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240" yWindow="150" windowWidth="15480" windowHeight="11520"/>
  </bookViews>
  <sheets>
    <sheet name="Page_Garde" sheetId="1" r:id="rId1"/>
    <sheet name="metadatas" sheetId="9" r:id="rId2"/>
    <sheet name="manual" sheetId="12" r:id="rId3"/>
    <sheet name="rawdatas" sheetId="13" r:id="rId4"/>
    <sheet name="pivot" sheetId="15" r:id="rId5"/>
    <sheet name="alignments" sheetId="17" r:id="rId6"/>
    <sheet name="synonyms" sheetId="18" r:id="rId7"/>
  </sheets>
  <definedNames>
    <definedName name="_xlnm._FilterDatabase" localSheetId="5" hidden="1">alignments!$A$1:$C$1</definedName>
    <definedName name="_xlnm._FilterDatabase" localSheetId="1" hidden="1">metadatas!$D$1:$Y$1</definedName>
    <definedName name="_xlnm._FilterDatabase" localSheetId="3" hidden="1">rawdatas!$A$1:$AI$1</definedName>
    <definedName name="_xlnm._FilterDatabase" localSheetId="6">synonyms!$A$1:$C$1</definedName>
    <definedName name="_xlnm.Print_Area" localSheetId="2">manual!$A$1:$L$71</definedName>
    <definedName name="_xlnm.Print_Area" localSheetId="1">metadatas!$A$1:$Z$3</definedName>
    <definedName name="_xlnm.Print_Area" localSheetId="0">Page_Garde!$A$1:$H$59</definedName>
    <definedName name="_xlnm.Print_Area" localSheetId="4">pivot!$A$1:$H$1440</definedName>
    <definedName name="_xlnm.Print_Area" localSheetId="3">rawdatas!$A$1:$AI$1437</definedName>
  </definedNames>
  <calcPr calcId="145621"/>
  <pivotCaches>
    <pivotCache cacheId="0" r:id="rId8"/>
  </pivotCaches>
</workbook>
</file>

<file path=xl/calcChain.xml><?xml version="1.0" encoding="utf-8"?>
<calcChain xmlns="http://schemas.openxmlformats.org/spreadsheetml/2006/main">
  <c r="B3" i="17" l="1"/>
  <c r="B4" i="17"/>
  <c r="B5" i="17"/>
  <c r="B6" i="17"/>
  <c r="B7" i="17"/>
  <c r="B8" i="17"/>
  <c r="B9" i="17"/>
  <c r="B10" i="17"/>
  <c r="B11" i="17"/>
  <c r="B12" i="17"/>
  <c r="B13" i="17"/>
  <c r="B14" i="17"/>
  <c r="B15" i="17"/>
  <c r="B16" i="17"/>
  <c r="B17" i="17"/>
  <c r="B18" i="17"/>
  <c r="B19" i="17"/>
  <c r="B20" i="17"/>
  <c r="B21" i="17"/>
  <c r="B22" i="17"/>
  <c r="B23" i="17"/>
  <c r="B24" i="17"/>
  <c r="B25" i="17"/>
  <c r="B26" i="17"/>
  <c r="B27" i="17"/>
  <c r="B28" i="17"/>
  <c r="B29" i="17"/>
  <c r="B30" i="17"/>
  <c r="B31" i="17"/>
  <c r="B32" i="17"/>
  <c r="B33" i="17"/>
  <c r="B34" i="17"/>
  <c r="B35" i="17"/>
  <c r="B36" i="17"/>
  <c r="B37" i="17"/>
  <c r="B38" i="17"/>
  <c r="B39" i="17"/>
  <c r="B40" i="17"/>
  <c r="B41" i="17"/>
  <c r="B42" i="17"/>
  <c r="B43" i="17"/>
  <c r="B44" i="17"/>
  <c r="B45" i="17"/>
  <c r="B46" i="17"/>
  <c r="B47" i="17"/>
  <c r="B48" i="17"/>
  <c r="B49" i="17"/>
  <c r="B50" i="17"/>
  <c r="B51" i="17"/>
  <c r="B52" i="17"/>
  <c r="B53" i="17"/>
  <c r="B54" i="17"/>
  <c r="B55" i="17"/>
  <c r="B56" i="17"/>
  <c r="B57" i="17"/>
  <c r="B58" i="17"/>
  <c r="B59" i="17"/>
  <c r="B60" i="17"/>
  <c r="B61" i="17"/>
  <c r="B62" i="17"/>
  <c r="B63" i="17"/>
  <c r="B64" i="17"/>
  <c r="B65" i="17"/>
  <c r="B66" i="17"/>
  <c r="B67" i="17"/>
  <c r="B68" i="17"/>
  <c r="B69" i="17"/>
  <c r="B70" i="17"/>
  <c r="B71" i="17"/>
  <c r="B72" i="17"/>
  <c r="B73" i="17"/>
  <c r="B74" i="17"/>
  <c r="B75" i="17"/>
  <c r="B76" i="17"/>
  <c r="B77" i="17"/>
  <c r="B78" i="17"/>
  <c r="B79" i="17"/>
  <c r="B80" i="17"/>
  <c r="B81" i="17"/>
  <c r="B82" i="17"/>
  <c r="B83" i="17"/>
  <c r="B84" i="17"/>
  <c r="B85" i="17"/>
  <c r="B86" i="17"/>
  <c r="B87" i="17"/>
  <c r="B88" i="17"/>
  <c r="B89" i="17"/>
  <c r="B90" i="17"/>
  <c r="B91" i="17"/>
  <c r="B92" i="17"/>
  <c r="B93" i="17"/>
  <c r="B94" i="17"/>
  <c r="B95" i="17"/>
  <c r="B96" i="17"/>
  <c r="B97" i="17"/>
  <c r="B98" i="17"/>
  <c r="B99" i="17"/>
  <c r="B100" i="17"/>
  <c r="B101" i="17"/>
  <c r="B102" i="17"/>
  <c r="B103" i="17"/>
  <c r="B104" i="17"/>
  <c r="B105" i="17"/>
  <c r="B106" i="17"/>
  <c r="B107" i="17"/>
  <c r="B108" i="17"/>
  <c r="B109" i="17"/>
  <c r="B110" i="17"/>
  <c r="B111" i="17"/>
  <c r="B112" i="17"/>
  <c r="B113" i="17"/>
  <c r="B114" i="17"/>
  <c r="B115" i="17"/>
  <c r="B116" i="17"/>
  <c r="B117" i="17"/>
  <c r="B118" i="17"/>
  <c r="B119" i="17"/>
  <c r="B120" i="17"/>
  <c r="B121" i="17"/>
  <c r="B122" i="17"/>
  <c r="B123" i="17"/>
  <c r="B124" i="17"/>
  <c r="B125" i="17"/>
  <c r="B126" i="17"/>
  <c r="B127" i="17"/>
  <c r="B128" i="17"/>
  <c r="B129" i="17"/>
  <c r="B130" i="17"/>
  <c r="B131" i="17"/>
  <c r="B132" i="17"/>
  <c r="B133" i="17"/>
  <c r="B134" i="17"/>
  <c r="B135" i="17"/>
  <c r="B136" i="17"/>
  <c r="B137" i="17"/>
  <c r="B138" i="17"/>
  <c r="B139" i="17"/>
  <c r="B140" i="17"/>
  <c r="B141" i="17"/>
  <c r="B142" i="17"/>
  <c r="B143" i="17"/>
  <c r="B144" i="17"/>
  <c r="B145" i="17"/>
  <c r="B146" i="17"/>
  <c r="B147" i="17"/>
  <c r="B148" i="17"/>
  <c r="B149" i="17"/>
  <c r="B150" i="17"/>
  <c r="B151" i="17"/>
  <c r="B152" i="17"/>
  <c r="B153" i="17"/>
  <c r="B154" i="17"/>
  <c r="B155" i="17"/>
  <c r="B156" i="17"/>
  <c r="B157" i="17"/>
  <c r="B158" i="17"/>
  <c r="B159" i="17"/>
  <c r="B160" i="17"/>
  <c r="B161" i="17"/>
  <c r="B162" i="17"/>
  <c r="B163" i="17"/>
  <c r="B164" i="17"/>
  <c r="B165" i="17"/>
  <c r="B166" i="17"/>
  <c r="B167" i="17"/>
  <c r="B168" i="17"/>
  <c r="B169" i="17"/>
  <c r="B170" i="17"/>
  <c r="B171" i="17"/>
  <c r="B172" i="17"/>
  <c r="B173" i="17"/>
  <c r="B174" i="17"/>
  <c r="B175" i="17"/>
  <c r="B176" i="17"/>
  <c r="B177" i="17"/>
  <c r="B178" i="17"/>
  <c r="B179" i="17"/>
  <c r="B180" i="17"/>
  <c r="B181" i="17"/>
  <c r="B182" i="17"/>
  <c r="B183" i="17"/>
  <c r="B184" i="17"/>
  <c r="B185" i="17"/>
  <c r="B186" i="17"/>
  <c r="B187" i="17"/>
  <c r="B188" i="17"/>
  <c r="B189" i="17"/>
  <c r="B190" i="17"/>
  <c r="B191" i="17"/>
  <c r="B192" i="17"/>
  <c r="B193" i="17"/>
  <c r="B194" i="17"/>
  <c r="B195" i="17"/>
  <c r="B196" i="17"/>
  <c r="B197" i="17"/>
  <c r="B198" i="17"/>
  <c r="B199" i="17"/>
  <c r="B200" i="17"/>
  <c r="B201" i="17"/>
  <c r="B202" i="17"/>
  <c r="B203" i="17"/>
  <c r="B204" i="17"/>
  <c r="B205" i="17"/>
  <c r="B206" i="17"/>
  <c r="B207" i="17"/>
  <c r="B208" i="17"/>
  <c r="B209" i="17"/>
  <c r="B210" i="17"/>
  <c r="B211" i="17"/>
  <c r="B212" i="17"/>
  <c r="B213" i="17"/>
  <c r="B214" i="17"/>
  <c r="B215" i="17"/>
  <c r="B216" i="17"/>
  <c r="B217" i="17"/>
  <c r="B218" i="17"/>
  <c r="B219" i="17"/>
  <c r="B220" i="17"/>
  <c r="B221" i="17"/>
  <c r="B222" i="17"/>
  <c r="B223" i="17"/>
  <c r="B224" i="17"/>
  <c r="B225" i="17"/>
  <c r="B226" i="17"/>
  <c r="B227" i="17"/>
  <c r="B228" i="17"/>
  <c r="B229" i="17"/>
  <c r="B230" i="17"/>
  <c r="B231" i="17"/>
  <c r="B232" i="17"/>
  <c r="B233" i="17"/>
  <c r="B234" i="17"/>
  <c r="B235" i="17"/>
  <c r="B236" i="17"/>
  <c r="B237" i="17"/>
  <c r="B238" i="17"/>
  <c r="B239" i="17"/>
  <c r="B240" i="17"/>
  <c r="B241" i="17"/>
  <c r="B242" i="17"/>
  <c r="B243" i="17"/>
  <c r="B244" i="17"/>
  <c r="B245" i="17"/>
  <c r="B246" i="17"/>
  <c r="B247" i="17"/>
  <c r="B248" i="17"/>
  <c r="B249" i="17"/>
  <c r="B250" i="17"/>
  <c r="B251" i="17"/>
  <c r="B252" i="17"/>
  <c r="B253" i="17"/>
  <c r="B254" i="17"/>
  <c r="B255" i="17"/>
  <c r="B256" i="17"/>
  <c r="B257" i="17"/>
  <c r="B258" i="17"/>
  <c r="B259" i="17"/>
  <c r="B260" i="17"/>
  <c r="B261" i="17"/>
  <c r="B262" i="17"/>
  <c r="B263" i="17"/>
  <c r="B264" i="17"/>
  <c r="B265" i="17"/>
  <c r="B266" i="17"/>
  <c r="B267" i="17"/>
  <c r="B268" i="17"/>
  <c r="B269" i="17"/>
  <c r="B270" i="17"/>
  <c r="B271" i="17"/>
  <c r="B272" i="17"/>
  <c r="B273" i="17"/>
  <c r="B274" i="17"/>
  <c r="B275" i="17"/>
  <c r="B276" i="17"/>
  <c r="B277" i="17"/>
  <c r="B278" i="17"/>
  <c r="B279" i="17"/>
  <c r="B280" i="17"/>
  <c r="B281" i="17"/>
  <c r="B282" i="17"/>
  <c r="B283" i="17"/>
  <c r="B284" i="17"/>
  <c r="B285" i="17"/>
  <c r="B286" i="17"/>
  <c r="B287" i="17"/>
  <c r="B288" i="17"/>
  <c r="B289" i="17"/>
  <c r="B290" i="17"/>
  <c r="B291" i="17"/>
  <c r="B292" i="17"/>
  <c r="B293" i="17"/>
  <c r="B294" i="17"/>
  <c r="B295" i="17"/>
  <c r="B296" i="17"/>
  <c r="B297" i="17"/>
  <c r="B298" i="17"/>
  <c r="B299" i="17"/>
  <c r="B300" i="17"/>
  <c r="B301" i="17"/>
  <c r="B302" i="17"/>
  <c r="B303" i="17"/>
  <c r="B304" i="17"/>
  <c r="B305" i="17"/>
  <c r="B306" i="17"/>
  <c r="B307" i="17"/>
  <c r="B308" i="17"/>
  <c r="B309" i="17"/>
  <c r="B310" i="17"/>
  <c r="B311" i="17"/>
  <c r="B312" i="17"/>
  <c r="B313" i="17"/>
  <c r="B314" i="17"/>
  <c r="B315" i="17"/>
  <c r="B316" i="17"/>
  <c r="B317" i="17"/>
  <c r="B318" i="17"/>
  <c r="B319" i="17"/>
  <c r="B320" i="17"/>
  <c r="B321" i="17"/>
  <c r="B322" i="17"/>
  <c r="B323" i="17"/>
  <c r="B324" i="17"/>
  <c r="B325" i="17"/>
  <c r="B326" i="17"/>
  <c r="B327" i="17"/>
  <c r="B328" i="17"/>
  <c r="B329" i="17"/>
  <c r="B330" i="17"/>
  <c r="B331" i="17"/>
  <c r="B332" i="17"/>
  <c r="B333" i="17"/>
  <c r="B334" i="17"/>
  <c r="B335" i="17"/>
  <c r="B336" i="17"/>
  <c r="B337" i="17"/>
  <c r="B338" i="17"/>
  <c r="B339" i="17"/>
  <c r="B340" i="17"/>
  <c r="B341" i="17"/>
  <c r="B342" i="17"/>
  <c r="B343" i="17"/>
  <c r="B344" i="17"/>
  <c r="B345" i="17"/>
  <c r="B346" i="17"/>
  <c r="B347" i="17"/>
  <c r="B348" i="17"/>
  <c r="B349" i="17"/>
  <c r="B350" i="17"/>
  <c r="B351" i="17"/>
  <c r="B352" i="17"/>
  <c r="B353" i="17"/>
  <c r="B354" i="17"/>
  <c r="B355" i="17"/>
  <c r="B356" i="17"/>
  <c r="B357" i="17"/>
  <c r="B358" i="17"/>
  <c r="B359" i="17"/>
  <c r="B360" i="17"/>
  <c r="B361" i="17"/>
  <c r="B362" i="17"/>
  <c r="B363" i="17"/>
  <c r="B364" i="17"/>
  <c r="B365" i="17"/>
  <c r="B366" i="17"/>
  <c r="B367" i="17"/>
  <c r="B368" i="17"/>
  <c r="B369" i="17"/>
  <c r="B370" i="17"/>
  <c r="B371" i="17"/>
  <c r="B372" i="17"/>
  <c r="B373" i="17"/>
  <c r="B374" i="17"/>
  <c r="B375" i="17"/>
  <c r="B376" i="17"/>
  <c r="B377" i="17"/>
  <c r="B378" i="17"/>
  <c r="B379" i="17"/>
  <c r="B380" i="17"/>
  <c r="B381" i="17"/>
  <c r="B382" i="17"/>
  <c r="B383" i="17"/>
  <c r="B384" i="17"/>
  <c r="B385" i="17"/>
  <c r="B386" i="17"/>
  <c r="B387" i="17"/>
  <c r="B388" i="17"/>
  <c r="B389" i="17"/>
  <c r="B390" i="17"/>
  <c r="B391" i="17"/>
  <c r="B392" i="17"/>
  <c r="B393" i="17"/>
  <c r="B394" i="17"/>
  <c r="B395" i="17"/>
  <c r="B396" i="17"/>
  <c r="B397" i="17"/>
  <c r="B398" i="17"/>
  <c r="B399" i="17"/>
  <c r="B400" i="17"/>
  <c r="B401" i="17"/>
  <c r="B402" i="17"/>
  <c r="B403" i="17"/>
  <c r="B404" i="17"/>
  <c r="B405" i="17"/>
  <c r="B406" i="17"/>
  <c r="B407" i="17"/>
  <c r="B408" i="17"/>
  <c r="B409" i="17"/>
  <c r="B410" i="17"/>
  <c r="B411" i="17"/>
  <c r="B412" i="17"/>
  <c r="B413" i="17"/>
  <c r="B414" i="17"/>
  <c r="B415" i="17"/>
  <c r="B416" i="17"/>
  <c r="B417" i="17"/>
  <c r="B418" i="17"/>
  <c r="B419" i="17"/>
  <c r="B420" i="17"/>
  <c r="B421" i="17"/>
  <c r="B422" i="17"/>
  <c r="B423" i="17"/>
  <c r="B424" i="17"/>
  <c r="B425" i="17"/>
  <c r="B426" i="17"/>
  <c r="B427" i="17"/>
  <c r="B428" i="17"/>
  <c r="B429" i="17"/>
  <c r="B430" i="17"/>
  <c r="B431" i="17"/>
  <c r="B432" i="17"/>
  <c r="B433" i="17"/>
  <c r="B434" i="17"/>
  <c r="B435" i="17"/>
  <c r="B436" i="17"/>
  <c r="B437" i="17"/>
  <c r="B438" i="17"/>
  <c r="B439" i="17"/>
  <c r="B440" i="17"/>
  <c r="B441" i="17"/>
  <c r="B442" i="17"/>
  <c r="B443" i="17"/>
  <c r="B444" i="17"/>
  <c r="B445" i="17"/>
  <c r="B446" i="17"/>
  <c r="B447" i="17"/>
  <c r="B448" i="17"/>
  <c r="B449" i="17"/>
  <c r="B450" i="17"/>
  <c r="B451" i="17"/>
  <c r="B452" i="17"/>
  <c r="B453" i="17"/>
  <c r="B454" i="17"/>
  <c r="B455" i="17"/>
  <c r="B456" i="17"/>
  <c r="B457" i="17"/>
  <c r="B458" i="17"/>
  <c r="B459" i="17"/>
  <c r="B460" i="17"/>
  <c r="B461" i="17"/>
  <c r="B462" i="17"/>
  <c r="B463" i="17"/>
  <c r="B464" i="17"/>
  <c r="B465" i="17"/>
  <c r="B466" i="17"/>
  <c r="B467" i="17"/>
  <c r="B468" i="17"/>
  <c r="B469" i="17"/>
  <c r="B470" i="17"/>
  <c r="B471" i="17"/>
  <c r="B472" i="17"/>
  <c r="B473" i="17"/>
  <c r="B474" i="17"/>
  <c r="B475" i="17"/>
  <c r="B476" i="17"/>
  <c r="B477" i="17"/>
  <c r="B478" i="17"/>
  <c r="B479" i="17"/>
  <c r="B480" i="17"/>
  <c r="B481" i="17"/>
  <c r="B482" i="17"/>
  <c r="B483" i="17"/>
  <c r="B484" i="17"/>
  <c r="B485" i="17"/>
  <c r="B486" i="17"/>
  <c r="B487" i="17"/>
  <c r="B488" i="17"/>
  <c r="B489" i="17"/>
  <c r="B490" i="17"/>
  <c r="B491" i="17"/>
  <c r="B492" i="17"/>
  <c r="B493" i="17"/>
  <c r="B494" i="17"/>
  <c r="B495" i="17"/>
  <c r="B496" i="17"/>
  <c r="B497" i="17"/>
  <c r="B498" i="17"/>
  <c r="B499" i="17"/>
  <c r="B500" i="17"/>
  <c r="B501" i="17"/>
  <c r="B502" i="17"/>
  <c r="B503" i="17"/>
  <c r="B504" i="17"/>
  <c r="B505" i="17"/>
  <c r="B506" i="17"/>
  <c r="B507" i="17"/>
  <c r="B508" i="17"/>
  <c r="B509" i="17"/>
  <c r="B510" i="17"/>
  <c r="B511" i="17"/>
  <c r="B512" i="17"/>
  <c r="B513" i="17"/>
  <c r="B514" i="17"/>
  <c r="B515" i="17"/>
  <c r="B516" i="17"/>
  <c r="B517" i="17"/>
  <c r="B518" i="17"/>
  <c r="B519" i="17"/>
  <c r="B520" i="17"/>
  <c r="B521" i="17"/>
  <c r="B522" i="17"/>
  <c r="B523" i="17"/>
  <c r="B524" i="17"/>
  <c r="B525" i="17"/>
  <c r="B526" i="17"/>
  <c r="B527" i="17"/>
  <c r="B528" i="17"/>
  <c r="B529" i="17"/>
  <c r="B530" i="17"/>
  <c r="B531" i="17"/>
  <c r="B532" i="17"/>
  <c r="B533" i="17"/>
  <c r="B534" i="17"/>
  <c r="B535" i="17"/>
  <c r="B536" i="17"/>
  <c r="B537" i="17"/>
  <c r="B538" i="17"/>
  <c r="B539" i="17"/>
  <c r="B540" i="17"/>
  <c r="B541" i="17"/>
  <c r="B542" i="17"/>
  <c r="B543" i="17"/>
  <c r="B544" i="17"/>
  <c r="B545" i="17"/>
  <c r="B546" i="17"/>
  <c r="B547" i="17"/>
  <c r="B548" i="17"/>
  <c r="B549" i="17"/>
  <c r="B550" i="17"/>
  <c r="B551" i="17"/>
  <c r="B552" i="17"/>
  <c r="B553" i="17"/>
  <c r="B554" i="17"/>
  <c r="B555" i="17"/>
  <c r="B556" i="17"/>
  <c r="B557" i="17"/>
  <c r="B558" i="17"/>
  <c r="B559" i="17"/>
  <c r="B560" i="17"/>
  <c r="B561" i="17"/>
  <c r="B562" i="17"/>
  <c r="B563" i="17"/>
  <c r="B564" i="17"/>
  <c r="B565" i="17"/>
  <c r="B566" i="17"/>
  <c r="B567" i="17"/>
  <c r="B568" i="17"/>
  <c r="B569" i="17"/>
  <c r="B570" i="17"/>
  <c r="B571" i="17"/>
  <c r="B572" i="17"/>
  <c r="B573" i="17"/>
  <c r="B574" i="17"/>
  <c r="B575" i="17"/>
  <c r="B576" i="17"/>
  <c r="B577" i="17"/>
  <c r="B578" i="17"/>
  <c r="B579" i="17"/>
  <c r="B580" i="17"/>
  <c r="B581" i="17"/>
  <c r="B582" i="17"/>
  <c r="B583" i="17"/>
  <c r="B584" i="17"/>
  <c r="B585" i="17"/>
  <c r="B586" i="17"/>
  <c r="B587" i="17"/>
  <c r="B588" i="17"/>
  <c r="B589" i="17"/>
  <c r="B590" i="17"/>
  <c r="B591" i="17"/>
  <c r="B592" i="17"/>
  <c r="B593" i="17"/>
  <c r="B594" i="17"/>
  <c r="B595" i="17"/>
  <c r="B596" i="17"/>
  <c r="B597" i="17"/>
  <c r="B598" i="17"/>
  <c r="B599" i="17"/>
  <c r="B600" i="17"/>
  <c r="B601" i="17"/>
  <c r="B602" i="17"/>
  <c r="B603" i="17"/>
  <c r="B604" i="17"/>
  <c r="B605" i="17"/>
  <c r="B606" i="17"/>
  <c r="B607" i="17"/>
  <c r="B608" i="17"/>
  <c r="B609" i="17"/>
  <c r="B610" i="17"/>
  <c r="B611" i="17"/>
  <c r="B612" i="17"/>
  <c r="B613" i="17"/>
  <c r="B614" i="17"/>
  <c r="B615" i="17"/>
  <c r="B616" i="17"/>
  <c r="B617" i="17"/>
  <c r="B618" i="17"/>
  <c r="B619" i="17"/>
  <c r="B620" i="17"/>
  <c r="B621" i="17"/>
  <c r="B622" i="17"/>
  <c r="B623" i="17"/>
  <c r="B624" i="17"/>
  <c r="B625" i="17"/>
  <c r="B626" i="17"/>
  <c r="B627" i="17"/>
  <c r="B628" i="17"/>
  <c r="B629" i="17"/>
  <c r="B630" i="17"/>
  <c r="B631" i="17"/>
  <c r="B632" i="17"/>
  <c r="B633" i="17"/>
  <c r="B634" i="17"/>
  <c r="B635" i="17"/>
  <c r="B636" i="17"/>
  <c r="B637" i="17"/>
  <c r="B638" i="17"/>
  <c r="B639" i="17"/>
  <c r="B640" i="17"/>
  <c r="B641" i="17"/>
  <c r="B642" i="17"/>
  <c r="B643" i="17"/>
  <c r="B644" i="17"/>
  <c r="B645" i="17"/>
  <c r="B646" i="17"/>
  <c r="B647" i="17"/>
  <c r="B648" i="17"/>
  <c r="B649" i="17"/>
  <c r="B650" i="17"/>
  <c r="B651" i="17"/>
  <c r="B652" i="17"/>
  <c r="B653" i="17"/>
  <c r="B654" i="17"/>
  <c r="B655" i="17"/>
  <c r="B656" i="17"/>
  <c r="B657" i="17"/>
  <c r="B658" i="17"/>
  <c r="B659" i="17"/>
  <c r="B660" i="17"/>
  <c r="B661" i="17"/>
  <c r="B662" i="17"/>
  <c r="B663" i="17"/>
  <c r="B664" i="17"/>
  <c r="B665" i="17"/>
  <c r="B666" i="17"/>
  <c r="B667" i="17"/>
  <c r="B668" i="17"/>
  <c r="B669" i="17"/>
  <c r="B670" i="17"/>
  <c r="B671" i="17"/>
  <c r="B672" i="17"/>
  <c r="B673" i="17"/>
  <c r="B674" i="17"/>
  <c r="B675" i="17"/>
  <c r="B676" i="17"/>
  <c r="B677" i="17"/>
  <c r="B678" i="17"/>
  <c r="B679" i="17"/>
  <c r="B680" i="17"/>
  <c r="B681" i="17"/>
  <c r="B682" i="17"/>
  <c r="B683" i="17"/>
  <c r="B684" i="17"/>
  <c r="B685" i="17"/>
  <c r="B686" i="17"/>
  <c r="B687" i="17"/>
  <c r="B688" i="17"/>
  <c r="B689" i="17"/>
  <c r="B690" i="17"/>
  <c r="B691" i="17"/>
  <c r="B692" i="17"/>
  <c r="B693" i="17"/>
  <c r="B694" i="17"/>
  <c r="B695" i="17"/>
  <c r="B696" i="17"/>
  <c r="B697" i="17"/>
  <c r="B698" i="17"/>
  <c r="B699" i="17"/>
  <c r="B700" i="17"/>
  <c r="B701" i="17"/>
  <c r="B702" i="17"/>
  <c r="B703" i="17"/>
  <c r="B704" i="17"/>
  <c r="B705" i="17"/>
  <c r="B706" i="17"/>
  <c r="B707" i="17"/>
  <c r="B708" i="17"/>
  <c r="B709" i="17"/>
  <c r="B710" i="17"/>
  <c r="B711" i="17"/>
  <c r="B712" i="17"/>
  <c r="B713" i="17"/>
  <c r="B714" i="17"/>
  <c r="B715" i="17"/>
  <c r="B716" i="17"/>
  <c r="B717" i="17"/>
  <c r="B718" i="17"/>
  <c r="B719" i="17"/>
  <c r="B720" i="17"/>
  <c r="B721" i="17"/>
  <c r="B722" i="17"/>
  <c r="B723" i="17"/>
  <c r="B724" i="17"/>
  <c r="B725" i="17"/>
  <c r="B726" i="17"/>
  <c r="B727" i="17"/>
  <c r="B728" i="17"/>
  <c r="B729" i="17"/>
  <c r="B730" i="17"/>
  <c r="B731" i="17"/>
  <c r="B732" i="17"/>
  <c r="B733" i="17"/>
  <c r="B734" i="17"/>
  <c r="B735" i="17"/>
  <c r="B736" i="17"/>
  <c r="B737" i="17"/>
  <c r="B738" i="17"/>
  <c r="B739" i="17"/>
  <c r="B740" i="17"/>
  <c r="B741" i="17"/>
  <c r="B742" i="17"/>
  <c r="B743" i="17"/>
  <c r="B744" i="17"/>
  <c r="B745" i="17"/>
  <c r="B746" i="17"/>
  <c r="B747" i="17"/>
  <c r="B748" i="17"/>
  <c r="B749" i="17"/>
  <c r="B750" i="17"/>
  <c r="B751" i="17"/>
  <c r="B752" i="17"/>
  <c r="B753" i="17"/>
  <c r="B754" i="17"/>
  <c r="B755" i="17"/>
  <c r="B756" i="17"/>
  <c r="B757" i="17"/>
  <c r="B758" i="17"/>
  <c r="B759" i="17"/>
  <c r="B760" i="17"/>
  <c r="B761" i="17"/>
  <c r="B762" i="17"/>
  <c r="B763" i="17"/>
  <c r="B764" i="17"/>
  <c r="B765" i="17"/>
  <c r="B766" i="17"/>
  <c r="B767" i="17"/>
  <c r="B768" i="17"/>
  <c r="B769" i="17"/>
  <c r="B770" i="17"/>
  <c r="B771" i="17"/>
  <c r="B772" i="17"/>
  <c r="B773" i="17"/>
  <c r="B774" i="17"/>
  <c r="B775" i="17"/>
  <c r="B776" i="17"/>
  <c r="B777" i="17"/>
  <c r="B778" i="17"/>
  <c r="B779" i="17"/>
  <c r="B780" i="17"/>
  <c r="B781" i="17"/>
  <c r="B782" i="17"/>
  <c r="B783" i="17"/>
  <c r="B784" i="17"/>
  <c r="B785" i="17"/>
  <c r="B786" i="17"/>
  <c r="B787" i="17"/>
  <c r="B788" i="17"/>
  <c r="B789" i="17"/>
  <c r="B790" i="17"/>
  <c r="B791" i="17"/>
  <c r="B792" i="17"/>
  <c r="B793" i="17"/>
  <c r="B794" i="17"/>
  <c r="B795" i="17"/>
  <c r="B796" i="17"/>
  <c r="B797" i="17"/>
  <c r="B798" i="17"/>
  <c r="B799" i="17"/>
  <c r="B800" i="17"/>
  <c r="B801" i="17"/>
  <c r="B802" i="17"/>
  <c r="B803" i="17"/>
  <c r="B804" i="17"/>
  <c r="B805" i="17"/>
  <c r="B806" i="17"/>
  <c r="B807" i="17"/>
  <c r="B808" i="17"/>
  <c r="B809" i="17"/>
  <c r="B810" i="17"/>
  <c r="B811" i="17"/>
  <c r="B812" i="17"/>
  <c r="B813" i="17"/>
  <c r="B814" i="17"/>
  <c r="B815" i="17"/>
  <c r="B816" i="17"/>
  <c r="B817" i="17"/>
  <c r="B818" i="17"/>
  <c r="B819" i="17"/>
  <c r="B820" i="17"/>
  <c r="B821" i="17"/>
  <c r="B822" i="17"/>
  <c r="B823" i="17"/>
  <c r="B824" i="17"/>
  <c r="B825" i="17"/>
  <c r="B826" i="17"/>
  <c r="B827" i="17"/>
  <c r="B828" i="17"/>
  <c r="B829" i="17"/>
  <c r="B830" i="17"/>
  <c r="B831" i="17"/>
  <c r="B832" i="17"/>
  <c r="B833" i="17"/>
  <c r="B834" i="17"/>
  <c r="B835" i="17"/>
  <c r="B836" i="17"/>
  <c r="B837" i="17"/>
  <c r="B838" i="17"/>
  <c r="B839" i="17"/>
  <c r="B840" i="17"/>
  <c r="B841" i="17"/>
  <c r="B842" i="17"/>
  <c r="B843" i="17"/>
  <c r="B844" i="17"/>
  <c r="B845" i="17"/>
  <c r="B846" i="17"/>
  <c r="B847" i="17"/>
  <c r="B848" i="17"/>
  <c r="B849" i="17"/>
  <c r="B850" i="17"/>
  <c r="B851" i="17"/>
  <c r="B852" i="17"/>
  <c r="B853" i="17"/>
  <c r="B854" i="17"/>
  <c r="B855" i="17"/>
  <c r="B856" i="17"/>
  <c r="B857" i="17"/>
  <c r="B858" i="17"/>
  <c r="B859" i="17"/>
  <c r="B860" i="17"/>
  <c r="B861" i="17"/>
  <c r="B862" i="17"/>
  <c r="B863" i="17"/>
  <c r="B864" i="17"/>
  <c r="B865" i="17"/>
  <c r="B866" i="17"/>
  <c r="B867" i="17"/>
  <c r="B868" i="17"/>
  <c r="B869" i="17"/>
  <c r="B870" i="17"/>
  <c r="B871" i="17"/>
  <c r="B872" i="17"/>
  <c r="B873" i="17"/>
  <c r="B874" i="17"/>
  <c r="B875" i="17"/>
  <c r="B876" i="17"/>
  <c r="B877" i="17"/>
  <c r="B878" i="17"/>
  <c r="B879" i="17"/>
  <c r="B880" i="17"/>
  <c r="B881" i="17"/>
  <c r="B882" i="17"/>
  <c r="B883" i="17"/>
  <c r="B884" i="17"/>
  <c r="B885" i="17"/>
  <c r="B886" i="17"/>
  <c r="B887" i="17"/>
  <c r="B888" i="17"/>
  <c r="B889" i="17"/>
  <c r="B890" i="17"/>
  <c r="B891" i="17"/>
  <c r="B892" i="17"/>
  <c r="B893" i="17"/>
  <c r="B894" i="17"/>
  <c r="B895" i="17"/>
  <c r="B896" i="17"/>
  <c r="B897" i="17"/>
  <c r="B898" i="17"/>
  <c r="B899" i="17"/>
  <c r="B900" i="17"/>
  <c r="B901" i="17"/>
  <c r="B902" i="17"/>
  <c r="B903" i="17"/>
  <c r="B904" i="17"/>
  <c r="B905" i="17"/>
  <c r="B906" i="17"/>
  <c r="B907" i="17"/>
  <c r="B908" i="17"/>
  <c r="B909" i="17"/>
  <c r="B910" i="17"/>
  <c r="B911" i="17"/>
  <c r="B912" i="17"/>
  <c r="B913" i="17"/>
  <c r="B914" i="17"/>
  <c r="B915" i="17"/>
  <c r="B916" i="17"/>
  <c r="B917" i="17"/>
  <c r="B918" i="17"/>
  <c r="B919" i="17"/>
  <c r="B920" i="17"/>
  <c r="B921" i="17"/>
  <c r="B922" i="17"/>
  <c r="B923" i="17"/>
  <c r="B924" i="17"/>
  <c r="B925" i="17"/>
  <c r="B926" i="17"/>
  <c r="B927" i="17"/>
  <c r="B928" i="17"/>
  <c r="B929" i="17"/>
  <c r="B930" i="17"/>
  <c r="B931" i="17"/>
  <c r="B932" i="17"/>
  <c r="B933" i="17"/>
  <c r="B934" i="17"/>
  <c r="B935" i="17"/>
  <c r="B936" i="17"/>
  <c r="B937" i="17"/>
  <c r="B938" i="17"/>
  <c r="B939" i="17"/>
  <c r="B940" i="17"/>
  <c r="B941" i="17"/>
  <c r="B942" i="17"/>
  <c r="B943" i="17"/>
  <c r="B944" i="17"/>
  <c r="B945" i="17"/>
  <c r="B946" i="17"/>
  <c r="B947" i="17"/>
  <c r="B948" i="17"/>
  <c r="B949" i="17"/>
  <c r="B950" i="17"/>
  <c r="B951" i="17"/>
  <c r="B952" i="17"/>
  <c r="B953" i="17"/>
  <c r="B954" i="17"/>
  <c r="B955" i="17"/>
  <c r="B956" i="17"/>
  <c r="B957" i="17"/>
  <c r="B958" i="17"/>
  <c r="B959" i="17"/>
  <c r="B960" i="17"/>
  <c r="B961" i="17"/>
  <c r="B962" i="17"/>
  <c r="B963" i="17"/>
  <c r="B964" i="17"/>
  <c r="B965" i="17"/>
  <c r="B966" i="17"/>
  <c r="B967" i="17"/>
  <c r="B968" i="17"/>
  <c r="B969" i="17"/>
  <c r="B970" i="17"/>
  <c r="B971" i="17"/>
  <c r="B972" i="17"/>
  <c r="B973" i="17"/>
  <c r="B974" i="17"/>
  <c r="B975" i="17"/>
  <c r="B976" i="17"/>
  <c r="B977" i="17"/>
  <c r="B978" i="17"/>
  <c r="B979" i="17"/>
  <c r="B980" i="17"/>
  <c r="B981" i="17"/>
  <c r="B982" i="17"/>
  <c r="B983" i="17"/>
  <c r="B984" i="17"/>
  <c r="B985" i="17"/>
  <c r="B986" i="17"/>
  <c r="B987" i="17"/>
  <c r="B988" i="17"/>
  <c r="B989" i="17"/>
  <c r="B990" i="17"/>
  <c r="B991" i="17"/>
  <c r="B992" i="17"/>
  <c r="B993" i="17"/>
  <c r="B994" i="17"/>
  <c r="B995" i="17"/>
  <c r="B996" i="17"/>
  <c r="B997" i="17"/>
  <c r="B998" i="17"/>
  <c r="B999" i="17"/>
  <c r="B1000" i="17"/>
  <c r="B1001" i="17"/>
  <c r="B1002" i="17"/>
  <c r="B1003" i="17"/>
  <c r="B1004" i="17"/>
  <c r="B1005" i="17"/>
  <c r="B1006" i="17"/>
  <c r="B1007" i="17"/>
  <c r="B1008" i="17"/>
  <c r="B1009" i="17"/>
  <c r="B1010" i="17"/>
  <c r="B1011" i="17"/>
  <c r="B1012" i="17"/>
  <c r="B1013" i="17"/>
  <c r="B1014" i="17"/>
  <c r="B1015" i="17"/>
  <c r="B1016" i="17"/>
  <c r="B1017" i="17"/>
  <c r="B1018" i="17"/>
  <c r="B1019" i="17"/>
  <c r="B1020" i="17"/>
  <c r="B1021" i="17"/>
  <c r="B1022" i="17"/>
  <c r="B1023" i="17"/>
  <c r="B1024" i="17"/>
  <c r="B1025" i="17"/>
  <c r="B1026" i="17"/>
  <c r="B1027" i="17"/>
  <c r="B1028" i="17"/>
  <c r="B1029" i="17"/>
  <c r="B1030" i="17"/>
  <c r="B1031" i="17"/>
  <c r="B1032" i="17"/>
  <c r="B1033" i="17"/>
  <c r="B1034" i="17"/>
  <c r="B1035" i="17"/>
  <c r="B1036" i="17"/>
  <c r="B1037" i="17"/>
  <c r="B1038" i="17"/>
  <c r="B1039" i="17"/>
  <c r="B1040" i="17"/>
  <c r="B1041" i="17"/>
  <c r="B1042" i="17"/>
  <c r="B1043" i="17"/>
  <c r="B1044" i="17"/>
  <c r="B1045" i="17"/>
  <c r="B1046" i="17"/>
  <c r="B1047" i="17"/>
  <c r="B1048" i="17"/>
  <c r="B1049" i="17"/>
  <c r="B1050" i="17"/>
  <c r="B1051" i="17"/>
  <c r="B1052" i="17"/>
  <c r="B1053" i="17"/>
  <c r="B1054" i="17"/>
  <c r="B1055" i="17"/>
  <c r="B1056" i="17"/>
  <c r="B1057" i="17"/>
  <c r="B1058" i="17"/>
  <c r="B1059" i="17"/>
  <c r="B1060" i="17"/>
  <c r="B1061" i="17"/>
  <c r="B1062" i="17"/>
  <c r="B1063" i="17"/>
  <c r="B1064" i="17"/>
  <c r="B1065" i="17"/>
  <c r="B1066" i="17"/>
  <c r="B1067" i="17"/>
  <c r="B1068" i="17"/>
  <c r="B1069" i="17"/>
  <c r="B1070" i="17"/>
  <c r="B1071" i="17"/>
  <c r="B1072" i="17"/>
  <c r="B1073" i="17"/>
  <c r="B1074" i="17"/>
  <c r="B1075" i="17"/>
  <c r="B1076" i="17"/>
  <c r="B1077" i="17"/>
  <c r="B1078" i="17"/>
  <c r="B1079" i="17"/>
  <c r="B1080" i="17"/>
  <c r="B1081" i="17"/>
  <c r="B1082" i="17"/>
  <c r="B1083" i="17"/>
  <c r="B1084" i="17"/>
  <c r="B1085" i="17"/>
  <c r="B1086" i="17"/>
  <c r="B1087" i="17"/>
  <c r="B1088" i="17"/>
  <c r="B1089" i="17"/>
  <c r="B1090" i="17"/>
  <c r="B1091" i="17"/>
  <c r="B1092" i="17"/>
  <c r="B1093" i="17"/>
  <c r="B1094" i="17"/>
  <c r="B1095" i="17"/>
  <c r="B1096" i="17"/>
  <c r="B1097" i="17"/>
  <c r="B1098" i="17"/>
  <c r="B1099" i="17"/>
  <c r="B1100" i="17"/>
  <c r="B1101" i="17"/>
  <c r="B1102" i="17"/>
  <c r="B1103" i="17"/>
  <c r="B1104" i="17"/>
  <c r="B1105" i="17"/>
  <c r="B1106" i="17"/>
  <c r="B1107" i="17"/>
  <c r="B1108" i="17"/>
  <c r="B1109" i="17"/>
  <c r="B1110" i="17"/>
  <c r="B1111" i="17"/>
  <c r="B1112" i="17"/>
  <c r="B1113" i="17"/>
  <c r="B1114" i="17"/>
  <c r="B1115" i="17"/>
  <c r="B1116" i="17"/>
  <c r="B1117" i="17"/>
  <c r="B1118" i="17"/>
  <c r="B1119" i="17"/>
  <c r="B1120" i="17"/>
  <c r="B1121" i="17"/>
  <c r="B1122" i="17"/>
  <c r="B1123" i="17"/>
  <c r="B1124" i="17"/>
  <c r="B1125" i="17"/>
  <c r="B1126" i="17"/>
  <c r="B1127" i="17"/>
  <c r="B1128" i="17"/>
  <c r="B1129" i="17"/>
  <c r="B1130" i="17"/>
  <c r="B1131" i="17"/>
  <c r="B1132" i="17"/>
  <c r="B1133" i="17"/>
  <c r="B1134" i="17"/>
  <c r="B1135" i="17"/>
  <c r="B1136" i="17"/>
  <c r="B1137" i="17"/>
  <c r="B1138" i="17"/>
  <c r="B1139" i="17"/>
  <c r="B1140" i="17"/>
  <c r="B1141" i="17"/>
  <c r="B1142" i="17"/>
  <c r="B1143" i="17"/>
  <c r="B1144" i="17"/>
  <c r="B1145" i="17"/>
  <c r="B1146" i="17"/>
  <c r="B1147" i="17"/>
  <c r="B1148" i="17"/>
  <c r="B1149" i="17"/>
  <c r="B1150" i="17"/>
  <c r="B1151" i="17"/>
  <c r="B1152" i="17"/>
  <c r="B1153" i="17"/>
  <c r="B1154" i="17"/>
  <c r="B1155" i="17"/>
  <c r="B1156" i="17"/>
  <c r="B1157" i="17"/>
  <c r="B1158" i="17"/>
  <c r="B1159" i="17"/>
  <c r="B1160" i="17"/>
  <c r="B1161" i="17"/>
  <c r="B1162" i="17"/>
  <c r="B1163" i="17"/>
  <c r="B1164" i="17"/>
  <c r="B1165" i="17"/>
  <c r="B1166" i="17"/>
  <c r="B1167" i="17"/>
  <c r="B1168" i="17"/>
  <c r="B1169" i="17"/>
  <c r="B1170" i="17"/>
  <c r="B1171" i="17"/>
  <c r="B1172" i="17"/>
  <c r="B1173" i="17"/>
  <c r="B1174" i="17"/>
  <c r="B1175" i="17"/>
  <c r="B1176" i="17"/>
  <c r="B1177" i="17"/>
  <c r="B1178" i="17"/>
  <c r="B1179" i="17"/>
  <c r="B1180" i="17"/>
  <c r="B1181" i="17"/>
  <c r="B1182" i="17"/>
  <c r="B1183" i="17"/>
  <c r="B1184" i="17"/>
  <c r="B1185" i="17"/>
  <c r="B1186" i="17"/>
  <c r="B1187" i="17"/>
  <c r="B1188" i="17"/>
  <c r="B1189" i="17"/>
  <c r="B1190" i="17"/>
  <c r="B1191" i="17"/>
  <c r="B1192" i="17"/>
  <c r="B1193" i="17"/>
  <c r="B1194" i="17"/>
  <c r="B1195" i="17"/>
  <c r="B1196" i="17"/>
  <c r="B1197" i="17"/>
  <c r="B1198" i="17"/>
  <c r="B1199" i="17"/>
  <c r="B1200" i="17"/>
  <c r="B1201" i="17"/>
  <c r="B1202" i="17"/>
  <c r="B1203" i="17"/>
  <c r="B1204" i="17"/>
  <c r="B1205" i="17"/>
  <c r="B1206" i="17"/>
  <c r="B1207" i="17"/>
  <c r="B1208" i="17"/>
  <c r="B1209" i="17"/>
  <c r="B1210" i="17"/>
  <c r="B1211" i="17"/>
  <c r="B1212" i="17"/>
  <c r="B1213" i="17"/>
  <c r="B1214" i="17"/>
  <c r="B1215" i="17"/>
  <c r="B1216" i="17"/>
  <c r="B1217" i="17"/>
  <c r="B1218" i="17"/>
  <c r="B1219" i="17"/>
  <c r="B1220" i="17"/>
  <c r="B1221" i="17"/>
  <c r="B1222" i="17"/>
  <c r="B1223" i="17"/>
  <c r="B1224" i="17"/>
  <c r="B1225" i="17"/>
  <c r="B1226" i="17"/>
  <c r="B1227" i="17"/>
  <c r="B1228" i="17"/>
  <c r="B1229" i="17"/>
  <c r="B1230" i="17"/>
  <c r="B1231" i="17"/>
  <c r="B1232" i="17"/>
  <c r="B1233" i="17"/>
  <c r="B1234" i="17"/>
  <c r="B1235" i="17"/>
  <c r="B1236" i="17"/>
  <c r="B1237" i="17"/>
  <c r="B1238" i="17"/>
  <c r="B1239" i="17"/>
  <c r="B1240" i="17"/>
  <c r="B1241" i="17"/>
  <c r="B1242" i="17"/>
  <c r="B1243" i="17"/>
  <c r="B1244" i="17"/>
  <c r="B1245" i="17"/>
  <c r="B1246" i="17"/>
  <c r="B1247" i="17"/>
  <c r="B1248" i="17"/>
  <c r="B1249" i="17"/>
  <c r="B1250" i="17"/>
  <c r="B1251" i="17"/>
  <c r="B1252" i="17"/>
  <c r="B1253" i="17"/>
  <c r="B1254" i="17"/>
  <c r="B1255" i="17"/>
  <c r="B1256" i="17"/>
  <c r="B1257" i="17"/>
  <c r="B1258" i="17"/>
  <c r="B1259" i="17"/>
  <c r="B1260" i="17"/>
  <c r="B1261" i="17"/>
  <c r="B1262" i="17"/>
  <c r="B1263" i="17"/>
  <c r="B1264" i="17"/>
  <c r="B1265" i="17"/>
  <c r="B1266" i="17"/>
  <c r="B1267" i="17"/>
  <c r="B1268" i="17"/>
  <c r="B1269" i="17"/>
  <c r="B1270" i="17"/>
  <c r="B1271" i="17"/>
  <c r="B1272" i="17"/>
  <c r="B1273" i="17"/>
  <c r="B1274" i="17"/>
  <c r="B1275" i="17"/>
  <c r="B1276" i="17"/>
  <c r="B1277" i="17"/>
  <c r="B1278" i="17"/>
  <c r="B1279" i="17"/>
  <c r="B1280" i="17"/>
  <c r="B1281" i="17"/>
  <c r="B1282" i="17"/>
  <c r="B1283" i="17"/>
  <c r="B1284" i="17"/>
  <c r="B1285" i="17"/>
  <c r="B1286" i="17"/>
  <c r="B1287" i="17"/>
  <c r="B1288" i="17"/>
  <c r="B1289" i="17"/>
  <c r="B1290" i="17"/>
  <c r="B1291" i="17"/>
  <c r="B1292" i="17"/>
  <c r="B1293" i="17"/>
  <c r="B1294" i="17"/>
  <c r="B1295" i="17"/>
  <c r="B1296" i="17"/>
  <c r="B1297" i="17"/>
  <c r="B1298" i="17"/>
  <c r="B1299" i="17"/>
  <c r="B1300" i="17"/>
  <c r="B1301" i="17"/>
  <c r="B1302" i="17"/>
  <c r="B1303" i="17"/>
  <c r="B1304" i="17"/>
  <c r="B1305" i="17"/>
  <c r="B1306" i="17"/>
  <c r="B1307" i="17"/>
  <c r="B1308" i="17"/>
  <c r="B1309" i="17"/>
  <c r="B1310" i="17"/>
  <c r="B1311" i="17"/>
  <c r="B1312" i="17"/>
  <c r="B1313" i="17"/>
  <c r="B1314" i="17"/>
  <c r="B1315" i="17"/>
  <c r="B1316" i="17"/>
  <c r="B1317" i="17"/>
  <c r="B1318" i="17"/>
  <c r="B1319" i="17"/>
  <c r="B1320" i="17"/>
  <c r="B1321" i="17"/>
  <c r="B1322" i="17"/>
  <c r="B1323" i="17"/>
  <c r="B1324" i="17"/>
  <c r="B1325" i="17"/>
  <c r="B1326" i="17"/>
  <c r="B1327" i="17"/>
  <c r="B1328" i="17"/>
  <c r="B1329" i="17"/>
  <c r="B1330" i="17"/>
  <c r="B1331" i="17"/>
  <c r="B1332" i="17"/>
  <c r="B1333" i="17"/>
  <c r="B1334" i="17"/>
  <c r="B1335" i="17"/>
  <c r="B1336" i="17"/>
  <c r="B1337" i="17"/>
  <c r="B1338" i="17"/>
  <c r="B1339" i="17"/>
  <c r="B1340" i="17"/>
  <c r="B1341" i="17"/>
  <c r="B1342" i="17"/>
  <c r="B1343" i="17"/>
  <c r="B1344" i="17"/>
  <c r="B1345" i="17"/>
  <c r="B1346" i="17"/>
  <c r="B1347" i="17"/>
  <c r="B1348" i="17"/>
  <c r="B1349" i="17"/>
  <c r="B1350" i="17"/>
  <c r="B1351" i="17"/>
  <c r="B1352" i="17"/>
  <c r="B1353" i="17"/>
  <c r="B1354" i="17"/>
  <c r="B1355" i="17"/>
  <c r="B1356" i="17"/>
  <c r="B1357" i="17"/>
  <c r="B1358" i="17"/>
  <c r="B1359" i="17"/>
  <c r="B1360" i="17"/>
  <c r="B1361" i="17"/>
  <c r="B1362" i="17"/>
  <c r="B1363" i="17"/>
  <c r="B1364" i="17"/>
  <c r="B1365" i="17"/>
  <c r="B1366" i="17"/>
  <c r="B1367" i="17"/>
  <c r="B1368" i="17"/>
  <c r="B1369" i="17"/>
  <c r="B1370" i="17"/>
  <c r="B1371" i="17"/>
  <c r="B1372" i="17"/>
  <c r="B1373" i="17"/>
  <c r="B1374" i="17"/>
  <c r="B1375" i="17"/>
  <c r="B1376" i="17"/>
  <c r="B1377" i="17"/>
  <c r="B1378" i="17"/>
  <c r="B1379" i="17"/>
  <c r="B1380" i="17"/>
  <c r="B1381" i="17"/>
  <c r="B1382" i="17"/>
  <c r="B1383" i="17"/>
  <c r="B1384" i="17"/>
  <c r="B1385" i="17"/>
  <c r="B1386" i="17"/>
  <c r="B1387" i="17"/>
  <c r="B1388" i="17"/>
  <c r="B1389" i="17"/>
  <c r="B1390" i="17"/>
  <c r="B1391" i="17"/>
  <c r="B1392" i="17"/>
  <c r="B1393" i="17"/>
  <c r="B1394" i="17"/>
  <c r="B1395" i="17"/>
  <c r="B1396" i="17"/>
  <c r="B1397" i="17"/>
  <c r="B1398" i="17"/>
  <c r="B1399" i="17"/>
  <c r="B1400" i="17"/>
  <c r="B1401" i="17"/>
  <c r="B1402" i="17"/>
  <c r="B1403" i="17"/>
  <c r="B1404" i="17"/>
  <c r="B1405" i="17"/>
  <c r="B1406" i="17"/>
  <c r="B1407" i="17"/>
  <c r="B1408" i="17"/>
  <c r="B1409" i="17"/>
  <c r="B1410" i="17"/>
  <c r="B1411" i="17"/>
  <c r="B1412" i="17"/>
  <c r="B1413" i="17"/>
  <c r="B1414" i="17"/>
  <c r="B1415" i="17"/>
  <c r="B1416" i="17"/>
  <c r="B1417" i="17"/>
  <c r="B1418" i="17"/>
  <c r="B1419" i="17"/>
  <c r="B1420" i="17"/>
  <c r="B1421" i="17"/>
  <c r="B1422" i="17"/>
  <c r="B1423" i="17"/>
  <c r="B1424" i="17"/>
  <c r="B1425" i="17"/>
  <c r="B1426" i="17"/>
  <c r="B1427" i="17"/>
  <c r="B1428" i="17"/>
  <c r="B1429" i="17"/>
  <c r="B1430" i="17"/>
  <c r="B1431" i="17"/>
  <c r="B1432" i="17"/>
  <c r="B1433" i="17"/>
  <c r="B1434" i="17"/>
  <c r="B1435" i="17"/>
  <c r="B1436" i="17"/>
  <c r="B1437" i="17"/>
  <c r="B1438" i="17"/>
  <c r="B1439" i="17"/>
  <c r="B1440" i="17"/>
  <c r="B1441" i="17"/>
  <c r="B1442" i="17"/>
  <c r="B1443" i="17"/>
  <c r="B1444" i="17"/>
  <c r="B1445" i="17"/>
  <c r="B1446" i="17"/>
  <c r="B1447" i="17"/>
  <c r="B1448" i="17"/>
  <c r="B1449" i="17"/>
  <c r="B1450" i="17"/>
  <c r="B1451" i="17"/>
  <c r="B1452" i="17"/>
  <c r="B1453" i="17"/>
  <c r="B1454" i="17"/>
  <c r="B1455" i="17"/>
  <c r="B1456" i="17"/>
  <c r="B1457" i="17"/>
  <c r="B1458" i="17"/>
  <c r="B1459" i="17"/>
  <c r="B1460" i="17"/>
  <c r="B1461" i="17"/>
  <c r="B1462" i="17"/>
  <c r="B1463" i="17"/>
  <c r="B1464" i="17"/>
  <c r="B1465" i="17"/>
  <c r="B1466" i="17"/>
  <c r="B1467" i="17"/>
  <c r="B1468" i="17"/>
  <c r="B1469" i="17"/>
  <c r="B1470" i="17"/>
  <c r="B1471" i="17"/>
  <c r="B1472" i="17"/>
  <c r="B1473" i="17"/>
  <c r="B1474" i="17"/>
  <c r="B1475" i="17"/>
  <c r="B1476" i="17"/>
  <c r="B1477" i="17"/>
  <c r="B1478" i="17"/>
  <c r="B1479" i="17"/>
  <c r="B1480" i="17"/>
  <c r="B1481" i="17"/>
  <c r="B1482" i="17"/>
  <c r="B1483" i="17"/>
  <c r="B1484" i="17"/>
  <c r="B1485" i="17"/>
  <c r="B1486" i="17"/>
  <c r="B1487" i="17"/>
  <c r="B1488" i="17"/>
  <c r="B1489" i="17"/>
  <c r="B1490" i="17"/>
  <c r="B1491" i="17"/>
  <c r="B1492" i="17"/>
  <c r="B1493" i="17"/>
  <c r="B1494" i="17"/>
  <c r="B1495" i="17"/>
  <c r="B1496" i="17"/>
  <c r="B1497" i="17"/>
  <c r="B1498" i="17"/>
  <c r="B1499" i="17"/>
  <c r="B1500" i="17"/>
  <c r="B1501" i="17"/>
  <c r="B1502" i="17"/>
  <c r="B1503" i="17"/>
  <c r="B1504" i="17"/>
  <c r="B1505" i="17"/>
  <c r="B1506" i="17"/>
  <c r="B1507" i="17"/>
  <c r="B1508" i="17"/>
  <c r="B1509" i="17"/>
  <c r="B1510" i="17"/>
  <c r="B1511" i="17"/>
  <c r="B1512" i="17"/>
  <c r="B1513" i="17"/>
  <c r="B1514" i="17"/>
  <c r="B1515" i="17"/>
  <c r="B1516" i="17"/>
  <c r="B1517" i="17"/>
  <c r="B1518" i="17"/>
  <c r="B1519" i="17"/>
  <c r="B1520" i="17"/>
  <c r="B1521" i="17"/>
  <c r="B1522" i="17"/>
  <c r="B1523" i="17"/>
  <c r="B1524" i="17"/>
  <c r="B1525" i="17"/>
  <c r="B1526" i="17"/>
  <c r="B1527" i="17"/>
  <c r="B1528" i="17"/>
  <c r="B1529" i="17"/>
  <c r="B1530" i="17"/>
  <c r="B1531" i="17"/>
  <c r="B1532" i="17"/>
  <c r="B1533" i="17"/>
  <c r="B1534" i="17"/>
  <c r="B1535" i="17"/>
  <c r="B1536" i="17"/>
  <c r="B1537" i="17"/>
  <c r="B1538" i="17"/>
  <c r="B1539" i="17"/>
  <c r="B1540" i="17"/>
  <c r="B1541" i="17"/>
  <c r="B1542" i="17"/>
  <c r="B1543" i="17"/>
  <c r="B1544" i="17"/>
  <c r="B1545" i="17"/>
  <c r="B1546" i="17"/>
  <c r="B1547" i="17"/>
  <c r="B1548" i="17"/>
  <c r="B1549" i="17"/>
  <c r="B1550" i="17"/>
  <c r="B1551" i="17"/>
  <c r="B1552" i="17"/>
  <c r="B1553" i="17"/>
  <c r="B1554" i="17"/>
  <c r="B1555" i="17"/>
  <c r="B1556" i="17"/>
  <c r="B1557" i="17"/>
  <c r="B1558" i="17"/>
  <c r="B1559" i="17"/>
  <c r="B1560" i="17"/>
  <c r="B1561" i="17"/>
  <c r="B1562" i="17"/>
  <c r="B1563" i="17"/>
  <c r="B1564" i="17"/>
  <c r="B1565" i="17"/>
  <c r="B1566" i="17"/>
  <c r="B1567" i="17"/>
  <c r="B1568" i="17"/>
  <c r="B1569" i="17"/>
  <c r="B1570" i="17"/>
  <c r="B1571" i="17"/>
  <c r="B1572" i="17"/>
  <c r="B1573" i="17"/>
  <c r="B1574" i="17"/>
  <c r="B1575" i="17"/>
  <c r="B1576" i="17"/>
  <c r="B1577" i="17"/>
  <c r="B1578" i="17"/>
  <c r="B1579" i="17"/>
  <c r="B1580" i="17"/>
  <c r="B1581" i="17"/>
  <c r="B1582" i="17"/>
  <c r="B1583" i="17"/>
  <c r="B1584" i="17"/>
  <c r="B1585" i="17"/>
  <c r="B1586" i="17"/>
  <c r="B1587" i="17"/>
  <c r="B1588" i="17"/>
  <c r="B1589" i="17"/>
  <c r="B1590" i="17"/>
  <c r="B1591" i="17"/>
  <c r="B1592" i="17"/>
  <c r="B1593" i="17"/>
  <c r="B1594" i="17"/>
  <c r="B1595" i="17"/>
  <c r="B1596" i="17"/>
  <c r="B1597" i="17"/>
  <c r="B1598" i="17"/>
  <c r="B1599" i="17"/>
  <c r="B1600" i="17"/>
  <c r="B1601" i="17"/>
  <c r="B1602" i="17"/>
  <c r="B1603" i="17"/>
  <c r="B1604" i="17"/>
  <c r="B1605" i="17"/>
  <c r="B1606" i="17"/>
  <c r="B1607" i="17"/>
  <c r="B1608" i="17"/>
  <c r="B1609" i="17"/>
  <c r="B1610" i="17"/>
  <c r="B1611" i="17"/>
  <c r="B1612" i="17"/>
  <c r="B1613" i="17"/>
  <c r="B1614" i="17"/>
  <c r="B1615" i="17"/>
  <c r="B1616" i="17"/>
  <c r="B1617" i="17"/>
  <c r="B1618" i="17"/>
  <c r="B1619" i="17"/>
  <c r="B1620" i="17"/>
  <c r="B1621" i="17"/>
  <c r="B1622" i="17"/>
  <c r="B1623" i="17"/>
  <c r="B1624" i="17"/>
  <c r="B1625" i="17"/>
  <c r="B1626" i="17"/>
  <c r="B1627" i="17"/>
  <c r="B1628" i="17"/>
  <c r="B1629" i="17"/>
  <c r="B1630" i="17"/>
  <c r="B1631" i="17"/>
  <c r="B1632" i="17"/>
  <c r="B1633" i="17"/>
  <c r="B1634" i="17"/>
  <c r="B1635" i="17"/>
  <c r="B1636" i="17"/>
  <c r="B1637" i="17"/>
  <c r="B1638" i="17"/>
  <c r="B1639" i="17"/>
  <c r="B1640" i="17"/>
  <c r="B1641" i="17"/>
  <c r="B1642" i="17"/>
  <c r="B1643" i="17"/>
  <c r="B1644" i="17"/>
  <c r="B1645" i="17"/>
  <c r="B1646" i="17"/>
  <c r="B1647" i="17"/>
  <c r="B1648" i="17"/>
  <c r="B1649" i="17"/>
  <c r="B1650" i="17"/>
  <c r="B1651" i="17"/>
  <c r="B1652" i="17"/>
  <c r="B1653" i="17"/>
  <c r="B1654" i="17"/>
  <c r="B1655" i="17"/>
  <c r="B1656" i="17"/>
  <c r="B1657" i="17"/>
  <c r="B1658" i="17"/>
  <c r="B1659" i="17"/>
  <c r="B1660" i="17"/>
  <c r="B1661" i="17"/>
  <c r="B1662" i="17"/>
  <c r="B1663" i="17"/>
  <c r="B1664" i="17"/>
  <c r="B1665" i="17"/>
  <c r="B1666" i="17"/>
  <c r="B1667" i="17"/>
  <c r="B1668" i="17"/>
  <c r="B1669" i="17"/>
  <c r="B1670" i="17"/>
  <c r="B1671" i="17"/>
  <c r="B1672" i="17"/>
  <c r="B1673" i="17"/>
  <c r="B1674" i="17"/>
  <c r="B1675" i="17"/>
  <c r="B1676" i="17"/>
  <c r="B1677" i="17"/>
  <c r="B1678" i="17"/>
  <c r="B1679" i="17"/>
  <c r="B1680" i="17"/>
  <c r="B1681" i="17"/>
  <c r="B1682" i="17"/>
  <c r="B1683" i="17"/>
  <c r="B1684" i="17"/>
  <c r="B1685" i="17"/>
  <c r="B1686" i="17"/>
  <c r="B1687" i="17"/>
  <c r="B1688" i="17"/>
  <c r="B1689" i="17"/>
  <c r="B1690" i="17"/>
  <c r="B1691" i="17"/>
  <c r="B1692" i="17"/>
  <c r="B1693" i="17"/>
  <c r="B1694" i="17"/>
  <c r="B1695" i="17"/>
  <c r="B1696" i="17"/>
  <c r="B1697" i="17"/>
  <c r="B1698" i="17"/>
  <c r="B1699" i="17"/>
  <c r="B1700" i="17"/>
  <c r="B1701" i="17"/>
  <c r="B1702" i="17"/>
  <c r="B1703" i="17"/>
  <c r="B1704" i="17"/>
  <c r="B1705" i="17"/>
  <c r="B1706" i="17"/>
  <c r="B1707" i="17"/>
  <c r="B1708" i="17"/>
  <c r="B1709" i="17"/>
  <c r="B1710" i="17"/>
  <c r="B1711" i="17"/>
  <c r="B1712" i="17"/>
  <c r="B1713" i="17"/>
  <c r="B1714" i="17"/>
  <c r="B1715" i="17"/>
  <c r="B1716" i="17"/>
  <c r="B1717" i="17"/>
  <c r="B1718" i="17"/>
  <c r="B1719" i="17"/>
  <c r="B1720" i="17"/>
  <c r="B1721" i="17"/>
  <c r="B1722" i="17"/>
  <c r="B1723" i="17"/>
  <c r="B1724" i="17"/>
  <c r="B1725" i="17"/>
  <c r="B1726" i="17"/>
  <c r="B1727" i="17"/>
  <c r="B1728" i="17"/>
  <c r="B1729" i="17"/>
  <c r="B1730" i="17"/>
  <c r="B1731" i="17"/>
  <c r="B1732" i="17"/>
  <c r="B1733" i="17"/>
  <c r="B1734" i="17"/>
  <c r="B1735" i="17"/>
  <c r="B1736" i="17"/>
  <c r="B1737" i="17"/>
  <c r="B1738" i="17"/>
  <c r="B1739" i="17"/>
  <c r="B1740" i="17"/>
  <c r="B1741" i="17"/>
  <c r="B1742" i="17"/>
  <c r="B1743" i="17"/>
  <c r="B1744" i="17"/>
  <c r="B1745" i="17"/>
  <c r="B1746" i="17"/>
  <c r="B1747" i="17"/>
  <c r="B1748" i="17"/>
  <c r="B1749" i="17"/>
  <c r="B1750" i="17"/>
  <c r="B1751" i="17"/>
  <c r="B1752" i="17"/>
  <c r="B1753" i="17"/>
  <c r="B1754" i="17"/>
  <c r="B1755" i="17"/>
  <c r="B1756" i="17"/>
  <c r="B1757" i="17"/>
  <c r="B1758" i="17"/>
  <c r="B1759" i="17"/>
  <c r="B1760" i="17"/>
  <c r="B1761" i="17"/>
  <c r="B1762" i="17"/>
  <c r="B1763" i="17"/>
  <c r="B1764" i="17"/>
  <c r="B1765" i="17"/>
  <c r="B1766" i="17"/>
  <c r="B1767" i="17"/>
  <c r="B1768" i="17"/>
  <c r="B1769" i="17"/>
  <c r="B1770" i="17"/>
  <c r="B1771" i="17"/>
  <c r="B1772" i="17"/>
  <c r="B1773" i="17"/>
  <c r="B1774" i="17"/>
  <c r="B1775" i="17"/>
  <c r="B1776" i="17"/>
  <c r="B1777" i="17"/>
  <c r="B1778" i="17"/>
  <c r="B1779" i="17"/>
  <c r="B1780" i="17"/>
  <c r="B1781" i="17"/>
  <c r="B1782" i="17"/>
  <c r="B1783" i="17"/>
  <c r="B1784" i="17"/>
  <c r="B1785" i="17"/>
  <c r="B1786" i="17"/>
  <c r="B1787" i="17"/>
  <c r="B1788" i="17"/>
  <c r="B1789" i="17"/>
  <c r="B1790" i="17"/>
  <c r="B1791" i="17"/>
  <c r="B1792" i="17"/>
  <c r="B1793" i="17"/>
  <c r="B1794" i="17"/>
  <c r="B1795" i="17"/>
  <c r="B1796" i="17"/>
  <c r="B1797" i="17"/>
  <c r="B1798" i="17"/>
  <c r="B1799" i="17"/>
  <c r="B1800" i="17"/>
  <c r="B1801" i="17"/>
  <c r="B1802" i="17"/>
  <c r="B1803" i="17"/>
  <c r="B1804" i="17"/>
  <c r="B1805" i="17"/>
  <c r="B1806" i="17"/>
  <c r="B1807" i="17"/>
  <c r="B1808" i="17"/>
  <c r="B1809" i="17"/>
  <c r="B1810" i="17"/>
  <c r="B1811" i="17"/>
  <c r="B1812" i="17"/>
  <c r="B1813" i="17"/>
  <c r="B1814" i="17"/>
  <c r="B1815" i="17"/>
  <c r="B1816" i="17"/>
  <c r="B1817" i="17"/>
  <c r="B1818" i="17"/>
  <c r="B1819" i="17"/>
  <c r="B1820" i="17"/>
  <c r="B1821" i="17"/>
  <c r="B1822" i="17"/>
  <c r="B1823" i="17"/>
  <c r="B1824" i="17"/>
  <c r="B1825" i="17"/>
  <c r="B1826" i="17"/>
  <c r="B1827" i="17"/>
  <c r="B1828" i="17"/>
  <c r="B1829" i="17"/>
  <c r="B1830" i="17"/>
  <c r="B1831" i="17"/>
  <c r="B1832" i="17"/>
  <c r="B1833" i="17"/>
  <c r="B1834" i="17"/>
  <c r="B1835" i="17"/>
  <c r="B1836" i="17"/>
  <c r="B1837" i="17"/>
  <c r="B1838" i="17"/>
  <c r="B1839" i="17"/>
  <c r="B1840" i="17"/>
  <c r="B1841" i="17"/>
  <c r="B1842" i="17"/>
  <c r="B1843" i="17"/>
  <c r="B1844" i="17"/>
  <c r="B1845" i="17"/>
  <c r="B1846" i="17"/>
  <c r="B1847" i="17"/>
  <c r="B1848" i="17"/>
  <c r="B1849" i="17"/>
  <c r="B1850" i="17"/>
  <c r="B1851" i="17"/>
  <c r="B1852" i="17"/>
  <c r="B1853" i="17"/>
  <c r="B1854" i="17"/>
  <c r="B1855" i="17"/>
  <c r="B1856" i="17"/>
  <c r="B1857" i="17"/>
  <c r="B1858" i="17"/>
  <c r="B1859" i="17"/>
  <c r="B1860" i="17"/>
  <c r="B1861" i="17"/>
  <c r="B1862" i="17"/>
  <c r="B1863" i="17"/>
  <c r="B1864" i="17"/>
  <c r="B1865" i="17"/>
  <c r="B1866" i="17"/>
  <c r="B1867" i="17"/>
  <c r="B1868" i="17"/>
  <c r="B1869" i="17"/>
  <c r="B1870" i="17"/>
  <c r="B1871" i="17"/>
  <c r="B1872" i="17"/>
  <c r="B1873" i="17"/>
  <c r="B1874" i="17"/>
  <c r="B1875" i="17"/>
  <c r="B1876" i="17"/>
  <c r="B1877" i="17"/>
  <c r="B1878" i="17"/>
  <c r="B1879" i="17"/>
  <c r="B1880" i="17"/>
  <c r="B1881" i="17"/>
  <c r="B1882" i="17"/>
  <c r="B1883" i="17"/>
  <c r="B1884" i="17"/>
  <c r="B1885" i="17"/>
  <c r="B1886" i="17"/>
  <c r="B1887" i="17"/>
  <c r="B1888" i="17"/>
  <c r="B1889" i="17"/>
  <c r="B1890" i="17"/>
  <c r="B1891" i="17"/>
  <c r="B1892" i="17"/>
  <c r="B1893" i="17"/>
  <c r="B1894" i="17"/>
  <c r="B1895" i="17"/>
  <c r="B1896" i="17"/>
  <c r="B1897" i="17"/>
  <c r="B1898" i="17"/>
  <c r="B1899" i="17"/>
  <c r="B1900" i="17"/>
  <c r="B1901" i="17"/>
  <c r="B1902" i="17"/>
  <c r="B1903" i="17"/>
  <c r="B1904" i="17"/>
  <c r="B1905" i="17"/>
  <c r="B1906" i="17"/>
  <c r="B1907" i="17"/>
  <c r="B1908" i="17"/>
  <c r="B1909" i="17"/>
  <c r="B1910" i="17"/>
  <c r="B1911" i="17"/>
  <c r="B1912" i="17"/>
  <c r="B1913" i="17"/>
  <c r="B1914" i="17"/>
  <c r="B1915" i="17"/>
  <c r="B1916" i="17"/>
  <c r="B1917" i="17"/>
  <c r="B1918" i="17"/>
  <c r="B1919" i="17"/>
  <c r="B1920" i="17"/>
  <c r="B1921" i="17"/>
  <c r="B1922" i="17"/>
  <c r="B1923" i="17"/>
  <c r="B1924" i="17"/>
  <c r="B1925" i="17"/>
  <c r="B1926" i="17"/>
  <c r="B1927" i="17"/>
  <c r="B1928" i="17"/>
  <c r="B1929" i="17"/>
  <c r="B1930" i="17"/>
  <c r="B1931" i="17"/>
  <c r="B1932" i="17"/>
  <c r="B1933" i="17"/>
  <c r="B1934" i="17"/>
  <c r="B1935" i="17"/>
  <c r="B1936" i="17"/>
  <c r="B1937" i="17"/>
  <c r="B1938" i="17"/>
  <c r="B1939" i="17"/>
  <c r="B1940" i="17"/>
  <c r="B1941" i="17"/>
  <c r="B1942" i="17"/>
  <c r="B1943" i="17"/>
  <c r="B1944" i="17"/>
  <c r="B1945" i="17"/>
  <c r="B1946" i="17"/>
  <c r="B1947" i="17"/>
  <c r="B1948" i="17"/>
  <c r="B1949" i="17"/>
  <c r="B1950" i="17"/>
  <c r="B1951" i="17"/>
  <c r="B1952" i="17"/>
  <c r="B1953" i="17"/>
  <c r="B1954" i="17"/>
  <c r="B1955" i="17"/>
  <c r="B1956" i="17"/>
  <c r="B1957" i="17"/>
  <c r="B1958" i="17"/>
  <c r="B1959" i="17"/>
  <c r="B1960" i="17"/>
  <c r="B1961" i="17"/>
  <c r="B1962" i="17"/>
  <c r="B1963" i="17"/>
  <c r="B1964" i="17"/>
  <c r="B1965" i="17"/>
  <c r="B1966" i="17"/>
  <c r="B1967" i="17"/>
  <c r="B1968" i="17"/>
  <c r="B1969" i="17"/>
  <c r="B1970" i="17"/>
  <c r="B1971" i="17"/>
  <c r="B1972" i="17"/>
  <c r="B1973" i="17"/>
  <c r="B1974" i="17"/>
  <c r="B1975" i="17"/>
  <c r="B1976" i="17"/>
  <c r="B1977" i="17"/>
  <c r="B1978" i="17"/>
  <c r="B1979" i="17"/>
  <c r="B1980" i="17"/>
  <c r="B1981" i="17"/>
  <c r="B1982" i="17"/>
  <c r="B1983" i="17"/>
  <c r="B1984" i="17"/>
  <c r="B1985" i="17"/>
  <c r="B1986" i="17"/>
  <c r="B1987" i="17"/>
  <c r="B1988" i="17"/>
  <c r="B1989" i="17"/>
  <c r="B1990" i="17"/>
  <c r="B1991" i="17"/>
  <c r="B1992" i="17"/>
  <c r="B1993" i="17"/>
  <c r="B1994" i="17"/>
  <c r="B1995" i="17"/>
  <c r="B1996" i="17"/>
  <c r="B1997" i="17"/>
  <c r="B1998" i="17"/>
  <c r="B1999" i="17"/>
  <c r="B2000" i="17"/>
  <c r="B2001" i="17"/>
  <c r="B2002" i="17"/>
  <c r="B2003" i="17"/>
  <c r="B2004" i="17"/>
  <c r="B2005" i="17"/>
  <c r="B2006" i="17"/>
  <c r="B2007" i="17"/>
  <c r="B2008" i="17"/>
  <c r="B2009" i="17"/>
  <c r="B2010" i="17"/>
  <c r="B2011" i="17"/>
  <c r="B2012" i="17"/>
  <c r="B2013" i="17"/>
  <c r="B2014" i="17"/>
  <c r="B2015" i="17"/>
  <c r="B2016" i="17"/>
  <c r="B2017" i="17"/>
  <c r="B2018" i="17"/>
  <c r="B2019" i="17"/>
  <c r="B2020" i="17"/>
  <c r="B2021" i="17"/>
  <c r="B2022" i="17"/>
  <c r="B2023" i="17"/>
  <c r="B2024" i="17"/>
  <c r="B2025" i="17"/>
  <c r="B2026" i="17"/>
  <c r="B2027" i="17"/>
  <c r="B2028" i="17"/>
  <c r="B2029" i="17"/>
  <c r="B2030" i="17"/>
  <c r="B2031" i="17"/>
  <c r="B2032" i="17"/>
  <c r="B2033" i="17"/>
  <c r="B2034" i="17"/>
  <c r="B2035" i="17"/>
  <c r="B2036" i="17"/>
  <c r="B2037" i="17"/>
  <c r="B2038" i="17"/>
  <c r="B2039" i="17"/>
  <c r="B2040" i="17"/>
  <c r="B2041" i="17"/>
  <c r="B2042" i="17"/>
  <c r="B2043" i="17"/>
  <c r="B2044" i="17"/>
  <c r="B2045" i="17"/>
  <c r="B2046" i="17"/>
  <c r="B2047" i="17"/>
  <c r="B2048" i="17"/>
  <c r="B2049" i="17"/>
  <c r="B2050" i="17"/>
  <c r="B2051" i="17"/>
  <c r="B2052" i="17"/>
  <c r="B2053" i="17"/>
  <c r="B2054" i="17"/>
  <c r="B2055" i="17"/>
  <c r="B2056" i="17"/>
  <c r="B2057" i="17"/>
  <c r="B2058" i="17"/>
  <c r="B2059" i="17"/>
  <c r="B2060" i="17"/>
  <c r="B2061" i="17"/>
  <c r="B2062" i="17"/>
  <c r="B2063" i="17"/>
  <c r="B2064" i="17"/>
  <c r="B2065" i="17"/>
  <c r="B2066" i="17"/>
  <c r="B2067" i="17"/>
  <c r="B2068" i="17"/>
  <c r="B2069" i="17"/>
  <c r="B2070" i="17"/>
  <c r="B2071" i="17"/>
  <c r="B2072" i="17"/>
  <c r="B2073" i="17"/>
  <c r="B2074" i="17"/>
  <c r="B2075" i="17"/>
  <c r="B2076" i="17"/>
  <c r="B2077" i="17"/>
  <c r="B2078" i="17"/>
  <c r="B2079" i="17"/>
  <c r="B2080" i="17"/>
  <c r="B2081" i="17"/>
  <c r="B2082" i="17"/>
  <c r="B2083" i="17"/>
  <c r="B2084" i="17"/>
  <c r="B2085" i="17"/>
  <c r="B2086" i="17"/>
  <c r="B2087" i="17"/>
  <c r="B2088" i="17"/>
  <c r="B2089" i="17"/>
  <c r="B2090" i="17"/>
  <c r="B2091" i="17"/>
  <c r="B2092" i="17"/>
  <c r="B2093" i="17"/>
  <c r="B2094" i="17"/>
  <c r="B2095" i="17"/>
  <c r="B2096" i="17"/>
  <c r="B2097" i="17"/>
  <c r="B2098" i="17"/>
  <c r="B2099" i="17"/>
  <c r="B2100" i="17"/>
  <c r="B2101" i="17"/>
  <c r="B2102" i="17"/>
  <c r="B2103" i="17"/>
  <c r="B2104" i="17"/>
  <c r="B2105" i="17"/>
  <c r="B2106" i="17"/>
  <c r="B2107" i="17"/>
  <c r="B2108" i="17"/>
  <c r="B2109" i="17"/>
  <c r="B2110" i="17"/>
  <c r="B2111" i="17"/>
  <c r="B2112" i="17"/>
  <c r="B2113" i="17"/>
  <c r="B2114" i="17"/>
  <c r="B2115" i="17"/>
  <c r="B2116" i="17"/>
  <c r="B2117" i="17"/>
  <c r="B2118" i="17"/>
  <c r="B2119" i="17"/>
  <c r="B2120" i="17"/>
  <c r="B2121" i="17"/>
  <c r="B2122" i="17"/>
  <c r="B2123" i="17"/>
  <c r="B2124" i="17"/>
  <c r="B2125" i="17"/>
  <c r="B2126" i="17"/>
  <c r="B2127" i="17"/>
  <c r="B2128" i="17"/>
  <c r="B2129" i="17"/>
  <c r="B2130" i="17"/>
  <c r="B2131" i="17"/>
  <c r="B2132" i="17"/>
  <c r="B2133" i="17"/>
  <c r="B2134" i="17"/>
  <c r="B2135" i="17"/>
  <c r="B2136" i="17"/>
  <c r="B2137" i="17"/>
  <c r="B2138" i="17"/>
  <c r="B2139" i="17"/>
  <c r="B2140" i="17"/>
  <c r="B2141" i="17"/>
  <c r="B2142" i="17"/>
  <c r="B2143" i="17"/>
  <c r="B2144" i="17"/>
  <c r="B2145" i="17"/>
  <c r="B2146" i="17"/>
  <c r="B2147" i="17"/>
  <c r="B2148" i="17"/>
  <c r="B2149" i="17"/>
  <c r="B2150" i="17"/>
  <c r="B2151" i="17"/>
  <c r="B2152" i="17"/>
  <c r="B2153" i="17"/>
  <c r="B2154" i="17"/>
  <c r="B2155" i="17"/>
  <c r="B2156" i="17"/>
  <c r="B2157" i="17"/>
  <c r="B2158" i="17"/>
  <c r="B2159" i="17"/>
  <c r="B2160" i="17"/>
  <c r="B2161" i="17"/>
  <c r="B2162" i="17"/>
  <c r="B2163" i="17"/>
  <c r="B2164" i="17"/>
  <c r="B2165" i="17"/>
  <c r="B2166" i="17"/>
  <c r="B2167" i="17"/>
  <c r="B2168" i="17"/>
  <c r="B2169" i="17"/>
  <c r="B2170" i="17"/>
  <c r="B2171" i="17"/>
  <c r="B2172" i="17"/>
  <c r="B2173" i="17"/>
  <c r="B2174" i="17"/>
  <c r="B2175" i="17"/>
  <c r="B2176" i="17"/>
  <c r="B2177" i="17"/>
  <c r="B2178" i="17"/>
  <c r="B2179" i="17"/>
  <c r="B2180" i="17"/>
  <c r="B2181" i="17"/>
  <c r="B2182" i="17"/>
  <c r="B2183" i="17"/>
  <c r="B2184" i="17"/>
  <c r="B2185" i="17"/>
  <c r="B2186" i="17"/>
  <c r="B2187" i="17"/>
  <c r="B2188" i="17"/>
  <c r="B2189" i="17"/>
  <c r="B2190" i="17"/>
  <c r="B2191" i="17"/>
  <c r="B2192" i="17"/>
  <c r="B2193" i="17"/>
  <c r="B2194" i="17"/>
  <c r="B2195" i="17"/>
  <c r="B2196" i="17"/>
  <c r="B2197" i="17"/>
  <c r="B2198" i="17"/>
  <c r="B2199" i="17"/>
  <c r="B2200" i="17"/>
  <c r="B2201" i="17"/>
  <c r="B2202" i="17"/>
  <c r="B2203" i="17"/>
  <c r="B2204" i="17"/>
  <c r="B2205" i="17"/>
  <c r="B2206" i="17"/>
  <c r="B2207" i="17"/>
  <c r="B2208" i="17"/>
  <c r="B2209" i="17"/>
  <c r="B2210" i="17"/>
  <c r="B2211" i="17"/>
  <c r="B2212" i="17"/>
  <c r="B2213" i="17"/>
  <c r="B2214" i="17"/>
  <c r="B2215" i="17"/>
  <c r="B2216" i="17"/>
  <c r="B2217" i="17"/>
  <c r="B2218" i="17"/>
  <c r="B2219" i="17"/>
  <c r="B2220" i="17"/>
  <c r="B2221" i="17"/>
  <c r="B2222" i="17"/>
  <c r="B2223" i="17"/>
  <c r="B2224" i="17"/>
  <c r="B2225" i="17"/>
  <c r="B2226" i="17"/>
  <c r="B2227" i="17"/>
  <c r="B2228" i="17"/>
  <c r="B2229" i="17"/>
  <c r="B2230" i="17"/>
  <c r="B2231" i="17"/>
  <c r="B2232" i="17"/>
  <c r="B2233" i="17"/>
  <c r="B2234" i="17"/>
  <c r="B2235" i="17"/>
  <c r="B2236" i="17"/>
  <c r="B2237" i="17"/>
  <c r="B2238" i="17"/>
  <c r="B2239" i="17"/>
  <c r="B2240" i="17"/>
  <c r="B2241" i="17"/>
  <c r="B2242" i="17"/>
  <c r="B2243" i="17"/>
  <c r="B2244" i="17"/>
  <c r="B2245" i="17"/>
  <c r="B2246" i="17"/>
  <c r="B2247" i="17"/>
  <c r="B2248" i="17"/>
  <c r="B2249" i="17"/>
  <c r="B2250" i="17"/>
  <c r="B2251" i="17"/>
  <c r="B2252" i="17"/>
  <c r="B2253" i="17"/>
  <c r="B2254" i="17"/>
  <c r="B2255" i="17"/>
  <c r="B2256" i="17"/>
  <c r="B2257" i="17"/>
  <c r="B2258" i="17"/>
  <c r="B2259" i="17"/>
  <c r="B2260" i="17"/>
  <c r="B2261" i="17"/>
  <c r="B2262" i="17"/>
  <c r="B2263" i="17"/>
  <c r="B2264" i="17"/>
  <c r="B2265" i="17"/>
  <c r="B2266" i="17"/>
  <c r="B2267" i="17"/>
  <c r="B2268" i="17"/>
  <c r="B2269" i="17"/>
  <c r="B2270" i="17"/>
  <c r="B2271" i="17"/>
  <c r="B2272" i="17"/>
  <c r="B2273" i="17"/>
  <c r="B2274" i="17"/>
  <c r="B2275" i="17"/>
  <c r="B2276" i="17"/>
  <c r="B2277" i="17"/>
  <c r="B2278" i="17"/>
  <c r="B2279" i="17"/>
  <c r="B2280" i="17"/>
  <c r="B2281" i="17"/>
  <c r="B2282" i="17"/>
  <c r="B2283" i="17"/>
  <c r="B2284" i="17"/>
  <c r="B2285" i="17"/>
  <c r="B2286" i="17"/>
  <c r="B2287" i="17"/>
  <c r="B2288" i="17"/>
  <c r="B2289" i="17"/>
  <c r="B2290" i="17"/>
  <c r="B2291" i="17"/>
  <c r="B2292" i="17"/>
  <c r="B2293" i="17"/>
  <c r="B2294" i="17"/>
  <c r="B2295" i="17"/>
  <c r="B2296" i="17"/>
  <c r="B2297" i="17"/>
  <c r="B2298" i="17"/>
  <c r="B2299" i="17"/>
  <c r="B2300" i="17"/>
  <c r="B2301" i="17"/>
  <c r="B2302" i="17"/>
  <c r="B2303" i="17"/>
  <c r="B2304" i="17"/>
  <c r="B2305" i="17"/>
  <c r="B2306" i="17"/>
  <c r="B2307" i="17"/>
  <c r="B2308" i="17"/>
  <c r="B2309" i="17"/>
  <c r="B2310" i="17"/>
  <c r="B2311" i="17"/>
  <c r="B2312" i="17"/>
  <c r="B2313" i="17"/>
  <c r="B2314" i="17"/>
  <c r="B2315" i="17"/>
  <c r="B2316" i="17"/>
  <c r="B2317" i="17"/>
  <c r="B2318" i="17"/>
  <c r="B2319" i="17"/>
  <c r="B2320" i="17"/>
  <c r="B2321" i="17"/>
  <c r="B2322" i="17"/>
  <c r="B2323" i="17"/>
  <c r="B2324" i="17"/>
  <c r="B2325" i="17"/>
  <c r="B2326" i="17"/>
  <c r="B2327" i="17"/>
  <c r="B2328" i="17"/>
  <c r="B2329" i="17"/>
  <c r="B2330" i="17"/>
  <c r="B2331" i="17"/>
  <c r="B2332" i="17"/>
  <c r="B2333" i="17"/>
  <c r="B2334" i="17"/>
  <c r="B2335" i="17"/>
  <c r="B2336" i="17"/>
  <c r="B2337" i="17"/>
  <c r="B2338" i="17"/>
  <c r="B2339" i="17"/>
  <c r="B2340" i="17"/>
  <c r="B2341" i="17"/>
  <c r="B2342" i="17"/>
  <c r="B2343" i="17"/>
  <c r="B2344" i="17"/>
  <c r="B2345" i="17"/>
  <c r="B2346" i="17"/>
  <c r="B2347" i="17"/>
  <c r="B2348" i="17"/>
  <c r="B2349" i="17"/>
  <c r="B2350" i="17"/>
  <c r="B2351" i="17"/>
  <c r="B2352" i="17"/>
  <c r="B2353" i="17"/>
  <c r="B2354" i="17"/>
  <c r="B2355" i="17"/>
  <c r="B2356" i="17"/>
  <c r="B2357" i="17"/>
  <c r="B2358" i="17"/>
  <c r="B2359" i="17"/>
  <c r="B2360" i="17"/>
  <c r="B2361" i="17"/>
  <c r="B2362" i="17"/>
  <c r="B2363" i="17"/>
  <c r="B2364" i="17"/>
  <c r="B2365" i="17"/>
  <c r="B2366" i="17"/>
  <c r="B2367" i="17"/>
  <c r="B2368" i="17"/>
  <c r="B2369" i="17"/>
  <c r="B2370" i="17"/>
  <c r="B2371" i="17"/>
  <c r="B2372" i="17"/>
  <c r="B2373" i="17"/>
  <c r="B2374" i="17"/>
  <c r="B2375" i="17"/>
  <c r="B2376" i="17"/>
  <c r="B2377" i="17"/>
  <c r="B2378" i="17"/>
  <c r="B2379" i="17"/>
  <c r="B2380" i="17"/>
  <c r="B2381" i="17"/>
  <c r="B2382" i="17"/>
  <c r="B2383" i="17"/>
  <c r="B2384" i="17"/>
  <c r="B2385" i="17"/>
  <c r="B2386" i="17"/>
  <c r="B2387" i="17"/>
  <c r="B2388" i="17"/>
  <c r="B2389" i="17"/>
  <c r="B2390" i="17"/>
  <c r="B2391" i="17"/>
  <c r="B2392" i="17"/>
  <c r="B2393" i="17"/>
  <c r="B2394" i="17"/>
  <c r="B2395" i="17"/>
  <c r="B2396" i="17"/>
  <c r="B2397" i="17"/>
  <c r="B2398" i="17"/>
  <c r="B2399" i="17"/>
  <c r="B2400" i="17"/>
  <c r="B2401" i="17"/>
  <c r="B2402" i="17"/>
  <c r="B2403" i="17"/>
  <c r="B2404" i="17"/>
  <c r="B2405" i="17"/>
  <c r="B2406" i="17"/>
  <c r="B2407" i="17"/>
  <c r="B2408" i="17"/>
  <c r="B2409" i="17"/>
  <c r="B2410" i="17"/>
  <c r="B2411" i="17"/>
  <c r="B2412" i="17"/>
  <c r="B2413" i="17"/>
  <c r="B2414" i="17"/>
  <c r="B2415" i="17"/>
  <c r="B2416" i="17"/>
  <c r="B2417" i="17"/>
  <c r="B2418" i="17"/>
  <c r="B2419" i="17"/>
  <c r="B2420" i="17"/>
  <c r="B2421" i="17"/>
  <c r="B2422" i="17"/>
  <c r="B2423" i="17"/>
  <c r="B2424" i="17"/>
  <c r="B2425" i="17"/>
  <c r="B2426" i="17"/>
  <c r="B2427" i="17"/>
  <c r="B2428" i="17"/>
  <c r="B2429" i="17"/>
  <c r="B2430" i="17"/>
  <c r="B2431" i="17"/>
  <c r="B2432" i="17"/>
  <c r="B2433" i="17"/>
  <c r="B2434" i="17"/>
  <c r="B2435" i="17"/>
  <c r="B2436" i="17"/>
  <c r="B2437" i="17"/>
  <c r="B2438" i="17"/>
  <c r="B2439" i="17"/>
  <c r="B2440" i="17"/>
  <c r="B2441" i="17"/>
  <c r="B2442" i="17"/>
  <c r="B2443" i="17"/>
  <c r="B2444" i="17"/>
  <c r="B2445" i="17"/>
  <c r="B2446" i="17"/>
  <c r="B2447" i="17"/>
  <c r="B2448" i="17"/>
  <c r="B2449" i="17"/>
  <c r="B2450" i="17"/>
  <c r="B2451" i="17"/>
  <c r="B2452" i="17"/>
  <c r="B2453" i="17"/>
  <c r="B2454" i="17"/>
  <c r="B2455" i="17"/>
  <c r="B2456" i="17"/>
  <c r="B2457" i="17"/>
  <c r="B2458" i="17"/>
  <c r="B2459" i="17"/>
  <c r="B2460" i="17"/>
  <c r="B2461" i="17"/>
  <c r="B2462" i="17"/>
  <c r="B2463" i="17"/>
  <c r="B2464" i="17"/>
  <c r="B2465" i="17"/>
  <c r="B2466" i="17"/>
  <c r="B2467" i="17"/>
  <c r="B2468" i="17"/>
  <c r="B2469" i="17"/>
  <c r="B2470" i="17"/>
  <c r="B2471" i="17"/>
  <c r="B2472" i="17"/>
  <c r="B2473" i="17"/>
  <c r="B2474" i="17"/>
  <c r="B2475" i="17"/>
  <c r="B2476" i="17"/>
  <c r="B2477" i="17"/>
  <c r="B2478" i="17"/>
  <c r="B2479" i="17"/>
  <c r="B2480" i="17"/>
  <c r="B2481" i="17"/>
  <c r="B2482" i="17"/>
  <c r="B2483" i="17"/>
  <c r="B2484" i="17"/>
  <c r="B2485" i="17"/>
  <c r="B2486" i="17"/>
  <c r="B2487" i="17"/>
  <c r="B2488" i="17"/>
  <c r="B2489" i="17"/>
  <c r="B2490" i="17"/>
  <c r="B2491" i="17"/>
  <c r="B2492" i="17"/>
  <c r="B2493" i="17"/>
  <c r="B2494" i="17"/>
  <c r="B2495" i="17"/>
  <c r="B2496" i="17"/>
  <c r="B2497" i="17"/>
  <c r="B2498" i="17"/>
  <c r="B2499" i="17"/>
  <c r="B2500" i="17"/>
  <c r="B2501" i="17"/>
  <c r="B2502" i="17"/>
  <c r="B2503" i="17"/>
  <c r="B2504" i="17"/>
  <c r="B2505" i="17"/>
  <c r="B2506" i="17"/>
  <c r="B2507" i="17"/>
  <c r="B2508" i="17"/>
  <c r="B2509" i="17"/>
  <c r="B2510" i="17"/>
  <c r="B2511" i="17"/>
  <c r="B2512" i="17"/>
  <c r="B2513" i="17"/>
  <c r="B2514" i="17"/>
  <c r="B2515" i="17"/>
  <c r="B2516" i="17"/>
  <c r="B2517" i="17"/>
  <c r="B2518" i="17"/>
  <c r="B2519" i="17"/>
  <c r="B2520" i="17"/>
  <c r="B2521" i="17"/>
  <c r="B2522" i="17"/>
  <c r="B2523" i="17"/>
  <c r="B2524" i="17"/>
  <c r="B2525" i="17"/>
  <c r="B2526" i="17"/>
  <c r="B2527" i="17"/>
  <c r="B2528" i="17"/>
  <c r="B2529" i="17"/>
  <c r="B2530" i="17"/>
  <c r="B2531" i="17"/>
  <c r="B2532" i="17"/>
  <c r="B2533" i="17"/>
  <c r="B2534" i="17"/>
  <c r="B2535" i="17"/>
  <c r="B2536" i="17"/>
  <c r="B2537" i="17"/>
  <c r="B2538" i="17"/>
  <c r="B2539" i="17"/>
  <c r="B2540" i="17"/>
  <c r="B2541" i="17"/>
  <c r="B2542" i="17"/>
  <c r="B2543" i="17"/>
  <c r="B2544" i="17"/>
  <c r="B2545" i="17"/>
  <c r="B2546" i="17"/>
  <c r="B2547" i="17"/>
  <c r="B2548" i="17"/>
  <c r="B2549" i="17"/>
  <c r="B2550" i="17"/>
  <c r="B2551" i="17"/>
  <c r="B2552" i="17"/>
  <c r="B2553" i="17"/>
  <c r="B2554" i="17"/>
  <c r="B2555" i="17"/>
  <c r="B2556" i="17"/>
  <c r="B2557" i="17"/>
  <c r="B2558" i="17"/>
  <c r="B2559" i="17"/>
  <c r="B2560" i="17"/>
  <c r="B2561" i="17"/>
  <c r="B2562" i="17"/>
  <c r="B2563" i="17"/>
  <c r="B2564" i="17"/>
  <c r="B2565" i="17"/>
  <c r="B2566" i="17"/>
  <c r="B2567" i="17"/>
  <c r="B2568" i="17"/>
  <c r="B2569" i="17"/>
  <c r="B2570" i="17"/>
  <c r="B2571" i="17"/>
  <c r="B2572" i="17"/>
  <c r="B2573" i="17"/>
  <c r="B2574" i="17"/>
  <c r="B2575" i="17"/>
  <c r="B2576" i="17"/>
  <c r="B2577" i="17"/>
  <c r="B2578" i="17"/>
  <c r="B2579" i="17"/>
  <c r="B2580" i="17"/>
  <c r="B2581" i="17"/>
  <c r="B2582" i="17"/>
  <c r="B2583" i="17"/>
  <c r="B2584" i="17"/>
  <c r="B2585" i="17"/>
  <c r="B2586" i="17"/>
  <c r="B2587" i="17"/>
  <c r="B2588" i="17"/>
  <c r="B2589" i="17"/>
  <c r="B2590" i="17"/>
  <c r="B2591" i="17"/>
  <c r="B2592" i="17"/>
  <c r="B2593" i="17"/>
  <c r="B2594" i="17"/>
  <c r="B2595" i="17"/>
  <c r="B2596" i="17"/>
  <c r="B2597" i="17"/>
  <c r="B2598" i="17"/>
  <c r="B2599" i="17"/>
  <c r="B2600" i="17"/>
  <c r="B2601" i="17"/>
  <c r="B2602" i="17"/>
  <c r="B2603" i="17"/>
  <c r="B2604" i="17"/>
  <c r="B2605" i="17"/>
  <c r="B2606" i="17"/>
  <c r="B2607" i="17"/>
  <c r="B2608" i="17"/>
  <c r="B2609" i="17"/>
  <c r="B2610" i="17"/>
  <c r="B2611" i="17"/>
  <c r="B2612" i="17"/>
  <c r="B2613" i="17"/>
  <c r="B2614" i="17"/>
  <c r="B2615" i="17"/>
  <c r="B2616" i="17"/>
  <c r="B2617" i="17"/>
  <c r="B2618" i="17"/>
  <c r="B2619" i="17"/>
  <c r="B2620" i="17"/>
  <c r="B2621" i="17"/>
  <c r="B2622" i="17"/>
  <c r="B2623" i="17"/>
  <c r="B2624" i="17"/>
  <c r="B2625" i="17"/>
  <c r="B2626" i="17"/>
  <c r="B2627" i="17"/>
  <c r="B2628" i="17"/>
  <c r="B2629" i="17"/>
  <c r="B2630" i="17"/>
  <c r="B2631" i="17"/>
  <c r="B2632" i="17"/>
  <c r="B2633" i="17"/>
  <c r="B2634" i="17"/>
  <c r="B2635" i="17"/>
  <c r="B2636" i="17"/>
  <c r="B2637" i="17"/>
  <c r="B2638" i="17"/>
  <c r="B2639" i="17"/>
  <c r="B2640" i="17"/>
  <c r="B2641" i="17"/>
  <c r="B2642" i="17"/>
  <c r="B2643" i="17"/>
  <c r="B2644" i="17"/>
  <c r="B2645" i="17"/>
  <c r="B2646" i="17"/>
  <c r="B2647" i="17"/>
  <c r="B2648" i="17"/>
  <c r="B2649" i="17"/>
  <c r="B2650" i="17"/>
  <c r="B2651" i="17"/>
  <c r="B2652" i="17"/>
  <c r="B2653" i="17"/>
  <c r="B2654" i="17"/>
  <c r="B2655" i="17"/>
  <c r="B2656" i="17"/>
  <c r="B2657" i="17"/>
  <c r="B2658" i="17"/>
  <c r="B2659" i="17"/>
  <c r="B2660" i="17"/>
  <c r="B2661" i="17"/>
  <c r="B2662" i="17"/>
  <c r="B2663" i="17"/>
  <c r="B2664" i="17"/>
  <c r="B2665" i="17"/>
  <c r="B2666" i="17"/>
  <c r="B2667" i="17"/>
  <c r="B2668" i="17"/>
  <c r="B2669" i="17"/>
  <c r="B2670" i="17"/>
  <c r="B2671" i="17"/>
  <c r="B2672" i="17"/>
  <c r="B2673" i="17"/>
  <c r="B2674" i="17"/>
  <c r="B2675" i="17"/>
  <c r="B2676" i="17"/>
  <c r="B2677" i="17"/>
  <c r="B2678" i="17"/>
  <c r="B2679" i="17"/>
  <c r="B2680" i="17"/>
  <c r="B2681" i="17"/>
  <c r="B2682" i="17"/>
  <c r="B2683" i="17"/>
  <c r="B2684" i="17"/>
  <c r="B2685" i="17"/>
  <c r="B2686" i="17"/>
  <c r="B2687" i="17"/>
  <c r="B2688" i="17"/>
  <c r="B2689" i="17"/>
  <c r="B2690" i="17"/>
  <c r="B2691" i="17"/>
  <c r="B2692" i="17"/>
  <c r="B2693" i="17"/>
  <c r="B2694" i="17"/>
  <c r="B2695" i="17"/>
  <c r="B2696" i="17"/>
  <c r="B2697" i="17"/>
  <c r="B2698" i="17"/>
  <c r="B2699" i="17"/>
  <c r="B2700" i="17"/>
  <c r="B2701" i="17"/>
  <c r="B2702" i="17"/>
  <c r="B2703" i="17"/>
  <c r="B2704" i="17"/>
  <c r="B2705" i="17"/>
  <c r="B2706" i="17"/>
  <c r="B2707" i="17"/>
  <c r="B2708" i="17"/>
  <c r="B2709" i="17"/>
  <c r="B2710" i="17"/>
  <c r="B2711" i="17"/>
  <c r="B2712" i="17"/>
  <c r="B2713" i="17"/>
  <c r="B2714" i="17"/>
  <c r="B2715" i="17"/>
  <c r="B2716" i="17"/>
  <c r="B2717" i="17"/>
  <c r="B2718" i="17"/>
  <c r="B2719" i="17"/>
  <c r="B2720" i="17"/>
  <c r="B2721" i="17"/>
  <c r="B2722" i="17"/>
  <c r="B2723" i="17"/>
  <c r="B2724" i="17"/>
  <c r="B2725" i="17"/>
  <c r="B2726" i="17"/>
  <c r="B2727" i="17"/>
  <c r="B2728" i="17"/>
  <c r="B2729" i="17"/>
  <c r="B2730" i="17"/>
  <c r="B2731" i="17"/>
  <c r="B2732" i="17"/>
  <c r="B2733" i="17"/>
  <c r="B2734" i="17"/>
  <c r="B2735" i="17"/>
  <c r="B2736" i="17"/>
  <c r="B2737" i="17"/>
  <c r="B2738" i="17"/>
  <c r="B2739" i="17"/>
  <c r="B2740" i="17"/>
  <c r="B2741" i="17"/>
  <c r="B2742" i="17"/>
  <c r="B2743" i="17"/>
  <c r="B2744" i="17"/>
  <c r="B2745" i="17"/>
  <c r="B2746" i="17"/>
  <c r="B2747" i="17"/>
  <c r="B2748" i="17"/>
  <c r="B2749" i="17"/>
  <c r="B2750" i="17"/>
  <c r="B2751" i="17"/>
  <c r="B2752" i="17"/>
  <c r="B2753" i="17"/>
  <c r="B2754" i="17"/>
  <c r="B2755" i="17"/>
  <c r="B2756" i="17"/>
  <c r="B2757" i="17"/>
  <c r="B2758" i="17"/>
  <c r="B2759" i="17"/>
  <c r="B2760" i="17"/>
  <c r="B2761" i="17"/>
  <c r="B2762" i="17"/>
  <c r="B2763" i="17"/>
  <c r="B2764" i="17"/>
  <c r="B2765" i="17"/>
  <c r="B2766" i="17"/>
  <c r="B2767" i="17"/>
  <c r="B2768" i="17"/>
  <c r="B2769" i="17"/>
  <c r="B2770" i="17"/>
  <c r="B2771" i="17"/>
  <c r="B2772" i="17"/>
  <c r="B2773" i="17"/>
  <c r="B2774" i="17"/>
  <c r="B2775" i="17"/>
  <c r="B2776" i="17"/>
  <c r="B2777" i="17"/>
  <c r="B2778" i="17"/>
  <c r="B2779" i="17"/>
  <c r="B2780" i="17"/>
  <c r="B2781" i="17"/>
  <c r="B2782" i="17"/>
  <c r="B2783" i="17"/>
  <c r="B2784" i="17"/>
  <c r="B2785" i="17"/>
  <c r="B2786" i="17"/>
  <c r="B2787" i="17"/>
  <c r="B2788" i="17"/>
  <c r="B2789" i="17"/>
  <c r="B2790" i="17"/>
  <c r="B2791" i="17"/>
  <c r="B2792" i="17"/>
  <c r="B2793" i="17"/>
  <c r="B2794" i="17"/>
  <c r="B2795" i="17"/>
  <c r="B2796" i="17"/>
  <c r="B2797" i="17"/>
  <c r="B2798" i="17"/>
  <c r="B2799" i="17"/>
  <c r="B2800" i="17"/>
  <c r="B2801" i="17"/>
  <c r="B2802" i="17"/>
  <c r="B2803" i="17"/>
  <c r="B2804" i="17"/>
  <c r="B2805" i="17"/>
  <c r="B2806" i="17"/>
  <c r="B2807" i="17"/>
  <c r="B2808" i="17"/>
  <c r="B2809" i="17"/>
  <c r="B2810" i="17"/>
  <c r="B2811" i="17"/>
  <c r="B2812" i="17"/>
  <c r="B2813" i="17"/>
  <c r="B2814" i="17"/>
  <c r="B2815" i="17"/>
  <c r="B2816" i="17"/>
  <c r="B2817" i="17"/>
  <c r="B2818" i="17"/>
  <c r="B2819" i="17"/>
  <c r="B2820" i="17"/>
  <c r="B2821" i="17"/>
  <c r="B2822" i="17"/>
  <c r="B2823" i="17"/>
  <c r="B2824" i="17"/>
  <c r="B2825" i="17"/>
  <c r="B2826" i="17"/>
  <c r="B2827" i="17"/>
  <c r="B2828" i="17"/>
  <c r="B2829" i="17"/>
  <c r="B2830" i="17"/>
  <c r="B2831" i="17"/>
  <c r="B2832" i="17"/>
  <c r="B2833" i="17"/>
  <c r="B2834" i="17"/>
  <c r="B2835" i="17"/>
  <c r="B2836" i="17"/>
  <c r="B2837" i="17"/>
  <c r="B2838" i="17"/>
  <c r="B2839" i="17"/>
  <c r="B2840" i="17"/>
  <c r="B2841" i="17"/>
  <c r="B2842" i="17"/>
  <c r="B2843" i="17"/>
  <c r="B2844" i="17"/>
  <c r="B2845" i="17"/>
  <c r="B2846" i="17"/>
  <c r="B2847" i="17"/>
  <c r="B2848" i="17"/>
  <c r="B2849" i="17"/>
  <c r="B2850" i="17"/>
  <c r="B2851" i="17"/>
  <c r="B2852" i="17"/>
  <c r="B2853" i="17"/>
  <c r="B2854" i="17"/>
  <c r="B2855" i="17"/>
  <c r="B2856" i="17"/>
  <c r="B2857" i="17"/>
  <c r="B2858" i="17"/>
  <c r="B2859" i="17"/>
  <c r="B2860" i="17"/>
  <c r="B2861" i="17"/>
  <c r="B2862" i="17"/>
  <c r="B2863" i="17"/>
  <c r="B2864" i="17"/>
  <c r="B2865" i="17"/>
  <c r="B2866" i="17"/>
  <c r="B2867" i="17"/>
  <c r="B2868" i="17"/>
  <c r="B2869" i="17"/>
  <c r="B2870" i="17"/>
  <c r="B2871" i="17"/>
  <c r="B2872" i="17"/>
  <c r="B2873" i="17"/>
  <c r="B2874" i="17"/>
  <c r="B2875" i="17"/>
  <c r="B2876" i="17"/>
  <c r="B2877" i="17"/>
  <c r="B2878" i="17"/>
  <c r="B2879" i="17"/>
  <c r="B2880" i="17"/>
  <c r="B2881" i="17"/>
  <c r="B2882" i="17"/>
  <c r="B2883" i="17"/>
  <c r="B2884" i="17"/>
  <c r="B2885" i="17"/>
  <c r="B2886" i="17"/>
  <c r="B2887" i="17"/>
  <c r="B2888" i="17"/>
  <c r="B2889" i="17"/>
  <c r="B2890" i="17"/>
  <c r="B2891" i="17"/>
  <c r="B2892" i="17"/>
  <c r="B2893" i="17"/>
  <c r="B2894" i="17"/>
  <c r="B2895" i="17"/>
  <c r="B2896" i="17"/>
  <c r="B2897" i="17"/>
  <c r="B2898" i="17"/>
  <c r="B2899" i="17"/>
  <c r="B2900" i="17"/>
  <c r="B2901" i="17"/>
  <c r="B2902" i="17"/>
  <c r="B2903" i="17"/>
  <c r="B2904" i="17"/>
  <c r="B2905" i="17"/>
  <c r="B2906" i="17"/>
  <c r="B2907" i="17"/>
  <c r="B2908" i="17"/>
  <c r="B2909" i="17"/>
  <c r="B2910" i="17"/>
  <c r="B2911" i="17"/>
  <c r="B2912" i="17"/>
  <c r="B2913" i="17"/>
  <c r="B2914" i="17"/>
  <c r="B2915" i="17"/>
  <c r="B2916" i="17"/>
  <c r="B2917" i="17"/>
  <c r="B2918" i="17"/>
  <c r="B2919" i="17"/>
  <c r="B2920" i="17"/>
  <c r="B2921" i="17"/>
  <c r="B2922" i="17"/>
  <c r="B2923" i="17"/>
  <c r="B2924" i="17"/>
  <c r="B2925" i="17"/>
  <c r="B2926" i="17"/>
  <c r="B2927" i="17"/>
  <c r="B2928" i="17"/>
  <c r="B2929" i="17"/>
  <c r="B2930" i="17"/>
  <c r="B2931" i="17"/>
  <c r="B2932" i="17"/>
  <c r="B2933" i="17"/>
  <c r="B2934" i="17"/>
  <c r="B2935" i="17"/>
  <c r="B2936" i="17"/>
  <c r="B2937" i="17"/>
  <c r="B2938" i="17"/>
  <c r="B2939" i="17"/>
  <c r="B2940" i="17"/>
  <c r="B2941" i="17"/>
  <c r="B2942" i="17"/>
  <c r="B2943" i="17"/>
  <c r="B2944" i="17"/>
  <c r="B2945" i="17"/>
  <c r="B2946" i="17"/>
  <c r="B2947" i="17"/>
  <c r="B2948" i="17"/>
  <c r="B2949" i="17"/>
  <c r="B2950" i="17"/>
  <c r="B2951" i="17"/>
  <c r="B2952" i="17"/>
  <c r="B2953" i="17"/>
  <c r="B2954" i="17"/>
  <c r="B2955" i="17"/>
  <c r="B2956" i="17"/>
  <c r="B2957" i="17"/>
  <c r="B2958" i="17"/>
  <c r="B2959" i="17"/>
  <c r="B2960" i="17"/>
  <c r="B2961" i="17"/>
  <c r="B2962" i="17"/>
  <c r="B2963" i="17"/>
  <c r="B2964" i="17"/>
  <c r="B2965" i="17"/>
  <c r="B2966" i="17"/>
  <c r="B2967" i="17"/>
  <c r="B2968" i="17"/>
  <c r="B2969" i="17"/>
  <c r="B2970" i="17"/>
  <c r="B2971" i="17"/>
  <c r="B2972" i="17"/>
  <c r="B2973" i="17"/>
  <c r="B2974" i="17"/>
  <c r="B2975" i="17"/>
  <c r="B2976" i="17"/>
  <c r="B2977" i="17"/>
  <c r="B2978" i="17"/>
  <c r="B2979" i="17"/>
  <c r="B2980" i="17"/>
  <c r="B2981" i="17"/>
  <c r="B2982" i="17"/>
  <c r="B2983" i="17"/>
  <c r="B2984" i="17"/>
  <c r="B2985" i="17"/>
  <c r="B2986" i="17"/>
  <c r="B2987" i="17"/>
  <c r="B2988" i="17"/>
  <c r="B2989" i="17"/>
  <c r="B2990" i="17"/>
  <c r="B2991" i="17"/>
  <c r="B2992" i="17"/>
  <c r="B2993" i="17"/>
  <c r="B2994" i="17"/>
  <c r="B2995" i="17"/>
  <c r="B2996" i="17"/>
  <c r="B2997" i="17"/>
  <c r="B2998" i="17"/>
  <c r="B2999" i="17"/>
  <c r="B3000" i="17"/>
  <c r="B3001" i="17"/>
  <c r="B3002" i="17"/>
  <c r="B3003" i="17"/>
  <c r="B3004" i="17"/>
  <c r="B3005" i="17"/>
  <c r="B3006" i="17"/>
  <c r="B3007" i="17"/>
  <c r="B3008" i="17"/>
  <c r="B3009" i="17"/>
  <c r="B3010" i="17"/>
  <c r="B3011" i="17"/>
  <c r="B3012" i="17"/>
  <c r="B3013" i="17"/>
  <c r="B3014" i="17"/>
  <c r="B3015" i="17"/>
  <c r="B3016" i="17"/>
  <c r="B3017" i="17"/>
  <c r="B3018" i="17"/>
  <c r="B3019" i="17"/>
  <c r="B3020" i="17"/>
  <c r="B3021" i="17"/>
  <c r="B3022" i="17"/>
  <c r="B3023" i="17"/>
  <c r="B3024" i="17"/>
  <c r="B3025" i="17"/>
  <c r="B3026" i="17"/>
  <c r="B3027" i="17"/>
  <c r="B3028" i="17"/>
  <c r="B3029" i="17"/>
  <c r="B3030" i="17"/>
  <c r="B3031" i="17"/>
  <c r="B3032" i="17"/>
  <c r="B3033" i="17"/>
  <c r="B3034" i="17"/>
  <c r="B3035" i="17"/>
  <c r="B3036" i="17"/>
  <c r="B3037" i="17"/>
  <c r="B3038" i="17"/>
  <c r="B3039" i="17"/>
  <c r="B3040" i="17"/>
  <c r="B3041" i="17"/>
  <c r="B3042" i="17"/>
  <c r="B3043" i="17"/>
  <c r="B3044" i="17"/>
  <c r="B3045" i="17"/>
  <c r="B3046" i="17"/>
  <c r="B3047" i="17"/>
  <c r="B3048" i="17"/>
  <c r="B3049" i="17"/>
  <c r="B3050" i="17"/>
  <c r="B3051" i="17"/>
  <c r="B3052" i="17"/>
  <c r="B3053" i="17"/>
  <c r="B3054" i="17"/>
  <c r="B3055" i="17"/>
  <c r="B3056" i="17"/>
  <c r="B3057" i="17"/>
  <c r="B3058" i="17"/>
  <c r="B3059" i="17"/>
  <c r="B3060" i="17"/>
  <c r="B3061" i="17"/>
  <c r="B3062" i="17"/>
  <c r="B3063" i="17"/>
  <c r="B3064" i="17"/>
  <c r="B3065" i="17"/>
  <c r="B3066" i="17"/>
  <c r="B3067" i="17"/>
  <c r="B3068" i="17"/>
  <c r="B3069" i="17"/>
  <c r="B3070" i="17"/>
  <c r="B3071" i="17"/>
  <c r="B3072" i="17"/>
  <c r="B3073" i="17"/>
  <c r="B3074" i="17"/>
  <c r="B3075" i="17"/>
  <c r="B3076" i="17"/>
  <c r="B3077" i="17"/>
  <c r="B3078" i="17"/>
  <c r="B3079" i="17"/>
  <c r="B3080" i="17"/>
  <c r="B3081" i="17"/>
  <c r="B3082" i="17"/>
  <c r="B3083" i="17"/>
  <c r="B3084" i="17"/>
  <c r="B3085" i="17"/>
  <c r="B3086" i="17"/>
  <c r="B3087" i="17"/>
  <c r="B3088" i="17"/>
  <c r="B3089" i="17"/>
  <c r="B3090" i="17"/>
  <c r="B3091" i="17"/>
  <c r="B3092" i="17"/>
  <c r="B3093" i="17"/>
  <c r="B3094" i="17"/>
  <c r="B3095" i="17"/>
  <c r="B3096" i="17"/>
  <c r="B3097" i="17"/>
  <c r="B3098" i="17"/>
  <c r="B3099" i="17"/>
  <c r="B3100" i="17"/>
  <c r="B3101" i="17"/>
  <c r="B3102" i="17"/>
  <c r="B3103" i="17"/>
  <c r="B3104" i="17"/>
  <c r="B3105" i="17"/>
  <c r="B3106" i="17"/>
  <c r="B3107" i="17"/>
  <c r="B3108" i="17"/>
  <c r="B3109" i="17"/>
  <c r="B3110" i="17"/>
  <c r="B3111" i="17"/>
  <c r="B3112" i="17"/>
  <c r="B3113" i="17"/>
  <c r="B3114" i="17"/>
  <c r="B3115" i="17"/>
  <c r="B3116" i="17"/>
  <c r="B3117" i="17"/>
  <c r="B3118" i="17"/>
  <c r="B3119" i="17"/>
  <c r="B3120" i="17"/>
  <c r="B3121" i="17"/>
  <c r="B3122" i="17"/>
  <c r="B3123" i="17"/>
  <c r="B3124" i="17"/>
  <c r="B3125" i="17"/>
  <c r="B3126" i="17"/>
  <c r="B3127" i="17"/>
  <c r="B3128" i="17"/>
  <c r="B3129" i="17"/>
  <c r="B3130" i="17"/>
  <c r="B3131" i="17"/>
  <c r="B3132" i="17"/>
  <c r="B3133" i="17"/>
  <c r="B3134" i="17"/>
  <c r="B3135" i="17"/>
  <c r="B3136" i="17"/>
  <c r="B3137" i="17"/>
  <c r="B3138" i="17"/>
  <c r="B3139" i="17"/>
  <c r="B3140" i="17"/>
  <c r="B3141" i="17"/>
  <c r="B3142" i="17"/>
  <c r="B3143" i="17"/>
  <c r="B3144" i="17"/>
  <c r="B3145" i="17"/>
  <c r="B3146" i="17"/>
  <c r="B3147" i="17"/>
  <c r="B3148" i="17"/>
  <c r="B3149" i="17"/>
  <c r="B3150" i="17"/>
  <c r="B3151" i="17"/>
  <c r="B3152" i="17"/>
  <c r="B3153" i="17"/>
  <c r="B3154" i="17"/>
  <c r="B3155" i="17"/>
  <c r="B3156" i="17"/>
  <c r="B3157" i="17"/>
  <c r="B3158" i="17"/>
  <c r="B3159" i="17"/>
  <c r="B3160" i="17"/>
  <c r="B3161" i="17"/>
  <c r="B3162" i="17"/>
  <c r="B3163" i="17"/>
  <c r="B3164" i="17"/>
  <c r="B3165" i="17"/>
  <c r="B3166" i="17"/>
  <c r="B3167" i="17"/>
  <c r="B3168" i="17"/>
  <c r="B3169" i="17"/>
  <c r="B3170" i="17"/>
  <c r="B3171" i="17"/>
  <c r="B3172" i="17"/>
  <c r="B3173" i="17"/>
  <c r="B3174" i="17"/>
  <c r="B3175" i="17"/>
  <c r="B3176" i="17"/>
  <c r="B3177" i="17"/>
  <c r="B3178" i="17"/>
  <c r="B3179" i="17"/>
  <c r="B3180" i="17"/>
  <c r="B3181" i="17"/>
  <c r="B3182" i="17"/>
  <c r="B3183" i="17"/>
  <c r="B3184" i="17"/>
  <c r="B3185" i="17"/>
  <c r="B3186" i="17"/>
  <c r="B3187" i="17"/>
  <c r="B3188" i="17"/>
  <c r="B3189" i="17"/>
  <c r="B3190" i="17"/>
  <c r="B3191" i="17"/>
  <c r="B3192" i="17"/>
  <c r="B3193" i="17"/>
  <c r="B3194" i="17"/>
  <c r="B3195" i="17"/>
  <c r="B3196" i="17"/>
  <c r="B3197" i="17"/>
  <c r="B3198" i="17"/>
  <c r="B3199" i="17"/>
  <c r="B3200" i="17"/>
  <c r="B3201" i="17"/>
  <c r="B3202" i="17"/>
  <c r="B3203" i="17"/>
  <c r="B3204" i="17"/>
  <c r="B3205" i="17"/>
  <c r="B3206" i="17"/>
  <c r="B3207" i="17"/>
  <c r="B3208" i="17"/>
  <c r="B3209" i="17"/>
  <c r="B3210" i="17"/>
  <c r="B3211" i="17"/>
  <c r="B3212" i="17"/>
  <c r="B3213" i="17"/>
  <c r="B3214" i="17"/>
  <c r="B3215" i="17"/>
  <c r="B3216" i="17"/>
  <c r="B3217" i="17"/>
  <c r="B3218" i="17"/>
  <c r="B3219" i="17"/>
  <c r="B3220" i="17"/>
  <c r="B3221" i="17"/>
  <c r="B3222" i="17"/>
  <c r="B3223" i="17"/>
  <c r="B3224" i="17"/>
  <c r="B3225" i="17"/>
  <c r="B3226" i="17"/>
  <c r="B3227" i="17"/>
  <c r="B3228" i="17"/>
  <c r="B3229" i="17"/>
  <c r="B3230" i="17"/>
  <c r="B3231" i="17"/>
  <c r="B3232" i="17"/>
  <c r="B3233" i="17"/>
  <c r="B3234" i="17"/>
  <c r="B3235" i="17"/>
  <c r="B3236" i="17"/>
  <c r="B3237" i="17"/>
  <c r="B3238" i="17"/>
  <c r="B3239" i="17"/>
  <c r="B3240" i="17"/>
  <c r="B3241" i="17"/>
  <c r="B3242" i="17"/>
  <c r="B3243" i="17"/>
  <c r="B3244" i="17"/>
  <c r="B3245" i="17"/>
  <c r="B3246" i="17"/>
  <c r="B3247" i="17"/>
  <c r="B3248" i="17"/>
  <c r="B3249" i="17"/>
  <c r="B3250" i="17"/>
  <c r="B3251" i="17"/>
  <c r="B3252" i="17"/>
  <c r="B3253" i="17"/>
  <c r="B3254" i="17"/>
  <c r="B3255" i="17"/>
  <c r="B3256" i="17"/>
  <c r="B3257" i="17"/>
  <c r="B3258" i="17"/>
  <c r="B3259" i="17"/>
  <c r="B3260" i="17"/>
  <c r="B3261" i="17"/>
  <c r="B3262" i="17"/>
  <c r="B3263" i="17"/>
  <c r="B3264" i="17"/>
  <c r="B3265" i="17"/>
  <c r="B3266" i="17"/>
  <c r="B3267" i="17"/>
  <c r="B3268" i="17"/>
  <c r="B3269" i="17"/>
  <c r="B3270" i="17"/>
  <c r="B3271" i="17"/>
  <c r="B3272" i="17"/>
  <c r="B3273" i="17"/>
  <c r="B3274" i="17"/>
  <c r="B3275" i="17"/>
  <c r="B3276" i="17"/>
  <c r="B3277" i="17"/>
  <c r="B3278" i="17"/>
  <c r="B3279" i="17"/>
  <c r="B3280" i="17"/>
  <c r="B3281" i="17"/>
  <c r="B3282" i="17"/>
  <c r="B3283" i="17"/>
  <c r="B3284" i="17"/>
  <c r="B3285" i="17"/>
  <c r="B3286" i="17"/>
  <c r="B3287" i="17"/>
  <c r="B3288" i="17"/>
  <c r="B3289" i="17"/>
  <c r="B3290" i="17"/>
  <c r="B3291" i="17"/>
  <c r="B3292" i="17"/>
  <c r="B3293" i="17"/>
  <c r="B3294" i="17"/>
  <c r="B3295" i="17"/>
  <c r="B3296" i="17"/>
  <c r="B3297" i="17"/>
  <c r="B3298" i="17"/>
  <c r="B3299" i="17"/>
  <c r="B3300" i="17"/>
  <c r="B3301" i="17"/>
  <c r="B3302" i="17"/>
  <c r="B3303" i="17"/>
  <c r="B3304" i="17"/>
  <c r="B3305" i="17"/>
  <c r="B3306" i="17"/>
  <c r="B3307" i="17"/>
  <c r="B3308" i="17"/>
  <c r="B3309" i="17"/>
  <c r="B3310" i="17"/>
  <c r="B3311" i="17"/>
  <c r="B3312" i="17"/>
  <c r="B3313" i="17"/>
  <c r="B3314" i="17"/>
  <c r="B3315" i="17"/>
  <c r="B3316" i="17"/>
  <c r="B3317" i="17"/>
  <c r="B3318" i="17"/>
  <c r="B3319" i="17"/>
  <c r="B3320" i="17"/>
  <c r="B3321" i="17"/>
  <c r="B3322" i="17"/>
  <c r="B3323" i="17"/>
  <c r="B3324" i="17"/>
  <c r="B3325" i="17"/>
  <c r="B3326" i="17"/>
  <c r="B3327" i="17"/>
  <c r="B3328" i="17"/>
  <c r="B3329" i="17"/>
  <c r="B3330" i="17"/>
  <c r="B3331" i="17"/>
  <c r="B3332" i="17"/>
  <c r="B3333" i="17"/>
  <c r="B3334" i="17"/>
  <c r="B3335" i="17"/>
  <c r="B3336" i="17"/>
  <c r="B3337" i="17"/>
  <c r="B3338" i="17"/>
  <c r="B3339" i="17"/>
  <c r="B3340" i="17"/>
  <c r="B3341" i="17"/>
  <c r="B3342" i="17"/>
  <c r="B3343" i="17"/>
  <c r="B3344" i="17"/>
  <c r="B3345" i="17"/>
  <c r="B3346" i="17"/>
  <c r="B3347" i="17"/>
  <c r="B3348" i="17"/>
  <c r="B3349" i="17"/>
  <c r="B3350" i="17"/>
  <c r="B3351" i="17"/>
  <c r="B3352" i="17"/>
  <c r="B3353" i="17"/>
  <c r="B3354" i="17"/>
  <c r="B3355" i="17"/>
  <c r="B3356" i="17"/>
  <c r="B3357" i="17"/>
  <c r="B3358" i="17"/>
  <c r="B3359" i="17"/>
  <c r="B3360" i="17"/>
  <c r="B3361" i="17"/>
  <c r="B3362" i="17"/>
  <c r="B3363" i="17"/>
  <c r="B3364" i="17"/>
  <c r="B3365" i="17"/>
  <c r="B3366" i="17"/>
  <c r="B3367" i="17"/>
  <c r="B3368" i="17"/>
  <c r="B3369" i="17"/>
  <c r="B3370" i="17"/>
  <c r="B3371" i="17"/>
  <c r="B3372" i="17"/>
  <c r="B3373" i="17"/>
  <c r="B3374" i="17"/>
  <c r="B3375" i="17"/>
  <c r="B3376" i="17"/>
  <c r="B3377" i="17"/>
  <c r="B3378" i="17"/>
  <c r="B3379" i="17"/>
  <c r="B3380" i="17"/>
  <c r="B3381" i="17"/>
  <c r="B3382" i="17"/>
  <c r="B3383" i="17"/>
  <c r="B3384" i="17"/>
  <c r="B3385" i="17"/>
  <c r="B3386" i="17"/>
  <c r="B3387" i="17"/>
  <c r="B3388" i="17"/>
  <c r="B3389" i="17"/>
  <c r="B3390" i="17"/>
  <c r="B3391" i="17"/>
  <c r="B3392" i="17"/>
  <c r="B3393" i="17"/>
  <c r="B3394" i="17"/>
  <c r="B3395" i="17"/>
  <c r="B3396" i="17"/>
  <c r="B3397" i="17"/>
  <c r="B3398" i="17"/>
  <c r="B3399" i="17"/>
  <c r="B3400" i="17"/>
  <c r="B3401" i="17"/>
  <c r="B3402" i="17"/>
  <c r="B3403" i="17"/>
  <c r="B3404" i="17"/>
  <c r="B3405" i="17"/>
  <c r="B3406" i="17"/>
  <c r="B3407" i="17"/>
  <c r="B3408" i="17"/>
  <c r="B3409" i="17"/>
  <c r="B3410" i="17"/>
  <c r="B3411" i="17"/>
  <c r="B3412" i="17"/>
  <c r="B3413" i="17"/>
  <c r="B3414" i="17"/>
  <c r="B3415" i="17"/>
  <c r="B3416" i="17"/>
  <c r="B3417" i="17"/>
  <c r="B3418" i="17"/>
  <c r="B3419" i="17"/>
  <c r="B3420" i="17"/>
  <c r="B3421" i="17"/>
  <c r="B3422" i="17"/>
  <c r="B3423" i="17"/>
  <c r="B3424" i="17"/>
  <c r="B3425" i="17"/>
  <c r="B3426" i="17"/>
  <c r="B3427" i="17"/>
  <c r="B3428" i="17"/>
  <c r="B3429" i="17"/>
  <c r="B3430" i="17"/>
  <c r="B3431" i="17"/>
  <c r="B3432" i="17"/>
  <c r="B3433" i="17"/>
  <c r="B3434" i="17"/>
  <c r="B3435" i="17"/>
  <c r="B3436" i="17"/>
  <c r="B3437" i="17"/>
  <c r="B3438" i="17"/>
  <c r="B3439" i="17"/>
  <c r="B3440" i="17"/>
  <c r="B3441" i="17"/>
  <c r="B3442" i="17"/>
  <c r="B3443" i="17"/>
  <c r="B3444" i="17"/>
  <c r="B3445" i="17"/>
  <c r="B3446" i="17"/>
  <c r="B3447" i="17"/>
  <c r="B3448" i="17"/>
  <c r="B3449" i="17"/>
  <c r="B3450" i="17"/>
  <c r="B3451" i="17"/>
  <c r="B3452" i="17"/>
  <c r="B3453" i="17"/>
  <c r="B3454" i="17"/>
  <c r="B3455" i="17"/>
  <c r="B3456" i="17"/>
  <c r="B3457" i="17"/>
  <c r="B3458" i="17"/>
  <c r="B3459" i="17"/>
  <c r="B3460" i="17"/>
  <c r="B3461" i="17"/>
  <c r="B3462" i="17"/>
  <c r="B3463" i="17"/>
  <c r="B3464" i="17"/>
  <c r="B3465" i="17"/>
  <c r="B3466" i="17"/>
  <c r="B3467" i="17"/>
  <c r="B3468" i="17"/>
  <c r="B3469" i="17"/>
  <c r="B3470" i="17"/>
  <c r="B3471" i="17"/>
  <c r="B3472" i="17"/>
  <c r="B3473" i="17"/>
  <c r="B3474" i="17"/>
  <c r="B3475" i="17"/>
  <c r="B3476" i="17"/>
  <c r="B3477" i="17"/>
  <c r="B3478" i="17"/>
  <c r="B3479" i="17"/>
  <c r="B3480" i="17"/>
  <c r="B3481" i="17"/>
  <c r="B3482" i="17"/>
  <c r="B3483" i="17"/>
  <c r="B3484" i="17"/>
  <c r="B3485" i="17"/>
  <c r="B3486" i="17"/>
  <c r="B3487" i="17"/>
  <c r="B3488" i="17"/>
  <c r="B3489" i="17"/>
  <c r="B3490" i="17"/>
  <c r="B3491" i="17"/>
  <c r="B3492" i="17"/>
  <c r="B3493" i="17"/>
  <c r="B3494" i="17"/>
  <c r="B3495" i="17"/>
  <c r="B3496" i="17"/>
  <c r="B3497" i="17"/>
  <c r="B3498" i="17"/>
  <c r="B3499" i="17"/>
  <c r="B3500" i="17"/>
  <c r="B3501" i="17"/>
  <c r="B3502" i="17"/>
  <c r="B3503" i="17"/>
  <c r="B3504" i="17"/>
  <c r="B3505" i="17"/>
  <c r="B3506" i="17"/>
  <c r="B3507" i="17"/>
  <c r="B3508" i="17"/>
  <c r="B3509" i="17"/>
  <c r="B3510" i="17"/>
  <c r="B3511" i="17"/>
  <c r="B3512" i="17"/>
  <c r="B3513" i="17"/>
  <c r="B3514" i="17"/>
  <c r="B3515" i="17"/>
  <c r="B3516" i="17"/>
  <c r="B3517" i="17"/>
  <c r="B3518" i="17"/>
  <c r="B3519" i="17"/>
  <c r="B3520" i="17"/>
  <c r="B3521" i="17"/>
  <c r="B3522" i="17"/>
  <c r="B3523" i="17"/>
  <c r="B3524" i="17"/>
  <c r="B3525" i="17"/>
  <c r="B3526" i="17"/>
  <c r="B3527" i="17"/>
  <c r="B3528" i="17"/>
  <c r="B3529" i="17"/>
  <c r="B3530" i="17"/>
  <c r="B3531" i="17"/>
  <c r="B3532" i="17"/>
  <c r="B3533" i="17"/>
  <c r="B3534" i="17"/>
  <c r="B3535" i="17"/>
  <c r="B3536" i="17"/>
  <c r="B3537" i="17"/>
  <c r="B3538" i="17"/>
  <c r="B3539" i="17"/>
  <c r="B3540" i="17"/>
  <c r="B3541" i="17"/>
  <c r="B3542" i="17"/>
  <c r="B3543" i="17"/>
  <c r="B3544" i="17"/>
  <c r="B3545" i="17"/>
  <c r="B3546" i="17"/>
  <c r="B3547" i="17"/>
  <c r="B3548" i="17"/>
  <c r="B3549" i="17"/>
  <c r="B3550" i="17"/>
  <c r="B3551" i="17"/>
  <c r="B3552" i="17"/>
  <c r="B3553" i="17"/>
  <c r="B3554" i="17"/>
  <c r="B3555" i="17"/>
  <c r="B3556" i="17"/>
  <c r="B3557" i="17"/>
  <c r="B3558" i="17"/>
  <c r="B3559" i="17"/>
  <c r="B3560" i="17"/>
  <c r="B3561" i="17"/>
  <c r="B3562" i="17"/>
  <c r="B3563" i="17"/>
  <c r="B3564" i="17"/>
  <c r="B3565" i="17"/>
  <c r="B3566" i="17"/>
  <c r="B3567" i="17"/>
  <c r="B3568" i="17"/>
  <c r="B3569" i="17"/>
  <c r="B3570" i="17"/>
  <c r="B3571" i="17"/>
  <c r="B3572" i="17"/>
  <c r="B3573" i="17"/>
  <c r="B3574" i="17"/>
  <c r="B3575" i="17"/>
  <c r="B3576" i="17"/>
  <c r="B3577" i="17"/>
  <c r="B3578" i="17"/>
  <c r="B3579" i="17"/>
  <c r="B3580" i="17"/>
  <c r="B3581" i="17"/>
  <c r="B3582" i="17"/>
  <c r="B3583" i="17"/>
  <c r="B3584" i="17"/>
  <c r="B3585" i="17"/>
  <c r="B3586" i="17"/>
  <c r="B3587" i="17"/>
  <c r="B3588" i="17"/>
  <c r="B3589" i="17"/>
  <c r="B3590" i="17"/>
  <c r="B3591" i="17"/>
  <c r="B3592" i="17"/>
  <c r="B3593" i="17"/>
  <c r="B3594" i="17"/>
  <c r="B3595" i="17"/>
  <c r="B3596" i="17"/>
  <c r="B3597" i="17"/>
  <c r="B3598" i="17"/>
  <c r="B3599" i="17"/>
  <c r="B3600" i="17"/>
  <c r="B3601" i="17"/>
  <c r="B3602" i="17"/>
  <c r="B3603" i="17"/>
  <c r="B3604" i="17"/>
  <c r="B3605" i="17"/>
  <c r="B3606" i="17"/>
  <c r="B3607" i="17"/>
  <c r="B3608" i="17"/>
  <c r="B3609" i="17"/>
  <c r="B3610" i="17"/>
  <c r="B3611" i="17"/>
  <c r="B3612" i="17"/>
  <c r="B3613" i="17"/>
  <c r="B3614" i="17"/>
  <c r="B3615" i="17"/>
  <c r="B3616" i="17"/>
  <c r="B3617" i="17"/>
  <c r="B3618" i="17"/>
  <c r="B3619" i="17"/>
  <c r="B3620" i="17"/>
  <c r="B3621" i="17"/>
  <c r="B3622" i="17"/>
  <c r="B3623" i="17"/>
  <c r="B3624" i="17"/>
  <c r="B3625" i="17"/>
  <c r="B3626" i="17"/>
  <c r="B3627" i="17"/>
  <c r="B3628" i="17"/>
  <c r="B3629" i="17"/>
  <c r="B3630" i="17"/>
  <c r="B3631" i="17"/>
  <c r="B3632" i="17"/>
  <c r="B3633" i="17"/>
  <c r="B3634" i="17"/>
  <c r="B3635" i="17"/>
  <c r="B3636" i="17"/>
  <c r="B3637" i="17"/>
  <c r="B3638" i="17"/>
  <c r="B3639" i="17"/>
  <c r="B3640" i="17"/>
  <c r="B3641" i="17"/>
  <c r="B3642" i="17"/>
  <c r="B3643" i="17"/>
  <c r="B3644" i="17"/>
  <c r="B3645" i="17"/>
  <c r="B3646" i="17"/>
  <c r="B3647" i="17"/>
  <c r="B3648" i="17"/>
  <c r="B3649" i="17"/>
  <c r="B3650" i="17"/>
  <c r="B3651" i="17"/>
  <c r="B3652" i="17"/>
  <c r="B3653" i="17"/>
  <c r="B3654" i="17"/>
  <c r="B3655" i="17"/>
  <c r="B3656" i="17"/>
  <c r="B3657" i="17"/>
  <c r="B3658" i="17"/>
  <c r="B3659" i="17"/>
  <c r="B3660" i="17"/>
  <c r="B3661" i="17"/>
  <c r="B3662" i="17"/>
  <c r="B3663" i="17"/>
  <c r="B3664" i="17"/>
  <c r="B3665" i="17"/>
  <c r="B3666" i="17"/>
  <c r="B3667" i="17"/>
  <c r="B3668" i="17"/>
  <c r="B3669" i="17"/>
  <c r="B3670" i="17"/>
  <c r="B3671" i="17"/>
  <c r="B3672" i="17"/>
  <c r="B3673" i="17"/>
  <c r="B3674" i="17"/>
  <c r="B3675" i="17"/>
  <c r="B3676" i="17"/>
  <c r="B3677" i="17"/>
  <c r="B3678" i="17"/>
  <c r="B3679" i="17"/>
  <c r="B3680" i="17"/>
  <c r="B3681" i="17"/>
  <c r="B3682" i="17"/>
  <c r="B3683" i="17"/>
  <c r="B3684" i="17"/>
  <c r="B3685" i="17"/>
  <c r="B3686" i="17"/>
  <c r="B3687" i="17"/>
  <c r="B3688" i="17"/>
  <c r="B3689" i="17"/>
  <c r="B3690" i="17"/>
  <c r="B3691" i="17"/>
  <c r="B3692" i="17"/>
  <c r="B3693" i="17"/>
  <c r="B3694" i="17"/>
  <c r="B3695" i="17"/>
  <c r="B3696" i="17"/>
  <c r="B3697" i="17"/>
  <c r="B3698" i="17"/>
  <c r="B3699" i="17"/>
  <c r="B3700" i="17"/>
  <c r="B3701" i="17"/>
  <c r="B3702" i="17"/>
  <c r="B3703" i="17"/>
  <c r="B3704" i="17"/>
  <c r="B3705" i="17"/>
  <c r="B3706" i="17"/>
  <c r="B3707" i="17"/>
  <c r="B3708" i="17"/>
  <c r="B3709" i="17"/>
  <c r="B3710" i="17"/>
  <c r="B3711" i="17"/>
  <c r="B3712" i="17"/>
  <c r="B3713" i="17"/>
  <c r="B3714" i="17"/>
  <c r="B3715" i="17"/>
  <c r="B3716" i="17"/>
  <c r="B3717" i="17"/>
  <c r="B3718" i="17"/>
  <c r="B3719" i="17"/>
  <c r="B3720" i="17"/>
  <c r="B3721" i="17"/>
  <c r="B3722" i="17"/>
  <c r="B3723" i="17"/>
  <c r="B3724" i="17"/>
  <c r="B3725" i="17"/>
  <c r="B3726" i="17"/>
  <c r="B3727" i="17"/>
  <c r="B3728" i="17"/>
  <c r="B3729" i="17"/>
  <c r="B3730" i="17"/>
  <c r="B3731" i="17"/>
  <c r="B3732" i="17"/>
  <c r="B3733" i="17"/>
  <c r="B3734" i="17"/>
  <c r="B3735" i="17"/>
  <c r="B3736" i="17"/>
  <c r="B3737" i="17"/>
  <c r="B3738" i="17"/>
  <c r="B3739" i="17"/>
  <c r="B3740" i="17"/>
  <c r="B3741" i="17"/>
  <c r="B3742" i="17"/>
  <c r="B3743" i="17"/>
  <c r="B3744" i="17"/>
  <c r="B3745" i="17"/>
  <c r="B3746" i="17"/>
  <c r="B3747" i="17"/>
  <c r="B3748" i="17"/>
  <c r="B3749" i="17"/>
  <c r="B3750" i="17"/>
  <c r="B3751" i="17"/>
  <c r="B3752" i="17"/>
  <c r="B3753" i="17"/>
  <c r="B3754" i="17"/>
  <c r="B3755" i="17"/>
  <c r="B3756" i="17"/>
  <c r="B3757" i="17"/>
  <c r="B3758" i="17"/>
  <c r="B3759" i="17"/>
  <c r="B3760" i="17"/>
  <c r="B3761" i="17"/>
  <c r="B3762" i="17"/>
  <c r="B3763" i="17"/>
  <c r="B3764" i="17"/>
  <c r="B3765" i="17"/>
  <c r="B3766" i="17"/>
  <c r="B3767" i="17"/>
  <c r="B3768" i="17"/>
  <c r="B3769" i="17"/>
  <c r="B3770" i="17"/>
  <c r="B3771" i="17"/>
  <c r="B3772" i="17"/>
  <c r="B3773" i="17"/>
  <c r="B3774" i="17"/>
  <c r="B3775" i="17"/>
  <c r="B3776" i="17"/>
  <c r="B3777" i="17"/>
  <c r="B3778" i="17"/>
  <c r="B3779" i="17"/>
  <c r="B3780" i="17"/>
  <c r="B3781" i="17"/>
  <c r="B3782" i="17"/>
  <c r="B3783" i="17"/>
  <c r="B3784" i="17"/>
  <c r="B3785" i="17"/>
  <c r="B3786" i="17"/>
  <c r="B3787" i="17"/>
  <c r="B3788" i="17"/>
  <c r="B3789" i="17"/>
  <c r="B3790" i="17"/>
  <c r="B3791" i="17"/>
  <c r="B3792" i="17"/>
  <c r="B3793" i="17"/>
  <c r="B3794" i="17"/>
  <c r="B3795" i="17"/>
  <c r="B3796" i="17"/>
  <c r="B3797" i="17"/>
  <c r="B3798" i="17"/>
  <c r="B3799" i="17"/>
  <c r="B3800" i="17"/>
  <c r="B3801" i="17"/>
  <c r="B3802" i="17"/>
  <c r="B3803" i="17"/>
  <c r="B3804" i="17"/>
  <c r="B3805" i="17"/>
  <c r="B3806" i="17"/>
  <c r="B3807" i="17"/>
  <c r="B3808" i="17"/>
  <c r="B3809" i="17"/>
  <c r="B3810" i="17"/>
  <c r="B3811" i="17"/>
  <c r="B3812" i="17"/>
  <c r="B3813" i="17"/>
  <c r="B3814" i="17"/>
  <c r="B3815" i="17"/>
  <c r="B3816" i="17"/>
  <c r="B3817" i="17"/>
  <c r="B3818" i="17"/>
  <c r="B3819" i="17"/>
  <c r="B3820" i="17"/>
  <c r="B3821" i="17"/>
  <c r="B3822" i="17"/>
  <c r="B3823" i="17"/>
  <c r="B3824" i="17"/>
  <c r="B3825" i="17"/>
  <c r="B3826" i="17"/>
  <c r="B3827" i="17"/>
  <c r="B3828" i="17"/>
  <c r="B3829" i="17"/>
  <c r="B3830" i="17"/>
  <c r="B3831" i="17"/>
  <c r="B3832" i="17"/>
  <c r="B3833" i="17"/>
  <c r="B3834" i="17"/>
  <c r="B3835" i="17"/>
  <c r="B3836" i="17"/>
  <c r="B3837" i="17"/>
  <c r="B3838" i="17"/>
  <c r="B3839" i="17"/>
  <c r="B3840" i="17"/>
  <c r="B3841" i="17"/>
  <c r="B3842" i="17"/>
  <c r="B3843" i="17"/>
  <c r="B3844" i="17"/>
  <c r="B3845" i="17"/>
  <c r="B3846" i="17"/>
  <c r="B3847" i="17"/>
  <c r="B3848" i="17"/>
  <c r="B3849" i="17"/>
  <c r="B3850" i="17"/>
  <c r="B3851" i="17"/>
  <c r="B3852" i="17"/>
  <c r="B3853" i="17"/>
  <c r="B3854" i="17"/>
  <c r="B3855" i="17"/>
  <c r="B3856" i="17"/>
  <c r="B3857" i="17"/>
  <c r="B3858" i="17"/>
  <c r="B3859" i="17"/>
  <c r="B3860" i="17"/>
  <c r="B3861" i="17"/>
  <c r="B3862" i="17"/>
  <c r="B3863" i="17"/>
  <c r="B3864" i="17"/>
  <c r="B3865" i="17"/>
  <c r="B3866" i="17"/>
  <c r="B3867" i="17"/>
  <c r="B3868" i="17"/>
  <c r="B3869" i="17"/>
  <c r="B3870" i="17"/>
  <c r="B3871" i="17"/>
  <c r="B3872" i="17"/>
  <c r="B3873" i="17"/>
  <c r="B3874" i="17"/>
  <c r="B3875" i="17"/>
  <c r="B3876" i="17"/>
  <c r="B3877" i="17"/>
  <c r="B3878" i="17"/>
  <c r="B3879" i="17"/>
  <c r="B3880" i="17"/>
  <c r="B3881" i="17"/>
  <c r="B3882" i="17"/>
  <c r="B3883" i="17"/>
  <c r="B3884" i="17"/>
  <c r="B3885" i="17"/>
  <c r="B3886" i="17"/>
  <c r="B3887" i="17"/>
  <c r="B3888" i="17"/>
  <c r="B3889" i="17"/>
  <c r="B3890" i="17"/>
  <c r="B3891" i="17"/>
  <c r="B3892" i="17"/>
  <c r="B3893" i="17"/>
  <c r="B3894" i="17"/>
  <c r="B3895" i="17"/>
  <c r="B3896" i="17"/>
  <c r="B3897" i="17"/>
  <c r="B3898" i="17"/>
  <c r="B3899" i="17"/>
  <c r="B3900" i="17"/>
  <c r="B3901" i="17"/>
  <c r="B3902" i="17"/>
  <c r="B3903" i="17"/>
  <c r="B3904" i="17"/>
  <c r="B3905" i="17"/>
  <c r="B3906" i="17"/>
  <c r="B3907" i="17"/>
  <c r="B3908" i="17"/>
  <c r="B3909" i="17"/>
  <c r="B3910" i="17"/>
  <c r="B3911" i="17"/>
  <c r="B3912" i="17"/>
  <c r="B3913" i="17"/>
  <c r="B3914" i="17"/>
  <c r="B3915" i="17"/>
  <c r="B3916" i="17"/>
  <c r="B3917" i="17"/>
  <c r="B3918" i="17"/>
  <c r="B3919" i="17"/>
  <c r="B3920" i="17"/>
  <c r="B3921" i="17"/>
  <c r="B3922" i="17"/>
  <c r="B3923" i="17"/>
  <c r="B3924" i="17"/>
  <c r="B3925" i="17"/>
  <c r="B3926" i="17"/>
  <c r="B3927" i="17"/>
  <c r="B3928" i="17"/>
  <c r="B3929" i="17"/>
  <c r="B3930" i="17"/>
  <c r="B3931" i="17"/>
  <c r="B3932" i="17"/>
  <c r="B3933" i="17"/>
  <c r="B3934" i="17"/>
  <c r="B3935" i="17"/>
  <c r="B3936" i="17"/>
  <c r="B3937" i="17"/>
  <c r="B3938" i="17"/>
  <c r="B3939" i="17"/>
  <c r="B3940" i="17"/>
  <c r="B3941" i="17"/>
  <c r="B3942" i="17"/>
  <c r="B3943" i="17"/>
  <c r="B3944" i="17"/>
  <c r="B3945" i="17"/>
  <c r="B3946" i="17"/>
  <c r="B3947" i="17"/>
  <c r="B3948" i="17"/>
  <c r="B3949" i="17"/>
  <c r="B3950" i="17"/>
  <c r="B3951" i="17"/>
  <c r="B3952" i="17"/>
  <c r="B3953" i="17"/>
  <c r="B3954" i="17"/>
  <c r="B3955" i="17"/>
  <c r="B3956" i="17"/>
  <c r="B3957" i="17"/>
  <c r="B3958" i="17"/>
  <c r="B3959" i="17"/>
  <c r="B3960" i="17"/>
  <c r="B3961" i="17"/>
  <c r="B3962" i="17"/>
  <c r="B3963" i="17"/>
  <c r="B3964" i="17"/>
  <c r="B3965" i="17"/>
  <c r="B3966" i="17"/>
  <c r="B3967" i="17"/>
  <c r="B3968" i="17"/>
  <c r="B3969" i="17"/>
  <c r="B3970" i="17"/>
  <c r="B3971" i="17"/>
  <c r="B3972" i="17"/>
  <c r="B3973" i="17"/>
  <c r="B3974" i="17"/>
  <c r="B3975" i="17"/>
  <c r="B3976" i="17"/>
  <c r="B3977" i="17"/>
  <c r="B3978" i="17"/>
  <c r="B3979" i="17"/>
  <c r="B3980" i="17"/>
  <c r="B3981" i="17"/>
  <c r="B3982" i="17"/>
  <c r="B3983" i="17"/>
  <c r="B3984" i="17"/>
  <c r="B3985" i="17"/>
  <c r="B3986" i="17"/>
  <c r="B3987" i="17"/>
  <c r="B3988" i="17"/>
  <c r="B3989" i="17"/>
  <c r="B3990" i="17"/>
  <c r="B3991" i="17"/>
  <c r="B3992" i="17"/>
  <c r="B3993" i="17"/>
  <c r="B3994" i="17"/>
  <c r="B3995" i="17"/>
  <c r="B3996" i="17"/>
  <c r="B3997" i="17"/>
  <c r="B3998" i="17"/>
  <c r="B3999" i="17"/>
  <c r="B4000" i="17"/>
  <c r="B4001" i="17"/>
  <c r="B4002" i="17"/>
  <c r="B4003" i="17"/>
  <c r="B4004" i="17"/>
  <c r="B4005" i="17"/>
  <c r="B4006" i="17"/>
  <c r="B4007" i="17"/>
  <c r="B4008" i="17"/>
  <c r="B4009" i="17"/>
  <c r="B4010" i="17"/>
  <c r="B4011" i="17"/>
  <c r="B4012" i="17"/>
  <c r="B4013" i="17"/>
  <c r="B4014" i="17"/>
  <c r="B4015" i="17"/>
  <c r="B4016" i="17"/>
  <c r="B4017" i="17"/>
  <c r="B4018" i="17"/>
  <c r="B4019" i="17"/>
  <c r="B4020" i="17"/>
  <c r="B4021" i="17"/>
  <c r="B4022" i="17"/>
  <c r="B4023" i="17"/>
  <c r="B4024" i="17"/>
  <c r="B4025" i="17"/>
  <c r="B4026" i="17"/>
  <c r="B4027" i="17"/>
  <c r="B4028" i="17"/>
  <c r="B4029" i="17"/>
  <c r="B4030" i="17"/>
  <c r="B4031" i="17"/>
  <c r="B4032" i="17"/>
  <c r="B4033" i="17"/>
  <c r="B4034" i="17"/>
  <c r="B4035" i="17"/>
  <c r="B4036" i="17"/>
  <c r="B4037" i="17"/>
  <c r="B4038" i="17"/>
  <c r="B4039" i="17"/>
  <c r="B4040" i="17"/>
  <c r="B4041" i="17"/>
  <c r="B4042" i="17"/>
  <c r="B4043" i="17"/>
  <c r="B4044" i="17"/>
  <c r="B4045" i="17"/>
  <c r="B4046" i="17"/>
  <c r="B4047" i="17"/>
  <c r="B4048" i="17"/>
  <c r="B4049" i="17"/>
  <c r="B4050" i="17"/>
  <c r="B4051" i="17"/>
  <c r="B4052" i="17"/>
  <c r="B4053" i="17"/>
  <c r="B4054" i="17"/>
  <c r="B4055" i="17"/>
  <c r="B4056" i="17"/>
  <c r="B4057" i="17"/>
  <c r="B4058" i="17"/>
  <c r="B4059" i="17"/>
  <c r="B4060" i="17"/>
  <c r="B4061" i="17"/>
  <c r="B4062" i="17"/>
  <c r="B4063" i="17"/>
  <c r="B4064" i="17"/>
  <c r="B4065" i="17"/>
  <c r="B4066" i="17"/>
  <c r="B4067" i="17"/>
  <c r="B4068" i="17"/>
  <c r="B4069" i="17"/>
  <c r="B4070" i="17"/>
  <c r="B4071" i="17"/>
  <c r="B4072" i="17"/>
  <c r="B4073" i="17"/>
  <c r="B4074" i="17"/>
  <c r="B4075" i="17"/>
  <c r="B4076" i="17"/>
  <c r="B4077" i="17"/>
  <c r="B4078" i="17"/>
  <c r="B4079" i="17"/>
  <c r="B4080" i="17"/>
  <c r="B4081" i="17"/>
  <c r="B4082" i="17"/>
  <c r="B4083" i="17"/>
  <c r="B4084" i="17"/>
  <c r="B4085" i="17"/>
  <c r="B4086" i="17"/>
  <c r="B4087" i="17"/>
  <c r="B4088" i="17"/>
  <c r="B4089" i="17"/>
  <c r="B4090" i="17"/>
  <c r="B4091" i="17"/>
  <c r="B4092" i="17"/>
  <c r="B4093" i="17"/>
  <c r="B4094" i="17"/>
  <c r="B4095" i="17"/>
  <c r="B4096" i="17"/>
  <c r="B4097" i="17"/>
  <c r="B4098" i="17"/>
  <c r="B4099" i="17"/>
  <c r="B4100" i="17"/>
  <c r="B4101" i="17"/>
  <c r="B4102" i="17"/>
  <c r="B4103" i="17"/>
  <c r="B4104" i="17"/>
  <c r="B4105" i="17"/>
  <c r="B4106" i="17"/>
  <c r="B4107" i="17"/>
  <c r="B4108" i="17"/>
  <c r="B4109" i="17"/>
  <c r="B4110" i="17"/>
  <c r="B4111" i="17"/>
  <c r="B4112" i="17"/>
  <c r="B4113" i="17"/>
  <c r="B4114" i="17"/>
  <c r="B4115" i="17"/>
  <c r="B4116" i="17"/>
  <c r="B4117" i="17"/>
  <c r="B4118" i="17"/>
  <c r="B4119" i="17"/>
  <c r="B4120" i="17"/>
  <c r="B4121" i="17"/>
  <c r="B4122" i="17"/>
  <c r="B4123" i="17"/>
  <c r="B4124" i="17"/>
  <c r="B4125" i="17"/>
  <c r="B4126" i="17"/>
  <c r="B4127" i="17"/>
  <c r="B4128" i="17"/>
  <c r="B4129" i="17"/>
  <c r="B4130" i="17"/>
  <c r="B4131" i="17"/>
  <c r="B4132" i="17"/>
  <c r="B4133" i="17"/>
  <c r="B4134" i="17"/>
  <c r="B4135" i="17"/>
  <c r="B4136" i="17"/>
  <c r="B4137" i="17"/>
  <c r="B4138" i="17"/>
  <c r="B4139" i="17"/>
  <c r="B4140" i="17"/>
  <c r="B4141" i="17"/>
  <c r="B4142" i="17"/>
  <c r="B4143" i="17"/>
  <c r="B4144" i="17"/>
  <c r="B4145" i="17"/>
  <c r="B4146" i="17"/>
  <c r="B4147" i="17"/>
  <c r="B4148" i="17"/>
  <c r="B4149" i="17"/>
  <c r="B4150" i="17"/>
  <c r="B4151" i="17"/>
  <c r="B4152" i="17"/>
  <c r="B4153" i="17"/>
  <c r="B4154" i="17"/>
  <c r="B4155" i="17"/>
  <c r="B4156" i="17"/>
  <c r="B4157" i="17"/>
  <c r="B4158" i="17"/>
  <c r="B4159" i="17"/>
  <c r="B4160" i="17"/>
  <c r="B4161" i="17"/>
  <c r="B4162" i="17"/>
  <c r="B4163" i="17"/>
  <c r="B4164" i="17"/>
  <c r="B4165" i="17"/>
  <c r="B4166" i="17"/>
  <c r="B4167" i="17"/>
  <c r="B4168" i="17"/>
  <c r="B4169" i="17"/>
  <c r="B4170" i="17"/>
  <c r="B4171" i="17"/>
  <c r="B4172" i="17"/>
  <c r="B4173" i="17"/>
  <c r="B4174" i="17"/>
  <c r="B4175" i="17"/>
  <c r="B4176" i="17"/>
  <c r="B4177" i="17"/>
  <c r="B4178" i="17"/>
  <c r="B4179" i="17"/>
  <c r="B4180" i="17"/>
  <c r="B4181" i="17"/>
  <c r="B4182" i="17"/>
  <c r="B4183" i="17"/>
  <c r="B4184" i="17"/>
  <c r="B4185" i="17"/>
  <c r="B4186" i="17"/>
  <c r="B4187" i="17"/>
  <c r="B4188" i="17"/>
  <c r="B4189" i="17"/>
  <c r="B4190" i="17"/>
  <c r="B4191" i="17"/>
  <c r="B4192" i="17"/>
  <c r="B4193" i="17"/>
  <c r="B4194" i="17"/>
  <c r="B4195" i="17"/>
  <c r="B4196" i="17"/>
  <c r="B4197" i="17"/>
  <c r="B4198" i="17"/>
  <c r="B4199" i="17"/>
  <c r="B4200" i="17"/>
  <c r="B4201" i="17"/>
  <c r="B4202" i="17"/>
  <c r="B4203" i="17"/>
  <c r="B4204" i="17"/>
  <c r="B4205" i="17"/>
  <c r="B4206" i="17"/>
  <c r="B4207" i="17"/>
  <c r="B4208" i="17"/>
  <c r="B4209" i="17"/>
  <c r="B4210" i="17"/>
  <c r="B4211" i="17"/>
  <c r="B4212" i="17"/>
  <c r="B4213" i="17"/>
  <c r="B4214" i="17"/>
  <c r="B4215" i="17"/>
  <c r="B4216" i="17"/>
  <c r="B4217" i="17"/>
  <c r="B4218" i="17"/>
  <c r="B4219" i="17"/>
  <c r="B4220" i="17"/>
  <c r="B4221" i="17"/>
  <c r="B4222" i="17"/>
  <c r="B4223" i="17"/>
  <c r="B4224" i="17"/>
  <c r="B4225" i="17"/>
  <c r="B4226" i="17"/>
  <c r="B4227" i="17"/>
  <c r="B4228" i="17"/>
  <c r="B4229" i="17"/>
  <c r="B4230" i="17"/>
  <c r="B4231" i="17"/>
  <c r="B4232" i="17"/>
  <c r="B4233" i="17"/>
  <c r="B4234" i="17"/>
  <c r="B4235" i="17"/>
  <c r="B4236" i="17"/>
  <c r="B4237" i="17"/>
  <c r="B4238" i="17"/>
  <c r="B4239" i="17"/>
  <c r="B4240" i="17"/>
  <c r="B4241" i="17"/>
  <c r="B4242" i="17"/>
  <c r="B4243" i="17"/>
  <c r="B4244" i="17"/>
  <c r="B4245" i="17"/>
  <c r="B4246" i="17"/>
  <c r="B4247" i="17"/>
  <c r="B4248" i="17"/>
  <c r="B4249" i="17"/>
  <c r="B4250" i="17"/>
  <c r="B4251" i="17"/>
  <c r="B4252" i="17"/>
  <c r="B4253" i="17"/>
  <c r="B4254" i="17"/>
  <c r="B4255" i="17"/>
  <c r="B4256" i="17"/>
  <c r="B4257" i="17"/>
  <c r="B4258" i="17"/>
  <c r="B4259" i="17"/>
  <c r="B4260" i="17"/>
  <c r="B4261" i="17"/>
  <c r="B4262" i="17"/>
  <c r="B4263" i="17"/>
  <c r="B4264" i="17"/>
  <c r="B4265" i="17"/>
  <c r="B4266" i="17"/>
  <c r="B4267" i="17"/>
  <c r="B4268" i="17"/>
  <c r="B4269" i="17"/>
  <c r="B4270" i="17"/>
  <c r="B4271" i="17"/>
  <c r="B4272" i="17"/>
  <c r="B4273" i="17"/>
  <c r="B4274" i="17"/>
  <c r="B4275" i="17"/>
  <c r="B4276" i="17"/>
  <c r="B4277" i="17"/>
  <c r="B4278" i="17"/>
  <c r="B4279" i="17"/>
  <c r="B4280" i="17"/>
  <c r="B4281" i="17"/>
  <c r="B4282" i="17"/>
  <c r="B4283" i="17"/>
  <c r="B4284" i="17"/>
  <c r="B4285" i="17"/>
  <c r="B4286" i="17"/>
  <c r="B4287" i="17"/>
  <c r="B4288" i="17"/>
  <c r="B4289" i="17"/>
  <c r="B4290" i="17"/>
  <c r="B4291" i="17"/>
  <c r="B4292" i="17"/>
  <c r="B4293" i="17"/>
  <c r="B4294" i="17"/>
  <c r="B4295" i="17"/>
  <c r="B4296" i="17"/>
  <c r="B4297" i="17"/>
  <c r="B4298" i="17"/>
  <c r="B4299" i="17"/>
  <c r="B4300" i="17"/>
  <c r="B4301" i="17"/>
  <c r="B4302" i="17"/>
  <c r="B4303" i="17"/>
  <c r="B4304" i="17"/>
  <c r="B4305" i="17"/>
  <c r="B4306" i="17"/>
  <c r="B4307" i="17"/>
  <c r="B4308" i="17"/>
  <c r="B4309" i="17"/>
  <c r="B4310" i="17"/>
  <c r="B4311" i="17"/>
  <c r="B4312" i="17"/>
  <c r="B4313" i="17"/>
  <c r="B4314" i="17"/>
  <c r="B4315" i="17"/>
  <c r="B4316" i="17"/>
  <c r="B4317" i="17"/>
  <c r="B4318" i="17"/>
  <c r="B4319" i="17"/>
  <c r="B4320" i="17"/>
  <c r="B4321" i="17"/>
  <c r="B4322" i="17"/>
  <c r="B4323" i="17"/>
  <c r="B4324" i="17"/>
  <c r="B4325" i="17"/>
  <c r="B4326" i="17"/>
  <c r="B4327" i="17"/>
  <c r="B4328" i="17"/>
  <c r="B4329" i="17"/>
  <c r="B4330" i="17"/>
  <c r="B4331" i="17"/>
  <c r="B4332" i="17"/>
  <c r="B4333" i="17"/>
  <c r="B4334" i="17"/>
  <c r="B4335" i="17"/>
  <c r="B4336" i="17"/>
  <c r="B4337" i="17"/>
  <c r="B4338" i="17"/>
  <c r="B4339" i="17"/>
  <c r="B4340" i="17"/>
  <c r="B4341" i="17"/>
  <c r="B4342" i="17"/>
  <c r="B4343" i="17"/>
  <c r="B4344" i="17"/>
  <c r="B4345" i="17"/>
  <c r="B4346" i="17"/>
  <c r="B4347" i="17"/>
  <c r="B4348" i="17"/>
  <c r="B4349" i="17"/>
  <c r="B4350" i="17"/>
  <c r="B4351" i="17"/>
  <c r="B4352" i="17"/>
  <c r="B4353" i="17"/>
  <c r="B4354" i="17"/>
  <c r="B4355" i="17"/>
  <c r="B4356" i="17"/>
  <c r="B4357" i="17"/>
  <c r="B4358" i="17"/>
  <c r="B4359" i="17"/>
  <c r="B4360" i="17"/>
  <c r="B4361" i="17"/>
  <c r="B4362" i="17"/>
  <c r="B4363" i="17"/>
  <c r="B4364" i="17"/>
  <c r="B4365" i="17"/>
  <c r="B4366" i="17"/>
  <c r="B4367" i="17"/>
  <c r="B4368" i="17"/>
  <c r="B4369" i="17"/>
  <c r="B4370" i="17"/>
  <c r="B4371" i="17"/>
  <c r="B4372" i="17"/>
  <c r="B4373" i="17"/>
  <c r="B4374" i="17"/>
  <c r="B4375" i="17"/>
  <c r="B4376" i="17"/>
  <c r="B4377" i="17"/>
  <c r="B4378" i="17"/>
  <c r="B4379" i="17"/>
  <c r="B4380" i="17"/>
  <c r="B4381" i="17"/>
  <c r="B4382" i="17"/>
  <c r="B4383" i="17"/>
  <c r="B4384" i="17"/>
  <c r="B4385" i="17"/>
  <c r="B4386" i="17"/>
  <c r="B4387" i="17"/>
  <c r="B4388" i="17"/>
  <c r="B4389" i="17"/>
  <c r="B4390" i="17"/>
  <c r="B4391" i="17"/>
  <c r="B4392" i="17"/>
  <c r="B4393" i="17"/>
  <c r="B4394" i="17"/>
  <c r="B4395" i="17"/>
  <c r="B4396" i="17"/>
  <c r="B4397" i="17"/>
  <c r="B4398" i="17"/>
  <c r="B4399" i="17"/>
  <c r="B4400" i="17"/>
  <c r="B4401" i="17"/>
  <c r="B4402" i="17"/>
  <c r="B4403" i="17"/>
  <c r="B4404" i="17"/>
  <c r="B4405" i="17"/>
  <c r="B4406" i="17"/>
  <c r="B4407" i="17"/>
  <c r="B4408" i="17"/>
  <c r="B4409" i="17"/>
  <c r="B4410" i="17"/>
  <c r="B4411" i="17"/>
  <c r="B4412" i="17"/>
  <c r="B4413" i="17"/>
  <c r="B4414" i="17"/>
  <c r="B4415" i="17"/>
  <c r="B4416" i="17"/>
  <c r="B4417" i="17"/>
  <c r="B4418" i="17"/>
  <c r="B4419" i="17"/>
  <c r="B4420" i="17"/>
  <c r="B4421" i="17"/>
  <c r="B4422" i="17"/>
  <c r="B4423" i="17"/>
  <c r="B4424" i="17"/>
  <c r="B4425" i="17"/>
  <c r="B4426" i="17"/>
  <c r="B4427" i="17"/>
  <c r="B4428" i="17"/>
  <c r="B4429" i="17"/>
  <c r="B4430" i="17"/>
  <c r="B4431" i="17"/>
  <c r="B4432" i="17"/>
  <c r="B4433" i="17"/>
  <c r="B4434" i="17"/>
  <c r="B4435" i="17"/>
  <c r="B4436" i="17"/>
  <c r="B4437" i="17"/>
  <c r="B4438" i="17"/>
  <c r="B4439" i="17"/>
  <c r="B4440" i="17"/>
  <c r="B4441" i="17"/>
  <c r="B4442" i="17"/>
  <c r="B4443" i="17"/>
  <c r="B4444" i="17"/>
  <c r="B4445" i="17"/>
  <c r="B4446" i="17"/>
  <c r="B4447" i="17"/>
  <c r="B4448" i="17"/>
  <c r="B4449" i="17"/>
  <c r="B4450" i="17"/>
  <c r="B4451" i="17"/>
  <c r="B4452" i="17"/>
  <c r="B4453" i="17"/>
  <c r="B4454" i="17"/>
  <c r="B4455" i="17"/>
  <c r="B4456" i="17"/>
  <c r="B4457" i="17"/>
  <c r="B4458" i="17"/>
  <c r="B4459" i="17"/>
  <c r="B4460" i="17"/>
  <c r="B4461" i="17"/>
  <c r="B4462" i="17"/>
  <c r="B4463" i="17"/>
  <c r="B4464" i="17"/>
  <c r="B4465" i="17"/>
  <c r="B4466" i="17"/>
  <c r="B4467" i="17"/>
  <c r="B4468" i="17"/>
  <c r="B4469" i="17"/>
  <c r="B4470" i="17"/>
  <c r="B4471" i="17"/>
  <c r="B4472" i="17"/>
  <c r="B4473" i="17"/>
  <c r="B4474" i="17"/>
  <c r="B4475" i="17"/>
  <c r="B4476" i="17"/>
  <c r="B4477" i="17"/>
  <c r="B4478" i="17"/>
  <c r="B4479" i="17"/>
  <c r="B4480" i="17"/>
  <c r="B4481" i="17"/>
  <c r="B4482" i="17"/>
  <c r="B4483" i="17"/>
  <c r="B4484" i="17"/>
  <c r="B4485" i="17"/>
  <c r="B4486" i="17"/>
  <c r="B4487" i="17"/>
  <c r="B4488" i="17"/>
  <c r="B4489" i="17"/>
  <c r="B4490" i="17"/>
  <c r="B4491" i="17"/>
  <c r="B4492" i="17"/>
  <c r="B4493" i="17"/>
  <c r="B4494" i="17"/>
  <c r="B4495" i="17"/>
  <c r="B4496" i="17"/>
  <c r="B4497" i="17"/>
  <c r="B4498" i="17"/>
  <c r="B4499" i="17"/>
  <c r="B4500" i="17"/>
  <c r="B4501" i="17"/>
  <c r="B4502" i="17"/>
  <c r="B4503" i="17"/>
  <c r="B4504" i="17"/>
  <c r="B4505" i="17"/>
  <c r="B4506" i="17"/>
  <c r="B4507" i="17"/>
  <c r="B4508" i="17"/>
  <c r="B4509" i="17"/>
  <c r="B4510" i="17"/>
  <c r="B4511" i="17"/>
  <c r="B4512" i="17"/>
  <c r="B4513" i="17"/>
  <c r="B4514" i="17"/>
  <c r="B4515" i="17"/>
  <c r="B4516" i="17"/>
  <c r="B4517" i="17"/>
  <c r="B4518" i="17"/>
  <c r="B4519" i="17"/>
  <c r="B4520" i="17"/>
  <c r="B4521" i="17"/>
  <c r="B4522" i="17"/>
  <c r="B4523" i="17"/>
  <c r="B4524" i="17"/>
  <c r="B4525" i="17"/>
  <c r="B4526" i="17"/>
  <c r="B4527" i="17"/>
  <c r="B4528" i="17"/>
  <c r="B4529" i="17"/>
  <c r="B4530" i="17"/>
  <c r="B4531" i="17"/>
  <c r="B4532" i="17"/>
  <c r="B4533" i="17"/>
  <c r="B4534" i="17"/>
  <c r="B4535" i="17"/>
  <c r="B4536" i="17"/>
  <c r="B4537" i="17"/>
  <c r="B4538" i="17"/>
  <c r="B4539" i="17"/>
  <c r="B4540" i="17"/>
  <c r="B4541" i="17"/>
  <c r="B4542" i="17"/>
  <c r="B4543" i="17"/>
  <c r="B4544" i="17"/>
  <c r="B4545" i="17"/>
  <c r="B4546" i="17"/>
  <c r="B4547" i="17"/>
  <c r="B4548" i="17"/>
  <c r="B4549" i="17"/>
  <c r="B4550" i="17"/>
  <c r="B4551" i="17"/>
  <c r="B4552" i="17"/>
  <c r="B4553" i="17"/>
  <c r="B4554" i="17"/>
  <c r="B4555" i="17"/>
  <c r="B4556" i="17"/>
  <c r="B4557" i="17"/>
  <c r="B4558" i="17"/>
  <c r="B4559" i="17"/>
  <c r="B4560" i="17"/>
  <c r="B4561" i="17"/>
  <c r="B4562" i="17"/>
  <c r="B4563" i="17"/>
  <c r="B4564" i="17"/>
  <c r="B4565" i="17"/>
  <c r="B4566" i="17"/>
  <c r="B4567" i="17"/>
  <c r="B4568" i="17"/>
  <c r="B4569" i="17"/>
  <c r="B4570" i="17"/>
  <c r="B4571" i="17"/>
  <c r="B4572" i="17"/>
  <c r="B4573" i="17"/>
  <c r="B4574" i="17"/>
  <c r="B4575" i="17"/>
  <c r="B4576" i="17"/>
  <c r="B4577" i="17"/>
  <c r="B4578" i="17"/>
  <c r="B4579" i="17"/>
  <c r="B4580" i="17"/>
  <c r="B4581" i="17"/>
  <c r="B4582" i="17"/>
  <c r="B4583" i="17"/>
  <c r="B4584" i="17"/>
  <c r="B4585" i="17"/>
  <c r="B4586" i="17"/>
  <c r="B4587" i="17"/>
  <c r="B4588" i="17"/>
  <c r="B4589" i="17"/>
  <c r="B4590" i="17"/>
  <c r="B4591" i="17"/>
  <c r="B4592" i="17"/>
  <c r="B4593" i="17"/>
  <c r="B4594" i="17"/>
  <c r="B4595" i="17"/>
  <c r="B4596" i="17"/>
  <c r="B4597" i="17"/>
  <c r="B4598" i="17"/>
  <c r="B4599" i="17"/>
  <c r="B4600" i="17"/>
  <c r="B4601" i="17"/>
  <c r="B4602" i="17"/>
  <c r="B4603" i="17"/>
  <c r="B4604" i="17"/>
  <c r="B4605" i="17"/>
  <c r="B4606" i="17"/>
  <c r="B4607" i="17"/>
  <c r="B4608" i="17"/>
  <c r="B4609" i="17"/>
  <c r="B4610" i="17"/>
  <c r="B4611" i="17"/>
  <c r="B4612" i="17"/>
  <c r="B4613" i="17"/>
  <c r="B4614" i="17"/>
  <c r="B4615" i="17"/>
  <c r="B4616" i="17"/>
  <c r="B4617" i="17"/>
  <c r="B4618" i="17"/>
  <c r="B4619" i="17"/>
  <c r="B4620" i="17"/>
  <c r="B4621" i="17"/>
  <c r="B4622" i="17"/>
  <c r="B4623" i="17"/>
  <c r="B4624" i="17"/>
  <c r="B4625" i="17"/>
  <c r="B4626" i="17"/>
  <c r="B4627" i="17"/>
  <c r="B4628" i="17"/>
  <c r="B4629" i="17"/>
  <c r="B4630" i="17"/>
  <c r="B4631" i="17"/>
  <c r="B4632" i="17"/>
  <c r="B4633" i="17"/>
  <c r="B4634" i="17"/>
  <c r="B4635" i="17"/>
  <c r="B4636" i="17"/>
  <c r="B4637" i="17"/>
  <c r="B4638" i="17"/>
  <c r="B4639" i="17"/>
  <c r="B4640" i="17"/>
  <c r="B4641" i="17"/>
  <c r="B4642" i="17"/>
  <c r="B4643" i="17"/>
  <c r="B4644" i="17"/>
  <c r="B4645" i="17"/>
  <c r="B4646" i="17"/>
  <c r="B4647" i="17"/>
  <c r="B4648" i="17"/>
  <c r="B4649" i="17"/>
  <c r="B4650" i="17"/>
  <c r="B4651" i="17"/>
  <c r="B4652" i="17"/>
  <c r="B4653" i="17"/>
  <c r="B4654" i="17"/>
  <c r="B4655" i="17"/>
  <c r="B4656" i="17"/>
  <c r="B4657" i="17"/>
  <c r="B4658" i="17"/>
  <c r="B4659" i="17"/>
  <c r="B4660" i="17"/>
  <c r="B4661" i="17"/>
  <c r="B4662" i="17"/>
  <c r="B4663" i="17"/>
  <c r="B4664" i="17"/>
  <c r="B4665" i="17"/>
  <c r="B4666" i="17"/>
  <c r="B4667" i="17"/>
  <c r="B4668" i="17"/>
  <c r="B4669" i="17"/>
  <c r="B4670" i="17"/>
  <c r="B4671" i="17"/>
  <c r="B4672" i="17"/>
  <c r="B4673" i="17"/>
  <c r="B4674" i="17"/>
  <c r="B4675" i="17"/>
  <c r="B4676" i="17"/>
  <c r="B4677" i="17"/>
  <c r="B4678" i="17"/>
  <c r="B4679" i="17"/>
  <c r="B4680" i="17"/>
  <c r="B4681" i="17"/>
  <c r="B4682" i="17"/>
  <c r="B4683" i="17"/>
  <c r="B4684" i="17"/>
  <c r="B4685" i="17"/>
  <c r="B4686" i="17"/>
  <c r="B4687" i="17"/>
  <c r="B4688" i="17"/>
  <c r="B4689" i="17"/>
  <c r="B4690" i="17"/>
  <c r="B4691" i="17"/>
  <c r="B4692" i="17"/>
  <c r="B4693" i="17"/>
  <c r="B4694" i="17"/>
  <c r="B4695" i="17"/>
  <c r="B4696" i="17"/>
  <c r="B4697" i="17"/>
  <c r="B4698" i="17"/>
  <c r="B4699" i="17"/>
  <c r="B4700" i="17"/>
  <c r="B4701" i="17"/>
  <c r="B4702" i="17"/>
  <c r="B4703" i="17"/>
  <c r="B4704" i="17"/>
  <c r="B4705" i="17"/>
  <c r="B4706" i="17"/>
  <c r="B4707" i="17"/>
  <c r="B4708" i="17"/>
  <c r="B4709" i="17"/>
  <c r="B4710" i="17"/>
  <c r="B4711" i="17"/>
  <c r="B4712" i="17"/>
  <c r="B4713" i="17"/>
  <c r="B4714" i="17"/>
  <c r="B4715" i="17"/>
  <c r="B4716" i="17"/>
  <c r="B4717" i="17"/>
  <c r="B4718" i="17"/>
  <c r="B4719" i="17"/>
  <c r="B4720" i="17"/>
  <c r="B4721" i="17"/>
  <c r="B4722" i="17"/>
  <c r="B4723" i="17"/>
  <c r="B4724" i="17"/>
  <c r="B4725" i="17"/>
  <c r="B4726" i="17"/>
  <c r="B4727" i="17"/>
  <c r="B4728" i="17"/>
  <c r="B4729" i="17"/>
  <c r="B4730" i="17"/>
  <c r="B4731" i="17"/>
  <c r="B4732" i="17"/>
  <c r="B4733" i="17"/>
  <c r="B4734" i="17"/>
  <c r="B4735" i="17"/>
  <c r="B4736" i="17"/>
  <c r="B4737" i="17"/>
  <c r="B4738" i="17"/>
  <c r="B4739" i="17"/>
  <c r="B4740" i="17"/>
  <c r="B4741" i="17"/>
  <c r="B4742" i="17"/>
  <c r="B4743" i="17"/>
  <c r="B4744" i="17"/>
  <c r="B4745" i="17"/>
  <c r="B4746" i="17"/>
  <c r="B4747" i="17"/>
  <c r="B4748" i="17"/>
  <c r="B4749" i="17"/>
  <c r="B4750" i="17"/>
  <c r="B4751" i="17"/>
  <c r="B4752" i="17"/>
  <c r="B4753" i="17"/>
  <c r="B4754" i="17"/>
  <c r="B4755" i="17"/>
  <c r="B4756" i="17"/>
  <c r="B4757" i="17"/>
  <c r="B4758" i="17"/>
  <c r="B4759" i="17"/>
  <c r="B4760" i="17"/>
  <c r="B4761" i="17"/>
  <c r="B4762" i="17"/>
  <c r="B4763" i="17"/>
  <c r="B4764" i="17"/>
  <c r="B4765" i="17"/>
  <c r="B4766" i="17"/>
  <c r="B4767" i="17"/>
  <c r="B4768" i="17"/>
  <c r="B4769" i="17"/>
  <c r="B4770" i="17"/>
  <c r="B4771" i="17"/>
  <c r="B4772" i="17"/>
  <c r="B4773" i="17"/>
  <c r="B4774" i="17"/>
  <c r="B4775" i="17"/>
  <c r="B4776" i="17"/>
  <c r="B4777" i="17"/>
  <c r="B4778" i="17"/>
  <c r="B4779" i="17"/>
  <c r="B4780" i="17"/>
  <c r="B4781" i="17"/>
  <c r="B4782" i="17"/>
  <c r="B4783" i="17"/>
  <c r="B4784" i="17"/>
  <c r="B4785" i="17"/>
  <c r="B4786" i="17"/>
  <c r="B4787" i="17"/>
  <c r="B4788" i="17"/>
  <c r="B4789" i="17"/>
  <c r="B4790" i="17"/>
  <c r="B4791" i="17"/>
  <c r="B4792" i="17"/>
  <c r="B4793" i="17"/>
  <c r="B4794" i="17"/>
  <c r="B4795" i="17"/>
  <c r="B4796" i="17"/>
  <c r="B4797" i="17"/>
  <c r="B4798" i="17"/>
  <c r="B4799" i="17"/>
  <c r="B4800" i="17"/>
  <c r="B4801" i="17"/>
  <c r="B4802" i="17"/>
  <c r="B4803" i="17"/>
  <c r="B4804" i="17"/>
  <c r="B4805" i="17"/>
  <c r="B4806" i="17"/>
  <c r="B4807" i="17"/>
  <c r="B4808" i="17"/>
  <c r="B4809" i="17"/>
  <c r="B4810" i="17"/>
  <c r="B4811" i="17"/>
  <c r="B4812" i="17"/>
  <c r="B4813" i="17"/>
  <c r="B4814" i="17"/>
  <c r="B4815" i="17"/>
  <c r="B4816" i="17"/>
  <c r="B4817" i="17"/>
  <c r="B4818" i="17"/>
  <c r="B4819" i="17"/>
  <c r="B4820" i="17"/>
  <c r="B4821" i="17"/>
  <c r="B4822" i="17"/>
  <c r="B4823" i="17"/>
  <c r="B4824" i="17"/>
  <c r="B4825" i="17"/>
  <c r="B4826" i="17"/>
  <c r="B4827" i="17"/>
  <c r="B4828" i="17"/>
  <c r="B4829" i="17"/>
  <c r="B4830" i="17"/>
  <c r="B4831" i="17"/>
  <c r="B4832" i="17"/>
  <c r="B4833" i="17"/>
  <c r="B4834" i="17"/>
  <c r="B4835" i="17"/>
  <c r="B4836" i="17"/>
  <c r="B4837" i="17"/>
  <c r="B4838" i="17"/>
  <c r="B4839" i="17"/>
  <c r="B4840" i="17"/>
  <c r="B4841" i="17"/>
  <c r="B4842" i="17"/>
  <c r="B4843" i="17"/>
  <c r="B4844" i="17"/>
  <c r="B4845" i="17"/>
  <c r="B4846" i="17"/>
  <c r="B4847" i="17"/>
  <c r="B4848" i="17"/>
  <c r="B4849" i="17"/>
  <c r="B4850" i="17"/>
  <c r="B4851" i="17"/>
  <c r="B4852" i="17"/>
  <c r="B4853" i="17"/>
  <c r="B4854" i="17"/>
  <c r="B4855" i="17"/>
  <c r="B4856" i="17"/>
  <c r="B4857" i="17"/>
  <c r="B4858" i="17"/>
  <c r="B4859" i="17"/>
  <c r="B4860" i="17"/>
  <c r="B4861" i="17"/>
  <c r="B4862" i="17"/>
  <c r="B4863" i="17"/>
  <c r="B4864" i="17"/>
  <c r="B4865" i="17"/>
  <c r="B4866" i="17"/>
  <c r="B4867" i="17"/>
  <c r="B4868" i="17"/>
  <c r="B4869" i="17"/>
  <c r="B4870" i="17"/>
  <c r="B4871" i="17"/>
  <c r="B4872" i="17"/>
  <c r="B4873" i="17"/>
  <c r="B4874" i="17"/>
  <c r="B4875" i="17"/>
  <c r="B4876" i="17"/>
  <c r="B4877" i="17"/>
  <c r="B4878" i="17"/>
  <c r="B4879" i="17"/>
  <c r="B4880" i="17"/>
  <c r="B4881" i="17"/>
  <c r="B4882" i="17"/>
  <c r="B4883" i="17"/>
  <c r="B4884" i="17"/>
  <c r="B4885" i="17"/>
  <c r="B4886" i="17"/>
  <c r="B4887" i="17"/>
  <c r="B4888" i="17"/>
  <c r="B4889" i="17"/>
  <c r="B4890" i="17"/>
  <c r="B4891" i="17"/>
  <c r="B4892" i="17"/>
  <c r="B4893" i="17"/>
  <c r="B4894" i="17"/>
  <c r="B4895" i="17"/>
  <c r="B4896" i="17"/>
  <c r="B4897" i="17"/>
  <c r="B4898" i="17"/>
  <c r="B4899" i="17"/>
  <c r="B4900" i="17"/>
  <c r="B4901" i="17"/>
  <c r="B4902" i="17"/>
  <c r="B4903" i="17"/>
  <c r="B4904" i="17"/>
  <c r="B4905" i="17"/>
  <c r="B4906" i="17"/>
  <c r="B4907" i="17"/>
  <c r="B4908" i="17"/>
  <c r="B4909" i="17"/>
  <c r="B4910" i="17"/>
  <c r="B4911" i="17"/>
  <c r="B4912" i="17"/>
  <c r="B4913" i="17"/>
  <c r="B4914" i="17"/>
  <c r="B4915" i="17"/>
  <c r="B4916" i="17"/>
  <c r="B4917" i="17"/>
  <c r="B4918" i="17"/>
  <c r="B4919" i="17"/>
  <c r="B4920" i="17"/>
  <c r="B4921" i="17"/>
  <c r="B4922" i="17"/>
  <c r="B4923" i="17"/>
  <c r="B4924" i="17"/>
  <c r="B4925" i="17"/>
  <c r="B4926" i="17"/>
  <c r="B4927" i="17"/>
  <c r="B4928" i="17"/>
  <c r="B4929" i="17"/>
  <c r="B4930" i="17"/>
  <c r="B4931" i="17"/>
  <c r="B4932" i="17"/>
  <c r="B4933" i="17"/>
  <c r="B4934" i="17"/>
  <c r="B4935" i="17"/>
  <c r="B4936" i="17"/>
  <c r="B4937" i="17"/>
  <c r="B4938" i="17"/>
  <c r="B4939" i="17"/>
  <c r="B4940" i="17"/>
  <c r="B4941" i="17"/>
  <c r="B4942" i="17"/>
  <c r="B4943" i="17"/>
  <c r="B4944" i="17"/>
  <c r="B4945" i="17"/>
  <c r="B4946" i="17"/>
  <c r="B4947" i="17"/>
  <c r="B4948" i="17"/>
  <c r="B4949" i="17"/>
  <c r="B4950" i="17"/>
  <c r="B4951" i="17"/>
  <c r="B4952" i="17"/>
  <c r="B4953" i="17"/>
  <c r="B4954" i="17"/>
  <c r="B4955" i="17"/>
  <c r="B4956" i="17"/>
  <c r="B4957" i="17"/>
  <c r="B4958" i="17"/>
  <c r="B4959" i="17"/>
  <c r="B4960" i="17"/>
  <c r="B4961" i="17"/>
  <c r="B4962" i="17"/>
  <c r="B4963" i="17"/>
  <c r="B4964" i="17"/>
  <c r="B4965" i="17"/>
  <c r="B4966" i="17"/>
  <c r="B4967" i="17"/>
  <c r="B4968" i="17"/>
  <c r="B4969" i="17"/>
  <c r="B4970" i="17"/>
  <c r="B4971" i="17"/>
  <c r="B4972" i="17"/>
  <c r="B4973" i="17"/>
  <c r="B4974" i="17"/>
  <c r="B4975" i="17"/>
  <c r="B4976" i="17"/>
  <c r="B4977" i="17"/>
  <c r="B4978" i="17"/>
  <c r="B4979" i="17"/>
  <c r="B4980" i="17"/>
  <c r="B4981" i="17"/>
  <c r="B4982" i="17"/>
  <c r="B4983" i="17"/>
  <c r="B4984" i="17"/>
  <c r="B4985" i="17"/>
  <c r="B4986" i="17"/>
  <c r="B4987" i="17"/>
  <c r="B4988" i="17"/>
  <c r="B4989" i="17"/>
  <c r="B4990" i="17"/>
  <c r="B4991" i="17"/>
  <c r="B4992" i="17"/>
  <c r="B4993" i="17"/>
  <c r="B4994" i="17"/>
  <c r="B4995" i="17"/>
  <c r="B4996" i="17"/>
  <c r="B4997" i="17"/>
  <c r="B4998" i="17"/>
  <c r="B4999" i="17"/>
  <c r="B5000" i="17"/>
  <c r="B5001" i="17"/>
  <c r="B5002" i="17"/>
  <c r="B5003" i="17"/>
  <c r="B5004" i="17"/>
  <c r="B5005" i="17"/>
  <c r="B5006" i="17"/>
  <c r="B5007" i="17"/>
  <c r="B5008" i="17"/>
  <c r="B5009" i="17"/>
  <c r="B5010" i="17"/>
  <c r="B5011" i="17"/>
  <c r="B5012" i="17"/>
  <c r="B5013" i="17"/>
  <c r="B5014" i="17"/>
  <c r="B5015" i="17"/>
  <c r="B5016" i="17"/>
  <c r="B5017" i="17"/>
  <c r="B5018" i="17"/>
  <c r="B5019" i="17"/>
  <c r="B5020" i="17"/>
  <c r="B5021" i="17"/>
  <c r="B5022" i="17"/>
  <c r="B5023" i="17"/>
  <c r="B5024" i="17"/>
  <c r="B5025" i="17"/>
  <c r="B5026" i="17"/>
  <c r="B5027" i="17"/>
  <c r="B5028" i="17"/>
  <c r="B5029" i="17"/>
  <c r="B5030" i="17"/>
  <c r="B5031" i="17"/>
  <c r="B5032" i="17"/>
  <c r="B5033" i="17"/>
  <c r="B5034" i="17"/>
  <c r="B5035" i="17"/>
  <c r="B5036" i="17"/>
  <c r="B5037" i="17"/>
  <c r="B5038" i="17"/>
  <c r="B5039" i="17"/>
  <c r="B5040" i="17"/>
  <c r="B5041" i="17"/>
  <c r="B5042" i="17"/>
  <c r="B5043" i="17"/>
  <c r="B5044" i="17"/>
  <c r="B5045" i="17"/>
  <c r="B5046" i="17"/>
  <c r="B5047" i="17"/>
  <c r="B5048" i="17"/>
  <c r="B5049" i="17"/>
  <c r="B5050" i="17"/>
  <c r="B5051" i="17"/>
  <c r="B5052" i="17"/>
  <c r="B5053" i="17"/>
  <c r="B5054" i="17"/>
  <c r="B5055" i="17"/>
  <c r="B5056" i="17"/>
  <c r="B5057" i="17"/>
  <c r="B5058" i="17"/>
  <c r="B5059" i="17"/>
  <c r="B5060" i="17"/>
  <c r="B5061" i="17"/>
  <c r="B5062" i="17"/>
  <c r="B5063" i="17"/>
  <c r="B5064" i="17"/>
  <c r="B5065" i="17"/>
  <c r="B5066" i="17"/>
  <c r="B5067" i="17"/>
  <c r="B5068" i="17"/>
  <c r="B5069" i="17"/>
  <c r="B5070" i="17"/>
  <c r="B5071" i="17"/>
  <c r="B5072" i="17"/>
  <c r="B5073" i="17"/>
  <c r="B5074" i="17"/>
  <c r="B5075" i="17"/>
  <c r="B5076" i="17"/>
  <c r="B5077" i="17"/>
  <c r="B5078" i="17"/>
  <c r="B5079" i="17"/>
  <c r="B5080" i="17"/>
  <c r="B5081" i="17"/>
  <c r="B5082" i="17"/>
  <c r="B5083" i="17"/>
  <c r="B5084" i="17"/>
  <c r="B5085" i="17"/>
  <c r="B5086" i="17"/>
  <c r="B5087" i="17"/>
  <c r="B5088" i="17"/>
  <c r="B5089" i="17"/>
  <c r="B5090" i="17"/>
  <c r="B5091" i="17"/>
  <c r="B5092" i="17"/>
  <c r="B5093" i="17"/>
  <c r="B5094" i="17"/>
  <c r="B5095" i="17"/>
  <c r="B5096" i="17"/>
  <c r="B5097" i="17"/>
  <c r="B5098" i="17"/>
  <c r="B5099" i="17"/>
  <c r="B5100" i="17"/>
  <c r="B5101" i="17"/>
  <c r="B5102" i="17"/>
  <c r="B5103" i="17"/>
  <c r="B5104" i="17"/>
  <c r="B5105" i="17"/>
  <c r="B5106" i="17"/>
  <c r="B5107" i="17"/>
  <c r="B5108" i="17"/>
  <c r="B5109" i="17"/>
  <c r="B5110" i="17"/>
  <c r="B5111" i="17"/>
  <c r="B5112" i="17"/>
  <c r="B5113" i="17"/>
  <c r="B5114" i="17"/>
  <c r="B5115" i="17"/>
  <c r="B5116" i="17"/>
  <c r="B5117" i="17"/>
  <c r="B5118" i="17"/>
  <c r="B5119" i="17"/>
  <c r="B5120" i="17"/>
  <c r="B5121" i="17"/>
  <c r="B5122" i="17"/>
  <c r="B5123" i="17"/>
  <c r="B5124" i="17"/>
  <c r="B5125" i="17"/>
  <c r="B5126" i="17"/>
  <c r="B5127" i="17"/>
  <c r="B5128" i="17"/>
  <c r="B5129" i="17"/>
  <c r="B5130" i="17"/>
  <c r="B5131" i="17"/>
  <c r="B5132" i="17"/>
  <c r="B5133" i="17"/>
  <c r="B5134" i="17"/>
  <c r="B5135" i="17"/>
  <c r="B5136" i="17"/>
  <c r="B5137" i="17"/>
  <c r="B5138" i="17"/>
  <c r="B5139" i="17"/>
  <c r="B5140" i="17"/>
  <c r="B5141" i="17"/>
  <c r="B5142" i="17"/>
  <c r="B5143" i="17"/>
  <c r="B5144" i="17"/>
  <c r="B5145" i="17"/>
  <c r="B5146" i="17"/>
  <c r="B5147" i="17"/>
  <c r="B5148" i="17"/>
  <c r="B5149" i="17"/>
  <c r="B5150" i="17"/>
  <c r="B5151" i="17"/>
  <c r="B5152" i="17"/>
  <c r="B5153" i="17"/>
  <c r="B5154" i="17"/>
  <c r="B5155" i="17"/>
  <c r="B5156" i="17"/>
  <c r="B5157" i="17"/>
  <c r="B5158" i="17"/>
  <c r="B5159" i="17"/>
  <c r="B5160" i="17"/>
  <c r="B5161" i="17"/>
  <c r="B5162" i="17"/>
  <c r="B5163" i="17"/>
  <c r="B5164" i="17"/>
  <c r="B5165" i="17"/>
  <c r="B5166" i="17"/>
  <c r="B5167" i="17"/>
  <c r="B5168" i="17"/>
  <c r="B5169" i="17"/>
  <c r="B5170" i="17"/>
  <c r="B5171" i="17"/>
  <c r="B5172" i="17"/>
  <c r="B5173" i="17"/>
  <c r="B5174" i="17"/>
  <c r="B5175" i="17"/>
  <c r="B5176" i="17"/>
  <c r="B5177" i="17"/>
  <c r="B5178" i="17"/>
  <c r="B5179" i="17"/>
  <c r="B5180" i="17"/>
  <c r="B5181" i="17"/>
  <c r="B5182" i="17"/>
  <c r="B5183" i="17"/>
  <c r="B5184" i="17"/>
  <c r="B5185" i="17"/>
  <c r="B5186" i="17"/>
  <c r="B5187" i="17"/>
  <c r="B5188" i="17"/>
  <c r="B5189" i="17"/>
  <c r="B5190" i="17"/>
  <c r="B5191" i="17"/>
  <c r="B5192" i="17"/>
  <c r="B5193" i="17"/>
  <c r="B5194" i="17"/>
  <c r="B5195" i="17"/>
  <c r="B5196" i="17"/>
  <c r="B5197" i="17"/>
  <c r="B5198" i="17"/>
  <c r="B5199" i="17"/>
  <c r="B5200" i="17"/>
  <c r="B5201" i="17"/>
  <c r="B5202" i="17"/>
  <c r="B5203" i="17"/>
  <c r="B5204" i="17"/>
  <c r="B5205" i="17"/>
  <c r="B5206" i="17"/>
  <c r="B5207" i="17"/>
  <c r="B5208" i="17"/>
  <c r="B5209" i="17"/>
  <c r="B5210" i="17"/>
  <c r="B5211" i="17"/>
  <c r="B5212" i="17"/>
  <c r="B5213" i="17"/>
  <c r="B5214" i="17"/>
  <c r="B5215" i="17"/>
  <c r="B5216" i="17"/>
  <c r="B5217" i="17"/>
  <c r="B5218" i="17"/>
  <c r="B5219" i="17"/>
  <c r="B5220" i="17"/>
  <c r="B5221" i="17"/>
  <c r="B5222" i="17"/>
  <c r="B5223" i="17"/>
  <c r="B5224" i="17"/>
  <c r="B5225" i="17"/>
  <c r="B5226" i="17"/>
  <c r="B5227" i="17"/>
  <c r="B5228" i="17"/>
  <c r="B5229" i="17"/>
  <c r="B5230" i="17"/>
  <c r="B5231" i="17"/>
  <c r="B5232" i="17"/>
  <c r="B5233" i="17"/>
  <c r="B5234" i="17"/>
  <c r="B5235" i="17"/>
  <c r="B5236" i="17"/>
  <c r="B5237" i="17"/>
  <c r="B5238" i="17"/>
  <c r="B5239" i="17"/>
  <c r="B5240" i="17"/>
  <c r="B5241" i="17"/>
  <c r="B5242" i="17"/>
  <c r="B5243" i="17"/>
  <c r="B5244" i="17"/>
  <c r="B5245" i="17"/>
  <c r="B5246" i="17"/>
  <c r="B5247" i="17"/>
  <c r="B5248" i="17"/>
  <c r="B5249" i="17"/>
  <c r="B5250" i="17"/>
  <c r="B5251" i="17"/>
  <c r="B5252" i="17"/>
  <c r="B5253" i="17"/>
  <c r="B5254" i="17"/>
  <c r="B5255" i="17"/>
  <c r="B5256" i="17"/>
  <c r="B5257" i="17"/>
  <c r="B5258" i="17"/>
  <c r="B5259" i="17"/>
  <c r="B5260" i="17"/>
  <c r="B5261" i="17"/>
  <c r="B5262" i="17"/>
  <c r="B5263" i="17"/>
  <c r="B5264" i="17"/>
  <c r="B5265" i="17"/>
  <c r="B5266" i="17"/>
  <c r="B5267" i="17"/>
  <c r="B5268" i="17"/>
  <c r="B5269" i="17"/>
  <c r="B5270" i="17"/>
  <c r="B5271" i="17"/>
  <c r="B5272" i="17"/>
  <c r="B5273" i="17"/>
  <c r="B5274" i="17"/>
  <c r="B5275" i="17"/>
  <c r="B5276" i="17"/>
  <c r="B5277" i="17"/>
  <c r="B5278" i="17"/>
  <c r="B5279" i="17"/>
  <c r="B5280" i="17"/>
  <c r="B5281" i="17"/>
  <c r="B5282" i="17"/>
  <c r="B5283" i="17"/>
  <c r="B5284" i="17"/>
  <c r="B5285" i="17"/>
  <c r="B5286" i="17"/>
  <c r="B5287" i="17"/>
  <c r="B5288" i="17"/>
  <c r="B5289" i="17"/>
  <c r="B5290" i="17"/>
  <c r="B5291" i="17"/>
  <c r="B5292" i="17"/>
  <c r="B5293" i="17"/>
  <c r="B5294" i="17"/>
  <c r="B5295" i="17"/>
  <c r="B5296" i="17"/>
  <c r="B5297" i="17"/>
  <c r="B5298" i="17"/>
  <c r="B5299" i="17"/>
  <c r="B5300" i="17"/>
  <c r="B5301" i="17"/>
  <c r="B5302" i="17"/>
  <c r="B5303" i="17"/>
  <c r="B5304" i="17"/>
  <c r="B5305" i="17"/>
  <c r="B5306" i="17"/>
  <c r="B5307" i="17"/>
  <c r="B5308" i="17"/>
  <c r="B5309" i="17"/>
  <c r="B5310" i="17"/>
  <c r="B5311" i="17"/>
  <c r="B5312" i="17"/>
  <c r="B5313" i="17"/>
  <c r="B5314" i="17"/>
  <c r="B5315" i="17"/>
  <c r="B5316" i="17"/>
  <c r="B5317" i="17"/>
  <c r="B5318" i="17"/>
  <c r="B5319" i="17"/>
  <c r="B5320" i="17"/>
  <c r="B5321" i="17"/>
  <c r="B5322" i="17"/>
  <c r="B5323" i="17"/>
  <c r="B5324" i="17"/>
  <c r="B5325" i="17"/>
  <c r="B5326" i="17"/>
  <c r="B5327" i="17"/>
  <c r="B5328" i="17"/>
  <c r="B5329" i="17"/>
  <c r="B5330" i="17"/>
  <c r="B5331" i="17"/>
  <c r="B5332" i="17"/>
  <c r="B5333" i="17"/>
  <c r="B5334" i="17"/>
  <c r="B5335" i="17"/>
  <c r="B5336" i="17"/>
  <c r="B5337" i="17"/>
  <c r="B5338" i="17"/>
  <c r="B5339" i="17"/>
  <c r="B5340" i="17"/>
  <c r="B5341" i="17"/>
  <c r="B5342" i="17"/>
  <c r="B5343" i="17"/>
  <c r="B5344" i="17"/>
  <c r="B5345" i="17"/>
  <c r="B5346" i="17"/>
  <c r="B5347" i="17"/>
  <c r="B5348" i="17"/>
  <c r="B5349" i="17"/>
  <c r="B5350" i="17"/>
  <c r="B5351" i="17"/>
  <c r="B5352" i="17"/>
  <c r="B5353" i="17"/>
  <c r="B5354" i="17"/>
  <c r="B5355" i="17"/>
  <c r="B5356" i="17"/>
  <c r="B5357" i="17"/>
  <c r="B5358" i="17"/>
  <c r="B5359" i="17"/>
  <c r="B5360" i="17"/>
  <c r="B5361" i="17"/>
  <c r="B5362" i="17"/>
  <c r="B5363" i="17"/>
  <c r="B5364" i="17"/>
  <c r="B5365" i="17"/>
  <c r="B5366" i="17"/>
  <c r="B5367" i="17"/>
  <c r="B5368" i="17"/>
  <c r="B5369" i="17"/>
  <c r="B5370" i="17"/>
  <c r="B5371" i="17"/>
  <c r="B5372" i="17"/>
  <c r="B5373" i="17"/>
  <c r="B5374" i="17"/>
  <c r="B5375" i="17"/>
  <c r="B5376" i="17"/>
  <c r="B5377" i="17"/>
  <c r="B5378" i="17"/>
  <c r="B5379" i="17"/>
  <c r="B5380" i="17"/>
  <c r="B5381" i="17"/>
  <c r="B5382" i="17"/>
  <c r="B5383" i="17"/>
  <c r="B5384" i="17"/>
  <c r="B5385" i="17"/>
  <c r="B5386" i="17"/>
  <c r="B5387" i="17"/>
  <c r="B5388" i="17"/>
  <c r="B5389" i="17"/>
  <c r="B5390" i="17"/>
  <c r="B5391" i="17"/>
  <c r="B5392" i="17"/>
  <c r="B5393" i="17"/>
  <c r="B5394" i="17"/>
  <c r="B5395" i="17"/>
  <c r="B5396" i="17"/>
  <c r="B5397" i="17"/>
  <c r="B5398" i="17"/>
  <c r="B5399" i="17"/>
  <c r="B5400" i="17"/>
  <c r="B5401" i="17"/>
  <c r="B5402" i="17"/>
  <c r="B5403" i="17"/>
  <c r="B5404" i="17"/>
  <c r="B5405" i="17"/>
  <c r="B5406" i="17"/>
  <c r="B5407" i="17"/>
  <c r="B5408" i="17"/>
  <c r="B5409" i="17"/>
  <c r="B5410" i="17"/>
  <c r="B5411" i="17"/>
  <c r="B5412" i="17"/>
  <c r="B5413" i="17"/>
  <c r="B5414" i="17"/>
  <c r="B5415" i="17"/>
  <c r="B5416" i="17"/>
  <c r="B5417" i="17"/>
  <c r="B5418" i="17"/>
  <c r="B5419" i="17"/>
  <c r="B5420" i="17"/>
  <c r="B5421" i="17"/>
  <c r="B5422" i="17"/>
  <c r="B5423" i="17"/>
  <c r="B5424" i="17"/>
  <c r="B5425" i="17"/>
  <c r="B5426" i="17"/>
  <c r="B5427" i="17"/>
  <c r="B5428" i="17"/>
  <c r="B5429" i="17"/>
  <c r="B5430" i="17"/>
  <c r="B5431" i="17"/>
  <c r="B5432" i="17"/>
  <c r="B5433" i="17"/>
  <c r="B5434" i="17"/>
  <c r="B5435" i="17"/>
  <c r="B5436" i="17"/>
  <c r="B5437" i="17"/>
  <c r="B5438" i="17"/>
  <c r="B5439" i="17"/>
  <c r="B5440" i="17"/>
  <c r="B5441" i="17"/>
  <c r="B5442" i="17"/>
  <c r="B5443" i="17"/>
  <c r="B5444" i="17"/>
  <c r="B5445" i="17"/>
  <c r="B5446" i="17"/>
  <c r="B5447" i="17"/>
  <c r="B5448" i="17"/>
  <c r="B5449" i="17"/>
  <c r="B5450" i="17"/>
  <c r="B5451" i="17"/>
  <c r="B5452" i="17"/>
  <c r="B5453" i="17"/>
  <c r="B5454" i="17"/>
  <c r="B5455" i="17"/>
  <c r="B5456" i="17"/>
  <c r="B5457" i="17"/>
  <c r="B5458" i="17"/>
  <c r="B5459" i="17"/>
  <c r="B5460" i="17"/>
  <c r="B5461" i="17"/>
  <c r="B5462" i="17"/>
  <c r="B5463" i="17"/>
  <c r="B5464" i="17"/>
  <c r="B5465" i="17"/>
  <c r="B5466" i="17"/>
  <c r="B5467" i="17"/>
  <c r="B5468" i="17"/>
  <c r="B5469" i="17"/>
  <c r="B5470" i="17"/>
  <c r="B5471" i="17"/>
  <c r="B5472" i="17"/>
  <c r="B5473" i="17"/>
  <c r="B5474" i="17"/>
  <c r="B5475" i="17"/>
  <c r="B5476" i="17"/>
  <c r="B5477" i="17"/>
  <c r="B5478" i="17"/>
  <c r="B5479" i="17"/>
  <c r="B5480" i="17"/>
  <c r="B5481" i="17"/>
  <c r="B5482" i="17"/>
  <c r="B5483" i="17"/>
  <c r="B5484" i="17"/>
  <c r="B5485" i="17"/>
  <c r="B5486" i="17"/>
  <c r="B5487" i="17"/>
  <c r="B5488" i="17"/>
  <c r="B5489" i="17"/>
  <c r="B5490" i="17"/>
  <c r="B5491" i="17"/>
  <c r="B5492" i="17"/>
  <c r="B5493" i="17"/>
  <c r="B5494" i="17"/>
  <c r="B5495" i="17"/>
  <c r="B5496" i="17"/>
  <c r="B5497" i="17"/>
  <c r="B5498" i="17"/>
  <c r="B5499" i="17"/>
  <c r="B5500" i="17"/>
  <c r="B5501" i="17"/>
  <c r="B5502" i="17"/>
  <c r="B5503" i="17"/>
  <c r="B5504" i="17"/>
  <c r="B5505" i="17"/>
  <c r="B5506" i="17"/>
  <c r="B5507" i="17"/>
  <c r="B5508" i="17"/>
  <c r="B5509" i="17"/>
  <c r="B5510" i="17"/>
  <c r="B5511" i="17"/>
  <c r="B5512" i="17"/>
  <c r="B5513" i="17"/>
  <c r="B5514" i="17"/>
  <c r="B5515" i="17"/>
  <c r="B5516" i="17"/>
  <c r="B5517" i="17"/>
  <c r="B5518" i="17"/>
  <c r="B5519" i="17"/>
  <c r="B5520" i="17"/>
  <c r="B5521" i="17"/>
  <c r="B5522" i="17"/>
  <c r="B5523" i="17"/>
  <c r="B5524" i="17"/>
  <c r="B5525" i="17"/>
  <c r="B5526" i="17"/>
  <c r="B5527" i="17"/>
  <c r="B5528" i="17"/>
  <c r="B5529" i="17"/>
  <c r="B5530" i="17"/>
  <c r="B5531" i="17"/>
  <c r="B5532" i="17"/>
  <c r="B5533" i="17"/>
  <c r="B5534" i="17"/>
  <c r="B5535" i="17"/>
  <c r="B5536" i="17"/>
  <c r="B5537" i="17"/>
  <c r="B5538" i="17"/>
  <c r="B5539" i="17"/>
  <c r="B5540" i="17"/>
  <c r="B5541" i="17"/>
  <c r="B5542" i="17"/>
  <c r="B5543" i="17"/>
  <c r="B5544" i="17"/>
  <c r="B5545" i="17"/>
  <c r="B5546" i="17"/>
  <c r="B5547" i="17"/>
  <c r="B5548" i="17"/>
  <c r="B5549" i="17"/>
  <c r="B5550" i="17"/>
  <c r="B5551" i="17"/>
  <c r="B5552" i="17"/>
  <c r="B5553" i="17"/>
  <c r="B5554" i="17"/>
  <c r="B5555" i="17"/>
  <c r="B5556" i="17"/>
  <c r="B5557" i="17"/>
  <c r="B5558" i="17"/>
  <c r="B5559" i="17"/>
  <c r="B5560" i="17"/>
  <c r="B5561" i="17"/>
  <c r="B5562" i="17"/>
  <c r="B5563" i="17"/>
  <c r="B5564" i="17"/>
  <c r="B5565" i="17"/>
  <c r="B5566" i="17"/>
  <c r="B5567" i="17"/>
  <c r="B5568" i="17"/>
  <c r="B5569" i="17"/>
  <c r="B5570" i="17"/>
  <c r="B5571" i="17"/>
  <c r="B5572" i="17"/>
  <c r="B5573" i="17"/>
  <c r="B5574" i="17"/>
  <c r="B5575" i="17"/>
  <c r="B5576" i="17"/>
  <c r="B5577" i="17"/>
  <c r="B5578" i="17"/>
  <c r="B5579" i="17"/>
  <c r="B5580" i="17"/>
  <c r="B5581" i="17"/>
  <c r="B5582" i="17"/>
  <c r="B5583" i="17"/>
  <c r="B5584" i="17"/>
  <c r="B5585" i="17"/>
  <c r="B5586" i="17"/>
  <c r="B5587" i="17"/>
  <c r="B5588" i="17"/>
  <c r="B5589" i="17"/>
  <c r="B5590" i="17"/>
  <c r="B5591" i="17"/>
  <c r="B5592" i="17"/>
  <c r="B5593" i="17"/>
  <c r="B5594" i="17"/>
  <c r="B5595" i="17"/>
  <c r="B5596" i="17"/>
  <c r="B5597" i="17"/>
  <c r="B5598" i="17"/>
  <c r="B5599" i="17"/>
  <c r="B5600" i="17"/>
  <c r="B5601" i="17"/>
  <c r="B5602" i="17"/>
  <c r="B5603" i="17"/>
  <c r="B5604" i="17"/>
  <c r="B5605" i="17"/>
  <c r="B5606" i="17"/>
  <c r="B5607" i="17"/>
  <c r="B5608" i="17"/>
  <c r="B5609" i="17"/>
  <c r="B5610" i="17"/>
  <c r="B5611" i="17"/>
  <c r="B5612" i="17"/>
  <c r="B5613" i="17"/>
  <c r="B5614" i="17"/>
  <c r="B5615" i="17"/>
  <c r="B5616" i="17"/>
  <c r="B5617" i="17"/>
  <c r="B5618" i="17"/>
  <c r="B5619" i="17"/>
  <c r="B5620" i="17"/>
  <c r="B5621" i="17"/>
  <c r="B5622" i="17"/>
  <c r="B5623" i="17"/>
  <c r="B5624" i="17"/>
  <c r="B5625" i="17"/>
  <c r="B5626" i="17"/>
  <c r="B5627" i="17"/>
  <c r="B5628" i="17"/>
  <c r="B5629" i="17"/>
  <c r="B5630" i="17"/>
  <c r="B5631" i="17"/>
  <c r="B5632" i="17"/>
  <c r="B5633" i="17"/>
  <c r="B5634" i="17"/>
  <c r="B5635" i="17"/>
  <c r="B5636" i="17"/>
  <c r="B5637" i="17"/>
  <c r="B5638" i="17"/>
  <c r="B5639" i="17"/>
  <c r="B5640" i="17"/>
  <c r="B5641" i="17"/>
  <c r="B5642" i="17"/>
  <c r="B5643" i="17"/>
  <c r="B5644" i="17"/>
  <c r="B5645" i="17"/>
  <c r="B5646" i="17"/>
  <c r="B5647" i="17"/>
  <c r="B5648" i="17"/>
  <c r="B5649" i="17"/>
  <c r="B5650" i="17"/>
  <c r="B5651" i="17"/>
  <c r="B5652" i="17"/>
  <c r="B5653" i="17"/>
  <c r="B5654" i="17"/>
  <c r="B5655" i="17"/>
  <c r="B5656" i="17"/>
  <c r="B5657" i="17"/>
  <c r="B5658" i="17"/>
  <c r="B5659" i="17"/>
  <c r="B5660" i="17"/>
  <c r="B5661" i="17"/>
  <c r="B5662" i="17"/>
  <c r="B5663" i="17"/>
  <c r="B5664" i="17"/>
  <c r="B5665" i="17"/>
  <c r="B5666" i="17"/>
  <c r="B5667" i="17"/>
  <c r="B5668" i="17"/>
  <c r="B5669" i="17"/>
  <c r="B5670" i="17"/>
  <c r="B5671" i="17"/>
  <c r="B5672" i="17"/>
  <c r="B5673" i="17"/>
  <c r="B5674" i="17"/>
  <c r="B5675" i="17"/>
  <c r="B5676" i="17"/>
  <c r="B5677" i="17"/>
  <c r="B5678" i="17"/>
  <c r="B5679" i="17"/>
  <c r="B5680" i="17"/>
  <c r="B5681" i="17"/>
  <c r="B5682" i="17"/>
  <c r="B5683" i="17"/>
  <c r="B5684" i="17"/>
  <c r="B5685" i="17"/>
  <c r="B5686" i="17"/>
  <c r="B5687" i="17"/>
  <c r="B5688" i="17"/>
  <c r="B5689" i="17"/>
  <c r="B5690" i="17"/>
  <c r="B5691" i="17"/>
  <c r="B5692" i="17"/>
  <c r="B5693" i="17"/>
  <c r="B5694" i="17"/>
  <c r="B5695" i="17"/>
  <c r="B5696" i="17"/>
  <c r="B5697" i="17"/>
  <c r="B5698" i="17"/>
  <c r="B5699" i="17"/>
  <c r="B5700" i="17"/>
  <c r="B5701" i="17"/>
  <c r="B5702" i="17"/>
  <c r="B5703" i="17"/>
  <c r="B5704" i="17"/>
  <c r="B5705" i="17"/>
  <c r="B5706" i="17"/>
  <c r="B5707" i="17"/>
  <c r="B5708" i="17"/>
  <c r="B5709" i="17"/>
  <c r="B5710" i="17"/>
  <c r="B5711" i="17"/>
  <c r="B5712" i="17"/>
  <c r="B5713" i="17"/>
  <c r="B5714" i="17"/>
  <c r="B5715" i="17"/>
  <c r="B5716" i="17"/>
  <c r="B5717" i="17"/>
  <c r="B5718" i="17"/>
  <c r="B5719" i="17"/>
  <c r="B5720" i="17"/>
  <c r="B5721" i="17"/>
  <c r="B5722" i="17"/>
  <c r="B5723" i="17"/>
  <c r="B5724" i="17"/>
  <c r="B5725" i="17"/>
  <c r="B5726" i="17"/>
  <c r="B5727" i="17"/>
  <c r="B5728" i="17"/>
  <c r="B5729" i="17"/>
  <c r="B5730" i="17"/>
  <c r="B5731" i="17"/>
  <c r="B5732" i="17"/>
  <c r="B5733" i="17"/>
  <c r="B5734" i="17"/>
  <c r="B5735" i="17"/>
  <c r="B5736" i="17"/>
  <c r="B5737" i="17"/>
  <c r="B5738" i="17"/>
  <c r="B5739" i="17"/>
  <c r="B5740" i="17"/>
  <c r="B5741" i="17"/>
  <c r="B5742" i="17"/>
  <c r="B5743" i="17"/>
  <c r="B5744" i="17"/>
  <c r="B5745" i="17"/>
  <c r="B5746" i="17"/>
  <c r="B5747" i="17"/>
  <c r="B5748" i="17"/>
  <c r="B5749" i="17"/>
  <c r="B5750" i="17"/>
  <c r="B5751" i="17"/>
  <c r="B5752" i="17"/>
  <c r="B5753" i="17"/>
  <c r="B5754" i="17"/>
  <c r="B5755" i="17"/>
  <c r="B5756" i="17"/>
  <c r="B5757" i="17"/>
  <c r="B5758" i="17"/>
  <c r="B5759" i="17"/>
  <c r="B5760" i="17"/>
  <c r="B5761" i="17"/>
  <c r="B5762" i="17"/>
  <c r="B5763" i="17"/>
  <c r="B5764" i="17"/>
  <c r="B5765" i="17"/>
  <c r="B5766" i="17"/>
  <c r="B5767" i="17"/>
  <c r="B5768" i="17"/>
  <c r="B5769" i="17"/>
  <c r="B5770" i="17"/>
  <c r="B5771" i="17"/>
  <c r="B5772" i="17"/>
  <c r="B5773" i="17"/>
  <c r="B5774" i="17"/>
  <c r="B5775" i="17"/>
  <c r="B5776" i="17"/>
  <c r="B5777" i="17"/>
  <c r="B5778" i="17"/>
  <c r="B5779" i="17"/>
  <c r="B5780" i="17"/>
  <c r="B5781" i="17"/>
  <c r="B5782" i="17"/>
  <c r="B5783" i="17"/>
  <c r="B5784" i="17"/>
  <c r="B5785" i="17"/>
  <c r="B5786" i="17"/>
  <c r="B5787" i="17"/>
  <c r="B5788" i="17"/>
  <c r="B5789" i="17"/>
  <c r="B5790" i="17"/>
  <c r="B5791" i="17"/>
  <c r="B5792" i="17"/>
  <c r="B5793" i="17"/>
  <c r="B5794" i="17"/>
  <c r="B5795" i="17"/>
  <c r="B5796" i="17"/>
  <c r="B5797" i="17"/>
  <c r="B5798" i="17"/>
  <c r="B5799" i="17"/>
  <c r="B5800" i="17"/>
  <c r="B5801" i="17"/>
  <c r="B5802" i="17"/>
  <c r="B5803" i="17"/>
  <c r="B5804" i="17"/>
  <c r="B5805" i="17"/>
  <c r="B5806" i="17"/>
  <c r="B5807" i="17"/>
  <c r="B5808" i="17"/>
  <c r="B5809" i="17"/>
  <c r="B5810" i="17"/>
  <c r="B5811" i="17"/>
  <c r="B5812" i="17"/>
  <c r="B5813" i="17"/>
  <c r="B5814" i="17"/>
  <c r="B5815" i="17"/>
  <c r="B5816" i="17"/>
  <c r="B5817" i="17"/>
  <c r="B5818" i="17"/>
  <c r="B5819" i="17"/>
  <c r="B5820" i="17"/>
  <c r="B5821" i="17"/>
  <c r="B5822" i="17"/>
  <c r="B5823" i="17"/>
  <c r="B5824" i="17"/>
  <c r="B5825" i="17"/>
  <c r="B5826" i="17"/>
  <c r="B5827" i="17"/>
  <c r="B5828" i="17"/>
  <c r="B5829" i="17"/>
  <c r="B5830" i="17"/>
  <c r="B5831" i="17"/>
  <c r="B5832" i="17"/>
  <c r="B5833" i="17"/>
  <c r="B5834" i="17"/>
  <c r="B5835" i="17"/>
  <c r="B5836" i="17"/>
  <c r="B5837" i="17"/>
  <c r="B5838" i="17"/>
  <c r="B5839" i="17"/>
  <c r="B5840" i="17"/>
  <c r="B5841" i="17"/>
  <c r="B5842" i="17"/>
  <c r="B5843" i="17"/>
  <c r="B5844" i="17"/>
  <c r="B5845" i="17"/>
  <c r="B5846" i="17"/>
  <c r="B5847" i="17"/>
  <c r="B5848" i="17"/>
  <c r="B5849" i="17"/>
  <c r="B5850" i="17"/>
  <c r="B5851" i="17"/>
  <c r="B5852" i="17"/>
  <c r="B5853" i="17"/>
  <c r="B5854" i="17"/>
  <c r="B5855" i="17"/>
  <c r="B5856" i="17"/>
  <c r="B5857" i="17"/>
  <c r="B5858" i="17"/>
  <c r="B5859" i="17"/>
  <c r="B5860" i="17"/>
  <c r="B5861" i="17"/>
  <c r="B5862" i="17"/>
  <c r="B5863" i="17"/>
  <c r="B5864" i="17"/>
  <c r="B5865" i="17"/>
  <c r="B5866" i="17"/>
  <c r="B5867" i="17"/>
  <c r="B5868" i="17"/>
  <c r="B5869" i="17"/>
  <c r="B5870" i="17"/>
  <c r="B5871" i="17"/>
  <c r="B5872" i="17"/>
  <c r="B5873" i="17"/>
  <c r="B5874" i="17"/>
  <c r="B5875" i="17"/>
  <c r="B5876" i="17"/>
  <c r="B5877" i="17"/>
  <c r="B5878" i="17"/>
  <c r="B5879" i="17"/>
  <c r="B5880" i="17"/>
  <c r="B5881" i="17"/>
  <c r="B5882" i="17"/>
  <c r="B5883" i="17"/>
  <c r="B5884" i="17"/>
  <c r="B5885" i="17"/>
  <c r="B5886" i="17"/>
  <c r="B5887" i="17"/>
  <c r="B5888" i="17"/>
  <c r="B5889" i="17"/>
  <c r="B5890" i="17"/>
  <c r="B5891" i="17"/>
  <c r="B5892" i="17"/>
  <c r="B5893" i="17"/>
  <c r="B5894" i="17"/>
  <c r="B5895" i="17"/>
  <c r="B5896" i="17"/>
  <c r="B5897" i="17"/>
  <c r="B5898" i="17"/>
  <c r="B5899" i="17"/>
  <c r="B5900" i="17"/>
  <c r="B5901" i="17"/>
  <c r="B5902" i="17"/>
  <c r="B5903" i="17"/>
  <c r="B5904" i="17"/>
  <c r="B5905" i="17"/>
  <c r="B5906" i="17"/>
  <c r="B5907" i="17"/>
  <c r="B5908" i="17"/>
  <c r="B5909" i="17"/>
  <c r="B5910" i="17"/>
  <c r="B5911" i="17"/>
  <c r="B5912" i="17"/>
  <c r="B5913" i="17"/>
  <c r="B5914" i="17"/>
  <c r="B5915" i="17"/>
  <c r="B5916" i="17"/>
  <c r="B5917" i="17"/>
  <c r="B5918" i="17"/>
  <c r="B5919" i="17"/>
  <c r="B5920" i="17"/>
  <c r="B5921" i="17"/>
  <c r="B5922" i="17"/>
  <c r="B5923" i="17"/>
  <c r="B5924" i="17"/>
  <c r="B5925" i="17"/>
  <c r="B5926" i="17"/>
  <c r="B5927" i="17"/>
  <c r="B5928" i="17"/>
  <c r="B5929" i="17"/>
  <c r="B5930" i="17"/>
  <c r="B5931" i="17"/>
  <c r="B5932" i="17"/>
  <c r="B5933" i="17"/>
  <c r="B5934" i="17"/>
  <c r="B5935" i="17"/>
  <c r="B5936" i="17"/>
  <c r="B5937" i="17"/>
  <c r="B5938" i="17"/>
  <c r="B5939" i="17"/>
  <c r="B5940" i="17"/>
  <c r="B5941" i="17"/>
  <c r="B5942" i="17"/>
  <c r="B5943" i="17"/>
  <c r="B5944" i="17"/>
  <c r="B5945" i="17"/>
  <c r="B5946" i="17"/>
  <c r="B5947" i="17"/>
  <c r="B5948" i="17"/>
  <c r="B5949" i="17"/>
  <c r="B5950" i="17"/>
  <c r="B5951" i="17"/>
  <c r="B5952" i="17"/>
  <c r="B5953" i="17"/>
  <c r="B5954" i="17"/>
  <c r="B5955" i="17"/>
  <c r="B5956" i="17"/>
  <c r="B5957" i="17"/>
  <c r="B5958" i="17"/>
  <c r="B5959" i="17"/>
  <c r="B5960" i="17"/>
  <c r="B5961" i="17"/>
  <c r="B5962" i="17"/>
  <c r="B5963" i="17"/>
  <c r="B5964" i="17"/>
  <c r="B5965" i="17"/>
  <c r="B5966" i="17"/>
  <c r="B5967" i="17"/>
  <c r="B5968" i="17"/>
  <c r="B5969" i="17"/>
  <c r="B5970" i="17"/>
  <c r="B5971" i="17"/>
  <c r="B5972" i="17"/>
  <c r="B5973" i="17"/>
  <c r="B5974" i="17"/>
  <c r="B5975" i="17"/>
  <c r="B5976" i="17"/>
  <c r="B5977" i="17"/>
  <c r="B5978" i="17"/>
  <c r="B5979" i="17"/>
  <c r="B5980" i="17"/>
  <c r="B5981" i="17"/>
  <c r="B5982" i="17"/>
  <c r="B5983" i="17"/>
  <c r="B5984" i="17"/>
  <c r="B5985" i="17"/>
  <c r="B5986" i="17"/>
  <c r="B5987" i="17"/>
  <c r="B5988" i="17"/>
  <c r="B5989" i="17"/>
  <c r="B5990" i="17"/>
  <c r="B5991" i="17"/>
  <c r="B5992" i="17"/>
  <c r="B5993" i="17"/>
  <c r="B5994" i="17"/>
  <c r="B5995" i="17"/>
  <c r="B5996" i="17"/>
  <c r="B5997" i="17"/>
  <c r="B5998" i="17"/>
  <c r="B5999" i="17"/>
  <c r="B6000" i="17"/>
  <c r="B6001" i="17"/>
  <c r="B6002" i="17"/>
  <c r="B6003" i="17"/>
  <c r="B6004" i="17"/>
  <c r="B6005" i="17"/>
  <c r="B6006" i="17"/>
  <c r="B6007" i="17"/>
  <c r="B6008" i="17"/>
  <c r="B6009" i="17"/>
  <c r="B6010" i="17"/>
  <c r="B6011" i="17"/>
  <c r="B6012" i="17"/>
  <c r="B6013" i="17"/>
  <c r="B6014" i="17"/>
  <c r="B6015" i="17"/>
  <c r="B6016" i="17"/>
  <c r="B6017" i="17"/>
  <c r="B6018" i="17"/>
  <c r="B6019" i="17"/>
  <c r="B6020" i="17"/>
  <c r="B6021" i="17"/>
  <c r="B6022" i="17"/>
  <c r="B6023" i="17"/>
  <c r="B6024" i="17"/>
  <c r="B6025" i="17"/>
  <c r="B6026" i="17"/>
  <c r="B6027" i="17"/>
  <c r="B6028" i="17"/>
  <c r="B6029" i="17"/>
  <c r="B6030" i="17"/>
  <c r="B6031" i="17"/>
  <c r="B6032" i="17"/>
  <c r="B6033" i="17"/>
  <c r="B6034" i="17"/>
  <c r="B6035" i="17"/>
  <c r="B6036" i="17"/>
  <c r="B6037" i="17"/>
  <c r="B6038" i="17"/>
  <c r="B6039" i="17"/>
  <c r="B6040" i="17"/>
  <c r="B6041" i="17"/>
  <c r="B6042" i="17"/>
  <c r="B6043" i="17"/>
  <c r="B6044" i="17"/>
  <c r="B6045" i="17"/>
  <c r="B6046" i="17"/>
  <c r="B6047" i="17"/>
  <c r="B6048" i="17"/>
  <c r="B6049" i="17"/>
  <c r="B6050" i="17"/>
  <c r="B6051" i="17"/>
  <c r="B6052" i="17"/>
  <c r="B6053" i="17"/>
  <c r="B6054" i="17"/>
  <c r="B6055" i="17"/>
  <c r="B6056" i="17"/>
  <c r="B6057" i="17"/>
  <c r="B6058" i="17"/>
  <c r="B6059" i="17"/>
  <c r="B6060" i="17"/>
  <c r="B6061" i="17"/>
  <c r="B6062" i="17"/>
  <c r="B6063" i="17"/>
  <c r="B6064" i="17"/>
  <c r="B6065" i="17"/>
  <c r="B6066" i="17"/>
  <c r="B6067" i="17"/>
  <c r="B6068" i="17"/>
  <c r="B6069" i="17"/>
  <c r="B6070" i="17"/>
  <c r="B6071" i="17"/>
  <c r="B6072" i="17"/>
  <c r="B6073" i="17"/>
  <c r="B6074" i="17"/>
  <c r="B6075" i="17"/>
  <c r="B6076" i="17"/>
  <c r="B6077" i="17"/>
  <c r="B6078" i="17"/>
  <c r="B6079" i="17"/>
  <c r="B6080" i="17"/>
  <c r="B6081" i="17"/>
  <c r="B6082" i="17"/>
  <c r="B6083" i="17"/>
  <c r="B6084" i="17"/>
  <c r="B6085" i="17"/>
  <c r="B6086" i="17"/>
  <c r="B6087" i="17"/>
  <c r="B6088" i="17"/>
  <c r="B6089" i="17"/>
  <c r="B6090" i="17"/>
  <c r="B6091" i="17"/>
  <c r="B6092" i="17"/>
  <c r="B6093" i="17"/>
  <c r="B6094" i="17"/>
  <c r="B6095" i="17"/>
  <c r="B6096" i="17"/>
  <c r="B6097" i="17"/>
  <c r="B6098" i="17"/>
  <c r="B6099" i="17"/>
  <c r="B6100" i="17"/>
  <c r="B6101" i="17"/>
  <c r="B6102" i="17"/>
  <c r="B6103" i="17"/>
  <c r="B6104" i="17"/>
  <c r="B6105" i="17"/>
  <c r="B6106" i="17"/>
  <c r="B6107" i="17"/>
  <c r="B6108" i="17"/>
  <c r="B6109" i="17"/>
  <c r="B6110" i="17"/>
  <c r="B6111" i="17"/>
  <c r="B6112" i="17"/>
  <c r="B6113" i="17"/>
  <c r="B6114" i="17"/>
  <c r="B6115" i="17"/>
  <c r="B6116" i="17"/>
  <c r="B6117" i="17"/>
  <c r="B6118" i="17"/>
  <c r="B6119" i="17"/>
  <c r="B6120" i="17"/>
  <c r="B6121" i="17"/>
  <c r="B6122" i="17"/>
  <c r="B6123" i="17"/>
  <c r="B6124" i="17"/>
  <c r="B6125" i="17"/>
  <c r="B6126" i="17"/>
  <c r="B6127" i="17"/>
  <c r="B6128" i="17"/>
  <c r="B6129" i="17"/>
  <c r="B6130" i="17"/>
  <c r="B6131" i="17"/>
  <c r="B6132" i="17"/>
  <c r="B6133" i="17"/>
  <c r="B6134" i="17"/>
  <c r="B6135" i="17"/>
  <c r="B6136" i="17"/>
  <c r="B6137" i="17"/>
  <c r="B6138" i="17"/>
  <c r="B6139" i="17"/>
  <c r="B6140" i="17"/>
  <c r="B6141" i="17"/>
  <c r="B6142" i="17"/>
  <c r="B6143" i="17"/>
  <c r="B6144" i="17"/>
  <c r="B6145" i="17"/>
  <c r="B6146" i="17"/>
  <c r="B6147" i="17"/>
  <c r="B6148" i="17"/>
  <c r="B6149" i="17"/>
  <c r="B6150" i="17"/>
  <c r="B6151" i="17"/>
  <c r="B6152" i="17"/>
  <c r="B6153" i="17"/>
  <c r="B6154" i="17"/>
  <c r="B6155" i="17"/>
  <c r="B6156" i="17"/>
  <c r="B6157" i="17"/>
  <c r="B6158" i="17"/>
  <c r="B6159" i="17"/>
  <c r="B6160" i="17"/>
  <c r="B6161" i="17"/>
  <c r="B6162" i="17"/>
  <c r="B6163" i="17"/>
  <c r="B6164" i="17"/>
  <c r="B6165" i="17"/>
  <c r="B6166" i="17"/>
  <c r="B6167" i="17"/>
  <c r="B6168" i="17"/>
  <c r="B6169" i="17"/>
  <c r="B6170" i="17"/>
  <c r="B6171" i="17"/>
  <c r="B6172" i="17"/>
  <c r="B6173" i="17"/>
  <c r="B6174" i="17"/>
  <c r="B6175" i="17"/>
  <c r="B6176" i="17"/>
  <c r="B6177" i="17"/>
  <c r="B6178" i="17"/>
  <c r="B6179" i="17"/>
  <c r="B6180" i="17"/>
  <c r="B6181" i="17"/>
  <c r="B6182" i="17"/>
  <c r="B6183" i="17"/>
  <c r="B6184" i="17"/>
  <c r="B6185" i="17"/>
  <c r="B6186" i="17"/>
  <c r="B6187" i="17"/>
  <c r="B6188" i="17"/>
  <c r="B6189" i="17"/>
  <c r="B6190" i="17"/>
  <c r="B6191" i="17"/>
  <c r="B6192" i="17"/>
  <c r="B6193" i="17"/>
  <c r="B6194" i="17"/>
  <c r="B6195" i="17"/>
  <c r="B6196" i="17"/>
  <c r="B6197" i="17"/>
  <c r="B6198" i="17"/>
  <c r="B6199" i="17"/>
  <c r="B6200" i="17"/>
  <c r="B6201" i="17"/>
  <c r="B6202" i="17"/>
  <c r="B6203" i="17"/>
  <c r="B6204" i="17"/>
  <c r="B6205" i="17"/>
  <c r="B6206" i="17"/>
  <c r="B6207" i="17"/>
  <c r="B6208" i="17"/>
  <c r="B6209" i="17"/>
  <c r="B6210" i="17"/>
  <c r="B6211" i="17"/>
  <c r="B6212" i="17"/>
  <c r="B6213" i="17"/>
  <c r="B6214" i="17"/>
  <c r="B6215" i="17"/>
  <c r="B6216" i="17"/>
  <c r="B6217" i="17"/>
  <c r="B6218" i="17"/>
  <c r="B6219" i="17"/>
  <c r="B6220" i="17"/>
  <c r="B6221" i="17"/>
  <c r="B6222" i="17"/>
  <c r="B6223" i="17"/>
  <c r="B6224" i="17"/>
  <c r="B6225" i="17"/>
  <c r="B6226" i="17"/>
  <c r="B6227" i="17"/>
  <c r="B6228" i="17"/>
  <c r="B6229" i="17"/>
  <c r="B6230" i="17"/>
  <c r="B6231" i="17"/>
  <c r="B6232" i="17"/>
  <c r="B6233" i="17"/>
  <c r="B6234" i="17"/>
  <c r="B6235" i="17"/>
  <c r="B6236" i="17"/>
  <c r="B6237" i="17"/>
  <c r="B6238" i="17"/>
  <c r="B6239" i="17"/>
  <c r="B6240" i="17"/>
  <c r="B6241" i="17"/>
  <c r="B6242" i="17"/>
  <c r="B6243" i="17"/>
  <c r="B6244" i="17"/>
  <c r="B6245" i="17"/>
  <c r="B6246" i="17"/>
  <c r="B6247" i="17"/>
  <c r="B6248" i="17"/>
  <c r="B6249" i="17"/>
  <c r="B6250" i="17"/>
  <c r="B6251" i="17"/>
  <c r="B6252" i="17"/>
  <c r="B6253" i="17"/>
  <c r="B6254" i="17"/>
  <c r="B6255" i="17"/>
  <c r="B6256" i="17"/>
  <c r="B6257" i="17"/>
  <c r="B6258" i="17"/>
  <c r="B6259" i="17"/>
  <c r="B6260" i="17"/>
  <c r="B6261" i="17"/>
  <c r="B6262" i="17"/>
  <c r="B6263" i="17"/>
  <c r="B6264" i="17"/>
  <c r="B6265" i="17"/>
  <c r="B6266" i="17"/>
  <c r="B6267" i="17"/>
  <c r="B6268" i="17"/>
  <c r="B6269" i="17"/>
  <c r="B6270" i="17"/>
  <c r="B6271" i="17"/>
  <c r="B6272" i="17"/>
  <c r="B6273" i="17"/>
  <c r="B6274" i="17"/>
  <c r="B6275" i="17"/>
  <c r="B6276" i="17"/>
  <c r="B6277" i="17"/>
  <c r="B6278" i="17"/>
  <c r="B6279" i="17"/>
  <c r="B6280" i="17"/>
  <c r="B6281" i="17"/>
  <c r="B6282" i="17"/>
  <c r="B6283" i="17"/>
  <c r="B6284" i="17"/>
  <c r="B6285" i="17"/>
  <c r="B6286" i="17"/>
  <c r="B6287" i="17"/>
  <c r="B6288" i="17"/>
  <c r="B6289" i="17"/>
  <c r="B6290" i="17"/>
  <c r="B6291" i="17"/>
  <c r="B6292" i="17"/>
  <c r="B6293" i="17"/>
  <c r="B6294" i="17"/>
  <c r="B6295" i="17"/>
  <c r="B6296" i="17"/>
  <c r="B6297" i="17"/>
  <c r="B6298" i="17"/>
  <c r="B6299" i="17"/>
  <c r="B6300" i="17"/>
  <c r="B6301" i="17"/>
  <c r="B6302" i="17"/>
  <c r="B6303" i="17"/>
  <c r="B6304" i="17"/>
  <c r="B6305" i="17"/>
  <c r="B6306" i="17"/>
  <c r="B6307" i="17"/>
  <c r="B6308" i="17"/>
  <c r="B6309" i="17"/>
  <c r="B6310" i="17"/>
  <c r="B6311" i="17"/>
  <c r="B6312" i="17"/>
  <c r="B6313" i="17"/>
  <c r="B6314" i="17"/>
  <c r="B6315" i="17"/>
  <c r="B6316" i="17"/>
  <c r="B6317" i="17"/>
  <c r="B6318" i="17"/>
  <c r="B6319" i="17"/>
  <c r="B6320" i="17"/>
  <c r="B6321" i="17"/>
  <c r="B6322" i="17"/>
  <c r="B6323" i="17"/>
  <c r="B6324" i="17"/>
  <c r="B6325" i="17"/>
  <c r="B6326" i="17"/>
  <c r="B6327" i="17"/>
  <c r="B6328" i="17"/>
  <c r="B6329" i="17"/>
  <c r="B6330" i="17"/>
  <c r="B6331" i="17"/>
  <c r="B6332" i="17"/>
  <c r="B6333" i="17"/>
  <c r="B6334" i="17"/>
  <c r="B6335" i="17"/>
  <c r="B6336" i="17"/>
  <c r="B6337" i="17"/>
  <c r="B6338" i="17"/>
  <c r="B6339" i="17"/>
  <c r="B6340" i="17"/>
  <c r="B6341" i="17"/>
  <c r="B6342" i="17"/>
  <c r="B6343" i="17"/>
  <c r="B6344" i="17"/>
  <c r="B6345" i="17"/>
  <c r="B6346" i="17"/>
  <c r="B6347" i="17"/>
  <c r="B6348" i="17"/>
  <c r="B6349" i="17"/>
  <c r="B6350" i="17"/>
  <c r="B6351" i="17"/>
  <c r="B6352" i="17"/>
  <c r="B6353" i="17"/>
  <c r="B6354" i="17"/>
  <c r="B6355" i="17"/>
  <c r="B6356" i="17"/>
  <c r="B6357" i="17"/>
  <c r="B6358" i="17"/>
  <c r="B6359" i="17"/>
  <c r="B6360" i="17"/>
  <c r="B6361" i="17"/>
  <c r="B6362" i="17"/>
  <c r="B6363" i="17"/>
  <c r="B6364" i="17"/>
  <c r="B6365" i="17"/>
  <c r="B6366" i="17"/>
  <c r="B6367" i="17"/>
  <c r="B6368" i="17"/>
  <c r="B6369" i="17"/>
  <c r="B6370" i="17"/>
  <c r="B6371" i="17"/>
  <c r="B6372" i="17"/>
  <c r="B6373" i="17"/>
  <c r="B6374" i="17"/>
  <c r="B6375" i="17"/>
  <c r="B6376" i="17"/>
  <c r="B6377" i="17"/>
  <c r="B6378" i="17"/>
  <c r="B6379" i="17"/>
  <c r="B6380" i="17"/>
  <c r="B6381" i="17"/>
  <c r="B6382" i="17"/>
  <c r="B6383" i="17"/>
  <c r="B6384" i="17"/>
  <c r="B6385" i="17"/>
  <c r="B6386" i="17"/>
  <c r="B6387" i="17"/>
  <c r="B6388" i="17"/>
  <c r="B6389" i="17"/>
  <c r="B6390" i="17"/>
  <c r="B6391" i="17"/>
  <c r="B6392" i="17"/>
  <c r="B6393" i="17"/>
  <c r="B6394" i="17"/>
  <c r="B6395" i="17"/>
  <c r="B6396" i="17"/>
  <c r="B6397" i="17"/>
  <c r="B6398" i="17"/>
  <c r="B6399" i="17"/>
  <c r="B6400" i="17"/>
  <c r="B6401" i="17"/>
  <c r="B6402" i="17"/>
  <c r="B6403" i="17"/>
  <c r="B6404" i="17"/>
  <c r="B6405" i="17"/>
  <c r="B6406" i="17"/>
  <c r="B6407" i="17"/>
  <c r="B6408" i="17"/>
  <c r="B6409" i="17"/>
  <c r="B6410" i="17"/>
  <c r="B6411" i="17"/>
  <c r="B6412" i="17"/>
  <c r="B6413" i="17"/>
  <c r="B6414" i="17"/>
  <c r="B6415" i="17"/>
  <c r="B6416" i="17"/>
  <c r="B6417" i="17"/>
  <c r="B6418" i="17"/>
  <c r="B6419" i="17"/>
  <c r="B6420" i="17"/>
  <c r="B6421" i="17"/>
  <c r="B6422" i="17"/>
  <c r="B6423" i="17"/>
  <c r="B6424" i="17"/>
  <c r="B6425" i="17"/>
  <c r="B6426" i="17"/>
  <c r="B6427" i="17"/>
  <c r="B6428" i="17"/>
  <c r="B6429" i="17"/>
  <c r="B6430" i="17"/>
  <c r="B6431" i="17"/>
  <c r="B6432" i="17"/>
  <c r="B6433" i="17"/>
  <c r="B6434" i="17"/>
  <c r="B6435" i="17"/>
  <c r="B6436" i="17"/>
  <c r="B6437" i="17"/>
  <c r="B6438" i="17"/>
  <c r="B6439" i="17"/>
  <c r="B6440" i="17"/>
  <c r="B6441" i="17"/>
  <c r="B6442" i="17"/>
  <c r="B6443" i="17"/>
  <c r="B6444" i="17"/>
  <c r="B6445" i="17"/>
  <c r="B6446" i="17"/>
  <c r="B6447" i="17"/>
  <c r="B6448" i="17"/>
  <c r="B6449" i="17"/>
  <c r="B6450" i="17"/>
  <c r="B6451" i="17"/>
  <c r="B6452" i="17"/>
  <c r="B6453" i="17"/>
  <c r="B6454" i="17"/>
  <c r="B6455" i="17"/>
  <c r="B6456" i="17"/>
  <c r="B6457" i="17"/>
  <c r="B6458" i="17"/>
  <c r="B6459" i="17"/>
  <c r="B6460" i="17"/>
  <c r="B6461" i="17"/>
  <c r="B6462" i="17"/>
  <c r="B6463" i="17"/>
  <c r="B6464" i="17"/>
  <c r="B6465" i="17"/>
  <c r="B6466" i="17"/>
  <c r="B6467" i="17"/>
  <c r="B6468" i="17"/>
  <c r="B6469" i="17"/>
  <c r="B6470" i="17"/>
  <c r="B6471" i="17"/>
  <c r="B6472" i="17"/>
  <c r="B6473" i="17"/>
  <c r="B6474" i="17"/>
  <c r="B6475" i="17"/>
  <c r="B6476" i="17"/>
  <c r="B6477" i="17"/>
  <c r="B6478" i="17"/>
  <c r="B6479" i="17"/>
  <c r="B6480" i="17"/>
  <c r="B6481" i="17"/>
  <c r="B6482" i="17"/>
  <c r="B6483" i="17"/>
  <c r="B6484" i="17"/>
  <c r="B6485" i="17"/>
  <c r="B6486" i="17"/>
  <c r="B6487" i="17"/>
  <c r="B6488" i="17"/>
  <c r="B6489" i="17"/>
  <c r="B6490" i="17"/>
  <c r="B6491" i="17"/>
  <c r="B6492" i="17"/>
  <c r="B6493" i="17"/>
  <c r="B6494" i="17"/>
  <c r="B6495" i="17"/>
  <c r="B6496" i="17"/>
  <c r="B6497" i="17"/>
  <c r="B6498" i="17"/>
  <c r="B6499" i="17"/>
  <c r="B6500" i="17"/>
  <c r="B6501" i="17"/>
  <c r="B6502" i="17"/>
  <c r="B6503" i="17"/>
  <c r="B6504" i="17"/>
  <c r="B6505" i="17"/>
  <c r="B6506" i="17"/>
  <c r="B6507" i="17"/>
  <c r="B6508" i="17"/>
  <c r="B6509" i="17"/>
  <c r="B6510" i="17"/>
  <c r="B6511" i="17"/>
  <c r="B6512" i="17"/>
  <c r="B6513" i="17"/>
  <c r="B6514" i="17"/>
  <c r="B6515" i="17"/>
  <c r="B6516" i="17"/>
  <c r="B6517" i="17"/>
  <c r="B6518" i="17"/>
  <c r="B6519" i="17"/>
  <c r="B6520" i="17"/>
  <c r="B6521" i="17"/>
  <c r="B6522" i="17"/>
  <c r="B6523" i="17"/>
  <c r="B6524" i="17"/>
  <c r="B6525" i="17"/>
  <c r="B6526" i="17"/>
  <c r="B6527" i="17"/>
  <c r="B6528" i="17"/>
  <c r="B6529" i="17"/>
  <c r="B6530" i="17"/>
  <c r="B6531" i="17"/>
  <c r="B6532" i="17"/>
  <c r="B6533" i="17"/>
  <c r="B6534" i="17"/>
  <c r="B6535" i="17"/>
  <c r="B6536" i="17"/>
  <c r="B6537" i="17"/>
  <c r="B6538" i="17"/>
  <c r="B6539" i="17"/>
  <c r="B6540" i="17"/>
  <c r="B6541" i="17"/>
  <c r="B6542" i="17"/>
  <c r="B6543" i="17"/>
  <c r="B6544" i="17"/>
  <c r="B6545" i="17"/>
  <c r="B6546" i="17"/>
  <c r="B6547" i="17"/>
  <c r="B6548" i="17"/>
  <c r="B6549" i="17"/>
  <c r="B6550" i="17"/>
  <c r="B6551" i="17"/>
  <c r="B6552" i="17"/>
  <c r="B6553" i="17"/>
  <c r="B6554" i="17"/>
  <c r="B6555" i="17"/>
  <c r="B6556" i="17"/>
  <c r="B6557" i="17"/>
  <c r="B6558" i="17"/>
  <c r="B6559" i="17"/>
  <c r="B6560" i="17"/>
  <c r="B6561" i="17"/>
  <c r="B6562" i="17"/>
  <c r="B6563" i="17"/>
  <c r="B6564" i="17"/>
  <c r="B6565" i="17"/>
  <c r="B6566" i="17"/>
  <c r="B6567" i="17"/>
  <c r="B6568" i="17"/>
  <c r="B6569" i="17"/>
  <c r="B6570" i="17"/>
  <c r="B6571" i="17"/>
  <c r="B6572" i="17"/>
  <c r="B6573" i="17"/>
  <c r="B6574" i="17"/>
  <c r="B6575" i="17"/>
  <c r="B6576" i="17"/>
  <c r="B6577" i="17"/>
  <c r="B6578" i="17"/>
  <c r="B6579" i="17"/>
  <c r="B6580" i="17"/>
  <c r="B6581" i="17"/>
  <c r="B6582" i="17"/>
  <c r="B6583" i="17"/>
  <c r="B6584" i="17"/>
  <c r="B6585" i="17"/>
  <c r="B6586" i="17"/>
  <c r="B6587" i="17"/>
  <c r="B6588" i="17"/>
  <c r="B6589" i="17"/>
  <c r="B6590" i="17"/>
  <c r="B6591" i="17"/>
  <c r="B6592" i="17"/>
  <c r="B6593" i="17"/>
  <c r="B6594" i="17"/>
  <c r="B6595" i="17"/>
  <c r="B6596" i="17"/>
  <c r="B6597" i="17"/>
  <c r="B6598" i="17"/>
  <c r="B6599" i="17"/>
  <c r="B6600" i="17"/>
  <c r="B6601" i="17"/>
  <c r="B6602" i="17"/>
  <c r="B6603" i="17"/>
  <c r="B6604" i="17"/>
  <c r="B6605" i="17"/>
  <c r="B6606" i="17"/>
  <c r="B6607" i="17"/>
  <c r="B6608" i="17"/>
  <c r="B6609" i="17"/>
  <c r="B6610" i="17"/>
  <c r="B6611" i="17"/>
  <c r="B6612" i="17"/>
  <c r="B6613" i="17"/>
  <c r="B6614" i="17"/>
  <c r="B6615" i="17"/>
  <c r="B6616" i="17"/>
  <c r="B6617" i="17"/>
  <c r="B6618" i="17"/>
  <c r="B6619" i="17"/>
  <c r="B6620" i="17"/>
  <c r="B6621" i="17"/>
  <c r="B6622" i="17"/>
  <c r="B6623" i="17"/>
  <c r="B6624" i="17"/>
  <c r="B6625" i="17"/>
  <c r="B6626" i="17"/>
  <c r="B6627" i="17"/>
  <c r="B6628" i="17"/>
  <c r="B6629" i="17"/>
  <c r="B6630" i="17"/>
  <c r="B6631" i="17"/>
  <c r="B6632" i="17"/>
  <c r="B6633" i="17"/>
  <c r="B6634" i="17"/>
  <c r="B6635" i="17"/>
  <c r="B6636" i="17"/>
  <c r="B6637" i="17"/>
  <c r="B6638" i="17"/>
  <c r="B6639" i="17"/>
  <c r="B6640" i="17"/>
  <c r="B6641" i="17"/>
  <c r="B6642" i="17"/>
  <c r="B6643" i="17"/>
  <c r="B6644" i="17"/>
  <c r="B6645" i="17"/>
  <c r="B6646" i="17"/>
  <c r="B6647" i="17"/>
  <c r="B6648" i="17"/>
  <c r="B6649" i="17"/>
  <c r="B6650" i="17"/>
  <c r="B6651" i="17"/>
  <c r="B6652" i="17"/>
  <c r="B6653" i="17"/>
  <c r="B6654" i="17"/>
  <c r="B6655" i="17"/>
  <c r="B6656" i="17"/>
  <c r="B6657" i="17"/>
  <c r="B6658" i="17"/>
  <c r="B6659" i="17"/>
  <c r="B6660" i="17"/>
  <c r="B6661" i="17"/>
  <c r="B6662" i="17"/>
  <c r="B6663" i="17"/>
  <c r="B6664" i="17"/>
  <c r="B6665" i="17"/>
  <c r="B6666" i="17"/>
  <c r="B6667" i="17"/>
  <c r="B6668" i="17"/>
  <c r="B6669" i="17"/>
  <c r="B6670" i="17"/>
  <c r="B6671" i="17"/>
  <c r="B6672" i="17"/>
  <c r="B6673" i="17"/>
  <c r="B6674" i="17"/>
  <c r="B6675" i="17"/>
  <c r="B6676" i="17"/>
  <c r="B6677" i="17"/>
  <c r="B6678" i="17"/>
  <c r="B6679" i="17"/>
  <c r="B6680" i="17"/>
  <c r="B6681" i="17"/>
  <c r="B6682" i="17"/>
  <c r="B6683" i="17"/>
  <c r="B6684" i="17"/>
  <c r="B6685" i="17"/>
  <c r="B6686" i="17"/>
  <c r="B6687" i="17"/>
  <c r="B6688" i="17"/>
  <c r="B6689" i="17"/>
  <c r="B6690" i="17"/>
  <c r="B6691" i="17"/>
  <c r="B6692" i="17"/>
  <c r="B6693" i="17"/>
  <c r="B6694" i="17"/>
  <c r="B6695" i="17"/>
  <c r="B6696" i="17"/>
  <c r="B6697" i="17"/>
  <c r="B6698" i="17"/>
  <c r="B6699" i="17"/>
  <c r="B6700" i="17"/>
  <c r="B6701" i="17"/>
  <c r="B6702" i="17"/>
  <c r="B6703" i="17"/>
  <c r="B6704" i="17"/>
  <c r="B6705" i="17"/>
  <c r="B6706" i="17"/>
  <c r="B6707" i="17"/>
  <c r="B6708" i="17"/>
  <c r="B6709" i="17"/>
  <c r="B6710" i="17"/>
  <c r="B6711" i="17"/>
  <c r="B6712" i="17"/>
  <c r="B6713" i="17"/>
  <c r="B6714" i="17"/>
  <c r="B6715" i="17"/>
  <c r="B6716" i="17"/>
  <c r="B6717" i="17"/>
  <c r="B6718" i="17"/>
  <c r="B6719" i="17"/>
  <c r="B6720" i="17"/>
  <c r="B6721" i="17"/>
  <c r="B6722" i="17"/>
  <c r="B6723" i="17"/>
  <c r="B6724" i="17"/>
  <c r="B6725" i="17"/>
  <c r="B6726" i="17"/>
  <c r="B6727" i="17"/>
  <c r="B6728" i="17"/>
  <c r="B6729" i="17"/>
  <c r="B6730" i="17"/>
  <c r="B6731" i="17"/>
  <c r="B6732" i="17"/>
  <c r="B6733" i="17"/>
  <c r="B6734" i="17"/>
  <c r="B6735" i="17"/>
  <c r="B6736" i="17"/>
  <c r="B6737" i="17"/>
  <c r="B6738" i="17"/>
  <c r="B6739" i="17"/>
  <c r="B6740" i="17"/>
  <c r="B6741" i="17"/>
  <c r="B6742" i="17"/>
  <c r="B6743" i="17"/>
  <c r="B6744" i="17"/>
  <c r="B6745" i="17"/>
  <c r="B6746" i="17"/>
  <c r="B6747" i="17"/>
  <c r="B6748" i="17"/>
  <c r="B6749" i="17"/>
  <c r="B6750" i="17"/>
  <c r="B6751" i="17"/>
  <c r="B6752" i="17"/>
  <c r="B6753" i="17"/>
  <c r="B6754" i="17"/>
  <c r="B6755" i="17"/>
  <c r="B6756" i="17"/>
  <c r="B6757" i="17"/>
  <c r="B6758" i="17"/>
  <c r="B6759" i="17"/>
  <c r="B6760" i="17"/>
  <c r="B6761" i="17"/>
  <c r="B6762" i="17"/>
  <c r="B6763" i="17"/>
  <c r="B6764" i="17"/>
  <c r="B6765" i="17"/>
  <c r="B6766" i="17"/>
  <c r="B6767" i="17"/>
  <c r="B6768" i="17"/>
  <c r="B6769" i="17"/>
  <c r="B6770" i="17"/>
  <c r="B6771" i="17"/>
  <c r="B6772" i="17"/>
  <c r="B6773" i="17"/>
  <c r="B6774" i="17"/>
  <c r="B6775" i="17"/>
  <c r="B6776" i="17"/>
  <c r="B6777" i="17"/>
  <c r="B6778" i="17"/>
  <c r="B6779" i="17"/>
  <c r="B6780" i="17"/>
  <c r="B6781" i="17"/>
  <c r="B6782" i="17"/>
  <c r="B6783" i="17"/>
  <c r="B6784" i="17"/>
  <c r="B6785" i="17"/>
  <c r="B6786" i="17"/>
  <c r="B6787" i="17"/>
  <c r="B6788" i="17"/>
  <c r="B6789" i="17"/>
  <c r="B6790" i="17"/>
  <c r="B6791" i="17"/>
  <c r="B6792" i="17"/>
  <c r="B6793" i="17"/>
  <c r="B6794" i="17"/>
  <c r="B6795" i="17"/>
  <c r="B6796" i="17"/>
  <c r="B6797" i="17"/>
  <c r="B6798" i="17"/>
  <c r="B6799" i="17"/>
  <c r="B6800" i="17"/>
  <c r="B6801" i="17"/>
  <c r="B6802" i="17"/>
  <c r="B6803" i="17"/>
  <c r="B6804" i="17"/>
  <c r="B6805" i="17"/>
  <c r="B6806" i="17"/>
  <c r="B6807" i="17"/>
  <c r="B6808" i="17"/>
  <c r="B6809" i="17"/>
  <c r="B6810" i="17"/>
  <c r="B6811" i="17"/>
  <c r="B6812" i="17"/>
  <c r="B6813" i="17"/>
  <c r="B6814" i="17"/>
  <c r="B6815" i="17"/>
  <c r="B6816" i="17"/>
  <c r="B6817" i="17"/>
  <c r="B6818" i="17"/>
  <c r="B6819" i="17"/>
  <c r="B6820" i="17"/>
  <c r="B6821" i="17"/>
  <c r="B6822" i="17"/>
  <c r="B6823" i="17"/>
  <c r="B6824" i="17"/>
  <c r="B6825" i="17"/>
  <c r="B6826" i="17"/>
  <c r="B6827" i="17"/>
  <c r="B6828" i="17"/>
  <c r="B6829" i="17"/>
  <c r="B6830" i="17"/>
  <c r="B6831" i="17"/>
  <c r="B6832" i="17"/>
  <c r="B6833" i="17"/>
  <c r="B6834" i="17"/>
  <c r="B6835" i="17"/>
  <c r="B6836" i="17"/>
  <c r="B6837" i="17"/>
  <c r="B6838" i="17"/>
  <c r="B6839" i="17"/>
  <c r="B6840" i="17"/>
  <c r="B6841" i="17"/>
  <c r="B6842" i="17"/>
  <c r="B6843" i="17"/>
  <c r="B6844" i="17"/>
  <c r="B6845" i="17"/>
  <c r="B6846" i="17"/>
  <c r="B6847" i="17"/>
  <c r="B6848" i="17"/>
  <c r="B6849" i="17"/>
  <c r="B6850" i="17"/>
  <c r="B6851" i="17"/>
  <c r="B6852" i="17"/>
  <c r="B6853" i="17"/>
  <c r="B6854" i="17"/>
  <c r="B6855" i="17"/>
  <c r="B6856" i="17"/>
  <c r="B6857" i="17"/>
  <c r="B6858" i="17"/>
  <c r="B6859" i="17"/>
  <c r="B6860" i="17"/>
  <c r="B6861" i="17"/>
  <c r="B6862" i="17"/>
  <c r="B6863" i="17"/>
  <c r="B6864" i="17"/>
  <c r="B6865" i="17"/>
  <c r="B6866" i="17"/>
  <c r="B6867" i="17"/>
  <c r="B6868" i="17"/>
  <c r="B6869" i="17"/>
  <c r="B6870" i="17"/>
  <c r="B6871" i="17"/>
  <c r="B6872" i="17"/>
  <c r="B6873" i="17"/>
  <c r="B6874" i="17"/>
  <c r="B6875" i="17"/>
  <c r="B6876" i="17"/>
  <c r="B6877" i="17"/>
  <c r="B6878" i="17"/>
  <c r="B6879" i="17"/>
  <c r="B6880" i="17"/>
  <c r="B6881" i="17"/>
  <c r="B6882" i="17"/>
  <c r="B6883" i="17"/>
  <c r="B6884" i="17"/>
  <c r="B6885" i="17"/>
  <c r="B6886" i="17"/>
  <c r="B6887" i="17"/>
  <c r="B6888" i="17"/>
  <c r="B6889" i="17"/>
  <c r="B6890" i="17"/>
  <c r="B6891" i="17"/>
  <c r="B6892" i="17"/>
  <c r="B6893" i="17"/>
  <c r="B6894" i="17"/>
  <c r="B6895" i="17"/>
  <c r="B6896" i="17"/>
  <c r="B6897" i="17"/>
  <c r="B6898" i="17"/>
  <c r="B6899" i="17"/>
  <c r="B6900" i="17"/>
  <c r="B6901" i="17"/>
  <c r="B6902" i="17"/>
  <c r="B6903" i="17"/>
  <c r="B6904" i="17"/>
  <c r="B6905" i="17"/>
  <c r="B6906" i="17"/>
  <c r="B6907" i="17"/>
  <c r="B6908" i="17"/>
  <c r="B6909" i="17"/>
  <c r="B6910" i="17"/>
  <c r="B6911" i="17"/>
  <c r="B6912" i="17"/>
  <c r="B6913" i="17"/>
  <c r="B6914" i="17"/>
  <c r="B6915" i="17"/>
  <c r="B6916" i="17"/>
  <c r="B6917" i="17"/>
  <c r="B6918" i="17"/>
  <c r="B6919" i="17"/>
  <c r="B6920" i="17"/>
  <c r="B6921" i="17"/>
  <c r="B6922" i="17"/>
  <c r="B6923" i="17"/>
  <c r="B6924" i="17"/>
  <c r="B6925" i="17"/>
  <c r="B6926" i="17"/>
  <c r="B6927" i="17"/>
  <c r="B6928" i="17"/>
  <c r="B6929" i="17"/>
  <c r="B6930" i="17"/>
  <c r="B6931" i="17"/>
  <c r="B6932" i="17"/>
  <c r="B6933" i="17"/>
  <c r="B6934" i="17"/>
  <c r="B6935" i="17"/>
  <c r="B6936" i="17"/>
  <c r="B6937" i="17"/>
  <c r="B6938" i="17"/>
  <c r="B6939" i="17"/>
  <c r="B6940" i="17"/>
  <c r="B6941" i="17"/>
  <c r="B6942" i="17"/>
  <c r="B6943" i="17"/>
  <c r="B6944" i="17"/>
  <c r="B6945" i="17"/>
  <c r="B6946" i="17"/>
  <c r="B6947" i="17"/>
  <c r="B6948" i="17"/>
  <c r="B6949" i="17"/>
  <c r="B6950" i="17"/>
  <c r="B6951" i="17"/>
  <c r="B6952" i="17"/>
  <c r="B6953" i="17"/>
  <c r="B6954" i="17"/>
  <c r="B6955" i="17"/>
  <c r="B6956" i="17"/>
  <c r="B6957" i="17"/>
  <c r="B6958" i="17"/>
  <c r="B6959" i="17"/>
  <c r="B6960" i="17"/>
  <c r="B6961" i="17"/>
  <c r="B6962" i="17"/>
  <c r="B6963" i="17"/>
  <c r="B6964" i="17"/>
  <c r="B6965" i="17"/>
  <c r="B6966" i="17"/>
  <c r="B6967" i="17"/>
  <c r="B6968" i="17"/>
  <c r="B6969" i="17"/>
  <c r="B6970" i="17"/>
  <c r="B6971" i="17"/>
  <c r="B6972" i="17"/>
  <c r="B6973" i="17"/>
  <c r="B6974" i="17"/>
  <c r="B6975" i="17"/>
  <c r="B6976" i="17"/>
  <c r="B6977" i="17"/>
  <c r="B6978" i="17"/>
  <c r="B6979" i="17"/>
  <c r="B6980" i="17"/>
  <c r="B6981" i="17"/>
  <c r="B6982" i="17"/>
  <c r="B6983" i="17"/>
  <c r="B6984" i="17"/>
  <c r="B6985" i="17"/>
  <c r="B6986" i="17"/>
  <c r="B6987" i="17"/>
  <c r="B6988" i="17"/>
  <c r="B6989" i="17"/>
  <c r="B6990" i="17"/>
  <c r="B6991" i="17"/>
  <c r="B6992" i="17"/>
  <c r="B6993" i="17"/>
  <c r="B6994" i="17"/>
  <c r="B6995" i="17"/>
  <c r="B6996" i="17"/>
  <c r="B6997" i="17"/>
  <c r="B6998" i="17"/>
  <c r="B6999" i="17"/>
  <c r="B7000" i="17"/>
  <c r="B7001" i="17"/>
  <c r="B7002" i="17"/>
  <c r="B7003" i="17"/>
  <c r="B7004" i="17"/>
  <c r="B7005" i="17"/>
  <c r="B7006" i="17"/>
  <c r="B7007" i="17"/>
  <c r="B7008" i="17"/>
  <c r="B7009" i="17"/>
  <c r="B7010" i="17"/>
  <c r="B7011" i="17"/>
  <c r="B7012" i="17"/>
  <c r="B7013" i="17"/>
  <c r="B7014" i="17"/>
  <c r="B7015" i="17"/>
  <c r="B7016" i="17"/>
  <c r="B7017" i="17"/>
  <c r="B7018" i="17"/>
  <c r="B7019" i="17"/>
  <c r="B7020" i="17"/>
  <c r="B7021" i="17"/>
  <c r="B7022" i="17"/>
  <c r="B7023" i="17"/>
  <c r="B7024" i="17"/>
  <c r="B7025" i="17"/>
  <c r="B7026" i="17"/>
  <c r="B7027" i="17"/>
  <c r="B7028" i="17"/>
  <c r="B7029" i="17"/>
  <c r="B7030" i="17"/>
  <c r="B7031" i="17"/>
  <c r="B7032" i="17"/>
  <c r="B7033" i="17"/>
  <c r="B7034" i="17"/>
  <c r="B7035" i="17"/>
  <c r="B7036" i="17"/>
  <c r="B7037" i="17"/>
  <c r="B7038" i="17"/>
  <c r="B7039" i="17"/>
  <c r="B7040" i="17"/>
  <c r="B7041" i="17"/>
  <c r="B7042" i="17"/>
  <c r="B7043" i="17"/>
  <c r="B7044" i="17"/>
  <c r="B7045" i="17"/>
  <c r="B7046" i="17"/>
  <c r="B7047" i="17"/>
  <c r="B7048" i="17"/>
  <c r="B7049" i="17"/>
  <c r="B7050" i="17"/>
  <c r="B7051" i="17"/>
  <c r="B7052" i="17"/>
  <c r="B7053" i="17"/>
  <c r="B7054" i="17"/>
  <c r="B7055" i="17"/>
  <c r="B7056" i="17"/>
  <c r="B7057" i="17"/>
  <c r="B7058" i="17"/>
  <c r="B7059" i="17"/>
  <c r="B7060" i="17"/>
  <c r="B7061" i="17"/>
  <c r="B7062" i="17"/>
  <c r="B7063" i="17"/>
  <c r="B7064" i="17"/>
  <c r="B7065" i="17"/>
  <c r="B7066" i="17"/>
  <c r="B7067" i="17"/>
  <c r="B7068" i="17"/>
  <c r="B7069" i="17"/>
  <c r="B7070" i="17"/>
  <c r="B7071" i="17"/>
  <c r="B7072" i="17"/>
  <c r="B7073" i="17"/>
  <c r="B7074" i="17"/>
  <c r="B7075" i="17"/>
  <c r="B7076" i="17"/>
  <c r="B7077" i="17"/>
  <c r="B7078" i="17"/>
  <c r="B7079" i="17"/>
  <c r="B7080" i="17"/>
  <c r="B7081" i="17"/>
  <c r="B7082" i="17"/>
  <c r="B7083" i="17"/>
  <c r="B7084" i="17"/>
  <c r="B7085" i="17"/>
  <c r="B7086" i="17"/>
  <c r="B7087" i="17"/>
  <c r="B7088" i="17"/>
  <c r="B7089" i="17"/>
  <c r="B7090" i="17"/>
  <c r="B7091" i="17"/>
  <c r="B7092" i="17"/>
  <c r="B7093" i="17"/>
  <c r="B7094" i="17"/>
  <c r="B7095" i="17"/>
  <c r="B7096" i="17"/>
  <c r="B7097" i="17"/>
  <c r="B7098" i="17"/>
  <c r="B7099" i="17"/>
  <c r="B7100" i="17"/>
  <c r="B7101" i="17"/>
  <c r="B7102" i="17"/>
  <c r="B7103" i="17"/>
  <c r="B7104" i="17"/>
  <c r="B7105" i="17"/>
  <c r="B7106" i="17"/>
  <c r="B7107" i="17"/>
  <c r="B7108" i="17"/>
  <c r="B7109" i="17"/>
  <c r="B7110" i="17"/>
  <c r="B7111" i="17"/>
  <c r="B7112" i="17"/>
  <c r="B7113" i="17"/>
  <c r="B7114" i="17"/>
  <c r="B7115" i="17"/>
  <c r="B7116" i="17"/>
  <c r="B7117" i="17"/>
  <c r="B7118" i="17"/>
  <c r="B7119" i="17"/>
  <c r="B7120" i="17"/>
  <c r="B7121" i="17"/>
  <c r="B7122" i="17"/>
  <c r="B7123" i="17"/>
  <c r="B7124" i="17"/>
  <c r="B7125" i="17"/>
  <c r="B7126" i="17"/>
  <c r="B7127" i="17"/>
  <c r="B7128" i="17"/>
  <c r="B7129" i="17"/>
  <c r="B7130" i="17"/>
  <c r="B7131" i="17"/>
  <c r="B7132" i="17"/>
  <c r="B7133" i="17"/>
  <c r="B7134" i="17"/>
  <c r="B7135" i="17"/>
  <c r="B7136" i="17"/>
  <c r="B7137" i="17"/>
  <c r="B7138" i="17"/>
  <c r="B7139" i="17"/>
  <c r="B7140" i="17"/>
  <c r="B7141" i="17"/>
  <c r="B7142" i="17"/>
  <c r="B7143" i="17"/>
  <c r="B7144" i="17"/>
  <c r="B7145" i="17"/>
  <c r="B7146" i="17"/>
  <c r="B7147" i="17"/>
  <c r="B7148" i="17"/>
  <c r="B7149" i="17"/>
  <c r="B7150" i="17"/>
  <c r="B7151" i="17"/>
  <c r="B7152" i="17"/>
  <c r="B7153" i="17"/>
  <c r="B7154" i="17"/>
  <c r="B7155" i="17"/>
  <c r="B7156" i="17"/>
  <c r="B7157" i="17"/>
  <c r="B7158" i="17"/>
  <c r="B7159" i="17"/>
  <c r="B7160" i="17"/>
  <c r="B7161" i="17"/>
  <c r="B7162" i="17"/>
  <c r="B7163" i="17"/>
  <c r="B7164" i="17"/>
  <c r="B7165" i="17"/>
  <c r="B7166" i="17"/>
  <c r="B7167" i="17"/>
  <c r="B7168" i="17"/>
  <c r="B7169" i="17"/>
  <c r="B7170" i="17"/>
  <c r="B7171" i="17"/>
  <c r="B7172" i="17"/>
  <c r="B7173" i="17"/>
  <c r="B7174" i="17"/>
  <c r="B7175" i="17"/>
  <c r="B7176" i="17"/>
  <c r="B7177" i="17"/>
  <c r="B7178" i="17"/>
  <c r="B7179" i="17"/>
  <c r="B7180" i="17"/>
  <c r="B7181" i="17"/>
  <c r="B7182" i="17"/>
  <c r="B7183" i="17"/>
  <c r="B7184" i="17"/>
  <c r="B7185" i="17"/>
  <c r="B7186" i="17"/>
  <c r="B7187" i="17"/>
  <c r="B7188" i="17"/>
  <c r="B7189" i="17"/>
  <c r="B7190" i="17"/>
  <c r="B7191" i="17"/>
  <c r="B7192" i="17"/>
  <c r="B7193" i="17"/>
  <c r="B7194" i="17"/>
  <c r="B7195" i="17"/>
  <c r="B7196" i="17"/>
  <c r="B7197" i="17"/>
  <c r="B7198" i="17"/>
  <c r="B7199" i="17"/>
  <c r="B7200" i="17"/>
  <c r="B7201" i="17"/>
  <c r="B7202" i="17"/>
  <c r="B7203" i="17"/>
  <c r="B7204" i="17"/>
  <c r="B7205" i="17"/>
  <c r="B7206" i="17"/>
  <c r="B7207" i="17"/>
  <c r="B7208" i="17"/>
  <c r="B7209" i="17"/>
  <c r="B7210" i="17"/>
  <c r="B7211" i="17"/>
  <c r="B7212" i="17"/>
  <c r="B7213" i="17"/>
  <c r="B7214" i="17"/>
  <c r="B7215" i="17"/>
  <c r="B7216" i="17"/>
  <c r="B7217" i="17"/>
  <c r="B7218" i="17"/>
  <c r="B7219" i="17"/>
  <c r="B7220" i="17"/>
  <c r="B7221" i="17"/>
  <c r="B7222" i="17"/>
  <c r="B7223" i="17"/>
  <c r="B7224" i="17"/>
  <c r="B7225" i="17"/>
  <c r="B7226" i="17"/>
  <c r="B7227" i="17"/>
  <c r="B7228" i="17"/>
  <c r="B7229" i="17"/>
  <c r="B7230" i="17"/>
  <c r="B7231" i="17"/>
  <c r="B7232" i="17"/>
  <c r="B7233" i="17"/>
  <c r="B7234" i="17"/>
  <c r="B7235" i="17"/>
  <c r="B7236" i="17"/>
  <c r="B7237" i="17"/>
  <c r="B7238" i="17"/>
  <c r="B7239" i="17"/>
  <c r="B7240" i="17"/>
  <c r="B7241" i="17"/>
  <c r="B7242" i="17"/>
  <c r="B7243" i="17"/>
  <c r="B7244" i="17"/>
  <c r="B7245" i="17"/>
  <c r="B7246" i="17"/>
  <c r="B7247" i="17"/>
  <c r="B7248" i="17"/>
  <c r="B7249" i="17"/>
  <c r="B7250" i="17"/>
  <c r="B7251" i="17"/>
  <c r="B7252" i="17"/>
  <c r="B7253" i="17"/>
  <c r="B7254" i="17"/>
  <c r="B7255" i="17"/>
  <c r="B7256" i="17"/>
  <c r="B7257" i="17"/>
  <c r="B7258" i="17"/>
  <c r="B7259" i="17"/>
  <c r="B7260" i="17"/>
  <c r="B7261" i="17"/>
  <c r="B7262" i="17"/>
  <c r="B7263" i="17"/>
  <c r="B7264" i="17"/>
  <c r="B7265" i="17"/>
  <c r="B7266" i="17"/>
  <c r="B7267" i="17"/>
  <c r="B7268" i="17"/>
  <c r="B7269" i="17"/>
  <c r="B7270" i="17"/>
  <c r="B7271" i="17"/>
  <c r="B7272" i="17"/>
  <c r="B7273" i="17"/>
  <c r="B7274" i="17"/>
  <c r="B7275" i="17"/>
  <c r="B7276" i="17"/>
  <c r="B7277" i="17"/>
  <c r="B7278" i="17"/>
  <c r="B7279" i="17"/>
  <c r="B7280" i="17"/>
  <c r="B7281" i="17"/>
  <c r="B7282" i="17"/>
  <c r="B7283" i="17"/>
  <c r="B7284" i="17"/>
  <c r="B7285" i="17"/>
  <c r="B7286" i="17"/>
  <c r="B7287" i="17"/>
  <c r="B7288" i="17"/>
  <c r="B7289" i="17"/>
  <c r="B7290" i="17"/>
  <c r="B7291" i="17"/>
  <c r="B7292" i="17"/>
  <c r="B7293" i="17"/>
  <c r="B7294" i="17"/>
  <c r="B7295" i="17"/>
  <c r="B7296" i="17"/>
  <c r="B7297" i="17"/>
  <c r="B7298" i="17"/>
  <c r="B7299" i="17"/>
  <c r="B7300" i="17"/>
  <c r="B7301" i="17"/>
  <c r="B7302" i="17"/>
  <c r="B7303" i="17"/>
  <c r="B7304" i="17"/>
  <c r="B7305" i="17"/>
  <c r="B7306" i="17"/>
  <c r="B7307" i="17"/>
  <c r="B7308" i="17"/>
  <c r="B7309" i="17"/>
  <c r="B7310" i="17"/>
  <c r="B7311" i="17"/>
  <c r="B7312" i="17"/>
  <c r="B7313" i="17"/>
  <c r="B7314" i="17"/>
  <c r="B7315" i="17"/>
  <c r="B7316" i="17"/>
  <c r="B7317" i="17"/>
  <c r="B7318" i="17"/>
  <c r="B7319" i="17"/>
  <c r="B7320" i="17"/>
  <c r="B7321" i="17"/>
  <c r="B7322" i="17"/>
  <c r="B7323" i="17"/>
  <c r="B7324" i="17"/>
  <c r="B7325" i="17"/>
  <c r="B7326" i="17"/>
  <c r="B7327" i="17"/>
  <c r="B7328" i="17"/>
  <c r="B7329" i="17"/>
  <c r="B7330" i="17"/>
  <c r="B7331" i="17"/>
  <c r="B7332" i="17"/>
  <c r="B7333" i="17"/>
  <c r="B7334" i="17"/>
  <c r="B7335" i="17"/>
  <c r="B7336" i="17"/>
  <c r="B7337" i="17"/>
  <c r="B7338" i="17"/>
  <c r="B7339" i="17"/>
  <c r="B7340" i="17"/>
  <c r="B7341" i="17"/>
  <c r="B7342" i="17"/>
  <c r="B7343" i="17"/>
  <c r="B7344" i="17"/>
  <c r="B7345" i="17"/>
  <c r="B7346" i="17"/>
  <c r="B7347" i="17"/>
  <c r="B7348" i="17"/>
  <c r="B7349" i="17"/>
  <c r="B7350" i="17"/>
  <c r="B7351" i="17"/>
  <c r="B7352" i="17"/>
  <c r="B7353" i="17"/>
  <c r="B7354" i="17"/>
  <c r="B7355" i="17"/>
  <c r="B7356" i="17"/>
  <c r="B7357" i="17"/>
  <c r="B7358" i="17"/>
  <c r="B7359" i="17"/>
  <c r="B7360" i="17"/>
  <c r="B7361" i="17"/>
  <c r="B7362" i="17"/>
  <c r="B7363" i="17"/>
  <c r="B7364" i="17"/>
  <c r="B7365" i="17"/>
  <c r="B7366" i="17"/>
  <c r="B7367" i="17"/>
  <c r="B7368" i="17"/>
  <c r="B7369" i="17"/>
  <c r="B7370" i="17"/>
  <c r="B7371" i="17"/>
  <c r="B7372" i="17"/>
  <c r="B7373" i="17"/>
  <c r="B7374" i="17"/>
  <c r="B7375" i="17"/>
  <c r="B7376" i="17"/>
  <c r="B7377" i="17"/>
  <c r="B7378" i="17"/>
  <c r="B7379" i="17"/>
  <c r="B7380" i="17"/>
  <c r="B7381" i="17"/>
  <c r="B7382" i="17"/>
  <c r="B7383" i="17"/>
  <c r="B7384" i="17"/>
  <c r="B7385" i="17"/>
  <c r="B7386" i="17"/>
  <c r="B7387" i="17"/>
  <c r="B7388" i="17"/>
  <c r="B7389" i="17"/>
  <c r="B7390" i="17"/>
  <c r="B7391" i="17"/>
  <c r="B7392" i="17"/>
  <c r="B7393" i="17"/>
  <c r="B7394" i="17"/>
  <c r="B7395" i="17"/>
  <c r="B7396" i="17"/>
  <c r="B7397" i="17"/>
  <c r="B7398" i="17"/>
  <c r="B7399" i="17"/>
  <c r="B7400" i="17"/>
  <c r="B7401" i="17"/>
  <c r="B7402" i="17"/>
  <c r="B7403" i="17"/>
  <c r="B7404" i="17"/>
  <c r="B7405" i="17"/>
  <c r="B7406" i="17"/>
  <c r="B7407" i="17"/>
  <c r="B7408" i="17"/>
  <c r="B7409" i="17"/>
  <c r="B7410" i="17"/>
  <c r="B7411" i="17"/>
  <c r="B7412" i="17"/>
  <c r="B7413" i="17"/>
  <c r="B7414" i="17"/>
  <c r="B7415" i="17"/>
  <c r="B7416" i="17"/>
  <c r="B7417" i="17"/>
  <c r="B7418" i="17"/>
  <c r="B7419" i="17"/>
  <c r="B7420" i="17"/>
  <c r="B7421" i="17"/>
  <c r="B7422" i="17"/>
  <c r="B7423" i="17"/>
  <c r="B7424" i="17"/>
  <c r="B7425" i="17"/>
  <c r="B7426" i="17"/>
  <c r="B7427" i="17"/>
  <c r="B7428" i="17"/>
  <c r="B7429" i="17"/>
  <c r="B7430" i="17"/>
  <c r="B7431" i="17"/>
  <c r="B7432" i="17"/>
  <c r="B7433" i="17"/>
  <c r="B7434" i="17"/>
  <c r="B7435" i="17"/>
  <c r="B7436" i="17"/>
  <c r="B7437" i="17"/>
  <c r="B7438" i="17"/>
  <c r="B7439" i="17"/>
  <c r="B7440" i="17"/>
  <c r="B7441" i="17"/>
  <c r="B7442" i="17"/>
  <c r="B7443" i="17"/>
  <c r="B7444" i="17"/>
  <c r="B7445" i="17"/>
  <c r="B7446" i="17"/>
  <c r="B7447" i="17"/>
  <c r="B7448" i="17"/>
  <c r="B7449" i="17"/>
  <c r="B7450" i="17"/>
  <c r="B7451" i="17"/>
  <c r="B7452" i="17"/>
  <c r="B7453" i="17"/>
  <c r="B7454" i="17"/>
  <c r="B7455" i="17"/>
  <c r="B7456" i="17"/>
  <c r="B7457" i="17"/>
  <c r="B7458" i="17"/>
  <c r="B7459" i="17"/>
  <c r="B7460" i="17"/>
  <c r="B7461" i="17"/>
  <c r="B7462" i="17"/>
  <c r="B7463" i="17"/>
  <c r="B7464" i="17"/>
  <c r="B7465" i="17"/>
  <c r="B7466" i="17"/>
  <c r="B7467" i="17"/>
  <c r="B7468" i="17"/>
  <c r="B7469" i="17"/>
  <c r="B7470" i="17"/>
  <c r="B7471" i="17"/>
  <c r="B7472" i="17"/>
  <c r="B7473" i="17"/>
  <c r="B7474" i="17"/>
  <c r="B7475" i="17"/>
  <c r="B7476" i="17"/>
  <c r="B7477" i="17"/>
  <c r="B7478" i="17"/>
  <c r="B7479" i="17"/>
  <c r="B7480" i="17"/>
  <c r="B7481" i="17"/>
  <c r="B7482" i="17"/>
  <c r="B7483" i="17"/>
  <c r="B7484" i="17"/>
  <c r="B7485" i="17"/>
  <c r="B7486" i="17"/>
  <c r="B7487" i="17"/>
  <c r="B7488" i="17"/>
  <c r="B7489" i="17"/>
  <c r="B7490" i="17"/>
  <c r="B7491" i="17"/>
  <c r="B7492" i="17"/>
  <c r="B7493" i="17"/>
  <c r="B7494" i="17"/>
  <c r="B7495" i="17"/>
  <c r="B7496" i="17"/>
  <c r="B7497" i="17"/>
  <c r="B7498" i="17"/>
  <c r="B7499" i="17"/>
  <c r="B7500" i="17"/>
  <c r="B7501" i="17"/>
  <c r="B7502" i="17"/>
  <c r="B7503" i="17"/>
  <c r="B7504" i="17"/>
  <c r="B7505" i="17"/>
  <c r="B7506" i="17"/>
  <c r="B7507" i="17"/>
  <c r="B7508" i="17"/>
  <c r="B7509" i="17"/>
  <c r="B7510" i="17"/>
  <c r="B7511" i="17"/>
  <c r="B7512" i="17"/>
  <c r="B7513" i="17"/>
  <c r="B7514" i="17"/>
  <c r="B7515" i="17"/>
  <c r="B7516" i="17"/>
  <c r="B7517" i="17"/>
  <c r="B7518" i="17"/>
  <c r="B7519" i="17"/>
  <c r="B7520" i="17"/>
  <c r="B7521" i="17"/>
  <c r="B7522" i="17"/>
  <c r="B7523" i="17"/>
  <c r="B7524" i="17"/>
  <c r="B7525" i="17"/>
  <c r="B7526" i="17"/>
  <c r="B7527" i="17"/>
  <c r="B7528" i="17"/>
  <c r="B7529" i="17"/>
  <c r="B7530" i="17"/>
  <c r="B7531" i="17"/>
  <c r="B7532" i="17"/>
  <c r="B7533" i="17"/>
  <c r="B7534" i="17"/>
  <c r="B7535" i="17"/>
  <c r="B7536" i="17"/>
  <c r="B7537" i="17"/>
  <c r="B7538" i="17"/>
  <c r="B7539" i="17"/>
  <c r="B7540" i="17"/>
  <c r="B7541" i="17"/>
  <c r="B7542" i="17"/>
  <c r="B7543" i="17"/>
  <c r="B7544" i="17"/>
  <c r="B7545" i="17"/>
  <c r="B7546" i="17"/>
  <c r="B7547" i="17"/>
  <c r="B7548" i="17"/>
  <c r="B7549" i="17"/>
  <c r="B7550" i="17"/>
  <c r="B7551" i="17"/>
  <c r="B7552" i="17"/>
  <c r="B7553" i="17"/>
  <c r="B7554" i="17"/>
  <c r="B7555" i="17"/>
  <c r="B7556" i="17"/>
  <c r="B7557" i="17"/>
  <c r="B7558" i="17"/>
  <c r="B7559" i="17"/>
  <c r="B7560" i="17"/>
  <c r="B7561" i="17"/>
  <c r="B7562" i="17"/>
  <c r="B7563" i="17"/>
  <c r="B7564" i="17"/>
  <c r="B7565" i="17"/>
  <c r="B7566" i="17"/>
  <c r="B7567" i="17"/>
  <c r="B7568" i="17"/>
  <c r="B7569" i="17"/>
  <c r="B7570" i="17"/>
  <c r="B7571" i="17"/>
  <c r="B7572" i="17"/>
  <c r="B7573" i="17"/>
  <c r="B7574" i="17"/>
  <c r="B7575" i="17"/>
  <c r="B7576" i="17"/>
  <c r="B7577" i="17"/>
  <c r="B7578" i="17"/>
  <c r="B7579" i="17"/>
  <c r="B7580" i="17"/>
  <c r="B7581" i="17"/>
  <c r="B7582" i="17"/>
  <c r="B7583" i="17"/>
  <c r="B7584" i="17"/>
  <c r="B7585" i="17"/>
  <c r="B7586" i="17"/>
  <c r="B7587" i="17"/>
  <c r="B7588" i="17"/>
  <c r="B7589" i="17"/>
  <c r="B7590" i="17"/>
  <c r="B7591" i="17"/>
  <c r="B7592" i="17"/>
  <c r="B7593" i="17"/>
  <c r="B7594" i="17"/>
  <c r="B7595" i="17"/>
  <c r="B7596" i="17"/>
  <c r="B7597" i="17"/>
  <c r="B7598" i="17"/>
  <c r="B7599" i="17"/>
  <c r="B7600" i="17"/>
  <c r="B7601" i="17"/>
  <c r="B7602" i="17"/>
  <c r="B7603" i="17"/>
  <c r="B7604" i="17"/>
  <c r="B7605" i="17"/>
  <c r="B7606" i="17"/>
  <c r="B7607" i="17"/>
  <c r="B7608" i="17"/>
  <c r="B7609" i="17"/>
  <c r="B7610" i="17"/>
  <c r="B7611" i="17"/>
  <c r="B7612" i="17"/>
  <c r="B7613" i="17"/>
  <c r="B7614" i="17"/>
  <c r="B7615" i="17"/>
  <c r="B7616" i="17"/>
  <c r="B7617" i="17"/>
  <c r="B7618" i="17"/>
  <c r="B7619" i="17"/>
  <c r="B7620" i="17"/>
  <c r="B7621" i="17"/>
  <c r="B7622" i="17"/>
  <c r="B7623" i="17"/>
  <c r="B7624" i="17"/>
  <c r="B7625" i="17"/>
  <c r="B7626" i="17"/>
  <c r="B7627" i="17"/>
  <c r="B7628" i="17"/>
  <c r="B7629" i="17"/>
  <c r="B7630" i="17"/>
  <c r="B7631" i="17"/>
  <c r="B7632" i="17"/>
  <c r="B7633" i="17"/>
  <c r="B7634" i="17"/>
  <c r="B7635" i="17"/>
  <c r="B7636" i="17"/>
  <c r="B7637" i="17"/>
  <c r="B7638" i="17"/>
  <c r="B7639" i="17"/>
  <c r="B7640" i="17"/>
  <c r="B7641" i="17"/>
  <c r="B7642" i="17"/>
  <c r="B7643" i="17"/>
  <c r="B7644" i="17"/>
  <c r="B7645" i="17"/>
  <c r="B7646" i="17"/>
  <c r="B7647" i="17"/>
  <c r="B7648" i="17"/>
  <c r="B7649" i="17"/>
  <c r="B7650" i="17"/>
  <c r="B7651" i="17"/>
  <c r="B7652" i="17"/>
  <c r="B7653" i="17"/>
  <c r="B7654" i="17"/>
  <c r="B7655" i="17"/>
  <c r="B7656" i="17"/>
  <c r="B7657" i="17"/>
  <c r="B7658" i="17"/>
  <c r="B7659" i="17"/>
  <c r="B7660" i="17"/>
  <c r="B7661" i="17"/>
  <c r="B7662" i="17"/>
  <c r="B7663" i="17"/>
  <c r="B7664" i="17"/>
  <c r="B7665" i="17"/>
  <c r="B7666" i="17"/>
  <c r="B7667" i="17"/>
  <c r="B7668" i="17"/>
  <c r="B7669" i="17"/>
  <c r="B7670" i="17"/>
  <c r="B7671" i="17"/>
  <c r="B7672" i="17"/>
  <c r="B7673" i="17"/>
  <c r="B7674" i="17"/>
  <c r="B7675" i="17"/>
  <c r="B7676" i="17"/>
  <c r="B7677" i="17"/>
  <c r="B7678" i="17"/>
  <c r="B7679" i="17"/>
  <c r="B7680" i="17"/>
  <c r="B7681" i="17"/>
  <c r="B7682" i="17"/>
  <c r="B7683" i="17"/>
  <c r="B7684" i="17"/>
  <c r="B7685" i="17"/>
  <c r="B7686" i="17"/>
  <c r="B7687" i="17"/>
  <c r="B7688" i="17"/>
  <c r="B7689" i="17"/>
  <c r="B7690" i="17"/>
  <c r="B7691" i="17"/>
  <c r="B7692" i="17"/>
  <c r="B7693" i="17"/>
  <c r="B7694" i="17"/>
  <c r="B7695" i="17"/>
  <c r="B7696" i="17"/>
  <c r="B7697" i="17"/>
  <c r="B7698" i="17"/>
  <c r="B7699" i="17"/>
  <c r="B7700" i="17"/>
  <c r="B7701" i="17"/>
  <c r="B7702" i="17"/>
  <c r="B7703" i="17"/>
  <c r="B7704" i="17"/>
  <c r="B7705" i="17"/>
  <c r="B7706" i="17"/>
  <c r="B7707" i="17"/>
  <c r="B7708" i="17"/>
  <c r="B7709" i="17"/>
  <c r="B7710" i="17"/>
  <c r="B7711" i="17"/>
  <c r="B7712" i="17"/>
  <c r="B7713" i="17"/>
  <c r="B7714" i="17"/>
  <c r="B7715" i="17"/>
  <c r="B7716" i="17"/>
  <c r="B7717" i="17"/>
  <c r="B7718" i="17"/>
  <c r="B7719" i="17"/>
  <c r="B7720" i="17"/>
  <c r="B7721" i="17"/>
  <c r="B7722" i="17"/>
  <c r="B7723" i="17"/>
  <c r="B7724" i="17"/>
  <c r="B7725" i="17"/>
  <c r="B7726" i="17"/>
  <c r="B7727" i="17"/>
  <c r="B7728" i="17"/>
  <c r="B7729" i="17"/>
  <c r="B7730" i="17"/>
  <c r="B7731" i="17"/>
  <c r="B7732" i="17"/>
  <c r="B7733" i="17"/>
  <c r="B7734" i="17"/>
  <c r="B7735" i="17"/>
  <c r="B7736" i="17"/>
  <c r="B7737" i="17"/>
  <c r="B7738" i="17"/>
  <c r="B7739" i="17"/>
  <c r="B7740" i="17"/>
  <c r="B7741" i="17"/>
  <c r="B7742" i="17"/>
  <c r="B7743" i="17"/>
  <c r="B7744" i="17"/>
  <c r="B7745" i="17"/>
  <c r="B7746" i="17"/>
  <c r="B7747" i="17"/>
  <c r="B7748" i="17"/>
  <c r="B7749" i="17"/>
  <c r="B7750" i="17"/>
  <c r="B7751" i="17"/>
  <c r="B7752" i="17"/>
  <c r="B7753" i="17"/>
  <c r="B7754" i="17"/>
  <c r="B7755" i="17"/>
  <c r="B7756" i="17"/>
  <c r="B7757" i="17"/>
  <c r="B7758" i="17"/>
  <c r="B7759" i="17"/>
  <c r="B7760" i="17"/>
  <c r="B7761" i="17"/>
  <c r="B7762" i="17"/>
  <c r="B7763" i="17"/>
  <c r="B7764" i="17"/>
  <c r="B7765" i="17"/>
  <c r="B7766" i="17"/>
  <c r="B7767" i="17"/>
  <c r="B7768" i="17"/>
  <c r="B7769" i="17"/>
  <c r="B7770" i="17"/>
  <c r="B7771" i="17"/>
  <c r="B7772" i="17"/>
  <c r="B7773" i="17"/>
  <c r="B7774" i="17"/>
  <c r="B7775" i="17"/>
  <c r="B7776" i="17"/>
  <c r="B7777" i="17"/>
  <c r="B7778" i="17"/>
  <c r="B7779" i="17"/>
  <c r="B7780" i="17"/>
  <c r="B7781" i="17"/>
  <c r="B7782" i="17"/>
  <c r="B7783" i="17"/>
  <c r="B7784" i="17"/>
  <c r="B7785" i="17"/>
  <c r="B7786" i="17"/>
  <c r="B7787" i="17"/>
  <c r="B7788" i="17"/>
  <c r="B7789" i="17"/>
  <c r="B7790" i="17"/>
  <c r="B7791" i="17"/>
  <c r="B7792" i="17"/>
  <c r="B7793" i="17"/>
  <c r="B7794" i="17"/>
  <c r="B7795" i="17"/>
  <c r="B7796" i="17"/>
  <c r="B7797" i="17"/>
  <c r="B7798" i="17"/>
  <c r="B7799" i="17"/>
  <c r="B7800" i="17"/>
  <c r="B7801" i="17"/>
  <c r="B7802" i="17"/>
  <c r="B7803" i="17"/>
  <c r="B7804" i="17"/>
  <c r="B7805" i="17"/>
  <c r="B7806" i="17"/>
  <c r="B7807" i="17"/>
  <c r="B7808" i="17"/>
  <c r="B7809" i="17"/>
  <c r="B7810" i="17"/>
  <c r="B7811" i="17"/>
  <c r="B7812" i="17"/>
  <c r="B7813" i="17"/>
  <c r="B7814" i="17"/>
  <c r="B7815" i="17"/>
  <c r="B7816" i="17"/>
  <c r="B7817" i="17"/>
  <c r="B7818" i="17"/>
  <c r="B7819" i="17"/>
  <c r="B7820" i="17"/>
  <c r="B7821" i="17"/>
  <c r="B7822" i="17"/>
  <c r="B7823" i="17"/>
  <c r="B7824" i="17"/>
  <c r="B7825" i="17"/>
  <c r="B7826" i="17"/>
  <c r="B7827" i="17"/>
  <c r="B7828" i="17"/>
  <c r="B7829" i="17"/>
  <c r="B7830" i="17"/>
  <c r="B7831" i="17"/>
  <c r="B7832" i="17"/>
  <c r="B7833" i="17"/>
  <c r="B7834" i="17"/>
  <c r="B7835" i="17"/>
  <c r="B7836" i="17"/>
  <c r="B7837" i="17"/>
  <c r="B7838" i="17"/>
  <c r="B7839" i="17"/>
  <c r="B7840" i="17"/>
  <c r="B7841" i="17"/>
  <c r="B7842" i="17"/>
  <c r="B7843" i="17"/>
  <c r="B7844" i="17"/>
  <c r="B7845" i="17"/>
  <c r="B7846" i="17"/>
  <c r="B7847" i="17"/>
  <c r="B7848" i="17"/>
  <c r="B7849" i="17"/>
  <c r="B7850" i="17"/>
  <c r="B7851" i="17"/>
  <c r="B7852" i="17"/>
  <c r="B7853" i="17"/>
  <c r="B7854" i="17"/>
  <c r="B7855" i="17"/>
  <c r="B7856" i="17"/>
  <c r="B7857" i="17"/>
  <c r="B7858" i="17"/>
  <c r="B7859" i="17"/>
  <c r="B7860" i="17"/>
  <c r="B7861" i="17"/>
  <c r="B7862" i="17"/>
  <c r="B7863" i="17"/>
  <c r="B7864" i="17"/>
  <c r="B7865" i="17"/>
  <c r="B7866" i="17"/>
  <c r="B7867" i="17"/>
  <c r="B7868" i="17"/>
  <c r="B7869" i="17"/>
  <c r="B7870" i="17"/>
  <c r="B7871" i="17"/>
  <c r="B7872" i="17"/>
  <c r="B7873" i="17"/>
  <c r="B7874" i="17"/>
  <c r="B7875" i="17"/>
  <c r="B7876" i="17"/>
  <c r="B7877" i="17"/>
  <c r="B7878" i="17"/>
  <c r="B7879" i="17"/>
  <c r="B7880" i="17"/>
  <c r="B7881" i="17"/>
  <c r="B7882" i="17"/>
  <c r="B7883" i="17"/>
  <c r="B7884" i="17"/>
  <c r="B7885" i="17"/>
  <c r="B7886" i="17"/>
  <c r="B7887" i="17"/>
  <c r="B7888" i="17"/>
  <c r="B7889" i="17"/>
  <c r="B7890" i="17"/>
  <c r="B7891" i="17"/>
  <c r="B7892" i="17"/>
  <c r="B7893" i="17"/>
  <c r="B7894" i="17"/>
  <c r="B7895" i="17"/>
  <c r="B7896" i="17"/>
  <c r="B7897" i="17"/>
  <c r="B7898" i="17"/>
  <c r="B7899" i="17"/>
  <c r="B7900" i="17"/>
  <c r="B7901" i="17"/>
  <c r="B7902" i="17"/>
  <c r="B7903" i="17"/>
  <c r="B7904" i="17"/>
  <c r="B7905" i="17"/>
  <c r="B7906" i="17"/>
  <c r="B7907" i="17"/>
  <c r="B7908" i="17"/>
  <c r="B7909" i="17"/>
  <c r="B7910" i="17"/>
  <c r="B7911" i="17"/>
  <c r="B7912" i="17"/>
  <c r="B7913" i="17"/>
  <c r="B7914" i="17"/>
  <c r="B7915" i="17"/>
  <c r="B7916" i="17"/>
  <c r="B7917" i="17"/>
  <c r="B7918" i="17"/>
  <c r="B7919" i="17"/>
  <c r="B7920" i="17"/>
  <c r="B7921" i="17"/>
  <c r="B7922" i="17"/>
  <c r="B7923" i="17"/>
  <c r="B7924" i="17"/>
  <c r="B7925" i="17"/>
  <c r="B7926" i="17"/>
  <c r="B7927" i="17"/>
  <c r="B7928" i="17"/>
  <c r="B7929" i="17"/>
  <c r="B7930" i="17"/>
  <c r="B7931" i="17"/>
  <c r="B7932" i="17"/>
  <c r="B7933" i="17"/>
  <c r="B7934" i="17"/>
  <c r="B7935" i="17"/>
  <c r="B7936" i="17"/>
  <c r="B7937" i="17"/>
  <c r="B7938" i="17"/>
  <c r="B7939" i="17"/>
  <c r="B7940" i="17"/>
  <c r="B7941" i="17"/>
  <c r="B7942" i="17"/>
  <c r="B7943" i="17"/>
  <c r="B7944" i="17"/>
  <c r="B7945" i="17"/>
  <c r="B7946" i="17"/>
  <c r="B7947" i="17"/>
  <c r="B7948" i="17"/>
  <c r="B7949" i="17"/>
  <c r="B7950" i="17"/>
  <c r="B7951" i="17"/>
  <c r="B7952" i="17"/>
  <c r="B7953" i="17"/>
  <c r="B7954" i="17"/>
  <c r="B7955" i="17"/>
  <c r="B7956" i="17"/>
  <c r="B7957" i="17"/>
  <c r="B7958" i="17"/>
  <c r="B7959" i="17"/>
  <c r="B7960" i="17"/>
  <c r="B7961" i="17"/>
  <c r="B7962" i="17"/>
  <c r="B7963" i="17"/>
  <c r="B7964" i="17"/>
  <c r="B7965" i="17"/>
  <c r="B7966" i="17"/>
  <c r="B7967" i="17"/>
  <c r="B7968" i="17"/>
  <c r="B7969" i="17"/>
  <c r="B7970" i="17"/>
  <c r="B7971" i="17"/>
  <c r="B7972" i="17"/>
  <c r="B7973" i="17"/>
  <c r="B7974" i="17"/>
  <c r="B7975" i="17"/>
  <c r="B7976" i="17"/>
  <c r="B7977" i="17"/>
  <c r="B7978" i="17"/>
  <c r="B7979" i="17"/>
  <c r="B7980" i="17"/>
  <c r="B7981" i="17"/>
  <c r="B7982" i="17"/>
  <c r="B7983" i="17"/>
  <c r="B7984" i="17"/>
  <c r="B7985" i="17"/>
  <c r="B7986" i="17"/>
  <c r="B7987" i="17"/>
  <c r="B7988" i="17"/>
  <c r="B7989" i="17"/>
  <c r="B7990" i="17"/>
  <c r="B7991" i="17"/>
  <c r="B7992" i="17"/>
  <c r="B7993" i="17"/>
  <c r="B7994" i="17"/>
  <c r="B7995" i="17"/>
  <c r="B7996" i="17"/>
  <c r="B7997" i="17"/>
  <c r="B7998" i="17"/>
  <c r="B7999" i="17"/>
  <c r="B8000" i="17"/>
  <c r="B8001" i="17"/>
  <c r="B8002" i="17"/>
  <c r="B8003" i="17"/>
  <c r="B8004" i="17"/>
  <c r="B8005" i="17"/>
  <c r="B8006" i="17"/>
  <c r="B8007" i="17"/>
  <c r="B8008" i="17"/>
  <c r="B8009" i="17"/>
  <c r="B8010" i="17"/>
  <c r="B8011" i="17"/>
  <c r="B8012" i="17"/>
  <c r="B8013" i="17"/>
  <c r="B8014" i="17"/>
  <c r="B8015" i="17"/>
  <c r="B8016" i="17"/>
  <c r="B8017" i="17"/>
  <c r="B8018" i="17"/>
  <c r="B8019" i="17"/>
  <c r="B8020" i="17"/>
  <c r="B8021" i="17"/>
  <c r="B8022" i="17"/>
  <c r="B8023" i="17"/>
  <c r="B8024" i="17"/>
  <c r="B8025" i="17"/>
  <c r="B8026" i="17"/>
  <c r="B8027" i="17"/>
  <c r="B8028" i="17"/>
  <c r="B8029" i="17"/>
  <c r="B8030" i="17"/>
  <c r="B8031" i="17"/>
  <c r="B8032" i="17"/>
  <c r="B8033" i="17"/>
  <c r="B8034" i="17"/>
  <c r="B8035" i="17"/>
  <c r="B8036" i="17"/>
  <c r="B8037" i="17"/>
  <c r="B8038" i="17"/>
  <c r="B8039" i="17"/>
  <c r="B8040" i="17"/>
  <c r="B8041" i="17"/>
  <c r="B8042" i="17"/>
  <c r="B8043" i="17"/>
  <c r="B8044" i="17"/>
  <c r="B8045" i="17"/>
  <c r="B8046" i="17"/>
  <c r="B8047" i="17"/>
  <c r="B8048" i="17"/>
  <c r="B8049" i="17"/>
  <c r="B8050" i="17"/>
  <c r="B8051" i="17"/>
  <c r="B8052" i="17"/>
  <c r="B8053" i="17"/>
  <c r="B8054" i="17"/>
  <c r="B8055" i="17"/>
  <c r="B8056" i="17"/>
  <c r="B8057" i="17"/>
  <c r="B8058" i="17"/>
  <c r="B8059" i="17"/>
  <c r="B8060" i="17"/>
  <c r="B8061" i="17"/>
  <c r="B8062" i="17"/>
  <c r="B8063" i="17"/>
  <c r="B8064" i="17"/>
  <c r="B8065" i="17"/>
  <c r="B8066" i="17"/>
  <c r="B8067" i="17"/>
  <c r="B8068" i="17"/>
  <c r="B8069" i="17"/>
  <c r="B8070" i="17"/>
  <c r="B8071" i="17"/>
  <c r="B8072" i="17"/>
  <c r="B8073" i="17"/>
  <c r="B8074" i="17"/>
  <c r="B8075" i="17"/>
  <c r="B8076" i="17"/>
  <c r="B8077" i="17"/>
  <c r="B8078" i="17"/>
  <c r="B8079" i="17"/>
  <c r="B8080" i="17"/>
  <c r="B8081" i="17"/>
  <c r="B8082" i="17"/>
  <c r="B8083" i="17"/>
  <c r="B8084" i="17"/>
  <c r="B8085" i="17"/>
  <c r="B8086" i="17"/>
  <c r="B8087" i="17"/>
  <c r="B8088" i="17"/>
  <c r="B8089" i="17"/>
  <c r="B8090" i="17"/>
  <c r="B8091" i="17"/>
  <c r="B8092" i="17"/>
  <c r="B8093" i="17"/>
  <c r="B8094" i="17"/>
  <c r="B8095" i="17"/>
  <c r="B8096" i="17"/>
  <c r="B8097" i="17"/>
  <c r="B8098" i="17"/>
  <c r="B8099" i="17"/>
  <c r="B8100" i="17"/>
  <c r="B8101" i="17"/>
  <c r="B8102" i="17"/>
  <c r="B8103" i="17"/>
  <c r="B8104" i="17"/>
  <c r="B8105" i="17"/>
  <c r="B8106" i="17"/>
  <c r="B8107" i="17"/>
  <c r="B8108" i="17"/>
  <c r="B8109" i="17"/>
  <c r="B8110" i="17"/>
  <c r="B8111" i="17"/>
  <c r="B8112" i="17"/>
  <c r="B8113" i="17"/>
  <c r="B8114" i="17"/>
  <c r="B8115" i="17"/>
  <c r="B8116" i="17"/>
  <c r="B8117" i="17"/>
  <c r="B8118" i="17"/>
  <c r="B8119" i="17"/>
  <c r="B8120" i="17"/>
  <c r="B8121" i="17"/>
  <c r="B8122" i="17"/>
  <c r="B8123" i="17"/>
  <c r="B8124" i="17"/>
  <c r="B8125" i="17"/>
  <c r="B8126" i="17"/>
  <c r="B8127" i="17"/>
  <c r="B8128" i="17"/>
  <c r="B8129" i="17"/>
  <c r="B8130" i="17"/>
  <c r="B8131" i="17"/>
  <c r="B8132" i="17"/>
  <c r="B8133" i="17"/>
  <c r="B8134" i="17"/>
  <c r="B8135" i="17"/>
  <c r="B8136" i="17"/>
  <c r="B8137" i="17"/>
  <c r="B8138" i="17"/>
  <c r="B8139" i="17"/>
  <c r="B8140" i="17"/>
  <c r="B8141" i="17"/>
  <c r="B8142" i="17"/>
  <c r="B8143" i="17"/>
  <c r="B8144" i="17"/>
  <c r="B8145" i="17"/>
  <c r="B8146" i="17"/>
  <c r="B8147" i="17"/>
  <c r="B8148" i="17"/>
  <c r="B8149" i="17"/>
  <c r="B8150" i="17"/>
  <c r="B8151" i="17"/>
  <c r="B8152" i="17"/>
  <c r="B8153" i="17"/>
  <c r="B8154" i="17"/>
  <c r="B8155" i="17"/>
  <c r="B8156" i="17"/>
  <c r="B8157" i="17"/>
  <c r="B8158" i="17"/>
  <c r="B8159" i="17"/>
  <c r="B8160" i="17"/>
  <c r="B8161" i="17"/>
  <c r="B8162" i="17"/>
  <c r="B8163" i="17"/>
  <c r="B8164" i="17"/>
  <c r="B8165" i="17"/>
  <c r="B8166" i="17"/>
  <c r="B8167" i="17"/>
  <c r="B8168" i="17"/>
  <c r="B8169" i="17"/>
  <c r="B8170" i="17"/>
  <c r="B8171" i="17"/>
  <c r="B8172" i="17"/>
  <c r="B8173" i="17"/>
  <c r="B8174" i="17"/>
  <c r="B8175" i="17"/>
  <c r="B8176" i="17"/>
  <c r="B8177" i="17"/>
  <c r="B8178" i="17"/>
  <c r="B8179" i="17"/>
  <c r="B8180" i="17"/>
  <c r="B8181" i="17"/>
  <c r="B8182" i="17"/>
  <c r="B8183" i="17"/>
  <c r="B8184" i="17"/>
  <c r="B8185" i="17"/>
  <c r="B8186" i="17"/>
  <c r="B8187" i="17"/>
  <c r="B8188" i="17"/>
  <c r="B8189" i="17"/>
  <c r="B8190" i="17"/>
  <c r="B8191" i="17"/>
  <c r="B8192" i="17"/>
  <c r="B8193" i="17"/>
  <c r="B8194" i="17"/>
  <c r="B8195" i="17"/>
  <c r="B8196" i="17"/>
  <c r="B8197" i="17"/>
  <c r="B8198" i="17"/>
  <c r="B8199" i="17"/>
  <c r="B8200" i="17"/>
  <c r="B8201" i="17"/>
  <c r="B8202" i="17"/>
  <c r="B8203" i="17"/>
  <c r="B8204" i="17"/>
  <c r="B8205" i="17"/>
  <c r="B8206" i="17"/>
  <c r="B8207" i="17"/>
  <c r="B8208" i="17"/>
  <c r="B8209" i="17"/>
  <c r="B8210" i="17"/>
  <c r="B8211" i="17"/>
  <c r="B8212" i="17"/>
  <c r="B8213" i="17"/>
  <c r="B8214" i="17"/>
  <c r="B8215" i="17"/>
  <c r="B8216" i="17"/>
  <c r="B8217" i="17"/>
  <c r="B8218" i="17"/>
  <c r="B8219" i="17"/>
  <c r="B8220" i="17"/>
  <c r="B8221" i="17"/>
  <c r="B8222" i="17"/>
  <c r="B8223" i="17"/>
  <c r="B8224" i="17"/>
  <c r="B8225" i="17"/>
  <c r="B8226" i="17"/>
  <c r="B8227" i="17"/>
  <c r="B8228" i="17"/>
  <c r="B8229" i="17"/>
  <c r="B8230" i="17"/>
  <c r="B8231" i="17"/>
  <c r="B8232" i="17"/>
  <c r="B8233" i="17"/>
  <c r="B8234" i="17"/>
  <c r="B8235" i="17"/>
  <c r="B8236" i="17"/>
  <c r="B8237" i="17"/>
  <c r="B8238" i="17"/>
  <c r="B8239" i="17"/>
  <c r="B8240" i="17"/>
  <c r="B8241" i="17"/>
  <c r="B8242" i="17"/>
  <c r="B8243" i="17"/>
  <c r="B8244" i="17"/>
  <c r="B8245" i="17"/>
  <c r="B8246" i="17"/>
  <c r="B8247" i="17"/>
  <c r="B8248" i="17"/>
  <c r="B8249" i="17"/>
  <c r="B8250" i="17"/>
  <c r="B8251" i="17"/>
  <c r="B8252" i="17"/>
  <c r="B8253" i="17"/>
  <c r="B8254" i="17"/>
  <c r="B8255" i="17"/>
  <c r="B8256" i="17"/>
  <c r="B8257" i="17"/>
  <c r="B8258" i="17"/>
  <c r="B8259" i="17"/>
  <c r="B8260" i="17"/>
  <c r="B8261" i="17"/>
  <c r="B8262" i="17"/>
  <c r="B8263" i="17"/>
  <c r="B8264" i="17"/>
  <c r="B8265" i="17"/>
  <c r="B8266" i="17"/>
  <c r="B8267" i="17"/>
  <c r="B8268" i="17"/>
  <c r="B8269" i="17"/>
  <c r="B8270" i="17"/>
  <c r="B8271" i="17"/>
  <c r="B8272" i="17"/>
  <c r="B8273" i="17"/>
  <c r="B8274" i="17"/>
  <c r="B8275" i="17"/>
  <c r="B8276" i="17"/>
  <c r="B8277" i="17"/>
  <c r="B8278" i="17"/>
  <c r="B8279" i="17"/>
  <c r="B8280" i="17"/>
  <c r="B8281" i="17"/>
  <c r="B8282" i="17"/>
  <c r="B8283" i="17"/>
  <c r="B8284" i="17"/>
  <c r="B8285" i="17"/>
  <c r="B8286" i="17"/>
  <c r="B8287" i="17"/>
  <c r="B8288" i="17"/>
  <c r="B8289" i="17"/>
  <c r="B8290" i="17"/>
  <c r="B8291" i="17"/>
  <c r="B8292" i="17"/>
  <c r="B8293" i="17"/>
  <c r="B8294" i="17"/>
  <c r="B8295" i="17"/>
  <c r="B8296" i="17"/>
  <c r="B8297" i="17"/>
  <c r="B8298" i="17"/>
  <c r="B8299" i="17"/>
  <c r="B8300" i="17"/>
  <c r="B8301" i="17"/>
  <c r="B8302" i="17"/>
  <c r="B8303" i="17"/>
  <c r="B8304" i="17"/>
  <c r="B8305" i="17"/>
  <c r="B8306" i="17"/>
  <c r="B8307" i="17"/>
  <c r="B8308" i="17"/>
  <c r="B8309" i="17"/>
  <c r="B8310" i="17"/>
  <c r="B8311" i="17"/>
  <c r="B8312" i="17"/>
  <c r="B8313" i="17"/>
  <c r="B8314" i="17"/>
  <c r="B8315" i="17"/>
  <c r="B8316" i="17"/>
  <c r="B8317" i="17"/>
  <c r="B8318" i="17"/>
  <c r="B8319" i="17"/>
  <c r="B8320" i="17"/>
  <c r="B8321" i="17"/>
  <c r="B8322" i="17"/>
  <c r="B8323" i="17"/>
  <c r="B8324" i="17"/>
  <c r="B8325" i="17"/>
  <c r="B8326" i="17"/>
  <c r="B8327" i="17"/>
  <c r="B8328" i="17"/>
  <c r="B8329" i="17"/>
  <c r="B8330" i="17"/>
  <c r="B8331" i="17"/>
  <c r="B8332" i="17"/>
  <c r="B8333" i="17"/>
  <c r="B8334" i="17"/>
  <c r="B8335" i="17"/>
  <c r="B8336" i="17"/>
  <c r="B8337" i="17"/>
  <c r="B8338" i="17"/>
  <c r="B8339" i="17"/>
  <c r="B8340" i="17"/>
  <c r="B8341" i="17"/>
  <c r="B8342" i="17"/>
  <c r="B8343" i="17"/>
  <c r="B8344" i="17"/>
  <c r="B8345" i="17"/>
  <c r="B8346" i="17"/>
  <c r="B8347" i="17"/>
  <c r="B8348" i="17"/>
  <c r="B8349" i="17"/>
  <c r="B8350" i="17"/>
  <c r="B8351" i="17"/>
  <c r="B8352" i="17"/>
  <c r="B8353" i="17"/>
  <c r="B8354" i="17"/>
  <c r="B8355" i="17"/>
  <c r="B8356" i="17"/>
  <c r="B8357" i="17"/>
  <c r="B8358" i="17"/>
  <c r="B8359" i="17"/>
  <c r="B8360" i="17"/>
  <c r="B8361" i="17"/>
  <c r="B8362" i="17"/>
  <c r="B8363" i="17"/>
  <c r="B8364" i="17"/>
  <c r="B8365" i="17"/>
  <c r="B8366" i="17"/>
  <c r="B8367" i="17"/>
  <c r="B8368" i="17"/>
  <c r="B8369" i="17"/>
  <c r="B8370" i="17"/>
  <c r="B8371" i="17"/>
  <c r="B8372" i="17"/>
  <c r="B8373" i="17"/>
  <c r="B8374" i="17"/>
  <c r="B8375" i="17"/>
  <c r="B8376" i="17"/>
  <c r="B8377" i="17"/>
  <c r="B8378" i="17"/>
  <c r="B8379" i="17"/>
  <c r="B8380" i="17"/>
  <c r="B8381" i="17"/>
  <c r="B8382" i="17"/>
  <c r="B8383" i="17"/>
  <c r="B8384" i="17"/>
  <c r="B8385" i="17"/>
  <c r="B8386" i="17"/>
  <c r="B8387" i="17"/>
  <c r="B8388" i="17"/>
  <c r="B8389" i="17"/>
  <c r="B8390" i="17"/>
  <c r="B8391" i="17"/>
  <c r="B8392" i="17"/>
  <c r="B8393" i="17"/>
  <c r="B8394" i="17"/>
  <c r="B8395" i="17"/>
  <c r="B8396" i="17"/>
  <c r="B8397" i="17"/>
  <c r="B8398" i="17"/>
  <c r="B8399" i="17"/>
  <c r="B8400" i="17"/>
  <c r="B8401" i="17"/>
  <c r="B8402" i="17"/>
  <c r="B8403" i="17"/>
  <c r="B8404" i="17"/>
  <c r="B8405" i="17"/>
  <c r="B8406" i="17"/>
  <c r="B8407" i="17"/>
  <c r="B8408" i="17"/>
  <c r="B8409" i="17"/>
  <c r="B8410" i="17"/>
  <c r="B8411" i="17"/>
  <c r="B8412" i="17"/>
  <c r="B8413" i="17"/>
  <c r="B8414" i="17"/>
  <c r="B8415" i="17"/>
  <c r="B8416" i="17"/>
  <c r="B8417" i="17"/>
  <c r="B8418" i="17"/>
  <c r="B8419" i="17"/>
  <c r="B8420" i="17"/>
  <c r="B8421" i="17"/>
  <c r="B8422" i="17"/>
  <c r="B8423" i="17"/>
  <c r="B8424" i="17"/>
  <c r="B8425" i="17"/>
  <c r="B8426" i="17"/>
  <c r="B8427" i="17"/>
  <c r="B8428" i="17"/>
  <c r="B8429" i="17"/>
  <c r="B8430" i="17"/>
  <c r="B8431" i="17"/>
  <c r="B8432" i="17"/>
  <c r="B8433" i="17"/>
  <c r="B8434" i="17"/>
  <c r="B8435" i="17"/>
  <c r="B8436" i="17"/>
  <c r="B8437" i="17"/>
  <c r="B8438" i="17"/>
  <c r="B8439" i="17"/>
  <c r="B8440" i="17"/>
  <c r="B8441" i="17"/>
  <c r="B8442" i="17"/>
  <c r="B8443" i="17"/>
  <c r="B8444" i="17"/>
  <c r="B8445" i="17"/>
  <c r="B8446" i="17"/>
  <c r="B8447" i="17"/>
  <c r="B8448" i="17"/>
  <c r="B8449" i="17"/>
  <c r="B8450" i="17"/>
  <c r="B8451" i="17"/>
  <c r="B8452" i="17"/>
  <c r="B8453" i="17"/>
  <c r="B8454" i="17"/>
  <c r="B8455" i="17"/>
  <c r="B8456" i="17"/>
  <c r="B8457" i="17"/>
  <c r="B8458" i="17"/>
  <c r="B8459" i="17"/>
  <c r="B8460" i="17"/>
  <c r="B8461" i="17"/>
  <c r="B8462" i="17"/>
  <c r="B8463" i="17"/>
  <c r="B8464" i="17"/>
  <c r="B8465" i="17"/>
  <c r="B8466" i="17"/>
  <c r="B8467" i="17"/>
  <c r="B8468" i="17"/>
  <c r="B8469" i="17"/>
  <c r="B8470" i="17"/>
  <c r="B8471" i="17"/>
  <c r="B8472" i="17"/>
  <c r="B8473" i="17"/>
  <c r="B8474" i="17"/>
  <c r="B8475" i="17"/>
  <c r="B8476" i="17"/>
  <c r="B8477" i="17"/>
  <c r="B8478" i="17"/>
  <c r="B8479" i="17"/>
  <c r="B8480" i="17"/>
  <c r="B8481" i="17"/>
  <c r="B8482" i="17"/>
  <c r="B8483" i="17"/>
  <c r="B8484" i="17"/>
  <c r="B8485" i="17"/>
  <c r="B8486" i="17"/>
  <c r="B8487" i="17"/>
  <c r="B8488" i="17"/>
  <c r="B8489" i="17"/>
  <c r="B8490" i="17"/>
  <c r="B8491" i="17"/>
  <c r="B8492" i="17"/>
  <c r="B8493" i="17"/>
  <c r="B8494" i="17"/>
  <c r="B8495" i="17"/>
  <c r="B8496" i="17"/>
  <c r="B8497" i="17"/>
  <c r="B8498" i="17"/>
  <c r="B8499" i="17"/>
  <c r="B8500" i="17"/>
  <c r="B8501" i="17"/>
  <c r="B8502" i="17"/>
  <c r="B8503" i="17"/>
  <c r="B8504" i="17"/>
  <c r="B8505" i="17"/>
  <c r="B8506" i="17"/>
  <c r="B8507" i="17"/>
  <c r="B8508" i="17"/>
  <c r="B8509" i="17"/>
  <c r="B8510" i="17"/>
  <c r="B8511" i="17"/>
  <c r="B8512" i="17"/>
  <c r="B8513" i="17"/>
  <c r="B8514" i="17"/>
  <c r="B8515" i="17"/>
  <c r="B8516" i="17"/>
  <c r="B8517" i="17"/>
  <c r="B8518" i="17"/>
  <c r="B8519" i="17"/>
  <c r="B8520" i="17"/>
  <c r="B8521" i="17"/>
  <c r="B8522" i="17"/>
  <c r="B8523" i="17"/>
  <c r="B8524" i="17"/>
  <c r="B8525" i="17"/>
  <c r="B8526" i="17"/>
  <c r="B8527" i="17"/>
  <c r="B8528" i="17"/>
  <c r="B8529" i="17"/>
  <c r="B8530" i="17"/>
  <c r="B8531" i="17"/>
  <c r="B8532" i="17"/>
  <c r="B8533" i="17"/>
  <c r="B8534" i="17"/>
  <c r="B8535" i="17"/>
  <c r="B8536" i="17"/>
  <c r="B8537" i="17"/>
  <c r="B8538" i="17"/>
  <c r="B8539" i="17"/>
  <c r="B8540" i="17"/>
  <c r="B8541" i="17"/>
  <c r="B8542" i="17"/>
  <c r="B8543" i="17"/>
  <c r="B8544" i="17"/>
  <c r="B8545" i="17"/>
  <c r="B8546" i="17"/>
  <c r="B8547" i="17"/>
  <c r="B8548" i="17"/>
  <c r="B8549" i="17"/>
  <c r="B8550" i="17"/>
  <c r="B8551" i="17"/>
  <c r="B8552" i="17"/>
  <c r="B8553" i="17"/>
  <c r="B8554" i="17"/>
  <c r="B8555" i="17"/>
  <c r="B8556" i="17"/>
  <c r="B8557" i="17"/>
  <c r="B8558" i="17"/>
  <c r="B8559" i="17"/>
  <c r="B8560" i="17"/>
  <c r="B8561" i="17"/>
  <c r="B8562" i="17"/>
  <c r="B8563" i="17"/>
  <c r="B8564" i="17"/>
  <c r="B8565" i="17"/>
  <c r="B8566" i="17"/>
  <c r="B8567" i="17"/>
  <c r="B8568" i="17"/>
  <c r="B8569" i="17"/>
  <c r="B8570" i="17"/>
  <c r="B8571" i="17"/>
  <c r="B8572" i="17"/>
  <c r="B8573" i="17"/>
  <c r="B8574" i="17"/>
  <c r="B8575" i="17"/>
  <c r="B8576" i="17"/>
  <c r="B8577" i="17"/>
  <c r="B8578" i="17"/>
  <c r="B8579" i="17"/>
  <c r="B8580" i="17"/>
  <c r="B8581" i="17"/>
  <c r="B8582" i="17"/>
  <c r="B8583" i="17"/>
  <c r="B8584" i="17"/>
  <c r="B8585" i="17"/>
  <c r="B8586" i="17"/>
  <c r="B8587" i="17"/>
  <c r="B8588" i="17"/>
  <c r="B8589" i="17"/>
  <c r="B8590" i="17"/>
  <c r="B8591" i="17"/>
  <c r="B8592" i="17"/>
  <c r="B8593" i="17"/>
  <c r="B8594" i="17"/>
  <c r="B8595" i="17"/>
  <c r="B8596" i="17"/>
  <c r="B8597" i="17"/>
  <c r="B8598" i="17"/>
  <c r="B8599" i="17"/>
  <c r="B8600" i="17"/>
  <c r="B8601" i="17"/>
  <c r="B8602" i="17"/>
  <c r="B8603" i="17"/>
  <c r="B8604" i="17"/>
  <c r="B8605" i="17"/>
  <c r="B8606" i="17"/>
  <c r="B8607" i="17"/>
  <c r="B8608" i="17"/>
  <c r="B8609" i="17"/>
  <c r="B8610" i="17"/>
  <c r="B8611" i="17"/>
  <c r="B8612" i="17"/>
  <c r="B8613" i="17"/>
  <c r="B8614" i="17"/>
  <c r="B8615" i="17"/>
  <c r="B8616" i="17"/>
  <c r="B8617" i="17"/>
  <c r="B8618" i="17"/>
  <c r="B8619" i="17"/>
  <c r="B8620" i="17"/>
  <c r="B8621" i="17"/>
  <c r="B8622" i="17"/>
  <c r="B8623" i="17"/>
  <c r="B8624" i="17"/>
  <c r="B8625" i="17"/>
  <c r="B8626" i="17"/>
  <c r="B8627" i="17"/>
  <c r="B8628" i="17"/>
  <c r="B8629" i="17"/>
  <c r="B8630" i="17"/>
  <c r="B8631" i="17"/>
  <c r="B8632" i="17"/>
  <c r="B8633" i="17"/>
  <c r="B8634" i="17"/>
  <c r="B8635" i="17"/>
  <c r="B8636" i="17"/>
  <c r="B8637" i="17"/>
  <c r="B8638" i="17"/>
  <c r="B8639" i="17"/>
  <c r="B8640" i="17"/>
  <c r="B8641" i="17"/>
  <c r="B8642" i="17"/>
  <c r="B8643" i="17"/>
  <c r="B8644" i="17"/>
  <c r="B8645" i="17"/>
  <c r="B8646" i="17"/>
  <c r="B8647" i="17"/>
  <c r="B8648" i="17"/>
  <c r="B8649" i="17"/>
  <c r="B8650" i="17"/>
  <c r="B8651" i="17"/>
  <c r="B8652" i="17"/>
  <c r="B8653" i="17"/>
  <c r="B8654" i="17"/>
  <c r="B8655" i="17"/>
  <c r="B8656" i="17"/>
  <c r="B8657" i="17"/>
  <c r="B8658" i="17"/>
  <c r="B8659" i="17"/>
  <c r="B8660" i="17"/>
  <c r="B8661" i="17"/>
  <c r="B8662" i="17"/>
  <c r="B8663" i="17"/>
  <c r="B8664" i="17"/>
  <c r="B8665" i="17"/>
  <c r="B8666" i="17"/>
  <c r="B8667" i="17"/>
  <c r="B8668" i="17"/>
  <c r="B8669" i="17"/>
  <c r="B8670" i="17"/>
  <c r="B8671" i="17"/>
  <c r="B8672" i="17"/>
  <c r="B8673" i="17"/>
  <c r="B8674" i="17"/>
  <c r="B8675" i="17"/>
  <c r="B8676" i="17"/>
  <c r="B8677" i="17"/>
  <c r="B8678" i="17"/>
  <c r="B8679" i="17"/>
  <c r="B8680" i="17"/>
  <c r="B8681" i="17"/>
  <c r="B8682" i="17"/>
  <c r="B8683" i="17"/>
  <c r="B8684" i="17"/>
  <c r="B8685" i="17"/>
  <c r="B8686" i="17"/>
  <c r="B8687" i="17"/>
  <c r="B8688" i="17"/>
  <c r="B8689" i="17"/>
  <c r="B8690" i="17"/>
  <c r="B8691" i="17"/>
  <c r="B8692" i="17"/>
  <c r="B8693" i="17"/>
  <c r="B8694" i="17"/>
  <c r="B8695" i="17"/>
  <c r="B8696" i="17"/>
  <c r="B8697" i="17"/>
  <c r="B8698" i="17"/>
  <c r="B8699" i="17"/>
  <c r="B8700" i="17"/>
  <c r="B8701" i="17"/>
  <c r="B8702" i="17"/>
  <c r="B8703" i="17"/>
  <c r="B8704" i="17"/>
  <c r="B8705" i="17"/>
  <c r="B8706" i="17"/>
  <c r="B8707" i="17"/>
  <c r="B8708" i="17"/>
  <c r="B8709" i="17"/>
  <c r="B8710" i="17"/>
  <c r="B8711" i="17"/>
  <c r="B8712" i="17"/>
  <c r="B8713" i="17"/>
  <c r="B8714" i="17"/>
  <c r="B8715" i="17"/>
  <c r="B8716" i="17"/>
  <c r="B8717" i="17"/>
  <c r="B8718" i="17"/>
  <c r="B8719" i="17"/>
  <c r="B8720" i="17"/>
  <c r="B8721" i="17"/>
  <c r="B8722" i="17"/>
  <c r="B8723" i="17"/>
  <c r="B8724" i="17"/>
  <c r="B8725" i="17"/>
  <c r="B8726" i="17"/>
  <c r="B8727" i="17"/>
  <c r="B8728" i="17"/>
  <c r="B8729" i="17"/>
  <c r="B8730" i="17"/>
  <c r="B8731" i="17"/>
  <c r="B8732" i="17"/>
  <c r="B8733" i="17"/>
  <c r="B8734" i="17"/>
  <c r="B8735" i="17"/>
  <c r="B8736" i="17"/>
  <c r="B8737" i="17"/>
  <c r="B8738" i="17"/>
  <c r="B8739" i="17"/>
  <c r="B8740" i="17"/>
  <c r="B8741" i="17"/>
  <c r="B8742" i="17"/>
  <c r="B8743" i="17"/>
  <c r="B8744" i="17"/>
  <c r="B8745" i="17"/>
  <c r="B8746" i="17"/>
  <c r="B8747" i="17"/>
  <c r="B8748" i="17"/>
  <c r="B8749" i="17"/>
  <c r="B8750" i="17"/>
  <c r="B8751" i="17"/>
  <c r="B8752" i="17"/>
  <c r="B8753" i="17"/>
  <c r="B8754" i="17"/>
  <c r="B8755" i="17"/>
  <c r="B8756" i="17"/>
  <c r="B8757" i="17"/>
  <c r="B8758" i="17"/>
  <c r="B8759" i="17"/>
  <c r="B8760" i="17"/>
  <c r="B8761" i="17"/>
  <c r="B8762" i="17"/>
  <c r="B8763" i="17"/>
  <c r="B8764" i="17"/>
  <c r="B8765" i="17"/>
  <c r="B8766" i="17"/>
  <c r="B8767" i="17"/>
  <c r="B8768" i="17"/>
  <c r="B8769" i="17"/>
  <c r="B8770" i="17"/>
  <c r="B8771" i="17"/>
  <c r="B8772" i="17"/>
  <c r="B8773" i="17"/>
  <c r="B8774" i="17"/>
  <c r="B8775" i="17"/>
  <c r="B8776" i="17"/>
  <c r="B8777" i="17"/>
  <c r="B8778" i="17"/>
  <c r="B8779" i="17"/>
  <c r="B8780" i="17"/>
  <c r="B8781" i="17"/>
  <c r="B8782" i="17"/>
  <c r="B8783" i="17"/>
  <c r="B8784" i="17"/>
  <c r="B8785" i="17"/>
  <c r="B8786" i="17"/>
  <c r="B8787" i="17"/>
  <c r="B8788" i="17"/>
  <c r="B8789" i="17"/>
  <c r="B8790" i="17"/>
  <c r="B8791" i="17"/>
  <c r="B8792" i="17"/>
  <c r="B8793" i="17"/>
  <c r="B8794" i="17"/>
  <c r="B8795" i="17"/>
  <c r="B8796" i="17"/>
  <c r="B8797" i="17"/>
  <c r="B8798" i="17"/>
  <c r="B8799" i="17"/>
  <c r="B8800" i="17"/>
  <c r="B8801" i="17"/>
  <c r="B8802" i="17"/>
  <c r="B8803" i="17"/>
  <c r="B8804" i="17"/>
  <c r="B8805" i="17"/>
  <c r="B8806" i="17"/>
  <c r="B8807" i="17"/>
  <c r="B8808" i="17"/>
  <c r="B8809" i="17"/>
  <c r="B8810" i="17"/>
  <c r="B8811" i="17"/>
  <c r="B8812" i="17"/>
  <c r="B8813" i="17"/>
  <c r="B8814" i="17"/>
  <c r="B8815" i="17"/>
  <c r="B8816" i="17"/>
  <c r="B8817" i="17"/>
  <c r="B8818" i="17"/>
  <c r="B8819" i="17"/>
  <c r="B8820" i="17"/>
  <c r="B8821" i="17"/>
  <c r="B8822" i="17"/>
  <c r="B8823" i="17"/>
  <c r="B8824" i="17"/>
  <c r="B8825" i="17"/>
  <c r="B8826" i="17"/>
  <c r="B8827" i="17"/>
  <c r="B8828" i="17"/>
  <c r="B8829" i="17"/>
  <c r="B8830" i="17"/>
  <c r="B8831" i="17"/>
  <c r="B8832" i="17"/>
  <c r="B8833" i="17"/>
  <c r="B8834" i="17"/>
  <c r="B8835" i="17"/>
  <c r="B8836" i="17"/>
  <c r="B8837" i="17"/>
  <c r="B8838" i="17"/>
  <c r="B8839" i="17"/>
  <c r="B8840" i="17"/>
  <c r="B8841" i="17"/>
  <c r="B8842" i="17"/>
  <c r="B8843" i="17"/>
  <c r="B8844" i="17"/>
  <c r="B8845" i="17"/>
  <c r="B8846" i="17"/>
  <c r="B8847" i="17"/>
  <c r="B8848" i="17"/>
  <c r="B8849" i="17"/>
  <c r="B8850" i="17"/>
  <c r="B8851" i="17"/>
  <c r="B8852" i="17"/>
  <c r="B8853" i="17"/>
  <c r="B8854" i="17"/>
  <c r="B8855" i="17"/>
  <c r="B8856" i="17"/>
  <c r="B8857" i="17"/>
  <c r="B8858" i="17"/>
  <c r="B8859" i="17"/>
  <c r="B8860" i="17"/>
  <c r="B8861" i="17"/>
  <c r="B8862" i="17"/>
  <c r="B8863" i="17"/>
  <c r="B8864" i="17"/>
  <c r="B8865" i="17"/>
  <c r="B8866" i="17"/>
  <c r="B8867" i="17"/>
  <c r="B8868" i="17"/>
  <c r="B8869" i="17"/>
  <c r="B8870" i="17"/>
  <c r="B8871" i="17"/>
  <c r="B8872" i="17"/>
  <c r="B8873" i="17"/>
  <c r="B8874" i="17"/>
  <c r="B8875" i="17"/>
  <c r="B8876" i="17"/>
  <c r="B8877" i="17"/>
  <c r="B8878" i="17"/>
  <c r="B8879" i="17"/>
  <c r="B8880" i="17"/>
  <c r="B8881" i="17"/>
  <c r="B8882" i="17"/>
  <c r="B8883" i="17"/>
  <c r="B8884" i="17"/>
  <c r="B8885" i="17"/>
  <c r="B8886" i="17"/>
  <c r="B8887" i="17"/>
  <c r="B8888" i="17"/>
  <c r="B8889" i="17"/>
  <c r="B8890" i="17"/>
  <c r="B8891" i="17"/>
  <c r="B8892" i="17"/>
  <c r="B8893" i="17"/>
  <c r="B8894" i="17"/>
  <c r="B8895" i="17"/>
  <c r="B8896" i="17"/>
  <c r="B8897" i="17"/>
  <c r="B8898" i="17"/>
  <c r="B8899" i="17"/>
  <c r="B8900" i="17"/>
  <c r="B8901" i="17"/>
  <c r="B8902" i="17"/>
  <c r="B8903" i="17"/>
  <c r="B8904" i="17"/>
  <c r="B8905" i="17"/>
  <c r="B8906" i="17"/>
  <c r="B8907" i="17"/>
  <c r="B8908" i="17"/>
  <c r="B8909" i="17"/>
  <c r="B8910" i="17"/>
  <c r="B8911" i="17"/>
  <c r="B8912" i="17"/>
  <c r="B8913" i="17"/>
  <c r="B8914" i="17"/>
  <c r="B8915" i="17"/>
  <c r="B8916" i="17"/>
  <c r="B8917" i="17"/>
  <c r="B8918" i="17"/>
  <c r="B8919" i="17"/>
  <c r="B8920" i="17"/>
  <c r="B8921" i="17"/>
  <c r="B8922" i="17"/>
  <c r="B8923" i="17"/>
  <c r="B8924" i="17"/>
  <c r="B8925" i="17"/>
  <c r="B8926" i="17"/>
  <c r="B8927" i="17"/>
  <c r="B8928" i="17"/>
  <c r="B8929" i="17"/>
  <c r="B8930" i="17"/>
  <c r="B8931" i="17"/>
  <c r="B8932" i="17"/>
  <c r="B8933" i="17"/>
  <c r="B8934" i="17"/>
  <c r="B8935" i="17"/>
  <c r="B8936" i="17"/>
  <c r="B8937" i="17"/>
  <c r="B8938" i="17"/>
  <c r="B8939" i="17"/>
  <c r="B8940" i="17"/>
  <c r="B8941" i="17"/>
  <c r="B8942" i="17"/>
  <c r="B8943" i="17"/>
  <c r="B8944" i="17"/>
  <c r="B8945" i="17"/>
  <c r="B8946" i="17"/>
  <c r="B8947" i="17"/>
  <c r="B8948" i="17"/>
  <c r="B8949" i="17"/>
  <c r="B8950" i="17"/>
  <c r="B8951" i="17"/>
  <c r="B8952" i="17"/>
  <c r="B8953" i="17"/>
  <c r="B8954" i="17"/>
  <c r="B8955" i="17"/>
  <c r="B8956" i="17"/>
  <c r="B8957" i="17"/>
  <c r="B8958" i="17"/>
  <c r="B8959" i="17"/>
  <c r="B8960" i="17"/>
  <c r="B8961" i="17"/>
  <c r="B8962" i="17"/>
  <c r="B8963" i="17"/>
  <c r="B8964" i="17"/>
  <c r="B8965" i="17"/>
  <c r="B8966" i="17"/>
  <c r="B8967" i="17"/>
  <c r="B8968" i="17"/>
  <c r="B8969" i="17"/>
  <c r="B8970" i="17"/>
  <c r="B8971" i="17"/>
  <c r="B8972" i="17"/>
  <c r="B8973" i="17"/>
  <c r="B8974" i="17"/>
  <c r="B8975" i="17"/>
  <c r="B8976" i="17"/>
  <c r="B8977" i="17"/>
  <c r="B8978" i="17"/>
  <c r="B8979" i="17"/>
  <c r="B8980" i="17"/>
  <c r="B8981" i="17"/>
  <c r="B8982" i="17"/>
  <c r="B8983" i="17"/>
  <c r="B8984" i="17"/>
  <c r="B8985" i="17"/>
  <c r="B8986" i="17"/>
  <c r="B8987" i="17"/>
  <c r="B8988" i="17"/>
  <c r="B8989" i="17"/>
  <c r="B8990" i="17"/>
  <c r="B8991" i="17"/>
  <c r="B8992" i="17"/>
  <c r="B8993" i="17"/>
  <c r="B8994" i="17"/>
  <c r="B8995" i="17"/>
  <c r="B8996" i="17"/>
  <c r="B8997" i="17"/>
  <c r="B8998" i="17"/>
  <c r="B8999" i="17"/>
  <c r="B9000" i="17"/>
  <c r="B9001" i="17"/>
  <c r="B9002" i="17"/>
  <c r="B9003" i="17"/>
  <c r="B9004" i="17"/>
  <c r="B9005" i="17"/>
  <c r="B9006" i="17"/>
  <c r="B9007" i="17"/>
  <c r="B9008" i="17"/>
  <c r="B9009" i="17"/>
  <c r="B9010" i="17"/>
  <c r="B9011" i="17"/>
  <c r="B9012" i="17"/>
  <c r="B9013" i="17"/>
  <c r="B9014" i="17"/>
  <c r="B9015" i="17"/>
  <c r="B9016" i="17"/>
  <c r="B9017" i="17"/>
  <c r="B9018" i="17"/>
  <c r="B9019" i="17"/>
  <c r="B9020" i="17"/>
  <c r="B9021" i="17"/>
  <c r="B9022" i="17"/>
  <c r="B9023" i="17"/>
  <c r="B9024" i="17"/>
  <c r="B9025" i="17"/>
  <c r="B9026" i="17"/>
  <c r="B9027" i="17"/>
  <c r="B9028" i="17"/>
  <c r="B9029" i="17"/>
  <c r="B9030" i="17"/>
  <c r="B9031" i="17"/>
  <c r="B9032" i="17"/>
  <c r="B9033" i="17"/>
  <c r="B9034" i="17"/>
  <c r="B9035" i="17"/>
  <c r="B9036" i="17"/>
  <c r="B9037" i="17"/>
  <c r="B9038" i="17"/>
  <c r="B9039" i="17"/>
  <c r="B9040" i="17"/>
  <c r="B9041" i="17"/>
  <c r="B9042" i="17"/>
  <c r="B9043" i="17"/>
  <c r="B9044" i="17"/>
  <c r="B9045" i="17"/>
  <c r="B9046" i="17"/>
  <c r="B9047" i="17"/>
  <c r="B9048" i="17"/>
  <c r="B9049" i="17"/>
  <c r="B9050" i="17"/>
  <c r="B9051" i="17"/>
  <c r="B9052" i="17"/>
  <c r="B9053" i="17"/>
  <c r="B9054" i="17"/>
  <c r="B9055" i="17"/>
  <c r="B9056" i="17"/>
  <c r="B9057" i="17"/>
  <c r="B9058" i="17"/>
  <c r="B9059" i="17"/>
  <c r="B9060" i="17"/>
  <c r="B9061" i="17"/>
  <c r="B9062" i="17"/>
  <c r="B9063" i="17"/>
  <c r="B9064" i="17"/>
  <c r="B9065" i="17"/>
  <c r="B9066" i="17"/>
  <c r="B9067" i="17"/>
  <c r="B9068" i="17"/>
  <c r="B9069" i="17"/>
  <c r="B9070" i="17"/>
  <c r="B9071" i="17"/>
  <c r="B9072" i="17"/>
  <c r="B9073" i="17"/>
  <c r="B9074" i="17"/>
  <c r="B9075" i="17"/>
  <c r="B9076" i="17"/>
  <c r="B9077" i="17"/>
  <c r="B9078" i="17"/>
  <c r="B9079" i="17"/>
  <c r="B9080" i="17"/>
  <c r="B9081" i="17"/>
  <c r="B9082" i="17"/>
  <c r="B9083" i="17"/>
  <c r="B9084" i="17"/>
  <c r="B9085" i="17"/>
  <c r="B9086" i="17"/>
  <c r="B9087" i="17"/>
  <c r="B9088" i="17"/>
  <c r="B9089" i="17"/>
  <c r="B9090" i="17"/>
  <c r="B9091" i="17"/>
  <c r="B9092" i="17"/>
  <c r="B9093" i="17"/>
  <c r="B9094" i="17"/>
  <c r="B9095" i="17"/>
  <c r="B9096" i="17"/>
  <c r="B9097" i="17"/>
  <c r="B9098" i="17"/>
  <c r="B9099" i="17"/>
  <c r="B9100" i="17"/>
  <c r="B9101" i="17"/>
  <c r="B9102" i="17"/>
  <c r="B9103" i="17"/>
  <c r="B9104" i="17"/>
  <c r="B9105" i="17"/>
  <c r="B9106" i="17"/>
  <c r="B9107" i="17"/>
  <c r="B9108" i="17"/>
  <c r="B9109" i="17"/>
  <c r="B9110" i="17"/>
  <c r="B9111" i="17"/>
  <c r="B9112" i="17"/>
  <c r="B9113" i="17"/>
  <c r="B9114" i="17"/>
  <c r="B9115" i="17"/>
  <c r="B9116" i="17"/>
  <c r="B9117" i="17"/>
  <c r="B9118" i="17"/>
  <c r="B9119" i="17"/>
  <c r="B9120" i="17"/>
  <c r="B9121" i="17"/>
  <c r="B9122" i="17"/>
  <c r="B9123" i="17"/>
  <c r="B9124" i="17"/>
  <c r="B9125" i="17"/>
  <c r="B9126" i="17"/>
  <c r="B9127" i="17"/>
  <c r="B9128" i="17"/>
  <c r="B9129" i="17"/>
  <c r="B9130" i="17"/>
  <c r="B9131" i="17"/>
  <c r="B9132" i="17"/>
  <c r="B9133" i="17"/>
  <c r="B9134" i="17"/>
  <c r="B9135" i="17"/>
  <c r="B9136" i="17"/>
  <c r="B9137" i="17"/>
  <c r="B9138" i="17"/>
  <c r="B9139" i="17"/>
  <c r="B9140" i="17"/>
  <c r="B9141" i="17"/>
  <c r="B9142" i="17"/>
  <c r="B9143" i="17"/>
  <c r="B9144" i="17"/>
  <c r="B9145" i="17"/>
  <c r="B9146" i="17"/>
  <c r="B9147" i="17"/>
  <c r="B9148" i="17"/>
  <c r="B9149" i="17"/>
  <c r="B9150" i="17"/>
  <c r="B9151" i="17"/>
  <c r="B9152" i="17"/>
  <c r="B9153" i="17"/>
  <c r="B9154" i="17"/>
  <c r="B9155" i="17"/>
  <c r="B9156" i="17"/>
  <c r="B9157" i="17"/>
  <c r="B9158" i="17"/>
  <c r="B9159" i="17"/>
  <c r="B9160" i="17"/>
  <c r="B9161" i="17"/>
  <c r="B9162" i="17"/>
  <c r="B9163" i="17"/>
  <c r="B9164" i="17"/>
  <c r="B9165" i="17"/>
  <c r="B9166" i="17"/>
  <c r="B9167" i="17"/>
  <c r="B9168" i="17"/>
  <c r="B9169" i="17"/>
  <c r="B9170" i="17"/>
  <c r="B9171" i="17"/>
  <c r="B9172" i="17"/>
  <c r="B9173" i="17"/>
  <c r="B9174" i="17"/>
  <c r="B9175" i="17"/>
  <c r="B9176" i="17"/>
  <c r="B9177" i="17"/>
  <c r="B9178" i="17"/>
  <c r="B9179" i="17"/>
  <c r="B9180" i="17"/>
  <c r="B9181" i="17"/>
  <c r="B9182" i="17"/>
  <c r="B9183" i="17"/>
  <c r="B9184" i="17"/>
  <c r="B9185" i="17"/>
  <c r="B9186" i="17"/>
  <c r="B9187" i="17"/>
  <c r="B9188" i="17"/>
  <c r="B9189" i="17"/>
  <c r="B9190" i="17"/>
  <c r="B9191" i="17"/>
  <c r="B9192" i="17"/>
  <c r="B9193" i="17"/>
  <c r="B9194" i="17"/>
  <c r="B9195" i="17"/>
  <c r="B9196" i="17"/>
  <c r="B9197" i="17"/>
  <c r="B9198" i="17"/>
  <c r="B9199" i="17"/>
  <c r="B9200" i="17"/>
  <c r="B9201" i="17"/>
  <c r="B9202" i="17"/>
  <c r="B9203" i="17"/>
  <c r="B9204" i="17"/>
  <c r="B9205" i="17"/>
  <c r="B9206" i="17"/>
  <c r="B9207" i="17"/>
  <c r="B9208" i="17"/>
  <c r="B9209" i="17"/>
  <c r="B9210" i="17"/>
  <c r="B9211" i="17"/>
  <c r="B9212" i="17"/>
  <c r="B9213" i="17"/>
  <c r="B9214" i="17"/>
  <c r="B9215" i="17"/>
  <c r="B9216" i="17"/>
  <c r="B9217" i="17"/>
  <c r="B9218" i="17"/>
  <c r="B9219" i="17"/>
  <c r="B9220" i="17"/>
  <c r="B9221" i="17"/>
  <c r="B9222" i="17"/>
  <c r="B9223" i="17"/>
  <c r="B9224" i="17"/>
  <c r="B9225" i="17"/>
  <c r="B9226" i="17"/>
  <c r="B9227" i="17"/>
  <c r="B9228" i="17"/>
  <c r="B9229" i="17"/>
  <c r="B9230" i="17"/>
  <c r="B9231" i="17"/>
  <c r="B9232" i="17"/>
  <c r="B9233" i="17"/>
  <c r="B9234" i="17"/>
  <c r="B9235" i="17"/>
  <c r="B9236" i="17"/>
  <c r="B9237" i="17"/>
  <c r="B9238" i="17"/>
  <c r="B9239" i="17"/>
  <c r="B9240" i="17"/>
  <c r="B9241" i="17"/>
  <c r="B9242" i="17"/>
  <c r="B9243" i="17"/>
  <c r="B9244" i="17"/>
  <c r="B9245" i="17"/>
  <c r="B9246" i="17"/>
  <c r="B9247" i="17"/>
  <c r="B9248" i="17"/>
  <c r="B9249" i="17"/>
  <c r="B9250" i="17"/>
  <c r="B9251" i="17"/>
  <c r="B9252" i="17"/>
  <c r="B9253" i="17"/>
  <c r="B9254" i="17"/>
  <c r="B9255" i="17"/>
  <c r="B9256" i="17"/>
  <c r="B9257" i="17"/>
  <c r="B9258" i="17"/>
  <c r="B9259" i="17"/>
  <c r="B9260" i="17"/>
  <c r="B9261" i="17"/>
  <c r="B9262" i="17"/>
  <c r="B9263" i="17"/>
  <c r="B9264" i="17"/>
  <c r="B9265" i="17"/>
  <c r="B9266" i="17"/>
  <c r="B9267" i="17"/>
  <c r="B9268" i="17"/>
  <c r="B9269" i="17"/>
  <c r="B9270" i="17"/>
  <c r="B9271" i="17"/>
  <c r="B9272" i="17"/>
  <c r="B9273" i="17"/>
  <c r="B9274" i="17"/>
  <c r="B9275" i="17"/>
  <c r="B9276" i="17"/>
  <c r="B9277" i="17"/>
  <c r="B9278" i="17"/>
  <c r="B9279" i="17"/>
  <c r="B9280" i="17"/>
  <c r="B9281" i="17"/>
  <c r="B9282" i="17"/>
  <c r="B9283" i="17"/>
  <c r="B9284" i="17"/>
  <c r="B9285" i="17"/>
  <c r="B9286" i="17"/>
  <c r="B9287" i="17"/>
  <c r="B9288" i="17"/>
  <c r="B9289" i="17"/>
  <c r="B9290" i="17"/>
  <c r="B9291" i="17"/>
  <c r="B9292" i="17"/>
  <c r="B9293" i="17"/>
  <c r="B9294" i="17"/>
  <c r="B9295" i="17"/>
  <c r="B9296" i="17"/>
  <c r="B9297" i="17"/>
  <c r="B9298" i="17"/>
  <c r="B9299" i="17"/>
  <c r="B9300" i="17"/>
  <c r="B9301" i="17"/>
  <c r="B9302" i="17"/>
  <c r="B9303" i="17"/>
  <c r="B9304" i="17"/>
  <c r="B9305" i="17"/>
  <c r="B9306" i="17"/>
  <c r="B9307" i="17"/>
  <c r="B9308" i="17"/>
  <c r="B9309" i="17"/>
  <c r="B9310" i="17"/>
  <c r="B9311" i="17"/>
  <c r="B9312" i="17"/>
  <c r="B9313" i="17"/>
  <c r="B9314" i="17"/>
  <c r="B9315" i="17"/>
  <c r="B9316" i="17"/>
  <c r="B9317" i="17"/>
  <c r="B9318" i="17"/>
  <c r="B9319" i="17"/>
  <c r="B9320" i="17"/>
  <c r="B9321" i="17"/>
  <c r="B9322" i="17"/>
  <c r="B9323" i="17"/>
  <c r="B9324" i="17"/>
  <c r="B9325" i="17"/>
  <c r="B9326" i="17"/>
  <c r="B9327" i="17"/>
  <c r="B9328" i="17"/>
  <c r="B9329" i="17"/>
  <c r="B9330" i="17"/>
  <c r="B9331" i="17"/>
  <c r="B9332" i="17"/>
  <c r="B9333" i="17"/>
  <c r="B9334" i="17"/>
  <c r="B9335" i="17"/>
  <c r="B9336" i="17"/>
  <c r="B9337" i="17"/>
  <c r="B9338" i="17"/>
  <c r="B9339" i="17"/>
  <c r="B9340" i="17"/>
  <c r="B9341" i="17"/>
  <c r="B9342" i="17"/>
  <c r="B9343" i="17"/>
  <c r="B9344" i="17"/>
  <c r="B9345" i="17"/>
  <c r="B9346" i="17"/>
  <c r="B9347" i="17"/>
  <c r="B9348" i="17"/>
  <c r="B9349" i="17"/>
  <c r="B9350" i="17"/>
  <c r="B9351" i="17"/>
  <c r="B9352" i="17"/>
  <c r="B9353" i="17"/>
  <c r="B9354" i="17"/>
  <c r="B9355" i="17"/>
  <c r="B9356" i="17"/>
  <c r="B9357" i="17"/>
  <c r="B9358" i="17"/>
  <c r="B9359" i="17"/>
  <c r="B9360" i="17"/>
  <c r="B9361" i="17"/>
  <c r="B9362" i="17"/>
  <c r="B9363" i="17"/>
  <c r="B9364" i="17"/>
  <c r="B9365" i="17"/>
  <c r="B9366" i="17"/>
  <c r="B9367" i="17"/>
  <c r="B9368" i="17"/>
  <c r="B9369" i="17"/>
  <c r="B9370" i="17"/>
  <c r="B9371" i="17"/>
  <c r="B9372" i="17"/>
  <c r="B9373" i="17"/>
  <c r="B9374" i="17"/>
  <c r="B9375" i="17"/>
  <c r="B9376" i="17"/>
  <c r="B9377" i="17"/>
  <c r="B9378" i="17"/>
  <c r="B9379" i="17"/>
  <c r="B9380" i="17"/>
  <c r="B9381" i="17"/>
  <c r="B9382" i="17"/>
  <c r="B9383" i="17"/>
  <c r="B9384" i="17"/>
  <c r="B9385" i="17"/>
  <c r="B9386" i="17"/>
  <c r="B9387" i="17"/>
  <c r="B9388" i="17"/>
  <c r="B9389" i="17"/>
  <c r="B9390" i="17"/>
  <c r="B9391" i="17"/>
  <c r="B9392" i="17"/>
  <c r="B9393" i="17"/>
  <c r="B9394" i="17"/>
  <c r="B9395" i="17"/>
  <c r="B9396" i="17"/>
  <c r="B9397" i="17"/>
  <c r="B9398" i="17"/>
  <c r="B9399" i="17"/>
  <c r="B9400" i="17"/>
  <c r="B9401" i="17"/>
  <c r="B9402" i="17"/>
  <c r="B9403" i="17"/>
  <c r="B9404" i="17"/>
  <c r="B9405" i="17"/>
  <c r="B9406" i="17"/>
  <c r="B9407" i="17"/>
  <c r="B9408" i="17"/>
  <c r="B9409" i="17"/>
  <c r="B9410" i="17"/>
  <c r="B9411" i="17"/>
  <c r="B9412" i="17"/>
  <c r="B9413" i="17"/>
  <c r="B9414" i="17"/>
  <c r="B9415" i="17"/>
  <c r="B9416" i="17"/>
  <c r="B9417" i="17"/>
  <c r="B9418" i="17"/>
  <c r="B9419" i="17"/>
  <c r="B9420" i="17"/>
  <c r="B9421" i="17"/>
  <c r="B9422" i="17"/>
  <c r="B9423" i="17"/>
  <c r="B9424" i="17"/>
  <c r="B9425" i="17"/>
  <c r="B9426" i="17"/>
  <c r="B9427" i="17"/>
  <c r="B9428" i="17"/>
  <c r="B9429" i="17"/>
  <c r="B9430" i="17"/>
  <c r="B9431" i="17"/>
  <c r="B9432" i="17"/>
  <c r="B9433" i="17"/>
  <c r="B9434" i="17"/>
  <c r="B9435" i="17"/>
  <c r="B9436" i="17"/>
  <c r="B9437" i="17"/>
  <c r="B9438" i="17"/>
  <c r="B9439" i="17"/>
  <c r="B9440" i="17"/>
  <c r="B9441" i="17"/>
  <c r="B9442" i="17"/>
  <c r="B9443" i="17"/>
  <c r="B9444" i="17"/>
  <c r="B9445" i="17"/>
  <c r="B9446" i="17"/>
  <c r="B9447" i="17"/>
  <c r="B9448" i="17"/>
  <c r="B9449" i="17"/>
  <c r="B9450" i="17"/>
  <c r="B9451" i="17"/>
  <c r="B9452" i="17"/>
  <c r="B9453" i="17"/>
  <c r="B9454" i="17"/>
  <c r="B9455" i="17"/>
  <c r="B9456" i="17"/>
  <c r="B9457" i="17"/>
  <c r="B9458" i="17"/>
  <c r="B9459" i="17"/>
  <c r="B9460" i="17"/>
  <c r="B9461" i="17"/>
  <c r="B9462" i="17"/>
  <c r="B9463" i="17"/>
  <c r="B9464" i="17"/>
  <c r="B9465" i="17"/>
  <c r="B9466" i="17"/>
  <c r="B9467" i="17"/>
  <c r="B9468" i="17"/>
  <c r="B9469" i="17"/>
  <c r="B9470" i="17"/>
  <c r="B9471" i="17"/>
  <c r="B9472" i="17"/>
  <c r="B9473" i="17"/>
  <c r="B9474" i="17"/>
  <c r="B9475" i="17"/>
  <c r="B9476" i="17"/>
  <c r="B9477" i="17"/>
  <c r="B9478" i="17"/>
  <c r="B9479" i="17"/>
  <c r="B9480" i="17"/>
  <c r="B9481" i="17"/>
  <c r="B9482" i="17"/>
  <c r="B9483" i="17"/>
  <c r="B9484" i="17"/>
  <c r="B9485" i="17"/>
  <c r="B9486" i="17"/>
  <c r="B9487" i="17"/>
  <c r="B9488" i="17"/>
  <c r="B9489" i="17"/>
  <c r="B9490" i="17"/>
  <c r="B9491" i="17"/>
  <c r="B9492" i="17"/>
  <c r="B9493" i="17"/>
  <c r="B9494" i="17"/>
  <c r="B9495" i="17"/>
  <c r="B9496" i="17"/>
  <c r="B9497" i="17"/>
  <c r="B9498" i="17"/>
  <c r="B9499" i="17"/>
  <c r="B9500" i="17"/>
  <c r="B9501" i="17"/>
  <c r="B9502" i="17"/>
  <c r="B9503" i="17"/>
  <c r="B9504" i="17"/>
  <c r="B9505" i="17"/>
  <c r="B9506" i="17"/>
  <c r="B9507" i="17"/>
  <c r="B9508" i="17"/>
  <c r="B9509" i="17"/>
  <c r="B9510" i="17"/>
  <c r="B9511" i="17"/>
  <c r="B9512" i="17"/>
  <c r="B9513" i="17"/>
  <c r="B9514" i="17"/>
  <c r="B9515" i="17"/>
  <c r="B9516" i="17"/>
  <c r="B9517" i="17"/>
  <c r="B9518" i="17"/>
  <c r="B9519" i="17"/>
  <c r="B9520" i="17"/>
  <c r="B9521" i="17"/>
  <c r="B9522" i="17"/>
  <c r="B9523" i="17"/>
  <c r="B9524" i="17"/>
  <c r="B9525" i="17"/>
  <c r="B9526" i="17"/>
  <c r="B9527" i="17"/>
  <c r="B9528" i="17"/>
  <c r="B9529" i="17"/>
  <c r="B9530" i="17"/>
  <c r="B9531" i="17"/>
  <c r="B9532" i="17"/>
  <c r="B9533" i="17"/>
  <c r="B9534" i="17"/>
  <c r="B9535" i="17"/>
  <c r="B9536" i="17"/>
  <c r="B9537" i="17"/>
  <c r="B9538" i="17"/>
  <c r="B9539" i="17"/>
  <c r="B9540" i="17"/>
  <c r="B9541" i="17"/>
  <c r="B9542" i="17"/>
  <c r="B9543" i="17"/>
  <c r="B9544" i="17"/>
  <c r="B9545" i="17"/>
  <c r="B9546" i="17"/>
  <c r="B9547" i="17"/>
  <c r="B9548" i="17"/>
  <c r="B9549" i="17"/>
  <c r="B9550" i="17"/>
  <c r="B9551" i="17"/>
  <c r="B9552" i="17"/>
  <c r="B9553" i="17"/>
  <c r="B9554" i="17"/>
  <c r="B9555" i="17"/>
  <c r="B9556" i="17"/>
  <c r="B9557" i="17"/>
  <c r="B9558" i="17"/>
  <c r="B9559" i="17"/>
  <c r="B9560" i="17"/>
  <c r="B9561" i="17"/>
  <c r="B9562" i="17"/>
  <c r="B9563" i="17"/>
  <c r="B9564" i="17"/>
  <c r="B9565" i="17"/>
  <c r="B9566" i="17"/>
  <c r="B9567" i="17"/>
  <c r="B9568" i="17"/>
  <c r="B9569" i="17"/>
  <c r="B9570" i="17"/>
  <c r="B9571" i="17"/>
  <c r="B9572" i="17"/>
  <c r="B9573" i="17"/>
  <c r="B9574" i="17"/>
  <c r="B9575" i="17"/>
  <c r="B9576" i="17"/>
  <c r="B9577" i="17"/>
  <c r="B9578" i="17"/>
  <c r="B9579" i="17"/>
  <c r="B9580" i="17"/>
  <c r="B9581" i="17"/>
  <c r="B9582" i="17"/>
  <c r="B9583" i="17"/>
  <c r="B9584" i="17"/>
  <c r="B9585" i="17"/>
  <c r="B9586" i="17"/>
  <c r="B9587" i="17"/>
  <c r="B9588" i="17"/>
  <c r="B9589" i="17"/>
  <c r="B9590" i="17"/>
  <c r="B9591" i="17"/>
  <c r="B9592" i="17"/>
  <c r="B9593" i="17"/>
  <c r="B9594" i="17"/>
  <c r="B9595" i="17"/>
  <c r="B9596" i="17"/>
  <c r="B9597" i="17"/>
  <c r="B9598" i="17"/>
  <c r="B9599" i="17"/>
  <c r="B9600" i="17"/>
  <c r="B9601" i="17"/>
  <c r="B9602" i="17"/>
  <c r="B9603" i="17"/>
  <c r="B9604" i="17"/>
  <c r="B9605" i="17"/>
  <c r="B9606" i="17"/>
  <c r="B9607" i="17"/>
  <c r="B9608" i="17"/>
  <c r="B9609" i="17"/>
  <c r="B9610" i="17"/>
  <c r="B9611" i="17"/>
  <c r="B9612" i="17"/>
  <c r="B9613" i="17"/>
  <c r="B9614" i="17"/>
  <c r="B9615" i="17"/>
  <c r="B9616" i="17"/>
  <c r="B9617" i="17"/>
  <c r="B9618" i="17"/>
  <c r="B9619" i="17"/>
  <c r="B9620" i="17"/>
  <c r="B9621" i="17"/>
  <c r="B9622" i="17"/>
  <c r="B9623" i="17"/>
  <c r="B9624" i="17"/>
  <c r="B9625" i="17"/>
  <c r="B9626" i="17"/>
  <c r="B9627" i="17"/>
  <c r="B9628" i="17"/>
  <c r="B9629" i="17"/>
  <c r="B9630" i="17"/>
  <c r="B9631" i="17"/>
  <c r="B9632" i="17"/>
  <c r="B9633" i="17"/>
  <c r="B9634" i="17"/>
  <c r="B9635" i="17"/>
  <c r="B9636" i="17"/>
  <c r="B9637" i="17"/>
  <c r="B9638" i="17"/>
  <c r="B9639" i="17"/>
  <c r="B9640" i="17"/>
  <c r="B9641" i="17"/>
  <c r="B9642" i="17"/>
  <c r="B9643" i="17"/>
  <c r="B9644" i="17"/>
  <c r="B9645" i="17"/>
  <c r="B9646" i="17"/>
  <c r="B9647" i="17"/>
  <c r="B9648" i="17"/>
  <c r="B9649" i="17"/>
  <c r="B9650" i="17"/>
  <c r="B9651" i="17"/>
  <c r="B9652" i="17"/>
  <c r="B9653" i="17"/>
  <c r="B9654" i="17"/>
  <c r="B9655" i="17"/>
  <c r="B9656" i="17"/>
  <c r="B9657" i="17"/>
  <c r="B9658" i="17"/>
  <c r="B9659" i="17"/>
  <c r="B9660" i="17"/>
  <c r="B9661" i="17"/>
  <c r="B9662" i="17"/>
  <c r="B9663" i="17"/>
  <c r="B9664" i="17"/>
  <c r="B9665" i="17"/>
  <c r="B9666" i="17"/>
  <c r="B9667" i="17"/>
  <c r="B9668" i="17"/>
  <c r="B9669" i="17"/>
  <c r="B9670" i="17"/>
  <c r="B9671" i="17"/>
  <c r="B9672" i="17"/>
  <c r="B9673" i="17"/>
  <c r="B9674" i="17"/>
  <c r="B9675" i="17"/>
  <c r="B9676" i="17"/>
  <c r="B9677" i="17"/>
  <c r="B9678" i="17"/>
  <c r="B9679" i="17"/>
  <c r="B9680" i="17"/>
  <c r="B9681" i="17"/>
  <c r="B9682" i="17"/>
  <c r="B9683" i="17"/>
  <c r="B9684" i="17"/>
  <c r="B9685" i="17"/>
  <c r="B9686" i="17"/>
  <c r="B9687" i="17"/>
  <c r="B9688" i="17"/>
  <c r="B9689" i="17"/>
  <c r="B9690" i="17"/>
  <c r="B9691" i="17"/>
  <c r="B9692" i="17"/>
  <c r="B9693" i="17"/>
  <c r="B9694" i="17"/>
  <c r="B9695" i="17"/>
  <c r="B9696" i="17"/>
  <c r="B9697" i="17"/>
  <c r="B9698" i="17"/>
  <c r="B9699" i="17"/>
  <c r="B9700" i="17"/>
  <c r="B9701" i="17"/>
  <c r="B9702" i="17"/>
  <c r="B9703" i="17"/>
  <c r="B9704" i="17"/>
  <c r="B9705" i="17"/>
  <c r="B9706" i="17"/>
  <c r="B9707" i="17"/>
  <c r="B9708" i="17"/>
  <c r="B9709" i="17"/>
  <c r="B9710" i="17"/>
  <c r="B9711" i="17"/>
  <c r="B9712" i="17"/>
  <c r="B9713" i="17"/>
  <c r="B9714" i="17"/>
  <c r="B9715" i="17"/>
  <c r="B9716" i="17"/>
  <c r="B9717" i="17"/>
  <c r="B9718" i="17"/>
  <c r="B9719" i="17"/>
  <c r="B9720" i="17"/>
  <c r="B9721" i="17"/>
  <c r="B9722" i="17"/>
  <c r="B9723" i="17"/>
  <c r="B9724" i="17"/>
  <c r="B9725" i="17"/>
  <c r="B9726" i="17"/>
  <c r="B9727" i="17"/>
  <c r="B9728" i="17"/>
  <c r="B9729" i="17"/>
  <c r="B9730" i="17"/>
  <c r="B9731" i="17"/>
  <c r="B9732" i="17"/>
  <c r="B9733" i="17"/>
  <c r="B9734" i="17"/>
  <c r="B9735" i="17"/>
  <c r="B9736" i="17"/>
  <c r="B9737" i="17"/>
  <c r="B9738" i="17"/>
  <c r="B9739" i="17"/>
  <c r="B9740" i="17"/>
  <c r="B9741" i="17"/>
  <c r="B9742" i="17"/>
  <c r="B9743" i="17"/>
  <c r="B9744" i="17"/>
  <c r="B9745" i="17"/>
  <c r="B9746" i="17"/>
  <c r="B9747" i="17"/>
  <c r="B9748" i="17"/>
  <c r="B9749" i="17"/>
  <c r="B9750" i="17"/>
  <c r="B9751" i="17"/>
  <c r="B9752" i="17"/>
  <c r="B9753" i="17"/>
  <c r="B9754" i="17"/>
  <c r="B9755" i="17"/>
  <c r="B9756" i="17"/>
  <c r="B9757" i="17"/>
  <c r="B9758" i="17"/>
  <c r="B9759" i="17"/>
  <c r="B9760" i="17"/>
  <c r="B9761" i="17"/>
  <c r="B9762" i="17"/>
  <c r="B9763" i="17"/>
  <c r="B9764" i="17"/>
  <c r="B9765" i="17"/>
  <c r="B9766" i="17"/>
  <c r="B9767" i="17"/>
  <c r="B9768" i="17"/>
  <c r="B9769" i="17"/>
  <c r="B9770" i="17"/>
  <c r="B9771" i="17"/>
  <c r="B9772" i="17"/>
  <c r="B9773" i="17"/>
  <c r="B9774" i="17"/>
  <c r="B9775" i="17"/>
  <c r="B9776" i="17"/>
  <c r="B9777" i="17"/>
  <c r="B9778" i="17"/>
  <c r="B9779" i="17"/>
  <c r="B9780" i="17"/>
  <c r="B9781" i="17"/>
  <c r="B9782" i="17"/>
  <c r="B9783" i="17"/>
  <c r="B9784" i="17"/>
  <c r="B9785" i="17"/>
  <c r="B9786" i="17"/>
  <c r="B9787" i="17"/>
  <c r="B9788" i="17"/>
  <c r="B9789" i="17"/>
  <c r="B9790" i="17"/>
  <c r="B9791" i="17"/>
  <c r="B9792" i="17"/>
  <c r="B9793" i="17"/>
  <c r="B9794" i="17"/>
  <c r="B9795" i="17"/>
  <c r="B9796" i="17"/>
  <c r="B9797" i="17"/>
  <c r="B9798" i="17"/>
  <c r="B9799" i="17"/>
  <c r="B9800" i="17"/>
  <c r="B9801" i="17"/>
  <c r="B9802" i="17"/>
  <c r="B9803" i="17"/>
  <c r="B9804" i="17"/>
  <c r="B9805" i="17"/>
  <c r="B9806" i="17"/>
  <c r="B9807" i="17"/>
  <c r="B9808" i="17"/>
  <c r="B9809" i="17"/>
  <c r="B9810" i="17"/>
  <c r="B9811" i="17"/>
  <c r="B9812" i="17"/>
  <c r="B9813" i="17"/>
  <c r="B9814" i="17"/>
  <c r="B9815" i="17"/>
  <c r="B9816" i="17"/>
  <c r="B9817" i="17"/>
  <c r="B9818" i="17"/>
  <c r="B9819" i="17"/>
  <c r="B9820" i="17"/>
  <c r="B9821" i="17"/>
  <c r="B9822" i="17"/>
  <c r="B9823" i="17"/>
  <c r="B9824" i="17"/>
  <c r="B9825" i="17"/>
  <c r="B9826" i="17"/>
  <c r="B9827" i="17"/>
  <c r="B9828" i="17"/>
  <c r="B9829" i="17"/>
  <c r="B9830" i="17"/>
  <c r="B9831" i="17"/>
  <c r="B9832" i="17"/>
  <c r="B9833" i="17"/>
  <c r="B9834" i="17"/>
  <c r="B9835" i="17"/>
  <c r="B9836" i="17"/>
  <c r="B9837" i="17"/>
  <c r="B9838" i="17"/>
  <c r="B9839" i="17"/>
  <c r="B9840" i="17"/>
  <c r="B9841" i="17"/>
  <c r="B9842" i="17"/>
  <c r="B9843" i="17"/>
  <c r="B9844" i="17"/>
  <c r="B9845" i="17"/>
  <c r="B9846" i="17"/>
  <c r="B9847" i="17"/>
  <c r="B9848" i="17"/>
  <c r="B9849" i="17"/>
  <c r="B9850" i="17"/>
  <c r="B9851" i="17"/>
  <c r="B9852" i="17"/>
  <c r="B9853" i="17"/>
  <c r="B9854" i="17"/>
  <c r="B9855" i="17"/>
  <c r="B9856" i="17"/>
  <c r="B9857" i="17"/>
  <c r="B9858" i="17"/>
  <c r="B9859" i="17"/>
  <c r="B9860" i="17"/>
  <c r="B9861" i="17"/>
  <c r="B9862" i="17"/>
  <c r="B9863" i="17"/>
  <c r="B9864" i="17"/>
  <c r="B9865" i="17"/>
  <c r="B9866" i="17"/>
  <c r="B9867" i="17"/>
  <c r="B9868" i="17"/>
  <c r="B9869" i="17"/>
  <c r="B9870" i="17"/>
  <c r="B9871" i="17"/>
  <c r="B9872" i="17"/>
  <c r="B9873" i="17"/>
  <c r="B9874" i="17"/>
  <c r="B9875" i="17"/>
  <c r="B9876" i="17"/>
  <c r="B9877" i="17"/>
  <c r="B9878" i="17"/>
  <c r="B9879" i="17"/>
  <c r="B9880" i="17"/>
  <c r="B9881" i="17"/>
  <c r="B9882" i="17"/>
  <c r="B9883" i="17"/>
  <c r="B9884" i="17"/>
  <c r="B9885" i="17"/>
  <c r="B9886" i="17"/>
  <c r="B9887" i="17"/>
  <c r="B9888" i="17"/>
  <c r="B9889" i="17"/>
  <c r="B9890" i="17"/>
  <c r="B9891" i="17"/>
  <c r="B9892" i="17"/>
  <c r="B9893" i="17"/>
  <c r="B9894" i="17"/>
  <c r="B9895" i="17"/>
  <c r="B9896" i="17"/>
  <c r="B9897" i="17"/>
  <c r="B9898" i="17"/>
  <c r="B9899" i="17"/>
  <c r="B9900" i="17"/>
  <c r="B9901" i="17"/>
  <c r="B9902" i="17"/>
  <c r="B9903" i="17"/>
  <c r="B9904" i="17"/>
  <c r="B9905" i="17"/>
  <c r="B9906" i="17"/>
  <c r="B9907" i="17"/>
  <c r="B9908" i="17"/>
  <c r="B9909" i="17"/>
  <c r="B9910" i="17"/>
  <c r="B9911" i="17"/>
  <c r="B9912" i="17"/>
  <c r="B9913" i="17"/>
  <c r="B9914" i="17"/>
  <c r="B9915" i="17"/>
  <c r="B9916" i="17"/>
  <c r="B9917" i="17"/>
  <c r="B9918" i="17"/>
  <c r="B2" i="17"/>
  <c r="B3" i="18" l="1"/>
  <c r="B4" i="18"/>
  <c r="B5" i="18"/>
  <c r="B6" i="18"/>
  <c r="B7" i="18"/>
  <c r="B8" i="18"/>
  <c r="B9" i="18"/>
  <c r="B10" i="18"/>
  <c r="B11" i="18"/>
  <c r="B12" i="18"/>
  <c r="B13" i="18"/>
  <c r="B14" i="18"/>
  <c r="B15" i="18"/>
  <c r="B16" i="18"/>
  <c r="B17" i="18"/>
  <c r="B18" i="18"/>
  <c r="B19" i="18"/>
  <c r="B20" i="18"/>
  <c r="B21" i="18"/>
  <c r="B22" i="18"/>
  <c r="B23" i="18"/>
  <c r="B24" i="18"/>
  <c r="B25" i="18"/>
  <c r="B26" i="18"/>
  <c r="B27" i="18"/>
  <c r="B28" i="18"/>
  <c r="B29" i="18"/>
  <c r="B30" i="18"/>
  <c r="B31" i="18"/>
  <c r="B32" i="18"/>
  <c r="B33" i="18"/>
  <c r="B34" i="18"/>
  <c r="B35" i="18"/>
  <c r="B36" i="18"/>
  <c r="B37" i="18"/>
  <c r="B38" i="18"/>
  <c r="B39" i="18"/>
  <c r="B40" i="18"/>
  <c r="B41" i="18"/>
  <c r="B42" i="18"/>
  <c r="B43" i="18"/>
  <c r="B44" i="18"/>
  <c r="B45" i="18"/>
  <c r="B46" i="18"/>
  <c r="B47" i="18"/>
  <c r="B48" i="18"/>
  <c r="B49" i="18"/>
  <c r="B50" i="18"/>
  <c r="B51" i="18"/>
  <c r="B52" i="18"/>
  <c r="B53" i="18"/>
  <c r="B54" i="18"/>
  <c r="B55" i="18"/>
  <c r="B56" i="18"/>
  <c r="B57" i="18"/>
  <c r="B58" i="18"/>
  <c r="B59" i="18"/>
  <c r="B60" i="18"/>
  <c r="B61" i="18"/>
  <c r="B62" i="18"/>
  <c r="B63" i="18"/>
  <c r="B64" i="18"/>
  <c r="B65" i="18"/>
  <c r="B66" i="18"/>
  <c r="B67" i="18"/>
  <c r="B68" i="18"/>
  <c r="B69" i="18"/>
  <c r="B70" i="18"/>
  <c r="B71" i="18"/>
  <c r="B72" i="18"/>
  <c r="B73" i="18"/>
  <c r="B74" i="18"/>
  <c r="B75" i="18"/>
  <c r="B76" i="18"/>
  <c r="B77" i="18"/>
  <c r="B78" i="18"/>
  <c r="B79" i="18"/>
  <c r="B80" i="18"/>
  <c r="B81" i="18"/>
  <c r="B82" i="18"/>
  <c r="B83" i="18"/>
  <c r="B84" i="18"/>
  <c r="B85" i="18"/>
  <c r="B86" i="18"/>
  <c r="B87" i="18"/>
  <c r="B88" i="18"/>
  <c r="B89" i="18"/>
  <c r="B90" i="18"/>
  <c r="B91" i="18"/>
  <c r="B92" i="18"/>
  <c r="B93" i="18"/>
  <c r="B94" i="18"/>
  <c r="B95" i="18"/>
  <c r="B96" i="18"/>
  <c r="B97" i="18"/>
  <c r="B98" i="18"/>
  <c r="B99" i="18"/>
  <c r="B100" i="18"/>
  <c r="B101" i="18"/>
  <c r="B102" i="18"/>
  <c r="B103" i="18"/>
  <c r="B104" i="18"/>
  <c r="B105" i="18"/>
  <c r="B106" i="18"/>
  <c r="B107" i="18"/>
  <c r="B108" i="18"/>
  <c r="B109" i="18"/>
  <c r="B110" i="18"/>
  <c r="B111" i="18"/>
  <c r="B112" i="18"/>
  <c r="B113" i="18"/>
  <c r="B114" i="18"/>
  <c r="B115" i="18"/>
  <c r="B116" i="18"/>
  <c r="B117" i="18"/>
  <c r="B118" i="18"/>
  <c r="B119" i="18"/>
  <c r="B120" i="18"/>
  <c r="B121" i="18"/>
  <c r="B122" i="18"/>
  <c r="B123" i="18"/>
  <c r="B124" i="18"/>
  <c r="B125" i="18"/>
  <c r="B126" i="18"/>
  <c r="B127" i="18"/>
  <c r="B128" i="18"/>
  <c r="B129" i="18"/>
  <c r="B130" i="18"/>
  <c r="B131" i="18"/>
  <c r="B132" i="18"/>
  <c r="B133" i="18"/>
  <c r="B134" i="18"/>
  <c r="B135" i="18"/>
  <c r="B136" i="18"/>
  <c r="B137" i="18"/>
  <c r="B138" i="18"/>
  <c r="B139" i="18"/>
  <c r="B140" i="18"/>
  <c r="B141" i="18"/>
  <c r="B142" i="18"/>
  <c r="B143" i="18"/>
  <c r="B144" i="18"/>
  <c r="B145" i="18"/>
  <c r="B146" i="18"/>
  <c r="B147" i="18"/>
  <c r="B148" i="18"/>
  <c r="B149" i="18"/>
  <c r="B150" i="18"/>
  <c r="B151" i="18"/>
  <c r="B152" i="18"/>
  <c r="B153" i="18"/>
  <c r="B154" i="18"/>
  <c r="B155" i="18"/>
  <c r="B156" i="18"/>
  <c r="B157" i="18"/>
  <c r="B158" i="18"/>
  <c r="B159" i="18"/>
  <c r="B160" i="18"/>
  <c r="B161" i="18"/>
  <c r="B162" i="18"/>
  <c r="B163" i="18"/>
  <c r="B164" i="18"/>
  <c r="B165" i="18"/>
  <c r="B166" i="18"/>
  <c r="B167" i="18"/>
  <c r="B168" i="18"/>
  <c r="B169" i="18"/>
  <c r="B170" i="18"/>
  <c r="B171" i="18"/>
  <c r="B172" i="18"/>
  <c r="B173" i="18"/>
  <c r="B174" i="18"/>
  <c r="B175" i="18"/>
  <c r="B176" i="18"/>
  <c r="B177" i="18"/>
  <c r="B178" i="18"/>
  <c r="B179" i="18"/>
  <c r="B180" i="18"/>
  <c r="B181" i="18"/>
  <c r="B182" i="18"/>
  <c r="B183" i="18"/>
  <c r="B184" i="18"/>
  <c r="B185" i="18"/>
  <c r="B186" i="18"/>
  <c r="B187" i="18"/>
  <c r="B188" i="18"/>
  <c r="B189" i="18"/>
  <c r="B190" i="18"/>
  <c r="B191" i="18"/>
  <c r="B192" i="18"/>
  <c r="B193" i="18"/>
  <c r="B194" i="18"/>
  <c r="B195" i="18"/>
  <c r="B196" i="18"/>
  <c r="B197" i="18"/>
  <c r="B198" i="18"/>
  <c r="B199" i="18"/>
  <c r="B200" i="18"/>
  <c r="B201" i="18"/>
  <c r="B202" i="18"/>
  <c r="B203" i="18"/>
  <c r="B204" i="18"/>
  <c r="B205" i="18"/>
  <c r="B206" i="18"/>
  <c r="B207" i="18"/>
  <c r="B208" i="18"/>
  <c r="B209" i="18"/>
  <c r="B210" i="18"/>
  <c r="B211" i="18"/>
  <c r="B212" i="18"/>
  <c r="B213" i="18"/>
  <c r="B214" i="18"/>
  <c r="B215" i="18"/>
  <c r="B216" i="18"/>
  <c r="B217" i="18"/>
  <c r="B218" i="18"/>
  <c r="B219" i="18"/>
  <c r="B220" i="18"/>
  <c r="B221" i="18"/>
  <c r="B222" i="18"/>
  <c r="B223" i="18"/>
  <c r="B224" i="18"/>
  <c r="B225" i="18"/>
  <c r="B226" i="18"/>
  <c r="B227" i="18"/>
  <c r="B228" i="18"/>
  <c r="B229" i="18"/>
  <c r="B230" i="18"/>
  <c r="B231" i="18"/>
  <c r="B232" i="18"/>
  <c r="B233" i="18"/>
  <c r="B234" i="18"/>
  <c r="B235" i="18"/>
  <c r="B236" i="18"/>
  <c r="B237" i="18"/>
  <c r="B238" i="18"/>
  <c r="B239" i="18"/>
  <c r="B240" i="18"/>
  <c r="B241" i="18"/>
  <c r="B242" i="18"/>
  <c r="B243" i="18"/>
  <c r="B244" i="18"/>
  <c r="B245" i="18"/>
  <c r="B246" i="18"/>
  <c r="B247" i="18"/>
  <c r="B248" i="18"/>
  <c r="B249" i="18"/>
  <c r="B250" i="18"/>
  <c r="B251" i="18"/>
  <c r="B252" i="18"/>
  <c r="B253" i="18"/>
  <c r="B254" i="18"/>
  <c r="B255" i="18"/>
  <c r="B256" i="18"/>
  <c r="B257" i="18"/>
  <c r="B258" i="18"/>
  <c r="B259" i="18"/>
  <c r="B260" i="18"/>
  <c r="B261" i="18"/>
  <c r="B262" i="18"/>
  <c r="B263" i="18"/>
  <c r="B264" i="18"/>
  <c r="B265" i="18"/>
  <c r="B266" i="18"/>
  <c r="B267" i="18"/>
  <c r="B268" i="18"/>
  <c r="B269" i="18"/>
  <c r="B270" i="18"/>
  <c r="B271" i="18"/>
  <c r="B272" i="18"/>
  <c r="B273" i="18"/>
  <c r="B274" i="18"/>
  <c r="B275" i="18"/>
  <c r="B276" i="18"/>
  <c r="B277" i="18"/>
  <c r="B278" i="18"/>
  <c r="B279" i="18"/>
  <c r="B280" i="18"/>
  <c r="B281" i="18"/>
  <c r="B282" i="18"/>
  <c r="B283" i="18"/>
  <c r="B284" i="18"/>
  <c r="B285" i="18"/>
  <c r="B286" i="18"/>
  <c r="B287" i="18"/>
  <c r="B288" i="18"/>
  <c r="B289" i="18"/>
  <c r="B290" i="18"/>
  <c r="B291" i="18"/>
  <c r="B292" i="18"/>
  <c r="B293" i="18"/>
  <c r="B294" i="18"/>
  <c r="B295" i="18"/>
  <c r="B296" i="18"/>
  <c r="B297" i="18"/>
  <c r="B298" i="18"/>
  <c r="B299" i="18"/>
  <c r="B300" i="18"/>
  <c r="B301" i="18"/>
  <c r="B302" i="18"/>
  <c r="B303" i="18"/>
  <c r="B304" i="18"/>
  <c r="B305" i="18"/>
  <c r="B306" i="18"/>
  <c r="B307" i="18"/>
  <c r="B308" i="18"/>
  <c r="B309" i="18"/>
  <c r="B310" i="18"/>
  <c r="B311" i="18"/>
  <c r="B312" i="18"/>
  <c r="B313" i="18"/>
  <c r="B314" i="18"/>
  <c r="B315" i="18"/>
  <c r="B316" i="18"/>
  <c r="B317" i="18"/>
  <c r="B318" i="18"/>
  <c r="B319" i="18"/>
  <c r="B320" i="18"/>
  <c r="B321" i="18"/>
  <c r="B322" i="18"/>
  <c r="B323" i="18"/>
  <c r="B324" i="18"/>
  <c r="B325" i="18"/>
  <c r="B326" i="18"/>
  <c r="B327" i="18"/>
  <c r="B328" i="18"/>
  <c r="B329" i="18"/>
  <c r="B330" i="18"/>
  <c r="B331" i="18"/>
  <c r="B332" i="18"/>
  <c r="B333" i="18"/>
  <c r="B334" i="18"/>
  <c r="B335" i="18"/>
  <c r="B336" i="18"/>
  <c r="B337" i="18"/>
  <c r="B338" i="18"/>
  <c r="B339" i="18"/>
  <c r="B340" i="18"/>
  <c r="B341" i="18"/>
  <c r="B342" i="18"/>
  <c r="B343" i="18"/>
  <c r="B344" i="18"/>
  <c r="B345" i="18"/>
  <c r="B346" i="18"/>
  <c r="B347" i="18"/>
  <c r="B348" i="18"/>
  <c r="B349" i="18"/>
  <c r="B350" i="18"/>
  <c r="B351" i="18"/>
  <c r="B352" i="18"/>
  <c r="B353" i="18"/>
  <c r="B354" i="18"/>
  <c r="B355" i="18"/>
  <c r="B356" i="18"/>
  <c r="B357" i="18"/>
  <c r="B358" i="18"/>
  <c r="B359" i="18"/>
  <c r="B360" i="18"/>
  <c r="B361" i="18"/>
  <c r="B362" i="18"/>
  <c r="B363" i="18"/>
  <c r="B364" i="18"/>
  <c r="B365" i="18"/>
  <c r="B366" i="18"/>
  <c r="B367" i="18"/>
  <c r="B368" i="18"/>
  <c r="B369" i="18"/>
  <c r="B370" i="18"/>
  <c r="B371" i="18"/>
  <c r="B372" i="18"/>
  <c r="B373" i="18"/>
  <c r="B374" i="18"/>
  <c r="B375" i="18"/>
  <c r="B376" i="18"/>
  <c r="B377" i="18"/>
  <c r="B378" i="18"/>
  <c r="B379" i="18"/>
  <c r="B380" i="18"/>
  <c r="B381" i="18"/>
  <c r="B382" i="18"/>
  <c r="B383" i="18"/>
  <c r="B384" i="18"/>
  <c r="B385" i="18"/>
  <c r="B386" i="18"/>
  <c r="B387" i="18"/>
  <c r="B388" i="18"/>
  <c r="B389" i="18"/>
  <c r="B390" i="18"/>
  <c r="B391" i="18"/>
  <c r="B392" i="18"/>
  <c r="B393" i="18"/>
  <c r="B394" i="18"/>
  <c r="B395" i="18"/>
  <c r="B396" i="18"/>
  <c r="B397" i="18"/>
  <c r="B398" i="18"/>
  <c r="B399" i="18"/>
  <c r="B400" i="18"/>
  <c r="B401" i="18"/>
  <c r="B402" i="18"/>
  <c r="B403" i="18"/>
  <c r="B404" i="18"/>
  <c r="B405" i="18"/>
  <c r="B406" i="18"/>
  <c r="B407" i="18"/>
  <c r="B408" i="18"/>
  <c r="B409" i="18"/>
  <c r="B410" i="18"/>
  <c r="B411" i="18"/>
  <c r="B412" i="18"/>
  <c r="B413" i="18"/>
  <c r="B414" i="18"/>
  <c r="B415" i="18"/>
  <c r="B416" i="18"/>
  <c r="B417" i="18"/>
  <c r="B418" i="18"/>
  <c r="B419" i="18"/>
  <c r="B420" i="18"/>
  <c r="B421" i="18"/>
  <c r="B422" i="18"/>
  <c r="B423" i="18"/>
  <c r="B424" i="18"/>
  <c r="B425" i="18"/>
  <c r="B426" i="18"/>
  <c r="B427" i="18"/>
  <c r="B428" i="18"/>
  <c r="B429" i="18"/>
  <c r="B430" i="18"/>
  <c r="B431" i="18"/>
  <c r="B432" i="18"/>
  <c r="B433" i="18"/>
  <c r="B434" i="18"/>
  <c r="B435" i="18"/>
  <c r="B436" i="18"/>
  <c r="B437" i="18"/>
  <c r="B438" i="18"/>
  <c r="B439" i="18"/>
  <c r="B440" i="18"/>
  <c r="B441" i="18"/>
  <c r="B442" i="18"/>
  <c r="B443" i="18"/>
  <c r="B444" i="18"/>
  <c r="B445" i="18"/>
  <c r="B446" i="18"/>
  <c r="B447" i="18"/>
  <c r="B448" i="18"/>
  <c r="B449" i="18"/>
  <c r="B450" i="18"/>
  <c r="B451" i="18"/>
  <c r="B452" i="18"/>
  <c r="B453" i="18"/>
  <c r="B454" i="18"/>
  <c r="B455" i="18"/>
  <c r="B456" i="18"/>
  <c r="B457" i="18"/>
  <c r="B458" i="18"/>
  <c r="B459" i="18"/>
  <c r="B460" i="18"/>
  <c r="B461" i="18"/>
  <c r="B462" i="18"/>
  <c r="B463" i="18"/>
  <c r="B464" i="18"/>
  <c r="B465" i="18"/>
  <c r="B466" i="18"/>
  <c r="B467" i="18"/>
  <c r="B468" i="18"/>
  <c r="B469" i="18"/>
  <c r="B470" i="18"/>
  <c r="B471" i="18"/>
  <c r="B472" i="18"/>
  <c r="B473" i="18"/>
  <c r="B474" i="18"/>
  <c r="B475" i="18"/>
  <c r="B476" i="18"/>
  <c r="B477" i="18"/>
  <c r="B478" i="18"/>
  <c r="B479" i="18"/>
  <c r="B480" i="18"/>
  <c r="B481" i="18"/>
  <c r="B482" i="18"/>
  <c r="B483" i="18"/>
  <c r="B484" i="18"/>
  <c r="B485" i="18"/>
  <c r="B486" i="18"/>
  <c r="B487" i="18"/>
  <c r="B488" i="18"/>
  <c r="B489" i="18"/>
  <c r="B490" i="18"/>
  <c r="B491" i="18"/>
  <c r="B492" i="18"/>
  <c r="B493" i="18"/>
  <c r="B494" i="18"/>
  <c r="B495" i="18"/>
  <c r="B496" i="18"/>
  <c r="B497" i="18"/>
  <c r="B498" i="18"/>
  <c r="B499" i="18"/>
  <c r="B500" i="18"/>
  <c r="B501" i="18"/>
  <c r="B502" i="18"/>
  <c r="B503" i="18"/>
  <c r="B504" i="18"/>
  <c r="B505" i="18"/>
  <c r="B506" i="18"/>
  <c r="B507" i="18"/>
  <c r="B508" i="18"/>
  <c r="B509" i="18"/>
  <c r="B510" i="18"/>
  <c r="B511" i="18"/>
  <c r="B512" i="18"/>
  <c r="B513" i="18"/>
  <c r="B514" i="18"/>
  <c r="B515" i="18"/>
  <c r="B516" i="18"/>
  <c r="B517" i="18"/>
  <c r="B518" i="18"/>
  <c r="B519" i="18"/>
  <c r="B520" i="18"/>
  <c r="B521" i="18"/>
  <c r="B522" i="18"/>
  <c r="B523" i="18"/>
  <c r="B524" i="18"/>
  <c r="B525" i="18"/>
  <c r="B526" i="18"/>
  <c r="B527" i="18"/>
  <c r="B528" i="18"/>
  <c r="B529" i="18"/>
  <c r="B530" i="18"/>
  <c r="B531" i="18"/>
  <c r="B532" i="18"/>
  <c r="B533" i="18"/>
  <c r="B534" i="18"/>
  <c r="B535" i="18"/>
  <c r="B536" i="18"/>
  <c r="B537" i="18"/>
  <c r="B538" i="18"/>
  <c r="B539" i="18"/>
  <c r="B540" i="18"/>
  <c r="B541" i="18"/>
  <c r="B542" i="18"/>
  <c r="B543" i="18"/>
  <c r="B544" i="18"/>
  <c r="B545" i="18"/>
  <c r="B546" i="18"/>
  <c r="B547" i="18"/>
  <c r="B548" i="18"/>
  <c r="B549" i="18"/>
  <c r="B550" i="18"/>
  <c r="B551" i="18"/>
  <c r="B552" i="18"/>
  <c r="B553" i="18"/>
  <c r="B554" i="18"/>
  <c r="B555" i="18"/>
  <c r="B556" i="18"/>
  <c r="B557" i="18"/>
  <c r="B558" i="18"/>
  <c r="B559" i="18"/>
  <c r="B560" i="18"/>
  <c r="B561" i="18"/>
  <c r="B562" i="18"/>
  <c r="B563" i="18"/>
  <c r="B564" i="18"/>
  <c r="B565" i="18"/>
  <c r="B566" i="18"/>
  <c r="B567" i="18"/>
  <c r="B568" i="18"/>
  <c r="B569" i="18"/>
  <c r="B570" i="18"/>
  <c r="B571" i="18"/>
  <c r="B572" i="18"/>
  <c r="B573" i="18"/>
  <c r="B574" i="18"/>
  <c r="B575" i="18"/>
  <c r="B576" i="18"/>
  <c r="B577" i="18"/>
  <c r="B578" i="18"/>
  <c r="B579" i="18"/>
  <c r="B580" i="18"/>
  <c r="B581" i="18"/>
  <c r="B582" i="18"/>
  <c r="B583" i="18"/>
  <c r="B584" i="18"/>
  <c r="B585" i="18"/>
  <c r="B586" i="18"/>
  <c r="B587" i="18"/>
  <c r="B588" i="18"/>
  <c r="B589" i="18"/>
  <c r="B590" i="18"/>
  <c r="B591" i="18"/>
  <c r="B592" i="18"/>
  <c r="B593" i="18"/>
  <c r="B594" i="18"/>
  <c r="B595" i="18"/>
  <c r="B596" i="18"/>
  <c r="B597" i="18"/>
  <c r="B598" i="18"/>
  <c r="B599" i="18"/>
  <c r="B600" i="18"/>
  <c r="B601" i="18"/>
  <c r="B602" i="18"/>
  <c r="B603" i="18"/>
  <c r="B604" i="18"/>
  <c r="B605" i="18"/>
  <c r="B606" i="18"/>
  <c r="B607" i="18"/>
  <c r="B608" i="18"/>
  <c r="B609" i="18"/>
  <c r="B610" i="18"/>
  <c r="B611" i="18"/>
  <c r="B612" i="18"/>
  <c r="B613" i="18"/>
  <c r="B614" i="18"/>
  <c r="B615" i="18"/>
  <c r="B616" i="18"/>
  <c r="B617" i="18"/>
  <c r="B618" i="18"/>
  <c r="B619" i="18"/>
  <c r="B620" i="18"/>
  <c r="B621" i="18"/>
  <c r="B622" i="18"/>
  <c r="B623" i="18"/>
  <c r="B624" i="18"/>
  <c r="B625" i="18"/>
  <c r="B626" i="18"/>
  <c r="B627" i="18"/>
  <c r="B628" i="18"/>
  <c r="B629" i="18"/>
  <c r="B630" i="18"/>
  <c r="B631" i="18"/>
  <c r="B632" i="18"/>
  <c r="B633" i="18"/>
  <c r="B634" i="18"/>
  <c r="B635" i="18"/>
  <c r="B636" i="18"/>
  <c r="B637" i="18"/>
  <c r="B638" i="18"/>
  <c r="B639" i="18"/>
  <c r="B640" i="18"/>
  <c r="B641" i="18"/>
  <c r="B642" i="18"/>
  <c r="B643" i="18"/>
  <c r="B644" i="18"/>
  <c r="B645" i="18"/>
  <c r="B646" i="18"/>
  <c r="B647" i="18"/>
  <c r="B648" i="18"/>
  <c r="B649" i="18"/>
  <c r="B650" i="18"/>
  <c r="B651" i="18"/>
  <c r="B652" i="18"/>
  <c r="B653" i="18"/>
  <c r="B654" i="18"/>
  <c r="B655" i="18"/>
  <c r="B656" i="18"/>
  <c r="B657" i="18"/>
  <c r="B658" i="18"/>
  <c r="B659" i="18"/>
  <c r="B660" i="18"/>
  <c r="B661" i="18"/>
  <c r="B662" i="18"/>
  <c r="B663" i="18"/>
  <c r="B664" i="18"/>
  <c r="B665" i="18"/>
  <c r="B666" i="18"/>
  <c r="B667" i="18"/>
  <c r="B668" i="18"/>
  <c r="B669" i="18"/>
  <c r="B670" i="18"/>
  <c r="B671" i="18"/>
  <c r="B672" i="18"/>
  <c r="B673" i="18"/>
  <c r="B674" i="18"/>
  <c r="B675" i="18"/>
  <c r="B676" i="18"/>
  <c r="B677" i="18"/>
  <c r="B678" i="18"/>
  <c r="B679" i="18"/>
  <c r="B680" i="18"/>
  <c r="B681" i="18"/>
  <c r="B682" i="18"/>
  <c r="B683" i="18"/>
  <c r="B684" i="18"/>
  <c r="B685" i="18"/>
  <c r="B686" i="18"/>
  <c r="B687" i="18"/>
  <c r="B688" i="18"/>
  <c r="B689" i="18"/>
  <c r="B690" i="18"/>
  <c r="B691" i="18"/>
  <c r="B692" i="18"/>
  <c r="B693" i="18"/>
  <c r="B694" i="18"/>
  <c r="B695" i="18"/>
  <c r="B696" i="18"/>
  <c r="B697" i="18"/>
  <c r="B698" i="18"/>
  <c r="B699" i="18"/>
  <c r="B700" i="18"/>
  <c r="B701" i="18"/>
  <c r="B702" i="18"/>
  <c r="B703" i="18"/>
  <c r="B704" i="18"/>
  <c r="B705" i="18"/>
  <c r="B706" i="18"/>
  <c r="B707" i="18"/>
  <c r="B708" i="18"/>
  <c r="B709" i="18"/>
  <c r="B710" i="18"/>
  <c r="B711" i="18"/>
  <c r="B712" i="18"/>
  <c r="B713" i="18"/>
  <c r="B714" i="18"/>
  <c r="B715" i="18"/>
  <c r="B716" i="18"/>
  <c r="B717" i="18"/>
  <c r="B718" i="18"/>
  <c r="B719" i="18"/>
  <c r="B720" i="18"/>
  <c r="B721" i="18"/>
  <c r="B722" i="18"/>
  <c r="B723" i="18"/>
  <c r="B724" i="18"/>
  <c r="B725" i="18"/>
  <c r="B726" i="18"/>
  <c r="B727" i="18"/>
  <c r="B728" i="18"/>
  <c r="B729" i="18"/>
  <c r="B730" i="18"/>
  <c r="B731" i="18"/>
  <c r="B732" i="18"/>
  <c r="B733" i="18"/>
  <c r="B734" i="18"/>
  <c r="B735" i="18"/>
  <c r="B736" i="18"/>
  <c r="B737" i="18"/>
  <c r="B738" i="18"/>
  <c r="B739" i="18"/>
  <c r="B740" i="18"/>
  <c r="B741" i="18"/>
  <c r="B742" i="18"/>
  <c r="B743" i="18"/>
  <c r="B744" i="18"/>
  <c r="B745" i="18"/>
  <c r="B746" i="18"/>
  <c r="B747" i="18"/>
  <c r="B748" i="18"/>
  <c r="B749" i="18"/>
  <c r="B750" i="18"/>
  <c r="B751" i="18"/>
  <c r="B752" i="18"/>
  <c r="B753" i="18"/>
  <c r="B754" i="18"/>
  <c r="B755" i="18"/>
  <c r="B756" i="18"/>
  <c r="B757" i="18"/>
  <c r="B758" i="18"/>
  <c r="B759" i="18"/>
  <c r="B760" i="18"/>
  <c r="B761" i="18"/>
  <c r="B762" i="18"/>
  <c r="B763" i="18"/>
  <c r="B764" i="18"/>
  <c r="B765" i="18"/>
  <c r="B766" i="18"/>
  <c r="B767" i="18"/>
  <c r="B768" i="18"/>
  <c r="B769" i="18"/>
  <c r="B770" i="18"/>
  <c r="B771" i="18"/>
  <c r="B772" i="18"/>
  <c r="B773" i="18"/>
  <c r="B774" i="18"/>
  <c r="B775" i="18"/>
  <c r="B776" i="18"/>
  <c r="B777" i="18"/>
  <c r="B778" i="18"/>
  <c r="B779" i="18"/>
  <c r="B780" i="18"/>
  <c r="B781" i="18"/>
  <c r="B782" i="18"/>
  <c r="B783" i="18"/>
  <c r="B784" i="18"/>
  <c r="B785" i="18"/>
  <c r="B786" i="18"/>
  <c r="B787" i="18"/>
  <c r="B788" i="18"/>
  <c r="B789" i="18"/>
  <c r="B790" i="18"/>
  <c r="B791" i="18"/>
  <c r="B792" i="18"/>
  <c r="B793" i="18"/>
  <c r="B794" i="18"/>
  <c r="B795" i="18"/>
  <c r="B796" i="18"/>
  <c r="B797" i="18"/>
  <c r="B798" i="18"/>
  <c r="B799" i="18"/>
  <c r="B800" i="18"/>
  <c r="B801" i="18"/>
  <c r="B802" i="18"/>
  <c r="B803" i="18"/>
  <c r="B804" i="18"/>
  <c r="B805" i="18"/>
  <c r="B806" i="18"/>
  <c r="B807" i="18"/>
  <c r="B808" i="18"/>
  <c r="B809" i="18"/>
  <c r="B810" i="18"/>
  <c r="B811" i="18"/>
  <c r="B812" i="18"/>
  <c r="B813" i="18"/>
  <c r="B814" i="18"/>
  <c r="B815" i="18"/>
  <c r="B816" i="18"/>
  <c r="B817" i="18"/>
  <c r="B818" i="18"/>
  <c r="B819" i="18"/>
  <c r="B820" i="18"/>
  <c r="B821" i="18"/>
  <c r="B822" i="18"/>
  <c r="B823" i="18"/>
  <c r="B824" i="18"/>
  <c r="B825" i="18"/>
  <c r="B826" i="18"/>
  <c r="B827" i="18"/>
  <c r="B828" i="18"/>
  <c r="B829" i="18"/>
  <c r="B830" i="18"/>
  <c r="B831" i="18"/>
  <c r="B832" i="18"/>
  <c r="B833" i="18"/>
  <c r="B834" i="18"/>
  <c r="B835" i="18"/>
  <c r="B836" i="18"/>
  <c r="B837" i="18"/>
  <c r="B838" i="18"/>
  <c r="B839" i="18"/>
  <c r="B840" i="18"/>
  <c r="B841" i="18"/>
  <c r="B842" i="18"/>
  <c r="B843" i="18"/>
  <c r="B844" i="18"/>
  <c r="B845" i="18"/>
  <c r="B846" i="18"/>
  <c r="B847" i="18"/>
  <c r="B848" i="18"/>
  <c r="B849" i="18"/>
  <c r="B850" i="18"/>
  <c r="B851" i="18"/>
  <c r="B852" i="18"/>
  <c r="B853" i="18"/>
  <c r="B854" i="18"/>
  <c r="B855" i="18"/>
  <c r="B856" i="18"/>
  <c r="B857" i="18"/>
  <c r="B858" i="18"/>
  <c r="B859" i="18"/>
  <c r="B860" i="18"/>
  <c r="B861" i="18"/>
  <c r="B862" i="18"/>
  <c r="B863" i="18"/>
  <c r="B864" i="18"/>
  <c r="B865" i="18"/>
  <c r="B866" i="18"/>
  <c r="B867" i="18"/>
  <c r="B868" i="18"/>
  <c r="B869" i="18"/>
  <c r="B870" i="18"/>
  <c r="B871" i="18"/>
  <c r="B872" i="18"/>
  <c r="B873" i="18"/>
  <c r="B874" i="18"/>
  <c r="B875" i="18"/>
  <c r="B876" i="18"/>
  <c r="B877" i="18"/>
  <c r="B878" i="18"/>
  <c r="B879" i="18"/>
  <c r="B880" i="18"/>
  <c r="B881" i="18"/>
  <c r="B882" i="18"/>
  <c r="B883" i="18"/>
  <c r="B884" i="18"/>
  <c r="B885" i="18"/>
  <c r="B886" i="18"/>
  <c r="B887" i="18"/>
  <c r="B888" i="18"/>
  <c r="B889" i="18"/>
  <c r="B890" i="18"/>
  <c r="B891" i="18"/>
  <c r="B892" i="18"/>
  <c r="B893" i="18"/>
  <c r="B894" i="18"/>
  <c r="B895" i="18"/>
  <c r="B896" i="18"/>
  <c r="B897" i="18"/>
  <c r="B898" i="18"/>
  <c r="B899" i="18"/>
  <c r="B900" i="18"/>
  <c r="B901" i="18"/>
  <c r="B902" i="18"/>
  <c r="B903" i="18"/>
  <c r="B904" i="18"/>
  <c r="B905" i="18"/>
  <c r="B906" i="18"/>
  <c r="B907" i="18"/>
  <c r="B908" i="18"/>
  <c r="B909" i="18"/>
  <c r="B910" i="18"/>
  <c r="B911" i="18"/>
  <c r="B912" i="18"/>
  <c r="B913" i="18"/>
  <c r="B914" i="18"/>
  <c r="B915" i="18"/>
  <c r="B916" i="18"/>
  <c r="B917" i="18"/>
  <c r="B918" i="18"/>
  <c r="B919" i="18"/>
  <c r="B920" i="18"/>
  <c r="B921" i="18"/>
  <c r="B922" i="18"/>
  <c r="B923" i="18"/>
  <c r="B924" i="18"/>
  <c r="B925" i="18"/>
  <c r="B926" i="18"/>
  <c r="B927" i="18"/>
  <c r="B928" i="18"/>
  <c r="B929" i="18"/>
  <c r="B930" i="18"/>
  <c r="B931" i="18"/>
  <c r="B932" i="18"/>
  <c r="B933" i="18"/>
  <c r="B934" i="18"/>
  <c r="B935" i="18"/>
  <c r="B936" i="18"/>
  <c r="B937" i="18"/>
  <c r="B938" i="18"/>
  <c r="B939" i="18"/>
  <c r="B940" i="18"/>
  <c r="B941" i="18"/>
  <c r="B942" i="18"/>
  <c r="B943" i="18"/>
  <c r="B944" i="18"/>
  <c r="B945" i="18"/>
  <c r="B946" i="18"/>
  <c r="B947" i="18"/>
  <c r="B948" i="18"/>
  <c r="B949" i="18"/>
  <c r="B950" i="18"/>
  <c r="B951" i="18"/>
  <c r="B952" i="18"/>
  <c r="B953" i="18"/>
  <c r="B954" i="18"/>
  <c r="B955" i="18"/>
  <c r="B956" i="18"/>
  <c r="B957" i="18"/>
  <c r="B958" i="18"/>
  <c r="B959" i="18"/>
  <c r="B960" i="18"/>
  <c r="B961" i="18"/>
  <c r="B962" i="18"/>
  <c r="B963" i="18"/>
  <c r="B964" i="18"/>
  <c r="B965" i="18"/>
  <c r="B966" i="18"/>
  <c r="B967" i="18"/>
  <c r="B968" i="18"/>
  <c r="B969" i="18"/>
  <c r="B970" i="18"/>
  <c r="B971" i="18"/>
  <c r="B972" i="18"/>
  <c r="B973" i="18"/>
  <c r="B974" i="18"/>
  <c r="B975" i="18"/>
  <c r="B976" i="18"/>
  <c r="B977" i="18"/>
  <c r="B978" i="18"/>
  <c r="B979" i="18"/>
  <c r="B980" i="18"/>
  <c r="B981" i="18"/>
  <c r="B982" i="18"/>
  <c r="B983" i="18"/>
  <c r="B984" i="18"/>
  <c r="B985" i="18"/>
  <c r="B986" i="18"/>
  <c r="B987" i="18"/>
  <c r="B988" i="18"/>
  <c r="B989" i="18"/>
  <c r="B990" i="18"/>
  <c r="B991" i="18"/>
  <c r="B992" i="18"/>
  <c r="B993" i="18"/>
  <c r="B994" i="18"/>
  <c r="B995" i="18"/>
  <c r="B996" i="18"/>
  <c r="B997" i="18"/>
  <c r="B998" i="18"/>
  <c r="B999" i="18"/>
  <c r="B1000" i="18"/>
  <c r="B1001" i="18"/>
  <c r="B1002" i="18"/>
  <c r="B1003" i="18"/>
  <c r="B1004" i="18"/>
  <c r="B1005" i="18"/>
  <c r="B1006" i="18"/>
  <c r="B1007" i="18"/>
  <c r="B1008" i="18"/>
  <c r="B1009" i="18"/>
  <c r="B1010" i="18"/>
  <c r="B1011" i="18"/>
  <c r="B1012" i="18"/>
  <c r="B1013" i="18"/>
  <c r="B1014" i="18"/>
  <c r="B1015" i="18"/>
  <c r="B1016" i="18"/>
  <c r="B1017" i="18"/>
  <c r="B1018" i="18"/>
  <c r="B1019" i="18"/>
  <c r="B1020" i="18"/>
  <c r="B1021" i="18"/>
  <c r="B1022" i="18"/>
  <c r="B1023" i="18"/>
  <c r="B1024" i="18"/>
  <c r="B1025" i="18"/>
  <c r="B1026" i="18"/>
  <c r="B1027" i="18"/>
  <c r="B1028" i="18"/>
  <c r="B1029" i="18"/>
  <c r="B1030" i="18"/>
  <c r="B1031" i="18"/>
  <c r="B1032" i="18"/>
  <c r="B1033" i="18"/>
  <c r="B1034" i="18"/>
  <c r="B1035" i="18"/>
  <c r="B1036" i="18"/>
  <c r="B1037" i="18"/>
  <c r="B1038" i="18"/>
  <c r="B1039" i="18"/>
  <c r="B1040" i="18"/>
  <c r="B1041" i="18"/>
  <c r="B1042" i="18"/>
  <c r="B1043" i="18"/>
  <c r="B1044" i="18"/>
  <c r="B1045" i="18"/>
  <c r="B1046" i="18"/>
  <c r="B1047" i="18"/>
  <c r="B1048" i="18"/>
  <c r="B1049" i="18"/>
  <c r="B1050" i="18"/>
  <c r="B1051" i="18"/>
  <c r="B1052" i="18"/>
  <c r="B1053" i="18"/>
  <c r="B1054" i="18"/>
  <c r="B1055" i="18"/>
  <c r="B1056" i="18"/>
  <c r="B1057" i="18"/>
  <c r="B1058" i="18"/>
  <c r="B1059" i="18"/>
  <c r="B1060" i="18"/>
  <c r="B1061" i="18"/>
  <c r="B1062" i="18"/>
  <c r="B1063" i="18"/>
  <c r="B1064" i="18"/>
  <c r="B1065" i="18"/>
  <c r="B1066" i="18"/>
  <c r="B1067" i="18"/>
  <c r="B1068" i="18"/>
  <c r="B1069" i="18"/>
  <c r="B1070" i="18"/>
  <c r="B1071" i="18"/>
  <c r="B1072" i="18"/>
  <c r="B1073" i="18"/>
  <c r="B1074" i="18"/>
  <c r="B1075" i="18"/>
  <c r="B1076" i="18"/>
  <c r="B1077" i="18"/>
  <c r="B1078" i="18"/>
  <c r="B1079" i="18"/>
  <c r="B1080" i="18"/>
  <c r="B1081" i="18"/>
  <c r="B1082" i="18"/>
  <c r="B1083" i="18"/>
  <c r="B1084" i="18"/>
  <c r="B1085" i="18"/>
  <c r="B1086" i="18"/>
  <c r="B1087" i="18"/>
  <c r="B1088" i="18"/>
  <c r="B1089" i="18"/>
  <c r="B1090" i="18"/>
  <c r="B1091" i="18"/>
  <c r="B1092" i="18"/>
  <c r="B1093" i="18"/>
  <c r="B1094" i="18"/>
  <c r="B1095" i="18"/>
  <c r="B1096" i="18"/>
  <c r="B1097" i="18"/>
  <c r="B1098" i="18"/>
  <c r="B1099" i="18"/>
  <c r="B1100" i="18"/>
  <c r="B1101" i="18"/>
  <c r="B1102" i="18"/>
  <c r="B1103" i="18"/>
  <c r="B1104" i="18"/>
  <c r="B1105" i="18"/>
  <c r="B1106" i="18"/>
  <c r="B1107" i="18"/>
  <c r="B1108" i="18"/>
  <c r="B1109" i="18"/>
  <c r="B1110" i="18"/>
  <c r="B1111" i="18"/>
  <c r="B1112" i="18"/>
  <c r="B1113" i="18"/>
  <c r="B1114" i="18"/>
  <c r="B1115" i="18"/>
  <c r="B1116" i="18"/>
  <c r="B1117" i="18"/>
  <c r="B1118" i="18"/>
  <c r="B1119" i="18"/>
  <c r="B1120" i="18"/>
  <c r="B1121" i="18"/>
  <c r="B1122" i="18"/>
  <c r="B1123" i="18"/>
  <c r="B1124" i="18"/>
  <c r="B1125" i="18"/>
  <c r="B1126" i="18"/>
  <c r="B1127" i="18"/>
  <c r="B1128" i="18"/>
  <c r="B1129" i="18"/>
  <c r="B1130" i="18"/>
  <c r="B1131" i="18"/>
  <c r="B1132" i="18"/>
  <c r="B1133" i="18"/>
  <c r="B1134" i="18"/>
  <c r="B1135" i="18"/>
  <c r="B1136" i="18"/>
  <c r="B1137" i="18"/>
  <c r="B1138" i="18"/>
  <c r="B1139" i="18"/>
  <c r="B1140" i="18"/>
  <c r="B1141" i="18"/>
  <c r="B1142" i="18"/>
  <c r="B1143" i="18"/>
  <c r="B1144" i="18"/>
  <c r="B1145" i="18"/>
  <c r="B1146" i="18"/>
  <c r="B1147" i="18"/>
  <c r="B1148" i="18"/>
  <c r="B1149" i="18"/>
  <c r="B1150" i="18"/>
  <c r="B1151" i="18"/>
  <c r="B1152" i="18"/>
  <c r="B1153" i="18"/>
  <c r="B1154" i="18"/>
  <c r="B1155" i="18"/>
  <c r="B1156" i="18"/>
  <c r="B1157" i="18"/>
  <c r="B1158" i="18"/>
  <c r="B1159" i="18"/>
  <c r="B1160" i="18"/>
  <c r="B1161" i="18"/>
  <c r="B1162" i="18"/>
  <c r="B1163" i="18"/>
  <c r="B1164" i="18"/>
  <c r="B1165" i="18"/>
  <c r="B1166" i="18"/>
  <c r="B1167" i="18"/>
  <c r="B1168" i="18"/>
  <c r="B1169" i="18"/>
  <c r="B1170" i="18"/>
  <c r="B1171" i="18"/>
  <c r="B1172" i="18"/>
  <c r="B1173" i="18"/>
  <c r="B1174" i="18"/>
  <c r="B1175" i="18"/>
  <c r="B1176" i="18"/>
  <c r="B1177" i="18"/>
  <c r="B1178" i="18"/>
  <c r="B1179" i="18"/>
  <c r="B1180" i="18"/>
  <c r="B1181" i="18"/>
  <c r="B1182" i="18"/>
  <c r="B1183" i="18"/>
  <c r="B1184" i="18"/>
  <c r="B1185" i="18"/>
  <c r="B1186" i="18"/>
  <c r="B1187" i="18"/>
  <c r="B1188" i="18"/>
  <c r="B1189" i="18"/>
  <c r="B1190" i="18"/>
  <c r="B1191" i="18"/>
  <c r="B1192" i="18"/>
  <c r="B1193" i="18"/>
  <c r="B1194" i="18"/>
  <c r="B1195" i="18"/>
  <c r="B1196" i="18"/>
  <c r="B1197" i="18"/>
  <c r="B1198" i="18"/>
  <c r="B1199" i="18"/>
  <c r="B1200" i="18"/>
  <c r="B1201" i="18"/>
  <c r="B1202" i="18"/>
  <c r="B1203" i="18"/>
  <c r="B1204" i="18"/>
  <c r="B1205" i="18"/>
  <c r="B1206" i="18"/>
  <c r="B1207" i="18"/>
  <c r="B1208" i="18"/>
  <c r="B1209" i="18"/>
  <c r="B1210" i="18"/>
  <c r="B1211" i="18"/>
  <c r="B1212" i="18"/>
  <c r="B1213" i="18"/>
  <c r="B1214" i="18"/>
  <c r="B1215" i="18"/>
  <c r="B1216" i="18"/>
  <c r="B1217" i="18"/>
  <c r="B1218" i="18"/>
  <c r="B1219" i="18"/>
  <c r="B1220" i="18"/>
  <c r="B1221" i="18"/>
  <c r="B1222" i="18"/>
  <c r="B1223" i="18"/>
  <c r="B1224" i="18"/>
  <c r="B1225" i="18"/>
  <c r="B1226" i="18"/>
  <c r="B1227" i="18"/>
  <c r="B1228" i="18"/>
  <c r="B1229" i="18"/>
  <c r="B1230" i="18"/>
  <c r="B1231" i="18"/>
  <c r="B1232" i="18"/>
  <c r="B1233" i="18"/>
  <c r="B1234" i="18"/>
  <c r="B1235" i="18"/>
  <c r="B1236" i="18"/>
  <c r="B1237" i="18"/>
  <c r="B1238" i="18"/>
  <c r="B1239" i="18"/>
  <c r="B1240" i="18"/>
  <c r="B1241" i="18"/>
  <c r="B1242" i="18"/>
  <c r="B1243" i="18"/>
  <c r="B1244" i="18"/>
  <c r="B1245" i="18"/>
  <c r="B1246" i="18"/>
  <c r="B1247" i="18"/>
  <c r="B1248" i="18"/>
  <c r="B1249" i="18"/>
  <c r="B1250" i="18"/>
  <c r="B1251" i="18"/>
  <c r="B1252" i="18"/>
  <c r="B1253" i="18"/>
  <c r="B1254" i="18"/>
  <c r="B1255" i="18"/>
  <c r="B1256" i="18"/>
  <c r="B1257" i="18"/>
  <c r="B1258" i="18"/>
  <c r="B1259" i="18"/>
  <c r="B1260" i="18"/>
  <c r="B1261" i="18"/>
  <c r="B1262" i="18"/>
  <c r="B1263" i="18"/>
  <c r="B1264" i="18"/>
  <c r="B1265" i="18"/>
  <c r="B1266" i="18"/>
  <c r="B1267" i="18"/>
  <c r="B1268" i="18"/>
  <c r="B1269" i="18"/>
  <c r="B1270" i="18"/>
  <c r="B1271" i="18"/>
  <c r="B1272" i="18"/>
  <c r="B1273" i="18"/>
  <c r="B1274" i="18"/>
  <c r="B1275" i="18"/>
  <c r="B1276" i="18"/>
  <c r="B1277" i="18"/>
  <c r="B1278" i="18"/>
  <c r="B1279" i="18"/>
  <c r="B1280" i="18"/>
  <c r="B1281" i="18"/>
  <c r="B1282" i="18"/>
  <c r="B1283" i="18"/>
  <c r="B1284" i="18"/>
  <c r="B1285" i="18"/>
  <c r="B1286" i="18"/>
  <c r="B1287" i="18"/>
  <c r="B1288" i="18"/>
  <c r="B1289" i="18"/>
  <c r="B1290" i="18"/>
  <c r="B1291" i="18"/>
  <c r="B1292" i="18"/>
  <c r="B1293" i="18"/>
  <c r="B1294" i="18"/>
  <c r="B1295" i="18"/>
  <c r="B1296" i="18"/>
  <c r="B1297" i="18"/>
  <c r="B1298" i="18"/>
  <c r="B1299" i="18"/>
  <c r="B1300" i="18"/>
  <c r="B1301" i="18"/>
  <c r="B1302" i="18"/>
  <c r="B1303" i="18"/>
  <c r="B1304" i="18"/>
  <c r="B1305" i="18"/>
  <c r="B1306" i="18"/>
  <c r="B1307" i="18"/>
  <c r="B1308" i="18"/>
  <c r="B1309" i="18"/>
  <c r="B1310" i="18"/>
  <c r="B1311" i="18"/>
  <c r="B1312" i="18"/>
  <c r="B1313" i="18"/>
  <c r="B1314" i="18"/>
  <c r="B1315" i="18"/>
  <c r="B1316" i="18"/>
  <c r="B1317" i="18"/>
  <c r="B1318" i="18"/>
  <c r="B1319" i="18"/>
  <c r="B1320" i="18"/>
  <c r="B1321" i="18"/>
  <c r="B1322" i="18"/>
  <c r="B1323" i="18"/>
  <c r="B1324" i="18"/>
  <c r="B1325" i="18"/>
  <c r="B1326" i="18"/>
  <c r="B1327" i="18"/>
  <c r="B1328" i="18"/>
  <c r="B1329" i="18"/>
  <c r="B1330" i="18"/>
  <c r="B1331" i="18"/>
  <c r="B1332" i="18"/>
  <c r="B1333" i="18"/>
  <c r="B1334" i="18"/>
  <c r="B1335" i="18"/>
  <c r="B1336" i="18"/>
  <c r="B1337" i="18"/>
  <c r="B1338" i="18"/>
  <c r="B1339" i="18"/>
  <c r="B1340" i="18"/>
  <c r="B1341" i="18"/>
  <c r="B1342" i="18"/>
  <c r="B1343" i="18"/>
  <c r="B1344" i="18"/>
  <c r="B1345" i="18"/>
  <c r="B1346" i="18"/>
  <c r="B1347" i="18"/>
  <c r="B1348" i="18"/>
  <c r="B1349" i="18"/>
  <c r="B1350" i="18"/>
  <c r="B1351" i="18"/>
  <c r="B1352" i="18"/>
  <c r="B1353" i="18"/>
  <c r="B1354" i="18"/>
  <c r="B1355" i="18"/>
  <c r="B1356" i="18"/>
  <c r="B1357" i="18"/>
  <c r="B1358" i="18"/>
  <c r="B1359" i="18"/>
  <c r="B1360" i="18"/>
  <c r="B1361" i="18"/>
  <c r="B1362" i="18"/>
  <c r="B1363" i="18"/>
  <c r="B1364" i="18"/>
  <c r="B1365" i="18"/>
  <c r="B1366" i="18"/>
  <c r="B1367" i="18"/>
  <c r="B1368" i="18"/>
  <c r="B1369" i="18"/>
  <c r="B1370" i="18"/>
  <c r="B1371" i="18"/>
  <c r="B1372" i="18"/>
  <c r="B1373" i="18"/>
  <c r="B1374" i="18"/>
  <c r="B1375" i="18"/>
  <c r="B1376" i="18"/>
  <c r="B1377" i="18"/>
  <c r="B1378" i="18"/>
  <c r="B1379" i="18"/>
  <c r="B1380" i="18"/>
  <c r="B1381" i="18"/>
  <c r="B1382" i="18"/>
  <c r="B1383" i="18"/>
  <c r="B1384" i="18"/>
  <c r="B1385" i="18"/>
  <c r="B1386" i="18"/>
  <c r="B1387" i="18"/>
  <c r="B1388" i="18"/>
  <c r="B1389" i="18"/>
  <c r="B1390" i="18"/>
  <c r="B1391" i="18"/>
  <c r="B1392" i="18"/>
  <c r="B1393" i="18"/>
  <c r="B1394" i="18"/>
  <c r="B1395" i="18"/>
  <c r="B1396" i="18"/>
  <c r="B1397" i="18"/>
  <c r="B1398" i="18"/>
  <c r="B1399" i="18"/>
  <c r="B1400" i="18"/>
  <c r="B1401" i="18"/>
  <c r="B1402" i="18"/>
  <c r="B1403" i="18"/>
  <c r="B1404" i="18"/>
  <c r="B1405" i="18"/>
  <c r="B1406" i="18"/>
  <c r="B1407" i="18"/>
  <c r="B1408" i="18"/>
  <c r="B1409" i="18"/>
  <c r="B1410" i="18"/>
  <c r="B1411" i="18"/>
  <c r="B1412" i="18"/>
  <c r="B1413" i="18"/>
  <c r="B1414" i="18"/>
  <c r="B1415" i="18"/>
  <c r="B1416" i="18"/>
  <c r="B1417" i="18"/>
  <c r="B1418" i="18"/>
  <c r="B1419" i="18"/>
  <c r="B1420" i="18"/>
  <c r="B1421" i="18"/>
  <c r="B1422" i="18"/>
  <c r="B1423" i="18"/>
  <c r="B1424" i="18"/>
  <c r="B1425" i="18"/>
  <c r="B1426" i="18"/>
  <c r="B1427" i="18"/>
  <c r="B1428" i="18"/>
  <c r="B1429" i="18"/>
  <c r="B1430" i="18"/>
  <c r="B1431" i="18"/>
  <c r="B1432" i="18"/>
  <c r="B1433" i="18"/>
  <c r="B1434" i="18"/>
  <c r="B1435" i="18"/>
  <c r="B1436" i="18"/>
  <c r="B1437" i="18"/>
  <c r="B1438" i="18"/>
  <c r="B1439" i="18"/>
  <c r="B1440" i="18"/>
  <c r="B1441" i="18"/>
  <c r="B1442" i="18"/>
  <c r="B1443" i="18"/>
  <c r="B1444" i="18"/>
  <c r="B1445" i="18"/>
  <c r="B1446" i="18"/>
  <c r="B1447" i="18"/>
  <c r="B1448" i="18"/>
  <c r="B1449" i="18"/>
  <c r="B1450" i="18"/>
  <c r="B1451" i="18"/>
  <c r="B1452" i="18"/>
  <c r="B1453" i="18"/>
  <c r="B1454" i="18"/>
  <c r="B1455" i="18"/>
  <c r="B1456" i="18"/>
  <c r="B1457" i="18"/>
  <c r="B1458" i="18"/>
  <c r="B1459" i="18"/>
  <c r="B1460" i="18"/>
  <c r="B1461" i="18"/>
  <c r="B1462" i="18"/>
  <c r="B1463" i="18"/>
  <c r="B1464" i="18"/>
  <c r="B1465" i="18"/>
  <c r="B1466" i="18"/>
  <c r="B1467" i="18"/>
  <c r="B1468" i="18"/>
  <c r="B1469" i="18"/>
  <c r="B1470" i="18"/>
  <c r="B1471" i="18"/>
  <c r="B1472" i="18"/>
  <c r="B1473" i="18"/>
  <c r="B1474" i="18"/>
  <c r="B1475" i="18"/>
  <c r="B1476" i="18"/>
  <c r="B1477" i="18"/>
  <c r="B1478" i="18"/>
  <c r="B1479" i="18"/>
  <c r="B1480" i="18"/>
  <c r="B1481" i="18"/>
  <c r="B1482" i="18"/>
  <c r="B1483" i="18"/>
  <c r="B1484" i="18"/>
  <c r="B1485" i="18"/>
  <c r="B1486" i="18"/>
  <c r="B1487" i="18"/>
  <c r="B1488" i="18"/>
  <c r="B1489" i="18"/>
  <c r="B1490" i="18"/>
  <c r="B1491" i="18"/>
  <c r="B1492" i="18"/>
  <c r="B1493" i="18"/>
  <c r="B1494" i="18"/>
  <c r="B1495" i="18"/>
  <c r="B1496" i="18"/>
  <c r="B1497" i="18"/>
  <c r="B1498" i="18"/>
  <c r="B1499" i="18"/>
  <c r="B1500" i="18"/>
  <c r="B1501" i="18"/>
  <c r="B1502" i="18"/>
  <c r="B1503" i="18"/>
  <c r="B1504" i="18"/>
  <c r="B1505" i="18"/>
  <c r="B1506" i="18"/>
  <c r="B1507" i="18"/>
  <c r="B1508" i="18"/>
  <c r="B1509" i="18"/>
  <c r="B1510" i="18"/>
  <c r="B1511" i="18"/>
  <c r="B1512" i="18"/>
  <c r="B1513" i="18"/>
  <c r="B1514" i="18"/>
  <c r="B1515" i="18"/>
  <c r="B1516" i="18"/>
  <c r="B1517" i="18"/>
  <c r="B1518" i="18"/>
  <c r="B1519" i="18"/>
  <c r="B1520" i="18"/>
  <c r="B1521" i="18"/>
  <c r="B1522" i="18"/>
  <c r="B1523" i="18"/>
  <c r="B1524" i="18"/>
  <c r="B1525" i="18"/>
  <c r="B1526" i="18"/>
  <c r="B1527" i="18"/>
  <c r="B1528" i="18"/>
  <c r="B1529" i="18"/>
  <c r="B1530" i="18"/>
  <c r="B1531" i="18"/>
  <c r="B1532" i="18"/>
  <c r="B1533" i="18"/>
  <c r="B1534" i="18"/>
  <c r="B1535" i="18"/>
  <c r="B1536" i="18"/>
  <c r="B1537" i="18"/>
  <c r="B1538" i="18"/>
  <c r="B1539" i="18"/>
  <c r="B1540" i="18"/>
  <c r="B1541" i="18"/>
  <c r="B1542" i="18"/>
  <c r="B1543" i="18"/>
  <c r="B1544" i="18"/>
  <c r="B1545" i="18"/>
  <c r="B1546" i="18"/>
  <c r="B1547" i="18"/>
  <c r="B1548" i="18"/>
  <c r="B1549" i="18"/>
  <c r="B1550" i="18"/>
  <c r="B1551" i="18"/>
  <c r="B1552" i="18"/>
  <c r="B1553" i="18"/>
  <c r="B1554" i="18"/>
  <c r="B1555" i="18"/>
  <c r="B1556" i="18"/>
  <c r="B1557" i="18"/>
  <c r="B1558" i="18"/>
  <c r="B1559" i="18"/>
  <c r="B1560" i="18"/>
  <c r="B1561" i="18"/>
  <c r="B1562" i="18"/>
  <c r="B1563" i="18"/>
  <c r="B1564" i="18"/>
  <c r="B1565" i="18"/>
  <c r="B1566" i="18"/>
  <c r="B1567" i="18"/>
  <c r="B1568" i="18"/>
  <c r="B1569" i="18"/>
  <c r="B1570" i="18"/>
  <c r="B1571" i="18"/>
  <c r="B1572" i="18"/>
  <c r="B1573" i="18"/>
  <c r="B1574" i="18"/>
  <c r="B1575" i="18"/>
  <c r="B1576" i="18"/>
  <c r="B1577" i="18"/>
  <c r="B1578" i="18"/>
  <c r="B1579" i="18"/>
  <c r="B1580" i="18"/>
  <c r="B1581" i="18"/>
  <c r="B1582" i="18"/>
  <c r="B1583" i="18"/>
  <c r="B1584" i="18"/>
  <c r="B1585" i="18"/>
  <c r="B1586" i="18"/>
  <c r="B1587" i="18"/>
  <c r="B1588" i="18"/>
  <c r="B1589" i="18"/>
  <c r="B1590" i="18"/>
  <c r="B1591" i="18"/>
  <c r="B1592" i="18"/>
  <c r="B1593" i="18"/>
  <c r="B1594" i="18"/>
  <c r="B1595" i="18"/>
  <c r="B1596" i="18"/>
  <c r="B1597" i="18"/>
  <c r="B1598" i="18"/>
  <c r="B1599" i="18"/>
  <c r="B1600" i="18"/>
  <c r="B1601" i="18"/>
  <c r="B1602" i="18"/>
  <c r="B1603" i="18"/>
  <c r="B1604" i="18"/>
  <c r="B1605" i="18"/>
  <c r="B1606" i="18"/>
  <c r="B1607" i="18"/>
  <c r="B1608" i="18"/>
  <c r="B1609" i="18"/>
  <c r="B1610" i="18"/>
  <c r="B1611" i="18"/>
  <c r="B1612" i="18"/>
  <c r="B1613" i="18"/>
  <c r="B1614" i="18"/>
  <c r="B1615" i="18"/>
  <c r="B1616" i="18"/>
  <c r="B1617" i="18"/>
  <c r="B1618" i="18"/>
  <c r="B1619" i="18"/>
  <c r="B1620" i="18"/>
  <c r="B1621" i="18"/>
  <c r="B1622" i="18"/>
  <c r="B1623" i="18"/>
  <c r="B1624" i="18"/>
  <c r="B1625" i="18"/>
  <c r="B1626" i="18"/>
  <c r="B1627" i="18"/>
  <c r="B1628" i="18"/>
  <c r="B1629" i="18"/>
  <c r="B1630" i="18"/>
  <c r="B1631" i="18"/>
  <c r="B1632" i="18"/>
  <c r="B1633" i="18"/>
  <c r="B1634" i="18"/>
  <c r="B1635" i="18"/>
  <c r="B1636" i="18"/>
  <c r="B1637" i="18"/>
  <c r="B1638" i="18"/>
  <c r="B1639" i="18"/>
  <c r="B1640" i="18"/>
  <c r="B1641" i="18"/>
  <c r="B1642" i="18"/>
  <c r="B1643" i="18"/>
  <c r="B1644" i="18"/>
  <c r="B1645" i="18"/>
  <c r="B1646" i="18"/>
  <c r="B1647" i="18"/>
  <c r="B1648" i="18"/>
  <c r="B1649" i="18"/>
  <c r="B1650" i="18"/>
  <c r="B1651" i="18"/>
  <c r="B1652" i="18"/>
  <c r="B1653" i="18"/>
  <c r="B1654" i="18"/>
  <c r="B1655" i="18"/>
  <c r="B1656" i="18"/>
  <c r="B1657" i="18"/>
  <c r="B1658" i="18"/>
  <c r="B1659" i="18"/>
  <c r="B1660" i="18"/>
  <c r="B1661" i="18"/>
  <c r="B1662" i="18"/>
  <c r="B1663" i="18"/>
  <c r="B1664" i="18"/>
  <c r="B1665" i="18"/>
  <c r="B1666" i="18"/>
  <c r="B1667" i="18"/>
  <c r="B1668" i="18"/>
  <c r="B1669" i="18"/>
  <c r="B1670" i="18"/>
  <c r="B1671" i="18"/>
  <c r="B1672" i="18"/>
  <c r="B1673" i="18"/>
  <c r="B1674" i="18"/>
  <c r="B1675" i="18"/>
  <c r="B1676" i="18"/>
  <c r="B1677" i="18"/>
  <c r="B1678" i="18"/>
  <c r="B1679" i="18"/>
  <c r="B1680" i="18"/>
  <c r="B1681" i="18"/>
  <c r="B1682" i="18"/>
  <c r="B1683" i="18"/>
  <c r="B1684" i="18"/>
  <c r="B1685" i="18"/>
  <c r="B1686" i="18"/>
  <c r="B1687" i="18"/>
  <c r="B1688" i="18"/>
  <c r="B1689" i="18"/>
  <c r="B1690" i="18"/>
  <c r="B1691" i="18"/>
  <c r="B1692" i="18"/>
  <c r="B1693" i="18"/>
  <c r="B1694" i="18"/>
  <c r="B1695" i="18"/>
  <c r="B1696" i="18"/>
  <c r="B1697" i="18"/>
  <c r="B1698" i="18"/>
  <c r="B1699" i="18"/>
  <c r="B1700" i="18"/>
  <c r="B1701" i="18"/>
  <c r="B1702" i="18"/>
  <c r="B1703" i="18"/>
  <c r="B1704" i="18"/>
  <c r="B1705" i="18"/>
  <c r="B1706" i="18"/>
  <c r="B1707" i="18"/>
  <c r="B1708" i="18"/>
  <c r="B1709" i="18"/>
  <c r="B1710" i="18"/>
  <c r="B1711" i="18"/>
  <c r="B1712" i="18"/>
  <c r="B1713" i="18"/>
  <c r="B1714" i="18"/>
  <c r="B1715" i="18"/>
  <c r="B1716" i="18"/>
  <c r="B1717" i="18"/>
  <c r="B1718" i="18"/>
  <c r="B1719" i="18"/>
  <c r="B1720" i="18"/>
  <c r="B1721" i="18"/>
  <c r="B1722" i="18"/>
  <c r="B1723" i="18"/>
  <c r="B1724" i="18"/>
  <c r="B1725" i="18"/>
  <c r="B1726" i="18"/>
  <c r="B1727" i="18"/>
  <c r="B1728" i="18"/>
  <c r="B1729" i="18"/>
  <c r="B1730" i="18"/>
  <c r="B1731" i="18"/>
  <c r="B1732" i="18"/>
  <c r="B1733" i="18"/>
  <c r="B1734" i="18"/>
  <c r="B1735" i="18"/>
  <c r="B1736" i="18"/>
  <c r="B1737" i="18"/>
  <c r="B1738" i="18"/>
  <c r="B1739" i="18"/>
  <c r="B1740" i="18"/>
  <c r="B1741" i="18"/>
  <c r="B1742" i="18"/>
  <c r="B1743" i="18"/>
  <c r="B1744" i="18"/>
  <c r="B1745" i="18"/>
  <c r="B1746" i="18"/>
  <c r="B1747" i="18"/>
  <c r="B1748" i="18"/>
  <c r="B1749" i="18"/>
  <c r="B1750" i="18"/>
  <c r="B1751" i="18"/>
  <c r="B1752" i="18"/>
  <c r="B1753" i="18"/>
  <c r="B1754" i="18"/>
  <c r="B1755" i="18"/>
  <c r="B1756" i="18"/>
  <c r="B1757" i="18"/>
  <c r="B1758" i="18"/>
  <c r="B1759" i="18"/>
  <c r="B1760" i="18"/>
  <c r="B1761" i="18"/>
  <c r="B1762" i="18"/>
  <c r="B1763" i="18"/>
  <c r="B1764" i="18"/>
  <c r="B1765" i="18"/>
  <c r="B1766" i="18"/>
  <c r="B1767" i="18"/>
  <c r="B1768" i="18"/>
  <c r="B1769" i="18"/>
  <c r="B1770" i="18"/>
  <c r="B1771" i="18"/>
  <c r="B1772" i="18"/>
  <c r="B1773" i="18"/>
  <c r="B1774" i="18"/>
  <c r="B1775" i="18"/>
  <c r="B1776" i="18"/>
  <c r="B1777" i="18"/>
  <c r="B1778" i="18"/>
  <c r="B1779" i="18"/>
  <c r="B1780" i="18"/>
  <c r="B1781" i="18"/>
  <c r="B1782" i="18"/>
  <c r="B1783" i="18"/>
  <c r="B1784" i="18"/>
  <c r="B1785" i="18"/>
  <c r="B1786" i="18"/>
  <c r="B1787" i="18"/>
  <c r="B1788" i="18"/>
  <c r="B1789" i="18"/>
  <c r="B1790" i="18"/>
  <c r="B1791" i="18"/>
  <c r="B1792" i="18"/>
  <c r="B1793" i="18"/>
  <c r="B1794" i="18"/>
  <c r="B1795" i="18"/>
  <c r="B1796" i="18"/>
  <c r="B1797" i="18"/>
  <c r="B1798" i="18"/>
  <c r="B1799" i="18"/>
  <c r="B1800" i="18"/>
  <c r="B1801" i="18"/>
  <c r="B1802" i="18"/>
  <c r="B1803" i="18"/>
  <c r="B1804" i="18"/>
  <c r="B1805" i="18"/>
  <c r="B1806" i="18"/>
  <c r="B1807" i="18"/>
  <c r="B1808" i="18"/>
  <c r="B1809" i="18"/>
  <c r="B1810" i="18"/>
  <c r="B1811" i="18"/>
  <c r="B1812" i="18"/>
  <c r="B1813" i="18"/>
  <c r="B1814" i="18"/>
  <c r="B1815" i="18"/>
  <c r="B1816" i="18"/>
  <c r="B1817" i="18"/>
  <c r="B1818" i="18"/>
  <c r="B1819" i="18"/>
  <c r="B1820" i="18"/>
  <c r="B1821" i="18"/>
  <c r="B1822" i="18"/>
  <c r="B1823" i="18"/>
  <c r="B1824" i="18"/>
  <c r="B1825" i="18"/>
  <c r="B1826" i="18"/>
  <c r="B1827" i="18"/>
  <c r="B1828" i="18"/>
  <c r="B1829" i="18"/>
  <c r="B1830" i="18"/>
  <c r="B1831" i="18"/>
  <c r="B1832" i="18"/>
  <c r="B1833" i="18"/>
  <c r="B1834" i="18"/>
  <c r="B1835" i="18"/>
  <c r="B1836" i="18"/>
  <c r="B1837" i="18"/>
  <c r="B1838" i="18"/>
  <c r="B1839" i="18"/>
  <c r="B1840" i="18"/>
  <c r="B1841" i="18"/>
  <c r="B1842" i="18"/>
  <c r="B1843" i="18"/>
  <c r="B1844" i="18"/>
  <c r="B1845" i="18"/>
  <c r="B1846" i="18"/>
  <c r="B1847" i="18"/>
  <c r="B1848" i="18"/>
  <c r="B1849" i="18"/>
  <c r="B1850" i="18"/>
  <c r="B1851" i="18"/>
  <c r="B1852" i="18"/>
  <c r="B1853" i="18"/>
  <c r="B1854" i="18"/>
  <c r="B1855" i="18"/>
  <c r="B1856" i="18"/>
  <c r="B1857" i="18"/>
  <c r="B1858" i="18"/>
  <c r="B1859" i="18"/>
  <c r="B1860" i="18"/>
  <c r="B1861" i="18"/>
  <c r="B1862" i="18"/>
  <c r="B1863" i="18"/>
  <c r="B1864" i="18"/>
  <c r="B1865" i="18"/>
  <c r="B1866" i="18"/>
  <c r="B1867" i="18"/>
  <c r="B1868" i="18"/>
  <c r="B1869" i="18"/>
  <c r="B1870" i="18"/>
  <c r="B1871" i="18"/>
  <c r="B1872" i="18"/>
  <c r="B1873" i="18"/>
  <c r="B1874" i="18"/>
  <c r="B1875" i="18"/>
  <c r="B1876" i="18"/>
  <c r="B1877" i="18"/>
  <c r="B1878" i="18"/>
  <c r="B1879" i="18"/>
  <c r="B1880" i="18"/>
  <c r="B1881" i="18"/>
  <c r="B1882" i="18"/>
  <c r="B1883" i="18"/>
  <c r="B1884" i="18"/>
  <c r="B1885" i="18"/>
  <c r="B1886" i="18"/>
  <c r="B1887" i="18"/>
  <c r="B1888" i="18"/>
  <c r="B1889" i="18"/>
  <c r="B1890" i="18"/>
  <c r="B1891" i="18"/>
  <c r="B1892" i="18"/>
  <c r="B1893" i="18"/>
  <c r="B1894" i="18"/>
  <c r="B1895" i="18"/>
  <c r="B1896" i="18"/>
  <c r="B1897" i="18"/>
  <c r="B1898" i="18"/>
  <c r="B1899" i="18"/>
  <c r="B1900" i="18"/>
  <c r="B1901" i="18"/>
  <c r="B1902" i="18"/>
  <c r="B1903" i="18"/>
  <c r="B1904" i="18"/>
  <c r="B1905" i="18"/>
  <c r="B1906" i="18"/>
  <c r="B1907" i="18"/>
  <c r="B1908" i="18"/>
  <c r="B1909" i="18"/>
  <c r="B1910" i="18"/>
  <c r="B1911" i="18"/>
  <c r="B1912" i="18"/>
  <c r="B1913" i="18"/>
  <c r="B1914" i="18"/>
  <c r="B1915" i="18"/>
  <c r="B1916" i="18"/>
  <c r="B1917" i="18"/>
  <c r="B1918" i="18"/>
  <c r="B1919" i="18"/>
  <c r="B1920" i="18"/>
  <c r="B1921" i="18"/>
  <c r="B1922" i="18"/>
  <c r="B1923" i="18"/>
  <c r="B1924" i="18"/>
  <c r="B1925" i="18"/>
  <c r="B1926" i="18"/>
  <c r="B1927" i="18"/>
  <c r="B1928" i="18"/>
  <c r="B1929" i="18"/>
  <c r="B1930" i="18"/>
  <c r="B1931" i="18"/>
  <c r="B1932" i="18"/>
  <c r="B1933" i="18"/>
  <c r="B1934" i="18"/>
  <c r="B1935" i="18"/>
  <c r="B1936" i="18"/>
  <c r="B1937" i="18"/>
  <c r="B1938" i="18"/>
  <c r="B1939" i="18"/>
  <c r="B1940" i="18"/>
  <c r="B1941" i="18"/>
  <c r="B1942" i="18"/>
  <c r="B1943" i="18"/>
  <c r="B1944" i="18"/>
  <c r="B1945" i="18"/>
  <c r="B1946" i="18"/>
  <c r="B1947" i="18"/>
  <c r="B1948" i="18"/>
  <c r="B1949" i="18"/>
  <c r="B1950" i="18"/>
  <c r="B1951" i="18"/>
  <c r="B1952" i="18"/>
  <c r="B1953" i="18"/>
  <c r="B1954" i="18"/>
  <c r="B1955" i="18"/>
  <c r="B1956" i="18"/>
  <c r="B1957" i="18"/>
  <c r="B1958" i="18"/>
  <c r="B1959" i="18"/>
  <c r="B1960" i="18"/>
  <c r="B1961" i="18"/>
  <c r="B1962" i="18"/>
  <c r="B1963" i="18"/>
  <c r="B1964" i="18"/>
  <c r="B1965" i="18"/>
  <c r="B1966" i="18"/>
  <c r="B1967" i="18"/>
  <c r="B1968" i="18"/>
  <c r="B1969" i="18"/>
  <c r="B1970" i="18"/>
  <c r="B1971" i="18"/>
  <c r="B1972" i="18"/>
  <c r="B1973" i="18"/>
  <c r="B1974" i="18"/>
  <c r="B1975" i="18"/>
  <c r="B1976" i="18"/>
  <c r="B1977" i="18"/>
  <c r="B1978" i="18"/>
  <c r="B1979" i="18"/>
  <c r="B1980" i="18"/>
  <c r="B1981" i="18"/>
  <c r="B1982" i="18"/>
  <c r="B1983" i="18"/>
  <c r="B1984" i="18"/>
  <c r="B1985" i="18"/>
  <c r="B1986" i="18"/>
  <c r="B1987" i="18"/>
  <c r="B1988" i="18"/>
  <c r="B1989" i="18"/>
  <c r="B1990" i="18"/>
  <c r="B1991" i="18"/>
  <c r="B1992" i="18"/>
  <c r="B1993" i="18"/>
  <c r="B1994" i="18"/>
  <c r="B1995" i="18"/>
  <c r="B1996" i="18"/>
  <c r="B1997" i="18"/>
  <c r="B1998" i="18"/>
  <c r="B1999" i="18"/>
  <c r="B2000" i="18"/>
  <c r="B2001" i="18"/>
  <c r="B2002" i="18"/>
  <c r="B2003" i="18"/>
  <c r="B2004" i="18"/>
  <c r="B2005" i="18"/>
  <c r="B2006" i="18"/>
  <c r="B2007" i="18"/>
  <c r="B2008" i="18"/>
  <c r="B2009" i="18"/>
  <c r="B2010" i="18"/>
  <c r="B2011" i="18"/>
  <c r="B2012" i="18"/>
  <c r="B2013" i="18"/>
  <c r="B2014" i="18"/>
  <c r="B2015" i="18"/>
  <c r="B2016" i="18"/>
  <c r="B2017" i="18"/>
  <c r="B2018" i="18"/>
  <c r="B2019" i="18"/>
  <c r="B2020" i="18"/>
  <c r="B2021" i="18"/>
  <c r="B2022" i="18"/>
  <c r="B2023" i="18"/>
  <c r="B2024" i="18"/>
  <c r="B2025" i="18"/>
  <c r="B2026" i="18"/>
  <c r="B2027" i="18"/>
  <c r="B2028" i="18"/>
  <c r="B2029" i="18"/>
  <c r="B2030" i="18"/>
  <c r="B2031" i="18"/>
  <c r="B2032" i="18"/>
  <c r="B2033" i="18"/>
  <c r="B2034" i="18"/>
  <c r="B2035" i="18"/>
  <c r="B2036" i="18"/>
  <c r="B2037" i="18"/>
  <c r="B2038" i="18"/>
  <c r="B2039" i="18"/>
  <c r="B2040" i="18"/>
  <c r="B2041" i="18"/>
  <c r="B2042" i="18"/>
  <c r="B2043" i="18"/>
  <c r="B2044" i="18"/>
  <c r="B2045" i="18"/>
  <c r="B2046" i="18"/>
  <c r="B2047" i="18"/>
  <c r="B2048" i="18"/>
  <c r="B2049" i="18"/>
  <c r="B2050" i="18"/>
  <c r="B2051" i="18"/>
  <c r="B2052" i="18"/>
  <c r="B2053" i="18"/>
  <c r="B2054" i="18"/>
  <c r="B2055" i="18"/>
  <c r="B2056" i="18"/>
  <c r="B2057" i="18"/>
  <c r="B2058" i="18"/>
  <c r="B2059" i="18"/>
  <c r="B2060" i="18"/>
  <c r="B2061" i="18"/>
  <c r="B2062" i="18"/>
  <c r="B2063" i="18"/>
  <c r="B2064" i="18"/>
  <c r="B2065" i="18"/>
  <c r="B2066" i="18"/>
  <c r="B2067" i="18"/>
  <c r="B2068" i="18"/>
  <c r="B2069" i="18"/>
  <c r="B2070" i="18"/>
  <c r="B2071" i="18"/>
  <c r="B2072" i="18"/>
  <c r="B2073" i="18"/>
  <c r="B2074" i="18"/>
  <c r="B2075" i="18"/>
  <c r="B2076" i="18"/>
  <c r="B2077" i="18"/>
  <c r="B2078" i="18"/>
  <c r="B2079" i="18"/>
  <c r="B2080" i="18"/>
  <c r="B2081" i="18"/>
  <c r="B2082" i="18"/>
  <c r="B2083" i="18"/>
  <c r="B2084" i="18"/>
  <c r="B2085" i="18"/>
  <c r="B2086" i="18"/>
  <c r="B2087" i="18"/>
  <c r="B2088" i="18"/>
  <c r="B2089" i="18"/>
  <c r="B2090" i="18"/>
  <c r="B2091" i="18"/>
  <c r="B2092" i="18"/>
  <c r="B2093" i="18"/>
  <c r="B2094" i="18"/>
  <c r="B2095" i="18"/>
  <c r="B2096" i="18"/>
  <c r="B2097" i="18"/>
  <c r="B2098" i="18"/>
  <c r="B2099" i="18"/>
  <c r="B2100" i="18"/>
  <c r="B2101" i="18"/>
  <c r="B2102" i="18"/>
  <c r="B2103" i="18"/>
  <c r="B2104" i="18"/>
  <c r="B2105" i="18"/>
  <c r="B2106" i="18"/>
  <c r="B2107" i="18"/>
  <c r="B2108" i="18"/>
  <c r="B2109" i="18"/>
  <c r="B2110" i="18"/>
  <c r="B2111" i="18"/>
  <c r="B2112" i="18"/>
  <c r="B2113" i="18"/>
  <c r="B2114" i="18"/>
  <c r="B2115" i="18"/>
  <c r="B2116" i="18"/>
  <c r="B2117" i="18"/>
  <c r="B2118" i="18"/>
  <c r="B2119" i="18"/>
  <c r="B2120" i="18"/>
  <c r="B2121" i="18"/>
  <c r="B2122" i="18"/>
  <c r="B2123" i="18"/>
  <c r="B2124" i="18"/>
  <c r="B2125" i="18"/>
  <c r="B2126" i="18"/>
  <c r="B2127" i="18"/>
  <c r="B2128" i="18"/>
  <c r="B2129" i="18"/>
  <c r="B2130" i="18"/>
  <c r="B2131" i="18"/>
  <c r="B2132" i="18"/>
  <c r="B2133" i="18"/>
  <c r="B2134" i="18"/>
  <c r="B2135" i="18"/>
  <c r="B2136" i="18"/>
  <c r="B2137" i="18"/>
  <c r="B2138" i="18"/>
  <c r="B2139" i="18"/>
  <c r="B2140" i="18"/>
  <c r="B2141" i="18"/>
  <c r="B2142" i="18"/>
  <c r="B2143" i="18"/>
  <c r="B2144" i="18"/>
  <c r="B2145" i="18"/>
  <c r="B2146" i="18"/>
  <c r="B2147" i="18"/>
  <c r="B2148" i="18"/>
  <c r="B2149" i="18"/>
  <c r="B2150" i="18"/>
  <c r="B2151" i="18"/>
  <c r="B2152" i="18"/>
  <c r="B2153" i="18"/>
  <c r="B2154" i="18"/>
  <c r="B2155" i="18"/>
  <c r="B2156" i="18"/>
  <c r="B2157" i="18"/>
  <c r="B2158" i="18"/>
  <c r="B2159" i="18"/>
  <c r="B2160" i="18"/>
  <c r="B2161" i="18"/>
  <c r="B2162" i="18"/>
  <c r="B2163" i="18"/>
  <c r="B2164" i="18"/>
  <c r="B2165" i="18"/>
  <c r="B2166" i="18"/>
  <c r="B2167" i="18"/>
  <c r="B2168" i="18"/>
  <c r="B2169" i="18"/>
  <c r="B2170" i="18"/>
  <c r="B2171" i="18"/>
  <c r="B2172" i="18"/>
  <c r="B2173" i="18"/>
  <c r="B2174" i="18"/>
  <c r="B2175" i="18"/>
  <c r="B2176" i="18"/>
  <c r="B2177" i="18"/>
  <c r="B2178" i="18"/>
  <c r="B2179" i="18"/>
  <c r="B2180" i="18"/>
  <c r="B2181" i="18"/>
  <c r="B2182" i="18"/>
  <c r="B2183" i="18"/>
  <c r="B2184" i="18"/>
  <c r="B2185" i="18"/>
  <c r="B2186" i="18"/>
  <c r="B2187" i="18"/>
  <c r="B2188" i="18"/>
  <c r="B2189" i="18"/>
  <c r="B2190" i="18"/>
  <c r="B2191" i="18"/>
  <c r="B2192" i="18"/>
  <c r="B2193" i="18"/>
  <c r="B2194" i="18"/>
  <c r="B2195" i="18"/>
  <c r="B2196" i="18"/>
  <c r="B2197" i="18"/>
  <c r="B2198" i="18"/>
  <c r="B2199" i="18"/>
  <c r="B2200" i="18"/>
  <c r="B2201" i="18"/>
  <c r="B2202" i="18"/>
  <c r="B2203" i="18"/>
  <c r="B2204" i="18"/>
  <c r="B2205" i="18"/>
  <c r="B2206" i="18"/>
  <c r="B2207" i="18"/>
  <c r="B2208" i="18"/>
  <c r="B2209" i="18"/>
  <c r="B2210" i="18"/>
  <c r="B2211" i="18"/>
  <c r="B2212" i="18"/>
  <c r="B2213" i="18"/>
  <c r="B2214" i="18"/>
  <c r="B2215" i="18"/>
  <c r="B2216" i="18"/>
  <c r="B2217" i="18"/>
  <c r="B2218" i="18"/>
  <c r="B2219" i="18"/>
  <c r="B2220" i="18"/>
  <c r="B2221" i="18"/>
  <c r="B2222" i="18"/>
  <c r="B2223" i="18"/>
  <c r="B2224" i="18"/>
  <c r="B2225" i="18"/>
  <c r="B2226" i="18"/>
  <c r="B2227" i="18"/>
  <c r="B2228" i="18"/>
  <c r="B2229" i="18"/>
  <c r="B2230" i="18"/>
  <c r="B2231" i="18"/>
  <c r="B2232" i="18"/>
  <c r="B2233" i="18"/>
  <c r="B2234" i="18"/>
  <c r="B2235" i="18"/>
  <c r="B2236" i="18"/>
  <c r="B2237" i="18"/>
  <c r="B2238" i="18"/>
  <c r="B2239" i="18"/>
  <c r="B2240" i="18"/>
  <c r="B2241" i="18"/>
  <c r="B2242" i="18"/>
  <c r="B2243" i="18"/>
  <c r="B2244" i="18"/>
  <c r="B2245" i="18"/>
  <c r="B2246" i="18"/>
  <c r="B2247" i="18"/>
  <c r="B2248" i="18"/>
  <c r="B2249" i="18"/>
  <c r="B2250" i="18"/>
  <c r="B2251" i="18"/>
  <c r="B2252" i="18"/>
  <c r="B2253" i="18"/>
  <c r="B2254" i="18"/>
  <c r="B2255" i="18"/>
  <c r="B2256" i="18"/>
  <c r="B2257" i="18"/>
  <c r="B2258" i="18"/>
  <c r="B2259" i="18"/>
  <c r="B2260" i="18"/>
  <c r="B2261" i="18"/>
  <c r="B2262" i="18"/>
  <c r="B2263" i="18"/>
  <c r="B2264" i="18"/>
  <c r="B2265" i="18"/>
  <c r="B2266" i="18"/>
  <c r="B2267" i="18"/>
  <c r="B2268" i="18"/>
  <c r="B2269" i="18"/>
  <c r="B2270" i="18"/>
  <c r="B2271" i="18"/>
  <c r="B2272" i="18"/>
  <c r="B2273" i="18"/>
  <c r="B2274" i="18"/>
  <c r="B2275" i="18"/>
  <c r="B2276" i="18"/>
  <c r="B2277" i="18"/>
  <c r="B2278" i="18"/>
  <c r="B2279" i="18"/>
  <c r="B2280" i="18"/>
  <c r="B2281" i="18"/>
  <c r="B2282" i="18"/>
  <c r="B2283" i="18"/>
  <c r="B2284" i="18"/>
  <c r="B2285" i="18"/>
  <c r="B2286" i="18"/>
  <c r="B2287" i="18"/>
  <c r="B2288" i="18"/>
  <c r="B2289" i="18"/>
  <c r="B2290" i="18"/>
  <c r="B2291" i="18"/>
  <c r="B2292" i="18"/>
  <c r="B2293" i="18"/>
  <c r="B2294" i="18"/>
  <c r="B2295" i="18"/>
  <c r="B2296" i="18"/>
  <c r="B2297" i="18"/>
  <c r="B2298" i="18"/>
  <c r="B2299" i="18"/>
  <c r="B2300" i="18"/>
  <c r="B2301" i="18"/>
  <c r="B2302" i="18"/>
  <c r="B2303" i="18"/>
  <c r="B2304" i="18"/>
  <c r="B2305" i="18"/>
  <c r="B2306" i="18"/>
  <c r="B2307" i="18"/>
  <c r="B2308" i="18"/>
  <c r="B2309" i="18"/>
  <c r="B2310" i="18"/>
  <c r="B2311" i="18"/>
  <c r="B2312" i="18"/>
  <c r="B2313" i="18"/>
  <c r="B2314" i="18"/>
  <c r="B2315" i="18"/>
  <c r="B2316" i="18"/>
  <c r="B2317" i="18"/>
  <c r="B2318" i="18"/>
  <c r="B2319" i="18"/>
  <c r="B2320" i="18"/>
  <c r="B2321" i="18"/>
  <c r="B2322" i="18"/>
  <c r="B2323" i="18"/>
  <c r="B2324" i="18"/>
  <c r="B2325" i="18"/>
  <c r="B2326" i="18"/>
  <c r="B2327" i="18"/>
  <c r="B2328" i="18"/>
  <c r="B2329" i="18"/>
  <c r="B2330" i="18"/>
  <c r="B2331" i="18"/>
  <c r="B2332" i="18"/>
  <c r="B2333" i="18"/>
  <c r="B2334" i="18"/>
  <c r="B2335" i="18"/>
  <c r="B2336" i="18"/>
  <c r="B2337" i="18"/>
  <c r="B2338" i="18"/>
  <c r="B2339" i="18"/>
  <c r="B2340" i="18"/>
  <c r="B2341" i="18"/>
  <c r="B2342" i="18"/>
  <c r="B2343" i="18"/>
  <c r="B2344" i="18"/>
  <c r="B2345" i="18"/>
  <c r="B2346" i="18"/>
  <c r="B2347" i="18"/>
  <c r="B2348" i="18"/>
  <c r="B2349" i="18"/>
  <c r="B2350" i="18"/>
  <c r="B2351" i="18"/>
  <c r="B2352" i="18"/>
  <c r="B2353" i="18"/>
  <c r="B2354" i="18"/>
  <c r="B2355" i="18"/>
  <c r="B2356" i="18"/>
  <c r="B2357" i="18"/>
  <c r="B2358" i="18"/>
  <c r="B2359" i="18"/>
  <c r="B2360" i="18"/>
  <c r="B2361" i="18"/>
  <c r="B2362" i="18"/>
  <c r="B2363" i="18"/>
  <c r="B2364" i="18"/>
  <c r="B2365" i="18"/>
  <c r="B2366" i="18"/>
  <c r="B2367" i="18"/>
  <c r="B2368" i="18"/>
  <c r="B2369" i="18"/>
  <c r="B2370" i="18"/>
  <c r="B2371" i="18"/>
  <c r="B2372" i="18"/>
  <c r="B2373" i="18"/>
  <c r="B2374" i="18"/>
  <c r="B2375" i="18"/>
  <c r="B2376" i="18"/>
  <c r="B2377" i="18"/>
  <c r="B2378" i="18"/>
  <c r="B2379" i="18"/>
  <c r="B2380" i="18"/>
  <c r="B2381" i="18"/>
  <c r="B2382" i="18"/>
  <c r="B2383" i="18"/>
  <c r="B2384" i="18"/>
  <c r="B2385" i="18"/>
  <c r="B2386" i="18"/>
  <c r="B2387" i="18"/>
  <c r="B2388" i="18"/>
  <c r="B2389" i="18"/>
  <c r="B2390" i="18"/>
  <c r="B2391" i="18"/>
  <c r="B2392" i="18"/>
  <c r="B2393" i="18"/>
  <c r="B2394" i="18"/>
  <c r="B2395" i="18"/>
  <c r="B2396" i="18"/>
  <c r="B2397" i="18"/>
  <c r="B2398" i="18"/>
  <c r="B2399" i="18"/>
  <c r="B2400" i="18"/>
  <c r="B2401" i="18"/>
  <c r="B2402" i="18"/>
  <c r="B2403" i="18"/>
  <c r="B2404" i="18"/>
  <c r="B2405" i="18"/>
  <c r="B2406" i="18"/>
  <c r="B2407" i="18"/>
  <c r="B2408" i="18"/>
  <c r="B2409" i="18"/>
  <c r="B2410" i="18"/>
  <c r="B2411" i="18"/>
  <c r="B2412" i="18"/>
  <c r="B2413" i="18"/>
  <c r="B2414" i="18"/>
  <c r="B2415" i="18"/>
  <c r="B2416" i="18"/>
  <c r="B2417" i="18"/>
  <c r="B2418" i="18"/>
  <c r="B2419" i="18"/>
  <c r="B2420" i="18"/>
  <c r="B2421" i="18"/>
  <c r="B2422" i="18"/>
  <c r="B2423" i="18"/>
  <c r="B2424" i="18"/>
  <c r="B2425" i="18"/>
  <c r="B2426" i="18"/>
  <c r="B2427" i="18"/>
  <c r="B2428" i="18"/>
  <c r="B2429" i="18"/>
  <c r="B2430" i="18"/>
  <c r="B2431" i="18"/>
  <c r="B2432" i="18"/>
  <c r="B2433" i="18"/>
  <c r="B2434" i="18"/>
  <c r="B2435" i="18"/>
  <c r="B2436" i="18"/>
  <c r="B2437" i="18"/>
  <c r="B2438" i="18"/>
  <c r="B2439" i="18"/>
  <c r="B2440" i="18"/>
  <c r="B2441" i="18"/>
  <c r="B2442" i="18"/>
  <c r="B2443" i="18"/>
  <c r="B2444" i="18"/>
  <c r="B2445" i="18"/>
  <c r="B2446" i="18"/>
  <c r="B2447" i="18"/>
  <c r="B2448" i="18"/>
  <c r="B2449" i="18"/>
  <c r="B2450" i="18"/>
  <c r="B2451" i="18"/>
  <c r="B2452" i="18"/>
  <c r="B2453" i="18"/>
  <c r="B2454" i="18"/>
  <c r="B2455" i="18"/>
  <c r="B2456" i="18"/>
  <c r="B2457" i="18"/>
  <c r="B2458" i="18"/>
  <c r="B2459" i="18"/>
  <c r="B2460" i="18"/>
  <c r="B2461" i="18"/>
  <c r="B2462" i="18"/>
  <c r="B2463" i="18"/>
  <c r="B2464" i="18"/>
  <c r="B2465" i="18"/>
  <c r="B2466" i="18"/>
  <c r="B2467" i="18"/>
  <c r="B2468" i="18"/>
  <c r="B2469" i="18"/>
  <c r="B2470" i="18"/>
  <c r="B2471" i="18"/>
  <c r="B2472" i="18"/>
  <c r="B2473" i="18"/>
  <c r="B2474" i="18"/>
  <c r="B2475" i="18"/>
  <c r="B2476" i="18"/>
  <c r="B2477" i="18"/>
  <c r="B2478" i="18"/>
  <c r="B2479" i="18"/>
  <c r="B2480" i="18"/>
  <c r="B2481" i="18"/>
  <c r="B2482" i="18"/>
  <c r="B2483" i="18"/>
  <c r="B2484" i="18"/>
  <c r="B2485" i="18"/>
  <c r="B2486" i="18"/>
  <c r="B2487" i="18"/>
  <c r="B2488" i="18"/>
  <c r="B2489" i="18"/>
  <c r="B2490" i="18"/>
  <c r="B2491" i="18"/>
  <c r="B2492" i="18"/>
  <c r="B2493" i="18"/>
  <c r="B2494" i="18"/>
  <c r="B2495" i="18"/>
  <c r="B2496" i="18"/>
  <c r="B2497" i="18"/>
  <c r="B2498" i="18"/>
  <c r="B2499" i="18"/>
  <c r="B2500" i="18"/>
  <c r="B2501" i="18"/>
  <c r="B2502" i="18"/>
  <c r="B2503" i="18"/>
  <c r="B2504" i="18"/>
  <c r="B2505" i="18"/>
  <c r="B2506" i="18"/>
  <c r="B2507" i="18"/>
  <c r="B2508" i="18"/>
  <c r="B2509" i="18"/>
  <c r="B2510" i="18"/>
  <c r="B2511" i="18"/>
  <c r="B2512" i="18"/>
  <c r="B2513" i="18"/>
  <c r="B2514" i="18"/>
  <c r="B2515" i="18"/>
  <c r="B2516" i="18"/>
  <c r="B2517" i="18"/>
  <c r="B2518" i="18"/>
  <c r="B2519" i="18"/>
  <c r="B2520" i="18"/>
  <c r="B2521" i="18"/>
  <c r="B2522" i="18"/>
  <c r="B2523" i="18"/>
  <c r="B2524" i="18"/>
  <c r="B2525" i="18"/>
  <c r="B2526" i="18"/>
  <c r="B2527" i="18"/>
  <c r="B2528" i="18"/>
  <c r="B2529" i="18"/>
  <c r="B2530" i="18"/>
  <c r="B2531" i="18"/>
  <c r="B2532" i="18"/>
  <c r="B2533" i="18"/>
  <c r="B2534" i="18"/>
  <c r="B2535" i="18"/>
  <c r="B2536" i="18"/>
  <c r="B2537" i="18"/>
  <c r="B2538" i="18"/>
  <c r="B2539" i="18"/>
  <c r="B2540" i="18"/>
  <c r="B2541" i="18"/>
  <c r="B2542" i="18"/>
  <c r="B2543" i="18"/>
  <c r="B2544" i="18"/>
  <c r="B2545" i="18"/>
  <c r="B2546" i="18"/>
  <c r="B2547" i="18"/>
  <c r="B2548" i="18"/>
  <c r="B2549" i="18"/>
  <c r="B2550" i="18"/>
  <c r="B2551" i="18"/>
  <c r="B2552" i="18"/>
  <c r="B2553" i="18"/>
  <c r="B2554" i="18"/>
  <c r="B2555" i="18"/>
  <c r="B2556" i="18"/>
  <c r="B2557" i="18"/>
  <c r="B2558" i="18"/>
  <c r="B2559" i="18"/>
  <c r="B2560" i="18"/>
  <c r="B2561" i="18"/>
  <c r="B2562" i="18"/>
  <c r="B2563" i="18"/>
  <c r="B2564" i="18"/>
  <c r="B2565" i="18"/>
  <c r="B2566" i="18"/>
  <c r="B2567" i="18"/>
  <c r="B2568" i="18"/>
  <c r="B2569" i="18"/>
  <c r="B2570" i="18"/>
  <c r="B2571" i="18"/>
  <c r="B2572" i="18"/>
  <c r="B2573" i="18"/>
  <c r="B2574" i="18"/>
  <c r="B2575" i="18"/>
  <c r="B2576" i="18"/>
  <c r="B2577" i="18"/>
  <c r="B2578" i="18"/>
  <c r="B2579" i="18"/>
  <c r="B2580" i="18"/>
  <c r="B2581" i="18"/>
  <c r="B2582" i="18"/>
  <c r="B2583" i="18"/>
  <c r="B2584" i="18"/>
  <c r="B2585" i="18"/>
  <c r="B2586" i="18"/>
  <c r="B2587" i="18"/>
  <c r="B2588" i="18"/>
  <c r="B2589" i="18"/>
  <c r="B2590" i="18"/>
  <c r="B2591" i="18"/>
  <c r="B2592" i="18"/>
  <c r="B2" i="18"/>
  <c r="M757" i="13" l="1"/>
  <c r="N757" i="13"/>
  <c r="O757" i="13"/>
  <c r="P757" i="13"/>
  <c r="Q757" i="13"/>
  <c r="R757" i="13"/>
  <c r="S757" i="13"/>
  <c r="T757" i="13"/>
  <c r="U757" i="13"/>
  <c r="V757" i="13"/>
  <c r="W757" i="13"/>
  <c r="X757" i="13"/>
  <c r="Y757" i="13"/>
  <c r="Z757" i="13"/>
  <c r="AA757" i="13"/>
  <c r="AB757" i="13"/>
  <c r="AC757" i="13"/>
  <c r="AD757" i="13"/>
  <c r="AE757" i="13"/>
  <c r="AF757" i="13"/>
  <c r="AG757" i="13"/>
  <c r="M758" i="13"/>
  <c r="N758" i="13"/>
  <c r="O758" i="13"/>
  <c r="P758" i="13"/>
  <c r="Q758" i="13"/>
  <c r="R758" i="13"/>
  <c r="S758" i="13"/>
  <c r="T758" i="13"/>
  <c r="U758" i="13"/>
  <c r="V758" i="13"/>
  <c r="W758" i="13"/>
  <c r="X758" i="13"/>
  <c r="Y758" i="13"/>
  <c r="Z758" i="13"/>
  <c r="AA758" i="13"/>
  <c r="AB758" i="13"/>
  <c r="AC758" i="13"/>
  <c r="AD758" i="13"/>
  <c r="AE758" i="13"/>
  <c r="AF758" i="13"/>
  <c r="AG758" i="13"/>
  <c r="M759" i="13"/>
  <c r="N759" i="13"/>
  <c r="O759" i="13"/>
  <c r="P759" i="13"/>
  <c r="Q759" i="13"/>
  <c r="R759" i="13"/>
  <c r="S759" i="13"/>
  <c r="T759" i="13"/>
  <c r="U759" i="13"/>
  <c r="V759" i="13"/>
  <c r="W759" i="13"/>
  <c r="X759" i="13"/>
  <c r="Y759" i="13"/>
  <c r="Z759" i="13"/>
  <c r="AA759" i="13"/>
  <c r="AB759" i="13"/>
  <c r="AC759" i="13"/>
  <c r="AD759" i="13"/>
  <c r="AE759" i="13"/>
  <c r="AF759" i="13"/>
  <c r="AG759" i="13"/>
  <c r="M760" i="13"/>
  <c r="N760" i="13"/>
  <c r="O760" i="13"/>
  <c r="P760" i="13"/>
  <c r="Q760" i="13"/>
  <c r="R760" i="13"/>
  <c r="S760" i="13"/>
  <c r="T760" i="13"/>
  <c r="U760" i="13"/>
  <c r="V760" i="13"/>
  <c r="W760" i="13"/>
  <c r="X760" i="13"/>
  <c r="Y760" i="13"/>
  <c r="Z760" i="13"/>
  <c r="AA760" i="13"/>
  <c r="AB760" i="13"/>
  <c r="AC760" i="13"/>
  <c r="AD760" i="13"/>
  <c r="AE760" i="13"/>
  <c r="AF760" i="13"/>
  <c r="AG760" i="13"/>
  <c r="M761" i="13"/>
  <c r="N761" i="13"/>
  <c r="O761" i="13"/>
  <c r="P761" i="13"/>
  <c r="Q761" i="13"/>
  <c r="R761" i="13"/>
  <c r="S761" i="13"/>
  <c r="T761" i="13"/>
  <c r="U761" i="13"/>
  <c r="V761" i="13"/>
  <c r="W761" i="13"/>
  <c r="X761" i="13"/>
  <c r="Y761" i="13"/>
  <c r="Z761" i="13"/>
  <c r="AA761" i="13"/>
  <c r="AB761" i="13"/>
  <c r="AC761" i="13"/>
  <c r="AD761" i="13"/>
  <c r="AE761" i="13"/>
  <c r="AF761" i="13"/>
  <c r="AG761" i="13"/>
  <c r="M762" i="13"/>
  <c r="N762" i="13"/>
  <c r="O762" i="13"/>
  <c r="P762" i="13"/>
  <c r="Q762" i="13"/>
  <c r="R762" i="13"/>
  <c r="S762" i="13"/>
  <c r="T762" i="13"/>
  <c r="U762" i="13"/>
  <c r="V762" i="13"/>
  <c r="W762" i="13"/>
  <c r="X762" i="13"/>
  <c r="Y762" i="13"/>
  <c r="Z762" i="13"/>
  <c r="AA762" i="13"/>
  <c r="AB762" i="13"/>
  <c r="AC762" i="13"/>
  <c r="AD762" i="13"/>
  <c r="AE762" i="13"/>
  <c r="AF762" i="13"/>
  <c r="AG762" i="13"/>
  <c r="M763" i="13"/>
  <c r="N763" i="13"/>
  <c r="O763" i="13"/>
  <c r="P763" i="13"/>
  <c r="Q763" i="13"/>
  <c r="R763" i="13"/>
  <c r="S763" i="13"/>
  <c r="T763" i="13"/>
  <c r="U763" i="13"/>
  <c r="V763" i="13"/>
  <c r="W763" i="13"/>
  <c r="X763" i="13"/>
  <c r="Y763" i="13"/>
  <c r="Z763" i="13"/>
  <c r="AA763" i="13"/>
  <c r="AB763" i="13"/>
  <c r="AC763" i="13"/>
  <c r="AD763" i="13"/>
  <c r="AE763" i="13"/>
  <c r="AF763" i="13"/>
  <c r="AG763" i="13"/>
  <c r="M764" i="13"/>
  <c r="N764" i="13"/>
  <c r="O764" i="13"/>
  <c r="P764" i="13"/>
  <c r="Q764" i="13"/>
  <c r="R764" i="13"/>
  <c r="S764" i="13"/>
  <c r="T764" i="13"/>
  <c r="U764" i="13"/>
  <c r="V764" i="13"/>
  <c r="W764" i="13"/>
  <c r="X764" i="13"/>
  <c r="Y764" i="13"/>
  <c r="Z764" i="13"/>
  <c r="AA764" i="13"/>
  <c r="AB764" i="13"/>
  <c r="AC764" i="13"/>
  <c r="AD764" i="13"/>
  <c r="AE764" i="13"/>
  <c r="AF764" i="13"/>
  <c r="AG764" i="13"/>
  <c r="M765" i="13"/>
  <c r="N765" i="13"/>
  <c r="O765" i="13"/>
  <c r="P765" i="13"/>
  <c r="Q765" i="13"/>
  <c r="R765" i="13"/>
  <c r="S765" i="13"/>
  <c r="T765" i="13"/>
  <c r="U765" i="13"/>
  <c r="V765" i="13"/>
  <c r="W765" i="13"/>
  <c r="X765" i="13"/>
  <c r="Y765" i="13"/>
  <c r="Z765" i="13"/>
  <c r="AA765" i="13"/>
  <c r="AB765" i="13"/>
  <c r="AC765" i="13"/>
  <c r="AD765" i="13"/>
  <c r="AE765" i="13"/>
  <c r="AF765" i="13"/>
  <c r="AG765" i="13"/>
  <c r="M766" i="13"/>
  <c r="N766" i="13"/>
  <c r="O766" i="13"/>
  <c r="P766" i="13"/>
  <c r="Q766" i="13"/>
  <c r="R766" i="13"/>
  <c r="S766" i="13"/>
  <c r="T766" i="13"/>
  <c r="U766" i="13"/>
  <c r="V766" i="13"/>
  <c r="W766" i="13"/>
  <c r="X766" i="13"/>
  <c r="Y766" i="13"/>
  <c r="Z766" i="13"/>
  <c r="AA766" i="13"/>
  <c r="AB766" i="13"/>
  <c r="AC766" i="13"/>
  <c r="AD766" i="13"/>
  <c r="AE766" i="13"/>
  <c r="AF766" i="13"/>
  <c r="AG766" i="13"/>
  <c r="M767" i="13"/>
  <c r="N767" i="13"/>
  <c r="O767" i="13"/>
  <c r="P767" i="13"/>
  <c r="Q767" i="13"/>
  <c r="R767" i="13"/>
  <c r="S767" i="13"/>
  <c r="T767" i="13"/>
  <c r="U767" i="13"/>
  <c r="V767" i="13"/>
  <c r="W767" i="13"/>
  <c r="X767" i="13"/>
  <c r="Y767" i="13"/>
  <c r="Z767" i="13"/>
  <c r="AA767" i="13"/>
  <c r="AB767" i="13"/>
  <c r="AC767" i="13"/>
  <c r="AD767" i="13"/>
  <c r="AE767" i="13"/>
  <c r="AF767" i="13"/>
  <c r="AG767" i="13"/>
  <c r="M768" i="13"/>
  <c r="N768" i="13"/>
  <c r="O768" i="13"/>
  <c r="P768" i="13"/>
  <c r="Q768" i="13"/>
  <c r="R768" i="13"/>
  <c r="S768" i="13"/>
  <c r="T768" i="13"/>
  <c r="U768" i="13"/>
  <c r="V768" i="13"/>
  <c r="W768" i="13"/>
  <c r="X768" i="13"/>
  <c r="Y768" i="13"/>
  <c r="Z768" i="13"/>
  <c r="AA768" i="13"/>
  <c r="AB768" i="13"/>
  <c r="AC768" i="13"/>
  <c r="AD768" i="13"/>
  <c r="AE768" i="13"/>
  <c r="AF768" i="13"/>
  <c r="AG768" i="13"/>
  <c r="M769" i="13"/>
  <c r="N769" i="13"/>
  <c r="O769" i="13"/>
  <c r="P769" i="13"/>
  <c r="Q769" i="13"/>
  <c r="R769" i="13"/>
  <c r="S769" i="13"/>
  <c r="T769" i="13"/>
  <c r="U769" i="13"/>
  <c r="V769" i="13"/>
  <c r="W769" i="13"/>
  <c r="X769" i="13"/>
  <c r="Y769" i="13"/>
  <c r="Z769" i="13"/>
  <c r="AA769" i="13"/>
  <c r="AB769" i="13"/>
  <c r="AC769" i="13"/>
  <c r="AD769" i="13"/>
  <c r="AE769" i="13"/>
  <c r="AF769" i="13"/>
  <c r="AG769" i="13"/>
  <c r="M770" i="13"/>
  <c r="N770" i="13"/>
  <c r="O770" i="13"/>
  <c r="P770" i="13"/>
  <c r="Q770" i="13"/>
  <c r="R770" i="13"/>
  <c r="S770" i="13"/>
  <c r="T770" i="13"/>
  <c r="U770" i="13"/>
  <c r="V770" i="13"/>
  <c r="W770" i="13"/>
  <c r="X770" i="13"/>
  <c r="Y770" i="13"/>
  <c r="Z770" i="13"/>
  <c r="AA770" i="13"/>
  <c r="AB770" i="13"/>
  <c r="AC770" i="13"/>
  <c r="AD770" i="13"/>
  <c r="AE770" i="13"/>
  <c r="AF770" i="13"/>
  <c r="AG770" i="13"/>
  <c r="M771" i="13"/>
  <c r="N771" i="13"/>
  <c r="O771" i="13"/>
  <c r="P771" i="13"/>
  <c r="Q771" i="13"/>
  <c r="R771" i="13"/>
  <c r="S771" i="13"/>
  <c r="T771" i="13"/>
  <c r="U771" i="13"/>
  <c r="V771" i="13"/>
  <c r="W771" i="13"/>
  <c r="X771" i="13"/>
  <c r="Y771" i="13"/>
  <c r="Z771" i="13"/>
  <c r="AA771" i="13"/>
  <c r="AB771" i="13"/>
  <c r="AC771" i="13"/>
  <c r="AD771" i="13"/>
  <c r="AE771" i="13"/>
  <c r="AF771" i="13"/>
  <c r="AG771" i="13"/>
  <c r="M772" i="13"/>
  <c r="N772" i="13"/>
  <c r="O772" i="13"/>
  <c r="P772" i="13"/>
  <c r="Q772" i="13"/>
  <c r="R772" i="13"/>
  <c r="S772" i="13"/>
  <c r="T772" i="13"/>
  <c r="U772" i="13"/>
  <c r="V772" i="13"/>
  <c r="W772" i="13"/>
  <c r="X772" i="13"/>
  <c r="Y772" i="13"/>
  <c r="Z772" i="13"/>
  <c r="AA772" i="13"/>
  <c r="AB772" i="13"/>
  <c r="AC772" i="13"/>
  <c r="AD772" i="13"/>
  <c r="AE772" i="13"/>
  <c r="AF772" i="13"/>
  <c r="AG772" i="13"/>
  <c r="M773" i="13"/>
  <c r="N773" i="13"/>
  <c r="O773" i="13"/>
  <c r="P773" i="13"/>
  <c r="Q773" i="13"/>
  <c r="R773" i="13"/>
  <c r="S773" i="13"/>
  <c r="T773" i="13"/>
  <c r="U773" i="13"/>
  <c r="V773" i="13"/>
  <c r="W773" i="13"/>
  <c r="X773" i="13"/>
  <c r="Y773" i="13"/>
  <c r="Z773" i="13"/>
  <c r="AA773" i="13"/>
  <c r="AB773" i="13"/>
  <c r="AC773" i="13"/>
  <c r="AD773" i="13"/>
  <c r="AE773" i="13"/>
  <c r="AF773" i="13"/>
  <c r="AG773" i="13"/>
  <c r="M774" i="13"/>
  <c r="N774" i="13"/>
  <c r="O774" i="13"/>
  <c r="P774" i="13"/>
  <c r="Q774" i="13"/>
  <c r="R774" i="13"/>
  <c r="S774" i="13"/>
  <c r="T774" i="13"/>
  <c r="U774" i="13"/>
  <c r="V774" i="13"/>
  <c r="W774" i="13"/>
  <c r="X774" i="13"/>
  <c r="Y774" i="13"/>
  <c r="Z774" i="13"/>
  <c r="AA774" i="13"/>
  <c r="AB774" i="13"/>
  <c r="AC774" i="13"/>
  <c r="AD774" i="13"/>
  <c r="AE774" i="13"/>
  <c r="AF774" i="13"/>
  <c r="AG774" i="13"/>
  <c r="M775" i="13"/>
  <c r="N775" i="13"/>
  <c r="O775" i="13"/>
  <c r="P775" i="13"/>
  <c r="Q775" i="13"/>
  <c r="R775" i="13"/>
  <c r="S775" i="13"/>
  <c r="T775" i="13"/>
  <c r="U775" i="13"/>
  <c r="V775" i="13"/>
  <c r="W775" i="13"/>
  <c r="X775" i="13"/>
  <c r="Y775" i="13"/>
  <c r="Z775" i="13"/>
  <c r="AA775" i="13"/>
  <c r="AB775" i="13"/>
  <c r="AC775" i="13"/>
  <c r="AD775" i="13"/>
  <c r="AE775" i="13"/>
  <c r="AF775" i="13"/>
  <c r="AG775" i="13"/>
  <c r="M776" i="13"/>
  <c r="N776" i="13"/>
  <c r="O776" i="13"/>
  <c r="P776" i="13"/>
  <c r="Q776" i="13"/>
  <c r="R776" i="13"/>
  <c r="S776" i="13"/>
  <c r="T776" i="13"/>
  <c r="U776" i="13"/>
  <c r="V776" i="13"/>
  <c r="W776" i="13"/>
  <c r="X776" i="13"/>
  <c r="Y776" i="13"/>
  <c r="Z776" i="13"/>
  <c r="AA776" i="13"/>
  <c r="AB776" i="13"/>
  <c r="AC776" i="13"/>
  <c r="AD776" i="13"/>
  <c r="AE776" i="13"/>
  <c r="AF776" i="13"/>
  <c r="AG776" i="13"/>
  <c r="M777" i="13"/>
  <c r="N777" i="13"/>
  <c r="O777" i="13"/>
  <c r="P777" i="13"/>
  <c r="Q777" i="13"/>
  <c r="R777" i="13"/>
  <c r="S777" i="13"/>
  <c r="T777" i="13"/>
  <c r="U777" i="13"/>
  <c r="V777" i="13"/>
  <c r="W777" i="13"/>
  <c r="X777" i="13"/>
  <c r="Y777" i="13"/>
  <c r="Z777" i="13"/>
  <c r="AA777" i="13"/>
  <c r="AB777" i="13"/>
  <c r="AC777" i="13"/>
  <c r="AD777" i="13"/>
  <c r="AE777" i="13"/>
  <c r="AF777" i="13"/>
  <c r="AG777" i="13"/>
  <c r="M778" i="13"/>
  <c r="N778" i="13"/>
  <c r="O778" i="13"/>
  <c r="P778" i="13"/>
  <c r="Q778" i="13"/>
  <c r="R778" i="13"/>
  <c r="S778" i="13"/>
  <c r="T778" i="13"/>
  <c r="U778" i="13"/>
  <c r="V778" i="13"/>
  <c r="W778" i="13"/>
  <c r="X778" i="13"/>
  <c r="Y778" i="13"/>
  <c r="Z778" i="13"/>
  <c r="AA778" i="13"/>
  <c r="AB778" i="13"/>
  <c r="AC778" i="13"/>
  <c r="AD778" i="13"/>
  <c r="AE778" i="13"/>
  <c r="AF778" i="13"/>
  <c r="AG778" i="13"/>
  <c r="M779" i="13"/>
  <c r="N779" i="13"/>
  <c r="O779" i="13"/>
  <c r="P779" i="13"/>
  <c r="Q779" i="13"/>
  <c r="R779" i="13"/>
  <c r="S779" i="13"/>
  <c r="T779" i="13"/>
  <c r="U779" i="13"/>
  <c r="V779" i="13"/>
  <c r="W779" i="13"/>
  <c r="X779" i="13"/>
  <c r="Y779" i="13"/>
  <c r="Z779" i="13"/>
  <c r="AA779" i="13"/>
  <c r="AB779" i="13"/>
  <c r="AC779" i="13"/>
  <c r="AD779" i="13"/>
  <c r="AE779" i="13"/>
  <c r="AF779" i="13"/>
  <c r="AG779" i="13"/>
  <c r="M780" i="13"/>
  <c r="N780" i="13"/>
  <c r="O780" i="13"/>
  <c r="P780" i="13"/>
  <c r="Q780" i="13"/>
  <c r="R780" i="13"/>
  <c r="S780" i="13"/>
  <c r="T780" i="13"/>
  <c r="U780" i="13"/>
  <c r="V780" i="13"/>
  <c r="W780" i="13"/>
  <c r="X780" i="13"/>
  <c r="Y780" i="13"/>
  <c r="Z780" i="13"/>
  <c r="AA780" i="13"/>
  <c r="AB780" i="13"/>
  <c r="AC780" i="13"/>
  <c r="AD780" i="13"/>
  <c r="AE780" i="13"/>
  <c r="AF780" i="13"/>
  <c r="AG780" i="13"/>
  <c r="M781" i="13"/>
  <c r="N781" i="13"/>
  <c r="O781" i="13"/>
  <c r="P781" i="13"/>
  <c r="Q781" i="13"/>
  <c r="R781" i="13"/>
  <c r="S781" i="13"/>
  <c r="T781" i="13"/>
  <c r="U781" i="13"/>
  <c r="V781" i="13"/>
  <c r="W781" i="13"/>
  <c r="X781" i="13"/>
  <c r="Y781" i="13"/>
  <c r="Z781" i="13"/>
  <c r="AA781" i="13"/>
  <c r="AB781" i="13"/>
  <c r="AC781" i="13"/>
  <c r="AD781" i="13"/>
  <c r="AE781" i="13"/>
  <c r="AF781" i="13"/>
  <c r="AG781" i="13"/>
  <c r="M782" i="13"/>
  <c r="N782" i="13"/>
  <c r="O782" i="13"/>
  <c r="P782" i="13"/>
  <c r="Q782" i="13"/>
  <c r="R782" i="13"/>
  <c r="S782" i="13"/>
  <c r="T782" i="13"/>
  <c r="U782" i="13"/>
  <c r="V782" i="13"/>
  <c r="W782" i="13"/>
  <c r="X782" i="13"/>
  <c r="Y782" i="13"/>
  <c r="Z782" i="13"/>
  <c r="AA782" i="13"/>
  <c r="AB782" i="13"/>
  <c r="AC782" i="13"/>
  <c r="AD782" i="13"/>
  <c r="AE782" i="13"/>
  <c r="AF782" i="13"/>
  <c r="AG782" i="13"/>
  <c r="M783" i="13"/>
  <c r="N783" i="13"/>
  <c r="O783" i="13"/>
  <c r="P783" i="13"/>
  <c r="Q783" i="13"/>
  <c r="R783" i="13"/>
  <c r="S783" i="13"/>
  <c r="T783" i="13"/>
  <c r="U783" i="13"/>
  <c r="V783" i="13"/>
  <c r="W783" i="13"/>
  <c r="X783" i="13"/>
  <c r="Y783" i="13"/>
  <c r="Z783" i="13"/>
  <c r="AA783" i="13"/>
  <c r="AB783" i="13"/>
  <c r="AC783" i="13"/>
  <c r="AD783" i="13"/>
  <c r="AE783" i="13"/>
  <c r="AF783" i="13"/>
  <c r="AG783" i="13"/>
  <c r="M784" i="13"/>
  <c r="N784" i="13"/>
  <c r="O784" i="13"/>
  <c r="P784" i="13"/>
  <c r="Q784" i="13"/>
  <c r="R784" i="13"/>
  <c r="S784" i="13"/>
  <c r="T784" i="13"/>
  <c r="U784" i="13"/>
  <c r="V784" i="13"/>
  <c r="W784" i="13"/>
  <c r="X784" i="13"/>
  <c r="Y784" i="13"/>
  <c r="Z784" i="13"/>
  <c r="AA784" i="13"/>
  <c r="AB784" i="13"/>
  <c r="AC784" i="13"/>
  <c r="AD784" i="13"/>
  <c r="AE784" i="13"/>
  <c r="AF784" i="13"/>
  <c r="AG784" i="13"/>
  <c r="M785" i="13"/>
  <c r="N785" i="13"/>
  <c r="O785" i="13"/>
  <c r="P785" i="13"/>
  <c r="Q785" i="13"/>
  <c r="R785" i="13"/>
  <c r="S785" i="13"/>
  <c r="T785" i="13"/>
  <c r="U785" i="13"/>
  <c r="V785" i="13"/>
  <c r="W785" i="13"/>
  <c r="X785" i="13"/>
  <c r="Y785" i="13"/>
  <c r="Z785" i="13"/>
  <c r="AA785" i="13"/>
  <c r="AB785" i="13"/>
  <c r="AC785" i="13"/>
  <c r="AD785" i="13"/>
  <c r="AE785" i="13"/>
  <c r="AF785" i="13"/>
  <c r="AG785" i="13"/>
  <c r="M786" i="13"/>
  <c r="N786" i="13"/>
  <c r="O786" i="13"/>
  <c r="P786" i="13"/>
  <c r="Q786" i="13"/>
  <c r="R786" i="13"/>
  <c r="S786" i="13"/>
  <c r="T786" i="13"/>
  <c r="U786" i="13"/>
  <c r="V786" i="13"/>
  <c r="W786" i="13"/>
  <c r="X786" i="13"/>
  <c r="Y786" i="13"/>
  <c r="Z786" i="13"/>
  <c r="AA786" i="13"/>
  <c r="AB786" i="13"/>
  <c r="AC786" i="13"/>
  <c r="AD786" i="13"/>
  <c r="AE786" i="13"/>
  <c r="AF786" i="13"/>
  <c r="AG786" i="13"/>
  <c r="M787" i="13"/>
  <c r="N787" i="13"/>
  <c r="O787" i="13"/>
  <c r="P787" i="13"/>
  <c r="Q787" i="13"/>
  <c r="R787" i="13"/>
  <c r="S787" i="13"/>
  <c r="T787" i="13"/>
  <c r="U787" i="13"/>
  <c r="V787" i="13"/>
  <c r="W787" i="13"/>
  <c r="X787" i="13"/>
  <c r="Y787" i="13"/>
  <c r="Z787" i="13"/>
  <c r="AA787" i="13"/>
  <c r="AB787" i="13"/>
  <c r="AC787" i="13"/>
  <c r="AD787" i="13"/>
  <c r="AE787" i="13"/>
  <c r="AF787" i="13"/>
  <c r="AG787" i="13"/>
  <c r="M788" i="13"/>
  <c r="N788" i="13"/>
  <c r="O788" i="13"/>
  <c r="P788" i="13"/>
  <c r="Q788" i="13"/>
  <c r="R788" i="13"/>
  <c r="S788" i="13"/>
  <c r="T788" i="13"/>
  <c r="U788" i="13"/>
  <c r="V788" i="13"/>
  <c r="W788" i="13"/>
  <c r="X788" i="13"/>
  <c r="Y788" i="13"/>
  <c r="Z788" i="13"/>
  <c r="AA788" i="13"/>
  <c r="AB788" i="13"/>
  <c r="AC788" i="13"/>
  <c r="AD788" i="13"/>
  <c r="AE788" i="13"/>
  <c r="AF788" i="13"/>
  <c r="AG788" i="13"/>
  <c r="M789" i="13"/>
  <c r="N789" i="13"/>
  <c r="O789" i="13"/>
  <c r="P789" i="13"/>
  <c r="Q789" i="13"/>
  <c r="R789" i="13"/>
  <c r="S789" i="13"/>
  <c r="T789" i="13"/>
  <c r="U789" i="13"/>
  <c r="V789" i="13"/>
  <c r="W789" i="13"/>
  <c r="X789" i="13"/>
  <c r="Y789" i="13"/>
  <c r="Z789" i="13"/>
  <c r="AA789" i="13"/>
  <c r="AB789" i="13"/>
  <c r="AC789" i="13"/>
  <c r="AD789" i="13"/>
  <c r="AE789" i="13"/>
  <c r="AF789" i="13"/>
  <c r="AG789" i="13"/>
  <c r="M790" i="13"/>
  <c r="N790" i="13"/>
  <c r="O790" i="13"/>
  <c r="P790" i="13"/>
  <c r="Q790" i="13"/>
  <c r="R790" i="13"/>
  <c r="S790" i="13"/>
  <c r="T790" i="13"/>
  <c r="U790" i="13"/>
  <c r="V790" i="13"/>
  <c r="W790" i="13"/>
  <c r="X790" i="13"/>
  <c r="Y790" i="13"/>
  <c r="Z790" i="13"/>
  <c r="AA790" i="13"/>
  <c r="AB790" i="13"/>
  <c r="AC790" i="13"/>
  <c r="AD790" i="13"/>
  <c r="AE790" i="13"/>
  <c r="AF790" i="13"/>
  <c r="AG790" i="13"/>
  <c r="M791" i="13"/>
  <c r="N791" i="13"/>
  <c r="O791" i="13"/>
  <c r="P791" i="13"/>
  <c r="Q791" i="13"/>
  <c r="R791" i="13"/>
  <c r="S791" i="13"/>
  <c r="T791" i="13"/>
  <c r="U791" i="13"/>
  <c r="V791" i="13"/>
  <c r="W791" i="13"/>
  <c r="X791" i="13"/>
  <c r="Y791" i="13"/>
  <c r="Z791" i="13"/>
  <c r="AA791" i="13"/>
  <c r="AB791" i="13"/>
  <c r="AC791" i="13"/>
  <c r="AD791" i="13"/>
  <c r="AE791" i="13"/>
  <c r="AF791" i="13"/>
  <c r="AG791" i="13"/>
  <c r="M792" i="13"/>
  <c r="N792" i="13"/>
  <c r="O792" i="13"/>
  <c r="P792" i="13"/>
  <c r="Q792" i="13"/>
  <c r="R792" i="13"/>
  <c r="S792" i="13"/>
  <c r="T792" i="13"/>
  <c r="U792" i="13"/>
  <c r="V792" i="13"/>
  <c r="W792" i="13"/>
  <c r="X792" i="13"/>
  <c r="Y792" i="13"/>
  <c r="Z792" i="13"/>
  <c r="AA792" i="13"/>
  <c r="AB792" i="13"/>
  <c r="AC792" i="13"/>
  <c r="AD792" i="13"/>
  <c r="AE792" i="13"/>
  <c r="AF792" i="13"/>
  <c r="AG792" i="13"/>
  <c r="M793" i="13"/>
  <c r="N793" i="13"/>
  <c r="O793" i="13"/>
  <c r="P793" i="13"/>
  <c r="Q793" i="13"/>
  <c r="R793" i="13"/>
  <c r="S793" i="13"/>
  <c r="T793" i="13"/>
  <c r="U793" i="13"/>
  <c r="V793" i="13"/>
  <c r="W793" i="13"/>
  <c r="X793" i="13"/>
  <c r="Y793" i="13"/>
  <c r="Z793" i="13"/>
  <c r="AA793" i="13"/>
  <c r="AB793" i="13"/>
  <c r="AC793" i="13"/>
  <c r="AD793" i="13"/>
  <c r="AE793" i="13"/>
  <c r="AF793" i="13"/>
  <c r="AG793" i="13"/>
  <c r="M794" i="13"/>
  <c r="N794" i="13"/>
  <c r="O794" i="13"/>
  <c r="P794" i="13"/>
  <c r="Q794" i="13"/>
  <c r="R794" i="13"/>
  <c r="S794" i="13"/>
  <c r="T794" i="13"/>
  <c r="U794" i="13"/>
  <c r="V794" i="13"/>
  <c r="W794" i="13"/>
  <c r="X794" i="13"/>
  <c r="Y794" i="13"/>
  <c r="Z794" i="13"/>
  <c r="AA794" i="13"/>
  <c r="AB794" i="13"/>
  <c r="AC794" i="13"/>
  <c r="AD794" i="13"/>
  <c r="AE794" i="13"/>
  <c r="AF794" i="13"/>
  <c r="AG794" i="13"/>
  <c r="M795" i="13"/>
  <c r="N795" i="13"/>
  <c r="O795" i="13"/>
  <c r="P795" i="13"/>
  <c r="Q795" i="13"/>
  <c r="R795" i="13"/>
  <c r="S795" i="13"/>
  <c r="T795" i="13"/>
  <c r="U795" i="13"/>
  <c r="V795" i="13"/>
  <c r="W795" i="13"/>
  <c r="X795" i="13"/>
  <c r="Y795" i="13"/>
  <c r="Z795" i="13"/>
  <c r="AA795" i="13"/>
  <c r="AB795" i="13"/>
  <c r="AC795" i="13"/>
  <c r="AD795" i="13"/>
  <c r="AE795" i="13"/>
  <c r="AF795" i="13"/>
  <c r="AG795" i="13"/>
  <c r="M796" i="13"/>
  <c r="N796" i="13"/>
  <c r="O796" i="13"/>
  <c r="P796" i="13"/>
  <c r="Q796" i="13"/>
  <c r="R796" i="13"/>
  <c r="S796" i="13"/>
  <c r="T796" i="13"/>
  <c r="U796" i="13"/>
  <c r="V796" i="13"/>
  <c r="W796" i="13"/>
  <c r="X796" i="13"/>
  <c r="Y796" i="13"/>
  <c r="Z796" i="13"/>
  <c r="AA796" i="13"/>
  <c r="AB796" i="13"/>
  <c r="AC796" i="13"/>
  <c r="AD796" i="13"/>
  <c r="AE796" i="13"/>
  <c r="AF796" i="13"/>
  <c r="AG796" i="13"/>
  <c r="M797" i="13"/>
  <c r="N797" i="13"/>
  <c r="O797" i="13"/>
  <c r="P797" i="13"/>
  <c r="Q797" i="13"/>
  <c r="R797" i="13"/>
  <c r="S797" i="13"/>
  <c r="T797" i="13"/>
  <c r="U797" i="13"/>
  <c r="V797" i="13"/>
  <c r="W797" i="13"/>
  <c r="X797" i="13"/>
  <c r="Y797" i="13"/>
  <c r="Z797" i="13"/>
  <c r="AA797" i="13"/>
  <c r="AB797" i="13"/>
  <c r="AC797" i="13"/>
  <c r="AD797" i="13"/>
  <c r="AE797" i="13"/>
  <c r="AF797" i="13"/>
  <c r="AG797" i="13"/>
  <c r="M798" i="13"/>
  <c r="N798" i="13"/>
  <c r="O798" i="13"/>
  <c r="P798" i="13"/>
  <c r="Q798" i="13"/>
  <c r="R798" i="13"/>
  <c r="S798" i="13"/>
  <c r="T798" i="13"/>
  <c r="U798" i="13"/>
  <c r="V798" i="13"/>
  <c r="W798" i="13"/>
  <c r="X798" i="13"/>
  <c r="Y798" i="13"/>
  <c r="Z798" i="13"/>
  <c r="AA798" i="13"/>
  <c r="AB798" i="13"/>
  <c r="AC798" i="13"/>
  <c r="AD798" i="13"/>
  <c r="AE798" i="13"/>
  <c r="AF798" i="13"/>
  <c r="AG798" i="13"/>
  <c r="M799" i="13"/>
  <c r="N799" i="13"/>
  <c r="O799" i="13"/>
  <c r="P799" i="13"/>
  <c r="Q799" i="13"/>
  <c r="R799" i="13"/>
  <c r="S799" i="13"/>
  <c r="T799" i="13"/>
  <c r="U799" i="13"/>
  <c r="V799" i="13"/>
  <c r="W799" i="13"/>
  <c r="X799" i="13"/>
  <c r="Y799" i="13"/>
  <c r="Z799" i="13"/>
  <c r="AA799" i="13"/>
  <c r="AB799" i="13"/>
  <c r="AC799" i="13"/>
  <c r="AD799" i="13"/>
  <c r="AE799" i="13"/>
  <c r="AF799" i="13"/>
  <c r="AG799" i="13"/>
  <c r="M800" i="13"/>
  <c r="N800" i="13"/>
  <c r="O800" i="13"/>
  <c r="P800" i="13"/>
  <c r="Q800" i="13"/>
  <c r="R800" i="13"/>
  <c r="S800" i="13"/>
  <c r="T800" i="13"/>
  <c r="U800" i="13"/>
  <c r="V800" i="13"/>
  <c r="W800" i="13"/>
  <c r="X800" i="13"/>
  <c r="Y800" i="13"/>
  <c r="Z800" i="13"/>
  <c r="AA800" i="13"/>
  <c r="AB800" i="13"/>
  <c r="AC800" i="13"/>
  <c r="AD800" i="13"/>
  <c r="AE800" i="13"/>
  <c r="AF800" i="13"/>
  <c r="AG800" i="13"/>
  <c r="M801" i="13"/>
  <c r="N801" i="13"/>
  <c r="O801" i="13"/>
  <c r="P801" i="13"/>
  <c r="Q801" i="13"/>
  <c r="R801" i="13"/>
  <c r="S801" i="13"/>
  <c r="T801" i="13"/>
  <c r="U801" i="13"/>
  <c r="V801" i="13"/>
  <c r="W801" i="13"/>
  <c r="X801" i="13"/>
  <c r="Y801" i="13"/>
  <c r="Z801" i="13"/>
  <c r="AA801" i="13"/>
  <c r="AB801" i="13"/>
  <c r="AC801" i="13"/>
  <c r="AD801" i="13"/>
  <c r="AE801" i="13"/>
  <c r="AF801" i="13"/>
  <c r="AG801" i="13"/>
  <c r="M802" i="13"/>
  <c r="N802" i="13"/>
  <c r="O802" i="13"/>
  <c r="P802" i="13"/>
  <c r="Q802" i="13"/>
  <c r="R802" i="13"/>
  <c r="S802" i="13"/>
  <c r="T802" i="13"/>
  <c r="U802" i="13"/>
  <c r="V802" i="13"/>
  <c r="W802" i="13"/>
  <c r="X802" i="13"/>
  <c r="Y802" i="13"/>
  <c r="Z802" i="13"/>
  <c r="AA802" i="13"/>
  <c r="AB802" i="13"/>
  <c r="AC802" i="13"/>
  <c r="AD802" i="13"/>
  <c r="AE802" i="13"/>
  <c r="AF802" i="13"/>
  <c r="AG802" i="13"/>
  <c r="M803" i="13"/>
  <c r="N803" i="13"/>
  <c r="O803" i="13"/>
  <c r="P803" i="13"/>
  <c r="Q803" i="13"/>
  <c r="R803" i="13"/>
  <c r="S803" i="13"/>
  <c r="T803" i="13"/>
  <c r="U803" i="13"/>
  <c r="V803" i="13"/>
  <c r="W803" i="13"/>
  <c r="X803" i="13"/>
  <c r="Y803" i="13"/>
  <c r="Z803" i="13"/>
  <c r="AA803" i="13"/>
  <c r="AB803" i="13"/>
  <c r="AC803" i="13"/>
  <c r="AD803" i="13"/>
  <c r="AE803" i="13"/>
  <c r="AF803" i="13"/>
  <c r="AG803" i="13"/>
  <c r="M804" i="13"/>
  <c r="N804" i="13"/>
  <c r="O804" i="13"/>
  <c r="P804" i="13"/>
  <c r="Q804" i="13"/>
  <c r="R804" i="13"/>
  <c r="S804" i="13"/>
  <c r="T804" i="13"/>
  <c r="U804" i="13"/>
  <c r="V804" i="13"/>
  <c r="W804" i="13"/>
  <c r="X804" i="13"/>
  <c r="Y804" i="13"/>
  <c r="Z804" i="13"/>
  <c r="AA804" i="13"/>
  <c r="AB804" i="13"/>
  <c r="AC804" i="13"/>
  <c r="AD804" i="13"/>
  <c r="AE804" i="13"/>
  <c r="AF804" i="13"/>
  <c r="AG804" i="13"/>
  <c r="M805" i="13"/>
  <c r="N805" i="13"/>
  <c r="O805" i="13"/>
  <c r="P805" i="13"/>
  <c r="Q805" i="13"/>
  <c r="R805" i="13"/>
  <c r="S805" i="13"/>
  <c r="T805" i="13"/>
  <c r="U805" i="13"/>
  <c r="V805" i="13"/>
  <c r="W805" i="13"/>
  <c r="X805" i="13"/>
  <c r="Y805" i="13"/>
  <c r="Z805" i="13"/>
  <c r="AA805" i="13"/>
  <c r="AB805" i="13"/>
  <c r="AC805" i="13"/>
  <c r="AD805" i="13"/>
  <c r="AE805" i="13"/>
  <c r="AF805" i="13"/>
  <c r="AG805" i="13"/>
  <c r="M806" i="13"/>
  <c r="N806" i="13"/>
  <c r="O806" i="13"/>
  <c r="P806" i="13"/>
  <c r="Q806" i="13"/>
  <c r="R806" i="13"/>
  <c r="S806" i="13"/>
  <c r="T806" i="13"/>
  <c r="U806" i="13"/>
  <c r="V806" i="13"/>
  <c r="W806" i="13"/>
  <c r="X806" i="13"/>
  <c r="Y806" i="13"/>
  <c r="Z806" i="13"/>
  <c r="AA806" i="13"/>
  <c r="AB806" i="13"/>
  <c r="AC806" i="13"/>
  <c r="AD806" i="13"/>
  <c r="AE806" i="13"/>
  <c r="AF806" i="13"/>
  <c r="AG806" i="13"/>
  <c r="M807" i="13"/>
  <c r="N807" i="13"/>
  <c r="O807" i="13"/>
  <c r="P807" i="13"/>
  <c r="Q807" i="13"/>
  <c r="R807" i="13"/>
  <c r="S807" i="13"/>
  <c r="T807" i="13"/>
  <c r="U807" i="13"/>
  <c r="V807" i="13"/>
  <c r="W807" i="13"/>
  <c r="X807" i="13"/>
  <c r="Y807" i="13"/>
  <c r="Z807" i="13"/>
  <c r="AA807" i="13"/>
  <c r="AB807" i="13"/>
  <c r="AC807" i="13"/>
  <c r="AD807" i="13"/>
  <c r="AE807" i="13"/>
  <c r="AF807" i="13"/>
  <c r="AG807" i="13"/>
  <c r="M808" i="13"/>
  <c r="N808" i="13"/>
  <c r="O808" i="13"/>
  <c r="P808" i="13"/>
  <c r="Q808" i="13"/>
  <c r="R808" i="13"/>
  <c r="S808" i="13"/>
  <c r="T808" i="13"/>
  <c r="U808" i="13"/>
  <c r="V808" i="13"/>
  <c r="W808" i="13"/>
  <c r="X808" i="13"/>
  <c r="Y808" i="13"/>
  <c r="Z808" i="13"/>
  <c r="AA808" i="13"/>
  <c r="AB808" i="13"/>
  <c r="AC808" i="13"/>
  <c r="AD808" i="13"/>
  <c r="AE808" i="13"/>
  <c r="AF808" i="13"/>
  <c r="AG808" i="13"/>
  <c r="M809" i="13"/>
  <c r="N809" i="13"/>
  <c r="O809" i="13"/>
  <c r="P809" i="13"/>
  <c r="Q809" i="13"/>
  <c r="R809" i="13"/>
  <c r="S809" i="13"/>
  <c r="T809" i="13"/>
  <c r="U809" i="13"/>
  <c r="V809" i="13"/>
  <c r="W809" i="13"/>
  <c r="X809" i="13"/>
  <c r="Y809" i="13"/>
  <c r="Z809" i="13"/>
  <c r="AA809" i="13"/>
  <c r="AB809" i="13"/>
  <c r="AC809" i="13"/>
  <c r="AD809" i="13"/>
  <c r="AE809" i="13"/>
  <c r="AF809" i="13"/>
  <c r="AG809" i="13"/>
  <c r="M810" i="13"/>
  <c r="N810" i="13"/>
  <c r="O810" i="13"/>
  <c r="P810" i="13"/>
  <c r="Q810" i="13"/>
  <c r="R810" i="13"/>
  <c r="S810" i="13"/>
  <c r="T810" i="13"/>
  <c r="U810" i="13"/>
  <c r="V810" i="13"/>
  <c r="W810" i="13"/>
  <c r="X810" i="13"/>
  <c r="Y810" i="13"/>
  <c r="Z810" i="13"/>
  <c r="AA810" i="13"/>
  <c r="AB810" i="13"/>
  <c r="AC810" i="13"/>
  <c r="AD810" i="13"/>
  <c r="AE810" i="13"/>
  <c r="AF810" i="13"/>
  <c r="AG810" i="13"/>
  <c r="M811" i="13"/>
  <c r="N811" i="13"/>
  <c r="O811" i="13"/>
  <c r="P811" i="13"/>
  <c r="Q811" i="13"/>
  <c r="R811" i="13"/>
  <c r="S811" i="13"/>
  <c r="T811" i="13"/>
  <c r="U811" i="13"/>
  <c r="V811" i="13"/>
  <c r="W811" i="13"/>
  <c r="X811" i="13"/>
  <c r="Y811" i="13"/>
  <c r="Z811" i="13"/>
  <c r="AA811" i="13"/>
  <c r="AB811" i="13"/>
  <c r="AC811" i="13"/>
  <c r="AD811" i="13"/>
  <c r="AE811" i="13"/>
  <c r="AF811" i="13"/>
  <c r="AG811" i="13"/>
  <c r="M812" i="13"/>
  <c r="N812" i="13"/>
  <c r="O812" i="13"/>
  <c r="P812" i="13"/>
  <c r="Q812" i="13"/>
  <c r="R812" i="13"/>
  <c r="S812" i="13"/>
  <c r="T812" i="13"/>
  <c r="U812" i="13"/>
  <c r="V812" i="13"/>
  <c r="W812" i="13"/>
  <c r="X812" i="13"/>
  <c r="Y812" i="13"/>
  <c r="Z812" i="13"/>
  <c r="AA812" i="13"/>
  <c r="AB812" i="13"/>
  <c r="AC812" i="13"/>
  <c r="AD812" i="13"/>
  <c r="AE812" i="13"/>
  <c r="AF812" i="13"/>
  <c r="AG812" i="13"/>
  <c r="M813" i="13"/>
  <c r="N813" i="13"/>
  <c r="O813" i="13"/>
  <c r="P813" i="13"/>
  <c r="Q813" i="13"/>
  <c r="R813" i="13"/>
  <c r="S813" i="13"/>
  <c r="T813" i="13"/>
  <c r="U813" i="13"/>
  <c r="V813" i="13"/>
  <c r="W813" i="13"/>
  <c r="X813" i="13"/>
  <c r="Y813" i="13"/>
  <c r="Z813" i="13"/>
  <c r="AA813" i="13"/>
  <c r="AB813" i="13"/>
  <c r="AC813" i="13"/>
  <c r="AD813" i="13"/>
  <c r="AE813" i="13"/>
  <c r="AF813" i="13"/>
  <c r="AG813" i="13"/>
  <c r="M814" i="13"/>
  <c r="N814" i="13"/>
  <c r="O814" i="13"/>
  <c r="P814" i="13"/>
  <c r="Q814" i="13"/>
  <c r="R814" i="13"/>
  <c r="S814" i="13"/>
  <c r="T814" i="13"/>
  <c r="U814" i="13"/>
  <c r="V814" i="13"/>
  <c r="W814" i="13"/>
  <c r="X814" i="13"/>
  <c r="Y814" i="13"/>
  <c r="Z814" i="13"/>
  <c r="AA814" i="13"/>
  <c r="AB814" i="13"/>
  <c r="AC814" i="13"/>
  <c r="AD814" i="13"/>
  <c r="AE814" i="13"/>
  <c r="AF814" i="13"/>
  <c r="AG814" i="13"/>
  <c r="M815" i="13"/>
  <c r="N815" i="13"/>
  <c r="O815" i="13"/>
  <c r="P815" i="13"/>
  <c r="Q815" i="13"/>
  <c r="R815" i="13"/>
  <c r="S815" i="13"/>
  <c r="T815" i="13"/>
  <c r="U815" i="13"/>
  <c r="V815" i="13"/>
  <c r="W815" i="13"/>
  <c r="X815" i="13"/>
  <c r="Y815" i="13"/>
  <c r="Z815" i="13"/>
  <c r="AA815" i="13"/>
  <c r="AB815" i="13"/>
  <c r="AC815" i="13"/>
  <c r="AD815" i="13"/>
  <c r="AE815" i="13"/>
  <c r="AF815" i="13"/>
  <c r="AG815" i="13"/>
  <c r="M816" i="13"/>
  <c r="N816" i="13"/>
  <c r="O816" i="13"/>
  <c r="P816" i="13"/>
  <c r="Q816" i="13"/>
  <c r="R816" i="13"/>
  <c r="S816" i="13"/>
  <c r="T816" i="13"/>
  <c r="U816" i="13"/>
  <c r="V816" i="13"/>
  <c r="W816" i="13"/>
  <c r="X816" i="13"/>
  <c r="Y816" i="13"/>
  <c r="Z816" i="13"/>
  <c r="AA816" i="13"/>
  <c r="AB816" i="13"/>
  <c r="AC816" i="13"/>
  <c r="AD816" i="13"/>
  <c r="AE816" i="13"/>
  <c r="AF816" i="13"/>
  <c r="AG816" i="13"/>
  <c r="M817" i="13"/>
  <c r="N817" i="13"/>
  <c r="O817" i="13"/>
  <c r="P817" i="13"/>
  <c r="Q817" i="13"/>
  <c r="R817" i="13"/>
  <c r="S817" i="13"/>
  <c r="T817" i="13"/>
  <c r="U817" i="13"/>
  <c r="V817" i="13"/>
  <c r="W817" i="13"/>
  <c r="X817" i="13"/>
  <c r="Y817" i="13"/>
  <c r="Z817" i="13"/>
  <c r="AA817" i="13"/>
  <c r="AB817" i="13"/>
  <c r="AC817" i="13"/>
  <c r="AD817" i="13"/>
  <c r="AE817" i="13"/>
  <c r="AF817" i="13"/>
  <c r="AG817" i="13"/>
  <c r="M818" i="13"/>
  <c r="N818" i="13"/>
  <c r="O818" i="13"/>
  <c r="P818" i="13"/>
  <c r="Q818" i="13"/>
  <c r="R818" i="13"/>
  <c r="S818" i="13"/>
  <c r="T818" i="13"/>
  <c r="U818" i="13"/>
  <c r="V818" i="13"/>
  <c r="W818" i="13"/>
  <c r="X818" i="13"/>
  <c r="Y818" i="13"/>
  <c r="Z818" i="13"/>
  <c r="AA818" i="13"/>
  <c r="AB818" i="13"/>
  <c r="AC818" i="13"/>
  <c r="AD818" i="13"/>
  <c r="AE818" i="13"/>
  <c r="AF818" i="13"/>
  <c r="AG818" i="13"/>
  <c r="M819" i="13"/>
  <c r="N819" i="13"/>
  <c r="O819" i="13"/>
  <c r="P819" i="13"/>
  <c r="Q819" i="13"/>
  <c r="R819" i="13"/>
  <c r="S819" i="13"/>
  <c r="T819" i="13"/>
  <c r="U819" i="13"/>
  <c r="V819" i="13"/>
  <c r="W819" i="13"/>
  <c r="X819" i="13"/>
  <c r="Y819" i="13"/>
  <c r="Z819" i="13"/>
  <c r="AA819" i="13"/>
  <c r="AB819" i="13"/>
  <c r="AC819" i="13"/>
  <c r="AD819" i="13"/>
  <c r="AE819" i="13"/>
  <c r="AF819" i="13"/>
  <c r="AG819" i="13"/>
  <c r="M820" i="13"/>
  <c r="N820" i="13"/>
  <c r="O820" i="13"/>
  <c r="P820" i="13"/>
  <c r="Q820" i="13"/>
  <c r="R820" i="13"/>
  <c r="S820" i="13"/>
  <c r="T820" i="13"/>
  <c r="U820" i="13"/>
  <c r="V820" i="13"/>
  <c r="W820" i="13"/>
  <c r="X820" i="13"/>
  <c r="Y820" i="13"/>
  <c r="Z820" i="13"/>
  <c r="AA820" i="13"/>
  <c r="AB820" i="13"/>
  <c r="AC820" i="13"/>
  <c r="AD820" i="13"/>
  <c r="AE820" i="13"/>
  <c r="AF820" i="13"/>
  <c r="AG820" i="13"/>
  <c r="M821" i="13"/>
  <c r="N821" i="13"/>
  <c r="O821" i="13"/>
  <c r="P821" i="13"/>
  <c r="Q821" i="13"/>
  <c r="R821" i="13"/>
  <c r="S821" i="13"/>
  <c r="T821" i="13"/>
  <c r="U821" i="13"/>
  <c r="V821" i="13"/>
  <c r="W821" i="13"/>
  <c r="X821" i="13"/>
  <c r="Y821" i="13"/>
  <c r="Z821" i="13"/>
  <c r="AA821" i="13"/>
  <c r="AB821" i="13"/>
  <c r="AC821" i="13"/>
  <c r="AD821" i="13"/>
  <c r="AE821" i="13"/>
  <c r="AF821" i="13"/>
  <c r="AG821" i="13"/>
  <c r="M822" i="13"/>
  <c r="N822" i="13"/>
  <c r="O822" i="13"/>
  <c r="P822" i="13"/>
  <c r="Q822" i="13"/>
  <c r="R822" i="13"/>
  <c r="S822" i="13"/>
  <c r="T822" i="13"/>
  <c r="U822" i="13"/>
  <c r="V822" i="13"/>
  <c r="W822" i="13"/>
  <c r="X822" i="13"/>
  <c r="Y822" i="13"/>
  <c r="Z822" i="13"/>
  <c r="AA822" i="13"/>
  <c r="AB822" i="13"/>
  <c r="AC822" i="13"/>
  <c r="AD822" i="13"/>
  <c r="AE822" i="13"/>
  <c r="AF822" i="13"/>
  <c r="AG822" i="13"/>
  <c r="M823" i="13"/>
  <c r="N823" i="13"/>
  <c r="O823" i="13"/>
  <c r="P823" i="13"/>
  <c r="Q823" i="13"/>
  <c r="R823" i="13"/>
  <c r="S823" i="13"/>
  <c r="T823" i="13"/>
  <c r="U823" i="13"/>
  <c r="V823" i="13"/>
  <c r="W823" i="13"/>
  <c r="X823" i="13"/>
  <c r="Y823" i="13"/>
  <c r="Z823" i="13"/>
  <c r="AA823" i="13"/>
  <c r="AB823" i="13"/>
  <c r="AC823" i="13"/>
  <c r="AD823" i="13"/>
  <c r="AE823" i="13"/>
  <c r="AF823" i="13"/>
  <c r="AG823" i="13"/>
  <c r="M824" i="13"/>
  <c r="N824" i="13"/>
  <c r="O824" i="13"/>
  <c r="P824" i="13"/>
  <c r="Q824" i="13"/>
  <c r="R824" i="13"/>
  <c r="S824" i="13"/>
  <c r="T824" i="13"/>
  <c r="U824" i="13"/>
  <c r="V824" i="13"/>
  <c r="W824" i="13"/>
  <c r="X824" i="13"/>
  <c r="Y824" i="13"/>
  <c r="Z824" i="13"/>
  <c r="AA824" i="13"/>
  <c r="AB824" i="13"/>
  <c r="AC824" i="13"/>
  <c r="AD824" i="13"/>
  <c r="AE824" i="13"/>
  <c r="AF824" i="13"/>
  <c r="AG824" i="13"/>
  <c r="M825" i="13"/>
  <c r="N825" i="13"/>
  <c r="O825" i="13"/>
  <c r="P825" i="13"/>
  <c r="Q825" i="13"/>
  <c r="R825" i="13"/>
  <c r="S825" i="13"/>
  <c r="T825" i="13"/>
  <c r="U825" i="13"/>
  <c r="V825" i="13"/>
  <c r="W825" i="13"/>
  <c r="X825" i="13"/>
  <c r="Y825" i="13"/>
  <c r="Z825" i="13"/>
  <c r="AA825" i="13"/>
  <c r="AB825" i="13"/>
  <c r="AC825" i="13"/>
  <c r="AD825" i="13"/>
  <c r="AE825" i="13"/>
  <c r="AF825" i="13"/>
  <c r="AG825" i="13"/>
  <c r="M826" i="13"/>
  <c r="N826" i="13"/>
  <c r="O826" i="13"/>
  <c r="P826" i="13"/>
  <c r="Q826" i="13"/>
  <c r="R826" i="13"/>
  <c r="S826" i="13"/>
  <c r="T826" i="13"/>
  <c r="U826" i="13"/>
  <c r="V826" i="13"/>
  <c r="W826" i="13"/>
  <c r="X826" i="13"/>
  <c r="Y826" i="13"/>
  <c r="Z826" i="13"/>
  <c r="AA826" i="13"/>
  <c r="AB826" i="13"/>
  <c r="AC826" i="13"/>
  <c r="AD826" i="13"/>
  <c r="AE826" i="13"/>
  <c r="AF826" i="13"/>
  <c r="AG826" i="13"/>
  <c r="M827" i="13"/>
  <c r="N827" i="13"/>
  <c r="O827" i="13"/>
  <c r="P827" i="13"/>
  <c r="Q827" i="13"/>
  <c r="R827" i="13"/>
  <c r="S827" i="13"/>
  <c r="T827" i="13"/>
  <c r="U827" i="13"/>
  <c r="V827" i="13"/>
  <c r="W827" i="13"/>
  <c r="X827" i="13"/>
  <c r="Y827" i="13"/>
  <c r="Z827" i="13"/>
  <c r="AA827" i="13"/>
  <c r="AB827" i="13"/>
  <c r="AC827" i="13"/>
  <c r="AD827" i="13"/>
  <c r="AE827" i="13"/>
  <c r="AF827" i="13"/>
  <c r="AG827" i="13"/>
  <c r="M828" i="13"/>
  <c r="N828" i="13"/>
  <c r="O828" i="13"/>
  <c r="P828" i="13"/>
  <c r="Q828" i="13"/>
  <c r="R828" i="13"/>
  <c r="S828" i="13"/>
  <c r="T828" i="13"/>
  <c r="U828" i="13"/>
  <c r="V828" i="13"/>
  <c r="W828" i="13"/>
  <c r="X828" i="13"/>
  <c r="Y828" i="13"/>
  <c r="Z828" i="13"/>
  <c r="AA828" i="13"/>
  <c r="AB828" i="13"/>
  <c r="AC828" i="13"/>
  <c r="AD828" i="13"/>
  <c r="AE828" i="13"/>
  <c r="AF828" i="13"/>
  <c r="AG828" i="13"/>
  <c r="M829" i="13"/>
  <c r="N829" i="13"/>
  <c r="O829" i="13"/>
  <c r="P829" i="13"/>
  <c r="Q829" i="13"/>
  <c r="R829" i="13"/>
  <c r="S829" i="13"/>
  <c r="T829" i="13"/>
  <c r="U829" i="13"/>
  <c r="V829" i="13"/>
  <c r="W829" i="13"/>
  <c r="X829" i="13"/>
  <c r="Y829" i="13"/>
  <c r="Z829" i="13"/>
  <c r="AA829" i="13"/>
  <c r="AB829" i="13"/>
  <c r="AC829" i="13"/>
  <c r="AD829" i="13"/>
  <c r="AE829" i="13"/>
  <c r="AF829" i="13"/>
  <c r="AG829" i="13"/>
  <c r="M830" i="13"/>
  <c r="N830" i="13"/>
  <c r="O830" i="13"/>
  <c r="P830" i="13"/>
  <c r="Q830" i="13"/>
  <c r="R830" i="13"/>
  <c r="S830" i="13"/>
  <c r="T830" i="13"/>
  <c r="U830" i="13"/>
  <c r="V830" i="13"/>
  <c r="W830" i="13"/>
  <c r="X830" i="13"/>
  <c r="Y830" i="13"/>
  <c r="Z830" i="13"/>
  <c r="AA830" i="13"/>
  <c r="AB830" i="13"/>
  <c r="AC830" i="13"/>
  <c r="AD830" i="13"/>
  <c r="AE830" i="13"/>
  <c r="AF830" i="13"/>
  <c r="AG830" i="13"/>
  <c r="M831" i="13"/>
  <c r="N831" i="13"/>
  <c r="O831" i="13"/>
  <c r="P831" i="13"/>
  <c r="Q831" i="13"/>
  <c r="R831" i="13"/>
  <c r="S831" i="13"/>
  <c r="T831" i="13"/>
  <c r="U831" i="13"/>
  <c r="V831" i="13"/>
  <c r="W831" i="13"/>
  <c r="X831" i="13"/>
  <c r="Y831" i="13"/>
  <c r="Z831" i="13"/>
  <c r="AA831" i="13"/>
  <c r="AB831" i="13"/>
  <c r="AC831" i="13"/>
  <c r="AD831" i="13"/>
  <c r="AE831" i="13"/>
  <c r="AF831" i="13"/>
  <c r="AG831" i="13"/>
  <c r="M832" i="13"/>
  <c r="N832" i="13"/>
  <c r="O832" i="13"/>
  <c r="P832" i="13"/>
  <c r="Q832" i="13"/>
  <c r="R832" i="13"/>
  <c r="S832" i="13"/>
  <c r="T832" i="13"/>
  <c r="U832" i="13"/>
  <c r="V832" i="13"/>
  <c r="W832" i="13"/>
  <c r="X832" i="13"/>
  <c r="Y832" i="13"/>
  <c r="Z832" i="13"/>
  <c r="AA832" i="13"/>
  <c r="AB832" i="13"/>
  <c r="AC832" i="13"/>
  <c r="AD832" i="13"/>
  <c r="AE832" i="13"/>
  <c r="AF832" i="13"/>
  <c r="AG832" i="13"/>
  <c r="M833" i="13"/>
  <c r="N833" i="13"/>
  <c r="O833" i="13"/>
  <c r="P833" i="13"/>
  <c r="Q833" i="13"/>
  <c r="R833" i="13"/>
  <c r="S833" i="13"/>
  <c r="T833" i="13"/>
  <c r="U833" i="13"/>
  <c r="V833" i="13"/>
  <c r="W833" i="13"/>
  <c r="X833" i="13"/>
  <c r="Y833" i="13"/>
  <c r="Z833" i="13"/>
  <c r="AA833" i="13"/>
  <c r="AB833" i="13"/>
  <c r="AC833" i="13"/>
  <c r="AD833" i="13"/>
  <c r="AE833" i="13"/>
  <c r="AF833" i="13"/>
  <c r="AG833" i="13"/>
  <c r="M834" i="13"/>
  <c r="N834" i="13"/>
  <c r="O834" i="13"/>
  <c r="P834" i="13"/>
  <c r="Q834" i="13"/>
  <c r="R834" i="13"/>
  <c r="S834" i="13"/>
  <c r="T834" i="13"/>
  <c r="U834" i="13"/>
  <c r="V834" i="13"/>
  <c r="W834" i="13"/>
  <c r="X834" i="13"/>
  <c r="Y834" i="13"/>
  <c r="Z834" i="13"/>
  <c r="AA834" i="13"/>
  <c r="AB834" i="13"/>
  <c r="AC834" i="13"/>
  <c r="AD834" i="13"/>
  <c r="AE834" i="13"/>
  <c r="AF834" i="13"/>
  <c r="AG834" i="13"/>
  <c r="M835" i="13"/>
  <c r="N835" i="13"/>
  <c r="O835" i="13"/>
  <c r="P835" i="13"/>
  <c r="Q835" i="13"/>
  <c r="R835" i="13"/>
  <c r="S835" i="13"/>
  <c r="T835" i="13"/>
  <c r="U835" i="13"/>
  <c r="V835" i="13"/>
  <c r="W835" i="13"/>
  <c r="X835" i="13"/>
  <c r="Y835" i="13"/>
  <c r="Z835" i="13"/>
  <c r="AA835" i="13"/>
  <c r="AB835" i="13"/>
  <c r="AC835" i="13"/>
  <c r="AD835" i="13"/>
  <c r="AE835" i="13"/>
  <c r="AF835" i="13"/>
  <c r="AG835" i="13"/>
  <c r="M836" i="13"/>
  <c r="N836" i="13"/>
  <c r="O836" i="13"/>
  <c r="P836" i="13"/>
  <c r="Q836" i="13"/>
  <c r="R836" i="13"/>
  <c r="S836" i="13"/>
  <c r="T836" i="13"/>
  <c r="U836" i="13"/>
  <c r="V836" i="13"/>
  <c r="W836" i="13"/>
  <c r="X836" i="13"/>
  <c r="Y836" i="13"/>
  <c r="Z836" i="13"/>
  <c r="AA836" i="13"/>
  <c r="AB836" i="13"/>
  <c r="AC836" i="13"/>
  <c r="AD836" i="13"/>
  <c r="AE836" i="13"/>
  <c r="AF836" i="13"/>
  <c r="AG836" i="13"/>
  <c r="M837" i="13"/>
  <c r="N837" i="13"/>
  <c r="O837" i="13"/>
  <c r="P837" i="13"/>
  <c r="Q837" i="13"/>
  <c r="R837" i="13"/>
  <c r="S837" i="13"/>
  <c r="T837" i="13"/>
  <c r="U837" i="13"/>
  <c r="V837" i="13"/>
  <c r="W837" i="13"/>
  <c r="X837" i="13"/>
  <c r="Y837" i="13"/>
  <c r="Z837" i="13"/>
  <c r="AA837" i="13"/>
  <c r="AB837" i="13"/>
  <c r="AC837" i="13"/>
  <c r="AD837" i="13"/>
  <c r="AE837" i="13"/>
  <c r="AF837" i="13"/>
  <c r="AG837" i="13"/>
  <c r="M838" i="13"/>
  <c r="N838" i="13"/>
  <c r="O838" i="13"/>
  <c r="P838" i="13"/>
  <c r="Q838" i="13"/>
  <c r="R838" i="13"/>
  <c r="S838" i="13"/>
  <c r="T838" i="13"/>
  <c r="U838" i="13"/>
  <c r="V838" i="13"/>
  <c r="W838" i="13"/>
  <c r="X838" i="13"/>
  <c r="Y838" i="13"/>
  <c r="Z838" i="13"/>
  <c r="AA838" i="13"/>
  <c r="AB838" i="13"/>
  <c r="AC838" i="13"/>
  <c r="AD838" i="13"/>
  <c r="AE838" i="13"/>
  <c r="AF838" i="13"/>
  <c r="AG838" i="13"/>
  <c r="M839" i="13"/>
  <c r="N839" i="13"/>
  <c r="O839" i="13"/>
  <c r="P839" i="13"/>
  <c r="Q839" i="13"/>
  <c r="R839" i="13"/>
  <c r="S839" i="13"/>
  <c r="T839" i="13"/>
  <c r="U839" i="13"/>
  <c r="V839" i="13"/>
  <c r="W839" i="13"/>
  <c r="X839" i="13"/>
  <c r="Y839" i="13"/>
  <c r="Z839" i="13"/>
  <c r="AA839" i="13"/>
  <c r="AB839" i="13"/>
  <c r="AC839" i="13"/>
  <c r="AD839" i="13"/>
  <c r="AE839" i="13"/>
  <c r="AF839" i="13"/>
  <c r="AG839" i="13"/>
  <c r="M840" i="13"/>
  <c r="N840" i="13"/>
  <c r="O840" i="13"/>
  <c r="P840" i="13"/>
  <c r="Q840" i="13"/>
  <c r="R840" i="13"/>
  <c r="S840" i="13"/>
  <c r="T840" i="13"/>
  <c r="U840" i="13"/>
  <c r="V840" i="13"/>
  <c r="W840" i="13"/>
  <c r="X840" i="13"/>
  <c r="Y840" i="13"/>
  <c r="Z840" i="13"/>
  <c r="AA840" i="13"/>
  <c r="AB840" i="13"/>
  <c r="AC840" i="13"/>
  <c r="AD840" i="13"/>
  <c r="AE840" i="13"/>
  <c r="AF840" i="13"/>
  <c r="AG840" i="13"/>
  <c r="M841" i="13"/>
  <c r="N841" i="13"/>
  <c r="O841" i="13"/>
  <c r="P841" i="13"/>
  <c r="Q841" i="13"/>
  <c r="R841" i="13"/>
  <c r="S841" i="13"/>
  <c r="T841" i="13"/>
  <c r="U841" i="13"/>
  <c r="V841" i="13"/>
  <c r="W841" i="13"/>
  <c r="X841" i="13"/>
  <c r="Y841" i="13"/>
  <c r="Z841" i="13"/>
  <c r="AA841" i="13"/>
  <c r="AB841" i="13"/>
  <c r="AC841" i="13"/>
  <c r="AD841" i="13"/>
  <c r="AE841" i="13"/>
  <c r="AF841" i="13"/>
  <c r="AG841" i="13"/>
  <c r="M842" i="13"/>
  <c r="N842" i="13"/>
  <c r="O842" i="13"/>
  <c r="P842" i="13"/>
  <c r="Q842" i="13"/>
  <c r="R842" i="13"/>
  <c r="S842" i="13"/>
  <c r="T842" i="13"/>
  <c r="U842" i="13"/>
  <c r="V842" i="13"/>
  <c r="W842" i="13"/>
  <c r="X842" i="13"/>
  <c r="Y842" i="13"/>
  <c r="Z842" i="13"/>
  <c r="AA842" i="13"/>
  <c r="AB842" i="13"/>
  <c r="AC842" i="13"/>
  <c r="AD842" i="13"/>
  <c r="AE842" i="13"/>
  <c r="AF842" i="13"/>
  <c r="AG842" i="13"/>
  <c r="M843" i="13"/>
  <c r="N843" i="13"/>
  <c r="O843" i="13"/>
  <c r="P843" i="13"/>
  <c r="Q843" i="13"/>
  <c r="R843" i="13"/>
  <c r="S843" i="13"/>
  <c r="T843" i="13"/>
  <c r="U843" i="13"/>
  <c r="V843" i="13"/>
  <c r="W843" i="13"/>
  <c r="X843" i="13"/>
  <c r="Y843" i="13"/>
  <c r="Z843" i="13"/>
  <c r="AA843" i="13"/>
  <c r="AB843" i="13"/>
  <c r="AC843" i="13"/>
  <c r="AD843" i="13"/>
  <c r="AE843" i="13"/>
  <c r="AF843" i="13"/>
  <c r="AG843" i="13"/>
  <c r="M844" i="13"/>
  <c r="N844" i="13"/>
  <c r="O844" i="13"/>
  <c r="P844" i="13"/>
  <c r="Q844" i="13"/>
  <c r="R844" i="13"/>
  <c r="S844" i="13"/>
  <c r="T844" i="13"/>
  <c r="U844" i="13"/>
  <c r="V844" i="13"/>
  <c r="W844" i="13"/>
  <c r="X844" i="13"/>
  <c r="Y844" i="13"/>
  <c r="Z844" i="13"/>
  <c r="AA844" i="13"/>
  <c r="AB844" i="13"/>
  <c r="AC844" i="13"/>
  <c r="AD844" i="13"/>
  <c r="AE844" i="13"/>
  <c r="AF844" i="13"/>
  <c r="AG844" i="13"/>
  <c r="M845" i="13"/>
  <c r="N845" i="13"/>
  <c r="O845" i="13"/>
  <c r="P845" i="13"/>
  <c r="Q845" i="13"/>
  <c r="R845" i="13"/>
  <c r="S845" i="13"/>
  <c r="T845" i="13"/>
  <c r="U845" i="13"/>
  <c r="V845" i="13"/>
  <c r="W845" i="13"/>
  <c r="X845" i="13"/>
  <c r="Y845" i="13"/>
  <c r="Z845" i="13"/>
  <c r="AA845" i="13"/>
  <c r="AB845" i="13"/>
  <c r="AC845" i="13"/>
  <c r="AD845" i="13"/>
  <c r="AE845" i="13"/>
  <c r="AF845" i="13"/>
  <c r="AG845" i="13"/>
  <c r="M846" i="13"/>
  <c r="N846" i="13"/>
  <c r="O846" i="13"/>
  <c r="P846" i="13"/>
  <c r="Q846" i="13"/>
  <c r="R846" i="13"/>
  <c r="S846" i="13"/>
  <c r="T846" i="13"/>
  <c r="U846" i="13"/>
  <c r="V846" i="13"/>
  <c r="W846" i="13"/>
  <c r="X846" i="13"/>
  <c r="Y846" i="13"/>
  <c r="Z846" i="13"/>
  <c r="AA846" i="13"/>
  <c r="AB846" i="13"/>
  <c r="AC846" i="13"/>
  <c r="AD846" i="13"/>
  <c r="AE846" i="13"/>
  <c r="AF846" i="13"/>
  <c r="AG846" i="13"/>
  <c r="M847" i="13"/>
  <c r="N847" i="13"/>
  <c r="O847" i="13"/>
  <c r="P847" i="13"/>
  <c r="Q847" i="13"/>
  <c r="R847" i="13"/>
  <c r="S847" i="13"/>
  <c r="T847" i="13"/>
  <c r="U847" i="13"/>
  <c r="V847" i="13"/>
  <c r="W847" i="13"/>
  <c r="X847" i="13"/>
  <c r="Y847" i="13"/>
  <c r="Z847" i="13"/>
  <c r="AA847" i="13"/>
  <c r="AB847" i="13"/>
  <c r="AC847" i="13"/>
  <c r="AD847" i="13"/>
  <c r="AE847" i="13"/>
  <c r="AF847" i="13"/>
  <c r="AG847" i="13"/>
  <c r="M848" i="13"/>
  <c r="N848" i="13"/>
  <c r="O848" i="13"/>
  <c r="P848" i="13"/>
  <c r="Q848" i="13"/>
  <c r="R848" i="13"/>
  <c r="S848" i="13"/>
  <c r="T848" i="13"/>
  <c r="U848" i="13"/>
  <c r="V848" i="13"/>
  <c r="W848" i="13"/>
  <c r="X848" i="13"/>
  <c r="Y848" i="13"/>
  <c r="Z848" i="13"/>
  <c r="AA848" i="13"/>
  <c r="AB848" i="13"/>
  <c r="AC848" i="13"/>
  <c r="AD848" i="13"/>
  <c r="AE848" i="13"/>
  <c r="AF848" i="13"/>
  <c r="AG848" i="13"/>
  <c r="M849" i="13"/>
  <c r="N849" i="13"/>
  <c r="O849" i="13"/>
  <c r="P849" i="13"/>
  <c r="Q849" i="13"/>
  <c r="R849" i="13"/>
  <c r="S849" i="13"/>
  <c r="T849" i="13"/>
  <c r="U849" i="13"/>
  <c r="V849" i="13"/>
  <c r="W849" i="13"/>
  <c r="X849" i="13"/>
  <c r="Y849" i="13"/>
  <c r="Z849" i="13"/>
  <c r="AA849" i="13"/>
  <c r="AB849" i="13"/>
  <c r="AC849" i="13"/>
  <c r="AD849" i="13"/>
  <c r="AE849" i="13"/>
  <c r="AF849" i="13"/>
  <c r="AG849" i="13"/>
  <c r="M850" i="13"/>
  <c r="N850" i="13"/>
  <c r="O850" i="13"/>
  <c r="P850" i="13"/>
  <c r="Q850" i="13"/>
  <c r="R850" i="13"/>
  <c r="S850" i="13"/>
  <c r="T850" i="13"/>
  <c r="U850" i="13"/>
  <c r="V850" i="13"/>
  <c r="W850" i="13"/>
  <c r="X850" i="13"/>
  <c r="Y850" i="13"/>
  <c r="Z850" i="13"/>
  <c r="AA850" i="13"/>
  <c r="AB850" i="13"/>
  <c r="AC850" i="13"/>
  <c r="AD850" i="13"/>
  <c r="AE850" i="13"/>
  <c r="AF850" i="13"/>
  <c r="AG850" i="13"/>
  <c r="M851" i="13"/>
  <c r="N851" i="13"/>
  <c r="O851" i="13"/>
  <c r="P851" i="13"/>
  <c r="Q851" i="13"/>
  <c r="R851" i="13"/>
  <c r="S851" i="13"/>
  <c r="T851" i="13"/>
  <c r="U851" i="13"/>
  <c r="V851" i="13"/>
  <c r="W851" i="13"/>
  <c r="X851" i="13"/>
  <c r="Y851" i="13"/>
  <c r="Z851" i="13"/>
  <c r="AA851" i="13"/>
  <c r="AB851" i="13"/>
  <c r="AC851" i="13"/>
  <c r="AD851" i="13"/>
  <c r="AE851" i="13"/>
  <c r="AF851" i="13"/>
  <c r="AG851" i="13"/>
  <c r="M852" i="13"/>
  <c r="N852" i="13"/>
  <c r="O852" i="13"/>
  <c r="P852" i="13"/>
  <c r="Q852" i="13"/>
  <c r="R852" i="13"/>
  <c r="S852" i="13"/>
  <c r="T852" i="13"/>
  <c r="U852" i="13"/>
  <c r="V852" i="13"/>
  <c r="W852" i="13"/>
  <c r="X852" i="13"/>
  <c r="Y852" i="13"/>
  <c r="Z852" i="13"/>
  <c r="AA852" i="13"/>
  <c r="AB852" i="13"/>
  <c r="AC852" i="13"/>
  <c r="AD852" i="13"/>
  <c r="AE852" i="13"/>
  <c r="AF852" i="13"/>
  <c r="AG852" i="13"/>
  <c r="M853" i="13"/>
  <c r="N853" i="13"/>
  <c r="O853" i="13"/>
  <c r="P853" i="13"/>
  <c r="Q853" i="13"/>
  <c r="R853" i="13"/>
  <c r="S853" i="13"/>
  <c r="T853" i="13"/>
  <c r="U853" i="13"/>
  <c r="V853" i="13"/>
  <c r="W853" i="13"/>
  <c r="X853" i="13"/>
  <c r="Y853" i="13"/>
  <c r="Z853" i="13"/>
  <c r="AA853" i="13"/>
  <c r="AB853" i="13"/>
  <c r="AC853" i="13"/>
  <c r="AD853" i="13"/>
  <c r="AE853" i="13"/>
  <c r="AF853" i="13"/>
  <c r="AG853" i="13"/>
  <c r="M854" i="13"/>
  <c r="N854" i="13"/>
  <c r="O854" i="13"/>
  <c r="P854" i="13"/>
  <c r="Q854" i="13"/>
  <c r="R854" i="13"/>
  <c r="S854" i="13"/>
  <c r="T854" i="13"/>
  <c r="U854" i="13"/>
  <c r="V854" i="13"/>
  <c r="W854" i="13"/>
  <c r="X854" i="13"/>
  <c r="Y854" i="13"/>
  <c r="Z854" i="13"/>
  <c r="AA854" i="13"/>
  <c r="AB854" i="13"/>
  <c r="AC854" i="13"/>
  <c r="AD854" i="13"/>
  <c r="AE854" i="13"/>
  <c r="AF854" i="13"/>
  <c r="AG854" i="13"/>
  <c r="M855" i="13"/>
  <c r="N855" i="13"/>
  <c r="O855" i="13"/>
  <c r="P855" i="13"/>
  <c r="Q855" i="13"/>
  <c r="R855" i="13"/>
  <c r="S855" i="13"/>
  <c r="T855" i="13"/>
  <c r="U855" i="13"/>
  <c r="V855" i="13"/>
  <c r="W855" i="13"/>
  <c r="X855" i="13"/>
  <c r="Y855" i="13"/>
  <c r="Z855" i="13"/>
  <c r="AA855" i="13"/>
  <c r="AB855" i="13"/>
  <c r="AC855" i="13"/>
  <c r="AD855" i="13"/>
  <c r="AE855" i="13"/>
  <c r="AF855" i="13"/>
  <c r="AG855" i="13"/>
  <c r="M856" i="13"/>
  <c r="N856" i="13"/>
  <c r="O856" i="13"/>
  <c r="P856" i="13"/>
  <c r="Q856" i="13"/>
  <c r="R856" i="13"/>
  <c r="S856" i="13"/>
  <c r="T856" i="13"/>
  <c r="U856" i="13"/>
  <c r="V856" i="13"/>
  <c r="W856" i="13"/>
  <c r="X856" i="13"/>
  <c r="Y856" i="13"/>
  <c r="Z856" i="13"/>
  <c r="AA856" i="13"/>
  <c r="AB856" i="13"/>
  <c r="AC856" i="13"/>
  <c r="AD856" i="13"/>
  <c r="AE856" i="13"/>
  <c r="AF856" i="13"/>
  <c r="AG856" i="13"/>
  <c r="M857" i="13"/>
  <c r="N857" i="13"/>
  <c r="O857" i="13"/>
  <c r="P857" i="13"/>
  <c r="Q857" i="13"/>
  <c r="R857" i="13"/>
  <c r="S857" i="13"/>
  <c r="T857" i="13"/>
  <c r="U857" i="13"/>
  <c r="V857" i="13"/>
  <c r="W857" i="13"/>
  <c r="X857" i="13"/>
  <c r="Y857" i="13"/>
  <c r="Z857" i="13"/>
  <c r="AA857" i="13"/>
  <c r="AB857" i="13"/>
  <c r="AC857" i="13"/>
  <c r="AD857" i="13"/>
  <c r="AE857" i="13"/>
  <c r="AF857" i="13"/>
  <c r="AG857" i="13"/>
  <c r="M858" i="13"/>
  <c r="N858" i="13"/>
  <c r="O858" i="13"/>
  <c r="P858" i="13"/>
  <c r="Q858" i="13"/>
  <c r="R858" i="13"/>
  <c r="S858" i="13"/>
  <c r="T858" i="13"/>
  <c r="U858" i="13"/>
  <c r="V858" i="13"/>
  <c r="W858" i="13"/>
  <c r="X858" i="13"/>
  <c r="Y858" i="13"/>
  <c r="Z858" i="13"/>
  <c r="AA858" i="13"/>
  <c r="AB858" i="13"/>
  <c r="AC858" i="13"/>
  <c r="AD858" i="13"/>
  <c r="AE858" i="13"/>
  <c r="AF858" i="13"/>
  <c r="AG858" i="13"/>
  <c r="M859" i="13"/>
  <c r="N859" i="13"/>
  <c r="O859" i="13"/>
  <c r="P859" i="13"/>
  <c r="Q859" i="13"/>
  <c r="R859" i="13"/>
  <c r="S859" i="13"/>
  <c r="T859" i="13"/>
  <c r="U859" i="13"/>
  <c r="V859" i="13"/>
  <c r="W859" i="13"/>
  <c r="X859" i="13"/>
  <c r="Y859" i="13"/>
  <c r="Z859" i="13"/>
  <c r="AA859" i="13"/>
  <c r="AB859" i="13"/>
  <c r="AC859" i="13"/>
  <c r="AD859" i="13"/>
  <c r="AE859" i="13"/>
  <c r="AF859" i="13"/>
  <c r="AG859" i="13"/>
  <c r="M860" i="13"/>
  <c r="N860" i="13"/>
  <c r="O860" i="13"/>
  <c r="P860" i="13"/>
  <c r="Q860" i="13"/>
  <c r="R860" i="13"/>
  <c r="S860" i="13"/>
  <c r="T860" i="13"/>
  <c r="U860" i="13"/>
  <c r="V860" i="13"/>
  <c r="W860" i="13"/>
  <c r="X860" i="13"/>
  <c r="Y860" i="13"/>
  <c r="Z860" i="13"/>
  <c r="AA860" i="13"/>
  <c r="AB860" i="13"/>
  <c r="AC860" i="13"/>
  <c r="AD860" i="13"/>
  <c r="AE860" i="13"/>
  <c r="AF860" i="13"/>
  <c r="AG860" i="13"/>
  <c r="M861" i="13"/>
  <c r="N861" i="13"/>
  <c r="O861" i="13"/>
  <c r="P861" i="13"/>
  <c r="Q861" i="13"/>
  <c r="R861" i="13"/>
  <c r="S861" i="13"/>
  <c r="T861" i="13"/>
  <c r="U861" i="13"/>
  <c r="V861" i="13"/>
  <c r="W861" i="13"/>
  <c r="X861" i="13"/>
  <c r="Y861" i="13"/>
  <c r="Z861" i="13"/>
  <c r="AA861" i="13"/>
  <c r="AB861" i="13"/>
  <c r="AC861" i="13"/>
  <c r="AD861" i="13"/>
  <c r="AE861" i="13"/>
  <c r="AF861" i="13"/>
  <c r="AG861" i="13"/>
  <c r="M862" i="13"/>
  <c r="N862" i="13"/>
  <c r="O862" i="13"/>
  <c r="P862" i="13"/>
  <c r="Q862" i="13"/>
  <c r="R862" i="13"/>
  <c r="S862" i="13"/>
  <c r="T862" i="13"/>
  <c r="U862" i="13"/>
  <c r="V862" i="13"/>
  <c r="W862" i="13"/>
  <c r="X862" i="13"/>
  <c r="Y862" i="13"/>
  <c r="Z862" i="13"/>
  <c r="AA862" i="13"/>
  <c r="AB862" i="13"/>
  <c r="AC862" i="13"/>
  <c r="AD862" i="13"/>
  <c r="AE862" i="13"/>
  <c r="AF862" i="13"/>
  <c r="AG862" i="13"/>
  <c r="M863" i="13"/>
  <c r="N863" i="13"/>
  <c r="O863" i="13"/>
  <c r="P863" i="13"/>
  <c r="Q863" i="13"/>
  <c r="R863" i="13"/>
  <c r="S863" i="13"/>
  <c r="T863" i="13"/>
  <c r="U863" i="13"/>
  <c r="V863" i="13"/>
  <c r="W863" i="13"/>
  <c r="X863" i="13"/>
  <c r="Y863" i="13"/>
  <c r="Z863" i="13"/>
  <c r="AA863" i="13"/>
  <c r="AB863" i="13"/>
  <c r="AC863" i="13"/>
  <c r="AD863" i="13"/>
  <c r="AE863" i="13"/>
  <c r="AF863" i="13"/>
  <c r="AG863" i="13"/>
  <c r="M864" i="13"/>
  <c r="N864" i="13"/>
  <c r="O864" i="13"/>
  <c r="P864" i="13"/>
  <c r="Q864" i="13"/>
  <c r="R864" i="13"/>
  <c r="S864" i="13"/>
  <c r="T864" i="13"/>
  <c r="U864" i="13"/>
  <c r="V864" i="13"/>
  <c r="W864" i="13"/>
  <c r="X864" i="13"/>
  <c r="Y864" i="13"/>
  <c r="Z864" i="13"/>
  <c r="AA864" i="13"/>
  <c r="AB864" i="13"/>
  <c r="AC864" i="13"/>
  <c r="AD864" i="13"/>
  <c r="AE864" i="13"/>
  <c r="AF864" i="13"/>
  <c r="AG864" i="13"/>
  <c r="M865" i="13"/>
  <c r="N865" i="13"/>
  <c r="O865" i="13"/>
  <c r="P865" i="13"/>
  <c r="Q865" i="13"/>
  <c r="R865" i="13"/>
  <c r="S865" i="13"/>
  <c r="T865" i="13"/>
  <c r="U865" i="13"/>
  <c r="V865" i="13"/>
  <c r="W865" i="13"/>
  <c r="X865" i="13"/>
  <c r="Y865" i="13"/>
  <c r="Z865" i="13"/>
  <c r="AA865" i="13"/>
  <c r="AB865" i="13"/>
  <c r="AC865" i="13"/>
  <c r="AD865" i="13"/>
  <c r="AE865" i="13"/>
  <c r="AF865" i="13"/>
  <c r="AG865" i="13"/>
  <c r="M866" i="13"/>
  <c r="N866" i="13"/>
  <c r="O866" i="13"/>
  <c r="P866" i="13"/>
  <c r="Q866" i="13"/>
  <c r="R866" i="13"/>
  <c r="S866" i="13"/>
  <c r="T866" i="13"/>
  <c r="U866" i="13"/>
  <c r="V866" i="13"/>
  <c r="W866" i="13"/>
  <c r="X866" i="13"/>
  <c r="Y866" i="13"/>
  <c r="Z866" i="13"/>
  <c r="AA866" i="13"/>
  <c r="AB866" i="13"/>
  <c r="AC866" i="13"/>
  <c r="AD866" i="13"/>
  <c r="AE866" i="13"/>
  <c r="AF866" i="13"/>
  <c r="AG866" i="13"/>
  <c r="M867" i="13"/>
  <c r="N867" i="13"/>
  <c r="O867" i="13"/>
  <c r="P867" i="13"/>
  <c r="Q867" i="13"/>
  <c r="R867" i="13"/>
  <c r="S867" i="13"/>
  <c r="T867" i="13"/>
  <c r="U867" i="13"/>
  <c r="V867" i="13"/>
  <c r="W867" i="13"/>
  <c r="X867" i="13"/>
  <c r="Y867" i="13"/>
  <c r="Z867" i="13"/>
  <c r="AA867" i="13"/>
  <c r="AB867" i="13"/>
  <c r="AC867" i="13"/>
  <c r="AD867" i="13"/>
  <c r="AE867" i="13"/>
  <c r="AF867" i="13"/>
  <c r="AG867" i="13"/>
  <c r="M868" i="13"/>
  <c r="N868" i="13"/>
  <c r="O868" i="13"/>
  <c r="P868" i="13"/>
  <c r="Q868" i="13"/>
  <c r="R868" i="13"/>
  <c r="S868" i="13"/>
  <c r="T868" i="13"/>
  <c r="U868" i="13"/>
  <c r="V868" i="13"/>
  <c r="W868" i="13"/>
  <c r="X868" i="13"/>
  <c r="Y868" i="13"/>
  <c r="Z868" i="13"/>
  <c r="AA868" i="13"/>
  <c r="AB868" i="13"/>
  <c r="AC868" i="13"/>
  <c r="AD868" i="13"/>
  <c r="AE868" i="13"/>
  <c r="AF868" i="13"/>
  <c r="AG868" i="13"/>
  <c r="M869" i="13"/>
  <c r="N869" i="13"/>
  <c r="O869" i="13"/>
  <c r="P869" i="13"/>
  <c r="Q869" i="13"/>
  <c r="R869" i="13"/>
  <c r="S869" i="13"/>
  <c r="T869" i="13"/>
  <c r="U869" i="13"/>
  <c r="V869" i="13"/>
  <c r="W869" i="13"/>
  <c r="X869" i="13"/>
  <c r="Y869" i="13"/>
  <c r="Z869" i="13"/>
  <c r="AA869" i="13"/>
  <c r="AB869" i="13"/>
  <c r="AC869" i="13"/>
  <c r="AD869" i="13"/>
  <c r="AE869" i="13"/>
  <c r="AF869" i="13"/>
  <c r="AG869" i="13"/>
  <c r="M870" i="13"/>
  <c r="N870" i="13"/>
  <c r="O870" i="13"/>
  <c r="P870" i="13"/>
  <c r="Q870" i="13"/>
  <c r="R870" i="13"/>
  <c r="S870" i="13"/>
  <c r="T870" i="13"/>
  <c r="U870" i="13"/>
  <c r="V870" i="13"/>
  <c r="W870" i="13"/>
  <c r="X870" i="13"/>
  <c r="Y870" i="13"/>
  <c r="Z870" i="13"/>
  <c r="AA870" i="13"/>
  <c r="AB870" i="13"/>
  <c r="AC870" i="13"/>
  <c r="AD870" i="13"/>
  <c r="AE870" i="13"/>
  <c r="AF870" i="13"/>
  <c r="AG870" i="13"/>
  <c r="M871" i="13"/>
  <c r="N871" i="13"/>
  <c r="O871" i="13"/>
  <c r="P871" i="13"/>
  <c r="Q871" i="13"/>
  <c r="R871" i="13"/>
  <c r="S871" i="13"/>
  <c r="T871" i="13"/>
  <c r="U871" i="13"/>
  <c r="V871" i="13"/>
  <c r="W871" i="13"/>
  <c r="X871" i="13"/>
  <c r="Y871" i="13"/>
  <c r="Z871" i="13"/>
  <c r="AA871" i="13"/>
  <c r="AB871" i="13"/>
  <c r="AC871" i="13"/>
  <c r="AD871" i="13"/>
  <c r="AE871" i="13"/>
  <c r="AF871" i="13"/>
  <c r="AG871" i="13"/>
  <c r="M872" i="13"/>
  <c r="N872" i="13"/>
  <c r="O872" i="13"/>
  <c r="P872" i="13"/>
  <c r="Q872" i="13"/>
  <c r="R872" i="13"/>
  <c r="S872" i="13"/>
  <c r="T872" i="13"/>
  <c r="U872" i="13"/>
  <c r="V872" i="13"/>
  <c r="W872" i="13"/>
  <c r="X872" i="13"/>
  <c r="Y872" i="13"/>
  <c r="Z872" i="13"/>
  <c r="AA872" i="13"/>
  <c r="AB872" i="13"/>
  <c r="AC872" i="13"/>
  <c r="AD872" i="13"/>
  <c r="AE872" i="13"/>
  <c r="AF872" i="13"/>
  <c r="AG872" i="13"/>
  <c r="M873" i="13"/>
  <c r="N873" i="13"/>
  <c r="O873" i="13"/>
  <c r="P873" i="13"/>
  <c r="Q873" i="13"/>
  <c r="R873" i="13"/>
  <c r="S873" i="13"/>
  <c r="T873" i="13"/>
  <c r="U873" i="13"/>
  <c r="V873" i="13"/>
  <c r="W873" i="13"/>
  <c r="X873" i="13"/>
  <c r="Y873" i="13"/>
  <c r="Z873" i="13"/>
  <c r="AA873" i="13"/>
  <c r="AB873" i="13"/>
  <c r="AC873" i="13"/>
  <c r="AD873" i="13"/>
  <c r="AE873" i="13"/>
  <c r="AF873" i="13"/>
  <c r="AG873" i="13"/>
  <c r="M874" i="13"/>
  <c r="N874" i="13"/>
  <c r="O874" i="13"/>
  <c r="P874" i="13"/>
  <c r="Q874" i="13"/>
  <c r="R874" i="13"/>
  <c r="S874" i="13"/>
  <c r="T874" i="13"/>
  <c r="U874" i="13"/>
  <c r="V874" i="13"/>
  <c r="W874" i="13"/>
  <c r="X874" i="13"/>
  <c r="Y874" i="13"/>
  <c r="Z874" i="13"/>
  <c r="AA874" i="13"/>
  <c r="AB874" i="13"/>
  <c r="AC874" i="13"/>
  <c r="AD874" i="13"/>
  <c r="AE874" i="13"/>
  <c r="AF874" i="13"/>
  <c r="AG874" i="13"/>
  <c r="M875" i="13"/>
  <c r="N875" i="13"/>
  <c r="O875" i="13"/>
  <c r="P875" i="13"/>
  <c r="Q875" i="13"/>
  <c r="R875" i="13"/>
  <c r="S875" i="13"/>
  <c r="T875" i="13"/>
  <c r="U875" i="13"/>
  <c r="V875" i="13"/>
  <c r="W875" i="13"/>
  <c r="X875" i="13"/>
  <c r="Y875" i="13"/>
  <c r="Z875" i="13"/>
  <c r="AA875" i="13"/>
  <c r="AB875" i="13"/>
  <c r="AC875" i="13"/>
  <c r="AD875" i="13"/>
  <c r="AE875" i="13"/>
  <c r="AF875" i="13"/>
  <c r="AG875" i="13"/>
  <c r="M876" i="13"/>
  <c r="N876" i="13"/>
  <c r="O876" i="13"/>
  <c r="P876" i="13"/>
  <c r="Q876" i="13"/>
  <c r="R876" i="13"/>
  <c r="S876" i="13"/>
  <c r="T876" i="13"/>
  <c r="U876" i="13"/>
  <c r="V876" i="13"/>
  <c r="W876" i="13"/>
  <c r="X876" i="13"/>
  <c r="Y876" i="13"/>
  <c r="Z876" i="13"/>
  <c r="AA876" i="13"/>
  <c r="AB876" i="13"/>
  <c r="AC876" i="13"/>
  <c r="AD876" i="13"/>
  <c r="AE876" i="13"/>
  <c r="AF876" i="13"/>
  <c r="AG876" i="13"/>
  <c r="M877" i="13"/>
  <c r="N877" i="13"/>
  <c r="O877" i="13"/>
  <c r="P877" i="13"/>
  <c r="Q877" i="13"/>
  <c r="R877" i="13"/>
  <c r="S877" i="13"/>
  <c r="T877" i="13"/>
  <c r="U877" i="13"/>
  <c r="V877" i="13"/>
  <c r="W877" i="13"/>
  <c r="X877" i="13"/>
  <c r="Y877" i="13"/>
  <c r="Z877" i="13"/>
  <c r="AA877" i="13"/>
  <c r="AB877" i="13"/>
  <c r="AC877" i="13"/>
  <c r="AD877" i="13"/>
  <c r="AE877" i="13"/>
  <c r="AF877" i="13"/>
  <c r="AG877" i="13"/>
  <c r="M878" i="13"/>
  <c r="N878" i="13"/>
  <c r="O878" i="13"/>
  <c r="P878" i="13"/>
  <c r="Q878" i="13"/>
  <c r="R878" i="13"/>
  <c r="S878" i="13"/>
  <c r="T878" i="13"/>
  <c r="U878" i="13"/>
  <c r="V878" i="13"/>
  <c r="W878" i="13"/>
  <c r="X878" i="13"/>
  <c r="Y878" i="13"/>
  <c r="Z878" i="13"/>
  <c r="AA878" i="13"/>
  <c r="AB878" i="13"/>
  <c r="AC878" i="13"/>
  <c r="AD878" i="13"/>
  <c r="AE878" i="13"/>
  <c r="AF878" i="13"/>
  <c r="AG878" i="13"/>
  <c r="M879" i="13"/>
  <c r="N879" i="13"/>
  <c r="O879" i="13"/>
  <c r="P879" i="13"/>
  <c r="Q879" i="13"/>
  <c r="R879" i="13"/>
  <c r="S879" i="13"/>
  <c r="T879" i="13"/>
  <c r="U879" i="13"/>
  <c r="V879" i="13"/>
  <c r="W879" i="13"/>
  <c r="X879" i="13"/>
  <c r="Y879" i="13"/>
  <c r="Z879" i="13"/>
  <c r="AA879" i="13"/>
  <c r="AB879" i="13"/>
  <c r="AC879" i="13"/>
  <c r="AD879" i="13"/>
  <c r="AE879" i="13"/>
  <c r="AF879" i="13"/>
  <c r="AG879" i="13"/>
  <c r="M880" i="13"/>
  <c r="N880" i="13"/>
  <c r="O880" i="13"/>
  <c r="P880" i="13"/>
  <c r="Q880" i="13"/>
  <c r="R880" i="13"/>
  <c r="S880" i="13"/>
  <c r="T880" i="13"/>
  <c r="U880" i="13"/>
  <c r="V880" i="13"/>
  <c r="W880" i="13"/>
  <c r="X880" i="13"/>
  <c r="Y880" i="13"/>
  <c r="Z880" i="13"/>
  <c r="AA880" i="13"/>
  <c r="AB880" i="13"/>
  <c r="AC880" i="13"/>
  <c r="AD880" i="13"/>
  <c r="AE880" i="13"/>
  <c r="AF880" i="13"/>
  <c r="AG880" i="13"/>
  <c r="M881" i="13"/>
  <c r="N881" i="13"/>
  <c r="O881" i="13"/>
  <c r="P881" i="13"/>
  <c r="Q881" i="13"/>
  <c r="R881" i="13"/>
  <c r="S881" i="13"/>
  <c r="T881" i="13"/>
  <c r="U881" i="13"/>
  <c r="V881" i="13"/>
  <c r="W881" i="13"/>
  <c r="X881" i="13"/>
  <c r="Y881" i="13"/>
  <c r="Z881" i="13"/>
  <c r="AA881" i="13"/>
  <c r="AB881" i="13"/>
  <c r="AC881" i="13"/>
  <c r="AD881" i="13"/>
  <c r="AE881" i="13"/>
  <c r="AF881" i="13"/>
  <c r="AG881" i="13"/>
  <c r="M882" i="13"/>
  <c r="N882" i="13"/>
  <c r="O882" i="13"/>
  <c r="P882" i="13"/>
  <c r="Q882" i="13"/>
  <c r="R882" i="13"/>
  <c r="S882" i="13"/>
  <c r="T882" i="13"/>
  <c r="U882" i="13"/>
  <c r="V882" i="13"/>
  <c r="W882" i="13"/>
  <c r="X882" i="13"/>
  <c r="Y882" i="13"/>
  <c r="Z882" i="13"/>
  <c r="AA882" i="13"/>
  <c r="AB882" i="13"/>
  <c r="AC882" i="13"/>
  <c r="AD882" i="13"/>
  <c r="AE882" i="13"/>
  <c r="AF882" i="13"/>
  <c r="AG882" i="13"/>
  <c r="M883" i="13"/>
  <c r="N883" i="13"/>
  <c r="O883" i="13"/>
  <c r="P883" i="13"/>
  <c r="Q883" i="13"/>
  <c r="R883" i="13"/>
  <c r="S883" i="13"/>
  <c r="T883" i="13"/>
  <c r="U883" i="13"/>
  <c r="V883" i="13"/>
  <c r="W883" i="13"/>
  <c r="X883" i="13"/>
  <c r="Y883" i="13"/>
  <c r="Z883" i="13"/>
  <c r="AA883" i="13"/>
  <c r="AB883" i="13"/>
  <c r="AC883" i="13"/>
  <c r="AD883" i="13"/>
  <c r="AE883" i="13"/>
  <c r="AF883" i="13"/>
  <c r="AG883" i="13"/>
  <c r="M884" i="13"/>
  <c r="N884" i="13"/>
  <c r="O884" i="13"/>
  <c r="P884" i="13"/>
  <c r="Q884" i="13"/>
  <c r="R884" i="13"/>
  <c r="S884" i="13"/>
  <c r="T884" i="13"/>
  <c r="U884" i="13"/>
  <c r="V884" i="13"/>
  <c r="W884" i="13"/>
  <c r="X884" i="13"/>
  <c r="Y884" i="13"/>
  <c r="Z884" i="13"/>
  <c r="AA884" i="13"/>
  <c r="AB884" i="13"/>
  <c r="AC884" i="13"/>
  <c r="AD884" i="13"/>
  <c r="AE884" i="13"/>
  <c r="AF884" i="13"/>
  <c r="AG884" i="13"/>
  <c r="M885" i="13"/>
  <c r="N885" i="13"/>
  <c r="O885" i="13"/>
  <c r="P885" i="13"/>
  <c r="Q885" i="13"/>
  <c r="R885" i="13"/>
  <c r="S885" i="13"/>
  <c r="T885" i="13"/>
  <c r="U885" i="13"/>
  <c r="V885" i="13"/>
  <c r="W885" i="13"/>
  <c r="X885" i="13"/>
  <c r="Y885" i="13"/>
  <c r="Z885" i="13"/>
  <c r="AA885" i="13"/>
  <c r="AB885" i="13"/>
  <c r="AC885" i="13"/>
  <c r="AD885" i="13"/>
  <c r="AE885" i="13"/>
  <c r="AF885" i="13"/>
  <c r="AG885" i="13"/>
  <c r="M886" i="13"/>
  <c r="N886" i="13"/>
  <c r="O886" i="13"/>
  <c r="P886" i="13"/>
  <c r="Q886" i="13"/>
  <c r="R886" i="13"/>
  <c r="S886" i="13"/>
  <c r="T886" i="13"/>
  <c r="U886" i="13"/>
  <c r="V886" i="13"/>
  <c r="W886" i="13"/>
  <c r="X886" i="13"/>
  <c r="Y886" i="13"/>
  <c r="Z886" i="13"/>
  <c r="AA886" i="13"/>
  <c r="AB886" i="13"/>
  <c r="AC886" i="13"/>
  <c r="AD886" i="13"/>
  <c r="AE886" i="13"/>
  <c r="AF886" i="13"/>
  <c r="AG886" i="13"/>
  <c r="M887" i="13"/>
  <c r="N887" i="13"/>
  <c r="O887" i="13"/>
  <c r="P887" i="13"/>
  <c r="Q887" i="13"/>
  <c r="R887" i="13"/>
  <c r="S887" i="13"/>
  <c r="T887" i="13"/>
  <c r="U887" i="13"/>
  <c r="V887" i="13"/>
  <c r="W887" i="13"/>
  <c r="X887" i="13"/>
  <c r="Y887" i="13"/>
  <c r="Z887" i="13"/>
  <c r="AA887" i="13"/>
  <c r="AB887" i="13"/>
  <c r="AC887" i="13"/>
  <c r="AD887" i="13"/>
  <c r="AE887" i="13"/>
  <c r="AF887" i="13"/>
  <c r="AG887" i="13"/>
  <c r="M888" i="13"/>
  <c r="N888" i="13"/>
  <c r="O888" i="13"/>
  <c r="P888" i="13"/>
  <c r="Q888" i="13"/>
  <c r="R888" i="13"/>
  <c r="S888" i="13"/>
  <c r="T888" i="13"/>
  <c r="U888" i="13"/>
  <c r="V888" i="13"/>
  <c r="W888" i="13"/>
  <c r="X888" i="13"/>
  <c r="Y888" i="13"/>
  <c r="Z888" i="13"/>
  <c r="AA888" i="13"/>
  <c r="AB888" i="13"/>
  <c r="AC888" i="13"/>
  <c r="AD888" i="13"/>
  <c r="AE888" i="13"/>
  <c r="AF888" i="13"/>
  <c r="AG888" i="13"/>
  <c r="M889" i="13"/>
  <c r="N889" i="13"/>
  <c r="O889" i="13"/>
  <c r="P889" i="13"/>
  <c r="Q889" i="13"/>
  <c r="R889" i="13"/>
  <c r="S889" i="13"/>
  <c r="T889" i="13"/>
  <c r="U889" i="13"/>
  <c r="V889" i="13"/>
  <c r="W889" i="13"/>
  <c r="X889" i="13"/>
  <c r="Y889" i="13"/>
  <c r="Z889" i="13"/>
  <c r="AA889" i="13"/>
  <c r="AB889" i="13"/>
  <c r="AC889" i="13"/>
  <c r="AD889" i="13"/>
  <c r="AE889" i="13"/>
  <c r="AF889" i="13"/>
  <c r="AG889" i="13"/>
  <c r="M890" i="13"/>
  <c r="N890" i="13"/>
  <c r="O890" i="13"/>
  <c r="P890" i="13"/>
  <c r="Q890" i="13"/>
  <c r="R890" i="13"/>
  <c r="S890" i="13"/>
  <c r="T890" i="13"/>
  <c r="U890" i="13"/>
  <c r="V890" i="13"/>
  <c r="W890" i="13"/>
  <c r="X890" i="13"/>
  <c r="Y890" i="13"/>
  <c r="Z890" i="13"/>
  <c r="AA890" i="13"/>
  <c r="AB890" i="13"/>
  <c r="AC890" i="13"/>
  <c r="AD890" i="13"/>
  <c r="AE890" i="13"/>
  <c r="AF890" i="13"/>
  <c r="AG890" i="13"/>
  <c r="M891" i="13"/>
  <c r="N891" i="13"/>
  <c r="O891" i="13"/>
  <c r="P891" i="13"/>
  <c r="Q891" i="13"/>
  <c r="R891" i="13"/>
  <c r="S891" i="13"/>
  <c r="T891" i="13"/>
  <c r="U891" i="13"/>
  <c r="V891" i="13"/>
  <c r="W891" i="13"/>
  <c r="X891" i="13"/>
  <c r="Y891" i="13"/>
  <c r="Z891" i="13"/>
  <c r="AA891" i="13"/>
  <c r="AB891" i="13"/>
  <c r="AC891" i="13"/>
  <c r="AD891" i="13"/>
  <c r="AE891" i="13"/>
  <c r="AF891" i="13"/>
  <c r="AG891" i="13"/>
  <c r="M892" i="13"/>
  <c r="N892" i="13"/>
  <c r="O892" i="13"/>
  <c r="P892" i="13"/>
  <c r="Q892" i="13"/>
  <c r="R892" i="13"/>
  <c r="S892" i="13"/>
  <c r="T892" i="13"/>
  <c r="U892" i="13"/>
  <c r="V892" i="13"/>
  <c r="W892" i="13"/>
  <c r="X892" i="13"/>
  <c r="Y892" i="13"/>
  <c r="Z892" i="13"/>
  <c r="AA892" i="13"/>
  <c r="AB892" i="13"/>
  <c r="AC892" i="13"/>
  <c r="AD892" i="13"/>
  <c r="AE892" i="13"/>
  <c r="AF892" i="13"/>
  <c r="AG892" i="13"/>
  <c r="M893" i="13"/>
  <c r="N893" i="13"/>
  <c r="O893" i="13"/>
  <c r="P893" i="13"/>
  <c r="Q893" i="13"/>
  <c r="R893" i="13"/>
  <c r="S893" i="13"/>
  <c r="T893" i="13"/>
  <c r="U893" i="13"/>
  <c r="V893" i="13"/>
  <c r="W893" i="13"/>
  <c r="X893" i="13"/>
  <c r="Y893" i="13"/>
  <c r="Z893" i="13"/>
  <c r="AA893" i="13"/>
  <c r="AB893" i="13"/>
  <c r="AC893" i="13"/>
  <c r="AD893" i="13"/>
  <c r="AE893" i="13"/>
  <c r="AF893" i="13"/>
  <c r="AG893" i="13"/>
  <c r="M894" i="13"/>
  <c r="N894" i="13"/>
  <c r="O894" i="13"/>
  <c r="P894" i="13"/>
  <c r="Q894" i="13"/>
  <c r="R894" i="13"/>
  <c r="S894" i="13"/>
  <c r="T894" i="13"/>
  <c r="U894" i="13"/>
  <c r="V894" i="13"/>
  <c r="W894" i="13"/>
  <c r="X894" i="13"/>
  <c r="Y894" i="13"/>
  <c r="Z894" i="13"/>
  <c r="AA894" i="13"/>
  <c r="AB894" i="13"/>
  <c r="AC894" i="13"/>
  <c r="AD894" i="13"/>
  <c r="AE894" i="13"/>
  <c r="AF894" i="13"/>
  <c r="AG894" i="13"/>
  <c r="M895" i="13"/>
  <c r="N895" i="13"/>
  <c r="O895" i="13"/>
  <c r="P895" i="13"/>
  <c r="Q895" i="13"/>
  <c r="R895" i="13"/>
  <c r="S895" i="13"/>
  <c r="T895" i="13"/>
  <c r="U895" i="13"/>
  <c r="V895" i="13"/>
  <c r="W895" i="13"/>
  <c r="X895" i="13"/>
  <c r="Y895" i="13"/>
  <c r="Z895" i="13"/>
  <c r="AA895" i="13"/>
  <c r="AB895" i="13"/>
  <c r="AC895" i="13"/>
  <c r="AD895" i="13"/>
  <c r="AE895" i="13"/>
  <c r="AF895" i="13"/>
  <c r="AG895" i="13"/>
  <c r="M896" i="13"/>
  <c r="N896" i="13"/>
  <c r="O896" i="13"/>
  <c r="P896" i="13"/>
  <c r="Q896" i="13"/>
  <c r="R896" i="13"/>
  <c r="S896" i="13"/>
  <c r="T896" i="13"/>
  <c r="U896" i="13"/>
  <c r="V896" i="13"/>
  <c r="W896" i="13"/>
  <c r="X896" i="13"/>
  <c r="Y896" i="13"/>
  <c r="Z896" i="13"/>
  <c r="AA896" i="13"/>
  <c r="AB896" i="13"/>
  <c r="AC896" i="13"/>
  <c r="AD896" i="13"/>
  <c r="AE896" i="13"/>
  <c r="AF896" i="13"/>
  <c r="AG896" i="13"/>
  <c r="M897" i="13"/>
  <c r="N897" i="13"/>
  <c r="O897" i="13"/>
  <c r="P897" i="13"/>
  <c r="Q897" i="13"/>
  <c r="R897" i="13"/>
  <c r="S897" i="13"/>
  <c r="T897" i="13"/>
  <c r="U897" i="13"/>
  <c r="V897" i="13"/>
  <c r="W897" i="13"/>
  <c r="X897" i="13"/>
  <c r="Y897" i="13"/>
  <c r="Z897" i="13"/>
  <c r="AA897" i="13"/>
  <c r="AB897" i="13"/>
  <c r="AC897" i="13"/>
  <c r="AD897" i="13"/>
  <c r="AE897" i="13"/>
  <c r="AF897" i="13"/>
  <c r="AG897" i="13"/>
  <c r="M898" i="13"/>
  <c r="N898" i="13"/>
  <c r="O898" i="13"/>
  <c r="P898" i="13"/>
  <c r="Q898" i="13"/>
  <c r="R898" i="13"/>
  <c r="S898" i="13"/>
  <c r="T898" i="13"/>
  <c r="U898" i="13"/>
  <c r="V898" i="13"/>
  <c r="W898" i="13"/>
  <c r="X898" i="13"/>
  <c r="Y898" i="13"/>
  <c r="Z898" i="13"/>
  <c r="AA898" i="13"/>
  <c r="AB898" i="13"/>
  <c r="AC898" i="13"/>
  <c r="AD898" i="13"/>
  <c r="AE898" i="13"/>
  <c r="AF898" i="13"/>
  <c r="AG898" i="13"/>
  <c r="M899" i="13"/>
  <c r="N899" i="13"/>
  <c r="O899" i="13"/>
  <c r="P899" i="13"/>
  <c r="Q899" i="13"/>
  <c r="R899" i="13"/>
  <c r="S899" i="13"/>
  <c r="T899" i="13"/>
  <c r="U899" i="13"/>
  <c r="V899" i="13"/>
  <c r="W899" i="13"/>
  <c r="X899" i="13"/>
  <c r="Y899" i="13"/>
  <c r="Z899" i="13"/>
  <c r="AA899" i="13"/>
  <c r="AB899" i="13"/>
  <c r="AC899" i="13"/>
  <c r="AD899" i="13"/>
  <c r="AE899" i="13"/>
  <c r="AF899" i="13"/>
  <c r="AG899" i="13"/>
  <c r="M900" i="13"/>
  <c r="N900" i="13"/>
  <c r="O900" i="13"/>
  <c r="P900" i="13"/>
  <c r="Q900" i="13"/>
  <c r="R900" i="13"/>
  <c r="S900" i="13"/>
  <c r="T900" i="13"/>
  <c r="U900" i="13"/>
  <c r="V900" i="13"/>
  <c r="W900" i="13"/>
  <c r="X900" i="13"/>
  <c r="Y900" i="13"/>
  <c r="Z900" i="13"/>
  <c r="AA900" i="13"/>
  <c r="AB900" i="13"/>
  <c r="AC900" i="13"/>
  <c r="AD900" i="13"/>
  <c r="AE900" i="13"/>
  <c r="AF900" i="13"/>
  <c r="AG900" i="13"/>
  <c r="M901" i="13"/>
  <c r="N901" i="13"/>
  <c r="O901" i="13"/>
  <c r="P901" i="13"/>
  <c r="Q901" i="13"/>
  <c r="R901" i="13"/>
  <c r="S901" i="13"/>
  <c r="T901" i="13"/>
  <c r="U901" i="13"/>
  <c r="V901" i="13"/>
  <c r="W901" i="13"/>
  <c r="X901" i="13"/>
  <c r="Y901" i="13"/>
  <c r="Z901" i="13"/>
  <c r="AA901" i="13"/>
  <c r="AB901" i="13"/>
  <c r="AC901" i="13"/>
  <c r="AD901" i="13"/>
  <c r="AE901" i="13"/>
  <c r="AF901" i="13"/>
  <c r="AG901" i="13"/>
  <c r="M902" i="13"/>
  <c r="N902" i="13"/>
  <c r="O902" i="13"/>
  <c r="P902" i="13"/>
  <c r="Q902" i="13"/>
  <c r="R902" i="13"/>
  <c r="S902" i="13"/>
  <c r="T902" i="13"/>
  <c r="U902" i="13"/>
  <c r="V902" i="13"/>
  <c r="W902" i="13"/>
  <c r="X902" i="13"/>
  <c r="Y902" i="13"/>
  <c r="Z902" i="13"/>
  <c r="AA902" i="13"/>
  <c r="AB902" i="13"/>
  <c r="AC902" i="13"/>
  <c r="AD902" i="13"/>
  <c r="AE902" i="13"/>
  <c r="AF902" i="13"/>
  <c r="AG902" i="13"/>
  <c r="M903" i="13"/>
  <c r="N903" i="13"/>
  <c r="O903" i="13"/>
  <c r="P903" i="13"/>
  <c r="Q903" i="13"/>
  <c r="R903" i="13"/>
  <c r="S903" i="13"/>
  <c r="T903" i="13"/>
  <c r="U903" i="13"/>
  <c r="V903" i="13"/>
  <c r="W903" i="13"/>
  <c r="X903" i="13"/>
  <c r="Y903" i="13"/>
  <c r="Z903" i="13"/>
  <c r="AA903" i="13"/>
  <c r="AB903" i="13"/>
  <c r="AC903" i="13"/>
  <c r="AD903" i="13"/>
  <c r="AE903" i="13"/>
  <c r="AF903" i="13"/>
  <c r="AG903" i="13"/>
  <c r="M904" i="13"/>
  <c r="N904" i="13"/>
  <c r="O904" i="13"/>
  <c r="P904" i="13"/>
  <c r="Q904" i="13"/>
  <c r="R904" i="13"/>
  <c r="S904" i="13"/>
  <c r="T904" i="13"/>
  <c r="U904" i="13"/>
  <c r="V904" i="13"/>
  <c r="W904" i="13"/>
  <c r="X904" i="13"/>
  <c r="Y904" i="13"/>
  <c r="Z904" i="13"/>
  <c r="AA904" i="13"/>
  <c r="AB904" i="13"/>
  <c r="AC904" i="13"/>
  <c r="AD904" i="13"/>
  <c r="AE904" i="13"/>
  <c r="AF904" i="13"/>
  <c r="AG904" i="13"/>
  <c r="M905" i="13"/>
  <c r="N905" i="13"/>
  <c r="O905" i="13"/>
  <c r="P905" i="13"/>
  <c r="Q905" i="13"/>
  <c r="R905" i="13"/>
  <c r="S905" i="13"/>
  <c r="T905" i="13"/>
  <c r="U905" i="13"/>
  <c r="V905" i="13"/>
  <c r="W905" i="13"/>
  <c r="X905" i="13"/>
  <c r="Y905" i="13"/>
  <c r="Z905" i="13"/>
  <c r="AA905" i="13"/>
  <c r="AB905" i="13"/>
  <c r="AC905" i="13"/>
  <c r="AD905" i="13"/>
  <c r="AE905" i="13"/>
  <c r="AF905" i="13"/>
  <c r="AG905" i="13"/>
  <c r="M906" i="13"/>
  <c r="N906" i="13"/>
  <c r="O906" i="13"/>
  <c r="P906" i="13"/>
  <c r="Q906" i="13"/>
  <c r="R906" i="13"/>
  <c r="S906" i="13"/>
  <c r="T906" i="13"/>
  <c r="U906" i="13"/>
  <c r="V906" i="13"/>
  <c r="W906" i="13"/>
  <c r="X906" i="13"/>
  <c r="Y906" i="13"/>
  <c r="Z906" i="13"/>
  <c r="AA906" i="13"/>
  <c r="AB906" i="13"/>
  <c r="AC906" i="13"/>
  <c r="AD906" i="13"/>
  <c r="AE906" i="13"/>
  <c r="AF906" i="13"/>
  <c r="AG906" i="13"/>
  <c r="M907" i="13"/>
  <c r="N907" i="13"/>
  <c r="O907" i="13"/>
  <c r="P907" i="13"/>
  <c r="Q907" i="13"/>
  <c r="R907" i="13"/>
  <c r="S907" i="13"/>
  <c r="T907" i="13"/>
  <c r="U907" i="13"/>
  <c r="V907" i="13"/>
  <c r="W907" i="13"/>
  <c r="X907" i="13"/>
  <c r="Y907" i="13"/>
  <c r="Z907" i="13"/>
  <c r="AA907" i="13"/>
  <c r="AB907" i="13"/>
  <c r="AC907" i="13"/>
  <c r="AD907" i="13"/>
  <c r="AE907" i="13"/>
  <c r="AF907" i="13"/>
  <c r="AG907" i="13"/>
  <c r="M908" i="13"/>
  <c r="N908" i="13"/>
  <c r="O908" i="13"/>
  <c r="P908" i="13"/>
  <c r="Q908" i="13"/>
  <c r="R908" i="13"/>
  <c r="S908" i="13"/>
  <c r="T908" i="13"/>
  <c r="U908" i="13"/>
  <c r="V908" i="13"/>
  <c r="W908" i="13"/>
  <c r="X908" i="13"/>
  <c r="Y908" i="13"/>
  <c r="Z908" i="13"/>
  <c r="AA908" i="13"/>
  <c r="AB908" i="13"/>
  <c r="AC908" i="13"/>
  <c r="AD908" i="13"/>
  <c r="AE908" i="13"/>
  <c r="AF908" i="13"/>
  <c r="AG908" i="13"/>
  <c r="M909" i="13"/>
  <c r="N909" i="13"/>
  <c r="O909" i="13"/>
  <c r="P909" i="13"/>
  <c r="Q909" i="13"/>
  <c r="R909" i="13"/>
  <c r="S909" i="13"/>
  <c r="T909" i="13"/>
  <c r="U909" i="13"/>
  <c r="V909" i="13"/>
  <c r="W909" i="13"/>
  <c r="X909" i="13"/>
  <c r="Y909" i="13"/>
  <c r="Z909" i="13"/>
  <c r="AA909" i="13"/>
  <c r="AB909" i="13"/>
  <c r="AC909" i="13"/>
  <c r="AD909" i="13"/>
  <c r="AE909" i="13"/>
  <c r="AF909" i="13"/>
  <c r="AG909" i="13"/>
  <c r="M910" i="13"/>
  <c r="N910" i="13"/>
  <c r="O910" i="13"/>
  <c r="P910" i="13"/>
  <c r="Q910" i="13"/>
  <c r="R910" i="13"/>
  <c r="S910" i="13"/>
  <c r="T910" i="13"/>
  <c r="U910" i="13"/>
  <c r="V910" i="13"/>
  <c r="W910" i="13"/>
  <c r="X910" i="13"/>
  <c r="Y910" i="13"/>
  <c r="Z910" i="13"/>
  <c r="AA910" i="13"/>
  <c r="AB910" i="13"/>
  <c r="AC910" i="13"/>
  <c r="AD910" i="13"/>
  <c r="AE910" i="13"/>
  <c r="AF910" i="13"/>
  <c r="AG910" i="13"/>
  <c r="M911" i="13"/>
  <c r="N911" i="13"/>
  <c r="O911" i="13"/>
  <c r="P911" i="13"/>
  <c r="Q911" i="13"/>
  <c r="R911" i="13"/>
  <c r="S911" i="13"/>
  <c r="T911" i="13"/>
  <c r="U911" i="13"/>
  <c r="V911" i="13"/>
  <c r="W911" i="13"/>
  <c r="X911" i="13"/>
  <c r="Y911" i="13"/>
  <c r="Z911" i="13"/>
  <c r="AA911" i="13"/>
  <c r="AB911" i="13"/>
  <c r="AC911" i="13"/>
  <c r="AD911" i="13"/>
  <c r="AE911" i="13"/>
  <c r="AF911" i="13"/>
  <c r="AG911" i="13"/>
  <c r="M912" i="13"/>
  <c r="N912" i="13"/>
  <c r="O912" i="13"/>
  <c r="P912" i="13"/>
  <c r="Q912" i="13"/>
  <c r="R912" i="13"/>
  <c r="S912" i="13"/>
  <c r="T912" i="13"/>
  <c r="U912" i="13"/>
  <c r="V912" i="13"/>
  <c r="W912" i="13"/>
  <c r="X912" i="13"/>
  <c r="Y912" i="13"/>
  <c r="Z912" i="13"/>
  <c r="AA912" i="13"/>
  <c r="AB912" i="13"/>
  <c r="AC912" i="13"/>
  <c r="AD912" i="13"/>
  <c r="AE912" i="13"/>
  <c r="AF912" i="13"/>
  <c r="AG912" i="13"/>
  <c r="M913" i="13"/>
  <c r="N913" i="13"/>
  <c r="O913" i="13"/>
  <c r="P913" i="13"/>
  <c r="Q913" i="13"/>
  <c r="R913" i="13"/>
  <c r="S913" i="13"/>
  <c r="T913" i="13"/>
  <c r="U913" i="13"/>
  <c r="V913" i="13"/>
  <c r="W913" i="13"/>
  <c r="X913" i="13"/>
  <c r="Y913" i="13"/>
  <c r="Z913" i="13"/>
  <c r="AA913" i="13"/>
  <c r="AB913" i="13"/>
  <c r="AC913" i="13"/>
  <c r="AD913" i="13"/>
  <c r="AE913" i="13"/>
  <c r="AF913" i="13"/>
  <c r="AG913" i="13"/>
  <c r="M914" i="13"/>
  <c r="N914" i="13"/>
  <c r="O914" i="13"/>
  <c r="P914" i="13"/>
  <c r="Q914" i="13"/>
  <c r="R914" i="13"/>
  <c r="S914" i="13"/>
  <c r="T914" i="13"/>
  <c r="U914" i="13"/>
  <c r="V914" i="13"/>
  <c r="W914" i="13"/>
  <c r="X914" i="13"/>
  <c r="Y914" i="13"/>
  <c r="Z914" i="13"/>
  <c r="AA914" i="13"/>
  <c r="AB914" i="13"/>
  <c r="AC914" i="13"/>
  <c r="AD914" i="13"/>
  <c r="AE914" i="13"/>
  <c r="AF914" i="13"/>
  <c r="AG914" i="13"/>
  <c r="M915" i="13"/>
  <c r="N915" i="13"/>
  <c r="O915" i="13"/>
  <c r="P915" i="13"/>
  <c r="Q915" i="13"/>
  <c r="R915" i="13"/>
  <c r="S915" i="13"/>
  <c r="T915" i="13"/>
  <c r="U915" i="13"/>
  <c r="V915" i="13"/>
  <c r="W915" i="13"/>
  <c r="X915" i="13"/>
  <c r="Y915" i="13"/>
  <c r="Z915" i="13"/>
  <c r="AA915" i="13"/>
  <c r="AB915" i="13"/>
  <c r="AC915" i="13"/>
  <c r="AD915" i="13"/>
  <c r="AE915" i="13"/>
  <c r="AF915" i="13"/>
  <c r="AG915" i="13"/>
  <c r="M916" i="13"/>
  <c r="N916" i="13"/>
  <c r="O916" i="13"/>
  <c r="P916" i="13"/>
  <c r="Q916" i="13"/>
  <c r="R916" i="13"/>
  <c r="S916" i="13"/>
  <c r="T916" i="13"/>
  <c r="U916" i="13"/>
  <c r="V916" i="13"/>
  <c r="W916" i="13"/>
  <c r="X916" i="13"/>
  <c r="Y916" i="13"/>
  <c r="Z916" i="13"/>
  <c r="AA916" i="13"/>
  <c r="AB916" i="13"/>
  <c r="AC916" i="13"/>
  <c r="AD916" i="13"/>
  <c r="AE916" i="13"/>
  <c r="AF916" i="13"/>
  <c r="AG916" i="13"/>
  <c r="M917" i="13"/>
  <c r="N917" i="13"/>
  <c r="O917" i="13"/>
  <c r="P917" i="13"/>
  <c r="Q917" i="13"/>
  <c r="R917" i="13"/>
  <c r="S917" i="13"/>
  <c r="T917" i="13"/>
  <c r="U917" i="13"/>
  <c r="V917" i="13"/>
  <c r="W917" i="13"/>
  <c r="X917" i="13"/>
  <c r="Y917" i="13"/>
  <c r="Z917" i="13"/>
  <c r="AA917" i="13"/>
  <c r="AB917" i="13"/>
  <c r="AC917" i="13"/>
  <c r="AD917" i="13"/>
  <c r="AE917" i="13"/>
  <c r="AF917" i="13"/>
  <c r="AG917" i="13"/>
  <c r="M918" i="13"/>
  <c r="N918" i="13"/>
  <c r="O918" i="13"/>
  <c r="P918" i="13"/>
  <c r="Q918" i="13"/>
  <c r="R918" i="13"/>
  <c r="S918" i="13"/>
  <c r="T918" i="13"/>
  <c r="U918" i="13"/>
  <c r="V918" i="13"/>
  <c r="W918" i="13"/>
  <c r="X918" i="13"/>
  <c r="Y918" i="13"/>
  <c r="Z918" i="13"/>
  <c r="AA918" i="13"/>
  <c r="AB918" i="13"/>
  <c r="AC918" i="13"/>
  <c r="AD918" i="13"/>
  <c r="AE918" i="13"/>
  <c r="AF918" i="13"/>
  <c r="AG918" i="13"/>
  <c r="M919" i="13"/>
  <c r="N919" i="13"/>
  <c r="O919" i="13"/>
  <c r="P919" i="13"/>
  <c r="Q919" i="13"/>
  <c r="R919" i="13"/>
  <c r="S919" i="13"/>
  <c r="T919" i="13"/>
  <c r="U919" i="13"/>
  <c r="V919" i="13"/>
  <c r="W919" i="13"/>
  <c r="X919" i="13"/>
  <c r="Y919" i="13"/>
  <c r="Z919" i="13"/>
  <c r="AA919" i="13"/>
  <c r="AB919" i="13"/>
  <c r="AC919" i="13"/>
  <c r="AD919" i="13"/>
  <c r="AE919" i="13"/>
  <c r="AF919" i="13"/>
  <c r="AG919" i="13"/>
  <c r="M920" i="13"/>
  <c r="N920" i="13"/>
  <c r="O920" i="13"/>
  <c r="P920" i="13"/>
  <c r="Q920" i="13"/>
  <c r="R920" i="13"/>
  <c r="S920" i="13"/>
  <c r="T920" i="13"/>
  <c r="U920" i="13"/>
  <c r="V920" i="13"/>
  <c r="W920" i="13"/>
  <c r="X920" i="13"/>
  <c r="Y920" i="13"/>
  <c r="Z920" i="13"/>
  <c r="AA920" i="13"/>
  <c r="AB920" i="13"/>
  <c r="AC920" i="13"/>
  <c r="AD920" i="13"/>
  <c r="AE920" i="13"/>
  <c r="AF920" i="13"/>
  <c r="AG920" i="13"/>
  <c r="M921" i="13"/>
  <c r="N921" i="13"/>
  <c r="O921" i="13"/>
  <c r="P921" i="13"/>
  <c r="Q921" i="13"/>
  <c r="R921" i="13"/>
  <c r="S921" i="13"/>
  <c r="T921" i="13"/>
  <c r="U921" i="13"/>
  <c r="V921" i="13"/>
  <c r="W921" i="13"/>
  <c r="X921" i="13"/>
  <c r="Y921" i="13"/>
  <c r="Z921" i="13"/>
  <c r="AA921" i="13"/>
  <c r="AB921" i="13"/>
  <c r="AC921" i="13"/>
  <c r="AD921" i="13"/>
  <c r="AE921" i="13"/>
  <c r="AF921" i="13"/>
  <c r="AG921" i="13"/>
  <c r="M922" i="13"/>
  <c r="N922" i="13"/>
  <c r="O922" i="13"/>
  <c r="P922" i="13"/>
  <c r="Q922" i="13"/>
  <c r="R922" i="13"/>
  <c r="S922" i="13"/>
  <c r="T922" i="13"/>
  <c r="U922" i="13"/>
  <c r="V922" i="13"/>
  <c r="W922" i="13"/>
  <c r="X922" i="13"/>
  <c r="Y922" i="13"/>
  <c r="Z922" i="13"/>
  <c r="AA922" i="13"/>
  <c r="AB922" i="13"/>
  <c r="AC922" i="13"/>
  <c r="AD922" i="13"/>
  <c r="AE922" i="13"/>
  <c r="AF922" i="13"/>
  <c r="AG922" i="13"/>
  <c r="M923" i="13"/>
  <c r="N923" i="13"/>
  <c r="O923" i="13"/>
  <c r="P923" i="13"/>
  <c r="Q923" i="13"/>
  <c r="R923" i="13"/>
  <c r="S923" i="13"/>
  <c r="T923" i="13"/>
  <c r="U923" i="13"/>
  <c r="V923" i="13"/>
  <c r="W923" i="13"/>
  <c r="X923" i="13"/>
  <c r="Y923" i="13"/>
  <c r="Z923" i="13"/>
  <c r="AA923" i="13"/>
  <c r="AB923" i="13"/>
  <c r="AC923" i="13"/>
  <c r="AD923" i="13"/>
  <c r="AE923" i="13"/>
  <c r="AF923" i="13"/>
  <c r="AG923" i="13"/>
  <c r="M924" i="13"/>
  <c r="N924" i="13"/>
  <c r="O924" i="13"/>
  <c r="P924" i="13"/>
  <c r="Q924" i="13"/>
  <c r="R924" i="13"/>
  <c r="S924" i="13"/>
  <c r="T924" i="13"/>
  <c r="U924" i="13"/>
  <c r="V924" i="13"/>
  <c r="W924" i="13"/>
  <c r="X924" i="13"/>
  <c r="Y924" i="13"/>
  <c r="Z924" i="13"/>
  <c r="AA924" i="13"/>
  <c r="AB924" i="13"/>
  <c r="AC924" i="13"/>
  <c r="AD924" i="13"/>
  <c r="AE924" i="13"/>
  <c r="AF924" i="13"/>
  <c r="AG924" i="13"/>
  <c r="M925" i="13"/>
  <c r="N925" i="13"/>
  <c r="O925" i="13"/>
  <c r="P925" i="13"/>
  <c r="Q925" i="13"/>
  <c r="R925" i="13"/>
  <c r="S925" i="13"/>
  <c r="T925" i="13"/>
  <c r="U925" i="13"/>
  <c r="V925" i="13"/>
  <c r="W925" i="13"/>
  <c r="X925" i="13"/>
  <c r="Y925" i="13"/>
  <c r="Z925" i="13"/>
  <c r="AA925" i="13"/>
  <c r="AB925" i="13"/>
  <c r="AC925" i="13"/>
  <c r="AD925" i="13"/>
  <c r="AE925" i="13"/>
  <c r="AF925" i="13"/>
  <c r="AG925" i="13"/>
  <c r="M926" i="13"/>
  <c r="N926" i="13"/>
  <c r="O926" i="13"/>
  <c r="P926" i="13"/>
  <c r="Q926" i="13"/>
  <c r="R926" i="13"/>
  <c r="S926" i="13"/>
  <c r="T926" i="13"/>
  <c r="U926" i="13"/>
  <c r="V926" i="13"/>
  <c r="W926" i="13"/>
  <c r="X926" i="13"/>
  <c r="Y926" i="13"/>
  <c r="Z926" i="13"/>
  <c r="AA926" i="13"/>
  <c r="AB926" i="13"/>
  <c r="AC926" i="13"/>
  <c r="AD926" i="13"/>
  <c r="AE926" i="13"/>
  <c r="AF926" i="13"/>
  <c r="AG926" i="13"/>
  <c r="M927" i="13"/>
  <c r="N927" i="13"/>
  <c r="O927" i="13"/>
  <c r="P927" i="13"/>
  <c r="Q927" i="13"/>
  <c r="R927" i="13"/>
  <c r="S927" i="13"/>
  <c r="T927" i="13"/>
  <c r="U927" i="13"/>
  <c r="V927" i="13"/>
  <c r="W927" i="13"/>
  <c r="X927" i="13"/>
  <c r="Y927" i="13"/>
  <c r="Z927" i="13"/>
  <c r="AA927" i="13"/>
  <c r="AB927" i="13"/>
  <c r="AC927" i="13"/>
  <c r="AD927" i="13"/>
  <c r="AE927" i="13"/>
  <c r="AF927" i="13"/>
  <c r="AG927" i="13"/>
  <c r="M928" i="13"/>
  <c r="N928" i="13"/>
  <c r="O928" i="13"/>
  <c r="P928" i="13"/>
  <c r="Q928" i="13"/>
  <c r="R928" i="13"/>
  <c r="S928" i="13"/>
  <c r="T928" i="13"/>
  <c r="U928" i="13"/>
  <c r="V928" i="13"/>
  <c r="W928" i="13"/>
  <c r="X928" i="13"/>
  <c r="Y928" i="13"/>
  <c r="Z928" i="13"/>
  <c r="AA928" i="13"/>
  <c r="AB928" i="13"/>
  <c r="AC928" i="13"/>
  <c r="AD928" i="13"/>
  <c r="AE928" i="13"/>
  <c r="AF928" i="13"/>
  <c r="AG928" i="13"/>
  <c r="M929" i="13"/>
  <c r="N929" i="13"/>
  <c r="O929" i="13"/>
  <c r="P929" i="13"/>
  <c r="Q929" i="13"/>
  <c r="R929" i="13"/>
  <c r="S929" i="13"/>
  <c r="T929" i="13"/>
  <c r="U929" i="13"/>
  <c r="V929" i="13"/>
  <c r="W929" i="13"/>
  <c r="X929" i="13"/>
  <c r="Y929" i="13"/>
  <c r="Z929" i="13"/>
  <c r="AA929" i="13"/>
  <c r="AB929" i="13"/>
  <c r="AC929" i="13"/>
  <c r="AD929" i="13"/>
  <c r="AE929" i="13"/>
  <c r="AF929" i="13"/>
  <c r="AG929" i="13"/>
  <c r="M930" i="13"/>
  <c r="N930" i="13"/>
  <c r="O930" i="13"/>
  <c r="P930" i="13"/>
  <c r="Q930" i="13"/>
  <c r="R930" i="13"/>
  <c r="S930" i="13"/>
  <c r="T930" i="13"/>
  <c r="U930" i="13"/>
  <c r="V930" i="13"/>
  <c r="W930" i="13"/>
  <c r="X930" i="13"/>
  <c r="Y930" i="13"/>
  <c r="Z930" i="13"/>
  <c r="AA930" i="13"/>
  <c r="AB930" i="13"/>
  <c r="AC930" i="13"/>
  <c r="AD930" i="13"/>
  <c r="AE930" i="13"/>
  <c r="AF930" i="13"/>
  <c r="AG930" i="13"/>
  <c r="M931" i="13"/>
  <c r="N931" i="13"/>
  <c r="O931" i="13"/>
  <c r="P931" i="13"/>
  <c r="Q931" i="13"/>
  <c r="R931" i="13"/>
  <c r="S931" i="13"/>
  <c r="T931" i="13"/>
  <c r="U931" i="13"/>
  <c r="V931" i="13"/>
  <c r="W931" i="13"/>
  <c r="X931" i="13"/>
  <c r="Y931" i="13"/>
  <c r="Z931" i="13"/>
  <c r="AA931" i="13"/>
  <c r="AB931" i="13"/>
  <c r="AC931" i="13"/>
  <c r="AD931" i="13"/>
  <c r="AE931" i="13"/>
  <c r="AF931" i="13"/>
  <c r="AG931" i="13"/>
  <c r="M932" i="13"/>
  <c r="N932" i="13"/>
  <c r="O932" i="13"/>
  <c r="P932" i="13"/>
  <c r="Q932" i="13"/>
  <c r="R932" i="13"/>
  <c r="S932" i="13"/>
  <c r="T932" i="13"/>
  <c r="U932" i="13"/>
  <c r="V932" i="13"/>
  <c r="W932" i="13"/>
  <c r="X932" i="13"/>
  <c r="Y932" i="13"/>
  <c r="Z932" i="13"/>
  <c r="AA932" i="13"/>
  <c r="AB932" i="13"/>
  <c r="AC932" i="13"/>
  <c r="AD932" i="13"/>
  <c r="AE932" i="13"/>
  <c r="AF932" i="13"/>
  <c r="AG932" i="13"/>
  <c r="M933" i="13"/>
  <c r="N933" i="13"/>
  <c r="O933" i="13"/>
  <c r="P933" i="13"/>
  <c r="Q933" i="13"/>
  <c r="R933" i="13"/>
  <c r="S933" i="13"/>
  <c r="T933" i="13"/>
  <c r="U933" i="13"/>
  <c r="V933" i="13"/>
  <c r="W933" i="13"/>
  <c r="X933" i="13"/>
  <c r="Y933" i="13"/>
  <c r="Z933" i="13"/>
  <c r="AA933" i="13"/>
  <c r="AB933" i="13"/>
  <c r="AC933" i="13"/>
  <c r="AD933" i="13"/>
  <c r="AE933" i="13"/>
  <c r="AF933" i="13"/>
  <c r="AG933" i="13"/>
  <c r="M934" i="13"/>
  <c r="N934" i="13"/>
  <c r="O934" i="13"/>
  <c r="P934" i="13"/>
  <c r="Q934" i="13"/>
  <c r="R934" i="13"/>
  <c r="S934" i="13"/>
  <c r="T934" i="13"/>
  <c r="U934" i="13"/>
  <c r="V934" i="13"/>
  <c r="W934" i="13"/>
  <c r="X934" i="13"/>
  <c r="Y934" i="13"/>
  <c r="Z934" i="13"/>
  <c r="AA934" i="13"/>
  <c r="AB934" i="13"/>
  <c r="AC934" i="13"/>
  <c r="AD934" i="13"/>
  <c r="AE934" i="13"/>
  <c r="AF934" i="13"/>
  <c r="AG934" i="13"/>
  <c r="M935" i="13"/>
  <c r="N935" i="13"/>
  <c r="O935" i="13"/>
  <c r="P935" i="13"/>
  <c r="Q935" i="13"/>
  <c r="R935" i="13"/>
  <c r="S935" i="13"/>
  <c r="T935" i="13"/>
  <c r="U935" i="13"/>
  <c r="V935" i="13"/>
  <c r="W935" i="13"/>
  <c r="X935" i="13"/>
  <c r="Y935" i="13"/>
  <c r="Z935" i="13"/>
  <c r="AA935" i="13"/>
  <c r="AB935" i="13"/>
  <c r="AC935" i="13"/>
  <c r="AD935" i="13"/>
  <c r="AE935" i="13"/>
  <c r="AF935" i="13"/>
  <c r="AG935" i="13"/>
  <c r="M936" i="13"/>
  <c r="N936" i="13"/>
  <c r="O936" i="13"/>
  <c r="P936" i="13"/>
  <c r="Q936" i="13"/>
  <c r="R936" i="13"/>
  <c r="S936" i="13"/>
  <c r="T936" i="13"/>
  <c r="U936" i="13"/>
  <c r="V936" i="13"/>
  <c r="W936" i="13"/>
  <c r="X936" i="13"/>
  <c r="Y936" i="13"/>
  <c r="Z936" i="13"/>
  <c r="AA936" i="13"/>
  <c r="AB936" i="13"/>
  <c r="AC936" i="13"/>
  <c r="AD936" i="13"/>
  <c r="AE936" i="13"/>
  <c r="AF936" i="13"/>
  <c r="AG936" i="13"/>
  <c r="M937" i="13"/>
  <c r="N937" i="13"/>
  <c r="O937" i="13"/>
  <c r="P937" i="13"/>
  <c r="Q937" i="13"/>
  <c r="R937" i="13"/>
  <c r="S937" i="13"/>
  <c r="T937" i="13"/>
  <c r="U937" i="13"/>
  <c r="V937" i="13"/>
  <c r="W937" i="13"/>
  <c r="X937" i="13"/>
  <c r="Y937" i="13"/>
  <c r="Z937" i="13"/>
  <c r="AA937" i="13"/>
  <c r="AB937" i="13"/>
  <c r="AC937" i="13"/>
  <c r="AD937" i="13"/>
  <c r="AE937" i="13"/>
  <c r="AF937" i="13"/>
  <c r="AG937" i="13"/>
  <c r="M938" i="13"/>
  <c r="N938" i="13"/>
  <c r="O938" i="13"/>
  <c r="P938" i="13"/>
  <c r="Q938" i="13"/>
  <c r="R938" i="13"/>
  <c r="S938" i="13"/>
  <c r="T938" i="13"/>
  <c r="U938" i="13"/>
  <c r="V938" i="13"/>
  <c r="W938" i="13"/>
  <c r="X938" i="13"/>
  <c r="Y938" i="13"/>
  <c r="Z938" i="13"/>
  <c r="AA938" i="13"/>
  <c r="AB938" i="13"/>
  <c r="AC938" i="13"/>
  <c r="AD938" i="13"/>
  <c r="AE938" i="13"/>
  <c r="AF938" i="13"/>
  <c r="AG938" i="13"/>
  <c r="M939" i="13"/>
  <c r="N939" i="13"/>
  <c r="O939" i="13"/>
  <c r="P939" i="13"/>
  <c r="Q939" i="13"/>
  <c r="R939" i="13"/>
  <c r="S939" i="13"/>
  <c r="T939" i="13"/>
  <c r="U939" i="13"/>
  <c r="V939" i="13"/>
  <c r="W939" i="13"/>
  <c r="X939" i="13"/>
  <c r="Y939" i="13"/>
  <c r="Z939" i="13"/>
  <c r="AA939" i="13"/>
  <c r="AB939" i="13"/>
  <c r="AC939" i="13"/>
  <c r="AD939" i="13"/>
  <c r="AE939" i="13"/>
  <c r="AF939" i="13"/>
  <c r="AG939" i="13"/>
  <c r="M940" i="13"/>
  <c r="N940" i="13"/>
  <c r="O940" i="13"/>
  <c r="P940" i="13"/>
  <c r="Q940" i="13"/>
  <c r="R940" i="13"/>
  <c r="S940" i="13"/>
  <c r="T940" i="13"/>
  <c r="U940" i="13"/>
  <c r="V940" i="13"/>
  <c r="W940" i="13"/>
  <c r="X940" i="13"/>
  <c r="Y940" i="13"/>
  <c r="Z940" i="13"/>
  <c r="AA940" i="13"/>
  <c r="AB940" i="13"/>
  <c r="AC940" i="13"/>
  <c r="AD940" i="13"/>
  <c r="AE940" i="13"/>
  <c r="AF940" i="13"/>
  <c r="AG940" i="13"/>
  <c r="M941" i="13"/>
  <c r="N941" i="13"/>
  <c r="O941" i="13"/>
  <c r="P941" i="13"/>
  <c r="Q941" i="13"/>
  <c r="R941" i="13"/>
  <c r="S941" i="13"/>
  <c r="T941" i="13"/>
  <c r="U941" i="13"/>
  <c r="V941" i="13"/>
  <c r="W941" i="13"/>
  <c r="X941" i="13"/>
  <c r="Y941" i="13"/>
  <c r="Z941" i="13"/>
  <c r="AA941" i="13"/>
  <c r="AB941" i="13"/>
  <c r="AC941" i="13"/>
  <c r="AD941" i="13"/>
  <c r="AE941" i="13"/>
  <c r="AF941" i="13"/>
  <c r="AG941" i="13"/>
  <c r="M942" i="13"/>
  <c r="N942" i="13"/>
  <c r="O942" i="13"/>
  <c r="P942" i="13"/>
  <c r="Q942" i="13"/>
  <c r="R942" i="13"/>
  <c r="S942" i="13"/>
  <c r="T942" i="13"/>
  <c r="U942" i="13"/>
  <c r="V942" i="13"/>
  <c r="W942" i="13"/>
  <c r="X942" i="13"/>
  <c r="Y942" i="13"/>
  <c r="Z942" i="13"/>
  <c r="AA942" i="13"/>
  <c r="AB942" i="13"/>
  <c r="AC942" i="13"/>
  <c r="AD942" i="13"/>
  <c r="AE942" i="13"/>
  <c r="AF942" i="13"/>
  <c r="AG942" i="13"/>
  <c r="M943" i="13"/>
  <c r="N943" i="13"/>
  <c r="O943" i="13"/>
  <c r="P943" i="13"/>
  <c r="Q943" i="13"/>
  <c r="R943" i="13"/>
  <c r="S943" i="13"/>
  <c r="T943" i="13"/>
  <c r="U943" i="13"/>
  <c r="V943" i="13"/>
  <c r="W943" i="13"/>
  <c r="X943" i="13"/>
  <c r="Y943" i="13"/>
  <c r="Z943" i="13"/>
  <c r="AA943" i="13"/>
  <c r="AB943" i="13"/>
  <c r="AC943" i="13"/>
  <c r="AD943" i="13"/>
  <c r="AE943" i="13"/>
  <c r="AF943" i="13"/>
  <c r="AG943" i="13"/>
  <c r="M944" i="13"/>
  <c r="N944" i="13"/>
  <c r="O944" i="13"/>
  <c r="P944" i="13"/>
  <c r="Q944" i="13"/>
  <c r="R944" i="13"/>
  <c r="S944" i="13"/>
  <c r="T944" i="13"/>
  <c r="U944" i="13"/>
  <c r="V944" i="13"/>
  <c r="W944" i="13"/>
  <c r="X944" i="13"/>
  <c r="Y944" i="13"/>
  <c r="Z944" i="13"/>
  <c r="AA944" i="13"/>
  <c r="AB944" i="13"/>
  <c r="AC944" i="13"/>
  <c r="AD944" i="13"/>
  <c r="AE944" i="13"/>
  <c r="AF944" i="13"/>
  <c r="AG944" i="13"/>
  <c r="M945" i="13"/>
  <c r="N945" i="13"/>
  <c r="O945" i="13"/>
  <c r="P945" i="13"/>
  <c r="Q945" i="13"/>
  <c r="R945" i="13"/>
  <c r="S945" i="13"/>
  <c r="T945" i="13"/>
  <c r="U945" i="13"/>
  <c r="V945" i="13"/>
  <c r="W945" i="13"/>
  <c r="X945" i="13"/>
  <c r="Y945" i="13"/>
  <c r="Z945" i="13"/>
  <c r="AA945" i="13"/>
  <c r="AB945" i="13"/>
  <c r="AC945" i="13"/>
  <c r="AD945" i="13"/>
  <c r="AE945" i="13"/>
  <c r="AF945" i="13"/>
  <c r="AG945" i="13"/>
  <c r="M946" i="13"/>
  <c r="N946" i="13"/>
  <c r="O946" i="13"/>
  <c r="P946" i="13"/>
  <c r="Q946" i="13"/>
  <c r="R946" i="13"/>
  <c r="S946" i="13"/>
  <c r="T946" i="13"/>
  <c r="U946" i="13"/>
  <c r="V946" i="13"/>
  <c r="W946" i="13"/>
  <c r="X946" i="13"/>
  <c r="Y946" i="13"/>
  <c r="Z946" i="13"/>
  <c r="AA946" i="13"/>
  <c r="AB946" i="13"/>
  <c r="AC946" i="13"/>
  <c r="AD946" i="13"/>
  <c r="AE946" i="13"/>
  <c r="AF946" i="13"/>
  <c r="AG946" i="13"/>
  <c r="M947" i="13"/>
  <c r="N947" i="13"/>
  <c r="O947" i="13"/>
  <c r="P947" i="13"/>
  <c r="Q947" i="13"/>
  <c r="R947" i="13"/>
  <c r="S947" i="13"/>
  <c r="T947" i="13"/>
  <c r="U947" i="13"/>
  <c r="V947" i="13"/>
  <c r="W947" i="13"/>
  <c r="X947" i="13"/>
  <c r="Y947" i="13"/>
  <c r="Z947" i="13"/>
  <c r="AA947" i="13"/>
  <c r="AB947" i="13"/>
  <c r="AC947" i="13"/>
  <c r="AD947" i="13"/>
  <c r="AE947" i="13"/>
  <c r="AF947" i="13"/>
  <c r="AG947" i="13"/>
  <c r="M948" i="13"/>
  <c r="N948" i="13"/>
  <c r="O948" i="13"/>
  <c r="P948" i="13"/>
  <c r="Q948" i="13"/>
  <c r="R948" i="13"/>
  <c r="S948" i="13"/>
  <c r="T948" i="13"/>
  <c r="U948" i="13"/>
  <c r="V948" i="13"/>
  <c r="W948" i="13"/>
  <c r="X948" i="13"/>
  <c r="Y948" i="13"/>
  <c r="Z948" i="13"/>
  <c r="AA948" i="13"/>
  <c r="AB948" i="13"/>
  <c r="AC948" i="13"/>
  <c r="AD948" i="13"/>
  <c r="AE948" i="13"/>
  <c r="AF948" i="13"/>
  <c r="AG948" i="13"/>
  <c r="M949" i="13"/>
  <c r="N949" i="13"/>
  <c r="O949" i="13"/>
  <c r="P949" i="13"/>
  <c r="Q949" i="13"/>
  <c r="R949" i="13"/>
  <c r="S949" i="13"/>
  <c r="T949" i="13"/>
  <c r="U949" i="13"/>
  <c r="V949" i="13"/>
  <c r="W949" i="13"/>
  <c r="X949" i="13"/>
  <c r="Y949" i="13"/>
  <c r="Z949" i="13"/>
  <c r="AA949" i="13"/>
  <c r="AB949" i="13"/>
  <c r="AC949" i="13"/>
  <c r="AD949" i="13"/>
  <c r="AE949" i="13"/>
  <c r="AF949" i="13"/>
  <c r="AG949" i="13"/>
  <c r="M950" i="13"/>
  <c r="N950" i="13"/>
  <c r="O950" i="13"/>
  <c r="P950" i="13"/>
  <c r="Q950" i="13"/>
  <c r="R950" i="13"/>
  <c r="S950" i="13"/>
  <c r="T950" i="13"/>
  <c r="U950" i="13"/>
  <c r="V950" i="13"/>
  <c r="W950" i="13"/>
  <c r="X950" i="13"/>
  <c r="Y950" i="13"/>
  <c r="Z950" i="13"/>
  <c r="AA950" i="13"/>
  <c r="AB950" i="13"/>
  <c r="AC950" i="13"/>
  <c r="AD950" i="13"/>
  <c r="AE950" i="13"/>
  <c r="AF950" i="13"/>
  <c r="AG950" i="13"/>
  <c r="M951" i="13"/>
  <c r="N951" i="13"/>
  <c r="O951" i="13"/>
  <c r="P951" i="13"/>
  <c r="Q951" i="13"/>
  <c r="R951" i="13"/>
  <c r="S951" i="13"/>
  <c r="T951" i="13"/>
  <c r="U951" i="13"/>
  <c r="V951" i="13"/>
  <c r="W951" i="13"/>
  <c r="X951" i="13"/>
  <c r="Y951" i="13"/>
  <c r="Z951" i="13"/>
  <c r="AA951" i="13"/>
  <c r="AB951" i="13"/>
  <c r="AC951" i="13"/>
  <c r="AD951" i="13"/>
  <c r="AE951" i="13"/>
  <c r="AF951" i="13"/>
  <c r="AG951" i="13"/>
  <c r="M952" i="13"/>
  <c r="N952" i="13"/>
  <c r="O952" i="13"/>
  <c r="P952" i="13"/>
  <c r="Q952" i="13"/>
  <c r="R952" i="13"/>
  <c r="S952" i="13"/>
  <c r="T952" i="13"/>
  <c r="U952" i="13"/>
  <c r="V952" i="13"/>
  <c r="W952" i="13"/>
  <c r="X952" i="13"/>
  <c r="Y952" i="13"/>
  <c r="Z952" i="13"/>
  <c r="AA952" i="13"/>
  <c r="AB952" i="13"/>
  <c r="AC952" i="13"/>
  <c r="AD952" i="13"/>
  <c r="AE952" i="13"/>
  <c r="AF952" i="13"/>
  <c r="AG952" i="13"/>
  <c r="M953" i="13"/>
  <c r="N953" i="13"/>
  <c r="O953" i="13"/>
  <c r="P953" i="13"/>
  <c r="Q953" i="13"/>
  <c r="R953" i="13"/>
  <c r="S953" i="13"/>
  <c r="T953" i="13"/>
  <c r="U953" i="13"/>
  <c r="V953" i="13"/>
  <c r="W953" i="13"/>
  <c r="X953" i="13"/>
  <c r="Y953" i="13"/>
  <c r="Z953" i="13"/>
  <c r="AA953" i="13"/>
  <c r="AB953" i="13"/>
  <c r="AC953" i="13"/>
  <c r="AD953" i="13"/>
  <c r="AE953" i="13"/>
  <c r="AF953" i="13"/>
  <c r="AG953" i="13"/>
  <c r="M954" i="13"/>
  <c r="N954" i="13"/>
  <c r="O954" i="13"/>
  <c r="P954" i="13"/>
  <c r="Q954" i="13"/>
  <c r="R954" i="13"/>
  <c r="S954" i="13"/>
  <c r="T954" i="13"/>
  <c r="U954" i="13"/>
  <c r="V954" i="13"/>
  <c r="W954" i="13"/>
  <c r="X954" i="13"/>
  <c r="Y954" i="13"/>
  <c r="Z954" i="13"/>
  <c r="AA954" i="13"/>
  <c r="AB954" i="13"/>
  <c r="AC954" i="13"/>
  <c r="AD954" i="13"/>
  <c r="AE954" i="13"/>
  <c r="AF954" i="13"/>
  <c r="AG954" i="13"/>
  <c r="M955" i="13"/>
  <c r="N955" i="13"/>
  <c r="O955" i="13"/>
  <c r="P955" i="13"/>
  <c r="Q955" i="13"/>
  <c r="R955" i="13"/>
  <c r="S955" i="13"/>
  <c r="T955" i="13"/>
  <c r="U955" i="13"/>
  <c r="V955" i="13"/>
  <c r="W955" i="13"/>
  <c r="X955" i="13"/>
  <c r="Y955" i="13"/>
  <c r="Z955" i="13"/>
  <c r="AA955" i="13"/>
  <c r="AB955" i="13"/>
  <c r="AC955" i="13"/>
  <c r="AD955" i="13"/>
  <c r="AE955" i="13"/>
  <c r="AF955" i="13"/>
  <c r="AG955" i="13"/>
  <c r="M956" i="13"/>
  <c r="N956" i="13"/>
  <c r="O956" i="13"/>
  <c r="P956" i="13"/>
  <c r="Q956" i="13"/>
  <c r="R956" i="13"/>
  <c r="S956" i="13"/>
  <c r="T956" i="13"/>
  <c r="U956" i="13"/>
  <c r="V956" i="13"/>
  <c r="W956" i="13"/>
  <c r="X956" i="13"/>
  <c r="Y956" i="13"/>
  <c r="Z956" i="13"/>
  <c r="AA956" i="13"/>
  <c r="AB956" i="13"/>
  <c r="AC956" i="13"/>
  <c r="AD956" i="13"/>
  <c r="AE956" i="13"/>
  <c r="AF956" i="13"/>
  <c r="AG956" i="13"/>
  <c r="M957" i="13"/>
  <c r="N957" i="13"/>
  <c r="O957" i="13"/>
  <c r="P957" i="13"/>
  <c r="Q957" i="13"/>
  <c r="R957" i="13"/>
  <c r="S957" i="13"/>
  <c r="T957" i="13"/>
  <c r="U957" i="13"/>
  <c r="V957" i="13"/>
  <c r="W957" i="13"/>
  <c r="X957" i="13"/>
  <c r="Y957" i="13"/>
  <c r="Z957" i="13"/>
  <c r="AA957" i="13"/>
  <c r="AB957" i="13"/>
  <c r="AC957" i="13"/>
  <c r="AD957" i="13"/>
  <c r="AE957" i="13"/>
  <c r="AF957" i="13"/>
  <c r="AG957" i="13"/>
  <c r="M958" i="13"/>
  <c r="N958" i="13"/>
  <c r="O958" i="13"/>
  <c r="P958" i="13"/>
  <c r="Q958" i="13"/>
  <c r="R958" i="13"/>
  <c r="S958" i="13"/>
  <c r="T958" i="13"/>
  <c r="U958" i="13"/>
  <c r="V958" i="13"/>
  <c r="W958" i="13"/>
  <c r="X958" i="13"/>
  <c r="Y958" i="13"/>
  <c r="Z958" i="13"/>
  <c r="AA958" i="13"/>
  <c r="AB958" i="13"/>
  <c r="AC958" i="13"/>
  <c r="AD958" i="13"/>
  <c r="AE958" i="13"/>
  <c r="AF958" i="13"/>
  <c r="AG958" i="13"/>
  <c r="M959" i="13"/>
  <c r="N959" i="13"/>
  <c r="O959" i="13"/>
  <c r="P959" i="13"/>
  <c r="Q959" i="13"/>
  <c r="R959" i="13"/>
  <c r="S959" i="13"/>
  <c r="T959" i="13"/>
  <c r="U959" i="13"/>
  <c r="V959" i="13"/>
  <c r="W959" i="13"/>
  <c r="X959" i="13"/>
  <c r="Y959" i="13"/>
  <c r="Z959" i="13"/>
  <c r="AA959" i="13"/>
  <c r="AB959" i="13"/>
  <c r="AC959" i="13"/>
  <c r="AD959" i="13"/>
  <c r="AE959" i="13"/>
  <c r="AF959" i="13"/>
  <c r="AG959" i="13"/>
  <c r="M960" i="13"/>
  <c r="N960" i="13"/>
  <c r="O960" i="13"/>
  <c r="P960" i="13"/>
  <c r="Q960" i="13"/>
  <c r="R960" i="13"/>
  <c r="S960" i="13"/>
  <c r="T960" i="13"/>
  <c r="U960" i="13"/>
  <c r="V960" i="13"/>
  <c r="W960" i="13"/>
  <c r="X960" i="13"/>
  <c r="Y960" i="13"/>
  <c r="Z960" i="13"/>
  <c r="AA960" i="13"/>
  <c r="AB960" i="13"/>
  <c r="AC960" i="13"/>
  <c r="AD960" i="13"/>
  <c r="AE960" i="13"/>
  <c r="AF960" i="13"/>
  <c r="AG960" i="13"/>
  <c r="M961" i="13"/>
  <c r="N961" i="13"/>
  <c r="O961" i="13"/>
  <c r="P961" i="13"/>
  <c r="Q961" i="13"/>
  <c r="R961" i="13"/>
  <c r="S961" i="13"/>
  <c r="T961" i="13"/>
  <c r="U961" i="13"/>
  <c r="V961" i="13"/>
  <c r="W961" i="13"/>
  <c r="X961" i="13"/>
  <c r="Y961" i="13"/>
  <c r="Z961" i="13"/>
  <c r="AA961" i="13"/>
  <c r="AB961" i="13"/>
  <c r="AC961" i="13"/>
  <c r="AD961" i="13"/>
  <c r="AE961" i="13"/>
  <c r="AF961" i="13"/>
  <c r="AG961" i="13"/>
  <c r="M962" i="13"/>
  <c r="N962" i="13"/>
  <c r="O962" i="13"/>
  <c r="P962" i="13"/>
  <c r="Q962" i="13"/>
  <c r="R962" i="13"/>
  <c r="S962" i="13"/>
  <c r="T962" i="13"/>
  <c r="U962" i="13"/>
  <c r="V962" i="13"/>
  <c r="W962" i="13"/>
  <c r="X962" i="13"/>
  <c r="Y962" i="13"/>
  <c r="Z962" i="13"/>
  <c r="AA962" i="13"/>
  <c r="AB962" i="13"/>
  <c r="AC962" i="13"/>
  <c r="AD962" i="13"/>
  <c r="AE962" i="13"/>
  <c r="AF962" i="13"/>
  <c r="AG962" i="13"/>
  <c r="M963" i="13"/>
  <c r="N963" i="13"/>
  <c r="O963" i="13"/>
  <c r="P963" i="13"/>
  <c r="Q963" i="13"/>
  <c r="R963" i="13"/>
  <c r="S963" i="13"/>
  <c r="T963" i="13"/>
  <c r="U963" i="13"/>
  <c r="V963" i="13"/>
  <c r="W963" i="13"/>
  <c r="X963" i="13"/>
  <c r="Y963" i="13"/>
  <c r="Z963" i="13"/>
  <c r="AA963" i="13"/>
  <c r="AB963" i="13"/>
  <c r="AC963" i="13"/>
  <c r="AD963" i="13"/>
  <c r="AE963" i="13"/>
  <c r="AF963" i="13"/>
  <c r="AG963" i="13"/>
  <c r="M964" i="13"/>
  <c r="N964" i="13"/>
  <c r="O964" i="13"/>
  <c r="P964" i="13"/>
  <c r="Q964" i="13"/>
  <c r="R964" i="13"/>
  <c r="S964" i="13"/>
  <c r="T964" i="13"/>
  <c r="U964" i="13"/>
  <c r="V964" i="13"/>
  <c r="W964" i="13"/>
  <c r="X964" i="13"/>
  <c r="Y964" i="13"/>
  <c r="Z964" i="13"/>
  <c r="AA964" i="13"/>
  <c r="AB964" i="13"/>
  <c r="AC964" i="13"/>
  <c r="AD964" i="13"/>
  <c r="AE964" i="13"/>
  <c r="AF964" i="13"/>
  <c r="AG964" i="13"/>
  <c r="M965" i="13"/>
  <c r="N965" i="13"/>
  <c r="O965" i="13"/>
  <c r="P965" i="13"/>
  <c r="Q965" i="13"/>
  <c r="R965" i="13"/>
  <c r="S965" i="13"/>
  <c r="T965" i="13"/>
  <c r="U965" i="13"/>
  <c r="V965" i="13"/>
  <c r="W965" i="13"/>
  <c r="X965" i="13"/>
  <c r="Y965" i="13"/>
  <c r="Z965" i="13"/>
  <c r="AA965" i="13"/>
  <c r="AB965" i="13"/>
  <c r="AC965" i="13"/>
  <c r="AD965" i="13"/>
  <c r="AE965" i="13"/>
  <c r="AF965" i="13"/>
  <c r="AG965" i="13"/>
  <c r="M966" i="13"/>
  <c r="N966" i="13"/>
  <c r="O966" i="13"/>
  <c r="P966" i="13"/>
  <c r="Q966" i="13"/>
  <c r="R966" i="13"/>
  <c r="S966" i="13"/>
  <c r="T966" i="13"/>
  <c r="U966" i="13"/>
  <c r="V966" i="13"/>
  <c r="W966" i="13"/>
  <c r="X966" i="13"/>
  <c r="Y966" i="13"/>
  <c r="Z966" i="13"/>
  <c r="AA966" i="13"/>
  <c r="AB966" i="13"/>
  <c r="AC966" i="13"/>
  <c r="AD966" i="13"/>
  <c r="AE966" i="13"/>
  <c r="AF966" i="13"/>
  <c r="AG966" i="13"/>
  <c r="M967" i="13"/>
  <c r="N967" i="13"/>
  <c r="O967" i="13"/>
  <c r="P967" i="13"/>
  <c r="Q967" i="13"/>
  <c r="R967" i="13"/>
  <c r="S967" i="13"/>
  <c r="T967" i="13"/>
  <c r="U967" i="13"/>
  <c r="V967" i="13"/>
  <c r="W967" i="13"/>
  <c r="X967" i="13"/>
  <c r="Y967" i="13"/>
  <c r="Z967" i="13"/>
  <c r="AA967" i="13"/>
  <c r="AB967" i="13"/>
  <c r="AC967" i="13"/>
  <c r="AD967" i="13"/>
  <c r="AE967" i="13"/>
  <c r="AF967" i="13"/>
  <c r="AG967" i="13"/>
  <c r="M968" i="13"/>
  <c r="N968" i="13"/>
  <c r="O968" i="13"/>
  <c r="P968" i="13"/>
  <c r="Q968" i="13"/>
  <c r="R968" i="13"/>
  <c r="S968" i="13"/>
  <c r="T968" i="13"/>
  <c r="U968" i="13"/>
  <c r="V968" i="13"/>
  <c r="W968" i="13"/>
  <c r="X968" i="13"/>
  <c r="Y968" i="13"/>
  <c r="Z968" i="13"/>
  <c r="AA968" i="13"/>
  <c r="AB968" i="13"/>
  <c r="AC968" i="13"/>
  <c r="AD968" i="13"/>
  <c r="AE968" i="13"/>
  <c r="AF968" i="13"/>
  <c r="AG968" i="13"/>
  <c r="M969" i="13"/>
  <c r="N969" i="13"/>
  <c r="O969" i="13"/>
  <c r="P969" i="13"/>
  <c r="Q969" i="13"/>
  <c r="R969" i="13"/>
  <c r="S969" i="13"/>
  <c r="T969" i="13"/>
  <c r="U969" i="13"/>
  <c r="V969" i="13"/>
  <c r="W969" i="13"/>
  <c r="X969" i="13"/>
  <c r="Y969" i="13"/>
  <c r="Z969" i="13"/>
  <c r="AA969" i="13"/>
  <c r="AB969" i="13"/>
  <c r="AC969" i="13"/>
  <c r="AD969" i="13"/>
  <c r="AE969" i="13"/>
  <c r="AF969" i="13"/>
  <c r="AG969" i="13"/>
  <c r="M970" i="13"/>
  <c r="N970" i="13"/>
  <c r="O970" i="13"/>
  <c r="P970" i="13"/>
  <c r="Q970" i="13"/>
  <c r="R970" i="13"/>
  <c r="S970" i="13"/>
  <c r="T970" i="13"/>
  <c r="U970" i="13"/>
  <c r="V970" i="13"/>
  <c r="W970" i="13"/>
  <c r="X970" i="13"/>
  <c r="Y970" i="13"/>
  <c r="Z970" i="13"/>
  <c r="AA970" i="13"/>
  <c r="AB970" i="13"/>
  <c r="AC970" i="13"/>
  <c r="AD970" i="13"/>
  <c r="AE970" i="13"/>
  <c r="AF970" i="13"/>
  <c r="AG970" i="13"/>
  <c r="M971" i="13"/>
  <c r="N971" i="13"/>
  <c r="O971" i="13"/>
  <c r="P971" i="13"/>
  <c r="Q971" i="13"/>
  <c r="R971" i="13"/>
  <c r="S971" i="13"/>
  <c r="T971" i="13"/>
  <c r="U971" i="13"/>
  <c r="V971" i="13"/>
  <c r="W971" i="13"/>
  <c r="X971" i="13"/>
  <c r="Y971" i="13"/>
  <c r="Z971" i="13"/>
  <c r="AA971" i="13"/>
  <c r="AB971" i="13"/>
  <c r="AC971" i="13"/>
  <c r="AD971" i="13"/>
  <c r="AE971" i="13"/>
  <c r="AF971" i="13"/>
  <c r="AG971" i="13"/>
  <c r="M972" i="13"/>
  <c r="N972" i="13"/>
  <c r="O972" i="13"/>
  <c r="P972" i="13"/>
  <c r="Q972" i="13"/>
  <c r="R972" i="13"/>
  <c r="S972" i="13"/>
  <c r="T972" i="13"/>
  <c r="U972" i="13"/>
  <c r="V972" i="13"/>
  <c r="W972" i="13"/>
  <c r="X972" i="13"/>
  <c r="Y972" i="13"/>
  <c r="Z972" i="13"/>
  <c r="AA972" i="13"/>
  <c r="AB972" i="13"/>
  <c r="AC972" i="13"/>
  <c r="AD972" i="13"/>
  <c r="AE972" i="13"/>
  <c r="AF972" i="13"/>
  <c r="AG972" i="13"/>
  <c r="M973" i="13"/>
  <c r="N973" i="13"/>
  <c r="O973" i="13"/>
  <c r="P973" i="13"/>
  <c r="Q973" i="13"/>
  <c r="R973" i="13"/>
  <c r="S973" i="13"/>
  <c r="T973" i="13"/>
  <c r="U973" i="13"/>
  <c r="V973" i="13"/>
  <c r="W973" i="13"/>
  <c r="X973" i="13"/>
  <c r="Y973" i="13"/>
  <c r="Z973" i="13"/>
  <c r="AA973" i="13"/>
  <c r="AB973" i="13"/>
  <c r="AC973" i="13"/>
  <c r="AD973" i="13"/>
  <c r="AE973" i="13"/>
  <c r="AF973" i="13"/>
  <c r="AG973" i="13"/>
  <c r="M974" i="13"/>
  <c r="N974" i="13"/>
  <c r="O974" i="13"/>
  <c r="P974" i="13"/>
  <c r="Q974" i="13"/>
  <c r="R974" i="13"/>
  <c r="S974" i="13"/>
  <c r="T974" i="13"/>
  <c r="U974" i="13"/>
  <c r="V974" i="13"/>
  <c r="W974" i="13"/>
  <c r="X974" i="13"/>
  <c r="Y974" i="13"/>
  <c r="Z974" i="13"/>
  <c r="AA974" i="13"/>
  <c r="AB974" i="13"/>
  <c r="AC974" i="13"/>
  <c r="AD974" i="13"/>
  <c r="AE974" i="13"/>
  <c r="AF974" i="13"/>
  <c r="AG974" i="13"/>
  <c r="M975" i="13"/>
  <c r="N975" i="13"/>
  <c r="O975" i="13"/>
  <c r="P975" i="13"/>
  <c r="Q975" i="13"/>
  <c r="R975" i="13"/>
  <c r="S975" i="13"/>
  <c r="T975" i="13"/>
  <c r="U975" i="13"/>
  <c r="V975" i="13"/>
  <c r="W975" i="13"/>
  <c r="X975" i="13"/>
  <c r="Y975" i="13"/>
  <c r="Z975" i="13"/>
  <c r="AA975" i="13"/>
  <c r="AB975" i="13"/>
  <c r="AC975" i="13"/>
  <c r="AD975" i="13"/>
  <c r="AE975" i="13"/>
  <c r="AF975" i="13"/>
  <c r="AG975" i="13"/>
  <c r="M976" i="13"/>
  <c r="N976" i="13"/>
  <c r="O976" i="13"/>
  <c r="P976" i="13"/>
  <c r="Q976" i="13"/>
  <c r="R976" i="13"/>
  <c r="S976" i="13"/>
  <c r="T976" i="13"/>
  <c r="U976" i="13"/>
  <c r="V976" i="13"/>
  <c r="W976" i="13"/>
  <c r="X976" i="13"/>
  <c r="Y976" i="13"/>
  <c r="Z976" i="13"/>
  <c r="AA976" i="13"/>
  <c r="AB976" i="13"/>
  <c r="AC976" i="13"/>
  <c r="AD976" i="13"/>
  <c r="AE976" i="13"/>
  <c r="AF976" i="13"/>
  <c r="AG976" i="13"/>
  <c r="M977" i="13"/>
  <c r="N977" i="13"/>
  <c r="O977" i="13"/>
  <c r="P977" i="13"/>
  <c r="Q977" i="13"/>
  <c r="R977" i="13"/>
  <c r="S977" i="13"/>
  <c r="T977" i="13"/>
  <c r="U977" i="13"/>
  <c r="V977" i="13"/>
  <c r="W977" i="13"/>
  <c r="X977" i="13"/>
  <c r="Y977" i="13"/>
  <c r="Z977" i="13"/>
  <c r="AA977" i="13"/>
  <c r="AB977" i="13"/>
  <c r="AC977" i="13"/>
  <c r="AD977" i="13"/>
  <c r="AE977" i="13"/>
  <c r="AF977" i="13"/>
  <c r="AG977" i="13"/>
  <c r="M978" i="13"/>
  <c r="N978" i="13"/>
  <c r="O978" i="13"/>
  <c r="P978" i="13"/>
  <c r="Q978" i="13"/>
  <c r="R978" i="13"/>
  <c r="S978" i="13"/>
  <c r="T978" i="13"/>
  <c r="U978" i="13"/>
  <c r="V978" i="13"/>
  <c r="W978" i="13"/>
  <c r="X978" i="13"/>
  <c r="Y978" i="13"/>
  <c r="Z978" i="13"/>
  <c r="AA978" i="13"/>
  <c r="AB978" i="13"/>
  <c r="AC978" i="13"/>
  <c r="AD978" i="13"/>
  <c r="AE978" i="13"/>
  <c r="AF978" i="13"/>
  <c r="AG978" i="13"/>
  <c r="M979" i="13"/>
  <c r="N979" i="13"/>
  <c r="O979" i="13"/>
  <c r="P979" i="13"/>
  <c r="Q979" i="13"/>
  <c r="R979" i="13"/>
  <c r="S979" i="13"/>
  <c r="T979" i="13"/>
  <c r="U979" i="13"/>
  <c r="V979" i="13"/>
  <c r="W979" i="13"/>
  <c r="X979" i="13"/>
  <c r="Y979" i="13"/>
  <c r="Z979" i="13"/>
  <c r="AA979" i="13"/>
  <c r="AB979" i="13"/>
  <c r="AC979" i="13"/>
  <c r="AD979" i="13"/>
  <c r="AE979" i="13"/>
  <c r="AF979" i="13"/>
  <c r="AG979" i="13"/>
  <c r="M980" i="13"/>
  <c r="N980" i="13"/>
  <c r="O980" i="13"/>
  <c r="P980" i="13"/>
  <c r="Q980" i="13"/>
  <c r="R980" i="13"/>
  <c r="S980" i="13"/>
  <c r="T980" i="13"/>
  <c r="U980" i="13"/>
  <c r="V980" i="13"/>
  <c r="W980" i="13"/>
  <c r="X980" i="13"/>
  <c r="Y980" i="13"/>
  <c r="Z980" i="13"/>
  <c r="AA980" i="13"/>
  <c r="AB980" i="13"/>
  <c r="AC980" i="13"/>
  <c r="AD980" i="13"/>
  <c r="AE980" i="13"/>
  <c r="AF980" i="13"/>
  <c r="AG980" i="13"/>
  <c r="M981" i="13"/>
  <c r="N981" i="13"/>
  <c r="O981" i="13"/>
  <c r="P981" i="13"/>
  <c r="Q981" i="13"/>
  <c r="R981" i="13"/>
  <c r="S981" i="13"/>
  <c r="T981" i="13"/>
  <c r="U981" i="13"/>
  <c r="V981" i="13"/>
  <c r="W981" i="13"/>
  <c r="X981" i="13"/>
  <c r="Y981" i="13"/>
  <c r="Z981" i="13"/>
  <c r="AA981" i="13"/>
  <c r="AB981" i="13"/>
  <c r="AC981" i="13"/>
  <c r="AD981" i="13"/>
  <c r="AE981" i="13"/>
  <c r="AF981" i="13"/>
  <c r="AG981" i="13"/>
  <c r="M982" i="13"/>
  <c r="N982" i="13"/>
  <c r="O982" i="13"/>
  <c r="P982" i="13"/>
  <c r="Q982" i="13"/>
  <c r="R982" i="13"/>
  <c r="S982" i="13"/>
  <c r="T982" i="13"/>
  <c r="U982" i="13"/>
  <c r="V982" i="13"/>
  <c r="W982" i="13"/>
  <c r="X982" i="13"/>
  <c r="Y982" i="13"/>
  <c r="Z982" i="13"/>
  <c r="AA982" i="13"/>
  <c r="AB982" i="13"/>
  <c r="AC982" i="13"/>
  <c r="AD982" i="13"/>
  <c r="AE982" i="13"/>
  <c r="AF982" i="13"/>
  <c r="AG982" i="13"/>
  <c r="M983" i="13"/>
  <c r="N983" i="13"/>
  <c r="O983" i="13"/>
  <c r="P983" i="13"/>
  <c r="Q983" i="13"/>
  <c r="R983" i="13"/>
  <c r="S983" i="13"/>
  <c r="T983" i="13"/>
  <c r="U983" i="13"/>
  <c r="V983" i="13"/>
  <c r="W983" i="13"/>
  <c r="X983" i="13"/>
  <c r="Y983" i="13"/>
  <c r="Z983" i="13"/>
  <c r="AA983" i="13"/>
  <c r="AB983" i="13"/>
  <c r="AC983" i="13"/>
  <c r="AD983" i="13"/>
  <c r="AE983" i="13"/>
  <c r="AF983" i="13"/>
  <c r="AG983" i="13"/>
  <c r="M984" i="13"/>
  <c r="N984" i="13"/>
  <c r="O984" i="13"/>
  <c r="P984" i="13"/>
  <c r="Q984" i="13"/>
  <c r="R984" i="13"/>
  <c r="S984" i="13"/>
  <c r="T984" i="13"/>
  <c r="U984" i="13"/>
  <c r="V984" i="13"/>
  <c r="W984" i="13"/>
  <c r="X984" i="13"/>
  <c r="Y984" i="13"/>
  <c r="Z984" i="13"/>
  <c r="AA984" i="13"/>
  <c r="AB984" i="13"/>
  <c r="AC984" i="13"/>
  <c r="AD984" i="13"/>
  <c r="AE984" i="13"/>
  <c r="AF984" i="13"/>
  <c r="AG984" i="13"/>
  <c r="M985" i="13"/>
  <c r="N985" i="13"/>
  <c r="O985" i="13"/>
  <c r="P985" i="13"/>
  <c r="Q985" i="13"/>
  <c r="R985" i="13"/>
  <c r="S985" i="13"/>
  <c r="T985" i="13"/>
  <c r="U985" i="13"/>
  <c r="V985" i="13"/>
  <c r="W985" i="13"/>
  <c r="X985" i="13"/>
  <c r="Y985" i="13"/>
  <c r="Z985" i="13"/>
  <c r="AA985" i="13"/>
  <c r="AB985" i="13"/>
  <c r="AC985" i="13"/>
  <c r="AD985" i="13"/>
  <c r="AE985" i="13"/>
  <c r="AF985" i="13"/>
  <c r="AG985" i="13"/>
  <c r="M986" i="13"/>
  <c r="N986" i="13"/>
  <c r="O986" i="13"/>
  <c r="P986" i="13"/>
  <c r="Q986" i="13"/>
  <c r="R986" i="13"/>
  <c r="S986" i="13"/>
  <c r="T986" i="13"/>
  <c r="U986" i="13"/>
  <c r="V986" i="13"/>
  <c r="W986" i="13"/>
  <c r="X986" i="13"/>
  <c r="Y986" i="13"/>
  <c r="Z986" i="13"/>
  <c r="AA986" i="13"/>
  <c r="AB986" i="13"/>
  <c r="AC986" i="13"/>
  <c r="AD986" i="13"/>
  <c r="AE986" i="13"/>
  <c r="AF986" i="13"/>
  <c r="AG986" i="13"/>
  <c r="M987" i="13"/>
  <c r="N987" i="13"/>
  <c r="O987" i="13"/>
  <c r="P987" i="13"/>
  <c r="Q987" i="13"/>
  <c r="R987" i="13"/>
  <c r="S987" i="13"/>
  <c r="T987" i="13"/>
  <c r="U987" i="13"/>
  <c r="V987" i="13"/>
  <c r="W987" i="13"/>
  <c r="X987" i="13"/>
  <c r="Y987" i="13"/>
  <c r="Z987" i="13"/>
  <c r="AA987" i="13"/>
  <c r="AB987" i="13"/>
  <c r="AC987" i="13"/>
  <c r="AD987" i="13"/>
  <c r="AE987" i="13"/>
  <c r="AF987" i="13"/>
  <c r="AG987" i="13"/>
  <c r="M988" i="13"/>
  <c r="N988" i="13"/>
  <c r="O988" i="13"/>
  <c r="P988" i="13"/>
  <c r="Q988" i="13"/>
  <c r="R988" i="13"/>
  <c r="S988" i="13"/>
  <c r="T988" i="13"/>
  <c r="U988" i="13"/>
  <c r="V988" i="13"/>
  <c r="W988" i="13"/>
  <c r="X988" i="13"/>
  <c r="Y988" i="13"/>
  <c r="Z988" i="13"/>
  <c r="AA988" i="13"/>
  <c r="AB988" i="13"/>
  <c r="AC988" i="13"/>
  <c r="AD988" i="13"/>
  <c r="AE988" i="13"/>
  <c r="AF988" i="13"/>
  <c r="AG988" i="13"/>
  <c r="M989" i="13"/>
  <c r="N989" i="13"/>
  <c r="O989" i="13"/>
  <c r="P989" i="13"/>
  <c r="Q989" i="13"/>
  <c r="R989" i="13"/>
  <c r="S989" i="13"/>
  <c r="T989" i="13"/>
  <c r="U989" i="13"/>
  <c r="V989" i="13"/>
  <c r="W989" i="13"/>
  <c r="X989" i="13"/>
  <c r="Y989" i="13"/>
  <c r="Z989" i="13"/>
  <c r="AA989" i="13"/>
  <c r="AB989" i="13"/>
  <c r="AC989" i="13"/>
  <c r="AD989" i="13"/>
  <c r="AE989" i="13"/>
  <c r="AF989" i="13"/>
  <c r="AG989" i="13"/>
  <c r="M990" i="13"/>
  <c r="N990" i="13"/>
  <c r="O990" i="13"/>
  <c r="P990" i="13"/>
  <c r="Q990" i="13"/>
  <c r="R990" i="13"/>
  <c r="S990" i="13"/>
  <c r="T990" i="13"/>
  <c r="U990" i="13"/>
  <c r="V990" i="13"/>
  <c r="W990" i="13"/>
  <c r="X990" i="13"/>
  <c r="Y990" i="13"/>
  <c r="Z990" i="13"/>
  <c r="AA990" i="13"/>
  <c r="AB990" i="13"/>
  <c r="AC990" i="13"/>
  <c r="AD990" i="13"/>
  <c r="AE990" i="13"/>
  <c r="AF990" i="13"/>
  <c r="AG990" i="13"/>
  <c r="M991" i="13"/>
  <c r="N991" i="13"/>
  <c r="O991" i="13"/>
  <c r="P991" i="13"/>
  <c r="Q991" i="13"/>
  <c r="R991" i="13"/>
  <c r="S991" i="13"/>
  <c r="T991" i="13"/>
  <c r="U991" i="13"/>
  <c r="V991" i="13"/>
  <c r="W991" i="13"/>
  <c r="X991" i="13"/>
  <c r="Y991" i="13"/>
  <c r="Z991" i="13"/>
  <c r="AA991" i="13"/>
  <c r="AB991" i="13"/>
  <c r="AC991" i="13"/>
  <c r="AD991" i="13"/>
  <c r="AE991" i="13"/>
  <c r="AF991" i="13"/>
  <c r="AG991" i="13"/>
  <c r="M992" i="13"/>
  <c r="N992" i="13"/>
  <c r="O992" i="13"/>
  <c r="P992" i="13"/>
  <c r="Q992" i="13"/>
  <c r="R992" i="13"/>
  <c r="S992" i="13"/>
  <c r="T992" i="13"/>
  <c r="U992" i="13"/>
  <c r="V992" i="13"/>
  <c r="W992" i="13"/>
  <c r="X992" i="13"/>
  <c r="Y992" i="13"/>
  <c r="Z992" i="13"/>
  <c r="AA992" i="13"/>
  <c r="AB992" i="13"/>
  <c r="AC992" i="13"/>
  <c r="AD992" i="13"/>
  <c r="AE992" i="13"/>
  <c r="AF992" i="13"/>
  <c r="AG992" i="13"/>
  <c r="M993" i="13"/>
  <c r="N993" i="13"/>
  <c r="O993" i="13"/>
  <c r="P993" i="13"/>
  <c r="Q993" i="13"/>
  <c r="R993" i="13"/>
  <c r="S993" i="13"/>
  <c r="T993" i="13"/>
  <c r="U993" i="13"/>
  <c r="V993" i="13"/>
  <c r="W993" i="13"/>
  <c r="X993" i="13"/>
  <c r="Y993" i="13"/>
  <c r="Z993" i="13"/>
  <c r="AA993" i="13"/>
  <c r="AB993" i="13"/>
  <c r="AC993" i="13"/>
  <c r="AD993" i="13"/>
  <c r="AE993" i="13"/>
  <c r="AF993" i="13"/>
  <c r="AG993" i="13"/>
  <c r="M994" i="13"/>
  <c r="N994" i="13"/>
  <c r="O994" i="13"/>
  <c r="P994" i="13"/>
  <c r="Q994" i="13"/>
  <c r="R994" i="13"/>
  <c r="S994" i="13"/>
  <c r="T994" i="13"/>
  <c r="U994" i="13"/>
  <c r="V994" i="13"/>
  <c r="W994" i="13"/>
  <c r="X994" i="13"/>
  <c r="Y994" i="13"/>
  <c r="Z994" i="13"/>
  <c r="AA994" i="13"/>
  <c r="AB994" i="13"/>
  <c r="AC994" i="13"/>
  <c r="AD994" i="13"/>
  <c r="AE994" i="13"/>
  <c r="AF994" i="13"/>
  <c r="AG994" i="13"/>
  <c r="M995" i="13"/>
  <c r="N995" i="13"/>
  <c r="O995" i="13"/>
  <c r="P995" i="13"/>
  <c r="Q995" i="13"/>
  <c r="R995" i="13"/>
  <c r="S995" i="13"/>
  <c r="T995" i="13"/>
  <c r="U995" i="13"/>
  <c r="V995" i="13"/>
  <c r="W995" i="13"/>
  <c r="X995" i="13"/>
  <c r="Y995" i="13"/>
  <c r="Z995" i="13"/>
  <c r="AA995" i="13"/>
  <c r="AB995" i="13"/>
  <c r="AC995" i="13"/>
  <c r="AD995" i="13"/>
  <c r="AE995" i="13"/>
  <c r="AF995" i="13"/>
  <c r="AG995" i="13"/>
  <c r="M996" i="13"/>
  <c r="N996" i="13"/>
  <c r="O996" i="13"/>
  <c r="P996" i="13"/>
  <c r="Q996" i="13"/>
  <c r="R996" i="13"/>
  <c r="S996" i="13"/>
  <c r="T996" i="13"/>
  <c r="U996" i="13"/>
  <c r="V996" i="13"/>
  <c r="W996" i="13"/>
  <c r="X996" i="13"/>
  <c r="Y996" i="13"/>
  <c r="Z996" i="13"/>
  <c r="AA996" i="13"/>
  <c r="AB996" i="13"/>
  <c r="AC996" i="13"/>
  <c r="AD996" i="13"/>
  <c r="AE996" i="13"/>
  <c r="AF996" i="13"/>
  <c r="AG996" i="13"/>
  <c r="M997" i="13"/>
  <c r="N997" i="13"/>
  <c r="O997" i="13"/>
  <c r="P997" i="13"/>
  <c r="Q997" i="13"/>
  <c r="R997" i="13"/>
  <c r="S997" i="13"/>
  <c r="T997" i="13"/>
  <c r="U997" i="13"/>
  <c r="V997" i="13"/>
  <c r="W997" i="13"/>
  <c r="X997" i="13"/>
  <c r="Y997" i="13"/>
  <c r="Z997" i="13"/>
  <c r="AA997" i="13"/>
  <c r="AB997" i="13"/>
  <c r="AC997" i="13"/>
  <c r="AD997" i="13"/>
  <c r="AE997" i="13"/>
  <c r="AF997" i="13"/>
  <c r="AG997" i="13"/>
  <c r="M998" i="13"/>
  <c r="N998" i="13"/>
  <c r="O998" i="13"/>
  <c r="P998" i="13"/>
  <c r="Q998" i="13"/>
  <c r="R998" i="13"/>
  <c r="S998" i="13"/>
  <c r="T998" i="13"/>
  <c r="U998" i="13"/>
  <c r="V998" i="13"/>
  <c r="W998" i="13"/>
  <c r="X998" i="13"/>
  <c r="Y998" i="13"/>
  <c r="Z998" i="13"/>
  <c r="AA998" i="13"/>
  <c r="AB998" i="13"/>
  <c r="AC998" i="13"/>
  <c r="AD998" i="13"/>
  <c r="AE998" i="13"/>
  <c r="AF998" i="13"/>
  <c r="AG998" i="13"/>
  <c r="M999" i="13"/>
  <c r="N999" i="13"/>
  <c r="O999" i="13"/>
  <c r="P999" i="13"/>
  <c r="Q999" i="13"/>
  <c r="R999" i="13"/>
  <c r="S999" i="13"/>
  <c r="T999" i="13"/>
  <c r="U999" i="13"/>
  <c r="V999" i="13"/>
  <c r="W999" i="13"/>
  <c r="X999" i="13"/>
  <c r="Y999" i="13"/>
  <c r="Z999" i="13"/>
  <c r="AA999" i="13"/>
  <c r="AB999" i="13"/>
  <c r="AC999" i="13"/>
  <c r="AD999" i="13"/>
  <c r="AE999" i="13"/>
  <c r="AF999" i="13"/>
  <c r="AG999" i="13"/>
  <c r="M1000" i="13"/>
  <c r="N1000" i="13"/>
  <c r="O1000" i="13"/>
  <c r="P1000" i="13"/>
  <c r="Q1000" i="13"/>
  <c r="R1000" i="13"/>
  <c r="S1000" i="13"/>
  <c r="T1000" i="13"/>
  <c r="U1000" i="13"/>
  <c r="V1000" i="13"/>
  <c r="W1000" i="13"/>
  <c r="X1000" i="13"/>
  <c r="Y1000" i="13"/>
  <c r="Z1000" i="13"/>
  <c r="AA1000" i="13"/>
  <c r="AB1000" i="13"/>
  <c r="AC1000" i="13"/>
  <c r="AD1000" i="13"/>
  <c r="AE1000" i="13"/>
  <c r="AF1000" i="13"/>
  <c r="AG1000" i="13"/>
  <c r="M1001" i="13"/>
  <c r="N1001" i="13"/>
  <c r="O1001" i="13"/>
  <c r="P1001" i="13"/>
  <c r="Q1001" i="13"/>
  <c r="R1001" i="13"/>
  <c r="S1001" i="13"/>
  <c r="T1001" i="13"/>
  <c r="U1001" i="13"/>
  <c r="V1001" i="13"/>
  <c r="W1001" i="13"/>
  <c r="X1001" i="13"/>
  <c r="Y1001" i="13"/>
  <c r="Z1001" i="13"/>
  <c r="AA1001" i="13"/>
  <c r="AB1001" i="13"/>
  <c r="AC1001" i="13"/>
  <c r="AD1001" i="13"/>
  <c r="AE1001" i="13"/>
  <c r="AF1001" i="13"/>
  <c r="AG1001" i="13"/>
  <c r="M1002" i="13"/>
  <c r="N1002" i="13"/>
  <c r="O1002" i="13"/>
  <c r="P1002" i="13"/>
  <c r="Q1002" i="13"/>
  <c r="R1002" i="13"/>
  <c r="S1002" i="13"/>
  <c r="T1002" i="13"/>
  <c r="U1002" i="13"/>
  <c r="V1002" i="13"/>
  <c r="W1002" i="13"/>
  <c r="X1002" i="13"/>
  <c r="Y1002" i="13"/>
  <c r="Z1002" i="13"/>
  <c r="AA1002" i="13"/>
  <c r="AB1002" i="13"/>
  <c r="AC1002" i="13"/>
  <c r="AD1002" i="13"/>
  <c r="AE1002" i="13"/>
  <c r="AF1002" i="13"/>
  <c r="AG1002" i="13"/>
  <c r="M1003" i="13"/>
  <c r="N1003" i="13"/>
  <c r="O1003" i="13"/>
  <c r="P1003" i="13"/>
  <c r="Q1003" i="13"/>
  <c r="R1003" i="13"/>
  <c r="S1003" i="13"/>
  <c r="T1003" i="13"/>
  <c r="U1003" i="13"/>
  <c r="V1003" i="13"/>
  <c r="W1003" i="13"/>
  <c r="X1003" i="13"/>
  <c r="Y1003" i="13"/>
  <c r="Z1003" i="13"/>
  <c r="AA1003" i="13"/>
  <c r="AB1003" i="13"/>
  <c r="AC1003" i="13"/>
  <c r="AD1003" i="13"/>
  <c r="AE1003" i="13"/>
  <c r="AF1003" i="13"/>
  <c r="AG1003" i="13"/>
  <c r="M1004" i="13"/>
  <c r="N1004" i="13"/>
  <c r="O1004" i="13"/>
  <c r="P1004" i="13"/>
  <c r="Q1004" i="13"/>
  <c r="R1004" i="13"/>
  <c r="S1004" i="13"/>
  <c r="T1004" i="13"/>
  <c r="U1004" i="13"/>
  <c r="V1004" i="13"/>
  <c r="W1004" i="13"/>
  <c r="X1004" i="13"/>
  <c r="Y1004" i="13"/>
  <c r="Z1004" i="13"/>
  <c r="AA1004" i="13"/>
  <c r="AB1004" i="13"/>
  <c r="AC1004" i="13"/>
  <c r="AD1004" i="13"/>
  <c r="AE1004" i="13"/>
  <c r="AF1004" i="13"/>
  <c r="AG1004" i="13"/>
  <c r="M1005" i="13"/>
  <c r="N1005" i="13"/>
  <c r="O1005" i="13"/>
  <c r="P1005" i="13"/>
  <c r="Q1005" i="13"/>
  <c r="R1005" i="13"/>
  <c r="S1005" i="13"/>
  <c r="T1005" i="13"/>
  <c r="U1005" i="13"/>
  <c r="V1005" i="13"/>
  <c r="W1005" i="13"/>
  <c r="X1005" i="13"/>
  <c r="Y1005" i="13"/>
  <c r="Z1005" i="13"/>
  <c r="AA1005" i="13"/>
  <c r="AB1005" i="13"/>
  <c r="AC1005" i="13"/>
  <c r="AD1005" i="13"/>
  <c r="AE1005" i="13"/>
  <c r="AF1005" i="13"/>
  <c r="AG1005" i="13"/>
  <c r="M1006" i="13"/>
  <c r="N1006" i="13"/>
  <c r="O1006" i="13"/>
  <c r="P1006" i="13"/>
  <c r="Q1006" i="13"/>
  <c r="R1006" i="13"/>
  <c r="S1006" i="13"/>
  <c r="T1006" i="13"/>
  <c r="U1006" i="13"/>
  <c r="V1006" i="13"/>
  <c r="W1006" i="13"/>
  <c r="X1006" i="13"/>
  <c r="Y1006" i="13"/>
  <c r="Z1006" i="13"/>
  <c r="AA1006" i="13"/>
  <c r="AB1006" i="13"/>
  <c r="AC1006" i="13"/>
  <c r="AD1006" i="13"/>
  <c r="AE1006" i="13"/>
  <c r="AF1006" i="13"/>
  <c r="AG1006" i="13"/>
  <c r="M1007" i="13"/>
  <c r="N1007" i="13"/>
  <c r="O1007" i="13"/>
  <c r="P1007" i="13"/>
  <c r="Q1007" i="13"/>
  <c r="R1007" i="13"/>
  <c r="S1007" i="13"/>
  <c r="T1007" i="13"/>
  <c r="U1007" i="13"/>
  <c r="V1007" i="13"/>
  <c r="W1007" i="13"/>
  <c r="X1007" i="13"/>
  <c r="Y1007" i="13"/>
  <c r="Z1007" i="13"/>
  <c r="AA1007" i="13"/>
  <c r="AB1007" i="13"/>
  <c r="AC1007" i="13"/>
  <c r="AD1007" i="13"/>
  <c r="AE1007" i="13"/>
  <c r="AF1007" i="13"/>
  <c r="AG1007" i="13"/>
  <c r="M1008" i="13"/>
  <c r="N1008" i="13"/>
  <c r="O1008" i="13"/>
  <c r="P1008" i="13"/>
  <c r="Q1008" i="13"/>
  <c r="R1008" i="13"/>
  <c r="S1008" i="13"/>
  <c r="T1008" i="13"/>
  <c r="U1008" i="13"/>
  <c r="V1008" i="13"/>
  <c r="W1008" i="13"/>
  <c r="X1008" i="13"/>
  <c r="Y1008" i="13"/>
  <c r="Z1008" i="13"/>
  <c r="AA1008" i="13"/>
  <c r="AB1008" i="13"/>
  <c r="AC1008" i="13"/>
  <c r="AD1008" i="13"/>
  <c r="AE1008" i="13"/>
  <c r="AF1008" i="13"/>
  <c r="AG1008" i="13"/>
  <c r="M1009" i="13"/>
  <c r="N1009" i="13"/>
  <c r="O1009" i="13"/>
  <c r="P1009" i="13"/>
  <c r="Q1009" i="13"/>
  <c r="R1009" i="13"/>
  <c r="S1009" i="13"/>
  <c r="T1009" i="13"/>
  <c r="U1009" i="13"/>
  <c r="V1009" i="13"/>
  <c r="W1009" i="13"/>
  <c r="X1009" i="13"/>
  <c r="Y1009" i="13"/>
  <c r="Z1009" i="13"/>
  <c r="AA1009" i="13"/>
  <c r="AB1009" i="13"/>
  <c r="AC1009" i="13"/>
  <c r="AD1009" i="13"/>
  <c r="AE1009" i="13"/>
  <c r="AF1009" i="13"/>
  <c r="AG1009" i="13"/>
  <c r="M1010" i="13"/>
  <c r="N1010" i="13"/>
  <c r="O1010" i="13"/>
  <c r="P1010" i="13"/>
  <c r="Q1010" i="13"/>
  <c r="R1010" i="13"/>
  <c r="S1010" i="13"/>
  <c r="T1010" i="13"/>
  <c r="U1010" i="13"/>
  <c r="V1010" i="13"/>
  <c r="W1010" i="13"/>
  <c r="X1010" i="13"/>
  <c r="Y1010" i="13"/>
  <c r="Z1010" i="13"/>
  <c r="AA1010" i="13"/>
  <c r="AB1010" i="13"/>
  <c r="AC1010" i="13"/>
  <c r="AD1010" i="13"/>
  <c r="AE1010" i="13"/>
  <c r="AF1010" i="13"/>
  <c r="AG1010" i="13"/>
  <c r="M1011" i="13"/>
  <c r="N1011" i="13"/>
  <c r="O1011" i="13"/>
  <c r="P1011" i="13"/>
  <c r="Q1011" i="13"/>
  <c r="R1011" i="13"/>
  <c r="S1011" i="13"/>
  <c r="T1011" i="13"/>
  <c r="U1011" i="13"/>
  <c r="V1011" i="13"/>
  <c r="W1011" i="13"/>
  <c r="X1011" i="13"/>
  <c r="Y1011" i="13"/>
  <c r="Z1011" i="13"/>
  <c r="AA1011" i="13"/>
  <c r="AB1011" i="13"/>
  <c r="AC1011" i="13"/>
  <c r="AD1011" i="13"/>
  <c r="AE1011" i="13"/>
  <c r="AF1011" i="13"/>
  <c r="AG1011" i="13"/>
  <c r="M1012" i="13"/>
  <c r="N1012" i="13"/>
  <c r="O1012" i="13"/>
  <c r="P1012" i="13"/>
  <c r="Q1012" i="13"/>
  <c r="R1012" i="13"/>
  <c r="S1012" i="13"/>
  <c r="T1012" i="13"/>
  <c r="U1012" i="13"/>
  <c r="V1012" i="13"/>
  <c r="W1012" i="13"/>
  <c r="X1012" i="13"/>
  <c r="Y1012" i="13"/>
  <c r="Z1012" i="13"/>
  <c r="AA1012" i="13"/>
  <c r="AB1012" i="13"/>
  <c r="AC1012" i="13"/>
  <c r="AD1012" i="13"/>
  <c r="AE1012" i="13"/>
  <c r="AF1012" i="13"/>
  <c r="AG1012" i="13"/>
  <c r="M1013" i="13"/>
  <c r="N1013" i="13"/>
  <c r="O1013" i="13"/>
  <c r="P1013" i="13"/>
  <c r="Q1013" i="13"/>
  <c r="R1013" i="13"/>
  <c r="S1013" i="13"/>
  <c r="T1013" i="13"/>
  <c r="U1013" i="13"/>
  <c r="V1013" i="13"/>
  <c r="W1013" i="13"/>
  <c r="X1013" i="13"/>
  <c r="Y1013" i="13"/>
  <c r="Z1013" i="13"/>
  <c r="AA1013" i="13"/>
  <c r="AB1013" i="13"/>
  <c r="AC1013" i="13"/>
  <c r="AD1013" i="13"/>
  <c r="AE1013" i="13"/>
  <c r="AF1013" i="13"/>
  <c r="AG1013" i="13"/>
  <c r="M1014" i="13"/>
  <c r="N1014" i="13"/>
  <c r="O1014" i="13"/>
  <c r="P1014" i="13"/>
  <c r="Q1014" i="13"/>
  <c r="R1014" i="13"/>
  <c r="S1014" i="13"/>
  <c r="T1014" i="13"/>
  <c r="U1014" i="13"/>
  <c r="V1014" i="13"/>
  <c r="W1014" i="13"/>
  <c r="X1014" i="13"/>
  <c r="Y1014" i="13"/>
  <c r="Z1014" i="13"/>
  <c r="AA1014" i="13"/>
  <c r="AB1014" i="13"/>
  <c r="AC1014" i="13"/>
  <c r="AD1014" i="13"/>
  <c r="AE1014" i="13"/>
  <c r="AF1014" i="13"/>
  <c r="AG1014" i="13"/>
  <c r="M1015" i="13"/>
  <c r="N1015" i="13"/>
  <c r="O1015" i="13"/>
  <c r="P1015" i="13"/>
  <c r="Q1015" i="13"/>
  <c r="R1015" i="13"/>
  <c r="S1015" i="13"/>
  <c r="T1015" i="13"/>
  <c r="U1015" i="13"/>
  <c r="V1015" i="13"/>
  <c r="W1015" i="13"/>
  <c r="X1015" i="13"/>
  <c r="Y1015" i="13"/>
  <c r="Z1015" i="13"/>
  <c r="AA1015" i="13"/>
  <c r="AB1015" i="13"/>
  <c r="AC1015" i="13"/>
  <c r="AD1015" i="13"/>
  <c r="AE1015" i="13"/>
  <c r="AF1015" i="13"/>
  <c r="AG1015" i="13"/>
  <c r="M1016" i="13"/>
  <c r="N1016" i="13"/>
  <c r="O1016" i="13"/>
  <c r="P1016" i="13"/>
  <c r="Q1016" i="13"/>
  <c r="R1016" i="13"/>
  <c r="S1016" i="13"/>
  <c r="T1016" i="13"/>
  <c r="U1016" i="13"/>
  <c r="V1016" i="13"/>
  <c r="W1016" i="13"/>
  <c r="X1016" i="13"/>
  <c r="Y1016" i="13"/>
  <c r="Z1016" i="13"/>
  <c r="AA1016" i="13"/>
  <c r="AB1016" i="13"/>
  <c r="AC1016" i="13"/>
  <c r="AD1016" i="13"/>
  <c r="AE1016" i="13"/>
  <c r="AF1016" i="13"/>
  <c r="AG1016" i="13"/>
  <c r="M1017" i="13"/>
  <c r="N1017" i="13"/>
  <c r="O1017" i="13"/>
  <c r="P1017" i="13"/>
  <c r="Q1017" i="13"/>
  <c r="R1017" i="13"/>
  <c r="S1017" i="13"/>
  <c r="T1017" i="13"/>
  <c r="U1017" i="13"/>
  <c r="V1017" i="13"/>
  <c r="W1017" i="13"/>
  <c r="X1017" i="13"/>
  <c r="Y1017" i="13"/>
  <c r="Z1017" i="13"/>
  <c r="AA1017" i="13"/>
  <c r="AB1017" i="13"/>
  <c r="AC1017" i="13"/>
  <c r="AD1017" i="13"/>
  <c r="AE1017" i="13"/>
  <c r="AF1017" i="13"/>
  <c r="AG1017" i="13"/>
  <c r="M1018" i="13"/>
  <c r="N1018" i="13"/>
  <c r="O1018" i="13"/>
  <c r="P1018" i="13"/>
  <c r="Q1018" i="13"/>
  <c r="R1018" i="13"/>
  <c r="S1018" i="13"/>
  <c r="T1018" i="13"/>
  <c r="U1018" i="13"/>
  <c r="V1018" i="13"/>
  <c r="W1018" i="13"/>
  <c r="X1018" i="13"/>
  <c r="Y1018" i="13"/>
  <c r="Z1018" i="13"/>
  <c r="AA1018" i="13"/>
  <c r="AB1018" i="13"/>
  <c r="AC1018" i="13"/>
  <c r="AD1018" i="13"/>
  <c r="AE1018" i="13"/>
  <c r="AF1018" i="13"/>
  <c r="AG1018" i="13"/>
  <c r="M1019" i="13"/>
  <c r="N1019" i="13"/>
  <c r="O1019" i="13"/>
  <c r="P1019" i="13"/>
  <c r="Q1019" i="13"/>
  <c r="R1019" i="13"/>
  <c r="S1019" i="13"/>
  <c r="T1019" i="13"/>
  <c r="U1019" i="13"/>
  <c r="V1019" i="13"/>
  <c r="W1019" i="13"/>
  <c r="X1019" i="13"/>
  <c r="Y1019" i="13"/>
  <c r="Z1019" i="13"/>
  <c r="AA1019" i="13"/>
  <c r="AB1019" i="13"/>
  <c r="AC1019" i="13"/>
  <c r="AD1019" i="13"/>
  <c r="AE1019" i="13"/>
  <c r="AF1019" i="13"/>
  <c r="AG1019" i="13"/>
  <c r="M1020" i="13"/>
  <c r="N1020" i="13"/>
  <c r="O1020" i="13"/>
  <c r="P1020" i="13"/>
  <c r="Q1020" i="13"/>
  <c r="R1020" i="13"/>
  <c r="S1020" i="13"/>
  <c r="T1020" i="13"/>
  <c r="U1020" i="13"/>
  <c r="V1020" i="13"/>
  <c r="W1020" i="13"/>
  <c r="X1020" i="13"/>
  <c r="Y1020" i="13"/>
  <c r="Z1020" i="13"/>
  <c r="AA1020" i="13"/>
  <c r="AB1020" i="13"/>
  <c r="AC1020" i="13"/>
  <c r="AD1020" i="13"/>
  <c r="AE1020" i="13"/>
  <c r="AF1020" i="13"/>
  <c r="AG1020" i="13"/>
  <c r="M1021" i="13"/>
  <c r="N1021" i="13"/>
  <c r="O1021" i="13"/>
  <c r="P1021" i="13"/>
  <c r="Q1021" i="13"/>
  <c r="R1021" i="13"/>
  <c r="S1021" i="13"/>
  <c r="T1021" i="13"/>
  <c r="U1021" i="13"/>
  <c r="V1021" i="13"/>
  <c r="W1021" i="13"/>
  <c r="X1021" i="13"/>
  <c r="Y1021" i="13"/>
  <c r="Z1021" i="13"/>
  <c r="AA1021" i="13"/>
  <c r="AB1021" i="13"/>
  <c r="AC1021" i="13"/>
  <c r="AD1021" i="13"/>
  <c r="AE1021" i="13"/>
  <c r="AF1021" i="13"/>
  <c r="AG1021" i="13"/>
  <c r="M1022" i="13"/>
  <c r="N1022" i="13"/>
  <c r="O1022" i="13"/>
  <c r="P1022" i="13"/>
  <c r="Q1022" i="13"/>
  <c r="R1022" i="13"/>
  <c r="S1022" i="13"/>
  <c r="T1022" i="13"/>
  <c r="U1022" i="13"/>
  <c r="V1022" i="13"/>
  <c r="W1022" i="13"/>
  <c r="X1022" i="13"/>
  <c r="Y1022" i="13"/>
  <c r="Z1022" i="13"/>
  <c r="AA1022" i="13"/>
  <c r="AB1022" i="13"/>
  <c r="AC1022" i="13"/>
  <c r="AD1022" i="13"/>
  <c r="AE1022" i="13"/>
  <c r="AF1022" i="13"/>
  <c r="AG1022" i="13"/>
  <c r="M1023" i="13"/>
  <c r="N1023" i="13"/>
  <c r="O1023" i="13"/>
  <c r="P1023" i="13"/>
  <c r="Q1023" i="13"/>
  <c r="R1023" i="13"/>
  <c r="S1023" i="13"/>
  <c r="T1023" i="13"/>
  <c r="U1023" i="13"/>
  <c r="V1023" i="13"/>
  <c r="W1023" i="13"/>
  <c r="X1023" i="13"/>
  <c r="Y1023" i="13"/>
  <c r="Z1023" i="13"/>
  <c r="AA1023" i="13"/>
  <c r="AB1023" i="13"/>
  <c r="AC1023" i="13"/>
  <c r="AD1023" i="13"/>
  <c r="AE1023" i="13"/>
  <c r="AF1023" i="13"/>
  <c r="AG1023" i="13"/>
  <c r="M1024" i="13"/>
  <c r="N1024" i="13"/>
  <c r="O1024" i="13"/>
  <c r="P1024" i="13"/>
  <c r="Q1024" i="13"/>
  <c r="R1024" i="13"/>
  <c r="S1024" i="13"/>
  <c r="T1024" i="13"/>
  <c r="U1024" i="13"/>
  <c r="V1024" i="13"/>
  <c r="W1024" i="13"/>
  <c r="X1024" i="13"/>
  <c r="Y1024" i="13"/>
  <c r="Z1024" i="13"/>
  <c r="AA1024" i="13"/>
  <c r="AB1024" i="13"/>
  <c r="AC1024" i="13"/>
  <c r="AD1024" i="13"/>
  <c r="AE1024" i="13"/>
  <c r="AF1024" i="13"/>
  <c r="AG1024" i="13"/>
  <c r="M1025" i="13"/>
  <c r="N1025" i="13"/>
  <c r="O1025" i="13"/>
  <c r="P1025" i="13"/>
  <c r="Q1025" i="13"/>
  <c r="R1025" i="13"/>
  <c r="S1025" i="13"/>
  <c r="T1025" i="13"/>
  <c r="U1025" i="13"/>
  <c r="V1025" i="13"/>
  <c r="W1025" i="13"/>
  <c r="X1025" i="13"/>
  <c r="Y1025" i="13"/>
  <c r="Z1025" i="13"/>
  <c r="AA1025" i="13"/>
  <c r="AB1025" i="13"/>
  <c r="AC1025" i="13"/>
  <c r="AD1025" i="13"/>
  <c r="AE1025" i="13"/>
  <c r="AF1025" i="13"/>
  <c r="AG1025" i="13"/>
  <c r="M1026" i="13"/>
  <c r="N1026" i="13"/>
  <c r="O1026" i="13"/>
  <c r="P1026" i="13"/>
  <c r="Q1026" i="13"/>
  <c r="R1026" i="13"/>
  <c r="S1026" i="13"/>
  <c r="T1026" i="13"/>
  <c r="U1026" i="13"/>
  <c r="V1026" i="13"/>
  <c r="W1026" i="13"/>
  <c r="X1026" i="13"/>
  <c r="Y1026" i="13"/>
  <c r="Z1026" i="13"/>
  <c r="AA1026" i="13"/>
  <c r="AB1026" i="13"/>
  <c r="AC1026" i="13"/>
  <c r="AD1026" i="13"/>
  <c r="AE1026" i="13"/>
  <c r="AF1026" i="13"/>
  <c r="AG1026" i="13"/>
  <c r="M1027" i="13"/>
  <c r="N1027" i="13"/>
  <c r="O1027" i="13"/>
  <c r="P1027" i="13"/>
  <c r="Q1027" i="13"/>
  <c r="R1027" i="13"/>
  <c r="S1027" i="13"/>
  <c r="T1027" i="13"/>
  <c r="U1027" i="13"/>
  <c r="V1027" i="13"/>
  <c r="W1027" i="13"/>
  <c r="X1027" i="13"/>
  <c r="Y1027" i="13"/>
  <c r="Z1027" i="13"/>
  <c r="AA1027" i="13"/>
  <c r="AB1027" i="13"/>
  <c r="AC1027" i="13"/>
  <c r="AD1027" i="13"/>
  <c r="AE1027" i="13"/>
  <c r="AF1027" i="13"/>
  <c r="AG1027" i="13"/>
  <c r="M1028" i="13"/>
  <c r="N1028" i="13"/>
  <c r="O1028" i="13"/>
  <c r="P1028" i="13"/>
  <c r="Q1028" i="13"/>
  <c r="R1028" i="13"/>
  <c r="S1028" i="13"/>
  <c r="T1028" i="13"/>
  <c r="U1028" i="13"/>
  <c r="V1028" i="13"/>
  <c r="W1028" i="13"/>
  <c r="X1028" i="13"/>
  <c r="Y1028" i="13"/>
  <c r="Z1028" i="13"/>
  <c r="AA1028" i="13"/>
  <c r="AB1028" i="13"/>
  <c r="AC1028" i="13"/>
  <c r="AD1028" i="13"/>
  <c r="AE1028" i="13"/>
  <c r="AF1028" i="13"/>
  <c r="AG1028" i="13"/>
  <c r="M1029" i="13"/>
  <c r="N1029" i="13"/>
  <c r="O1029" i="13"/>
  <c r="P1029" i="13"/>
  <c r="Q1029" i="13"/>
  <c r="R1029" i="13"/>
  <c r="S1029" i="13"/>
  <c r="T1029" i="13"/>
  <c r="U1029" i="13"/>
  <c r="V1029" i="13"/>
  <c r="W1029" i="13"/>
  <c r="X1029" i="13"/>
  <c r="Y1029" i="13"/>
  <c r="Z1029" i="13"/>
  <c r="AA1029" i="13"/>
  <c r="AB1029" i="13"/>
  <c r="AC1029" i="13"/>
  <c r="AD1029" i="13"/>
  <c r="AE1029" i="13"/>
  <c r="AF1029" i="13"/>
  <c r="AG1029" i="13"/>
  <c r="M1030" i="13"/>
  <c r="N1030" i="13"/>
  <c r="O1030" i="13"/>
  <c r="P1030" i="13"/>
  <c r="Q1030" i="13"/>
  <c r="R1030" i="13"/>
  <c r="S1030" i="13"/>
  <c r="T1030" i="13"/>
  <c r="U1030" i="13"/>
  <c r="V1030" i="13"/>
  <c r="W1030" i="13"/>
  <c r="X1030" i="13"/>
  <c r="Y1030" i="13"/>
  <c r="Z1030" i="13"/>
  <c r="AA1030" i="13"/>
  <c r="AB1030" i="13"/>
  <c r="AC1030" i="13"/>
  <c r="AD1030" i="13"/>
  <c r="AE1030" i="13"/>
  <c r="AF1030" i="13"/>
  <c r="AG1030" i="13"/>
  <c r="M1031" i="13"/>
  <c r="N1031" i="13"/>
  <c r="O1031" i="13"/>
  <c r="P1031" i="13"/>
  <c r="Q1031" i="13"/>
  <c r="R1031" i="13"/>
  <c r="S1031" i="13"/>
  <c r="T1031" i="13"/>
  <c r="U1031" i="13"/>
  <c r="V1031" i="13"/>
  <c r="W1031" i="13"/>
  <c r="X1031" i="13"/>
  <c r="Y1031" i="13"/>
  <c r="Z1031" i="13"/>
  <c r="AA1031" i="13"/>
  <c r="AB1031" i="13"/>
  <c r="AC1031" i="13"/>
  <c r="AD1031" i="13"/>
  <c r="AE1031" i="13"/>
  <c r="AF1031" i="13"/>
  <c r="AG1031" i="13"/>
  <c r="M1032" i="13"/>
  <c r="N1032" i="13"/>
  <c r="O1032" i="13"/>
  <c r="P1032" i="13"/>
  <c r="Q1032" i="13"/>
  <c r="R1032" i="13"/>
  <c r="S1032" i="13"/>
  <c r="T1032" i="13"/>
  <c r="U1032" i="13"/>
  <c r="V1032" i="13"/>
  <c r="W1032" i="13"/>
  <c r="X1032" i="13"/>
  <c r="Y1032" i="13"/>
  <c r="Z1032" i="13"/>
  <c r="AA1032" i="13"/>
  <c r="AB1032" i="13"/>
  <c r="AC1032" i="13"/>
  <c r="AD1032" i="13"/>
  <c r="AE1032" i="13"/>
  <c r="AF1032" i="13"/>
  <c r="AG1032" i="13"/>
  <c r="M1033" i="13"/>
  <c r="N1033" i="13"/>
  <c r="O1033" i="13"/>
  <c r="P1033" i="13"/>
  <c r="Q1033" i="13"/>
  <c r="R1033" i="13"/>
  <c r="S1033" i="13"/>
  <c r="T1033" i="13"/>
  <c r="U1033" i="13"/>
  <c r="V1033" i="13"/>
  <c r="W1033" i="13"/>
  <c r="X1033" i="13"/>
  <c r="Y1033" i="13"/>
  <c r="Z1033" i="13"/>
  <c r="AA1033" i="13"/>
  <c r="AB1033" i="13"/>
  <c r="AC1033" i="13"/>
  <c r="AD1033" i="13"/>
  <c r="AE1033" i="13"/>
  <c r="AF1033" i="13"/>
  <c r="AG1033" i="13"/>
  <c r="M1034" i="13"/>
  <c r="N1034" i="13"/>
  <c r="O1034" i="13"/>
  <c r="P1034" i="13"/>
  <c r="Q1034" i="13"/>
  <c r="R1034" i="13"/>
  <c r="S1034" i="13"/>
  <c r="T1034" i="13"/>
  <c r="U1034" i="13"/>
  <c r="V1034" i="13"/>
  <c r="W1034" i="13"/>
  <c r="X1034" i="13"/>
  <c r="Y1034" i="13"/>
  <c r="Z1034" i="13"/>
  <c r="AA1034" i="13"/>
  <c r="AB1034" i="13"/>
  <c r="AC1034" i="13"/>
  <c r="AD1034" i="13"/>
  <c r="AE1034" i="13"/>
  <c r="AF1034" i="13"/>
  <c r="AG1034" i="13"/>
  <c r="M1035" i="13"/>
  <c r="N1035" i="13"/>
  <c r="O1035" i="13"/>
  <c r="P1035" i="13"/>
  <c r="Q1035" i="13"/>
  <c r="R1035" i="13"/>
  <c r="S1035" i="13"/>
  <c r="T1035" i="13"/>
  <c r="U1035" i="13"/>
  <c r="V1035" i="13"/>
  <c r="W1035" i="13"/>
  <c r="X1035" i="13"/>
  <c r="Y1035" i="13"/>
  <c r="Z1035" i="13"/>
  <c r="AA1035" i="13"/>
  <c r="AB1035" i="13"/>
  <c r="AC1035" i="13"/>
  <c r="AD1035" i="13"/>
  <c r="AE1035" i="13"/>
  <c r="AF1035" i="13"/>
  <c r="AG1035" i="13"/>
  <c r="M1036" i="13"/>
  <c r="N1036" i="13"/>
  <c r="O1036" i="13"/>
  <c r="P1036" i="13"/>
  <c r="Q1036" i="13"/>
  <c r="R1036" i="13"/>
  <c r="S1036" i="13"/>
  <c r="T1036" i="13"/>
  <c r="U1036" i="13"/>
  <c r="V1036" i="13"/>
  <c r="W1036" i="13"/>
  <c r="X1036" i="13"/>
  <c r="Y1036" i="13"/>
  <c r="Z1036" i="13"/>
  <c r="AA1036" i="13"/>
  <c r="AB1036" i="13"/>
  <c r="AC1036" i="13"/>
  <c r="AD1036" i="13"/>
  <c r="AE1036" i="13"/>
  <c r="AF1036" i="13"/>
  <c r="AG1036" i="13"/>
  <c r="M1037" i="13"/>
  <c r="N1037" i="13"/>
  <c r="O1037" i="13"/>
  <c r="P1037" i="13"/>
  <c r="Q1037" i="13"/>
  <c r="R1037" i="13"/>
  <c r="S1037" i="13"/>
  <c r="T1037" i="13"/>
  <c r="U1037" i="13"/>
  <c r="V1037" i="13"/>
  <c r="W1037" i="13"/>
  <c r="X1037" i="13"/>
  <c r="Y1037" i="13"/>
  <c r="Z1037" i="13"/>
  <c r="AA1037" i="13"/>
  <c r="AB1037" i="13"/>
  <c r="AC1037" i="13"/>
  <c r="AD1037" i="13"/>
  <c r="AE1037" i="13"/>
  <c r="AF1037" i="13"/>
  <c r="AG1037" i="13"/>
  <c r="M1038" i="13"/>
  <c r="N1038" i="13"/>
  <c r="O1038" i="13"/>
  <c r="P1038" i="13"/>
  <c r="Q1038" i="13"/>
  <c r="R1038" i="13"/>
  <c r="S1038" i="13"/>
  <c r="T1038" i="13"/>
  <c r="U1038" i="13"/>
  <c r="V1038" i="13"/>
  <c r="W1038" i="13"/>
  <c r="X1038" i="13"/>
  <c r="Y1038" i="13"/>
  <c r="Z1038" i="13"/>
  <c r="AA1038" i="13"/>
  <c r="AB1038" i="13"/>
  <c r="AC1038" i="13"/>
  <c r="AD1038" i="13"/>
  <c r="AE1038" i="13"/>
  <c r="AF1038" i="13"/>
  <c r="AG1038" i="13"/>
  <c r="M1039" i="13"/>
  <c r="N1039" i="13"/>
  <c r="O1039" i="13"/>
  <c r="P1039" i="13"/>
  <c r="Q1039" i="13"/>
  <c r="R1039" i="13"/>
  <c r="S1039" i="13"/>
  <c r="T1039" i="13"/>
  <c r="U1039" i="13"/>
  <c r="V1039" i="13"/>
  <c r="W1039" i="13"/>
  <c r="X1039" i="13"/>
  <c r="Y1039" i="13"/>
  <c r="Z1039" i="13"/>
  <c r="AA1039" i="13"/>
  <c r="AB1039" i="13"/>
  <c r="AC1039" i="13"/>
  <c r="AD1039" i="13"/>
  <c r="AE1039" i="13"/>
  <c r="AF1039" i="13"/>
  <c r="AG1039" i="13"/>
  <c r="M1040" i="13"/>
  <c r="N1040" i="13"/>
  <c r="O1040" i="13"/>
  <c r="P1040" i="13"/>
  <c r="Q1040" i="13"/>
  <c r="R1040" i="13"/>
  <c r="S1040" i="13"/>
  <c r="T1040" i="13"/>
  <c r="U1040" i="13"/>
  <c r="V1040" i="13"/>
  <c r="W1040" i="13"/>
  <c r="X1040" i="13"/>
  <c r="Y1040" i="13"/>
  <c r="Z1040" i="13"/>
  <c r="AA1040" i="13"/>
  <c r="AB1040" i="13"/>
  <c r="AC1040" i="13"/>
  <c r="AD1040" i="13"/>
  <c r="AE1040" i="13"/>
  <c r="AF1040" i="13"/>
  <c r="AG1040" i="13"/>
  <c r="M1041" i="13"/>
  <c r="N1041" i="13"/>
  <c r="O1041" i="13"/>
  <c r="P1041" i="13"/>
  <c r="Q1041" i="13"/>
  <c r="R1041" i="13"/>
  <c r="S1041" i="13"/>
  <c r="T1041" i="13"/>
  <c r="U1041" i="13"/>
  <c r="V1041" i="13"/>
  <c r="W1041" i="13"/>
  <c r="X1041" i="13"/>
  <c r="Y1041" i="13"/>
  <c r="Z1041" i="13"/>
  <c r="AA1041" i="13"/>
  <c r="AB1041" i="13"/>
  <c r="AC1041" i="13"/>
  <c r="AD1041" i="13"/>
  <c r="AE1041" i="13"/>
  <c r="AF1041" i="13"/>
  <c r="AG1041" i="13"/>
  <c r="M1042" i="13"/>
  <c r="N1042" i="13"/>
  <c r="O1042" i="13"/>
  <c r="P1042" i="13"/>
  <c r="Q1042" i="13"/>
  <c r="R1042" i="13"/>
  <c r="S1042" i="13"/>
  <c r="T1042" i="13"/>
  <c r="U1042" i="13"/>
  <c r="V1042" i="13"/>
  <c r="W1042" i="13"/>
  <c r="X1042" i="13"/>
  <c r="Y1042" i="13"/>
  <c r="Z1042" i="13"/>
  <c r="AA1042" i="13"/>
  <c r="AB1042" i="13"/>
  <c r="AC1042" i="13"/>
  <c r="AD1042" i="13"/>
  <c r="AE1042" i="13"/>
  <c r="AF1042" i="13"/>
  <c r="AG1042" i="13"/>
  <c r="M1043" i="13"/>
  <c r="N1043" i="13"/>
  <c r="O1043" i="13"/>
  <c r="P1043" i="13"/>
  <c r="Q1043" i="13"/>
  <c r="R1043" i="13"/>
  <c r="S1043" i="13"/>
  <c r="T1043" i="13"/>
  <c r="U1043" i="13"/>
  <c r="V1043" i="13"/>
  <c r="W1043" i="13"/>
  <c r="X1043" i="13"/>
  <c r="Y1043" i="13"/>
  <c r="Z1043" i="13"/>
  <c r="AA1043" i="13"/>
  <c r="AB1043" i="13"/>
  <c r="AC1043" i="13"/>
  <c r="AD1043" i="13"/>
  <c r="AE1043" i="13"/>
  <c r="AF1043" i="13"/>
  <c r="AG1043" i="13"/>
  <c r="M1044" i="13"/>
  <c r="N1044" i="13"/>
  <c r="O1044" i="13"/>
  <c r="P1044" i="13"/>
  <c r="Q1044" i="13"/>
  <c r="R1044" i="13"/>
  <c r="S1044" i="13"/>
  <c r="T1044" i="13"/>
  <c r="U1044" i="13"/>
  <c r="V1044" i="13"/>
  <c r="W1044" i="13"/>
  <c r="X1044" i="13"/>
  <c r="Y1044" i="13"/>
  <c r="Z1044" i="13"/>
  <c r="AA1044" i="13"/>
  <c r="AB1044" i="13"/>
  <c r="AC1044" i="13"/>
  <c r="AD1044" i="13"/>
  <c r="AE1044" i="13"/>
  <c r="AF1044" i="13"/>
  <c r="AG1044" i="13"/>
  <c r="M1045" i="13"/>
  <c r="N1045" i="13"/>
  <c r="O1045" i="13"/>
  <c r="P1045" i="13"/>
  <c r="Q1045" i="13"/>
  <c r="R1045" i="13"/>
  <c r="S1045" i="13"/>
  <c r="T1045" i="13"/>
  <c r="U1045" i="13"/>
  <c r="V1045" i="13"/>
  <c r="W1045" i="13"/>
  <c r="X1045" i="13"/>
  <c r="Y1045" i="13"/>
  <c r="Z1045" i="13"/>
  <c r="AA1045" i="13"/>
  <c r="AB1045" i="13"/>
  <c r="AC1045" i="13"/>
  <c r="AD1045" i="13"/>
  <c r="AE1045" i="13"/>
  <c r="AF1045" i="13"/>
  <c r="AG1045" i="13"/>
  <c r="M1046" i="13"/>
  <c r="N1046" i="13"/>
  <c r="O1046" i="13"/>
  <c r="P1046" i="13"/>
  <c r="Q1046" i="13"/>
  <c r="R1046" i="13"/>
  <c r="S1046" i="13"/>
  <c r="T1046" i="13"/>
  <c r="U1046" i="13"/>
  <c r="V1046" i="13"/>
  <c r="W1046" i="13"/>
  <c r="X1046" i="13"/>
  <c r="Y1046" i="13"/>
  <c r="Z1046" i="13"/>
  <c r="AA1046" i="13"/>
  <c r="AB1046" i="13"/>
  <c r="AC1046" i="13"/>
  <c r="AD1046" i="13"/>
  <c r="AE1046" i="13"/>
  <c r="AF1046" i="13"/>
  <c r="AG1046" i="13"/>
  <c r="M1047" i="13"/>
  <c r="N1047" i="13"/>
  <c r="O1047" i="13"/>
  <c r="P1047" i="13"/>
  <c r="Q1047" i="13"/>
  <c r="R1047" i="13"/>
  <c r="S1047" i="13"/>
  <c r="T1047" i="13"/>
  <c r="U1047" i="13"/>
  <c r="V1047" i="13"/>
  <c r="W1047" i="13"/>
  <c r="X1047" i="13"/>
  <c r="Y1047" i="13"/>
  <c r="Z1047" i="13"/>
  <c r="AA1047" i="13"/>
  <c r="AB1047" i="13"/>
  <c r="AC1047" i="13"/>
  <c r="AD1047" i="13"/>
  <c r="AE1047" i="13"/>
  <c r="AF1047" i="13"/>
  <c r="AG1047" i="13"/>
  <c r="M1048" i="13"/>
  <c r="N1048" i="13"/>
  <c r="O1048" i="13"/>
  <c r="P1048" i="13"/>
  <c r="Q1048" i="13"/>
  <c r="R1048" i="13"/>
  <c r="S1048" i="13"/>
  <c r="T1048" i="13"/>
  <c r="U1048" i="13"/>
  <c r="V1048" i="13"/>
  <c r="W1048" i="13"/>
  <c r="X1048" i="13"/>
  <c r="Y1048" i="13"/>
  <c r="Z1048" i="13"/>
  <c r="AA1048" i="13"/>
  <c r="AB1048" i="13"/>
  <c r="AC1048" i="13"/>
  <c r="AD1048" i="13"/>
  <c r="AE1048" i="13"/>
  <c r="AF1048" i="13"/>
  <c r="AG1048" i="13"/>
  <c r="M1049" i="13"/>
  <c r="N1049" i="13"/>
  <c r="O1049" i="13"/>
  <c r="P1049" i="13"/>
  <c r="Q1049" i="13"/>
  <c r="R1049" i="13"/>
  <c r="S1049" i="13"/>
  <c r="T1049" i="13"/>
  <c r="U1049" i="13"/>
  <c r="V1049" i="13"/>
  <c r="W1049" i="13"/>
  <c r="X1049" i="13"/>
  <c r="Y1049" i="13"/>
  <c r="Z1049" i="13"/>
  <c r="AA1049" i="13"/>
  <c r="AB1049" i="13"/>
  <c r="AC1049" i="13"/>
  <c r="AD1049" i="13"/>
  <c r="AE1049" i="13"/>
  <c r="AF1049" i="13"/>
  <c r="AG1049" i="13"/>
  <c r="M1050" i="13"/>
  <c r="N1050" i="13"/>
  <c r="O1050" i="13"/>
  <c r="P1050" i="13"/>
  <c r="Q1050" i="13"/>
  <c r="R1050" i="13"/>
  <c r="S1050" i="13"/>
  <c r="T1050" i="13"/>
  <c r="U1050" i="13"/>
  <c r="V1050" i="13"/>
  <c r="W1050" i="13"/>
  <c r="X1050" i="13"/>
  <c r="Y1050" i="13"/>
  <c r="Z1050" i="13"/>
  <c r="AA1050" i="13"/>
  <c r="AB1050" i="13"/>
  <c r="AC1050" i="13"/>
  <c r="AD1050" i="13"/>
  <c r="AE1050" i="13"/>
  <c r="AF1050" i="13"/>
  <c r="AG1050" i="13"/>
  <c r="M1051" i="13"/>
  <c r="N1051" i="13"/>
  <c r="O1051" i="13"/>
  <c r="P1051" i="13"/>
  <c r="Q1051" i="13"/>
  <c r="R1051" i="13"/>
  <c r="S1051" i="13"/>
  <c r="T1051" i="13"/>
  <c r="U1051" i="13"/>
  <c r="V1051" i="13"/>
  <c r="W1051" i="13"/>
  <c r="X1051" i="13"/>
  <c r="Y1051" i="13"/>
  <c r="Z1051" i="13"/>
  <c r="AA1051" i="13"/>
  <c r="AB1051" i="13"/>
  <c r="AC1051" i="13"/>
  <c r="AD1051" i="13"/>
  <c r="AE1051" i="13"/>
  <c r="AF1051" i="13"/>
  <c r="AG1051" i="13"/>
  <c r="M1052" i="13"/>
  <c r="N1052" i="13"/>
  <c r="O1052" i="13"/>
  <c r="P1052" i="13"/>
  <c r="Q1052" i="13"/>
  <c r="R1052" i="13"/>
  <c r="S1052" i="13"/>
  <c r="T1052" i="13"/>
  <c r="U1052" i="13"/>
  <c r="V1052" i="13"/>
  <c r="W1052" i="13"/>
  <c r="X1052" i="13"/>
  <c r="Y1052" i="13"/>
  <c r="Z1052" i="13"/>
  <c r="AA1052" i="13"/>
  <c r="AB1052" i="13"/>
  <c r="AC1052" i="13"/>
  <c r="AD1052" i="13"/>
  <c r="AE1052" i="13"/>
  <c r="AF1052" i="13"/>
  <c r="AG1052" i="13"/>
  <c r="M1053" i="13"/>
  <c r="N1053" i="13"/>
  <c r="O1053" i="13"/>
  <c r="P1053" i="13"/>
  <c r="Q1053" i="13"/>
  <c r="R1053" i="13"/>
  <c r="S1053" i="13"/>
  <c r="T1053" i="13"/>
  <c r="U1053" i="13"/>
  <c r="V1053" i="13"/>
  <c r="W1053" i="13"/>
  <c r="X1053" i="13"/>
  <c r="Y1053" i="13"/>
  <c r="Z1053" i="13"/>
  <c r="AA1053" i="13"/>
  <c r="AB1053" i="13"/>
  <c r="AC1053" i="13"/>
  <c r="AD1053" i="13"/>
  <c r="AE1053" i="13"/>
  <c r="AF1053" i="13"/>
  <c r="AG1053" i="13"/>
  <c r="M1054" i="13"/>
  <c r="N1054" i="13"/>
  <c r="O1054" i="13"/>
  <c r="P1054" i="13"/>
  <c r="Q1054" i="13"/>
  <c r="R1054" i="13"/>
  <c r="S1054" i="13"/>
  <c r="T1054" i="13"/>
  <c r="U1054" i="13"/>
  <c r="V1054" i="13"/>
  <c r="W1054" i="13"/>
  <c r="X1054" i="13"/>
  <c r="Y1054" i="13"/>
  <c r="Z1054" i="13"/>
  <c r="AA1054" i="13"/>
  <c r="AB1054" i="13"/>
  <c r="AC1054" i="13"/>
  <c r="AD1054" i="13"/>
  <c r="AE1054" i="13"/>
  <c r="AF1054" i="13"/>
  <c r="AG1054" i="13"/>
  <c r="M1055" i="13"/>
  <c r="N1055" i="13"/>
  <c r="O1055" i="13"/>
  <c r="P1055" i="13"/>
  <c r="Q1055" i="13"/>
  <c r="R1055" i="13"/>
  <c r="S1055" i="13"/>
  <c r="T1055" i="13"/>
  <c r="U1055" i="13"/>
  <c r="V1055" i="13"/>
  <c r="W1055" i="13"/>
  <c r="X1055" i="13"/>
  <c r="Y1055" i="13"/>
  <c r="Z1055" i="13"/>
  <c r="AA1055" i="13"/>
  <c r="AB1055" i="13"/>
  <c r="AC1055" i="13"/>
  <c r="AD1055" i="13"/>
  <c r="AE1055" i="13"/>
  <c r="AF1055" i="13"/>
  <c r="AG1055" i="13"/>
  <c r="M1056" i="13"/>
  <c r="N1056" i="13"/>
  <c r="O1056" i="13"/>
  <c r="P1056" i="13"/>
  <c r="Q1056" i="13"/>
  <c r="R1056" i="13"/>
  <c r="S1056" i="13"/>
  <c r="T1056" i="13"/>
  <c r="U1056" i="13"/>
  <c r="V1056" i="13"/>
  <c r="W1056" i="13"/>
  <c r="X1056" i="13"/>
  <c r="Y1056" i="13"/>
  <c r="Z1056" i="13"/>
  <c r="AA1056" i="13"/>
  <c r="AB1056" i="13"/>
  <c r="AC1056" i="13"/>
  <c r="AD1056" i="13"/>
  <c r="AE1056" i="13"/>
  <c r="AF1056" i="13"/>
  <c r="AG1056" i="13"/>
  <c r="M1057" i="13"/>
  <c r="N1057" i="13"/>
  <c r="O1057" i="13"/>
  <c r="P1057" i="13"/>
  <c r="Q1057" i="13"/>
  <c r="R1057" i="13"/>
  <c r="S1057" i="13"/>
  <c r="T1057" i="13"/>
  <c r="U1057" i="13"/>
  <c r="V1057" i="13"/>
  <c r="W1057" i="13"/>
  <c r="X1057" i="13"/>
  <c r="Y1057" i="13"/>
  <c r="Z1057" i="13"/>
  <c r="AA1057" i="13"/>
  <c r="AB1057" i="13"/>
  <c r="AC1057" i="13"/>
  <c r="AD1057" i="13"/>
  <c r="AE1057" i="13"/>
  <c r="AF1057" i="13"/>
  <c r="AG1057" i="13"/>
  <c r="M1058" i="13"/>
  <c r="N1058" i="13"/>
  <c r="O1058" i="13"/>
  <c r="P1058" i="13"/>
  <c r="Q1058" i="13"/>
  <c r="R1058" i="13"/>
  <c r="S1058" i="13"/>
  <c r="T1058" i="13"/>
  <c r="U1058" i="13"/>
  <c r="V1058" i="13"/>
  <c r="W1058" i="13"/>
  <c r="X1058" i="13"/>
  <c r="Y1058" i="13"/>
  <c r="Z1058" i="13"/>
  <c r="AA1058" i="13"/>
  <c r="AB1058" i="13"/>
  <c r="AC1058" i="13"/>
  <c r="AD1058" i="13"/>
  <c r="AE1058" i="13"/>
  <c r="AF1058" i="13"/>
  <c r="AG1058" i="13"/>
  <c r="M1059" i="13"/>
  <c r="N1059" i="13"/>
  <c r="O1059" i="13"/>
  <c r="P1059" i="13"/>
  <c r="Q1059" i="13"/>
  <c r="R1059" i="13"/>
  <c r="S1059" i="13"/>
  <c r="T1059" i="13"/>
  <c r="U1059" i="13"/>
  <c r="V1059" i="13"/>
  <c r="W1059" i="13"/>
  <c r="X1059" i="13"/>
  <c r="Y1059" i="13"/>
  <c r="Z1059" i="13"/>
  <c r="AA1059" i="13"/>
  <c r="AB1059" i="13"/>
  <c r="AC1059" i="13"/>
  <c r="AD1059" i="13"/>
  <c r="AE1059" i="13"/>
  <c r="AF1059" i="13"/>
  <c r="AG1059" i="13"/>
  <c r="M1060" i="13"/>
  <c r="N1060" i="13"/>
  <c r="O1060" i="13"/>
  <c r="P1060" i="13"/>
  <c r="Q1060" i="13"/>
  <c r="R1060" i="13"/>
  <c r="S1060" i="13"/>
  <c r="T1060" i="13"/>
  <c r="U1060" i="13"/>
  <c r="V1060" i="13"/>
  <c r="W1060" i="13"/>
  <c r="X1060" i="13"/>
  <c r="Y1060" i="13"/>
  <c r="Z1060" i="13"/>
  <c r="AA1060" i="13"/>
  <c r="AB1060" i="13"/>
  <c r="AC1060" i="13"/>
  <c r="AD1060" i="13"/>
  <c r="AE1060" i="13"/>
  <c r="AF1060" i="13"/>
  <c r="AG1060" i="13"/>
  <c r="M1061" i="13"/>
  <c r="N1061" i="13"/>
  <c r="O1061" i="13"/>
  <c r="P1061" i="13"/>
  <c r="Q1061" i="13"/>
  <c r="R1061" i="13"/>
  <c r="S1061" i="13"/>
  <c r="T1061" i="13"/>
  <c r="U1061" i="13"/>
  <c r="V1061" i="13"/>
  <c r="W1061" i="13"/>
  <c r="X1061" i="13"/>
  <c r="Y1061" i="13"/>
  <c r="Z1061" i="13"/>
  <c r="AA1061" i="13"/>
  <c r="AB1061" i="13"/>
  <c r="AC1061" i="13"/>
  <c r="AD1061" i="13"/>
  <c r="AE1061" i="13"/>
  <c r="AF1061" i="13"/>
  <c r="AG1061" i="13"/>
  <c r="M1062" i="13"/>
  <c r="N1062" i="13"/>
  <c r="O1062" i="13"/>
  <c r="P1062" i="13"/>
  <c r="Q1062" i="13"/>
  <c r="R1062" i="13"/>
  <c r="S1062" i="13"/>
  <c r="T1062" i="13"/>
  <c r="U1062" i="13"/>
  <c r="V1062" i="13"/>
  <c r="W1062" i="13"/>
  <c r="X1062" i="13"/>
  <c r="Y1062" i="13"/>
  <c r="Z1062" i="13"/>
  <c r="AA1062" i="13"/>
  <c r="AB1062" i="13"/>
  <c r="AC1062" i="13"/>
  <c r="AD1062" i="13"/>
  <c r="AE1062" i="13"/>
  <c r="AF1062" i="13"/>
  <c r="AG1062" i="13"/>
  <c r="M1063" i="13"/>
  <c r="N1063" i="13"/>
  <c r="O1063" i="13"/>
  <c r="P1063" i="13"/>
  <c r="Q1063" i="13"/>
  <c r="R1063" i="13"/>
  <c r="S1063" i="13"/>
  <c r="T1063" i="13"/>
  <c r="U1063" i="13"/>
  <c r="V1063" i="13"/>
  <c r="W1063" i="13"/>
  <c r="X1063" i="13"/>
  <c r="Y1063" i="13"/>
  <c r="Z1063" i="13"/>
  <c r="AA1063" i="13"/>
  <c r="AB1063" i="13"/>
  <c r="AC1063" i="13"/>
  <c r="AD1063" i="13"/>
  <c r="AE1063" i="13"/>
  <c r="AF1063" i="13"/>
  <c r="AG1063" i="13"/>
  <c r="M1064" i="13"/>
  <c r="N1064" i="13"/>
  <c r="O1064" i="13"/>
  <c r="P1064" i="13"/>
  <c r="Q1064" i="13"/>
  <c r="R1064" i="13"/>
  <c r="S1064" i="13"/>
  <c r="T1064" i="13"/>
  <c r="U1064" i="13"/>
  <c r="V1064" i="13"/>
  <c r="W1064" i="13"/>
  <c r="X1064" i="13"/>
  <c r="Y1064" i="13"/>
  <c r="Z1064" i="13"/>
  <c r="AA1064" i="13"/>
  <c r="AB1064" i="13"/>
  <c r="AC1064" i="13"/>
  <c r="AD1064" i="13"/>
  <c r="AE1064" i="13"/>
  <c r="AF1064" i="13"/>
  <c r="AG1064" i="13"/>
  <c r="M1065" i="13"/>
  <c r="N1065" i="13"/>
  <c r="O1065" i="13"/>
  <c r="P1065" i="13"/>
  <c r="Q1065" i="13"/>
  <c r="R1065" i="13"/>
  <c r="S1065" i="13"/>
  <c r="T1065" i="13"/>
  <c r="U1065" i="13"/>
  <c r="V1065" i="13"/>
  <c r="W1065" i="13"/>
  <c r="X1065" i="13"/>
  <c r="Y1065" i="13"/>
  <c r="Z1065" i="13"/>
  <c r="AA1065" i="13"/>
  <c r="AB1065" i="13"/>
  <c r="AC1065" i="13"/>
  <c r="AD1065" i="13"/>
  <c r="AE1065" i="13"/>
  <c r="AF1065" i="13"/>
  <c r="AG1065" i="13"/>
  <c r="M1066" i="13"/>
  <c r="N1066" i="13"/>
  <c r="O1066" i="13"/>
  <c r="P1066" i="13"/>
  <c r="Q1066" i="13"/>
  <c r="R1066" i="13"/>
  <c r="S1066" i="13"/>
  <c r="T1066" i="13"/>
  <c r="U1066" i="13"/>
  <c r="V1066" i="13"/>
  <c r="W1066" i="13"/>
  <c r="X1066" i="13"/>
  <c r="Y1066" i="13"/>
  <c r="Z1066" i="13"/>
  <c r="AA1066" i="13"/>
  <c r="AB1066" i="13"/>
  <c r="AC1066" i="13"/>
  <c r="AD1066" i="13"/>
  <c r="AE1066" i="13"/>
  <c r="AF1066" i="13"/>
  <c r="AG1066" i="13"/>
  <c r="M1067" i="13"/>
  <c r="N1067" i="13"/>
  <c r="O1067" i="13"/>
  <c r="P1067" i="13"/>
  <c r="Q1067" i="13"/>
  <c r="R1067" i="13"/>
  <c r="S1067" i="13"/>
  <c r="T1067" i="13"/>
  <c r="U1067" i="13"/>
  <c r="V1067" i="13"/>
  <c r="W1067" i="13"/>
  <c r="X1067" i="13"/>
  <c r="Y1067" i="13"/>
  <c r="Z1067" i="13"/>
  <c r="AA1067" i="13"/>
  <c r="AB1067" i="13"/>
  <c r="AC1067" i="13"/>
  <c r="AD1067" i="13"/>
  <c r="AE1067" i="13"/>
  <c r="AF1067" i="13"/>
  <c r="AG1067" i="13"/>
  <c r="M1068" i="13"/>
  <c r="N1068" i="13"/>
  <c r="O1068" i="13"/>
  <c r="P1068" i="13"/>
  <c r="Q1068" i="13"/>
  <c r="R1068" i="13"/>
  <c r="S1068" i="13"/>
  <c r="T1068" i="13"/>
  <c r="U1068" i="13"/>
  <c r="V1068" i="13"/>
  <c r="W1068" i="13"/>
  <c r="X1068" i="13"/>
  <c r="Y1068" i="13"/>
  <c r="Z1068" i="13"/>
  <c r="AA1068" i="13"/>
  <c r="AB1068" i="13"/>
  <c r="AC1068" i="13"/>
  <c r="AD1068" i="13"/>
  <c r="AE1068" i="13"/>
  <c r="AF1068" i="13"/>
  <c r="AG1068" i="13"/>
  <c r="M1069" i="13"/>
  <c r="N1069" i="13"/>
  <c r="O1069" i="13"/>
  <c r="P1069" i="13"/>
  <c r="Q1069" i="13"/>
  <c r="R1069" i="13"/>
  <c r="S1069" i="13"/>
  <c r="T1069" i="13"/>
  <c r="U1069" i="13"/>
  <c r="V1069" i="13"/>
  <c r="W1069" i="13"/>
  <c r="X1069" i="13"/>
  <c r="Y1069" i="13"/>
  <c r="Z1069" i="13"/>
  <c r="AA1069" i="13"/>
  <c r="AB1069" i="13"/>
  <c r="AC1069" i="13"/>
  <c r="AD1069" i="13"/>
  <c r="AE1069" i="13"/>
  <c r="AF1069" i="13"/>
  <c r="AG1069" i="13"/>
  <c r="M1070" i="13"/>
  <c r="N1070" i="13"/>
  <c r="O1070" i="13"/>
  <c r="P1070" i="13"/>
  <c r="Q1070" i="13"/>
  <c r="R1070" i="13"/>
  <c r="S1070" i="13"/>
  <c r="T1070" i="13"/>
  <c r="U1070" i="13"/>
  <c r="V1070" i="13"/>
  <c r="W1070" i="13"/>
  <c r="X1070" i="13"/>
  <c r="Y1070" i="13"/>
  <c r="Z1070" i="13"/>
  <c r="AA1070" i="13"/>
  <c r="AB1070" i="13"/>
  <c r="AC1070" i="13"/>
  <c r="AD1070" i="13"/>
  <c r="AE1070" i="13"/>
  <c r="AF1070" i="13"/>
  <c r="AG1070" i="13"/>
  <c r="M1071" i="13"/>
  <c r="N1071" i="13"/>
  <c r="O1071" i="13"/>
  <c r="P1071" i="13"/>
  <c r="Q1071" i="13"/>
  <c r="R1071" i="13"/>
  <c r="S1071" i="13"/>
  <c r="T1071" i="13"/>
  <c r="U1071" i="13"/>
  <c r="V1071" i="13"/>
  <c r="W1071" i="13"/>
  <c r="X1071" i="13"/>
  <c r="Y1071" i="13"/>
  <c r="Z1071" i="13"/>
  <c r="AA1071" i="13"/>
  <c r="AB1071" i="13"/>
  <c r="AC1071" i="13"/>
  <c r="AD1071" i="13"/>
  <c r="AE1071" i="13"/>
  <c r="AF1071" i="13"/>
  <c r="AG1071" i="13"/>
  <c r="M1072" i="13"/>
  <c r="N1072" i="13"/>
  <c r="O1072" i="13"/>
  <c r="P1072" i="13"/>
  <c r="Q1072" i="13"/>
  <c r="R1072" i="13"/>
  <c r="S1072" i="13"/>
  <c r="T1072" i="13"/>
  <c r="U1072" i="13"/>
  <c r="V1072" i="13"/>
  <c r="W1072" i="13"/>
  <c r="X1072" i="13"/>
  <c r="Y1072" i="13"/>
  <c r="Z1072" i="13"/>
  <c r="AA1072" i="13"/>
  <c r="AB1072" i="13"/>
  <c r="AC1072" i="13"/>
  <c r="AD1072" i="13"/>
  <c r="AE1072" i="13"/>
  <c r="AF1072" i="13"/>
  <c r="AG1072" i="13"/>
  <c r="M1073" i="13"/>
  <c r="N1073" i="13"/>
  <c r="O1073" i="13"/>
  <c r="P1073" i="13"/>
  <c r="Q1073" i="13"/>
  <c r="R1073" i="13"/>
  <c r="S1073" i="13"/>
  <c r="T1073" i="13"/>
  <c r="U1073" i="13"/>
  <c r="V1073" i="13"/>
  <c r="W1073" i="13"/>
  <c r="X1073" i="13"/>
  <c r="Y1073" i="13"/>
  <c r="Z1073" i="13"/>
  <c r="AA1073" i="13"/>
  <c r="AB1073" i="13"/>
  <c r="AC1073" i="13"/>
  <c r="AD1073" i="13"/>
  <c r="AE1073" i="13"/>
  <c r="AF1073" i="13"/>
  <c r="AG1073" i="13"/>
  <c r="M1074" i="13"/>
  <c r="N1074" i="13"/>
  <c r="O1074" i="13"/>
  <c r="P1074" i="13"/>
  <c r="Q1074" i="13"/>
  <c r="R1074" i="13"/>
  <c r="S1074" i="13"/>
  <c r="T1074" i="13"/>
  <c r="U1074" i="13"/>
  <c r="V1074" i="13"/>
  <c r="W1074" i="13"/>
  <c r="X1074" i="13"/>
  <c r="Y1074" i="13"/>
  <c r="Z1074" i="13"/>
  <c r="AA1074" i="13"/>
  <c r="AB1074" i="13"/>
  <c r="AC1074" i="13"/>
  <c r="AD1074" i="13"/>
  <c r="AE1074" i="13"/>
  <c r="AF1074" i="13"/>
  <c r="AG1074" i="13"/>
  <c r="M1075" i="13"/>
  <c r="N1075" i="13"/>
  <c r="O1075" i="13"/>
  <c r="P1075" i="13"/>
  <c r="Q1075" i="13"/>
  <c r="R1075" i="13"/>
  <c r="S1075" i="13"/>
  <c r="T1075" i="13"/>
  <c r="U1075" i="13"/>
  <c r="V1075" i="13"/>
  <c r="W1075" i="13"/>
  <c r="X1075" i="13"/>
  <c r="Y1075" i="13"/>
  <c r="Z1075" i="13"/>
  <c r="AA1075" i="13"/>
  <c r="AB1075" i="13"/>
  <c r="AC1075" i="13"/>
  <c r="AD1075" i="13"/>
  <c r="AE1075" i="13"/>
  <c r="AF1075" i="13"/>
  <c r="AG1075" i="13"/>
  <c r="M1076" i="13"/>
  <c r="N1076" i="13"/>
  <c r="O1076" i="13"/>
  <c r="P1076" i="13"/>
  <c r="Q1076" i="13"/>
  <c r="R1076" i="13"/>
  <c r="S1076" i="13"/>
  <c r="T1076" i="13"/>
  <c r="U1076" i="13"/>
  <c r="V1076" i="13"/>
  <c r="W1076" i="13"/>
  <c r="X1076" i="13"/>
  <c r="Y1076" i="13"/>
  <c r="Z1076" i="13"/>
  <c r="AA1076" i="13"/>
  <c r="AB1076" i="13"/>
  <c r="AC1076" i="13"/>
  <c r="AD1076" i="13"/>
  <c r="AE1076" i="13"/>
  <c r="AF1076" i="13"/>
  <c r="AG1076" i="13"/>
  <c r="M1077" i="13"/>
  <c r="N1077" i="13"/>
  <c r="O1077" i="13"/>
  <c r="P1077" i="13"/>
  <c r="Q1077" i="13"/>
  <c r="R1077" i="13"/>
  <c r="S1077" i="13"/>
  <c r="T1077" i="13"/>
  <c r="U1077" i="13"/>
  <c r="V1077" i="13"/>
  <c r="W1077" i="13"/>
  <c r="X1077" i="13"/>
  <c r="Y1077" i="13"/>
  <c r="Z1077" i="13"/>
  <c r="AA1077" i="13"/>
  <c r="AB1077" i="13"/>
  <c r="AC1077" i="13"/>
  <c r="AD1077" i="13"/>
  <c r="AE1077" i="13"/>
  <c r="AF1077" i="13"/>
  <c r="AG1077" i="13"/>
  <c r="M1078" i="13"/>
  <c r="N1078" i="13"/>
  <c r="O1078" i="13"/>
  <c r="P1078" i="13"/>
  <c r="Q1078" i="13"/>
  <c r="R1078" i="13"/>
  <c r="S1078" i="13"/>
  <c r="T1078" i="13"/>
  <c r="U1078" i="13"/>
  <c r="V1078" i="13"/>
  <c r="W1078" i="13"/>
  <c r="X1078" i="13"/>
  <c r="Y1078" i="13"/>
  <c r="Z1078" i="13"/>
  <c r="AA1078" i="13"/>
  <c r="AB1078" i="13"/>
  <c r="AC1078" i="13"/>
  <c r="AD1078" i="13"/>
  <c r="AE1078" i="13"/>
  <c r="AF1078" i="13"/>
  <c r="AG1078" i="13"/>
  <c r="M1079" i="13"/>
  <c r="N1079" i="13"/>
  <c r="O1079" i="13"/>
  <c r="P1079" i="13"/>
  <c r="Q1079" i="13"/>
  <c r="R1079" i="13"/>
  <c r="S1079" i="13"/>
  <c r="T1079" i="13"/>
  <c r="U1079" i="13"/>
  <c r="V1079" i="13"/>
  <c r="W1079" i="13"/>
  <c r="X1079" i="13"/>
  <c r="Y1079" i="13"/>
  <c r="Z1079" i="13"/>
  <c r="AA1079" i="13"/>
  <c r="AB1079" i="13"/>
  <c r="AC1079" i="13"/>
  <c r="AD1079" i="13"/>
  <c r="AE1079" i="13"/>
  <c r="AF1079" i="13"/>
  <c r="AG1079" i="13"/>
  <c r="M1080" i="13"/>
  <c r="N1080" i="13"/>
  <c r="O1080" i="13"/>
  <c r="P1080" i="13"/>
  <c r="Q1080" i="13"/>
  <c r="R1080" i="13"/>
  <c r="S1080" i="13"/>
  <c r="T1080" i="13"/>
  <c r="U1080" i="13"/>
  <c r="V1080" i="13"/>
  <c r="W1080" i="13"/>
  <c r="X1080" i="13"/>
  <c r="Y1080" i="13"/>
  <c r="Z1080" i="13"/>
  <c r="AA1080" i="13"/>
  <c r="AB1080" i="13"/>
  <c r="AC1080" i="13"/>
  <c r="AD1080" i="13"/>
  <c r="AE1080" i="13"/>
  <c r="AF1080" i="13"/>
  <c r="AG1080" i="13"/>
  <c r="M1081" i="13"/>
  <c r="N1081" i="13"/>
  <c r="O1081" i="13"/>
  <c r="P1081" i="13"/>
  <c r="Q1081" i="13"/>
  <c r="R1081" i="13"/>
  <c r="S1081" i="13"/>
  <c r="T1081" i="13"/>
  <c r="U1081" i="13"/>
  <c r="V1081" i="13"/>
  <c r="W1081" i="13"/>
  <c r="X1081" i="13"/>
  <c r="Y1081" i="13"/>
  <c r="Z1081" i="13"/>
  <c r="AA1081" i="13"/>
  <c r="AB1081" i="13"/>
  <c r="AC1081" i="13"/>
  <c r="AD1081" i="13"/>
  <c r="AE1081" i="13"/>
  <c r="AF1081" i="13"/>
  <c r="AG1081" i="13"/>
  <c r="M1082" i="13"/>
  <c r="N1082" i="13"/>
  <c r="O1082" i="13"/>
  <c r="P1082" i="13"/>
  <c r="Q1082" i="13"/>
  <c r="R1082" i="13"/>
  <c r="S1082" i="13"/>
  <c r="T1082" i="13"/>
  <c r="U1082" i="13"/>
  <c r="V1082" i="13"/>
  <c r="W1082" i="13"/>
  <c r="X1082" i="13"/>
  <c r="Y1082" i="13"/>
  <c r="Z1082" i="13"/>
  <c r="AA1082" i="13"/>
  <c r="AB1082" i="13"/>
  <c r="AC1082" i="13"/>
  <c r="AD1082" i="13"/>
  <c r="AE1082" i="13"/>
  <c r="AF1082" i="13"/>
  <c r="AG1082" i="13"/>
  <c r="M1083" i="13"/>
  <c r="N1083" i="13"/>
  <c r="O1083" i="13"/>
  <c r="P1083" i="13"/>
  <c r="Q1083" i="13"/>
  <c r="R1083" i="13"/>
  <c r="S1083" i="13"/>
  <c r="T1083" i="13"/>
  <c r="U1083" i="13"/>
  <c r="V1083" i="13"/>
  <c r="W1083" i="13"/>
  <c r="X1083" i="13"/>
  <c r="Y1083" i="13"/>
  <c r="Z1083" i="13"/>
  <c r="AA1083" i="13"/>
  <c r="AB1083" i="13"/>
  <c r="AC1083" i="13"/>
  <c r="AD1083" i="13"/>
  <c r="AE1083" i="13"/>
  <c r="AF1083" i="13"/>
  <c r="AG1083" i="13"/>
  <c r="M1084" i="13"/>
  <c r="N1084" i="13"/>
  <c r="O1084" i="13"/>
  <c r="P1084" i="13"/>
  <c r="Q1084" i="13"/>
  <c r="R1084" i="13"/>
  <c r="S1084" i="13"/>
  <c r="T1084" i="13"/>
  <c r="U1084" i="13"/>
  <c r="V1084" i="13"/>
  <c r="W1084" i="13"/>
  <c r="X1084" i="13"/>
  <c r="Y1084" i="13"/>
  <c r="Z1084" i="13"/>
  <c r="AA1084" i="13"/>
  <c r="AB1084" i="13"/>
  <c r="AC1084" i="13"/>
  <c r="AD1084" i="13"/>
  <c r="AE1084" i="13"/>
  <c r="AF1084" i="13"/>
  <c r="AG1084" i="13"/>
  <c r="M1085" i="13"/>
  <c r="N1085" i="13"/>
  <c r="O1085" i="13"/>
  <c r="P1085" i="13"/>
  <c r="Q1085" i="13"/>
  <c r="R1085" i="13"/>
  <c r="S1085" i="13"/>
  <c r="T1085" i="13"/>
  <c r="U1085" i="13"/>
  <c r="V1085" i="13"/>
  <c r="W1085" i="13"/>
  <c r="X1085" i="13"/>
  <c r="Y1085" i="13"/>
  <c r="Z1085" i="13"/>
  <c r="AA1085" i="13"/>
  <c r="AB1085" i="13"/>
  <c r="AC1085" i="13"/>
  <c r="AD1085" i="13"/>
  <c r="AE1085" i="13"/>
  <c r="AF1085" i="13"/>
  <c r="AG1085" i="13"/>
  <c r="M1086" i="13"/>
  <c r="N1086" i="13"/>
  <c r="O1086" i="13"/>
  <c r="P1086" i="13"/>
  <c r="Q1086" i="13"/>
  <c r="R1086" i="13"/>
  <c r="S1086" i="13"/>
  <c r="T1086" i="13"/>
  <c r="U1086" i="13"/>
  <c r="V1086" i="13"/>
  <c r="W1086" i="13"/>
  <c r="X1086" i="13"/>
  <c r="Y1086" i="13"/>
  <c r="Z1086" i="13"/>
  <c r="AA1086" i="13"/>
  <c r="AB1086" i="13"/>
  <c r="AC1086" i="13"/>
  <c r="AD1086" i="13"/>
  <c r="AE1086" i="13"/>
  <c r="AF1086" i="13"/>
  <c r="AG1086" i="13"/>
  <c r="M1087" i="13"/>
  <c r="N1087" i="13"/>
  <c r="O1087" i="13"/>
  <c r="P1087" i="13"/>
  <c r="Q1087" i="13"/>
  <c r="R1087" i="13"/>
  <c r="S1087" i="13"/>
  <c r="T1087" i="13"/>
  <c r="U1087" i="13"/>
  <c r="V1087" i="13"/>
  <c r="W1087" i="13"/>
  <c r="X1087" i="13"/>
  <c r="Y1087" i="13"/>
  <c r="Z1087" i="13"/>
  <c r="AA1087" i="13"/>
  <c r="AB1087" i="13"/>
  <c r="AC1087" i="13"/>
  <c r="AD1087" i="13"/>
  <c r="AE1087" i="13"/>
  <c r="AF1087" i="13"/>
  <c r="AG1087" i="13"/>
  <c r="M1088" i="13"/>
  <c r="N1088" i="13"/>
  <c r="O1088" i="13"/>
  <c r="P1088" i="13"/>
  <c r="Q1088" i="13"/>
  <c r="R1088" i="13"/>
  <c r="S1088" i="13"/>
  <c r="T1088" i="13"/>
  <c r="U1088" i="13"/>
  <c r="V1088" i="13"/>
  <c r="W1088" i="13"/>
  <c r="X1088" i="13"/>
  <c r="Y1088" i="13"/>
  <c r="Z1088" i="13"/>
  <c r="AA1088" i="13"/>
  <c r="AB1088" i="13"/>
  <c r="AC1088" i="13"/>
  <c r="AD1088" i="13"/>
  <c r="AE1088" i="13"/>
  <c r="AF1088" i="13"/>
  <c r="AG1088" i="13"/>
  <c r="M1089" i="13"/>
  <c r="N1089" i="13"/>
  <c r="O1089" i="13"/>
  <c r="P1089" i="13"/>
  <c r="Q1089" i="13"/>
  <c r="R1089" i="13"/>
  <c r="S1089" i="13"/>
  <c r="T1089" i="13"/>
  <c r="U1089" i="13"/>
  <c r="V1089" i="13"/>
  <c r="W1089" i="13"/>
  <c r="X1089" i="13"/>
  <c r="Y1089" i="13"/>
  <c r="Z1089" i="13"/>
  <c r="AA1089" i="13"/>
  <c r="AB1089" i="13"/>
  <c r="AC1089" i="13"/>
  <c r="AD1089" i="13"/>
  <c r="AE1089" i="13"/>
  <c r="AF1089" i="13"/>
  <c r="AG1089" i="13"/>
  <c r="M1090" i="13"/>
  <c r="N1090" i="13"/>
  <c r="O1090" i="13"/>
  <c r="P1090" i="13"/>
  <c r="Q1090" i="13"/>
  <c r="R1090" i="13"/>
  <c r="S1090" i="13"/>
  <c r="T1090" i="13"/>
  <c r="U1090" i="13"/>
  <c r="V1090" i="13"/>
  <c r="W1090" i="13"/>
  <c r="X1090" i="13"/>
  <c r="Y1090" i="13"/>
  <c r="Z1090" i="13"/>
  <c r="AA1090" i="13"/>
  <c r="AB1090" i="13"/>
  <c r="AC1090" i="13"/>
  <c r="AD1090" i="13"/>
  <c r="AE1090" i="13"/>
  <c r="AF1090" i="13"/>
  <c r="AG1090" i="13"/>
  <c r="M1091" i="13"/>
  <c r="N1091" i="13"/>
  <c r="O1091" i="13"/>
  <c r="P1091" i="13"/>
  <c r="Q1091" i="13"/>
  <c r="R1091" i="13"/>
  <c r="S1091" i="13"/>
  <c r="T1091" i="13"/>
  <c r="U1091" i="13"/>
  <c r="V1091" i="13"/>
  <c r="W1091" i="13"/>
  <c r="X1091" i="13"/>
  <c r="Y1091" i="13"/>
  <c r="Z1091" i="13"/>
  <c r="AA1091" i="13"/>
  <c r="AB1091" i="13"/>
  <c r="AC1091" i="13"/>
  <c r="AD1091" i="13"/>
  <c r="AE1091" i="13"/>
  <c r="AF1091" i="13"/>
  <c r="AG1091" i="13"/>
  <c r="M1092" i="13"/>
  <c r="N1092" i="13"/>
  <c r="O1092" i="13"/>
  <c r="P1092" i="13"/>
  <c r="Q1092" i="13"/>
  <c r="R1092" i="13"/>
  <c r="S1092" i="13"/>
  <c r="T1092" i="13"/>
  <c r="U1092" i="13"/>
  <c r="V1092" i="13"/>
  <c r="W1092" i="13"/>
  <c r="X1092" i="13"/>
  <c r="Y1092" i="13"/>
  <c r="Z1092" i="13"/>
  <c r="AA1092" i="13"/>
  <c r="AB1092" i="13"/>
  <c r="AC1092" i="13"/>
  <c r="AD1092" i="13"/>
  <c r="AE1092" i="13"/>
  <c r="AF1092" i="13"/>
  <c r="AG1092" i="13"/>
  <c r="M1093" i="13"/>
  <c r="N1093" i="13"/>
  <c r="O1093" i="13"/>
  <c r="P1093" i="13"/>
  <c r="Q1093" i="13"/>
  <c r="R1093" i="13"/>
  <c r="S1093" i="13"/>
  <c r="T1093" i="13"/>
  <c r="U1093" i="13"/>
  <c r="V1093" i="13"/>
  <c r="W1093" i="13"/>
  <c r="X1093" i="13"/>
  <c r="Y1093" i="13"/>
  <c r="Z1093" i="13"/>
  <c r="AA1093" i="13"/>
  <c r="AB1093" i="13"/>
  <c r="AC1093" i="13"/>
  <c r="AD1093" i="13"/>
  <c r="AE1093" i="13"/>
  <c r="AF1093" i="13"/>
  <c r="AG1093" i="13"/>
  <c r="M1094" i="13"/>
  <c r="N1094" i="13"/>
  <c r="O1094" i="13"/>
  <c r="P1094" i="13"/>
  <c r="Q1094" i="13"/>
  <c r="R1094" i="13"/>
  <c r="S1094" i="13"/>
  <c r="T1094" i="13"/>
  <c r="U1094" i="13"/>
  <c r="V1094" i="13"/>
  <c r="W1094" i="13"/>
  <c r="X1094" i="13"/>
  <c r="Y1094" i="13"/>
  <c r="Z1094" i="13"/>
  <c r="AA1094" i="13"/>
  <c r="AB1094" i="13"/>
  <c r="AC1094" i="13"/>
  <c r="AD1094" i="13"/>
  <c r="AE1094" i="13"/>
  <c r="AF1094" i="13"/>
  <c r="AG1094" i="13"/>
  <c r="M1095" i="13"/>
  <c r="N1095" i="13"/>
  <c r="O1095" i="13"/>
  <c r="P1095" i="13"/>
  <c r="Q1095" i="13"/>
  <c r="R1095" i="13"/>
  <c r="S1095" i="13"/>
  <c r="T1095" i="13"/>
  <c r="U1095" i="13"/>
  <c r="V1095" i="13"/>
  <c r="W1095" i="13"/>
  <c r="X1095" i="13"/>
  <c r="Y1095" i="13"/>
  <c r="Z1095" i="13"/>
  <c r="AA1095" i="13"/>
  <c r="AB1095" i="13"/>
  <c r="AC1095" i="13"/>
  <c r="AD1095" i="13"/>
  <c r="AE1095" i="13"/>
  <c r="AF1095" i="13"/>
  <c r="AG1095" i="13"/>
  <c r="M1096" i="13"/>
  <c r="N1096" i="13"/>
  <c r="O1096" i="13"/>
  <c r="P1096" i="13"/>
  <c r="Q1096" i="13"/>
  <c r="R1096" i="13"/>
  <c r="S1096" i="13"/>
  <c r="T1096" i="13"/>
  <c r="U1096" i="13"/>
  <c r="V1096" i="13"/>
  <c r="W1096" i="13"/>
  <c r="X1096" i="13"/>
  <c r="Y1096" i="13"/>
  <c r="Z1096" i="13"/>
  <c r="AA1096" i="13"/>
  <c r="AB1096" i="13"/>
  <c r="AC1096" i="13"/>
  <c r="AD1096" i="13"/>
  <c r="AE1096" i="13"/>
  <c r="AF1096" i="13"/>
  <c r="AG1096" i="13"/>
  <c r="M1097" i="13"/>
  <c r="N1097" i="13"/>
  <c r="O1097" i="13"/>
  <c r="P1097" i="13"/>
  <c r="Q1097" i="13"/>
  <c r="R1097" i="13"/>
  <c r="S1097" i="13"/>
  <c r="T1097" i="13"/>
  <c r="U1097" i="13"/>
  <c r="V1097" i="13"/>
  <c r="W1097" i="13"/>
  <c r="X1097" i="13"/>
  <c r="Y1097" i="13"/>
  <c r="Z1097" i="13"/>
  <c r="AA1097" i="13"/>
  <c r="AB1097" i="13"/>
  <c r="AC1097" i="13"/>
  <c r="AD1097" i="13"/>
  <c r="AE1097" i="13"/>
  <c r="AF1097" i="13"/>
  <c r="AG1097" i="13"/>
  <c r="M1098" i="13"/>
  <c r="N1098" i="13"/>
  <c r="O1098" i="13"/>
  <c r="P1098" i="13"/>
  <c r="Q1098" i="13"/>
  <c r="R1098" i="13"/>
  <c r="S1098" i="13"/>
  <c r="T1098" i="13"/>
  <c r="U1098" i="13"/>
  <c r="V1098" i="13"/>
  <c r="W1098" i="13"/>
  <c r="X1098" i="13"/>
  <c r="Y1098" i="13"/>
  <c r="Z1098" i="13"/>
  <c r="AA1098" i="13"/>
  <c r="AB1098" i="13"/>
  <c r="AC1098" i="13"/>
  <c r="AD1098" i="13"/>
  <c r="AE1098" i="13"/>
  <c r="AF1098" i="13"/>
  <c r="AG1098" i="13"/>
  <c r="M1099" i="13"/>
  <c r="N1099" i="13"/>
  <c r="O1099" i="13"/>
  <c r="P1099" i="13"/>
  <c r="Q1099" i="13"/>
  <c r="R1099" i="13"/>
  <c r="S1099" i="13"/>
  <c r="T1099" i="13"/>
  <c r="U1099" i="13"/>
  <c r="V1099" i="13"/>
  <c r="W1099" i="13"/>
  <c r="X1099" i="13"/>
  <c r="Y1099" i="13"/>
  <c r="Z1099" i="13"/>
  <c r="AA1099" i="13"/>
  <c r="AB1099" i="13"/>
  <c r="AC1099" i="13"/>
  <c r="AD1099" i="13"/>
  <c r="AE1099" i="13"/>
  <c r="AF1099" i="13"/>
  <c r="AG1099" i="13"/>
  <c r="M1100" i="13"/>
  <c r="N1100" i="13"/>
  <c r="O1100" i="13"/>
  <c r="P1100" i="13"/>
  <c r="Q1100" i="13"/>
  <c r="R1100" i="13"/>
  <c r="S1100" i="13"/>
  <c r="T1100" i="13"/>
  <c r="U1100" i="13"/>
  <c r="V1100" i="13"/>
  <c r="W1100" i="13"/>
  <c r="X1100" i="13"/>
  <c r="Y1100" i="13"/>
  <c r="Z1100" i="13"/>
  <c r="AA1100" i="13"/>
  <c r="AB1100" i="13"/>
  <c r="AC1100" i="13"/>
  <c r="AD1100" i="13"/>
  <c r="AE1100" i="13"/>
  <c r="AF1100" i="13"/>
  <c r="AG1100" i="13"/>
  <c r="M1101" i="13"/>
  <c r="N1101" i="13"/>
  <c r="O1101" i="13"/>
  <c r="P1101" i="13"/>
  <c r="Q1101" i="13"/>
  <c r="R1101" i="13"/>
  <c r="S1101" i="13"/>
  <c r="T1101" i="13"/>
  <c r="U1101" i="13"/>
  <c r="V1101" i="13"/>
  <c r="W1101" i="13"/>
  <c r="X1101" i="13"/>
  <c r="Y1101" i="13"/>
  <c r="Z1101" i="13"/>
  <c r="AA1101" i="13"/>
  <c r="AB1101" i="13"/>
  <c r="AC1101" i="13"/>
  <c r="AD1101" i="13"/>
  <c r="AE1101" i="13"/>
  <c r="AF1101" i="13"/>
  <c r="AG1101" i="13"/>
  <c r="M1102" i="13"/>
  <c r="N1102" i="13"/>
  <c r="O1102" i="13"/>
  <c r="P1102" i="13"/>
  <c r="Q1102" i="13"/>
  <c r="R1102" i="13"/>
  <c r="S1102" i="13"/>
  <c r="T1102" i="13"/>
  <c r="U1102" i="13"/>
  <c r="V1102" i="13"/>
  <c r="W1102" i="13"/>
  <c r="X1102" i="13"/>
  <c r="Y1102" i="13"/>
  <c r="Z1102" i="13"/>
  <c r="AA1102" i="13"/>
  <c r="AB1102" i="13"/>
  <c r="AC1102" i="13"/>
  <c r="AD1102" i="13"/>
  <c r="AE1102" i="13"/>
  <c r="AF1102" i="13"/>
  <c r="AG1102" i="13"/>
  <c r="M1103" i="13"/>
  <c r="N1103" i="13"/>
  <c r="O1103" i="13"/>
  <c r="P1103" i="13"/>
  <c r="Q1103" i="13"/>
  <c r="R1103" i="13"/>
  <c r="S1103" i="13"/>
  <c r="T1103" i="13"/>
  <c r="U1103" i="13"/>
  <c r="V1103" i="13"/>
  <c r="W1103" i="13"/>
  <c r="X1103" i="13"/>
  <c r="Y1103" i="13"/>
  <c r="Z1103" i="13"/>
  <c r="AA1103" i="13"/>
  <c r="AB1103" i="13"/>
  <c r="AC1103" i="13"/>
  <c r="AD1103" i="13"/>
  <c r="AE1103" i="13"/>
  <c r="AF1103" i="13"/>
  <c r="AG1103" i="13"/>
  <c r="M1104" i="13"/>
  <c r="N1104" i="13"/>
  <c r="O1104" i="13"/>
  <c r="P1104" i="13"/>
  <c r="Q1104" i="13"/>
  <c r="R1104" i="13"/>
  <c r="S1104" i="13"/>
  <c r="T1104" i="13"/>
  <c r="U1104" i="13"/>
  <c r="V1104" i="13"/>
  <c r="W1104" i="13"/>
  <c r="X1104" i="13"/>
  <c r="Y1104" i="13"/>
  <c r="Z1104" i="13"/>
  <c r="AA1104" i="13"/>
  <c r="AB1104" i="13"/>
  <c r="AC1104" i="13"/>
  <c r="AD1104" i="13"/>
  <c r="AE1104" i="13"/>
  <c r="AF1104" i="13"/>
  <c r="AG1104" i="13"/>
  <c r="M1105" i="13"/>
  <c r="N1105" i="13"/>
  <c r="O1105" i="13"/>
  <c r="P1105" i="13"/>
  <c r="Q1105" i="13"/>
  <c r="R1105" i="13"/>
  <c r="S1105" i="13"/>
  <c r="T1105" i="13"/>
  <c r="U1105" i="13"/>
  <c r="V1105" i="13"/>
  <c r="W1105" i="13"/>
  <c r="X1105" i="13"/>
  <c r="Y1105" i="13"/>
  <c r="Z1105" i="13"/>
  <c r="AA1105" i="13"/>
  <c r="AB1105" i="13"/>
  <c r="AC1105" i="13"/>
  <c r="AD1105" i="13"/>
  <c r="AE1105" i="13"/>
  <c r="AF1105" i="13"/>
  <c r="AG1105" i="13"/>
  <c r="M1106" i="13"/>
  <c r="N1106" i="13"/>
  <c r="O1106" i="13"/>
  <c r="P1106" i="13"/>
  <c r="Q1106" i="13"/>
  <c r="R1106" i="13"/>
  <c r="S1106" i="13"/>
  <c r="T1106" i="13"/>
  <c r="U1106" i="13"/>
  <c r="V1106" i="13"/>
  <c r="W1106" i="13"/>
  <c r="X1106" i="13"/>
  <c r="Y1106" i="13"/>
  <c r="Z1106" i="13"/>
  <c r="AA1106" i="13"/>
  <c r="AB1106" i="13"/>
  <c r="AC1106" i="13"/>
  <c r="AD1106" i="13"/>
  <c r="AE1106" i="13"/>
  <c r="AF1106" i="13"/>
  <c r="AG1106" i="13"/>
  <c r="M1107" i="13"/>
  <c r="N1107" i="13"/>
  <c r="O1107" i="13"/>
  <c r="P1107" i="13"/>
  <c r="Q1107" i="13"/>
  <c r="R1107" i="13"/>
  <c r="S1107" i="13"/>
  <c r="T1107" i="13"/>
  <c r="U1107" i="13"/>
  <c r="V1107" i="13"/>
  <c r="W1107" i="13"/>
  <c r="X1107" i="13"/>
  <c r="Y1107" i="13"/>
  <c r="Z1107" i="13"/>
  <c r="AA1107" i="13"/>
  <c r="AB1107" i="13"/>
  <c r="AC1107" i="13"/>
  <c r="AD1107" i="13"/>
  <c r="AE1107" i="13"/>
  <c r="AF1107" i="13"/>
  <c r="AG1107" i="13"/>
  <c r="M1108" i="13"/>
  <c r="N1108" i="13"/>
  <c r="O1108" i="13"/>
  <c r="P1108" i="13"/>
  <c r="Q1108" i="13"/>
  <c r="R1108" i="13"/>
  <c r="S1108" i="13"/>
  <c r="T1108" i="13"/>
  <c r="U1108" i="13"/>
  <c r="V1108" i="13"/>
  <c r="W1108" i="13"/>
  <c r="X1108" i="13"/>
  <c r="Y1108" i="13"/>
  <c r="Z1108" i="13"/>
  <c r="AA1108" i="13"/>
  <c r="AB1108" i="13"/>
  <c r="AC1108" i="13"/>
  <c r="AD1108" i="13"/>
  <c r="AE1108" i="13"/>
  <c r="AF1108" i="13"/>
  <c r="AG1108" i="13"/>
  <c r="M1109" i="13"/>
  <c r="N1109" i="13"/>
  <c r="O1109" i="13"/>
  <c r="P1109" i="13"/>
  <c r="Q1109" i="13"/>
  <c r="R1109" i="13"/>
  <c r="S1109" i="13"/>
  <c r="T1109" i="13"/>
  <c r="U1109" i="13"/>
  <c r="V1109" i="13"/>
  <c r="W1109" i="13"/>
  <c r="X1109" i="13"/>
  <c r="Y1109" i="13"/>
  <c r="Z1109" i="13"/>
  <c r="AA1109" i="13"/>
  <c r="AB1109" i="13"/>
  <c r="AC1109" i="13"/>
  <c r="AD1109" i="13"/>
  <c r="AE1109" i="13"/>
  <c r="AF1109" i="13"/>
  <c r="AG1109" i="13"/>
  <c r="M1110" i="13"/>
  <c r="N1110" i="13"/>
  <c r="O1110" i="13"/>
  <c r="P1110" i="13"/>
  <c r="Q1110" i="13"/>
  <c r="R1110" i="13"/>
  <c r="S1110" i="13"/>
  <c r="T1110" i="13"/>
  <c r="U1110" i="13"/>
  <c r="V1110" i="13"/>
  <c r="W1110" i="13"/>
  <c r="X1110" i="13"/>
  <c r="Y1110" i="13"/>
  <c r="Z1110" i="13"/>
  <c r="AA1110" i="13"/>
  <c r="AB1110" i="13"/>
  <c r="AC1110" i="13"/>
  <c r="AD1110" i="13"/>
  <c r="AE1110" i="13"/>
  <c r="AF1110" i="13"/>
  <c r="AG1110" i="13"/>
  <c r="M1111" i="13"/>
  <c r="N1111" i="13"/>
  <c r="O1111" i="13"/>
  <c r="P1111" i="13"/>
  <c r="Q1111" i="13"/>
  <c r="R1111" i="13"/>
  <c r="S1111" i="13"/>
  <c r="T1111" i="13"/>
  <c r="U1111" i="13"/>
  <c r="V1111" i="13"/>
  <c r="W1111" i="13"/>
  <c r="X1111" i="13"/>
  <c r="Y1111" i="13"/>
  <c r="Z1111" i="13"/>
  <c r="AA1111" i="13"/>
  <c r="AB1111" i="13"/>
  <c r="AC1111" i="13"/>
  <c r="AD1111" i="13"/>
  <c r="AE1111" i="13"/>
  <c r="AF1111" i="13"/>
  <c r="AG1111" i="13"/>
  <c r="M1112" i="13"/>
  <c r="N1112" i="13"/>
  <c r="O1112" i="13"/>
  <c r="P1112" i="13"/>
  <c r="Q1112" i="13"/>
  <c r="R1112" i="13"/>
  <c r="S1112" i="13"/>
  <c r="T1112" i="13"/>
  <c r="U1112" i="13"/>
  <c r="V1112" i="13"/>
  <c r="W1112" i="13"/>
  <c r="X1112" i="13"/>
  <c r="Y1112" i="13"/>
  <c r="Z1112" i="13"/>
  <c r="AA1112" i="13"/>
  <c r="AB1112" i="13"/>
  <c r="AC1112" i="13"/>
  <c r="AD1112" i="13"/>
  <c r="AE1112" i="13"/>
  <c r="AF1112" i="13"/>
  <c r="AG1112" i="13"/>
  <c r="M1113" i="13"/>
  <c r="N1113" i="13"/>
  <c r="O1113" i="13"/>
  <c r="P1113" i="13"/>
  <c r="Q1113" i="13"/>
  <c r="R1113" i="13"/>
  <c r="S1113" i="13"/>
  <c r="T1113" i="13"/>
  <c r="U1113" i="13"/>
  <c r="V1113" i="13"/>
  <c r="W1113" i="13"/>
  <c r="X1113" i="13"/>
  <c r="Y1113" i="13"/>
  <c r="Z1113" i="13"/>
  <c r="AA1113" i="13"/>
  <c r="AB1113" i="13"/>
  <c r="AC1113" i="13"/>
  <c r="AD1113" i="13"/>
  <c r="AE1113" i="13"/>
  <c r="AF1113" i="13"/>
  <c r="AG1113" i="13"/>
  <c r="M1114" i="13"/>
  <c r="N1114" i="13"/>
  <c r="O1114" i="13"/>
  <c r="P1114" i="13"/>
  <c r="Q1114" i="13"/>
  <c r="R1114" i="13"/>
  <c r="S1114" i="13"/>
  <c r="T1114" i="13"/>
  <c r="U1114" i="13"/>
  <c r="V1114" i="13"/>
  <c r="W1114" i="13"/>
  <c r="X1114" i="13"/>
  <c r="Y1114" i="13"/>
  <c r="Z1114" i="13"/>
  <c r="AA1114" i="13"/>
  <c r="AB1114" i="13"/>
  <c r="AC1114" i="13"/>
  <c r="AD1114" i="13"/>
  <c r="AE1114" i="13"/>
  <c r="AF1114" i="13"/>
  <c r="AG1114" i="13"/>
  <c r="M1115" i="13"/>
  <c r="N1115" i="13"/>
  <c r="O1115" i="13"/>
  <c r="P1115" i="13"/>
  <c r="Q1115" i="13"/>
  <c r="R1115" i="13"/>
  <c r="S1115" i="13"/>
  <c r="T1115" i="13"/>
  <c r="U1115" i="13"/>
  <c r="V1115" i="13"/>
  <c r="W1115" i="13"/>
  <c r="X1115" i="13"/>
  <c r="Y1115" i="13"/>
  <c r="Z1115" i="13"/>
  <c r="AA1115" i="13"/>
  <c r="AB1115" i="13"/>
  <c r="AC1115" i="13"/>
  <c r="AD1115" i="13"/>
  <c r="AE1115" i="13"/>
  <c r="AF1115" i="13"/>
  <c r="AG1115" i="13"/>
  <c r="M1116" i="13"/>
  <c r="N1116" i="13"/>
  <c r="O1116" i="13"/>
  <c r="P1116" i="13"/>
  <c r="Q1116" i="13"/>
  <c r="R1116" i="13"/>
  <c r="S1116" i="13"/>
  <c r="T1116" i="13"/>
  <c r="U1116" i="13"/>
  <c r="V1116" i="13"/>
  <c r="W1116" i="13"/>
  <c r="X1116" i="13"/>
  <c r="Y1116" i="13"/>
  <c r="Z1116" i="13"/>
  <c r="AA1116" i="13"/>
  <c r="AB1116" i="13"/>
  <c r="AC1116" i="13"/>
  <c r="AD1116" i="13"/>
  <c r="AE1116" i="13"/>
  <c r="AF1116" i="13"/>
  <c r="AG1116" i="13"/>
  <c r="M1117" i="13"/>
  <c r="N1117" i="13"/>
  <c r="O1117" i="13"/>
  <c r="P1117" i="13"/>
  <c r="Q1117" i="13"/>
  <c r="R1117" i="13"/>
  <c r="S1117" i="13"/>
  <c r="T1117" i="13"/>
  <c r="U1117" i="13"/>
  <c r="V1117" i="13"/>
  <c r="W1117" i="13"/>
  <c r="X1117" i="13"/>
  <c r="Y1117" i="13"/>
  <c r="Z1117" i="13"/>
  <c r="AA1117" i="13"/>
  <c r="AB1117" i="13"/>
  <c r="AC1117" i="13"/>
  <c r="AD1117" i="13"/>
  <c r="AE1117" i="13"/>
  <c r="AF1117" i="13"/>
  <c r="AG1117" i="13"/>
  <c r="M1118" i="13"/>
  <c r="N1118" i="13"/>
  <c r="O1118" i="13"/>
  <c r="P1118" i="13"/>
  <c r="Q1118" i="13"/>
  <c r="R1118" i="13"/>
  <c r="S1118" i="13"/>
  <c r="T1118" i="13"/>
  <c r="U1118" i="13"/>
  <c r="V1118" i="13"/>
  <c r="W1118" i="13"/>
  <c r="X1118" i="13"/>
  <c r="Y1118" i="13"/>
  <c r="Z1118" i="13"/>
  <c r="AA1118" i="13"/>
  <c r="AB1118" i="13"/>
  <c r="AC1118" i="13"/>
  <c r="AD1118" i="13"/>
  <c r="AE1118" i="13"/>
  <c r="AF1118" i="13"/>
  <c r="AG1118" i="13"/>
  <c r="M1119" i="13"/>
  <c r="N1119" i="13"/>
  <c r="O1119" i="13"/>
  <c r="P1119" i="13"/>
  <c r="Q1119" i="13"/>
  <c r="R1119" i="13"/>
  <c r="S1119" i="13"/>
  <c r="T1119" i="13"/>
  <c r="U1119" i="13"/>
  <c r="V1119" i="13"/>
  <c r="W1119" i="13"/>
  <c r="X1119" i="13"/>
  <c r="Y1119" i="13"/>
  <c r="Z1119" i="13"/>
  <c r="AA1119" i="13"/>
  <c r="AB1119" i="13"/>
  <c r="AC1119" i="13"/>
  <c r="AD1119" i="13"/>
  <c r="AE1119" i="13"/>
  <c r="AF1119" i="13"/>
  <c r="AG1119" i="13"/>
  <c r="M1120" i="13"/>
  <c r="N1120" i="13"/>
  <c r="O1120" i="13"/>
  <c r="P1120" i="13"/>
  <c r="Q1120" i="13"/>
  <c r="R1120" i="13"/>
  <c r="S1120" i="13"/>
  <c r="T1120" i="13"/>
  <c r="U1120" i="13"/>
  <c r="V1120" i="13"/>
  <c r="W1120" i="13"/>
  <c r="X1120" i="13"/>
  <c r="Y1120" i="13"/>
  <c r="Z1120" i="13"/>
  <c r="AA1120" i="13"/>
  <c r="AB1120" i="13"/>
  <c r="AC1120" i="13"/>
  <c r="AD1120" i="13"/>
  <c r="AE1120" i="13"/>
  <c r="AF1120" i="13"/>
  <c r="AG1120" i="13"/>
  <c r="M1121" i="13"/>
  <c r="N1121" i="13"/>
  <c r="O1121" i="13"/>
  <c r="P1121" i="13"/>
  <c r="Q1121" i="13"/>
  <c r="R1121" i="13"/>
  <c r="S1121" i="13"/>
  <c r="T1121" i="13"/>
  <c r="U1121" i="13"/>
  <c r="V1121" i="13"/>
  <c r="W1121" i="13"/>
  <c r="X1121" i="13"/>
  <c r="Y1121" i="13"/>
  <c r="Z1121" i="13"/>
  <c r="AA1121" i="13"/>
  <c r="AB1121" i="13"/>
  <c r="AC1121" i="13"/>
  <c r="AD1121" i="13"/>
  <c r="AE1121" i="13"/>
  <c r="AF1121" i="13"/>
  <c r="AG1121" i="13"/>
  <c r="M1122" i="13"/>
  <c r="N1122" i="13"/>
  <c r="O1122" i="13"/>
  <c r="P1122" i="13"/>
  <c r="Q1122" i="13"/>
  <c r="R1122" i="13"/>
  <c r="S1122" i="13"/>
  <c r="T1122" i="13"/>
  <c r="U1122" i="13"/>
  <c r="V1122" i="13"/>
  <c r="W1122" i="13"/>
  <c r="X1122" i="13"/>
  <c r="Y1122" i="13"/>
  <c r="Z1122" i="13"/>
  <c r="AA1122" i="13"/>
  <c r="AB1122" i="13"/>
  <c r="AC1122" i="13"/>
  <c r="AD1122" i="13"/>
  <c r="AE1122" i="13"/>
  <c r="AF1122" i="13"/>
  <c r="AG1122" i="13"/>
  <c r="M1123" i="13"/>
  <c r="N1123" i="13"/>
  <c r="O1123" i="13"/>
  <c r="P1123" i="13"/>
  <c r="Q1123" i="13"/>
  <c r="R1123" i="13"/>
  <c r="S1123" i="13"/>
  <c r="T1123" i="13"/>
  <c r="U1123" i="13"/>
  <c r="V1123" i="13"/>
  <c r="W1123" i="13"/>
  <c r="X1123" i="13"/>
  <c r="Y1123" i="13"/>
  <c r="Z1123" i="13"/>
  <c r="AA1123" i="13"/>
  <c r="AB1123" i="13"/>
  <c r="AC1123" i="13"/>
  <c r="AD1123" i="13"/>
  <c r="AE1123" i="13"/>
  <c r="AF1123" i="13"/>
  <c r="AG1123" i="13"/>
  <c r="M1124" i="13"/>
  <c r="N1124" i="13"/>
  <c r="O1124" i="13"/>
  <c r="P1124" i="13"/>
  <c r="Q1124" i="13"/>
  <c r="R1124" i="13"/>
  <c r="S1124" i="13"/>
  <c r="T1124" i="13"/>
  <c r="U1124" i="13"/>
  <c r="V1124" i="13"/>
  <c r="W1124" i="13"/>
  <c r="X1124" i="13"/>
  <c r="Y1124" i="13"/>
  <c r="Z1124" i="13"/>
  <c r="AA1124" i="13"/>
  <c r="AB1124" i="13"/>
  <c r="AC1124" i="13"/>
  <c r="AD1124" i="13"/>
  <c r="AE1124" i="13"/>
  <c r="AF1124" i="13"/>
  <c r="AG1124" i="13"/>
  <c r="M1125" i="13"/>
  <c r="N1125" i="13"/>
  <c r="O1125" i="13"/>
  <c r="P1125" i="13"/>
  <c r="Q1125" i="13"/>
  <c r="R1125" i="13"/>
  <c r="S1125" i="13"/>
  <c r="T1125" i="13"/>
  <c r="U1125" i="13"/>
  <c r="V1125" i="13"/>
  <c r="W1125" i="13"/>
  <c r="X1125" i="13"/>
  <c r="Y1125" i="13"/>
  <c r="Z1125" i="13"/>
  <c r="AA1125" i="13"/>
  <c r="AB1125" i="13"/>
  <c r="AC1125" i="13"/>
  <c r="AD1125" i="13"/>
  <c r="AE1125" i="13"/>
  <c r="AF1125" i="13"/>
  <c r="AG1125" i="13"/>
  <c r="M1126" i="13"/>
  <c r="N1126" i="13"/>
  <c r="O1126" i="13"/>
  <c r="P1126" i="13"/>
  <c r="Q1126" i="13"/>
  <c r="R1126" i="13"/>
  <c r="S1126" i="13"/>
  <c r="T1126" i="13"/>
  <c r="U1126" i="13"/>
  <c r="V1126" i="13"/>
  <c r="W1126" i="13"/>
  <c r="X1126" i="13"/>
  <c r="Y1126" i="13"/>
  <c r="Z1126" i="13"/>
  <c r="AA1126" i="13"/>
  <c r="AB1126" i="13"/>
  <c r="AC1126" i="13"/>
  <c r="AD1126" i="13"/>
  <c r="AE1126" i="13"/>
  <c r="AF1126" i="13"/>
  <c r="AG1126" i="13"/>
  <c r="M1127" i="13"/>
  <c r="N1127" i="13"/>
  <c r="O1127" i="13"/>
  <c r="P1127" i="13"/>
  <c r="Q1127" i="13"/>
  <c r="R1127" i="13"/>
  <c r="S1127" i="13"/>
  <c r="T1127" i="13"/>
  <c r="U1127" i="13"/>
  <c r="V1127" i="13"/>
  <c r="W1127" i="13"/>
  <c r="X1127" i="13"/>
  <c r="Y1127" i="13"/>
  <c r="Z1127" i="13"/>
  <c r="AA1127" i="13"/>
  <c r="AB1127" i="13"/>
  <c r="AC1127" i="13"/>
  <c r="AD1127" i="13"/>
  <c r="AE1127" i="13"/>
  <c r="AF1127" i="13"/>
  <c r="AG1127" i="13"/>
  <c r="M1128" i="13"/>
  <c r="N1128" i="13"/>
  <c r="O1128" i="13"/>
  <c r="P1128" i="13"/>
  <c r="Q1128" i="13"/>
  <c r="R1128" i="13"/>
  <c r="S1128" i="13"/>
  <c r="T1128" i="13"/>
  <c r="U1128" i="13"/>
  <c r="V1128" i="13"/>
  <c r="W1128" i="13"/>
  <c r="X1128" i="13"/>
  <c r="Y1128" i="13"/>
  <c r="Z1128" i="13"/>
  <c r="AA1128" i="13"/>
  <c r="AB1128" i="13"/>
  <c r="AC1128" i="13"/>
  <c r="AD1128" i="13"/>
  <c r="AE1128" i="13"/>
  <c r="AF1128" i="13"/>
  <c r="AG1128" i="13"/>
  <c r="M1129" i="13"/>
  <c r="N1129" i="13"/>
  <c r="O1129" i="13"/>
  <c r="P1129" i="13"/>
  <c r="Q1129" i="13"/>
  <c r="R1129" i="13"/>
  <c r="S1129" i="13"/>
  <c r="T1129" i="13"/>
  <c r="U1129" i="13"/>
  <c r="V1129" i="13"/>
  <c r="W1129" i="13"/>
  <c r="X1129" i="13"/>
  <c r="Y1129" i="13"/>
  <c r="Z1129" i="13"/>
  <c r="AA1129" i="13"/>
  <c r="AB1129" i="13"/>
  <c r="AC1129" i="13"/>
  <c r="AD1129" i="13"/>
  <c r="AE1129" i="13"/>
  <c r="AF1129" i="13"/>
  <c r="AG1129" i="13"/>
  <c r="M1130" i="13"/>
  <c r="N1130" i="13"/>
  <c r="O1130" i="13"/>
  <c r="P1130" i="13"/>
  <c r="Q1130" i="13"/>
  <c r="R1130" i="13"/>
  <c r="S1130" i="13"/>
  <c r="T1130" i="13"/>
  <c r="U1130" i="13"/>
  <c r="V1130" i="13"/>
  <c r="W1130" i="13"/>
  <c r="X1130" i="13"/>
  <c r="Y1130" i="13"/>
  <c r="Z1130" i="13"/>
  <c r="AA1130" i="13"/>
  <c r="AB1130" i="13"/>
  <c r="AC1130" i="13"/>
  <c r="AD1130" i="13"/>
  <c r="AE1130" i="13"/>
  <c r="AF1130" i="13"/>
  <c r="AG1130" i="13"/>
  <c r="M1131" i="13"/>
  <c r="N1131" i="13"/>
  <c r="O1131" i="13"/>
  <c r="P1131" i="13"/>
  <c r="Q1131" i="13"/>
  <c r="R1131" i="13"/>
  <c r="S1131" i="13"/>
  <c r="T1131" i="13"/>
  <c r="U1131" i="13"/>
  <c r="V1131" i="13"/>
  <c r="W1131" i="13"/>
  <c r="X1131" i="13"/>
  <c r="Y1131" i="13"/>
  <c r="Z1131" i="13"/>
  <c r="AA1131" i="13"/>
  <c r="AB1131" i="13"/>
  <c r="AC1131" i="13"/>
  <c r="AD1131" i="13"/>
  <c r="AE1131" i="13"/>
  <c r="AF1131" i="13"/>
  <c r="AG1131" i="13"/>
  <c r="M1132" i="13"/>
  <c r="N1132" i="13"/>
  <c r="O1132" i="13"/>
  <c r="P1132" i="13"/>
  <c r="Q1132" i="13"/>
  <c r="R1132" i="13"/>
  <c r="S1132" i="13"/>
  <c r="T1132" i="13"/>
  <c r="U1132" i="13"/>
  <c r="V1132" i="13"/>
  <c r="W1132" i="13"/>
  <c r="X1132" i="13"/>
  <c r="Y1132" i="13"/>
  <c r="Z1132" i="13"/>
  <c r="AA1132" i="13"/>
  <c r="AB1132" i="13"/>
  <c r="AC1132" i="13"/>
  <c r="AD1132" i="13"/>
  <c r="AE1132" i="13"/>
  <c r="AF1132" i="13"/>
  <c r="AG1132" i="13"/>
  <c r="M1133" i="13"/>
  <c r="N1133" i="13"/>
  <c r="O1133" i="13"/>
  <c r="P1133" i="13"/>
  <c r="Q1133" i="13"/>
  <c r="R1133" i="13"/>
  <c r="S1133" i="13"/>
  <c r="T1133" i="13"/>
  <c r="U1133" i="13"/>
  <c r="V1133" i="13"/>
  <c r="W1133" i="13"/>
  <c r="X1133" i="13"/>
  <c r="Y1133" i="13"/>
  <c r="Z1133" i="13"/>
  <c r="AA1133" i="13"/>
  <c r="AB1133" i="13"/>
  <c r="AC1133" i="13"/>
  <c r="AD1133" i="13"/>
  <c r="AE1133" i="13"/>
  <c r="AF1133" i="13"/>
  <c r="AG1133" i="13"/>
  <c r="M1134" i="13"/>
  <c r="N1134" i="13"/>
  <c r="O1134" i="13"/>
  <c r="P1134" i="13"/>
  <c r="Q1134" i="13"/>
  <c r="R1134" i="13"/>
  <c r="S1134" i="13"/>
  <c r="T1134" i="13"/>
  <c r="U1134" i="13"/>
  <c r="V1134" i="13"/>
  <c r="W1134" i="13"/>
  <c r="X1134" i="13"/>
  <c r="Y1134" i="13"/>
  <c r="Z1134" i="13"/>
  <c r="AA1134" i="13"/>
  <c r="AB1134" i="13"/>
  <c r="AC1134" i="13"/>
  <c r="AD1134" i="13"/>
  <c r="AE1134" i="13"/>
  <c r="AF1134" i="13"/>
  <c r="AG1134" i="13"/>
  <c r="M1135" i="13"/>
  <c r="N1135" i="13"/>
  <c r="O1135" i="13"/>
  <c r="P1135" i="13"/>
  <c r="Q1135" i="13"/>
  <c r="R1135" i="13"/>
  <c r="S1135" i="13"/>
  <c r="T1135" i="13"/>
  <c r="U1135" i="13"/>
  <c r="V1135" i="13"/>
  <c r="W1135" i="13"/>
  <c r="X1135" i="13"/>
  <c r="Y1135" i="13"/>
  <c r="Z1135" i="13"/>
  <c r="AA1135" i="13"/>
  <c r="AB1135" i="13"/>
  <c r="AC1135" i="13"/>
  <c r="AD1135" i="13"/>
  <c r="AE1135" i="13"/>
  <c r="AF1135" i="13"/>
  <c r="AG1135" i="13"/>
  <c r="M1136" i="13"/>
  <c r="N1136" i="13"/>
  <c r="O1136" i="13"/>
  <c r="P1136" i="13"/>
  <c r="Q1136" i="13"/>
  <c r="R1136" i="13"/>
  <c r="S1136" i="13"/>
  <c r="T1136" i="13"/>
  <c r="U1136" i="13"/>
  <c r="V1136" i="13"/>
  <c r="W1136" i="13"/>
  <c r="X1136" i="13"/>
  <c r="Y1136" i="13"/>
  <c r="Z1136" i="13"/>
  <c r="AA1136" i="13"/>
  <c r="AB1136" i="13"/>
  <c r="AC1136" i="13"/>
  <c r="AD1136" i="13"/>
  <c r="AE1136" i="13"/>
  <c r="AF1136" i="13"/>
  <c r="AG1136" i="13"/>
  <c r="M1137" i="13"/>
  <c r="N1137" i="13"/>
  <c r="O1137" i="13"/>
  <c r="P1137" i="13"/>
  <c r="Q1137" i="13"/>
  <c r="R1137" i="13"/>
  <c r="S1137" i="13"/>
  <c r="T1137" i="13"/>
  <c r="U1137" i="13"/>
  <c r="V1137" i="13"/>
  <c r="W1137" i="13"/>
  <c r="X1137" i="13"/>
  <c r="Y1137" i="13"/>
  <c r="Z1137" i="13"/>
  <c r="AA1137" i="13"/>
  <c r="AB1137" i="13"/>
  <c r="AC1137" i="13"/>
  <c r="AD1137" i="13"/>
  <c r="AE1137" i="13"/>
  <c r="AF1137" i="13"/>
  <c r="AG1137" i="13"/>
  <c r="M1138" i="13"/>
  <c r="N1138" i="13"/>
  <c r="O1138" i="13"/>
  <c r="P1138" i="13"/>
  <c r="Q1138" i="13"/>
  <c r="R1138" i="13"/>
  <c r="S1138" i="13"/>
  <c r="T1138" i="13"/>
  <c r="U1138" i="13"/>
  <c r="V1138" i="13"/>
  <c r="W1138" i="13"/>
  <c r="X1138" i="13"/>
  <c r="Y1138" i="13"/>
  <c r="Z1138" i="13"/>
  <c r="AA1138" i="13"/>
  <c r="AB1138" i="13"/>
  <c r="AC1138" i="13"/>
  <c r="AD1138" i="13"/>
  <c r="AE1138" i="13"/>
  <c r="AF1138" i="13"/>
  <c r="AG1138" i="13"/>
  <c r="M1139" i="13"/>
  <c r="N1139" i="13"/>
  <c r="O1139" i="13"/>
  <c r="P1139" i="13"/>
  <c r="Q1139" i="13"/>
  <c r="R1139" i="13"/>
  <c r="S1139" i="13"/>
  <c r="T1139" i="13"/>
  <c r="U1139" i="13"/>
  <c r="V1139" i="13"/>
  <c r="W1139" i="13"/>
  <c r="X1139" i="13"/>
  <c r="Y1139" i="13"/>
  <c r="Z1139" i="13"/>
  <c r="AA1139" i="13"/>
  <c r="AB1139" i="13"/>
  <c r="AC1139" i="13"/>
  <c r="AD1139" i="13"/>
  <c r="AE1139" i="13"/>
  <c r="AF1139" i="13"/>
  <c r="AG1139" i="13"/>
  <c r="M1140" i="13"/>
  <c r="N1140" i="13"/>
  <c r="O1140" i="13"/>
  <c r="P1140" i="13"/>
  <c r="Q1140" i="13"/>
  <c r="R1140" i="13"/>
  <c r="S1140" i="13"/>
  <c r="T1140" i="13"/>
  <c r="U1140" i="13"/>
  <c r="V1140" i="13"/>
  <c r="W1140" i="13"/>
  <c r="X1140" i="13"/>
  <c r="Y1140" i="13"/>
  <c r="Z1140" i="13"/>
  <c r="AA1140" i="13"/>
  <c r="AB1140" i="13"/>
  <c r="AC1140" i="13"/>
  <c r="AD1140" i="13"/>
  <c r="AE1140" i="13"/>
  <c r="AF1140" i="13"/>
  <c r="AG1140" i="13"/>
  <c r="M1141" i="13"/>
  <c r="N1141" i="13"/>
  <c r="O1141" i="13"/>
  <c r="P1141" i="13"/>
  <c r="Q1141" i="13"/>
  <c r="R1141" i="13"/>
  <c r="S1141" i="13"/>
  <c r="T1141" i="13"/>
  <c r="U1141" i="13"/>
  <c r="V1141" i="13"/>
  <c r="W1141" i="13"/>
  <c r="X1141" i="13"/>
  <c r="Y1141" i="13"/>
  <c r="Z1141" i="13"/>
  <c r="AA1141" i="13"/>
  <c r="AB1141" i="13"/>
  <c r="AC1141" i="13"/>
  <c r="AD1141" i="13"/>
  <c r="AE1141" i="13"/>
  <c r="AF1141" i="13"/>
  <c r="AG1141" i="13"/>
  <c r="M1142" i="13"/>
  <c r="N1142" i="13"/>
  <c r="O1142" i="13"/>
  <c r="P1142" i="13"/>
  <c r="Q1142" i="13"/>
  <c r="R1142" i="13"/>
  <c r="S1142" i="13"/>
  <c r="T1142" i="13"/>
  <c r="U1142" i="13"/>
  <c r="V1142" i="13"/>
  <c r="W1142" i="13"/>
  <c r="X1142" i="13"/>
  <c r="Y1142" i="13"/>
  <c r="Z1142" i="13"/>
  <c r="AA1142" i="13"/>
  <c r="AB1142" i="13"/>
  <c r="AC1142" i="13"/>
  <c r="AD1142" i="13"/>
  <c r="AE1142" i="13"/>
  <c r="AF1142" i="13"/>
  <c r="AG1142" i="13"/>
  <c r="M1143" i="13"/>
  <c r="N1143" i="13"/>
  <c r="O1143" i="13"/>
  <c r="P1143" i="13"/>
  <c r="Q1143" i="13"/>
  <c r="R1143" i="13"/>
  <c r="S1143" i="13"/>
  <c r="T1143" i="13"/>
  <c r="U1143" i="13"/>
  <c r="V1143" i="13"/>
  <c r="W1143" i="13"/>
  <c r="X1143" i="13"/>
  <c r="Y1143" i="13"/>
  <c r="Z1143" i="13"/>
  <c r="AA1143" i="13"/>
  <c r="AB1143" i="13"/>
  <c r="AC1143" i="13"/>
  <c r="AD1143" i="13"/>
  <c r="AE1143" i="13"/>
  <c r="AF1143" i="13"/>
  <c r="AG1143" i="13"/>
  <c r="M1144" i="13"/>
  <c r="N1144" i="13"/>
  <c r="O1144" i="13"/>
  <c r="P1144" i="13"/>
  <c r="Q1144" i="13"/>
  <c r="R1144" i="13"/>
  <c r="S1144" i="13"/>
  <c r="T1144" i="13"/>
  <c r="U1144" i="13"/>
  <c r="V1144" i="13"/>
  <c r="W1144" i="13"/>
  <c r="X1144" i="13"/>
  <c r="Y1144" i="13"/>
  <c r="Z1144" i="13"/>
  <c r="AA1144" i="13"/>
  <c r="AB1144" i="13"/>
  <c r="AC1144" i="13"/>
  <c r="AD1144" i="13"/>
  <c r="AE1144" i="13"/>
  <c r="AF1144" i="13"/>
  <c r="AG1144" i="13"/>
  <c r="M1145" i="13"/>
  <c r="N1145" i="13"/>
  <c r="O1145" i="13"/>
  <c r="P1145" i="13"/>
  <c r="Q1145" i="13"/>
  <c r="R1145" i="13"/>
  <c r="S1145" i="13"/>
  <c r="T1145" i="13"/>
  <c r="U1145" i="13"/>
  <c r="V1145" i="13"/>
  <c r="W1145" i="13"/>
  <c r="X1145" i="13"/>
  <c r="Y1145" i="13"/>
  <c r="Z1145" i="13"/>
  <c r="AA1145" i="13"/>
  <c r="AB1145" i="13"/>
  <c r="AC1145" i="13"/>
  <c r="AD1145" i="13"/>
  <c r="AE1145" i="13"/>
  <c r="AF1145" i="13"/>
  <c r="AG1145" i="13"/>
  <c r="M1146" i="13"/>
  <c r="N1146" i="13"/>
  <c r="O1146" i="13"/>
  <c r="P1146" i="13"/>
  <c r="Q1146" i="13"/>
  <c r="R1146" i="13"/>
  <c r="S1146" i="13"/>
  <c r="T1146" i="13"/>
  <c r="U1146" i="13"/>
  <c r="V1146" i="13"/>
  <c r="W1146" i="13"/>
  <c r="X1146" i="13"/>
  <c r="Y1146" i="13"/>
  <c r="Z1146" i="13"/>
  <c r="AA1146" i="13"/>
  <c r="AB1146" i="13"/>
  <c r="AC1146" i="13"/>
  <c r="AD1146" i="13"/>
  <c r="AE1146" i="13"/>
  <c r="AF1146" i="13"/>
  <c r="AG1146" i="13"/>
  <c r="M1147" i="13"/>
  <c r="N1147" i="13"/>
  <c r="O1147" i="13"/>
  <c r="P1147" i="13"/>
  <c r="Q1147" i="13"/>
  <c r="R1147" i="13"/>
  <c r="S1147" i="13"/>
  <c r="T1147" i="13"/>
  <c r="U1147" i="13"/>
  <c r="V1147" i="13"/>
  <c r="W1147" i="13"/>
  <c r="X1147" i="13"/>
  <c r="Y1147" i="13"/>
  <c r="Z1147" i="13"/>
  <c r="AA1147" i="13"/>
  <c r="AB1147" i="13"/>
  <c r="AC1147" i="13"/>
  <c r="AD1147" i="13"/>
  <c r="AE1147" i="13"/>
  <c r="AF1147" i="13"/>
  <c r="AG1147" i="13"/>
  <c r="M1148" i="13"/>
  <c r="N1148" i="13"/>
  <c r="O1148" i="13"/>
  <c r="P1148" i="13"/>
  <c r="Q1148" i="13"/>
  <c r="R1148" i="13"/>
  <c r="S1148" i="13"/>
  <c r="T1148" i="13"/>
  <c r="U1148" i="13"/>
  <c r="V1148" i="13"/>
  <c r="W1148" i="13"/>
  <c r="X1148" i="13"/>
  <c r="Y1148" i="13"/>
  <c r="Z1148" i="13"/>
  <c r="AA1148" i="13"/>
  <c r="AB1148" i="13"/>
  <c r="AC1148" i="13"/>
  <c r="AD1148" i="13"/>
  <c r="AE1148" i="13"/>
  <c r="AF1148" i="13"/>
  <c r="AG1148" i="13"/>
  <c r="M1149" i="13"/>
  <c r="N1149" i="13"/>
  <c r="O1149" i="13"/>
  <c r="P1149" i="13"/>
  <c r="Q1149" i="13"/>
  <c r="R1149" i="13"/>
  <c r="S1149" i="13"/>
  <c r="T1149" i="13"/>
  <c r="U1149" i="13"/>
  <c r="V1149" i="13"/>
  <c r="W1149" i="13"/>
  <c r="X1149" i="13"/>
  <c r="Y1149" i="13"/>
  <c r="Z1149" i="13"/>
  <c r="AA1149" i="13"/>
  <c r="AB1149" i="13"/>
  <c r="AC1149" i="13"/>
  <c r="AD1149" i="13"/>
  <c r="AE1149" i="13"/>
  <c r="AF1149" i="13"/>
  <c r="AG1149" i="13"/>
  <c r="M1150" i="13"/>
  <c r="N1150" i="13"/>
  <c r="O1150" i="13"/>
  <c r="P1150" i="13"/>
  <c r="Q1150" i="13"/>
  <c r="R1150" i="13"/>
  <c r="S1150" i="13"/>
  <c r="T1150" i="13"/>
  <c r="U1150" i="13"/>
  <c r="V1150" i="13"/>
  <c r="W1150" i="13"/>
  <c r="X1150" i="13"/>
  <c r="Y1150" i="13"/>
  <c r="Z1150" i="13"/>
  <c r="AA1150" i="13"/>
  <c r="AB1150" i="13"/>
  <c r="AC1150" i="13"/>
  <c r="AD1150" i="13"/>
  <c r="AE1150" i="13"/>
  <c r="AF1150" i="13"/>
  <c r="AG1150" i="13"/>
  <c r="M1151" i="13"/>
  <c r="N1151" i="13"/>
  <c r="O1151" i="13"/>
  <c r="P1151" i="13"/>
  <c r="Q1151" i="13"/>
  <c r="R1151" i="13"/>
  <c r="S1151" i="13"/>
  <c r="T1151" i="13"/>
  <c r="U1151" i="13"/>
  <c r="V1151" i="13"/>
  <c r="W1151" i="13"/>
  <c r="X1151" i="13"/>
  <c r="Y1151" i="13"/>
  <c r="Z1151" i="13"/>
  <c r="AA1151" i="13"/>
  <c r="AB1151" i="13"/>
  <c r="AC1151" i="13"/>
  <c r="AD1151" i="13"/>
  <c r="AE1151" i="13"/>
  <c r="AF1151" i="13"/>
  <c r="AG1151" i="13"/>
  <c r="M1152" i="13"/>
  <c r="N1152" i="13"/>
  <c r="O1152" i="13"/>
  <c r="P1152" i="13"/>
  <c r="Q1152" i="13"/>
  <c r="R1152" i="13"/>
  <c r="S1152" i="13"/>
  <c r="T1152" i="13"/>
  <c r="U1152" i="13"/>
  <c r="V1152" i="13"/>
  <c r="W1152" i="13"/>
  <c r="X1152" i="13"/>
  <c r="Y1152" i="13"/>
  <c r="Z1152" i="13"/>
  <c r="AA1152" i="13"/>
  <c r="AB1152" i="13"/>
  <c r="AC1152" i="13"/>
  <c r="AD1152" i="13"/>
  <c r="AE1152" i="13"/>
  <c r="AF1152" i="13"/>
  <c r="AG1152" i="13"/>
  <c r="M1153" i="13"/>
  <c r="N1153" i="13"/>
  <c r="O1153" i="13"/>
  <c r="P1153" i="13"/>
  <c r="Q1153" i="13"/>
  <c r="R1153" i="13"/>
  <c r="S1153" i="13"/>
  <c r="T1153" i="13"/>
  <c r="U1153" i="13"/>
  <c r="V1153" i="13"/>
  <c r="W1153" i="13"/>
  <c r="X1153" i="13"/>
  <c r="Y1153" i="13"/>
  <c r="Z1153" i="13"/>
  <c r="AA1153" i="13"/>
  <c r="AB1153" i="13"/>
  <c r="AC1153" i="13"/>
  <c r="AD1153" i="13"/>
  <c r="AE1153" i="13"/>
  <c r="AF1153" i="13"/>
  <c r="AG1153" i="13"/>
  <c r="M1154" i="13"/>
  <c r="N1154" i="13"/>
  <c r="O1154" i="13"/>
  <c r="P1154" i="13"/>
  <c r="Q1154" i="13"/>
  <c r="R1154" i="13"/>
  <c r="S1154" i="13"/>
  <c r="T1154" i="13"/>
  <c r="U1154" i="13"/>
  <c r="V1154" i="13"/>
  <c r="W1154" i="13"/>
  <c r="X1154" i="13"/>
  <c r="Y1154" i="13"/>
  <c r="Z1154" i="13"/>
  <c r="AA1154" i="13"/>
  <c r="AB1154" i="13"/>
  <c r="AC1154" i="13"/>
  <c r="AD1154" i="13"/>
  <c r="AE1154" i="13"/>
  <c r="AF1154" i="13"/>
  <c r="AG1154" i="13"/>
  <c r="M1155" i="13"/>
  <c r="N1155" i="13"/>
  <c r="O1155" i="13"/>
  <c r="P1155" i="13"/>
  <c r="Q1155" i="13"/>
  <c r="R1155" i="13"/>
  <c r="S1155" i="13"/>
  <c r="T1155" i="13"/>
  <c r="U1155" i="13"/>
  <c r="V1155" i="13"/>
  <c r="W1155" i="13"/>
  <c r="X1155" i="13"/>
  <c r="Y1155" i="13"/>
  <c r="Z1155" i="13"/>
  <c r="AA1155" i="13"/>
  <c r="AB1155" i="13"/>
  <c r="AC1155" i="13"/>
  <c r="AD1155" i="13"/>
  <c r="AE1155" i="13"/>
  <c r="AF1155" i="13"/>
  <c r="AG1155" i="13"/>
  <c r="M1156" i="13"/>
  <c r="N1156" i="13"/>
  <c r="O1156" i="13"/>
  <c r="P1156" i="13"/>
  <c r="Q1156" i="13"/>
  <c r="R1156" i="13"/>
  <c r="S1156" i="13"/>
  <c r="T1156" i="13"/>
  <c r="U1156" i="13"/>
  <c r="V1156" i="13"/>
  <c r="W1156" i="13"/>
  <c r="X1156" i="13"/>
  <c r="Y1156" i="13"/>
  <c r="Z1156" i="13"/>
  <c r="AA1156" i="13"/>
  <c r="AB1156" i="13"/>
  <c r="AC1156" i="13"/>
  <c r="AD1156" i="13"/>
  <c r="AE1156" i="13"/>
  <c r="AF1156" i="13"/>
  <c r="AG1156" i="13"/>
  <c r="M1157" i="13"/>
  <c r="N1157" i="13"/>
  <c r="O1157" i="13"/>
  <c r="P1157" i="13"/>
  <c r="Q1157" i="13"/>
  <c r="R1157" i="13"/>
  <c r="S1157" i="13"/>
  <c r="T1157" i="13"/>
  <c r="U1157" i="13"/>
  <c r="V1157" i="13"/>
  <c r="W1157" i="13"/>
  <c r="X1157" i="13"/>
  <c r="Y1157" i="13"/>
  <c r="Z1157" i="13"/>
  <c r="AA1157" i="13"/>
  <c r="AB1157" i="13"/>
  <c r="AC1157" i="13"/>
  <c r="AD1157" i="13"/>
  <c r="AE1157" i="13"/>
  <c r="AF1157" i="13"/>
  <c r="AG1157" i="13"/>
  <c r="M1158" i="13"/>
  <c r="N1158" i="13"/>
  <c r="O1158" i="13"/>
  <c r="P1158" i="13"/>
  <c r="Q1158" i="13"/>
  <c r="R1158" i="13"/>
  <c r="S1158" i="13"/>
  <c r="T1158" i="13"/>
  <c r="U1158" i="13"/>
  <c r="V1158" i="13"/>
  <c r="W1158" i="13"/>
  <c r="X1158" i="13"/>
  <c r="Y1158" i="13"/>
  <c r="Z1158" i="13"/>
  <c r="AA1158" i="13"/>
  <c r="AB1158" i="13"/>
  <c r="AC1158" i="13"/>
  <c r="AD1158" i="13"/>
  <c r="AE1158" i="13"/>
  <c r="AF1158" i="13"/>
  <c r="AG1158" i="13"/>
  <c r="M1159" i="13"/>
  <c r="N1159" i="13"/>
  <c r="O1159" i="13"/>
  <c r="P1159" i="13"/>
  <c r="Q1159" i="13"/>
  <c r="R1159" i="13"/>
  <c r="S1159" i="13"/>
  <c r="T1159" i="13"/>
  <c r="U1159" i="13"/>
  <c r="V1159" i="13"/>
  <c r="W1159" i="13"/>
  <c r="X1159" i="13"/>
  <c r="Y1159" i="13"/>
  <c r="Z1159" i="13"/>
  <c r="AA1159" i="13"/>
  <c r="AB1159" i="13"/>
  <c r="AC1159" i="13"/>
  <c r="AD1159" i="13"/>
  <c r="AE1159" i="13"/>
  <c r="AF1159" i="13"/>
  <c r="AG1159" i="13"/>
  <c r="M1160" i="13"/>
  <c r="N1160" i="13"/>
  <c r="O1160" i="13"/>
  <c r="P1160" i="13"/>
  <c r="Q1160" i="13"/>
  <c r="R1160" i="13"/>
  <c r="S1160" i="13"/>
  <c r="T1160" i="13"/>
  <c r="U1160" i="13"/>
  <c r="V1160" i="13"/>
  <c r="W1160" i="13"/>
  <c r="X1160" i="13"/>
  <c r="Y1160" i="13"/>
  <c r="Z1160" i="13"/>
  <c r="AA1160" i="13"/>
  <c r="AB1160" i="13"/>
  <c r="AC1160" i="13"/>
  <c r="AD1160" i="13"/>
  <c r="AE1160" i="13"/>
  <c r="AF1160" i="13"/>
  <c r="AG1160" i="13"/>
  <c r="M1161" i="13"/>
  <c r="N1161" i="13"/>
  <c r="O1161" i="13"/>
  <c r="P1161" i="13"/>
  <c r="Q1161" i="13"/>
  <c r="R1161" i="13"/>
  <c r="S1161" i="13"/>
  <c r="T1161" i="13"/>
  <c r="U1161" i="13"/>
  <c r="V1161" i="13"/>
  <c r="W1161" i="13"/>
  <c r="X1161" i="13"/>
  <c r="Y1161" i="13"/>
  <c r="Z1161" i="13"/>
  <c r="AA1161" i="13"/>
  <c r="AB1161" i="13"/>
  <c r="AC1161" i="13"/>
  <c r="AD1161" i="13"/>
  <c r="AE1161" i="13"/>
  <c r="AF1161" i="13"/>
  <c r="AG1161" i="13"/>
  <c r="M1162" i="13"/>
  <c r="N1162" i="13"/>
  <c r="O1162" i="13"/>
  <c r="P1162" i="13"/>
  <c r="Q1162" i="13"/>
  <c r="R1162" i="13"/>
  <c r="S1162" i="13"/>
  <c r="T1162" i="13"/>
  <c r="U1162" i="13"/>
  <c r="V1162" i="13"/>
  <c r="W1162" i="13"/>
  <c r="X1162" i="13"/>
  <c r="Y1162" i="13"/>
  <c r="Z1162" i="13"/>
  <c r="AA1162" i="13"/>
  <c r="AB1162" i="13"/>
  <c r="AC1162" i="13"/>
  <c r="AD1162" i="13"/>
  <c r="AE1162" i="13"/>
  <c r="AF1162" i="13"/>
  <c r="AG1162" i="13"/>
  <c r="M1163" i="13"/>
  <c r="N1163" i="13"/>
  <c r="O1163" i="13"/>
  <c r="P1163" i="13"/>
  <c r="Q1163" i="13"/>
  <c r="R1163" i="13"/>
  <c r="S1163" i="13"/>
  <c r="T1163" i="13"/>
  <c r="U1163" i="13"/>
  <c r="V1163" i="13"/>
  <c r="W1163" i="13"/>
  <c r="X1163" i="13"/>
  <c r="Y1163" i="13"/>
  <c r="Z1163" i="13"/>
  <c r="AA1163" i="13"/>
  <c r="AB1163" i="13"/>
  <c r="AC1163" i="13"/>
  <c r="AD1163" i="13"/>
  <c r="AE1163" i="13"/>
  <c r="AF1163" i="13"/>
  <c r="AG1163" i="13"/>
  <c r="M1164" i="13"/>
  <c r="N1164" i="13"/>
  <c r="O1164" i="13"/>
  <c r="P1164" i="13"/>
  <c r="Q1164" i="13"/>
  <c r="R1164" i="13"/>
  <c r="S1164" i="13"/>
  <c r="T1164" i="13"/>
  <c r="U1164" i="13"/>
  <c r="V1164" i="13"/>
  <c r="W1164" i="13"/>
  <c r="X1164" i="13"/>
  <c r="Y1164" i="13"/>
  <c r="Z1164" i="13"/>
  <c r="AA1164" i="13"/>
  <c r="AB1164" i="13"/>
  <c r="AC1164" i="13"/>
  <c r="AD1164" i="13"/>
  <c r="AE1164" i="13"/>
  <c r="AF1164" i="13"/>
  <c r="AG1164" i="13"/>
  <c r="M1165" i="13"/>
  <c r="N1165" i="13"/>
  <c r="O1165" i="13"/>
  <c r="P1165" i="13"/>
  <c r="Q1165" i="13"/>
  <c r="R1165" i="13"/>
  <c r="S1165" i="13"/>
  <c r="T1165" i="13"/>
  <c r="U1165" i="13"/>
  <c r="V1165" i="13"/>
  <c r="W1165" i="13"/>
  <c r="X1165" i="13"/>
  <c r="Y1165" i="13"/>
  <c r="Z1165" i="13"/>
  <c r="AA1165" i="13"/>
  <c r="AB1165" i="13"/>
  <c r="AC1165" i="13"/>
  <c r="AD1165" i="13"/>
  <c r="AE1165" i="13"/>
  <c r="AF1165" i="13"/>
  <c r="AG1165" i="13"/>
  <c r="M1166" i="13"/>
  <c r="N1166" i="13"/>
  <c r="O1166" i="13"/>
  <c r="P1166" i="13"/>
  <c r="Q1166" i="13"/>
  <c r="R1166" i="13"/>
  <c r="S1166" i="13"/>
  <c r="T1166" i="13"/>
  <c r="U1166" i="13"/>
  <c r="V1166" i="13"/>
  <c r="W1166" i="13"/>
  <c r="X1166" i="13"/>
  <c r="Y1166" i="13"/>
  <c r="Z1166" i="13"/>
  <c r="AA1166" i="13"/>
  <c r="AB1166" i="13"/>
  <c r="AC1166" i="13"/>
  <c r="AD1166" i="13"/>
  <c r="AE1166" i="13"/>
  <c r="AF1166" i="13"/>
  <c r="AG1166" i="13"/>
  <c r="M1167" i="13"/>
  <c r="N1167" i="13"/>
  <c r="O1167" i="13"/>
  <c r="P1167" i="13"/>
  <c r="Q1167" i="13"/>
  <c r="R1167" i="13"/>
  <c r="S1167" i="13"/>
  <c r="T1167" i="13"/>
  <c r="U1167" i="13"/>
  <c r="V1167" i="13"/>
  <c r="W1167" i="13"/>
  <c r="X1167" i="13"/>
  <c r="Y1167" i="13"/>
  <c r="Z1167" i="13"/>
  <c r="AA1167" i="13"/>
  <c r="AB1167" i="13"/>
  <c r="AC1167" i="13"/>
  <c r="AD1167" i="13"/>
  <c r="AE1167" i="13"/>
  <c r="AF1167" i="13"/>
  <c r="AG1167" i="13"/>
  <c r="M1168" i="13"/>
  <c r="N1168" i="13"/>
  <c r="O1168" i="13"/>
  <c r="P1168" i="13"/>
  <c r="Q1168" i="13"/>
  <c r="R1168" i="13"/>
  <c r="S1168" i="13"/>
  <c r="T1168" i="13"/>
  <c r="U1168" i="13"/>
  <c r="V1168" i="13"/>
  <c r="W1168" i="13"/>
  <c r="X1168" i="13"/>
  <c r="Y1168" i="13"/>
  <c r="Z1168" i="13"/>
  <c r="AA1168" i="13"/>
  <c r="AB1168" i="13"/>
  <c r="AC1168" i="13"/>
  <c r="AD1168" i="13"/>
  <c r="AE1168" i="13"/>
  <c r="AF1168" i="13"/>
  <c r="AG1168" i="13"/>
  <c r="M1169" i="13"/>
  <c r="N1169" i="13"/>
  <c r="O1169" i="13"/>
  <c r="P1169" i="13"/>
  <c r="Q1169" i="13"/>
  <c r="R1169" i="13"/>
  <c r="S1169" i="13"/>
  <c r="T1169" i="13"/>
  <c r="U1169" i="13"/>
  <c r="V1169" i="13"/>
  <c r="W1169" i="13"/>
  <c r="X1169" i="13"/>
  <c r="Y1169" i="13"/>
  <c r="Z1169" i="13"/>
  <c r="AA1169" i="13"/>
  <c r="AB1169" i="13"/>
  <c r="AC1169" i="13"/>
  <c r="AD1169" i="13"/>
  <c r="AE1169" i="13"/>
  <c r="AF1169" i="13"/>
  <c r="AG1169" i="13"/>
  <c r="M1170" i="13"/>
  <c r="N1170" i="13"/>
  <c r="O1170" i="13"/>
  <c r="P1170" i="13"/>
  <c r="Q1170" i="13"/>
  <c r="R1170" i="13"/>
  <c r="S1170" i="13"/>
  <c r="T1170" i="13"/>
  <c r="U1170" i="13"/>
  <c r="V1170" i="13"/>
  <c r="W1170" i="13"/>
  <c r="X1170" i="13"/>
  <c r="Y1170" i="13"/>
  <c r="Z1170" i="13"/>
  <c r="AA1170" i="13"/>
  <c r="AB1170" i="13"/>
  <c r="AC1170" i="13"/>
  <c r="AD1170" i="13"/>
  <c r="AE1170" i="13"/>
  <c r="AF1170" i="13"/>
  <c r="AG1170" i="13"/>
  <c r="M1171" i="13"/>
  <c r="N1171" i="13"/>
  <c r="O1171" i="13"/>
  <c r="P1171" i="13"/>
  <c r="Q1171" i="13"/>
  <c r="R1171" i="13"/>
  <c r="S1171" i="13"/>
  <c r="T1171" i="13"/>
  <c r="U1171" i="13"/>
  <c r="V1171" i="13"/>
  <c r="W1171" i="13"/>
  <c r="X1171" i="13"/>
  <c r="Y1171" i="13"/>
  <c r="Z1171" i="13"/>
  <c r="AA1171" i="13"/>
  <c r="AB1171" i="13"/>
  <c r="AC1171" i="13"/>
  <c r="AD1171" i="13"/>
  <c r="AE1171" i="13"/>
  <c r="AF1171" i="13"/>
  <c r="AG1171" i="13"/>
  <c r="M1172" i="13"/>
  <c r="N1172" i="13"/>
  <c r="O1172" i="13"/>
  <c r="P1172" i="13"/>
  <c r="Q1172" i="13"/>
  <c r="R1172" i="13"/>
  <c r="S1172" i="13"/>
  <c r="T1172" i="13"/>
  <c r="U1172" i="13"/>
  <c r="V1172" i="13"/>
  <c r="W1172" i="13"/>
  <c r="X1172" i="13"/>
  <c r="Y1172" i="13"/>
  <c r="Z1172" i="13"/>
  <c r="AA1172" i="13"/>
  <c r="AB1172" i="13"/>
  <c r="AC1172" i="13"/>
  <c r="AD1172" i="13"/>
  <c r="AE1172" i="13"/>
  <c r="AF1172" i="13"/>
  <c r="AG1172" i="13"/>
  <c r="M1173" i="13"/>
  <c r="N1173" i="13"/>
  <c r="O1173" i="13"/>
  <c r="P1173" i="13"/>
  <c r="Q1173" i="13"/>
  <c r="R1173" i="13"/>
  <c r="S1173" i="13"/>
  <c r="T1173" i="13"/>
  <c r="U1173" i="13"/>
  <c r="V1173" i="13"/>
  <c r="W1173" i="13"/>
  <c r="X1173" i="13"/>
  <c r="Y1173" i="13"/>
  <c r="Z1173" i="13"/>
  <c r="AA1173" i="13"/>
  <c r="AB1173" i="13"/>
  <c r="AC1173" i="13"/>
  <c r="AD1173" i="13"/>
  <c r="AE1173" i="13"/>
  <c r="AF1173" i="13"/>
  <c r="AG1173" i="13"/>
  <c r="M1174" i="13"/>
  <c r="N1174" i="13"/>
  <c r="O1174" i="13"/>
  <c r="P1174" i="13"/>
  <c r="Q1174" i="13"/>
  <c r="R1174" i="13"/>
  <c r="S1174" i="13"/>
  <c r="T1174" i="13"/>
  <c r="U1174" i="13"/>
  <c r="V1174" i="13"/>
  <c r="W1174" i="13"/>
  <c r="X1174" i="13"/>
  <c r="Y1174" i="13"/>
  <c r="Z1174" i="13"/>
  <c r="AA1174" i="13"/>
  <c r="AB1174" i="13"/>
  <c r="AC1174" i="13"/>
  <c r="AD1174" i="13"/>
  <c r="AE1174" i="13"/>
  <c r="AF1174" i="13"/>
  <c r="AG1174" i="13"/>
  <c r="M1175" i="13"/>
  <c r="N1175" i="13"/>
  <c r="O1175" i="13"/>
  <c r="P1175" i="13"/>
  <c r="Q1175" i="13"/>
  <c r="R1175" i="13"/>
  <c r="S1175" i="13"/>
  <c r="T1175" i="13"/>
  <c r="U1175" i="13"/>
  <c r="V1175" i="13"/>
  <c r="W1175" i="13"/>
  <c r="X1175" i="13"/>
  <c r="Y1175" i="13"/>
  <c r="Z1175" i="13"/>
  <c r="AA1175" i="13"/>
  <c r="AB1175" i="13"/>
  <c r="AC1175" i="13"/>
  <c r="AD1175" i="13"/>
  <c r="AE1175" i="13"/>
  <c r="AF1175" i="13"/>
  <c r="AG1175" i="13"/>
  <c r="M1176" i="13"/>
  <c r="N1176" i="13"/>
  <c r="O1176" i="13"/>
  <c r="P1176" i="13"/>
  <c r="Q1176" i="13"/>
  <c r="R1176" i="13"/>
  <c r="S1176" i="13"/>
  <c r="T1176" i="13"/>
  <c r="U1176" i="13"/>
  <c r="V1176" i="13"/>
  <c r="W1176" i="13"/>
  <c r="X1176" i="13"/>
  <c r="Y1176" i="13"/>
  <c r="Z1176" i="13"/>
  <c r="AA1176" i="13"/>
  <c r="AB1176" i="13"/>
  <c r="AC1176" i="13"/>
  <c r="AD1176" i="13"/>
  <c r="AE1176" i="13"/>
  <c r="AF1176" i="13"/>
  <c r="AG1176" i="13"/>
  <c r="M1177" i="13"/>
  <c r="N1177" i="13"/>
  <c r="O1177" i="13"/>
  <c r="P1177" i="13"/>
  <c r="Q1177" i="13"/>
  <c r="R1177" i="13"/>
  <c r="S1177" i="13"/>
  <c r="T1177" i="13"/>
  <c r="U1177" i="13"/>
  <c r="V1177" i="13"/>
  <c r="W1177" i="13"/>
  <c r="X1177" i="13"/>
  <c r="Y1177" i="13"/>
  <c r="Z1177" i="13"/>
  <c r="AA1177" i="13"/>
  <c r="AB1177" i="13"/>
  <c r="AC1177" i="13"/>
  <c r="AD1177" i="13"/>
  <c r="AE1177" i="13"/>
  <c r="AF1177" i="13"/>
  <c r="AG1177" i="13"/>
  <c r="M1178" i="13"/>
  <c r="N1178" i="13"/>
  <c r="O1178" i="13"/>
  <c r="P1178" i="13"/>
  <c r="Q1178" i="13"/>
  <c r="R1178" i="13"/>
  <c r="S1178" i="13"/>
  <c r="T1178" i="13"/>
  <c r="U1178" i="13"/>
  <c r="V1178" i="13"/>
  <c r="W1178" i="13"/>
  <c r="X1178" i="13"/>
  <c r="Y1178" i="13"/>
  <c r="Z1178" i="13"/>
  <c r="AA1178" i="13"/>
  <c r="AB1178" i="13"/>
  <c r="AC1178" i="13"/>
  <c r="AD1178" i="13"/>
  <c r="AE1178" i="13"/>
  <c r="AF1178" i="13"/>
  <c r="AG1178" i="13"/>
  <c r="M1179" i="13"/>
  <c r="N1179" i="13"/>
  <c r="O1179" i="13"/>
  <c r="P1179" i="13"/>
  <c r="Q1179" i="13"/>
  <c r="R1179" i="13"/>
  <c r="S1179" i="13"/>
  <c r="T1179" i="13"/>
  <c r="U1179" i="13"/>
  <c r="V1179" i="13"/>
  <c r="W1179" i="13"/>
  <c r="X1179" i="13"/>
  <c r="Y1179" i="13"/>
  <c r="Z1179" i="13"/>
  <c r="AA1179" i="13"/>
  <c r="AB1179" i="13"/>
  <c r="AC1179" i="13"/>
  <c r="AD1179" i="13"/>
  <c r="AE1179" i="13"/>
  <c r="AF1179" i="13"/>
  <c r="AG1179" i="13"/>
  <c r="M1180" i="13"/>
  <c r="N1180" i="13"/>
  <c r="O1180" i="13"/>
  <c r="P1180" i="13"/>
  <c r="Q1180" i="13"/>
  <c r="R1180" i="13"/>
  <c r="S1180" i="13"/>
  <c r="T1180" i="13"/>
  <c r="U1180" i="13"/>
  <c r="V1180" i="13"/>
  <c r="W1180" i="13"/>
  <c r="X1180" i="13"/>
  <c r="Y1180" i="13"/>
  <c r="Z1180" i="13"/>
  <c r="AA1180" i="13"/>
  <c r="AB1180" i="13"/>
  <c r="AC1180" i="13"/>
  <c r="AD1180" i="13"/>
  <c r="AE1180" i="13"/>
  <c r="AF1180" i="13"/>
  <c r="AG1180" i="13"/>
  <c r="M1181" i="13"/>
  <c r="N1181" i="13"/>
  <c r="O1181" i="13"/>
  <c r="P1181" i="13"/>
  <c r="Q1181" i="13"/>
  <c r="R1181" i="13"/>
  <c r="S1181" i="13"/>
  <c r="T1181" i="13"/>
  <c r="U1181" i="13"/>
  <c r="V1181" i="13"/>
  <c r="W1181" i="13"/>
  <c r="X1181" i="13"/>
  <c r="Y1181" i="13"/>
  <c r="Z1181" i="13"/>
  <c r="AA1181" i="13"/>
  <c r="AB1181" i="13"/>
  <c r="AC1181" i="13"/>
  <c r="AD1181" i="13"/>
  <c r="AE1181" i="13"/>
  <c r="AF1181" i="13"/>
  <c r="AG1181" i="13"/>
  <c r="M1182" i="13"/>
  <c r="N1182" i="13"/>
  <c r="O1182" i="13"/>
  <c r="P1182" i="13"/>
  <c r="Q1182" i="13"/>
  <c r="R1182" i="13"/>
  <c r="S1182" i="13"/>
  <c r="T1182" i="13"/>
  <c r="U1182" i="13"/>
  <c r="V1182" i="13"/>
  <c r="W1182" i="13"/>
  <c r="X1182" i="13"/>
  <c r="Y1182" i="13"/>
  <c r="Z1182" i="13"/>
  <c r="AA1182" i="13"/>
  <c r="AB1182" i="13"/>
  <c r="AC1182" i="13"/>
  <c r="AD1182" i="13"/>
  <c r="AE1182" i="13"/>
  <c r="AF1182" i="13"/>
  <c r="AG1182" i="13"/>
  <c r="M1183" i="13"/>
  <c r="N1183" i="13"/>
  <c r="O1183" i="13"/>
  <c r="P1183" i="13"/>
  <c r="Q1183" i="13"/>
  <c r="R1183" i="13"/>
  <c r="S1183" i="13"/>
  <c r="T1183" i="13"/>
  <c r="U1183" i="13"/>
  <c r="V1183" i="13"/>
  <c r="W1183" i="13"/>
  <c r="X1183" i="13"/>
  <c r="Y1183" i="13"/>
  <c r="Z1183" i="13"/>
  <c r="AA1183" i="13"/>
  <c r="AB1183" i="13"/>
  <c r="AC1183" i="13"/>
  <c r="AD1183" i="13"/>
  <c r="AE1183" i="13"/>
  <c r="AF1183" i="13"/>
  <c r="AG1183" i="13"/>
  <c r="M1184" i="13"/>
  <c r="N1184" i="13"/>
  <c r="O1184" i="13"/>
  <c r="P1184" i="13"/>
  <c r="Q1184" i="13"/>
  <c r="R1184" i="13"/>
  <c r="S1184" i="13"/>
  <c r="T1184" i="13"/>
  <c r="U1184" i="13"/>
  <c r="V1184" i="13"/>
  <c r="W1184" i="13"/>
  <c r="X1184" i="13"/>
  <c r="Y1184" i="13"/>
  <c r="Z1184" i="13"/>
  <c r="AA1184" i="13"/>
  <c r="AB1184" i="13"/>
  <c r="AC1184" i="13"/>
  <c r="AD1184" i="13"/>
  <c r="AE1184" i="13"/>
  <c r="AF1184" i="13"/>
  <c r="AG1184" i="13"/>
  <c r="M1185" i="13"/>
  <c r="N1185" i="13"/>
  <c r="O1185" i="13"/>
  <c r="P1185" i="13"/>
  <c r="Q1185" i="13"/>
  <c r="R1185" i="13"/>
  <c r="S1185" i="13"/>
  <c r="T1185" i="13"/>
  <c r="U1185" i="13"/>
  <c r="V1185" i="13"/>
  <c r="W1185" i="13"/>
  <c r="X1185" i="13"/>
  <c r="Y1185" i="13"/>
  <c r="Z1185" i="13"/>
  <c r="AA1185" i="13"/>
  <c r="AB1185" i="13"/>
  <c r="AC1185" i="13"/>
  <c r="AD1185" i="13"/>
  <c r="AE1185" i="13"/>
  <c r="AF1185" i="13"/>
  <c r="AG1185" i="13"/>
  <c r="M1186" i="13"/>
  <c r="N1186" i="13"/>
  <c r="O1186" i="13"/>
  <c r="P1186" i="13"/>
  <c r="Q1186" i="13"/>
  <c r="R1186" i="13"/>
  <c r="S1186" i="13"/>
  <c r="T1186" i="13"/>
  <c r="U1186" i="13"/>
  <c r="V1186" i="13"/>
  <c r="W1186" i="13"/>
  <c r="X1186" i="13"/>
  <c r="Y1186" i="13"/>
  <c r="Z1186" i="13"/>
  <c r="AA1186" i="13"/>
  <c r="AB1186" i="13"/>
  <c r="AC1186" i="13"/>
  <c r="AD1186" i="13"/>
  <c r="AE1186" i="13"/>
  <c r="AF1186" i="13"/>
  <c r="AG1186" i="13"/>
  <c r="M1187" i="13"/>
  <c r="N1187" i="13"/>
  <c r="O1187" i="13"/>
  <c r="P1187" i="13"/>
  <c r="Q1187" i="13"/>
  <c r="R1187" i="13"/>
  <c r="S1187" i="13"/>
  <c r="T1187" i="13"/>
  <c r="U1187" i="13"/>
  <c r="V1187" i="13"/>
  <c r="W1187" i="13"/>
  <c r="X1187" i="13"/>
  <c r="Y1187" i="13"/>
  <c r="Z1187" i="13"/>
  <c r="AA1187" i="13"/>
  <c r="AB1187" i="13"/>
  <c r="AC1187" i="13"/>
  <c r="AD1187" i="13"/>
  <c r="AE1187" i="13"/>
  <c r="AF1187" i="13"/>
  <c r="AG1187" i="13"/>
  <c r="M1188" i="13"/>
  <c r="N1188" i="13"/>
  <c r="O1188" i="13"/>
  <c r="P1188" i="13"/>
  <c r="Q1188" i="13"/>
  <c r="R1188" i="13"/>
  <c r="S1188" i="13"/>
  <c r="T1188" i="13"/>
  <c r="U1188" i="13"/>
  <c r="V1188" i="13"/>
  <c r="W1188" i="13"/>
  <c r="X1188" i="13"/>
  <c r="Y1188" i="13"/>
  <c r="Z1188" i="13"/>
  <c r="AA1188" i="13"/>
  <c r="AB1188" i="13"/>
  <c r="AC1188" i="13"/>
  <c r="AD1188" i="13"/>
  <c r="AE1188" i="13"/>
  <c r="AF1188" i="13"/>
  <c r="AG1188" i="13"/>
  <c r="M1189" i="13"/>
  <c r="N1189" i="13"/>
  <c r="O1189" i="13"/>
  <c r="P1189" i="13"/>
  <c r="Q1189" i="13"/>
  <c r="R1189" i="13"/>
  <c r="S1189" i="13"/>
  <c r="T1189" i="13"/>
  <c r="U1189" i="13"/>
  <c r="V1189" i="13"/>
  <c r="W1189" i="13"/>
  <c r="X1189" i="13"/>
  <c r="Y1189" i="13"/>
  <c r="Z1189" i="13"/>
  <c r="AA1189" i="13"/>
  <c r="AB1189" i="13"/>
  <c r="AC1189" i="13"/>
  <c r="AD1189" i="13"/>
  <c r="AE1189" i="13"/>
  <c r="AF1189" i="13"/>
  <c r="AG1189" i="13"/>
  <c r="M1190" i="13"/>
  <c r="N1190" i="13"/>
  <c r="O1190" i="13"/>
  <c r="P1190" i="13"/>
  <c r="Q1190" i="13"/>
  <c r="R1190" i="13"/>
  <c r="S1190" i="13"/>
  <c r="T1190" i="13"/>
  <c r="U1190" i="13"/>
  <c r="V1190" i="13"/>
  <c r="W1190" i="13"/>
  <c r="X1190" i="13"/>
  <c r="Y1190" i="13"/>
  <c r="Z1190" i="13"/>
  <c r="AA1190" i="13"/>
  <c r="AB1190" i="13"/>
  <c r="AC1190" i="13"/>
  <c r="AD1190" i="13"/>
  <c r="AE1190" i="13"/>
  <c r="AF1190" i="13"/>
  <c r="AG1190" i="13"/>
  <c r="M1191" i="13"/>
  <c r="N1191" i="13"/>
  <c r="O1191" i="13"/>
  <c r="P1191" i="13"/>
  <c r="Q1191" i="13"/>
  <c r="R1191" i="13"/>
  <c r="S1191" i="13"/>
  <c r="T1191" i="13"/>
  <c r="U1191" i="13"/>
  <c r="V1191" i="13"/>
  <c r="W1191" i="13"/>
  <c r="X1191" i="13"/>
  <c r="Y1191" i="13"/>
  <c r="Z1191" i="13"/>
  <c r="AA1191" i="13"/>
  <c r="AB1191" i="13"/>
  <c r="AC1191" i="13"/>
  <c r="AD1191" i="13"/>
  <c r="AE1191" i="13"/>
  <c r="AF1191" i="13"/>
  <c r="AG1191" i="13"/>
  <c r="M1192" i="13"/>
  <c r="N1192" i="13"/>
  <c r="O1192" i="13"/>
  <c r="P1192" i="13"/>
  <c r="Q1192" i="13"/>
  <c r="R1192" i="13"/>
  <c r="S1192" i="13"/>
  <c r="T1192" i="13"/>
  <c r="U1192" i="13"/>
  <c r="V1192" i="13"/>
  <c r="W1192" i="13"/>
  <c r="X1192" i="13"/>
  <c r="Y1192" i="13"/>
  <c r="Z1192" i="13"/>
  <c r="AA1192" i="13"/>
  <c r="AB1192" i="13"/>
  <c r="AC1192" i="13"/>
  <c r="AD1192" i="13"/>
  <c r="AE1192" i="13"/>
  <c r="AF1192" i="13"/>
  <c r="AG1192" i="13"/>
  <c r="M1193" i="13"/>
  <c r="N1193" i="13"/>
  <c r="O1193" i="13"/>
  <c r="P1193" i="13"/>
  <c r="Q1193" i="13"/>
  <c r="R1193" i="13"/>
  <c r="S1193" i="13"/>
  <c r="T1193" i="13"/>
  <c r="U1193" i="13"/>
  <c r="V1193" i="13"/>
  <c r="W1193" i="13"/>
  <c r="X1193" i="13"/>
  <c r="Y1193" i="13"/>
  <c r="Z1193" i="13"/>
  <c r="AA1193" i="13"/>
  <c r="AB1193" i="13"/>
  <c r="AC1193" i="13"/>
  <c r="AD1193" i="13"/>
  <c r="AE1193" i="13"/>
  <c r="AF1193" i="13"/>
  <c r="AG1193" i="13"/>
  <c r="M1194" i="13"/>
  <c r="N1194" i="13"/>
  <c r="O1194" i="13"/>
  <c r="P1194" i="13"/>
  <c r="Q1194" i="13"/>
  <c r="R1194" i="13"/>
  <c r="S1194" i="13"/>
  <c r="T1194" i="13"/>
  <c r="U1194" i="13"/>
  <c r="V1194" i="13"/>
  <c r="W1194" i="13"/>
  <c r="X1194" i="13"/>
  <c r="Y1194" i="13"/>
  <c r="Z1194" i="13"/>
  <c r="AA1194" i="13"/>
  <c r="AB1194" i="13"/>
  <c r="AC1194" i="13"/>
  <c r="AD1194" i="13"/>
  <c r="AE1194" i="13"/>
  <c r="AF1194" i="13"/>
  <c r="AG1194" i="13"/>
  <c r="M1195" i="13"/>
  <c r="N1195" i="13"/>
  <c r="O1195" i="13"/>
  <c r="P1195" i="13"/>
  <c r="Q1195" i="13"/>
  <c r="R1195" i="13"/>
  <c r="S1195" i="13"/>
  <c r="T1195" i="13"/>
  <c r="U1195" i="13"/>
  <c r="V1195" i="13"/>
  <c r="W1195" i="13"/>
  <c r="X1195" i="13"/>
  <c r="Y1195" i="13"/>
  <c r="Z1195" i="13"/>
  <c r="AA1195" i="13"/>
  <c r="AB1195" i="13"/>
  <c r="AC1195" i="13"/>
  <c r="AD1195" i="13"/>
  <c r="AE1195" i="13"/>
  <c r="AF1195" i="13"/>
  <c r="AG1195" i="13"/>
  <c r="M1196" i="13"/>
  <c r="N1196" i="13"/>
  <c r="O1196" i="13"/>
  <c r="P1196" i="13"/>
  <c r="Q1196" i="13"/>
  <c r="R1196" i="13"/>
  <c r="S1196" i="13"/>
  <c r="T1196" i="13"/>
  <c r="U1196" i="13"/>
  <c r="V1196" i="13"/>
  <c r="W1196" i="13"/>
  <c r="X1196" i="13"/>
  <c r="Y1196" i="13"/>
  <c r="Z1196" i="13"/>
  <c r="AA1196" i="13"/>
  <c r="AB1196" i="13"/>
  <c r="AC1196" i="13"/>
  <c r="AD1196" i="13"/>
  <c r="AE1196" i="13"/>
  <c r="AF1196" i="13"/>
  <c r="AG1196" i="13"/>
  <c r="M1197" i="13"/>
  <c r="N1197" i="13"/>
  <c r="O1197" i="13"/>
  <c r="P1197" i="13"/>
  <c r="Q1197" i="13"/>
  <c r="R1197" i="13"/>
  <c r="S1197" i="13"/>
  <c r="T1197" i="13"/>
  <c r="U1197" i="13"/>
  <c r="V1197" i="13"/>
  <c r="W1197" i="13"/>
  <c r="X1197" i="13"/>
  <c r="Y1197" i="13"/>
  <c r="Z1197" i="13"/>
  <c r="AA1197" i="13"/>
  <c r="AB1197" i="13"/>
  <c r="AC1197" i="13"/>
  <c r="AD1197" i="13"/>
  <c r="AE1197" i="13"/>
  <c r="AF1197" i="13"/>
  <c r="AG1197" i="13"/>
  <c r="M1198" i="13"/>
  <c r="N1198" i="13"/>
  <c r="O1198" i="13"/>
  <c r="P1198" i="13"/>
  <c r="Q1198" i="13"/>
  <c r="R1198" i="13"/>
  <c r="S1198" i="13"/>
  <c r="T1198" i="13"/>
  <c r="U1198" i="13"/>
  <c r="V1198" i="13"/>
  <c r="W1198" i="13"/>
  <c r="X1198" i="13"/>
  <c r="Y1198" i="13"/>
  <c r="Z1198" i="13"/>
  <c r="AA1198" i="13"/>
  <c r="AB1198" i="13"/>
  <c r="AC1198" i="13"/>
  <c r="AD1198" i="13"/>
  <c r="AE1198" i="13"/>
  <c r="AF1198" i="13"/>
  <c r="AG1198" i="13"/>
  <c r="M1199" i="13"/>
  <c r="N1199" i="13"/>
  <c r="O1199" i="13"/>
  <c r="P1199" i="13"/>
  <c r="Q1199" i="13"/>
  <c r="R1199" i="13"/>
  <c r="S1199" i="13"/>
  <c r="T1199" i="13"/>
  <c r="U1199" i="13"/>
  <c r="V1199" i="13"/>
  <c r="W1199" i="13"/>
  <c r="X1199" i="13"/>
  <c r="Y1199" i="13"/>
  <c r="Z1199" i="13"/>
  <c r="AA1199" i="13"/>
  <c r="AB1199" i="13"/>
  <c r="AC1199" i="13"/>
  <c r="AD1199" i="13"/>
  <c r="AE1199" i="13"/>
  <c r="AF1199" i="13"/>
  <c r="AG1199" i="13"/>
  <c r="M1200" i="13"/>
  <c r="N1200" i="13"/>
  <c r="O1200" i="13"/>
  <c r="P1200" i="13"/>
  <c r="Q1200" i="13"/>
  <c r="R1200" i="13"/>
  <c r="S1200" i="13"/>
  <c r="T1200" i="13"/>
  <c r="U1200" i="13"/>
  <c r="V1200" i="13"/>
  <c r="W1200" i="13"/>
  <c r="X1200" i="13"/>
  <c r="Y1200" i="13"/>
  <c r="Z1200" i="13"/>
  <c r="AA1200" i="13"/>
  <c r="AB1200" i="13"/>
  <c r="AC1200" i="13"/>
  <c r="AD1200" i="13"/>
  <c r="AE1200" i="13"/>
  <c r="AF1200" i="13"/>
  <c r="AG1200" i="13"/>
  <c r="M1201" i="13"/>
  <c r="N1201" i="13"/>
  <c r="O1201" i="13"/>
  <c r="P1201" i="13"/>
  <c r="Q1201" i="13"/>
  <c r="R1201" i="13"/>
  <c r="S1201" i="13"/>
  <c r="T1201" i="13"/>
  <c r="U1201" i="13"/>
  <c r="V1201" i="13"/>
  <c r="W1201" i="13"/>
  <c r="X1201" i="13"/>
  <c r="Y1201" i="13"/>
  <c r="Z1201" i="13"/>
  <c r="AA1201" i="13"/>
  <c r="AB1201" i="13"/>
  <c r="AC1201" i="13"/>
  <c r="AD1201" i="13"/>
  <c r="AE1201" i="13"/>
  <c r="AF1201" i="13"/>
  <c r="AG1201" i="13"/>
  <c r="M1202" i="13"/>
  <c r="N1202" i="13"/>
  <c r="O1202" i="13"/>
  <c r="P1202" i="13"/>
  <c r="Q1202" i="13"/>
  <c r="R1202" i="13"/>
  <c r="S1202" i="13"/>
  <c r="T1202" i="13"/>
  <c r="U1202" i="13"/>
  <c r="V1202" i="13"/>
  <c r="W1202" i="13"/>
  <c r="X1202" i="13"/>
  <c r="Y1202" i="13"/>
  <c r="Z1202" i="13"/>
  <c r="AA1202" i="13"/>
  <c r="AB1202" i="13"/>
  <c r="AC1202" i="13"/>
  <c r="AD1202" i="13"/>
  <c r="AE1202" i="13"/>
  <c r="AF1202" i="13"/>
  <c r="AG1202" i="13"/>
  <c r="M1203" i="13"/>
  <c r="N1203" i="13"/>
  <c r="O1203" i="13"/>
  <c r="P1203" i="13"/>
  <c r="Q1203" i="13"/>
  <c r="R1203" i="13"/>
  <c r="S1203" i="13"/>
  <c r="T1203" i="13"/>
  <c r="U1203" i="13"/>
  <c r="V1203" i="13"/>
  <c r="W1203" i="13"/>
  <c r="X1203" i="13"/>
  <c r="Y1203" i="13"/>
  <c r="Z1203" i="13"/>
  <c r="AA1203" i="13"/>
  <c r="AB1203" i="13"/>
  <c r="AC1203" i="13"/>
  <c r="AD1203" i="13"/>
  <c r="AE1203" i="13"/>
  <c r="AF1203" i="13"/>
  <c r="AG1203" i="13"/>
  <c r="M1204" i="13"/>
  <c r="N1204" i="13"/>
  <c r="O1204" i="13"/>
  <c r="P1204" i="13"/>
  <c r="Q1204" i="13"/>
  <c r="R1204" i="13"/>
  <c r="S1204" i="13"/>
  <c r="T1204" i="13"/>
  <c r="U1204" i="13"/>
  <c r="V1204" i="13"/>
  <c r="W1204" i="13"/>
  <c r="X1204" i="13"/>
  <c r="Y1204" i="13"/>
  <c r="Z1204" i="13"/>
  <c r="AA1204" i="13"/>
  <c r="AB1204" i="13"/>
  <c r="AC1204" i="13"/>
  <c r="AD1204" i="13"/>
  <c r="AE1204" i="13"/>
  <c r="AF1204" i="13"/>
  <c r="AG1204" i="13"/>
  <c r="M1205" i="13"/>
  <c r="N1205" i="13"/>
  <c r="O1205" i="13"/>
  <c r="P1205" i="13"/>
  <c r="Q1205" i="13"/>
  <c r="R1205" i="13"/>
  <c r="S1205" i="13"/>
  <c r="T1205" i="13"/>
  <c r="U1205" i="13"/>
  <c r="V1205" i="13"/>
  <c r="W1205" i="13"/>
  <c r="X1205" i="13"/>
  <c r="Y1205" i="13"/>
  <c r="Z1205" i="13"/>
  <c r="AA1205" i="13"/>
  <c r="AB1205" i="13"/>
  <c r="AC1205" i="13"/>
  <c r="AD1205" i="13"/>
  <c r="AE1205" i="13"/>
  <c r="AF1205" i="13"/>
  <c r="AG1205" i="13"/>
  <c r="M1206" i="13"/>
  <c r="N1206" i="13"/>
  <c r="O1206" i="13"/>
  <c r="P1206" i="13"/>
  <c r="Q1206" i="13"/>
  <c r="R1206" i="13"/>
  <c r="S1206" i="13"/>
  <c r="T1206" i="13"/>
  <c r="U1206" i="13"/>
  <c r="V1206" i="13"/>
  <c r="W1206" i="13"/>
  <c r="X1206" i="13"/>
  <c r="Y1206" i="13"/>
  <c r="Z1206" i="13"/>
  <c r="AA1206" i="13"/>
  <c r="AB1206" i="13"/>
  <c r="AC1206" i="13"/>
  <c r="AD1206" i="13"/>
  <c r="AE1206" i="13"/>
  <c r="AF1206" i="13"/>
  <c r="AG1206" i="13"/>
  <c r="M1207" i="13"/>
  <c r="N1207" i="13"/>
  <c r="O1207" i="13"/>
  <c r="P1207" i="13"/>
  <c r="Q1207" i="13"/>
  <c r="R1207" i="13"/>
  <c r="S1207" i="13"/>
  <c r="T1207" i="13"/>
  <c r="U1207" i="13"/>
  <c r="V1207" i="13"/>
  <c r="W1207" i="13"/>
  <c r="X1207" i="13"/>
  <c r="Y1207" i="13"/>
  <c r="Z1207" i="13"/>
  <c r="AA1207" i="13"/>
  <c r="AB1207" i="13"/>
  <c r="AC1207" i="13"/>
  <c r="AD1207" i="13"/>
  <c r="AE1207" i="13"/>
  <c r="AF1207" i="13"/>
  <c r="AG1207" i="13"/>
  <c r="M1208" i="13"/>
  <c r="N1208" i="13"/>
  <c r="O1208" i="13"/>
  <c r="P1208" i="13"/>
  <c r="Q1208" i="13"/>
  <c r="R1208" i="13"/>
  <c r="S1208" i="13"/>
  <c r="T1208" i="13"/>
  <c r="U1208" i="13"/>
  <c r="V1208" i="13"/>
  <c r="W1208" i="13"/>
  <c r="X1208" i="13"/>
  <c r="Y1208" i="13"/>
  <c r="Z1208" i="13"/>
  <c r="AA1208" i="13"/>
  <c r="AB1208" i="13"/>
  <c r="AC1208" i="13"/>
  <c r="AD1208" i="13"/>
  <c r="AE1208" i="13"/>
  <c r="AF1208" i="13"/>
  <c r="AG1208" i="13"/>
  <c r="M1209" i="13"/>
  <c r="N1209" i="13"/>
  <c r="O1209" i="13"/>
  <c r="P1209" i="13"/>
  <c r="Q1209" i="13"/>
  <c r="R1209" i="13"/>
  <c r="S1209" i="13"/>
  <c r="T1209" i="13"/>
  <c r="U1209" i="13"/>
  <c r="V1209" i="13"/>
  <c r="W1209" i="13"/>
  <c r="X1209" i="13"/>
  <c r="Y1209" i="13"/>
  <c r="Z1209" i="13"/>
  <c r="AA1209" i="13"/>
  <c r="AB1209" i="13"/>
  <c r="AC1209" i="13"/>
  <c r="AD1209" i="13"/>
  <c r="AE1209" i="13"/>
  <c r="AF1209" i="13"/>
  <c r="AG1209" i="13"/>
  <c r="M1210" i="13"/>
  <c r="N1210" i="13"/>
  <c r="O1210" i="13"/>
  <c r="P1210" i="13"/>
  <c r="Q1210" i="13"/>
  <c r="R1210" i="13"/>
  <c r="S1210" i="13"/>
  <c r="T1210" i="13"/>
  <c r="U1210" i="13"/>
  <c r="V1210" i="13"/>
  <c r="W1210" i="13"/>
  <c r="X1210" i="13"/>
  <c r="Y1210" i="13"/>
  <c r="Z1210" i="13"/>
  <c r="AA1210" i="13"/>
  <c r="AB1210" i="13"/>
  <c r="AC1210" i="13"/>
  <c r="AD1210" i="13"/>
  <c r="AE1210" i="13"/>
  <c r="AF1210" i="13"/>
  <c r="AG1210" i="13"/>
  <c r="M1211" i="13"/>
  <c r="N1211" i="13"/>
  <c r="O1211" i="13"/>
  <c r="P1211" i="13"/>
  <c r="Q1211" i="13"/>
  <c r="R1211" i="13"/>
  <c r="S1211" i="13"/>
  <c r="T1211" i="13"/>
  <c r="U1211" i="13"/>
  <c r="V1211" i="13"/>
  <c r="W1211" i="13"/>
  <c r="X1211" i="13"/>
  <c r="Y1211" i="13"/>
  <c r="Z1211" i="13"/>
  <c r="AA1211" i="13"/>
  <c r="AB1211" i="13"/>
  <c r="AC1211" i="13"/>
  <c r="AD1211" i="13"/>
  <c r="AE1211" i="13"/>
  <c r="AF1211" i="13"/>
  <c r="AG1211" i="13"/>
  <c r="M1212" i="13"/>
  <c r="N1212" i="13"/>
  <c r="O1212" i="13"/>
  <c r="P1212" i="13"/>
  <c r="Q1212" i="13"/>
  <c r="R1212" i="13"/>
  <c r="S1212" i="13"/>
  <c r="T1212" i="13"/>
  <c r="U1212" i="13"/>
  <c r="V1212" i="13"/>
  <c r="W1212" i="13"/>
  <c r="X1212" i="13"/>
  <c r="Y1212" i="13"/>
  <c r="Z1212" i="13"/>
  <c r="AA1212" i="13"/>
  <c r="AB1212" i="13"/>
  <c r="AC1212" i="13"/>
  <c r="AD1212" i="13"/>
  <c r="AE1212" i="13"/>
  <c r="AF1212" i="13"/>
  <c r="AG1212" i="13"/>
  <c r="M1213" i="13"/>
  <c r="N1213" i="13"/>
  <c r="O1213" i="13"/>
  <c r="P1213" i="13"/>
  <c r="Q1213" i="13"/>
  <c r="R1213" i="13"/>
  <c r="S1213" i="13"/>
  <c r="T1213" i="13"/>
  <c r="U1213" i="13"/>
  <c r="V1213" i="13"/>
  <c r="W1213" i="13"/>
  <c r="X1213" i="13"/>
  <c r="Y1213" i="13"/>
  <c r="Z1213" i="13"/>
  <c r="AA1213" i="13"/>
  <c r="AB1213" i="13"/>
  <c r="AC1213" i="13"/>
  <c r="AD1213" i="13"/>
  <c r="AE1213" i="13"/>
  <c r="AF1213" i="13"/>
  <c r="AG1213" i="13"/>
  <c r="M1214" i="13"/>
  <c r="N1214" i="13"/>
  <c r="O1214" i="13"/>
  <c r="P1214" i="13"/>
  <c r="Q1214" i="13"/>
  <c r="R1214" i="13"/>
  <c r="S1214" i="13"/>
  <c r="T1214" i="13"/>
  <c r="U1214" i="13"/>
  <c r="V1214" i="13"/>
  <c r="W1214" i="13"/>
  <c r="X1214" i="13"/>
  <c r="Y1214" i="13"/>
  <c r="Z1214" i="13"/>
  <c r="AA1214" i="13"/>
  <c r="AB1214" i="13"/>
  <c r="AC1214" i="13"/>
  <c r="AD1214" i="13"/>
  <c r="AE1214" i="13"/>
  <c r="AF1214" i="13"/>
  <c r="AG1214" i="13"/>
  <c r="M1215" i="13"/>
  <c r="N1215" i="13"/>
  <c r="O1215" i="13"/>
  <c r="P1215" i="13"/>
  <c r="Q1215" i="13"/>
  <c r="R1215" i="13"/>
  <c r="S1215" i="13"/>
  <c r="T1215" i="13"/>
  <c r="U1215" i="13"/>
  <c r="V1215" i="13"/>
  <c r="W1215" i="13"/>
  <c r="X1215" i="13"/>
  <c r="Y1215" i="13"/>
  <c r="Z1215" i="13"/>
  <c r="AA1215" i="13"/>
  <c r="AB1215" i="13"/>
  <c r="AC1215" i="13"/>
  <c r="AD1215" i="13"/>
  <c r="AE1215" i="13"/>
  <c r="AF1215" i="13"/>
  <c r="AG1215" i="13"/>
  <c r="M1216" i="13"/>
  <c r="N1216" i="13"/>
  <c r="O1216" i="13"/>
  <c r="P1216" i="13"/>
  <c r="Q1216" i="13"/>
  <c r="R1216" i="13"/>
  <c r="S1216" i="13"/>
  <c r="T1216" i="13"/>
  <c r="U1216" i="13"/>
  <c r="V1216" i="13"/>
  <c r="W1216" i="13"/>
  <c r="X1216" i="13"/>
  <c r="Y1216" i="13"/>
  <c r="Z1216" i="13"/>
  <c r="AA1216" i="13"/>
  <c r="AB1216" i="13"/>
  <c r="AC1216" i="13"/>
  <c r="AD1216" i="13"/>
  <c r="AE1216" i="13"/>
  <c r="AF1216" i="13"/>
  <c r="AG1216" i="13"/>
  <c r="M1217" i="13"/>
  <c r="N1217" i="13"/>
  <c r="O1217" i="13"/>
  <c r="P1217" i="13"/>
  <c r="Q1217" i="13"/>
  <c r="R1217" i="13"/>
  <c r="S1217" i="13"/>
  <c r="T1217" i="13"/>
  <c r="U1217" i="13"/>
  <c r="V1217" i="13"/>
  <c r="W1217" i="13"/>
  <c r="X1217" i="13"/>
  <c r="Y1217" i="13"/>
  <c r="Z1217" i="13"/>
  <c r="AA1217" i="13"/>
  <c r="AB1217" i="13"/>
  <c r="AC1217" i="13"/>
  <c r="AD1217" i="13"/>
  <c r="AE1217" i="13"/>
  <c r="AF1217" i="13"/>
  <c r="AG1217" i="13"/>
  <c r="M1218" i="13"/>
  <c r="N1218" i="13"/>
  <c r="O1218" i="13"/>
  <c r="P1218" i="13"/>
  <c r="Q1218" i="13"/>
  <c r="R1218" i="13"/>
  <c r="S1218" i="13"/>
  <c r="T1218" i="13"/>
  <c r="U1218" i="13"/>
  <c r="V1218" i="13"/>
  <c r="W1218" i="13"/>
  <c r="X1218" i="13"/>
  <c r="Y1218" i="13"/>
  <c r="Z1218" i="13"/>
  <c r="AA1218" i="13"/>
  <c r="AB1218" i="13"/>
  <c r="AC1218" i="13"/>
  <c r="AD1218" i="13"/>
  <c r="AE1218" i="13"/>
  <c r="AF1218" i="13"/>
  <c r="AG1218" i="13"/>
  <c r="M1219" i="13"/>
  <c r="N1219" i="13"/>
  <c r="O1219" i="13"/>
  <c r="P1219" i="13"/>
  <c r="Q1219" i="13"/>
  <c r="R1219" i="13"/>
  <c r="S1219" i="13"/>
  <c r="T1219" i="13"/>
  <c r="U1219" i="13"/>
  <c r="V1219" i="13"/>
  <c r="W1219" i="13"/>
  <c r="X1219" i="13"/>
  <c r="Y1219" i="13"/>
  <c r="Z1219" i="13"/>
  <c r="AA1219" i="13"/>
  <c r="AB1219" i="13"/>
  <c r="AC1219" i="13"/>
  <c r="AD1219" i="13"/>
  <c r="AE1219" i="13"/>
  <c r="AF1219" i="13"/>
  <c r="AG1219" i="13"/>
  <c r="M1220" i="13"/>
  <c r="N1220" i="13"/>
  <c r="O1220" i="13"/>
  <c r="P1220" i="13"/>
  <c r="Q1220" i="13"/>
  <c r="R1220" i="13"/>
  <c r="S1220" i="13"/>
  <c r="T1220" i="13"/>
  <c r="U1220" i="13"/>
  <c r="V1220" i="13"/>
  <c r="W1220" i="13"/>
  <c r="X1220" i="13"/>
  <c r="Y1220" i="13"/>
  <c r="Z1220" i="13"/>
  <c r="AA1220" i="13"/>
  <c r="AB1220" i="13"/>
  <c r="AC1220" i="13"/>
  <c r="AD1220" i="13"/>
  <c r="AE1220" i="13"/>
  <c r="AF1220" i="13"/>
  <c r="AG1220" i="13"/>
  <c r="M1221" i="13"/>
  <c r="N1221" i="13"/>
  <c r="O1221" i="13"/>
  <c r="P1221" i="13"/>
  <c r="Q1221" i="13"/>
  <c r="R1221" i="13"/>
  <c r="S1221" i="13"/>
  <c r="T1221" i="13"/>
  <c r="U1221" i="13"/>
  <c r="V1221" i="13"/>
  <c r="W1221" i="13"/>
  <c r="X1221" i="13"/>
  <c r="Y1221" i="13"/>
  <c r="Z1221" i="13"/>
  <c r="AA1221" i="13"/>
  <c r="AB1221" i="13"/>
  <c r="AC1221" i="13"/>
  <c r="AD1221" i="13"/>
  <c r="AE1221" i="13"/>
  <c r="AF1221" i="13"/>
  <c r="AG1221" i="13"/>
  <c r="M1222" i="13"/>
  <c r="N1222" i="13"/>
  <c r="O1222" i="13"/>
  <c r="P1222" i="13"/>
  <c r="Q1222" i="13"/>
  <c r="R1222" i="13"/>
  <c r="S1222" i="13"/>
  <c r="T1222" i="13"/>
  <c r="U1222" i="13"/>
  <c r="V1222" i="13"/>
  <c r="W1222" i="13"/>
  <c r="X1222" i="13"/>
  <c r="Y1222" i="13"/>
  <c r="Z1222" i="13"/>
  <c r="AA1222" i="13"/>
  <c r="AB1222" i="13"/>
  <c r="AC1222" i="13"/>
  <c r="AD1222" i="13"/>
  <c r="AE1222" i="13"/>
  <c r="AF1222" i="13"/>
  <c r="AG1222" i="13"/>
  <c r="M1223" i="13"/>
  <c r="N1223" i="13"/>
  <c r="O1223" i="13"/>
  <c r="P1223" i="13"/>
  <c r="Q1223" i="13"/>
  <c r="R1223" i="13"/>
  <c r="S1223" i="13"/>
  <c r="T1223" i="13"/>
  <c r="U1223" i="13"/>
  <c r="V1223" i="13"/>
  <c r="W1223" i="13"/>
  <c r="X1223" i="13"/>
  <c r="Y1223" i="13"/>
  <c r="Z1223" i="13"/>
  <c r="AA1223" i="13"/>
  <c r="AB1223" i="13"/>
  <c r="AC1223" i="13"/>
  <c r="AD1223" i="13"/>
  <c r="AE1223" i="13"/>
  <c r="AF1223" i="13"/>
  <c r="AG1223" i="13"/>
  <c r="M1224" i="13"/>
  <c r="N1224" i="13"/>
  <c r="O1224" i="13"/>
  <c r="P1224" i="13"/>
  <c r="Q1224" i="13"/>
  <c r="R1224" i="13"/>
  <c r="S1224" i="13"/>
  <c r="T1224" i="13"/>
  <c r="U1224" i="13"/>
  <c r="V1224" i="13"/>
  <c r="W1224" i="13"/>
  <c r="X1224" i="13"/>
  <c r="Y1224" i="13"/>
  <c r="Z1224" i="13"/>
  <c r="AA1224" i="13"/>
  <c r="AB1224" i="13"/>
  <c r="AC1224" i="13"/>
  <c r="AD1224" i="13"/>
  <c r="AE1224" i="13"/>
  <c r="AF1224" i="13"/>
  <c r="AG1224" i="13"/>
  <c r="M1225" i="13"/>
  <c r="N1225" i="13"/>
  <c r="O1225" i="13"/>
  <c r="P1225" i="13"/>
  <c r="Q1225" i="13"/>
  <c r="R1225" i="13"/>
  <c r="S1225" i="13"/>
  <c r="T1225" i="13"/>
  <c r="U1225" i="13"/>
  <c r="V1225" i="13"/>
  <c r="W1225" i="13"/>
  <c r="X1225" i="13"/>
  <c r="Y1225" i="13"/>
  <c r="Z1225" i="13"/>
  <c r="AA1225" i="13"/>
  <c r="AB1225" i="13"/>
  <c r="AC1225" i="13"/>
  <c r="AD1225" i="13"/>
  <c r="AE1225" i="13"/>
  <c r="AF1225" i="13"/>
  <c r="AG1225" i="13"/>
  <c r="M1226" i="13"/>
  <c r="N1226" i="13"/>
  <c r="O1226" i="13"/>
  <c r="P1226" i="13"/>
  <c r="Q1226" i="13"/>
  <c r="R1226" i="13"/>
  <c r="S1226" i="13"/>
  <c r="T1226" i="13"/>
  <c r="U1226" i="13"/>
  <c r="V1226" i="13"/>
  <c r="W1226" i="13"/>
  <c r="X1226" i="13"/>
  <c r="Y1226" i="13"/>
  <c r="Z1226" i="13"/>
  <c r="AA1226" i="13"/>
  <c r="AB1226" i="13"/>
  <c r="AC1226" i="13"/>
  <c r="AD1226" i="13"/>
  <c r="AE1226" i="13"/>
  <c r="AF1226" i="13"/>
  <c r="AG1226" i="13"/>
  <c r="M1227" i="13"/>
  <c r="N1227" i="13"/>
  <c r="O1227" i="13"/>
  <c r="P1227" i="13"/>
  <c r="Q1227" i="13"/>
  <c r="R1227" i="13"/>
  <c r="S1227" i="13"/>
  <c r="T1227" i="13"/>
  <c r="U1227" i="13"/>
  <c r="V1227" i="13"/>
  <c r="W1227" i="13"/>
  <c r="X1227" i="13"/>
  <c r="Y1227" i="13"/>
  <c r="Z1227" i="13"/>
  <c r="AA1227" i="13"/>
  <c r="AB1227" i="13"/>
  <c r="AC1227" i="13"/>
  <c r="AD1227" i="13"/>
  <c r="AE1227" i="13"/>
  <c r="AF1227" i="13"/>
  <c r="AG1227" i="13"/>
  <c r="M1228" i="13"/>
  <c r="N1228" i="13"/>
  <c r="O1228" i="13"/>
  <c r="P1228" i="13"/>
  <c r="Q1228" i="13"/>
  <c r="R1228" i="13"/>
  <c r="S1228" i="13"/>
  <c r="T1228" i="13"/>
  <c r="U1228" i="13"/>
  <c r="V1228" i="13"/>
  <c r="W1228" i="13"/>
  <c r="X1228" i="13"/>
  <c r="Y1228" i="13"/>
  <c r="Z1228" i="13"/>
  <c r="AA1228" i="13"/>
  <c r="AB1228" i="13"/>
  <c r="AC1228" i="13"/>
  <c r="AD1228" i="13"/>
  <c r="AE1228" i="13"/>
  <c r="AF1228" i="13"/>
  <c r="AG1228" i="13"/>
  <c r="M1229" i="13"/>
  <c r="N1229" i="13"/>
  <c r="O1229" i="13"/>
  <c r="P1229" i="13"/>
  <c r="Q1229" i="13"/>
  <c r="R1229" i="13"/>
  <c r="S1229" i="13"/>
  <c r="T1229" i="13"/>
  <c r="U1229" i="13"/>
  <c r="V1229" i="13"/>
  <c r="W1229" i="13"/>
  <c r="X1229" i="13"/>
  <c r="Y1229" i="13"/>
  <c r="Z1229" i="13"/>
  <c r="AA1229" i="13"/>
  <c r="AB1229" i="13"/>
  <c r="AC1229" i="13"/>
  <c r="AD1229" i="13"/>
  <c r="AE1229" i="13"/>
  <c r="AF1229" i="13"/>
  <c r="AG1229" i="13"/>
  <c r="M1230" i="13"/>
  <c r="N1230" i="13"/>
  <c r="O1230" i="13"/>
  <c r="P1230" i="13"/>
  <c r="Q1230" i="13"/>
  <c r="R1230" i="13"/>
  <c r="S1230" i="13"/>
  <c r="T1230" i="13"/>
  <c r="U1230" i="13"/>
  <c r="V1230" i="13"/>
  <c r="W1230" i="13"/>
  <c r="X1230" i="13"/>
  <c r="Y1230" i="13"/>
  <c r="Z1230" i="13"/>
  <c r="AA1230" i="13"/>
  <c r="AB1230" i="13"/>
  <c r="AC1230" i="13"/>
  <c r="AD1230" i="13"/>
  <c r="AE1230" i="13"/>
  <c r="AF1230" i="13"/>
  <c r="AG1230" i="13"/>
  <c r="M1231" i="13"/>
  <c r="N1231" i="13"/>
  <c r="O1231" i="13"/>
  <c r="P1231" i="13"/>
  <c r="Q1231" i="13"/>
  <c r="R1231" i="13"/>
  <c r="S1231" i="13"/>
  <c r="T1231" i="13"/>
  <c r="U1231" i="13"/>
  <c r="V1231" i="13"/>
  <c r="W1231" i="13"/>
  <c r="X1231" i="13"/>
  <c r="Y1231" i="13"/>
  <c r="Z1231" i="13"/>
  <c r="AA1231" i="13"/>
  <c r="AB1231" i="13"/>
  <c r="AC1231" i="13"/>
  <c r="AD1231" i="13"/>
  <c r="AE1231" i="13"/>
  <c r="AF1231" i="13"/>
  <c r="AG1231" i="13"/>
  <c r="M1232" i="13"/>
  <c r="N1232" i="13"/>
  <c r="O1232" i="13"/>
  <c r="P1232" i="13"/>
  <c r="Q1232" i="13"/>
  <c r="R1232" i="13"/>
  <c r="S1232" i="13"/>
  <c r="T1232" i="13"/>
  <c r="U1232" i="13"/>
  <c r="V1232" i="13"/>
  <c r="W1232" i="13"/>
  <c r="X1232" i="13"/>
  <c r="Y1232" i="13"/>
  <c r="Z1232" i="13"/>
  <c r="AA1232" i="13"/>
  <c r="AB1232" i="13"/>
  <c r="AC1232" i="13"/>
  <c r="AD1232" i="13"/>
  <c r="AE1232" i="13"/>
  <c r="AF1232" i="13"/>
  <c r="AG1232" i="13"/>
  <c r="M1233" i="13"/>
  <c r="N1233" i="13"/>
  <c r="O1233" i="13"/>
  <c r="P1233" i="13"/>
  <c r="Q1233" i="13"/>
  <c r="R1233" i="13"/>
  <c r="S1233" i="13"/>
  <c r="T1233" i="13"/>
  <c r="U1233" i="13"/>
  <c r="V1233" i="13"/>
  <c r="W1233" i="13"/>
  <c r="X1233" i="13"/>
  <c r="Y1233" i="13"/>
  <c r="Z1233" i="13"/>
  <c r="AA1233" i="13"/>
  <c r="AB1233" i="13"/>
  <c r="AC1233" i="13"/>
  <c r="AD1233" i="13"/>
  <c r="AE1233" i="13"/>
  <c r="AF1233" i="13"/>
  <c r="AG1233" i="13"/>
  <c r="M1234" i="13"/>
  <c r="N1234" i="13"/>
  <c r="O1234" i="13"/>
  <c r="P1234" i="13"/>
  <c r="Q1234" i="13"/>
  <c r="R1234" i="13"/>
  <c r="S1234" i="13"/>
  <c r="T1234" i="13"/>
  <c r="U1234" i="13"/>
  <c r="V1234" i="13"/>
  <c r="W1234" i="13"/>
  <c r="X1234" i="13"/>
  <c r="Y1234" i="13"/>
  <c r="Z1234" i="13"/>
  <c r="AA1234" i="13"/>
  <c r="AB1234" i="13"/>
  <c r="AC1234" i="13"/>
  <c r="AD1234" i="13"/>
  <c r="AE1234" i="13"/>
  <c r="AF1234" i="13"/>
  <c r="AG1234" i="13"/>
  <c r="M1235" i="13"/>
  <c r="N1235" i="13"/>
  <c r="O1235" i="13"/>
  <c r="P1235" i="13"/>
  <c r="Q1235" i="13"/>
  <c r="R1235" i="13"/>
  <c r="S1235" i="13"/>
  <c r="T1235" i="13"/>
  <c r="U1235" i="13"/>
  <c r="V1235" i="13"/>
  <c r="W1235" i="13"/>
  <c r="X1235" i="13"/>
  <c r="Y1235" i="13"/>
  <c r="Z1235" i="13"/>
  <c r="AA1235" i="13"/>
  <c r="AB1235" i="13"/>
  <c r="AC1235" i="13"/>
  <c r="AD1235" i="13"/>
  <c r="AE1235" i="13"/>
  <c r="AF1235" i="13"/>
  <c r="AG1235" i="13"/>
  <c r="M1236" i="13"/>
  <c r="N1236" i="13"/>
  <c r="O1236" i="13"/>
  <c r="P1236" i="13"/>
  <c r="Q1236" i="13"/>
  <c r="R1236" i="13"/>
  <c r="S1236" i="13"/>
  <c r="T1236" i="13"/>
  <c r="U1236" i="13"/>
  <c r="V1236" i="13"/>
  <c r="W1236" i="13"/>
  <c r="X1236" i="13"/>
  <c r="Y1236" i="13"/>
  <c r="Z1236" i="13"/>
  <c r="AA1236" i="13"/>
  <c r="AB1236" i="13"/>
  <c r="AC1236" i="13"/>
  <c r="AD1236" i="13"/>
  <c r="AE1236" i="13"/>
  <c r="AF1236" i="13"/>
  <c r="AG1236" i="13"/>
  <c r="M1237" i="13"/>
  <c r="N1237" i="13"/>
  <c r="O1237" i="13"/>
  <c r="P1237" i="13"/>
  <c r="Q1237" i="13"/>
  <c r="R1237" i="13"/>
  <c r="S1237" i="13"/>
  <c r="T1237" i="13"/>
  <c r="U1237" i="13"/>
  <c r="V1237" i="13"/>
  <c r="W1237" i="13"/>
  <c r="X1237" i="13"/>
  <c r="Y1237" i="13"/>
  <c r="Z1237" i="13"/>
  <c r="AA1237" i="13"/>
  <c r="AB1237" i="13"/>
  <c r="AC1237" i="13"/>
  <c r="AD1237" i="13"/>
  <c r="AE1237" i="13"/>
  <c r="AF1237" i="13"/>
  <c r="AG1237" i="13"/>
  <c r="M1238" i="13"/>
  <c r="N1238" i="13"/>
  <c r="O1238" i="13"/>
  <c r="P1238" i="13"/>
  <c r="Q1238" i="13"/>
  <c r="R1238" i="13"/>
  <c r="S1238" i="13"/>
  <c r="T1238" i="13"/>
  <c r="U1238" i="13"/>
  <c r="V1238" i="13"/>
  <c r="W1238" i="13"/>
  <c r="X1238" i="13"/>
  <c r="Y1238" i="13"/>
  <c r="Z1238" i="13"/>
  <c r="AA1238" i="13"/>
  <c r="AB1238" i="13"/>
  <c r="AC1238" i="13"/>
  <c r="AD1238" i="13"/>
  <c r="AE1238" i="13"/>
  <c r="AF1238" i="13"/>
  <c r="AG1238" i="13"/>
  <c r="M1239" i="13"/>
  <c r="N1239" i="13"/>
  <c r="O1239" i="13"/>
  <c r="P1239" i="13"/>
  <c r="Q1239" i="13"/>
  <c r="R1239" i="13"/>
  <c r="S1239" i="13"/>
  <c r="T1239" i="13"/>
  <c r="U1239" i="13"/>
  <c r="V1239" i="13"/>
  <c r="W1239" i="13"/>
  <c r="X1239" i="13"/>
  <c r="Y1239" i="13"/>
  <c r="Z1239" i="13"/>
  <c r="AA1239" i="13"/>
  <c r="AB1239" i="13"/>
  <c r="AC1239" i="13"/>
  <c r="AD1239" i="13"/>
  <c r="AE1239" i="13"/>
  <c r="AF1239" i="13"/>
  <c r="AG1239" i="13"/>
  <c r="M1240" i="13"/>
  <c r="N1240" i="13"/>
  <c r="O1240" i="13"/>
  <c r="P1240" i="13"/>
  <c r="Q1240" i="13"/>
  <c r="R1240" i="13"/>
  <c r="S1240" i="13"/>
  <c r="T1240" i="13"/>
  <c r="U1240" i="13"/>
  <c r="V1240" i="13"/>
  <c r="W1240" i="13"/>
  <c r="X1240" i="13"/>
  <c r="Y1240" i="13"/>
  <c r="Z1240" i="13"/>
  <c r="AA1240" i="13"/>
  <c r="AB1240" i="13"/>
  <c r="AC1240" i="13"/>
  <c r="AD1240" i="13"/>
  <c r="AE1240" i="13"/>
  <c r="AF1240" i="13"/>
  <c r="AG1240" i="13"/>
  <c r="M1241" i="13"/>
  <c r="N1241" i="13"/>
  <c r="O1241" i="13"/>
  <c r="P1241" i="13"/>
  <c r="Q1241" i="13"/>
  <c r="R1241" i="13"/>
  <c r="S1241" i="13"/>
  <c r="T1241" i="13"/>
  <c r="U1241" i="13"/>
  <c r="V1241" i="13"/>
  <c r="W1241" i="13"/>
  <c r="X1241" i="13"/>
  <c r="Y1241" i="13"/>
  <c r="Z1241" i="13"/>
  <c r="AA1241" i="13"/>
  <c r="AB1241" i="13"/>
  <c r="AC1241" i="13"/>
  <c r="AD1241" i="13"/>
  <c r="AE1241" i="13"/>
  <c r="AF1241" i="13"/>
  <c r="AG1241" i="13"/>
  <c r="M1242" i="13"/>
  <c r="N1242" i="13"/>
  <c r="O1242" i="13"/>
  <c r="P1242" i="13"/>
  <c r="Q1242" i="13"/>
  <c r="R1242" i="13"/>
  <c r="S1242" i="13"/>
  <c r="T1242" i="13"/>
  <c r="U1242" i="13"/>
  <c r="V1242" i="13"/>
  <c r="W1242" i="13"/>
  <c r="X1242" i="13"/>
  <c r="Y1242" i="13"/>
  <c r="Z1242" i="13"/>
  <c r="AA1242" i="13"/>
  <c r="AB1242" i="13"/>
  <c r="AC1242" i="13"/>
  <c r="AD1242" i="13"/>
  <c r="AE1242" i="13"/>
  <c r="AF1242" i="13"/>
  <c r="AG1242" i="13"/>
  <c r="M1243" i="13"/>
  <c r="N1243" i="13"/>
  <c r="O1243" i="13"/>
  <c r="P1243" i="13"/>
  <c r="Q1243" i="13"/>
  <c r="R1243" i="13"/>
  <c r="S1243" i="13"/>
  <c r="T1243" i="13"/>
  <c r="U1243" i="13"/>
  <c r="V1243" i="13"/>
  <c r="W1243" i="13"/>
  <c r="X1243" i="13"/>
  <c r="Y1243" i="13"/>
  <c r="Z1243" i="13"/>
  <c r="AA1243" i="13"/>
  <c r="AB1243" i="13"/>
  <c r="AC1243" i="13"/>
  <c r="AD1243" i="13"/>
  <c r="AE1243" i="13"/>
  <c r="AF1243" i="13"/>
  <c r="AG1243" i="13"/>
  <c r="M1244" i="13"/>
  <c r="N1244" i="13"/>
  <c r="O1244" i="13"/>
  <c r="P1244" i="13"/>
  <c r="Q1244" i="13"/>
  <c r="R1244" i="13"/>
  <c r="S1244" i="13"/>
  <c r="T1244" i="13"/>
  <c r="U1244" i="13"/>
  <c r="V1244" i="13"/>
  <c r="W1244" i="13"/>
  <c r="X1244" i="13"/>
  <c r="Y1244" i="13"/>
  <c r="Z1244" i="13"/>
  <c r="AA1244" i="13"/>
  <c r="AB1244" i="13"/>
  <c r="AC1244" i="13"/>
  <c r="AD1244" i="13"/>
  <c r="AE1244" i="13"/>
  <c r="AF1244" i="13"/>
  <c r="AG1244" i="13"/>
  <c r="M1245" i="13"/>
  <c r="N1245" i="13"/>
  <c r="O1245" i="13"/>
  <c r="P1245" i="13"/>
  <c r="Q1245" i="13"/>
  <c r="R1245" i="13"/>
  <c r="S1245" i="13"/>
  <c r="T1245" i="13"/>
  <c r="U1245" i="13"/>
  <c r="V1245" i="13"/>
  <c r="W1245" i="13"/>
  <c r="X1245" i="13"/>
  <c r="Y1245" i="13"/>
  <c r="Z1245" i="13"/>
  <c r="AA1245" i="13"/>
  <c r="AB1245" i="13"/>
  <c r="AC1245" i="13"/>
  <c r="AD1245" i="13"/>
  <c r="AE1245" i="13"/>
  <c r="AF1245" i="13"/>
  <c r="AG1245" i="13"/>
  <c r="M1246" i="13"/>
  <c r="N1246" i="13"/>
  <c r="O1246" i="13"/>
  <c r="P1246" i="13"/>
  <c r="Q1246" i="13"/>
  <c r="R1246" i="13"/>
  <c r="S1246" i="13"/>
  <c r="T1246" i="13"/>
  <c r="U1246" i="13"/>
  <c r="V1246" i="13"/>
  <c r="W1246" i="13"/>
  <c r="X1246" i="13"/>
  <c r="Y1246" i="13"/>
  <c r="Z1246" i="13"/>
  <c r="AA1246" i="13"/>
  <c r="AB1246" i="13"/>
  <c r="AC1246" i="13"/>
  <c r="AD1246" i="13"/>
  <c r="AE1246" i="13"/>
  <c r="AF1246" i="13"/>
  <c r="AG1246" i="13"/>
  <c r="M1247" i="13"/>
  <c r="N1247" i="13"/>
  <c r="O1247" i="13"/>
  <c r="P1247" i="13"/>
  <c r="Q1247" i="13"/>
  <c r="R1247" i="13"/>
  <c r="S1247" i="13"/>
  <c r="T1247" i="13"/>
  <c r="U1247" i="13"/>
  <c r="V1247" i="13"/>
  <c r="W1247" i="13"/>
  <c r="X1247" i="13"/>
  <c r="Y1247" i="13"/>
  <c r="Z1247" i="13"/>
  <c r="AA1247" i="13"/>
  <c r="AB1247" i="13"/>
  <c r="AC1247" i="13"/>
  <c r="AD1247" i="13"/>
  <c r="AE1247" i="13"/>
  <c r="AF1247" i="13"/>
  <c r="AG1247" i="13"/>
  <c r="M1248" i="13"/>
  <c r="N1248" i="13"/>
  <c r="O1248" i="13"/>
  <c r="P1248" i="13"/>
  <c r="Q1248" i="13"/>
  <c r="R1248" i="13"/>
  <c r="S1248" i="13"/>
  <c r="T1248" i="13"/>
  <c r="U1248" i="13"/>
  <c r="V1248" i="13"/>
  <c r="W1248" i="13"/>
  <c r="X1248" i="13"/>
  <c r="Y1248" i="13"/>
  <c r="Z1248" i="13"/>
  <c r="AA1248" i="13"/>
  <c r="AB1248" i="13"/>
  <c r="AC1248" i="13"/>
  <c r="AD1248" i="13"/>
  <c r="AE1248" i="13"/>
  <c r="AF1248" i="13"/>
  <c r="AG1248" i="13"/>
  <c r="M1249" i="13"/>
  <c r="N1249" i="13"/>
  <c r="O1249" i="13"/>
  <c r="P1249" i="13"/>
  <c r="Q1249" i="13"/>
  <c r="R1249" i="13"/>
  <c r="S1249" i="13"/>
  <c r="T1249" i="13"/>
  <c r="U1249" i="13"/>
  <c r="V1249" i="13"/>
  <c r="W1249" i="13"/>
  <c r="X1249" i="13"/>
  <c r="Y1249" i="13"/>
  <c r="Z1249" i="13"/>
  <c r="AA1249" i="13"/>
  <c r="AB1249" i="13"/>
  <c r="AC1249" i="13"/>
  <c r="AD1249" i="13"/>
  <c r="AE1249" i="13"/>
  <c r="AF1249" i="13"/>
  <c r="AG1249" i="13"/>
  <c r="M1250" i="13"/>
  <c r="N1250" i="13"/>
  <c r="O1250" i="13"/>
  <c r="P1250" i="13"/>
  <c r="Q1250" i="13"/>
  <c r="R1250" i="13"/>
  <c r="S1250" i="13"/>
  <c r="T1250" i="13"/>
  <c r="U1250" i="13"/>
  <c r="V1250" i="13"/>
  <c r="W1250" i="13"/>
  <c r="X1250" i="13"/>
  <c r="Y1250" i="13"/>
  <c r="Z1250" i="13"/>
  <c r="AA1250" i="13"/>
  <c r="AB1250" i="13"/>
  <c r="AC1250" i="13"/>
  <c r="AD1250" i="13"/>
  <c r="AE1250" i="13"/>
  <c r="AF1250" i="13"/>
  <c r="AG1250" i="13"/>
  <c r="M1251" i="13"/>
  <c r="N1251" i="13"/>
  <c r="O1251" i="13"/>
  <c r="P1251" i="13"/>
  <c r="Q1251" i="13"/>
  <c r="R1251" i="13"/>
  <c r="S1251" i="13"/>
  <c r="T1251" i="13"/>
  <c r="U1251" i="13"/>
  <c r="V1251" i="13"/>
  <c r="W1251" i="13"/>
  <c r="X1251" i="13"/>
  <c r="Y1251" i="13"/>
  <c r="Z1251" i="13"/>
  <c r="AA1251" i="13"/>
  <c r="AB1251" i="13"/>
  <c r="AC1251" i="13"/>
  <c r="AD1251" i="13"/>
  <c r="AE1251" i="13"/>
  <c r="AF1251" i="13"/>
  <c r="AG1251" i="13"/>
  <c r="M1252" i="13"/>
  <c r="N1252" i="13"/>
  <c r="O1252" i="13"/>
  <c r="P1252" i="13"/>
  <c r="Q1252" i="13"/>
  <c r="R1252" i="13"/>
  <c r="S1252" i="13"/>
  <c r="T1252" i="13"/>
  <c r="U1252" i="13"/>
  <c r="V1252" i="13"/>
  <c r="W1252" i="13"/>
  <c r="X1252" i="13"/>
  <c r="Y1252" i="13"/>
  <c r="Z1252" i="13"/>
  <c r="AA1252" i="13"/>
  <c r="AB1252" i="13"/>
  <c r="AC1252" i="13"/>
  <c r="AD1252" i="13"/>
  <c r="AE1252" i="13"/>
  <c r="AF1252" i="13"/>
  <c r="AG1252" i="13"/>
  <c r="M1253" i="13"/>
  <c r="N1253" i="13"/>
  <c r="O1253" i="13"/>
  <c r="P1253" i="13"/>
  <c r="Q1253" i="13"/>
  <c r="R1253" i="13"/>
  <c r="S1253" i="13"/>
  <c r="T1253" i="13"/>
  <c r="U1253" i="13"/>
  <c r="V1253" i="13"/>
  <c r="W1253" i="13"/>
  <c r="X1253" i="13"/>
  <c r="Y1253" i="13"/>
  <c r="Z1253" i="13"/>
  <c r="AA1253" i="13"/>
  <c r="AB1253" i="13"/>
  <c r="AC1253" i="13"/>
  <c r="AD1253" i="13"/>
  <c r="AE1253" i="13"/>
  <c r="AF1253" i="13"/>
  <c r="AG1253" i="13"/>
  <c r="M1254" i="13"/>
  <c r="N1254" i="13"/>
  <c r="O1254" i="13"/>
  <c r="P1254" i="13"/>
  <c r="Q1254" i="13"/>
  <c r="R1254" i="13"/>
  <c r="S1254" i="13"/>
  <c r="T1254" i="13"/>
  <c r="U1254" i="13"/>
  <c r="V1254" i="13"/>
  <c r="W1254" i="13"/>
  <c r="X1254" i="13"/>
  <c r="Y1254" i="13"/>
  <c r="Z1254" i="13"/>
  <c r="AA1254" i="13"/>
  <c r="AB1254" i="13"/>
  <c r="AC1254" i="13"/>
  <c r="AD1254" i="13"/>
  <c r="AE1254" i="13"/>
  <c r="AF1254" i="13"/>
  <c r="AG1254" i="13"/>
  <c r="M1255" i="13"/>
  <c r="N1255" i="13"/>
  <c r="O1255" i="13"/>
  <c r="P1255" i="13"/>
  <c r="Q1255" i="13"/>
  <c r="R1255" i="13"/>
  <c r="S1255" i="13"/>
  <c r="T1255" i="13"/>
  <c r="U1255" i="13"/>
  <c r="V1255" i="13"/>
  <c r="W1255" i="13"/>
  <c r="X1255" i="13"/>
  <c r="Y1255" i="13"/>
  <c r="Z1255" i="13"/>
  <c r="AA1255" i="13"/>
  <c r="AB1255" i="13"/>
  <c r="AC1255" i="13"/>
  <c r="AD1255" i="13"/>
  <c r="AE1255" i="13"/>
  <c r="AF1255" i="13"/>
  <c r="AG1255" i="13"/>
  <c r="M1256" i="13"/>
  <c r="N1256" i="13"/>
  <c r="O1256" i="13"/>
  <c r="P1256" i="13"/>
  <c r="Q1256" i="13"/>
  <c r="R1256" i="13"/>
  <c r="S1256" i="13"/>
  <c r="T1256" i="13"/>
  <c r="U1256" i="13"/>
  <c r="V1256" i="13"/>
  <c r="W1256" i="13"/>
  <c r="X1256" i="13"/>
  <c r="Y1256" i="13"/>
  <c r="Z1256" i="13"/>
  <c r="AA1256" i="13"/>
  <c r="AB1256" i="13"/>
  <c r="AC1256" i="13"/>
  <c r="AD1256" i="13"/>
  <c r="AE1256" i="13"/>
  <c r="AF1256" i="13"/>
  <c r="AG1256" i="13"/>
  <c r="M1257" i="13"/>
  <c r="N1257" i="13"/>
  <c r="O1257" i="13"/>
  <c r="P1257" i="13"/>
  <c r="Q1257" i="13"/>
  <c r="R1257" i="13"/>
  <c r="S1257" i="13"/>
  <c r="T1257" i="13"/>
  <c r="U1257" i="13"/>
  <c r="V1257" i="13"/>
  <c r="W1257" i="13"/>
  <c r="X1257" i="13"/>
  <c r="Y1257" i="13"/>
  <c r="Z1257" i="13"/>
  <c r="AA1257" i="13"/>
  <c r="AB1257" i="13"/>
  <c r="AC1257" i="13"/>
  <c r="AD1257" i="13"/>
  <c r="AE1257" i="13"/>
  <c r="AF1257" i="13"/>
  <c r="AG1257" i="13"/>
  <c r="M1258" i="13"/>
  <c r="N1258" i="13"/>
  <c r="O1258" i="13"/>
  <c r="P1258" i="13"/>
  <c r="Q1258" i="13"/>
  <c r="R1258" i="13"/>
  <c r="S1258" i="13"/>
  <c r="T1258" i="13"/>
  <c r="U1258" i="13"/>
  <c r="V1258" i="13"/>
  <c r="W1258" i="13"/>
  <c r="X1258" i="13"/>
  <c r="Y1258" i="13"/>
  <c r="Z1258" i="13"/>
  <c r="AA1258" i="13"/>
  <c r="AB1258" i="13"/>
  <c r="AC1258" i="13"/>
  <c r="AD1258" i="13"/>
  <c r="AE1258" i="13"/>
  <c r="AF1258" i="13"/>
  <c r="AG1258" i="13"/>
  <c r="M1259" i="13"/>
  <c r="N1259" i="13"/>
  <c r="O1259" i="13"/>
  <c r="P1259" i="13"/>
  <c r="Q1259" i="13"/>
  <c r="R1259" i="13"/>
  <c r="S1259" i="13"/>
  <c r="T1259" i="13"/>
  <c r="U1259" i="13"/>
  <c r="V1259" i="13"/>
  <c r="W1259" i="13"/>
  <c r="X1259" i="13"/>
  <c r="Y1259" i="13"/>
  <c r="Z1259" i="13"/>
  <c r="AA1259" i="13"/>
  <c r="AB1259" i="13"/>
  <c r="AC1259" i="13"/>
  <c r="AD1259" i="13"/>
  <c r="AE1259" i="13"/>
  <c r="AF1259" i="13"/>
  <c r="AG1259" i="13"/>
  <c r="M1260" i="13"/>
  <c r="N1260" i="13"/>
  <c r="O1260" i="13"/>
  <c r="P1260" i="13"/>
  <c r="Q1260" i="13"/>
  <c r="R1260" i="13"/>
  <c r="S1260" i="13"/>
  <c r="T1260" i="13"/>
  <c r="U1260" i="13"/>
  <c r="V1260" i="13"/>
  <c r="W1260" i="13"/>
  <c r="X1260" i="13"/>
  <c r="Y1260" i="13"/>
  <c r="Z1260" i="13"/>
  <c r="AA1260" i="13"/>
  <c r="AB1260" i="13"/>
  <c r="AC1260" i="13"/>
  <c r="AD1260" i="13"/>
  <c r="AE1260" i="13"/>
  <c r="AF1260" i="13"/>
  <c r="AG1260" i="13"/>
  <c r="M1261" i="13"/>
  <c r="N1261" i="13"/>
  <c r="O1261" i="13"/>
  <c r="P1261" i="13"/>
  <c r="Q1261" i="13"/>
  <c r="R1261" i="13"/>
  <c r="S1261" i="13"/>
  <c r="T1261" i="13"/>
  <c r="U1261" i="13"/>
  <c r="V1261" i="13"/>
  <c r="W1261" i="13"/>
  <c r="X1261" i="13"/>
  <c r="Y1261" i="13"/>
  <c r="Z1261" i="13"/>
  <c r="AA1261" i="13"/>
  <c r="AB1261" i="13"/>
  <c r="AC1261" i="13"/>
  <c r="AD1261" i="13"/>
  <c r="AE1261" i="13"/>
  <c r="AF1261" i="13"/>
  <c r="AG1261" i="13"/>
  <c r="M1262" i="13"/>
  <c r="N1262" i="13"/>
  <c r="O1262" i="13"/>
  <c r="P1262" i="13"/>
  <c r="Q1262" i="13"/>
  <c r="R1262" i="13"/>
  <c r="S1262" i="13"/>
  <c r="T1262" i="13"/>
  <c r="U1262" i="13"/>
  <c r="V1262" i="13"/>
  <c r="W1262" i="13"/>
  <c r="X1262" i="13"/>
  <c r="Y1262" i="13"/>
  <c r="Z1262" i="13"/>
  <c r="AA1262" i="13"/>
  <c r="AB1262" i="13"/>
  <c r="AC1262" i="13"/>
  <c r="AD1262" i="13"/>
  <c r="AE1262" i="13"/>
  <c r="AF1262" i="13"/>
  <c r="AG1262" i="13"/>
  <c r="M1263" i="13"/>
  <c r="N1263" i="13"/>
  <c r="O1263" i="13"/>
  <c r="P1263" i="13"/>
  <c r="Q1263" i="13"/>
  <c r="R1263" i="13"/>
  <c r="S1263" i="13"/>
  <c r="T1263" i="13"/>
  <c r="U1263" i="13"/>
  <c r="V1263" i="13"/>
  <c r="W1263" i="13"/>
  <c r="X1263" i="13"/>
  <c r="Y1263" i="13"/>
  <c r="Z1263" i="13"/>
  <c r="AA1263" i="13"/>
  <c r="AB1263" i="13"/>
  <c r="AC1263" i="13"/>
  <c r="AD1263" i="13"/>
  <c r="AE1263" i="13"/>
  <c r="AF1263" i="13"/>
  <c r="AG1263" i="13"/>
  <c r="M1264" i="13"/>
  <c r="N1264" i="13"/>
  <c r="O1264" i="13"/>
  <c r="P1264" i="13"/>
  <c r="Q1264" i="13"/>
  <c r="R1264" i="13"/>
  <c r="S1264" i="13"/>
  <c r="T1264" i="13"/>
  <c r="U1264" i="13"/>
  <c r="V1264" i="13"/>
  <c r="W1264" i="13"/>
  <c r="X1264" i="13"/>
  <c r="Y1264" i="13"/>
  <c r="Z1264" i="13"/>
  <c r="AA1264" i="13"/>
  <c r="AB1264" i="13"/>
  <c r="AC1264" i="13"/>
  <c r="AD1264" i="13"/>
  <c r="AE1264" i="13"/>
  <c r="AF1264" i="13"/>
  <c r="AG1264" i="13"/>
  <c r="M1265" i="13"/>
  <c r="N1265" i="13"/>
  <c r="O1265" i="13"/>
  <c r="P1265" i="13"/>
  <c r="Q1265" i="13"/>
  <c r="R1265" i="13"/>
  <c r="S1265" i="13"/>
  <c r="T1265" i="13"/>
  <c r="U1265" i="13"/>
  <c r="V1265" i="13"/>
  <c r="W1265" i="13"/>
  <c r="X1265" i="13"/>
  <c r="Y1265" i="13"/>
  <c r="Z1265" i="13"/>
  <c r="AA1265" i="13"/>
  <c r="AB1265" i="13"/>
  <c r="AC1265" i="13"/>
  <c r="AD1265" i="13"/>
  <c r="AE1265" i="13"/>
  <c r="AF1265" i="13"/>
  <c r="AG1265" i="13"/>
  <c r="M1266" i="13"/>
  <c r="N1266" i="13"/>
  <c r="O1266" i="13"/>
  <c r="P1266" i="13"/>
  <c r="Q1266" i="13"/>
  <c r="R1266" i="13"/>
  <c r="S1266" i="13"/>
  <c r="T1266" i="13"/>
  <c r="U1266" i="13"/>
  <c r="V1266" i="13"/>
  <c r="W1266" i="13"/>
  <c r="X1266" i="13"/>
  <c r="Y1266" i="13"/>
  <c r="Z1266" i="13"/>
  <c r="AA1266" i="13"/>
  <c r="AB1266" i="13"/>
  <c r="AC1266" i="13"/>
  <c r="AD1266" i="13"/>
  <c r="AE1266" i="13"/>
  <c r="AF1266" i="13"/>
  <c r="AG1266" i="13"/>
  <c r="M1267" i="13"/>
  <c r="N1267" i="13"/>
  <c r="O1267" i="13"/>
  <c r="P1267" i="13"/>
  <c r="Q1267" i="13"/>
  <c r="R1267" i="13"/>
  <c r="S1267" i="13"/>
  <c r="T1267" i="13"/>
  <c r="U1267" i="13"/>
  <c r="V1267" i="13"/>
  <c r="W1267" i="13"/>
  <c r="X1267" i="13"/>
  <c r="Y1267" i="13"/>
  <c r="Z1267" i="13"/>
  <c r="AA1267" i="13"/>
  <c r="AB1267" i="13"/>
  <c r="AC1267" i="13"/>
  <c r="AD1267" i="13"/>
  <c r="AE1267" i="13"/>
  <c r="AF1267" i="13"/>
  <c r="AG1267" i="13"/>
  <c r="M1268" i="13"/>
  <c r="N1268" i="13"/>
  <c r="O1268" i="13"/>
  <c r="P1268" i="13"/>
  <c r="Q1268" i="13"/>
  <c r="R1268" i="13"/>
  <c r="S1268" i="13"/>
  <c r="T1268" i="13"/>
  <c r="U1268" i="13"/>
  <c r="V1268" i="13"/>
  <c r="W1268" i="13"/>
  <c r="X1268" i="13"/>
  <c r="Y1268" i="13"/>
  <c r="Z1268" i="13"/>
  <c r="AA1268" i="13"/>
  <c r="AB1268" i="13"/>
  <c r="AC1268" i="13"/>
  <c r="AD1268" i="13"/>
  <c r="AE1268" i="13"/>
  <c r="AF1268" i="13"/>
  <c r="AG1268" i="13"/>
  <c r="M1269" i="13"/>
  <c r="N1269" i="13"/>
  <c r="O1269" i="13"/>
  <c r="P1269" i="13"/>
  <c r="Q1269" i="13"/>
  <c r="R1269" i="13"/>
  <c r="S1269" i="13"/>
  <c r="T1269" i="13"/>
  <c r="U1269" i="13"/>
  <c r="V1269" i="13"/>
  <c r="W1269" i="13"/>
  <c r="X1269" i="13"/>
  <c r="Y1269" i="13"/>
  <c r="Z1269" i="13"/>
  <c r="AA1269" i="13"/>
  <c r="AB1269" i="13"/>
  <c r="AC1269" i="13"/>
  <c r="AD1269" i="13"/>
  <c r="AE1269" i="13"/>
  <c r="AF1269" i="13"/>
  <c r="AG1269" i="13"/>
  <c r="M1270" i="13"/>
  <c r="N1270" i="13"/>
  <c r="O1270" i="13"/>
  <c r="P1270" i="13"/>
  <c r="Q1270" i="13"/>
  <c r="R1270" i="13"/>
  <c r="S1270" i="13"/>
  <c r="T1270" i="13"/>
  <c r="U1270" i="13"/>
  <c r="V1270" i="13"/>
  <c r="W1270" i="13"/>
  <c r="X1270" i="13"/>
  <c r="Y1270" i="13"/>
  <c r="Z1270" i="13"/>
  <c r="AA1270" i="13"/>
  <c r="AB1270" i="13"/>
  <c r="AC1270" i="13"/>
  <c r="AD1270" i="13"/>
  <c r="AE1270" i="13"/>
  <c r="AF1270" i="13"/>
  <c r="AG1270" i="13"/>
  <c r="M1271" i="13"/>
  <c r="N1271" i="13"/>
  <c r="O1271" i="13"/>
  <c r="P1271" i="13"/>
  <c r="Q1271" i="13"/>
  <c r="R1271" i="13"/>
  <c r="S1271" i="13"/>
  <c r="T1271" i="13"/>
  <c r="U1271" i="13"/>
  <c r="V1271" i="13"/>
  <c r="W1271" i="13"/>
  <c r="X1271" i="13"/>
  <c r="Y1271" i="13"/>
  <c r="Z1271" i="13"/>
  <c r="AA1271" i="13"/>
  <c r="AB1271" i="13"/>
  <c r="AC1271" i="13"/>
  <c r="AD1271" i="13"/>
  <c r="AE1271" i="13"/>
  <c r="AF1271" i="13"/>
  <c r="AG1271" i="13"/>
  <c r="M1272" i="13"/>
  <c r="N1272" i="13"/>
  <c r="O1272" i="13"/>
  <c r="P1272" i="13"/>
  <c r="Q1272" i="13"/>
  <c r="R1272" i="13"/>
  <c r="S1272" i="13"/>
  <c r="T1272" i="13"/>
  <c r="U1272" i="13"/>
  <c r="V1272" i="13"/>
  <c r="W1272" i="13"/>
  <c r="X1272" i="13"/>
  <c r="Y1272" i="13"/>
  <c r="Z1272" i="13"/>
  <c r="AA1272" i="13"/>
  <c r="AB1272" i="13"/>
  <c r="AC1272" i="13"/>
  <c r="AD1272" i="13"/>
  <c r="AE1272" i="13"/>
  <c r="AF1272" i="13"/>
  <c r="AG1272" i="13"/>
  <c r="M1273" i="13"/>
  <c r="N1273" i="13"/>
  <c r="O1273" i="13"/>
  <c r="P1273" i="13"/>
  <c r="Q1273" i="13"/>
  <c r="R1273" i="13"/>
  <c r="S1273" i="13"/>
  <c r="T1273" i="13"/>
  <c r="U1273" i="13"/>
  <c r="V1273" i="13"/>
  <c r="W1273" i="13"/>
  <c r="X1273" i="13"/>
  <c r="Y1273" i="13"/>
  <c r="Z1273" i="13"/>
  <c r="AA1273" i="13"/>
  <c r="AB1273" i="13"/>
  <c r="AC1273" i="13"/>
  <c r="AD1273" i="13"/>
  <c r="AE1273" i="13"/>
  <c r="AF1273" i="13"/>
  <c r="AG1273" i="13"/>
  <c r="M1274" i="13"/>
  <c r="N1274" i="13"/>
  <c r="O1274" i="13"/>
  <c r="P1274" i="13"/>
  <c r="Q1274" i="13"/>
  <c r="R1274" i="13"/>
  <c r="S1274" i="13"/>
  <c r="T1274" i="13"/>
  <c r="U1274" i="13"/>
  <c r="V1274" i="13"/>
  <c r="W1274" i="13"/>
  <c r="X1274" i="13"/>
  <c r="Y1274" i="13"/>
  <c r="Z1274" i="13"/>
  <c r="AA1274" i="13"/>
  <c r="AB1274" i="13"/>
  <c r="AC1274" i="13"/>
  <c r="AD1274" i="13"/>
  <c r="AE1274" i="13"/>
  <c r="AF1274" i="13"/>
  <c r="AG1274" i="13"/>
  <c r="M1275" i="13"/>
  <c r="N1275" i="13"/>
  <c r="O1275" i="13"/>
  <c r="P1275" i="13"/>
  <c r="Q1275" i="13"/>
  <c r="R1275" i="13"/>
  <c r="S1275" i="13"/>
  <c r="T1275" i="13"/>
  <c r="U1275" i="13"/>
  <c r="V1275" i="13"/>
  <c r="W1275" i="13"/>
  <c r="X1275" i="13"/>
  <c r="Y1275" i="13"/>
  <c r="Z1275" i="13"/>
  <c r="AA1275" i="13"/>
  <c r="AB1275" i="13"/>
  <c r="AC1275" i="13"/>
  <c r="AD1275" i="13"/>
  <c r="AE1275" i="13"/>
  <c r="AF1275" i="13"/>
  <c r="AG1275" i="13"/>
  <c r="M1276" i="13"/>
  <c r="N1276" i="13"/>
  <c r="O1276" i="13"/>
  <c r="P1276" i="13"/>
  <c r="Q1276" i="13"/>
  <c r="R1276" i="13"/>
  <c r="S1276" i="13"/>
  <c r="T1276" i="13"/>
  <c r="U1276" i="13"/>
  <c r="V1276" i="13"/>
  <c r="W1276" i="13"/>
  <c r="X1276" i="13"/>
  <c r="Y1276" i="13"/>
  <c r="Z1276" i="13"/>
  <c r="AA1276" i="13"/>
  <c r="AB1276" i="13"/>
  <c r="AC1276" i="13"/>
  <c r="AD1276" i="13"/>
  <c r="AE1276" i="13"/>
  <c r="AF1276" i="13"/>
  <c r="AG1276" i="13"/>
  <c r="M1277" i="13"/>
  <c r="N1277" i="13"/>
  <c r="O1277" i="13"/>
  <c r="P1277" i="13"/>
  <c r="Q1277" i="13"/>
  <c r="R1277" i="13"/>
  <c r="S1277" i="13"/>
  <c r="T1277" i="13"/>
  <c r="U1277" i="13"/>
  <c r="V1277" i="13"/>
  <c r="W1277" i="13"/>
  <c r="X1277" i="13"/>
  <c r="Y1277" i="13"/>
  <c r="Z1277" i="13"/>
  <c r="AA1277" i="13"/>
  <c r="AB1277" i="13"/>
  <c r="AC1277" i="13"/>
  <c r="AD1277" i="13"/>
  <c r="AE1277" i="13"/>
  <c r="AF1277" i="13"/>
  <c r="AG1277" i="13"/>
  <c r="M1278" i="13"/>
  <c r="N1278" i="13"/>
  <c r="O1278" i="13"/>
  <c r="P1278" i="13"/>
  <c r="Q1278" i="13"/>
  <c r="R1278" i="13"/>
  <c r="S1278" i="13"/>
  <c r="T1278" i="13"/>
  <c r="U1278" i="13"/>
  <c r="V1278" i="13"/>
  <c r="W1278" i="13"/>
  <c r="X1278" i="13"/>
  <c r="Y1278" i="13"/>
  <c r="Z1278" i="13"/>
  <c r="AA1278" i="13"/>
  <c r="AB1278" i="13"/>
  <c r="AC1278" i="13"/>
  <c r="AD1278" i="13"/>
  <c r="AE1278" i="13"/>
  <c r="AF1278" i="13"/>
  <c r="AG1278" i="13"/>
  <c r="M1279" i="13"/>
  <c r="N1279" i="13"/>
  <c r="O1279" i="13"/>
  <c r="P1279" i="13"/>
  <c r="Q1279" i="13"/>
  <c r="R1279" i="13"/>
  <c r="S1279" i="13"/>
  <c r="T1279" i="13"/>
  <c r="U1279" i="13"/>
  <c r="V1279" i="13"/>
  <c r="W1279" i="13"/>
  <c r="X1279" i="13"/>
  <c r="Y1279" i="13"/>
  <c r="Z1279" i="13"/>
  <c r="AA1279" i="13"/>
  <c r="AB1279" i="13"/>
  <c r="AC1279" i="13"/>
  <c r="AD1279" i="13"/>
  <c r="AE1279" i="13"/>
  <c r="AF1279" i="13"/>
  <c r="AG1279" i="13"/>
  <c r="M1280" i="13"/>
  <c r="N1280" i="13"/>
  <c r="O1280" i="13"/>
  <c r="P1280" i="13"/>
  <c r="Q1280" i="13"/>
  <c r="R1280" i="13"/>
  <c r="S1280" i="13"/>
  <c r="T1280" i="13"/>
  <c r="U1280" i="13"/>
  <c r="V1280" i="13"/>
  <c r="W1280" i="13"/>
  <c r="X1280" i="13"/>
  <c r="Y1280" i="13"/>
  <c r="Z1280" i="13"/>
  <c r="AA1280" i="13"/>
  <c r="AB1280" i="13"/>
  <c r="AC1280" i="13"/>
  <c r="AD1280" i="13"/>
  <c r="AE1280" i="13"/>
  <c r="AF1280" i="13"/>
  <c r="AG1280" i="13"/>
  <c r="M1281" i="13"/>
  <c r="N1281" i="13"/>
  <c r="O1281" i="13"/>
  <c r="P1281" i="13"/>
  <c r="Q1281" i="13"/>
  <c r="R1281" i="13"/>
  <c r="S1281" i="13"/>
  <c r="T1281" i="13"/>
  <c r="U1281" i="13"/>
  <c r="V1281" i="13"/>
  <c r="W1281" i="13"/>
  <c r="X1281" i="13"/>
  <c r="Y1281" i="13"/>
  <c r="Z1281" i="13"/>
  <c r="AA1281" i="13"/>
  <c r="AB1281" i="13"/>
  <c r="AC1281" i="13"/>
  <c r="AD1281" i="13"/>
  <c r="AE1281" i="13"/>
  <c r="AF1281" i="13"/>
  <c r="AG1281" i="13"/>
  <c r="M1282" i="13"/>
  <c r="N1282" i="13"/>
  <c r="O1282" i="13"/>
  <c r="P1282" i="13"/>
  <c r="Q1282" i="13"/>
  <c r="R1282" i="13"/>
  <c r="S1282" i="13"/>
  <c r="T1282" i="13"/>
  <c r="U1282" i="13"/>
  <c r="V1282" i="13"/>
  <c r="W1282" i="13"/>
  <c r="X1282" i="13"/>
  <c r="Y1282" i="13"/>
  <c r="Z1282" i="13"/>
  <c r="AA1282" i="13"/>
  <c r="AB1282" i="13"/>
  <c r="AC1282" i="13"/>
  <c r="AD1282" i="13"/>
  <c r="AE1282" i="13"/>
  <c r="AF1282" i="13"/>
  <c r="AG1282" i="13"/>
  <c r="M1283" i="13"/>
  <c r="N1283" i="13"/>
  <c r="O1283" i="13"/>
  <c r="P1283" i="13"/>
  <c r="Q1283" i="13"/>
  <c r="R1283" i="13"/>
  <c r="S1283" i="13"/>
  <c r="T1283" i="13"/>
  <c r="U1283" i="13"/>
  <c r="V1283" i="13"/>
  <c r="W1283" i="13"/>
  <c r="X1283" i="13"/>
  <c r="Y1283" i="13"/>
  <c r="Z1283" i="13"/>
  <c r="AA1283" i="13"/>
  <c r="AB1283" i="13"/>
  <c r="AC1283" i="13"/>
  <c r="AD1283" i="13"/>
  <c r="AE1283" i="13"/>
  <c r="AF1283" i="13"/>
  <c r="AG1283" i="13"/>
  <c r="M1284" i="13"/>
  <c r="N1284" i="13"/>
  <c r="O1284" i="13"/>
  <c r="P1284" i="13"/>
  <c r="Q1284" i="13"/>
  <c r="R1284" i="13"/>
  <c r="S1284" i="13"/>
  <c r="T1284" i="13"/>
  <c r="U1284" i="13"/>
  <c r="V1284" i="13"/>
  <c r="W1284" i="13"/>
  <c r="X1284" i="13"/>
  <c r="Y1284" i="13"/>
  <c r="Z1284" i="13"/>
  <c r="AA1284" i="13"/>
  <c r="AB1284" i="13"/>
  <c r="AC1284" i="13"/>
  <c r="AD1284" i="13"/>
  <c r="AE1284" i="13"/>
  <c r="AF1284" i="13"/>
  <c r="AG1284" i="13"/>
  <c r="M1285" i="13"/>
  <c r="N1285" i="13"/>
  <c r="O1285" i="13"/>
  <c r="P1285" i="13"/>
  <c r="Q1285" i="13"/>
  <c r="R1285" i="13"/>
  <c r="S1285" i="13"/>
  <c r="T1285" i="13"/>
  <c r="U1285" i="13"/>
  <c r="V1285" i="13"/>
  <c r="W1285" i="13"/>
  <c r="X1285" i="13"/>
  <c r="Y1285" i="13"/>
  <c r="Z1285" i="13"/>
  <c r="AA1285" i="13"/>
  <c r="AB1285" i="13"/>
  <c r="AC1285" i="13"/>
  <c r="AD1285" i="13"/>
  <c r="AE1285" i="13"/>
  <c r="AF1285" i="13"/>
  <c r="AG1285" i="13"/>
  <c r="M1286" i="13"/>
  <c r="N1286" i="13"/>
  <c r="O1286" i="13"/>
  <c r="P1286" i="13"/>
  <c r="Q1286" i="13"/>
  <c r="R1286" i="13"/>
  <c r="S1286" i="13"/>
  <c r="T1286" i="13"/>
  <c r="U1286" i="13"/>
  <c r="V1286" i="13"/>
  <c r="W1286" i="13"/>
  <c r="X1286" i="13"/>
  <c r="Y1286" i="13"/>
  <c r="Z1286" i="13"/>
  <c r="AA1286" i="13"/>
  <c r="AB1286" i="13"/>
  <c r="AC1286" i="13"/>
  <c r="AD1286" i="13"/>
  <c r="AE1286" i="13"/>
  <c r="AF1286" i="13"/>
  <c r="AG1286" i="13"/>
  <c r="M1287" i="13"/>
  <c r="N1287" i="13"/>
  <c r="O1287" i="13"/>
  <c r="P1287" i="13"/>
  <c r="Q1287" i="13"/>
  <c r="R1287" i="13"/>
  <c r="S1287" i="13"/>
  <c r="T1287" i="13"/>
  <c r="U1287" i="13"/>
  <c r="V1287" i="13"/>
  <c r="W1287" i="13"/>
  <c r="X1287" i="13"/>
  <c r="Y1287" i="13"/>
  <c r="Z1287" i="13"/>
  <c r="AA1287" i="13"/>
  <c r="AB1287" i="13"/>
  <c r="AC1287" i="13"/>
  <c r="AD1287" i="13"/>
  <c r="AE1287" i="13"/>
  <c r="AF1287" i="13"/>
  <c r="AG1287" i="13"/>
  <c r="M1288" i="13"/>
  <c r="N1288" i="13"/>
  <c r="O1288" i="13"/>
  <c r="P1288" i="13"/>
  <c r="Q1288" i="13"/>
  <c r="R1288" i="13"/>
  <c r="S1288" i="13"/>
  <c r="T1288" i="13"/>
  <c r="U1288" i="13"/>
  <c r="V1288" i="13"/>
  <c r="W1288" i="13"/>
  <c r="X1288" i="13"/>
  <c r="Y1288" i="13"/>
  <c r="Z1288" i="13"/>
  <c r="AA1288" i="13"/>
  <c r="AB1288" i="13"/>
  <c r="AC1288" i="13"/>
  <c r="AD1288" i="13"/>
  <c r="AE1288" i="13"/>
  <c r="AF1288" i="13"/>
  <c r="AG1288" i="13"/>
  <c r="M1289" i="13"/>
  <c r="N1289" i="13"/>
  <c r="O1289" i="13"/>
  <c r="P1289" i="13"/>
  <c r="Q1289" i="13"/>
  <c r="R1289" i="13"/>
  <c r="S1289" i="13"/>
  <c r="T1289" i="13"/>
  <c r="U1289" i="13"/>
  <c r="V1289" i="13"/>
  <c r="W1289" i="13"/>
  <c r="X1289" i="13"/>
  <c r="Y1289" i="13"/>
  <c r="Z1289" i="13"/>
  <c r="AA1289" i="13"/>
  <c r="AB1289" i="13"/>
  <c r="AC1289" i="13"/>
  <c r="AD1289" i="13"/>
  <c r="AE1289" i="13"/>
  <c r="AF1289" i="13"/>
  <c r="AG1289" i="13"/>
  <c r="M1290" i="13"/>
  <c r="N1290" i="13"/>
  <c r="O1290" i="13"/>
  <c r="P1290" i="13"/>
  <c r="Q1290" i="13"/>
  <c r="R1290" i="13"/>
  <c r="S1290" i="13"/>
  <c r="T1290" i="13"/>
  <c r="U1290" i="13"/>
  <c r="V1290" i="13"/>
  <c r="W1290" i="13"/>
  <c r="X1290" i="13"/>
  <c r="Y1290" i="13"/>
  <c r="Z1290" i="13"/>
  <c r="AA1290" i="13"/>
  <c r="AB1290" i="13"/>
  <c r="AC1290" i="13"/>
  <c r="AD1290" i="13"/>
  <c r="AE1290" i="13"/>
  <c r="AF1290" i="13"/>
  <c r="AG1290" i="13"/>
  <c r="M1291" i="13"/>
  <c r="N1291" i="13"/>
  <c r="O1291" i="13"/>
  <c r="P1291" i="13"/>
  <c r="Q1291" i="13"/>
  <c r="R1291" i="13"/>
  <c r="S1291" i="13"/>
  <c r="T1291" i="13"/>
  <c r="U1291" i="13"/>
  <c r="V1291" i="13"/>
  <c r="W1291" i="13"/>
  <c r="X1291" i="13"/>
  <c r="Y1291" i="13"/>
  <c r="Z1291" i="13"/>
  <c r="AA1291" i="13"/>
  <c r="AB1291" i="13"/>
  <c r="AC1291" i="13"/>
  <c r="AD1291" i="13"/>
  <c r="AE1291" i="13"/>
  <c r="AF1291" i="13"/>
  <c r="AG1291" i="13"/>
  <c r="M1292" i="13"/>
  <c r="N1292" i="13"/>
  <c r="O1292" i="13"/>
  <c r="P1292" i="13"/>
  <c r="Q1292" i="13"/>
  <c r="R1292" i="13"/>
  <c r="S1292" i="13"/>
  <c r="T1292" i="13"/>
  <c r="U1292" i="13"/>
  <c r="V1292" i="13"/>
  <c r="W1292" i="13"/>
  <c r="X1292" i="13"/>
  <c r="Y1292" i="13"/>
  <c r="Z1292" i="13"/>
  <c r="AA1292" i="13"/>
  <c r="AB1292" i="13"/>
  <c r="AC1292" i="13"/>
  <c r="AD1292" i="13"/>
  <c r="AE1292" i="13"/>
  <c r="AF1292" i="13"/>
  <c r="AG1292" i="13"/>
  <c r="M1293" i="13"/>
  <c r="N1293" i="13"/>
  <c r="O1293" i="13"/>
  <c r="P1293" i="13"/>
  <c r="Q1293" i="13"/>
  <c r="R1293" i="13"/>
  <c r="S1293" i="13"/>
  <c r="T1293" i="13"/>
  <c r="U1293" i="13"/>
  <c r="V1293" i="13"/>
  <c r="W1293" i="13"/>
  <c r="X1293" i="13"/>
  <c r="Y1293" i="13"/>
  <c r="Z1293" i="13"/>
  <c r="AA1293" i="13"/>
  <c r="AB1293" i="13"/>
  <c r="AC1293" i="13"/>
  <c r="AD1293" i="13"/>
  <c r="AE1293" i="13"/>
  <c r="AF1293" i="13"/>
  <c r="AG1293" i="13"/>
  <c r="M1294" i="13"/>
  <c r="N1294" i="13"/>
  <c r="O1294" i="13"/>
  <c r="P1294" i="13"/>
  <c r="Q1294" i="13"/>
  <c r="R1294" i="13"/>
  <c r="S1294" i="13"/>
  <c r="T1294" i="13"/>
  <c r="U1294" i="13"/>
  <c r="V1294" i="13"/>
  <c r="W1294" i="13"/>
  <c r="X1294" i="13"/>
  <c r="Y1294" i="13"/>
  <c r="Z1294" i="13"/>
  <c r="AA1294" i="13"/>
  <c r="AB1294" i="13"/>
  <c r="AC1294" i="13"/>
  <c r="AD1294" i="13"/>
  <c r="AE1294" i="13"/>
  <c r="AF1294" i="13"/>
  <c r="AG1294" i="13"/>
  <c r="M1295" i="13"/>
  <c r="N1295" i="13"/>
  <c r="O1295" i="13"/>
  <c r="P1295" i="13"/>
  <c r="Q1295" i="13"/>
  <c r="R1295" i="13"/>
  <c r="S1295" i="13"/>
  <c r="T1295" i="13"/>
  <c r="U1295" i="13"/>
  <c r="V1295" i="13"/>
  <c r="W1295" i="13"/>
  <c r="X1295" i="13"/>
  <c r="Y1295" i="13"/>
  <c r="Z1295" i="13"/>
  <c r="AA1295" i="13"/>
  <c r="AB1295" i="13"/>
  <c r="AC1295" i="13"/>
  <c r="AD1295" i="13"/>
  <c r="AE1295" i="13"/>
  <c r="AF1295" i="13"/>
  <c r="AG1295" i="13"/>
  <c r="M1296" i="13"/>
  <c r="N1296" i="13"/>
  <c r="O1296" i="13"/>
  <c r="P1296" i="13"/>
  <c r="Q1296" i="13"/>
  <c r="R1296" i="13"/>
  <c r="S1296" i="13"/>
  <c r="T1296" i="13"/>
  <c r="U1296" i="13"/>
  <c r="V1296" i="13"/>
  <c r="W1296" i="13"/>
  <c r="X1296" i="13"/>
  <c r="Y1296" i="13"/>
  <c r="Z1296" i="13"/>
  <c r="AA1296" i="13"/>
  <c r="AB1296" i="13"/>
  <c r="AC1296" i="13"/>
  <c r="AD1296" i="13"/>
  <c r="AE1296" i="13"/>
  <c r="AF1296" i="13"/>
  <c r="AG1296" i="13"/>
  <c r="M1297" i="13"/>
  <c r="N1297" i="13"/>
  <c r="O1297" i="13"/>
  <c r="P1297" i="13"/>
  <c r="Q1297" i="13"/>
  <c r="R1297" i="13"/>
  <c r="S1297" i="13"/>
  <c r="T1297" i="13"/>
  <c r="U1297" i="13"/>
  <c r="V1297" i="13"/>
  <c r="W1297" i="13"/>
  <c r="X1297" i="13"/>
  <c r="Y1297" i="13"/>
  <c r="Z1297" i="13"/>
  <c r="AA1297" i="13"/>
  <c r="AB1297" i="13"/>
  <c r="AC1297" i="13"/>
  <c r="AD1297" i="13"/>
  <c r="AE1297" i="13"/>
  <c r="AF1297" i="13"/>
  <c r="AG1297" i="13"/>
  <c r="M1298" i="13"/>
  <c r="N1298" i="13"/>
  <c r="O1298" i="13"/>
  <c r="P1298" i="13"/>
  <c r="Q1298" i="13"/>
  <c r="R1298" i="13"/>
  <c r="S1298" i="13"/>
  <c r="T1298" i="13"/>
  <c r="U1298" i="13"/>
  <c r="V1298" i="13"/>
  <c r="W1298" i="13"/>
  <c r="X1298" i="13"/>
  <c r="Y1298" i="13"/>
  <c r="Z1298" i="13"/>
  <c r="AA1298" i="13"/>
  <c r="AB1298" i="13"/>
  <c r="AC1298" i="13"/>
  <c r="AD1298" i="13"/>
  <c r="AE1298" i="13"/>
  <c r="AF1298" i="13"/>
  <c r="AG1298" i="13"/>
  <c r="M1299" i="13"/>
  <c r="N1299" i="13"/>
  <c r="O1299" i="13"/>
  <c r="P1299" i="13"/>
  <c r="Q1299" i="13"/>
  <c r="R1299" i="13"/>
  <c r="S1299" i="13"/>
  <c r="T1299" i="13"/>
  <c r="U1299" i="13"/>
  <c r="V1299" i="13"/>
  <c r="W1299" i="13"/>
  <c r="X1299" i="13"/>
  <c r="Y1299" i="13"/>
  <c r="Z1299" i="13"/>
  <c r="AA1299" i="13"/>
  <c r="AB1299" i="13"/>
  <c r="AC1299" i="13"/>
  <c r="AD1299" i="13"/>
  <c r="AE1299" i="13"/>
  <c r="AF1299" i="13"/>
  <c r="AG1299" i="13"/>
  <c r="M1300" i="13"/>
  <c r="N1300" i="13"/>
  <c r="O1300" i="13"/>
  <c r="P1300" i="13"/>
  <c r="Q1300" i="13"/>
  <c r="R1300" i="13"/>
  <c r="S1300" i="13"/>
  <c r="T1300" i="13"/>
  <c r="U1300" i="13"/>
  <c r="V1300" i="13"/>
  <c r="W1300" i="13"/>
  <c r="X1300" i="13"/>
  <c r="Y1300" i="13"/>
  <c r="Z1300" i="13"/>
  <c r="AA1300" i="13"/>
  <c r="AB1300" i="13"/>
  <c r="AC1300" i="13"/>
  <c r="AD1300" i="13"/>
  <c r="AE1300" i="13"/>
  <c r="AF1300" i="13"/>
  <c r="AG1300" i="13"/>
  <c r="M1301" i="13"/>
  <c r="N1301" i="13"/>
  <c r="O1301" i="13"/>
  <c r="P1301" i="13"/>
  <c r="Q1301" i="13"/>
  <c r="R1301" i="13"/>
  <c r="S1301" i="13"/>
  <c r="T1301" i="13"/>
  <c r="U1301" i="13"/>
  <c r="V1301" i="13"/>
  <c r="W1301" i="13"/>
  <c r="X1301" i="13"/>
  <c r="Y1301" i="13"/>
  <c r="Z1301" i="13"/>
  <c r="AA1301" i="13"/>
  <c r="AB1301" i="13"/>
  <c r="AC1301" i="13"/>
  <c r="AD1301" i="13"/>
  <c r="AE1301" i="13"/>
  <c r="AF1301" i="13"/>
  <c r="AG1301" i="13"/>
  <c r="M1302" i="13"/>
  <c r="N1302" i="13"/>
  <c r="O1302" i="13"/>
  <c r="P1302" i="13"/>
  <c r="Q1302" i="13"/>
  <c r="R1302" i="13"/>
  <c r="S1302" i="13"/>
  <c r="T1302" i="13"/>
  <c r="U1302" i="13"/>
  <c r="V1302" i="13"/>
  <c r="W1302" i="13"/>
  <c r="X1302" i="13"/>
  <c r="Y1302" i="13"/>
  <c r="Z1302" i="13"/>
  <c r="AA1302" i="13"/>
  <c r="AB1302" i="13"/>
  <c r="AC1302" i="13"/>
  <c r="AD1302" i="13"/>
  <c r="AE1302" i="13"/>
  <c r="AF1302" i="13"/>
  <c r="AG1302" i="13"/>
  <c r="M1303" i="13"/>
  <c r="N1303" i="13"/>
  <c r="O1303" i="13"/>
  <c r="P1303" i="13"/>
  <c r="Q1303" i="13"/>
  <c r="R1303" i="13"/>
  <c r="S1303" i="13"/>
  <c r="T1303" i="13"/>
  <c r="U1303" i="13"/>
  <c r="V1303" i="13"/>
  <c r="W1303" i="13"/>
  <c r="X1303" i="13"/>
  <c r="Y1303" i="13"/>
  <c r="Z1303" i="13"/>
  <c r="AA1303" i="13"/>
  <c r="AB1303" i="13"/>
  <c r="AC1303" i="13"/>
  <c r="AD1303" i="13"/>
  <c r="AE1303" i="13"/>
  <c r="AF1303" i="13"/>
  <c r="AG1303" i="13"/>
  <c r="M1304" i="13"/>
  <c r="N1304" i="13"/>
  <c r="O1304" i="13"/>
  <c r="P1304" i="13"/>
  <c r="Q1304" i="13"/>
  <c r="R1304" i="13"/>
  <c r="S1304" i="13"/>
  <c r="T1304" i="13"/>
  <c r="U1304" i="13"/>
  <c r="V1304" i="13"/>
  <c r="W1304" i="13"/>
  <c r="X1304" i="13"/>
  <c r="Y1304" i="13"/>
  <c r="Z1304" i="13"/>
  <c r="AA1304" i="13"/>
  <c r="AB1304" i="13"/>
  <c r="AC1304" i="13"/>
  <c r="AD1304" i="13"/>
  <c r="AE1304" i="13"/>
  <c r="AF1304" i="13"/>
  <c r="AG1304" i="13"/>
  <c r="M1305" i="13"/>
  <c r="N1305" i="13"/>
  <c r="O1305" i="13"/>
  <c r="P1305" i="13"/>
  <c r="Q1305" i="13"/>
  <c r="R1305" i="13"/>
  <c r="S1305" i="13"/>
  <c r="T1305" i="13"/>
  <c r="U1305" i="13"/>
  <c r="V1305" i="13"/>
  <c r="W1305" i="13"/>
  <c r="X1305" i="13"/>
  <c r="Y1305" i="13"/>
  <c r="Z1305" i="13"/>
  <c r="AA1305" i="13"/>
  <c r="AB1305" i="13"/>
  <c r="AC1305" i="13"/>
  <c r="AD1305" i="13"/>
  <c r="AE1305" i="13"/>
  <c r="AF1305" i="13"/>
  <c r="AG1305" i="13"/>
  <c r="M1306" i="13"/>
  <c r="N1306" i="13"/>
  <c r="O1306" i="13"/>
  <c r="P1306" i="13"/>
  <c r="Q1306" i="13"/>
  <c r="R1306" i="13"/>
  <c r="S1306" i="13"/>
  <c r="T1306" i="13"/>
  <c r="U1306" i="13"/>
  <c r="V1306" i="13"/>
  <c r="W1306" i="13"/>
  <c r="X1306" i="13"/>
  <c r="Y1306" i="13"/>
  <c r="Z1306" i="13"/>
  <c r="AA1306" i="13"/>
  <c r="AB1306" i="13"/>
  <c r="AC1306" i="13"/>
  <c r="AD1306" i="13"/>
  <c r="AE1306" i="13"/>
  <c r="AF1306" i="13"/>
  <c r="AG1306" i="13"/>
  <c r="M1307" i="13"/>
  <c r="N1307" i="13"/>
  <c r="O1307" i="13"/>
  <c r="P1307" i="13"/>
  <c r="Q1307" i="13"/>
  <c r="R1307" i="13"/>
  <c r="S1307" i="13"/>
  <c r="T1307" i="13"/>
  <c r="U1307" i="13"/>
  <c r="V1307" i="13"/>
  <c r="W1307" i="13"/>
  <c r="X1307" i="13"/>
  <c r="Y1307" i="13"/>
  <c r="Z1307" i="13"/>
  <c r="AA1307" i="13"/>
  <c r="AB1307" i="13"/>
  <c r="AC1307" i="13"/>
  <c r="AD1307" i="13"/>
  <c r="AE1307" i="13"/>
  <c r="AF1307" i="13"/>
  <c r="AG1307" i="13"/>
  <c r="M1308" i="13"/>
  <c r="N1308" i="13"/>
  <c r="O1308" i="13"/>
  <c r="P1308" i="13"/>
  <c r="Q1308" i="13"/>
  <c r="R1308" i="13"/>
  <c r="S1308" i="13"/>
  <c r="T1308" i="13"/>
  <c r="U1308" i="13"/>
  <c r="V1308" i="13"/>
  <c r="W1308" i="13"/>
  <c r="X1308" i="13"/>
  <c r="Y1308" i="13"/>
  <c r="Z1308" i="13"/>
  <c r="AA1308" i="13"/>
  <c r="AB1308" i="13"/>
  <c r="AC1308" i="13"/>
  <c r="AD1308" i="13"/>
  <c r="AE1308" i="13"/>
  <c r="AF1308" i="13"/>
  <c r="AG1308" i="13"/>
  <c r="M1309" i="13"/>
  <c r="N1309" i="13"/>
  <c r="O1309" i="13"/>
  <c r="P1309" i="13"/>
  <c r="Q1309" i="13"/>
  <c r="R1309" i="13"/>
  <c r="S1309" i="13"/>
  <c r="T1309" i="13"/>
  <c r="U1309" i="13"/>
  <c r="V1309" i="13"/>
  <c r="W1309" i="13"/>
  <c r="X1309" i="13"/>
  <c r="Y1309" i="13"/>
  <c r="Z1309" i="13"/>
  <c r="AA1309" i="13"/>
  <c r="AB1309" i="13"/>
  <c r="AC1309" i="13"/>
  <c r="AD1309" i="13"/>
  <c r="AE1309" i="13"/>
  <c r="AF1309" i="13"/>
  <c r="AG1309" i="13"/>
  <c r="M1310" i="13"/>
  <c r="N1310" i="13"/>
  <c r="O1310" i="13"/>
  <c r="P1310" i="13"/>
  <c r="Q1310" i="13"/>
  <c r="R1310" i="13"/>
  <c r="S1310" i="13"/>
  <c r="T1310" i="13"/>
  <c r="U1310" i="13"/>
  <c r="V1310" i="13"/>
  <c r="W1310" i="13"/>
  <c r="X1310" i="13"/>
  <c r="Y1310" i="13"/>
  <c r="Z1310" i="13"/>
  <c r="AA1310" i="13"/>
  <c r="AB1310" i="13"/>
  <c r="AC1310" i="13"/>
  <c r="AD1310" i="13"/>
  <c r="AE1310" i="13"/>
  <c r="AF1310" i="13"/>
  <c r="AG1310" i="13"/>
  <c r="M1311" i="13"/>
  <c r="N1311" i="13"/>
  <c r="O1311" i="13"/>
  <c r="P1311" i="13"/>
  <c r="Q1311" i="13"/>
  <c r="R1311" i="13"/>
  <c r="S1311" i="13"/>
  <c r="T1311" i="13"/>
  <c r="U1311" i="13"/>
  <c r="V1311" i="13"/>
  <c r="W1311" i="13"/>
  <c r="X1311" i="13"/>
  <c r="Y1311" i="13"/>
  <c r="Z1311" i="13"/>
  <c r="AA1311" i="13"/>
  <c r="AB1311" i="13"/>
  <c r="AC1311" i="13"/>
  <c r="AD1311" i="13"/>
  <c r="AE1311" i="13"/>
  <c r="AF1311" i="13"/>
  <c r="AG1311" i="13"/>
  <c r="M1312" i="13"/>
  <c r="N1312" i="13"/>
  <c r="O1312" i="13"/>
  <c r="P1312" i="13"/>
  <c r="Q1312" i="13"/>
  <c r="R1312" i="13"/>
  <c r="S1312" i="13"/>
  <c r="T1312" i="13"/>
  <c r="U1312" i="13"/>
  <c r="V1312" i="13"/>
  <c r="W1312" i="13"/>
  <c r="X1312" i="13"/>
  <c r="Y1312" i="13"/>
  <c r="Z1312" i="13"/>
  <c r="AA1312" i="13"/>
  <c r="AB1312" i="13"/>
  <c r="AC1312" i="13"/>
  <c r="AD1312" i="13"/>
  <c r="AE1312" i="13"/>
  <c r="AF1312" i="13"/>
  <c r="AG1312" i="13"/>
  <c r="M1313" i="13"/>
  <c r="N1313" i="13"/>
  <c r="O1313" i="13"/>
  <c r="P1313" i="13"/>
  <c r="Q1313" i="13"/>
  <c r="R1313" i="13"/>
  <c r="S1313" i="13"/>
  <c r="T1313" i="13"/>
  <c r="U1313" i="13"/>
  <c r="V1313" i="13"/>
  <c r="W1313" i="13"/>
  <c r="X1313" i="13"/>
  <c r="Y1313" i="13"/>
  <c r="Z1313" i="13"/>
  <c r="AA1313" i="13"/>
  <c r="AB1313" i="13"/>
  <c r="AC1313" i="13"/>
  <c r="AD1313" i="13"/>
  <c r="AE1313" i="13"/>
  <c r="AF1313" i="13"/>
  <c r="AG1313" i="13"/>
  <c r="M1314" i="13"/>
  <c r="N1314" i="13"/>
  <c r="O1314" i="13"/>
  <c r="P1314" i="13"/>
  <c r="Q1314" i="13"/>
  <c r="R1314" i="13"/>
  <c r="S1314" i="13"/>
  <c r="T1314" i="13"/>
  <c r="U1314" i="13"/>
  <c r="V1314" i="13"/>
  <c r="W1314" i="13"/>
  <c r="X1314" i="13"/>
  <c r="Y1314" i="13"/>
  <c r="Z1314" i="13"/>
  <c r="AA1314" i="13"/>
  <c r="AB1314" i="13"/>
  <c r="AC1314" i="13"/>
  <c r="AD1314" i="13"/>
  <c r="AE1314" i="13"/>
  <c r="AF1314" i="13"/>
  <c r="AG1314" i="13"/>
  <c r="M1315" i="13"/>
  <c r="N1315" i="13"/>
  <c r="O1315" i="13"/>
  <c r="P1315" i="13"/>
  <c r="Q1315" i="13"/>
  <c r="R1315" i="13"/>
  <c r="S1315" i="13"/>
  <c r="T1315" i="13"/>
  <c r="U1315" i="13"/>
  <c r="V1315" i="13"/>
  <c r="W1315" i="13"/>
  <c r="X1315" i="13"/>
  <c r="Y1315" i="13"/>
  <c r="Z1315" i="13"/>
  <c r="AA1315" i="13"/>
  <c r="AB1315" i="13"/>
  <c r="AC1315" i="13"/>
  <c r="AD1315" i="13"/>
  <c r="AE1315" i="13"/>
  <c r="AF1315" i="13"/>
  <c r="AG1315" i="13"/>
  <c r="M1316" i="13"/>
  <c r="N1316" i="13"/>
  <c r="O1316" i="13"/>
  <c r="P1316" i="13"/>
  <c r="Q1316" i="13"/>
  <c r="R1316" i="13"/>
  <c r="S1316" i="13"/>
  <c r="T1316" i="13"/>
  <c r="U1316" i="13"/>
  <c r="V1316" i="13"/>
  <c r="W1316" i="13"/>
  <c r="X1316" i="13"/>
  <c r="Y1316" i="13"/>
  <c r="Z1316" i="13"/>
  <c r="AA1316" i="13"/>
  <c r="AB1316" i="13"/>
  <c r="AC1316" i="13"/>
  <c r="AD1316" i="13"/>
  <c r="AE1316" i="13"/>
  <c r="AF1316" i="13"/>
  <c r="AG1316" i="13"/>
  <c r="M1317" i="13"/>
  <c r="N1317" i="13"/>
  <c r="O1317" i="13"/>
  <c r="P1317" i="13"/>
  <c r="Q1317" i="13"/>
  <c r="R1317" i="13"/>
  <c r="S1317" i="13"/>
  <c r="T1317" i="13"/>
  <c r="U1317" i="13"/>
  <c r="V1317" i="13"/>
  <c r="W1317" i="13"/>
  <c r="X1317" i="13"/>
  <c r="Y1317" i="13"/>
  <c r="Z1317" i="13"/>
  <c r="AA1317" i="13"/>
  <c r="AB1317" i="13"/>
  <c r="AC1317" i="13"/>
  <c r="AD1317" i="13"/>
  <c r="AE1317" i="13"/>
  <c r="AF1317" i="13"/>
  <c r="AG1317" i="13"/>
  <c r="M1318" i="13"/>
  <c r="N1318" i="13"/>
  <c r="O1318" i="13"/>
  <c r="P1318" i="13"/>
  <c r="Q1318" i="13"/>
  <c r="R1318" i="13"/>
  <c r="S1318" i="13"/>
  <c r="T1318" i="13"/>
  <c r="U1318" i="13"/>
  <c r="V1318" i="13"/>
  <c r="W1318" i="13"/>
  <c r="X1318" i="13"/>
  <c r="Y1318" i="13"/>
  <c r="Z1318" i="13"/>
  <c r="AA1318" i="13"/>
  <c r="AB1318" i="13"/>
  <c r="AC1318" i="13"/>
  <c r="AD1318" i="13"/>
  <c r="AE1318" i="13"/>
  <c r="AF1318" i="13"/>
  <c r="AG1318" i="13"/>
  <c r="M1319" i="13"/>
  <c r="N1319" i="13"/>
  <c r="O1319" i="13"/>
  <c r="P1319" i="13"/>
  <c r="Q1319" i="13"/>
  <c r="R1319" i="13"/>
  <c r="S1319" i="13"/>
  <c r="T1319" i="13"/>
  <c r="U1319" i="13"/>
  <c r="V1319" i="13"/>
  <c r="W1319" i="13"/>
  <c r="X1319" i="13"/>
  <c r="Y1319" i="13"/>
  <c r="Z1319" i="13"/>
  <c r="AA1319" i="13"/>
  <c r="AB1319" i="13"/>
  <c r="AC1319" i="13"/>
  <c r="AD1319" i="13"/>
  <c r="AE1319" i="13"/>
  <c r="AF1319" i="13"/>
  <c r="AG1319" i="13"/>
  <c r="M1320" i="13"/>
  <c r="N1320" i="13"/>
  <c r="O1320" i="13"/>
  <c r="P1320" i="13"/>
  <c r="Q1320" i="13"/>
  <c r="R1320" i="13"/>
  <c r="S1320" i="13"/>
  <c r="T1320" i="13"/>
  <c r="U1320" i="13"/>
  <c r="V1320" i="13"/>
  <c r="W1320" i="13"/>
  <c r="X1320" i="13"/>
  <c r="Y1320" i="13"/>
  <c r="Z1320" i="13"/>
  <c r="AA1320" i="13"/>
  <c r="AB1320" i="13"/>
  <c r="AC1320" i="13"/>
  <c r="AD1320" i="13"/>
  <c r="AE1320" i="13"/>
  <c r="AF1320" i="13"/>
  <c r="AG1320" i="13"/>
  <c r="M1321" i="13"/>
  <c r="N1321" i="13"/>
  <c r="O1321" i="13"/>
  <c r="P1321" i="13"/>
  <c r="Q1321" i="13"/>
  <c r="R1321" i="13"/>
  <c r="S1321" i="13"/>
  <c r="T1321" i="13"/>
  <c r="U1321" i="13"/>
  <c r="V1321" i="13"/>
  <c r="W1321" i="13"/>
  <c r="X1321" i="13"/>
  <c r="Y1321" i="13"/>
  <c r="Z1321" i="13"/>
  <c r="AA1321" i="13"/>
  <c r="AB1321" i="13"/>
  <c r="AC1321" i="13"/>
  <c r="AD1321" i="13"/>
  <c r="AE1321" i="13"/>
  <c r="AF1321" i="13"/>
  <c r="AG1321" i="13"/>
  <c r="M1322" i="13"/>
  <c r="N1322" i="13"/>
  <c r="O1322" i="13"/>
  <c r="P1322" i="13"/>
  <c r="Q1322" i="13"/>
  <c r="R1322" i="13"/>
  <c r="S1322" i="13"/>
  <c r="T1322" i="13"/>
  <c r="U1322" i="13"/>
  <c r="V1322" i="13"/>
  <c r="W1322" i="13"/>
  <c r="X1322" i="13"/>
  <c r="Y1322" i="13"/>
  <c r="Z1322" i="13"/>
  <c r="AA1322" i="13"/>
  <c r="AB1322" i="13"/>
  <c r="AC1322" i="13"/>
  <c r="AD1322" i="13"/>
  <c r="AE1322" i="13"/>
  <c r="AF1322" i="13"/>
  <c r="AG1322" i="13"/>
  <c r="M1323" i="13"/>
  <c r="N1323" i="13"/>
  <c r="O1323" i="13"/>
  <c r="P1323" i="13"/>
  <c r="Q1323" i="13"/>
  <c r="R1323" i="13"/>
  <c r="S1323" i="13"/>
  <c r="T1323" i="13"/>
  <c r="U1323" i="13"/>
  <c r="V1323" i="13"/>
  <c r="W1323" i="13"/>
  <c r="X1323" i="13"/>
  <c r="Y1323" i="13"/>
  <c r="Z1323" i="13"/>
  <c r="AA1323" i="13"/>
  <c r="AB1323" i="13"/>
  <c r="AC1323" i="13"/>
  <c r="AD1323" i="13"/>
  <c r="AE1323" i="13"/>
  <c r="AF1323" i="13"/>
  <c r="AG1323" i="13"/>
  <c r="M1324" i="13"/>
  <c r="N1324" i="13"/>
  <c r="O1324" i="13"/>
  <c r="P1324" i="13"/>
  <c r="Q1324" i="13"/>
  <c r="R1324" i="13"/>
  <c r="S1324" i="13"/>
  <c r="T1324" i="13"/>
  <c r="U1324" i="13"/>
  <c r="V1324" i="13"/>
  <c r="W1324" i="13"/>
  <c r="X1324" i="13"/>
  <c r="Y1324" i="13"/>
  <c r="Z1324" i="13"/>
  <c r="AA1324" i="13"/>
  <c r="AB1324" i="13"/>
  <c r="AC1324" i="13"/>
  <c r="AD1324" i="13"/>
  <c r="AE1324" i="13"/>
  <c r="AF1324" i="13"/>
  <c r="AG1324" i="13"/>
  <c r="M1325" i="13"/>
  <c r="N1325" i="13"/>
  <c r="O1325" i="13"/>
  <c r="P1325" i="13"/>
  <c r="Q1325" i="13"/>
  <c r="R1325" i="13"/>
  <c r="S1325" i="13"/>
  <c r="T1325" i="13"/>
  <c r="U1325" i="13"/>
  <c r="V1325" i="13"/>
  <c r="W1325" i="13"/>
  <c r="X1325" i="13"/>
  <c r="Y1325" i="13"/>
  <c r="Z1325" i="13"/>
  <c r="AA1325" i="13"/>
  <c r="AB1325" i="13"/>
  <c r="AC1325" i="13"/>
  <c r="AD1325" i="13"/>
  <c r="AE1325" i="13"/>
  <c r="AF1325" i="13"/>
  <c r="AG1325" i="13"/>
  <c r="M1326" i="13"/>
  <c r="N1326" i="13"/>
  <c r="O1326" i="13"/>
  <c r="P1326" i="13"/>
  <c r="Q1326" i="13"/>
  <c r="R1326" i="13"/>
  <c r="S1326" i="13"/>
  <c r="T1326" i="13"/>
  <c r="U1326" i="13"/>
  <c r="V1326" i="13"/>
  <c r="W1326" i="13"/>
  <c r="X1326" i="13"/>
  <c r="Y1326" i="13"/>
  <c r="Z1326" i="13"/>
  <c r="AA1326" i="13"/>
  <c r="AB1326" i="13"/>
  <c r="AC1326" i="13"/>
  <c r="AD1326" i="13"/>
  <c r="AE1326" i="13"/>
  <c r="AF1326" i="13"/>
  <c r="AG1326" i="13"/>
  <c r="M1327" i="13"/>
  <c r="N1327" i="13"/>
  <c r="O1327" i="13"/>
  <c r="P1327" i="13"/>
  <c r="Q1327" i="13"/>
  <c r="R1327" i="13"/>
  <c r="S1327" i="13"/>
  <c r="T1327" i="13"/>
  <c r="U1327" i="13"/>
  <c r="V1327" i="13"/>
  <c r="W1327" i="13"/>
  <c r="X1327" i="13"/>
  <c r="Y1327" i="13"/>
  <c r="Z1327" i="13"/>
  <c r="AA1327" i="13"/>
  <c r="AB1327" i="13"/>
  <c r="AC1327" i="13"/>
  <c r="AD1327" i="13"/>
  <c r="AE1327" i="13"/>
  <c r="AF1327" i="13"/>
  <c r="AG1327" i="13"/>
  <c r="M1328" i="13"/>
  <c r="N1328" i="13"/>
  <c r="O1328" i="13"/>
  <c r="P1328" i="13"/>
  <c r="Q1328" i="13"/>
  <c r="R1328" i="13"/>
  <c r="S1328" i="13"/>
  <c r="T1328" i="13"/>
  <c r="U1328" i="13"/>
  <c r="V1328" i="13"/>
  <c r="W1328" i="13"/>
  <c r="X1328" i="13"/>
  <c r="Y1328" i="13"/>
  <c r="Z1328" i="13"/>
  <c r="AA1328" i="13"/>
  <c r="AB1328" i="13"/>
  <c r="AC1328" i="13"/>
  <c r="AD1328" i="13"/>
  <c r="AE1328" i="13"/>
  <c r="AF1328" i="13"/>
  <c r="AG1328" i="13"/>
  <c r="M1329" i="13"/>
  <c r="N1329" i="13"/>
  <c r="O1329" i="13"/>
  <c r="P1329" i="13"/>
  <c r="Q1329" i="13"/>
  <c r="R1329" i="13"/>
  <c r="S1329" i="13"/>
  <c r="T1329" i="13"/>
  <c r="U1329" i="13"/>
  <c r="V1329" i="13"/>
  <c r="W1329" i="13"/>
  <c r="X1329" i="13"/>
  <c r="Y1329" i="13"/>
  <c r="Z1329" i="13"/>
  <c r="AA1329" i="13"/>
  <c r="AB1329" i="13"/>
  <c r="AC1329" i="13"/>
  <c r="AD1329" i="13"/>
  <c r="AE1329" i="13"/>
  <c r="AF1329" i="13"/>
  <c r="AG1329" i="13"/>
  <c r="M1330" i="13"/>
  <c r="N1330" i="13"/>
  <c r="O1330" i="13"/>
  <c r="P1330" i="13"/>
  <c r="Q1330" i="13"/>
  <c r="R1330" i="13"/>
  <c r="S1330" i="13"/>
  <c r="T1330" i="13"/>
  <c r="U1330" i="13"/>
  <c r="V1330" i="13"/>
  <c r="W1330" i="13"/>
  <c r="X1330" i="13"/>
  <c r="Y1330" i="13"/>
  <c r="Z1330" i="13"/>
  <c r="AA1330" i="13"/>
  <c r="AB1330" i="13"/>
  <c r="AC1330" i="13"/>
  <c r="AD1330" i="13"/>
  <c r="AE1330" i="13"/>
  <c r="AF1330" i="13"/>
  <c r="AG1330" i="13"/>
  <c r="M1331" i="13"/>
  <c r="N1331" i="13"/>
  <c r="O1331" i="13"/>
  <c r="P1331" i="13"/>
  <c r="Q1331" i="13"/>
  <c r="R1331" i="13"/>
  <c r="S1331" i="13"/>
  <c r="T1331" i="13"/>
  <c r="U1331" i="13"/>
  <c r="V1331" i="13"/>
  <c r="W1331" i="13"/>
  <c r="X1331" i="13"/>
  <c r="Y1331" i="13"/>
  <c r="Z1331" i="13"/>
  <c r="AA1331" i="13"/>
  <c r="AB1331" i="13"/>
  <c r="AC1331" i="13"/>
  <c r="AD1331" i="13"/>
  <c r="AE1331" i="13"/>
  <c r="AF1331" i="13"/>
  <c r="AG1331" i="13"/>
  <c r="M1332" i="13"/>
  <c r="N1332" i="13"/>
  <c r="O1332" i="13"/>
  <c r="P1332" i="13"/>
  <c r="Q1332" i="13"/>
  <c r="R1332" i="13"/>
  <c r="S1332" i="13"/>
  <c r="T1332" i="13"/>
  <c r="U1332" i="13"/>
  <c r="V1332" i="13"/>
  <c r="W1332" i="13"/>
  <c r="X1332" i="13"/>
  <c r="Y1332" i="13"/>
  <c r="Z1332" i="13"/>
  <c r="AA1332" i="13"/>
  <c r="AB1332" i="13"/>
  <c r="AC1332" i="13"/>
  <c r="AD1332" i="13"/>
  <c r="AE1332" i="13"/>
  <c r="AF1332" i="13"/>
  <c r="AG1332" i="13"/>
  <c r="M1333" i="13"/>
  <c r="N1333" i="13"/>
  <c r="O1333" i="13"/>
  <c r="P1333" i="13"/>
  <c r="Q1333" i="13"/>
  <c r="R1333" i="13"/>
  <c r="S1333" i="13"/>
  <c r="T1333" i="13"/>
  <c r="U1333" i="13"/>
  <c r="V1333" i="13"/>
  <c r="W1333" i="13"/>
  <c r="X1333" i="13"/>
  <c r="Y1333" i="13"/>
  <c r="Z1333" i="13"/>
  <c r="AA1333" i="13"/>
  <c r="AB1333" i="13"/>
  <c r="AC1333" i="13"/>
  <c r="AD1333" i="13"/>
  <c r="AE1333" i="13"/>
  <c r="AF1333" i="13"/>
  <c r="AG1333" i="13"/>
  <c r="M1334" i="13"/>
  <c r="N1334" i="13"/>
  <c r="O1334" i="13"/>
  <c r="P1334" i="13"/>
  <c r="Q1334" i="13"/>
  <c r="R1334" i="13"/>
  <c r="S1334" i="13"/>
  <c r="T1334" i="13"/>
  <c r="U1334" i="13"/>
  <c r="V1334" i="13"/>
  <c r="W1334" i="13"/>
  <c r="X1334" i="13"/>
  <c r="Y1334" i="13"/>
  <c r="Z1334" i="13"/>
  <c r="AA1334" i="13"/>
  <c r="AB1334" i="13"/>
  <c r="AC1334" i="13"/>
  <c r="AD1334" i="13"/>
  <c r="AE1334" i="13"/>
  <c r="AF1334" i="13"/>
  <c r="AG1334" i="13"/>
  <c r="M1335" i="13"/>
  <c r="N1335" i="13"/>
  <c r="O1335" i="13"/>
  <c r="P1335" i="13"/>
  <c r="Q1335" i="13"/>
  <c r="R1335" i="13"/>
  <c r="S1335" i="13"/>
  <c r="T1335" i="13"/>
  <c r="U1335" i="13"/>
  <c r="V1335" i="13"/>
  <c r="W1335" i="13"/>
  <c r="X1335" i="13"/>
  <c r="Y1335" i="13"/>
  <c r="Z1335" i="13"/>
  <c r="AA1335" i="13"/>
  <c r="AB1335" i="13"/>
  <c r="AC1335" i="13"/>
  <c r="AD1335" i="13"/>
  <c r="AE1335" i="13"/>
  <c r="AF1335" i="13"/>
  <c r="AG1335" i="13"/>
  <c r="M1336" i="13"/>
  <c r="N1336" i="13"/>
  <c r="O1336" i="13"/>
  <c r="P1336" i="13"/>
  <c r="Q1336" i="13"/>
  <c r="R1336" i="13"/>
  <c r="S1336" i="13"/>
  <c r="T1336" i="13"/>
  <c r="U1336" i="13"/>
  <c r="V1336" i="13"/>
  <c r="W1336" i="13"/>
  <c r="X1336" i="13"/>
  <c r="Y1336" i="13"/>
  <c r="Z1336" i="13"/>
  <c r="AA1336" i="13"/>
  <c r="AB1336" i="13"/>
  <c r="AC1336" i="13"/>
  <c r="AD1336" i="13"/>
  <c r="AE1336" i="13"/>
  <c r="AF1336" i="13"/>
  <c r="AG1336" i="13"/>
  <c r="M1337" i="13"/>
  <c r="N1337" i="13"/>
  <c r="O1337" i="13"/>
  <c r="P1337" i="13"/>
  <c r="Q1337" i="13"/>
  <c r="R1337" i="13"/>
  <c r="S1337" i="13"/>
  <c r="T1337" i="13"/>
  <c r="U1337" i="13"/>
  <c r="V1337" i="13"/>
  <c r="W1337" i="13"/>
  <c r="X1337" i="13"/>
  <c r="Y1337" i="13"/>
  <c r="Z1337" i="13"/>
  <c r="AA1337" i="13"/>
  <c r="AB1337" i="13"/>
  <c r="AC1337" i="13"/>
  <c r="AD1337" i="13"/>
  <c r="AE1337" i="13"/>
  <c r="AF1337" i="13"/>
  <c r="AG1337" i="13"/>
  <c r="M1338" i="13"/>
  <c r="N1338" i="13"/>
  <c r="O1338" i="13"/>
  <c r="P1338" i="13"/>
  <c r="Q1338" i="13"/>
  <c r="R1338" i="13"/>
  <c r="S1338" i="13"/>
  <c r="T1338" i="13"/>
  <c r="U1338" i="13"/>
  <c r="V1338" i="13"/>
  <c r="W1338" i="13"/>
  <c r="X1338" i="13"/>
  <c r="Y1338" i="13"/>
  <c r="Z1338" i="13"/>
  <c r="AA1338" i="13"/>
  <c r="AB1338" i="13"/>
  <c r="AC1338" i="13"/>
  <c r="AD1338" i="13"/>
  <c r="AE1338" i="13"/>
  <c r="AF1338" i="13"/>
  <c r="AG1338" i="13"/>
  <c r="M1339" i="13"/>
  <c r="N1339" i="13"/>
  <c r="O1339" i="13"/>
  <c r="P1339" i="13"/>
  <c r="Q1339" i="13"/>
  <c r="R1339" i="13"/>
  <c r="S1339" i="13"/>
  <c r="T1339" i="13"/>
  <c r="U1339" i="13"/>
  <c r="V1339" i="13"/>
  <c r="W1339" i="13"/>
  <c r="X1339" i="13"/>
  <c r="Y1339" i="13"/>
  <c r="Z1339" i="13"/>
  <c r="AA1339" i="13"/>
  <c r="AB1339" i="13"/>
  <c r="AC1339" i="13"/>
  <c r="AD1339" i="13"/>
  <c r="AE1339" i="13"/>
  <c r="AF1339" i="13"/>
  <c r="AG1339" i="13"/>
  <c r="M1340" i="13"/>
  <c r="N1340" i="13"/>
  <c r="O1340" i="13"/>
  <c r="P1340" i="13"/>
  <c r="Q1340" i="13"/>
  <c r="R1340" i="13"/>
  <c r="S1340" i="13"/>
  <c r="T1340" i="13"/>
  <c r="U1340" i="13"/>
  <c r="V1340" i="13"/>
  <c r="W1340" i="13"/>
  <c r="X1340" i="13"/>
  <c r="Y1340" i="13"/>
  <c r="Z1340" i="13"/>
  <c r="AA1340" i="13"/>
  <c r="AB1340" i="13"/>
  <c r="AC1340" i="13"/>
  <c r="AD1340" i="13"/>
  <c r="AE1340" i="13"/>
  <c r="AF1340" i="13"/>
  <c r="AG1340" i="13"/>
  <c r="M1341" i="13"/>
  <c r="N1341" i="13"/>
  <c r="O1341" i="13"/>
  <c r="P1341" i="13"/>
  <c r="Q1341" i="13"/>
  <c r="R1341" i="13"/>
  <c r="S1341" i="13"/>
  <c r="T1341" i="13"/>
  <c r="U1341" i="13"/>
  <c r="V1341" i="13"/>
  <c r="W1341" i="13"/>
  <c r="X1341" i="13"/>
  <c r="Y1341" i="13"/>
  <c r="Z1341" i="13"/>
  <c r="AA1341" i="13"/>
  <c r="AB1341" i="13"/>
  <c r="AC1341" i="13"/>
  <c r="AD1341" i="13"/>
  <c r="AE1341" i="13"/>
  <c r="AF1341" i="13"/>
  <c r="AG1341" i="13"/>
  <c r="M1342" i="13"/>
  <c r="N1342" i="13"/>
  <c r="O1342" i="13"/>
  <c r="P1342" i="13"/>
  <c r="Q1342" i="13"/>
  <c r="R1342" i="13"/>
  <c r="S1342" i="13"/>
  <c r="T1342" i="13"/>
  <c r="U1342" i="13"/>
  <c r="V1342" i="13"/>
  <c r="W1342" i="13"/>
  <c r="X1342" i="13"/>
  <c r="Y1342" i="13"/>
  <c r="Z1342" i="13"/>
  <c r="AA1342" i="13"/>
  <c r="AB1342" i="13"/>
  <c r="AC1342" i="13"/>
  <c r="AD1342" i="13"/>
  <c r="AE1342" i="13"/>
  <c r="AF1342" i="13"/>
  <c r="AG1342" i="13"/>
  <c r="M1343" i="13"/>
  <c r="N1343" i="13"/>
  <c r="O1343" i="13"/>
  <c r="P1343" i="13"/>
  <c r="Q1343" i="13"/>
  <c r="R1343" i="13"/>
  <c r="S1343" i="13"/>
  <c r="T1343" i="13"/>
  <c r="U1343" i="13"/>
  <c r="V1343" i="13"/>
  <c r="W1343" i="13"/>
  <c r="X1343" i="13"/>
  <c r="Y1343" i="13"/>
  <c r="Z1343" i="13"/>
  <c r="AA1343" i="13"/>
  <c r="AB1343" i="13"/>
  <c r="AC1343" i="13"/>
  <c r="AD1343" i="13"/>
  <c r="AE1343" i="13"/>
  <c r="AF1343" i="13"/>
  <c r="AG1343" i="13"/>
  <c r="M1344" i="13"/>
  <c r="N1344" i="13"/>
  <c r="O1344" i="13"/>
  <c r="P1344" i="13"/>
  <c r="Q1344" i="13"/>
  <c r="R1344" i="13"/>
  <c r="S1344" i="13"/>
  <c r="T1344" i="13"/>
  <c r="U1344" i="13"/>
  <c r="V1344" i="13"/>
  <c r="W1344" i="13"/>
  <c r="X1344" i="13"/>
  <c r="Y1344" i="13"/>
  <c r="Z1344" i="13"/>
  <c r="AA1344" i="13"/>
  <c r="AB1344" i="13"/>
  <c r="AC1344" i="13"/>
  <c r="AD1344" i="13"/>
  <c r="AE1344" i="13"/>
  <c r="AF1344" i="13"/>
  <c r="AG1344" i="13"/>
  <c r="M1345" i="13"/>
  <c r="N1345" i="13"/>
  <c r="O1345" i="13"/>
  <c r="P1345" i="13"/>
  <c r="Q1345" i="13"/>
  <c r="R1345" i="13"/>
  <c r="S1345" i="13"/>
  <c r="T1345" i="13"/>
  <c r="U1345" i="13"/>
  <c r="V1345" i="13"/>
  <c r="W1345" i="13"/>
  <c r="X1345" i="13"/>
  <c r="Y1345" i="13"/>
  <c r="Z1345" i="13"/>
  <c r="AA1345" i="13"/>
  <c r="AB1345" i="13"/>
  <c r="AC1345" i="13"/>
  <c r="AD1345" i="13"/>
  <c r="AE1345" i="13"/>
  <c r="AF1345" i="13"/>
  <c r="AG1345" i="13"/>
  <c r="M1346" i="13"/>
  <c r="N1346" i="13"/>
  <c r="O1346" i="13"/>
  <c r="P1346" i="13"/>
  <c r="Q1346" i="13"/>
  <c r="R1346" i="13"/>
  <c r="S1346" i="13"/>
  <c r="T1346" i="13"/>
  <c r="U1346" i="13"/>
  <c r="V1346" i="13"/>
  <c r="W1346" i="13"/>
  <c r="X1346" i="13"/>
  <c r="Y1346" i="13"/>
  <c r="Z1346" i="13"/>
  <c r="AA1346" i="13"/>
  <c r="AB1346" i="13"/>
  <c r="AC1346" i="13"/>
  <c r="AD1346" i="13"/>
  <c r="AE1346" i="13"/>
  <c r="AF1346" i="13"/>
  <c r="AG1346" i="13"/>
  <c r="M1347" i="13"/>
  <c r="N1347" i="13"/>
  <c r="O1347" i="13"/>
  <c r="P1347" i="13"/>
  <c r="Q1347" i="13"/>
  <c r="R1347" i="13"/>
  <c r="S1347" i="13"/>
  <c r="T1347" i="13"/>
  <c r="U1347" i="13"/>
  <c r="V1347" i="13"/>
  <c r="W1347" i="13"/>
  <c r="X1347" i="13"/>
  <c r="Y1347" i="13"/>
  <c r="Z1347" i="13"/>
  <c r="AA1347" i="13"/>
  <c r="AB1347" i="13"/>
  <c r="AC1347" i="13"/>
  <c r="AD1347" i="13"/>
  <c r="AE1347" i="13"/>
  <c r="AF1347" i="13"/>
  <c r="AG1347" i="13"/>
  <c r="M1348" i="13"/>
  <c r="N1348" i="13"/>
  <c r="O1348" i="13"/>
  <c r="P1348" i="13"/>
  <c r="Q1348" i="13"/>
  <c r="R1348" i="13"/>
  <c r="S1348" i="13"/>
  <c r="T1348" i="13"/>
  <c r="U1348" i="13"/>
  <c r="V1348" i="13"/>
  <c r="W1348" i="13"/>
  <c r="X1348" i="13"/>
  <c r="Y1348" i="13"/>
  <c r="Z1348" i="13"/>
  <c r="AA1348" i="13"/>
  <c r="AB1348" i="13"/>
  <c r="AC1348" i="13"/>
  <c r="AD1348" i="13"/>
  <c r="AE1348" i="13"/>
  <c r="AF1348" i="13"/>
  <c r="AG1348" i="13"/>
  <c r="M1349" i="13"/>
  <c r="N1349" i="13"/>
  <c r="O1349" i="13"/>
  <c r="P1349" i="13"/>
  <c r="Q1349" i="13"/>
  <c r="R1349" i="13"/>
  <c r="S1349" i="13"/>
  <c r="T1349" i="13"/>
  <c r="U1349" i="13"/>
  <c r="V1349" i="13"/>
  <c r="W1349" i="13"/>
  <c r="X1349" i="13"/>
  <c r="Y1349" i="13"/>
  <c r="Z1349" i="13"/>
  <c r="AA1349" i="13"/>
  <c r="AB1349" i="13"/>
  <c r="AC1349" i="13"/>
  <c r="AD1349" i="13"/>
  <c r="AE1349" i="13"/>
  <c r="AF1349" i="13"/>
  <c r="AG1349" i="13"/>
  <c r="M1350" i="13"/>
  <c r="N1350" i="13"/>
  <c r="O1350" i="13"/>
  <c r="P1350" i="13"/>
  <c r="Q1350" i="13"/>
  <c r="R1350" i="13"/>
  <c r="S1350" i="13"/>
  <c r="T1350" i="13"/>
  <c r="U1350" i="13"/>
  <c r="V1350" i="13"/>
  <c r="W1350" i="13"/>
  <c r="X1350" i="13"/>
  <c r="Y1350" i="13"/>
  <c r="Z1350" i="13"/>
  <c r="AA1350" i="13"/>
  <c r="AB1350" i="13"/>
  <c r="AC1350" i="13"/>
  <c r="AD1350" i="13"/>
  <c r="AE1350" i="13"/>
  <c r="AF1350" i="13"/>
  <c r="AG1350" i="13"/>
  <c r="M1351" i="13"/>
  <c r="N1351" i="13"/>
  <c r="O1351" i="13"/>
  <c r="P1351" i="13"/>
  <c r="Q1351" i="13"/>
  <c r="R1351" i="13"/>
  <c r="S1351" i="13"/>
  <c r="T1351" i="13"/>
  <c r="U1351" i="13"/>
  <c r="V1351" i="13"/>
  <c r="W1351" i="13"/>
  <c r="X1351" i="13"/>
  <c r="Y1351" i="13"/>
  <c r="Z1351" i="13"/>
  <c r="AA1351" i="13"/>
  <c r="AB1351" i="13"/>
  <c r="AC1351" i="13"/>
  <c r="AD1351" i="13"/>
  <c r="AE1351" i="13"/>
  <c r="AF1351" i="13"/>
  <c r="AG1351" i="13"/>
  <c r="M1352" i="13"/>
  <c r="N1352" i="13"/>
  <c r="O1352" i="13"/>
  <c r="P1352" i="13"/>
  <c r="Q1352" i="13"/>
  <c r="R1352" i="13"/>
  <c r="S1352" i="13"/>
  <c r="T1352" i="13"/>
  <c r="U1352" i="13"/>
  <c r="V1352" i="13"/>
  <c r="W1352" i="13"/>
  <c r="X1352" i="13"/>
  <c r="Y1352" i="13"/>
  <c r="Z1352" i="13"/>
  <c r="AA1352" i="13"/>
  <c r="AB1352" i="13"/>
  <c r="AC1352" i="13"/>
  <c r="AD1352" i="13"/>
  <c r="AE1352" i="13"/>
  <c r="AF1352" i="13"/>
  <c r="AG1352" i="13"/>
  <c r="M1353" i="13"/>
  <c r="N1353" i="13"/>
  <c r="O1353" i="13"/>
  <c r="P1353" i="13"/>
  <c r="Q1353" i="13"/>
  <c r="R1353" i="13"/>
  <c r="S1353" i="13"/>
  <c r="T1353" i="13"/>
  <c r="U1353" i="13"/>
  <c r="V1353" i="13"/>
  <c r="W1353" i="13"/>
  <c r="X1353" i="13"/>
  <c r="Y1353" i="13"/>
  <c r="Z1353" i="13"/>
  <c r="AA1353" i="13"/>
  <c r="AB1353" i="13"/>
  <c r="AC1353" i="13"/>
  <c r="AD1353" i="13"/>
  <c r="AE1353" i="13"/>
  <c r="AF1353" i="13"/>
  <c r="AG1353" i="13"/>
  <c r="M1354" i="13"/>
  <c r="N1354" i="13"/>
  <c r="O1354" i="13"/>
  <c r="P1354" i="13"/>
  <c r="Q1354" i="13"/>
  <c r="R1354" i="13"/>
  <c r="S1354" i="13"/>
  <c r="T1354" i="13"/>
  <c r="U1354" i="13"/>
  <c r="V1354" i="13"/>
  <c r="W1354" i="13"/>
  <c r="X1354" i="13"/>
  <c r="Y1354" i="13"/>
  <c r="Z1354" i="13"/>
  <c r="AA1354" i="13"/>
  <c r="AB1354" i="13"/>
  <c r="AC1354" i="13"/>
  <c r="AD1354" i="13"/>
  <c r="AE1354" i="13"/>
  <c r="AF1354" i="13"/>
  <c r="AG1354" i="13"/>
  <c r="M1355" i="13"/>
  <c r="N1355" i="13"/>
  <c r="O1355" i="13"/>
  <c r="P1355" i="13"/>
  <c r="Q1355" i="13"/>
  <c r="R1355" i="13"/>
  <c r="S1355" i="13"/>
  <c r="T1355" i="13"/>
  <c r="U1355" i="13"/>
  <c r="V1355" i="13"/>
  <c r="W1355" i="13"/>
  <c r="X1355" i="13"/>
  <c r="Y1355" i="13"/>
  <c r="Z1355" i="13"/>
  <c r="AA1355" i="13"/>
  <c r="AB1355" i="13"/>
  <c r="AC1355" i="13"/>
  <c r="AD1355" i="13"/>
  <c r="AE1355" i="13"/>
  <c r="AF1355" i="13"/>
  <c r="AG1355" i="13"/>
  <c r="M1356" i="13"/>
  <c r="N1356" i="13"/>
  <c r="O1356" i="13"/>
  <c r="P1356" i="13"/>
  <c r="Q1356" i="13"/>
  <c r="R1356" i="13"/>
  <c r="S1356" i="13"/>
  <c r="T1356" i="13"/>
  <c r="U1356" i="13"/>
  <c r="V1356" i="13"/>
  <c r="W1356" i="13"/>
  <c r="X1356" i="13"/>
  <c r="Y1356" i="13"/>
  <c r="Z1356" i="13"/>
  <c r="AA1356" i="13"/>
  <c r="AB1356" i="13"/>
  <c r="AC1356" i="13"/>
  <c r="AD1356" i="13"/>
  <c r="AE1356" i="13"/>
  <c r="AF1356" i="13"/>
  <c r="AG1356" i="13"/>
  <c r="M1357" i="13"/>
  <c r="N1357" i="13"/>
  <c r="O1357" i="13"/>
  <c r="P1357" i="13"/>
  <c r="Q1357" i="13"/>
  <c r="R1357" i="13"/>
  <c r="S1357" i="13"/>
  <c r="T1357" i="13"/>
  <c r="U1357" i="13"/>
  <c r="V1357" i="13"/>
  <c r="W1357" i="13"/>
  <c r="X1357" i="13"/>
  <c r="Y1357" i="13"/>
  <c r="Z1357" i="13"/>
  <c r="AA1357" i="13"/>
  <c r="AB1357" i="13"/>
  <c r="AC1357" i="13"/>
  <c r="AD1357" i="13"/>
  <c r="AE1357" i="13"/>
  <c r="AF1357" i="13"/>
  <c r="AG1357" i="13"/>
  <c r="M1358" i="13"/>
  <c r="N1358" i="13"/>
  <c r="O1358" i="13"/>
  <c r="P1358" i="13"/>
  <c r="Q1358" i="13"/>
  <c r="R1358" i="13"/>
  <c r="S1358" i="13"/>
  <c r="T1358" i="13"/>
  <c r="U1358" i="13"/>
  <c r="V1358" i="13"/>
  <c r="W1358" i="13"/>
  <c r="X1358" i="13"/>
  <c r="Y1358" i="13"/>
  <c r="Z1358" i="13"/>
  <c r="AA1358" i="13"/>
  <c r="AB1358" i="13"/>
  <c r="AC1358" i="13"/>
  <c r="AD1358" i="13"/>
  <c r="AE1358" i="13"/>
  <c r="AF1358" i="13"/>
  <c r="AG1358" i="13"/>
  <c r="M1359" i="13"/>
  <c r="N1359" i="13"/>
  <c r="O1359" i="13"/>
  <c r="P1359" i="13"/>
  <c r="Q1359" i="13"/>
  <c r="R1359" i="13"/>
  <c r="S1359" i="13"/>
  <c r="T1359" i="13"/>
  <c r="U1359" i="13"/>
  <c r="V1359" i="13"/>
  <c r="W1359" i="13"/>
  <c r="X1359" i="13"/>
  <c r="Y1359" i="13"/>
  <c r="Z1359" i="13"/>
  <c r="AA1359" i="13"/>
  <c r="AB1359" i="13"/>
  <c r="AC1359" i="13"/>
  <c r="AD1359" i="13"/>
  <c r="AE1359" i="13"/>
  <c r="AF1359" i="13"/>
  <c r="AG1359" i="13"/>
  <c r="M1360" i="13"/>
  <c r="N1360" i="13"/>
  <c r="O1360" i="13"/>
  <c r="P1360" i="13"/>
  <c r="Q1360" i="13"/>
  <c r="R1360" i="13"/>
  <c r="S1360" i="13"/>
  <c r="T1360" i="13"/>
  <c r="U1360" i="13"/>
  <c r="V1360" i="13"/>
  <c r="W1360" i="13"/>
  <c r="X1360" i="13"/>
  <c r="Y1360" i="13"/>
  <c r="Z1360" i="13"/>
  <c r="AA1360" i="13"/>
  <c r="AB1360" i="13"/>
  <c r="AC1360" i="13"/>
  <c r="AD1360" i="13"/>
  <c r="AE1360" i="13"/>
  <c r="AF1360" i="13"/>
  <c r="AG1360" i="13"/>
  <c r="M1361" i="13"/>
  <c r="N1361" i="13"/>
  <c r="O1361" i="13"/>
  <c r="P1361" i="13"/>
  <c r="Q1361" i="13"/>
  <c r="R1361" i="13"/>
  <c r="S1361" i="13"/>
  <c r="T1361" i="13"/>
  <c r="U1361" i="13"/>
  <c r="V1361" i="13"/>
  <c r="W1361" i="13"/>
  <c r="X1361" i="13"/>
  <c r="Y1361" i="13"/>
  <c r="Z1361" i="13"/>
  <c r="AA1361" i="13"/>
  <c r="AB1361" i="13"/>
  <c r="AC1361" i="13"/>
  <c r="AD1361" i="13"/>
  <c r="AE1361" i="13"/>
  <c r="AF1361" i="13"/>
  <c r="AG1361" i="13"/>
  <c r="M1362" i="13"/>
  <c r="N1362" i="13"/>
  <c r="O1362" i="13"/>
  <c r="P1362" i="13"/>
  <c r="Q1362" i="13"/>
  <c r="R1362" i="13"/>
  <c r="S1362" i="13"/>
  <c r="T1362" i="13"/>
  <c r="U1362" i="13"/>
  <c r="V1362" i="13"/>
  <c r="W1362" i="13"/>
  <c r="X1362" i="13"/>
  <c r="Y1362" i="13"/>
  <c r="Z1362" i="13"/>
  <c r="AA1362" i="13"/>
  <c r="AB1362" i="13"/>
  <c r="AC1362" i="13"/>
  <c r="AD1362" i="13"/>
  <c r="AE1362" i="13"/>
  <c r="AF1362" i="13"/>
  <c r="AG1362" i="13"/>
  <c r="M1363" i="13"/>
  <c r="N1363" i="13"/>
  <c r="O1363" i="13"/>
  <c r="P1363" i="13"/>
  <c r="Q1363" i="13"/>
  <c r="R1363" i="13"/>
  <c r="S1363" i="13"/>
  <c r="T1363" i="13"/>
  <c r="U1363" i="13"/>
  <c r="V1363" i="13"/>
  <c r="W1363" i="13"/>
  <c r="X1363" i="13"/>
  <c r="Y1363" i="13"/>
  <c r="Z1363" i="13"/>
  <c r="AA1363" i="13"/>
  <c r="AB1363" i="13"/>
  <c r="AC1363" i="13"/>
  <c r="AD1363" i="13"/>
  <c r="AE1363" i="13"/>
  <c r="AF1363" i="13"/>
  <c r="AG1363" i="13"/>
  <c r="M1364" i="13"/>
  <c r="N1364" i="13"/>
  <c r="O1364" i="13"/>
  <c r="P1364" i="13"/>
  <c r="Q1364" i="13"/>
  <c r="R1364" i="13"/>
  <c r="S1364" i="13"/>
  <c r="T1364" i="13"/>
  <c r="U1364" i="13"/>
  <c r="V1364" i="13"/>
  <c r="W1364" i="13"/>
  <c r="X1364" i="13"/>
  <c r="Y1364" i="13"/>
  <c r="Z1364" i="13"/>
  <c r="AA1364" i="13"/>
  <c r="AB1364" i="13"/>
  <c r="AC1364" i="13"/>
  <c r="AD1364" i="13"/>
  <c r="AE1364" i="13"/>
  <c r="AF1364" i="13"/>
  <c r="AG1364" i="13"/>
  <c r="M1365" i="13"/>
  <c r="N1365" i="13"/>
  <c r="O1365" i="13"/>
  <c r="P1365" i="13"/>
  <c r="Q1365" i="13"/>
  <c r="R1365" i="13"/>
  <c r="S1365" i="13"/>
  <c r="T1365" i="13"/>
  <c r="U1365" i="13"/>
  <c r="V1365" i="13"/>
  <c r="W1365" i="13"/>
  <c r="X1365" i="13"/>
  <c r="Y1365" i="13"/>
  <c r="Z1365" i="13"/>
  <c r="AA1365" i="13"/>
  <c r="AB1365" i="13"/>
  <c r="AC1365" i="13"/>
  <c r="AD1365" i="13"/>
  <c r="AE1365" i="13"/>
  <c r="AF1365" i="13"/>
  <c r="AG1365" i="13"/>
  <c r="M1366" i="13"/>
  <c r="N1366" i="13"/>
  <c r="O1366" i="13"/>
  <c r="P1366" i="13"/>
  <c r="Q1366" i="13"/>
  <c r="R1366" i="13"/>
  <c r="S1366" i="13"/>
  <c r="T1366" i="13"/>
  <c r="U1366" i="13"/>
  <c r="V1366" i="13"/>
  <c r="W1366" i="13"/>
  <c r="X1366" i="13"/>
  <c r="Y1366" i="13"/>
  <c r="Z1366" i="13"/>
  <c r="AA1366" i="13"/>
  <c r="AB1366" i="13"/>
  <c r="AC1366" i="13"/>
  <c r="AD1366" i="13"/>
  <c r="AE1366" i="13"/>
  <c r="AF1366" i="13"/>
  <c r="AG1366" i="13"/>
  <c r="M1367" i="13"/>
  <c r="N1367" i="13"/>
  <c r="O1367" i="13"/>
  <c r="P1367" i="13"/>
  <c r="Q1367" i="13"/>
  <c r="R1367" i="13"/>
  <c r="S1367" i="13"/>
  <c r="T1367" i="13"/>
  <c r="U1367" i="13"/>
  <c r="V1367" i="13"/>
  <c r="W1367" i="13"/>
  <c r="X1367" i="13"/>
  <c r="Y1367" i="13"/>
  <c r="Z1367" i="13"/>
  <c r="AA1367" i="13"/>
  <c r="AB1367" i="13"/>
  <c r="AC1367" i="13"/>
  <c r="AD1367" i="13"/>
  <c r="AE1367" i="13"/>
  <c r="AF1367" i="13"/>
  <c r="AG1367" i="13"/>
  <c r="M1368" i="13"/>
  <c r="N1368" i="13"/>
  <c r="O1368" i="13"/>
  <c r="P1368" i="13"/>
  <c r="Q1368" i="13"/>
  <c r="R1368" i="13"/>
  <c r="S1368" i="13"/>
  <c r="T1368" i="13"/>
  <c r="U1368" i="13"/>
  <c r="V1368" i="13"/>
  <c r="W1368" i="13"/>
  <c r="X1368" i="13"/>
  <c r="Y1368" i="13"/>
  <c r="Z1368" i="13"/>
  <c r="AA1368" i="13"/>
  <c r="AB1368" i="13"/>
  <c r="AC1368" i="13"/>
  <c r="AD1368" i="13"/>
  <c r="AE1368" i="13"/>
  <c r="AF1368" i="13"/>
  <c r="AG1368" i="13"/>
  <c r="M1369" i="13"/>
  <c r="N1369" i="13"/>
  <c r="O1369" i="13"/>
  <c r="P1369" i="13"/>
  <c r="Q1369" i="13"/>
  <c r="R1369" i="13"/>
  <c r="S1369" i="13"/>
  <c r="T1369" i="13"/>
  <c r="U1369" i="13"/>
  <c r="V1369" i="13"/>
  <c r="W1369" i="13"/>
  <c r="X1369" i="13"/>
  <c r="Y1369" i="13"/>
  <c r="Z1369" i="13"/>
  <c r="AA1369" i="13"/>
  <c r="AB1369" i="13"/>
  <c r="AC1369" i="13"/>
  <c r="AD1369" i="13"/>
  <c r="AE1369" i="13"/>
  <c r="AF1369" i="13"/>
  <c r="AG1369" i="13"/>
  <c r="M1370" i="13"/>
  <c r="N1370" i="13"/>
  <c r="O1370" i="13"/>
  <c r="P1370" i="13"/>
  <c r="Q1370" i="13"/>
  <c r="R1370" i="13"/>
  <c r="S1370" i="13"/>
  <c r="T1370" i="13"/>
  <c r="U1370" i="13"/>
  <c r="V1370" i="13"/>
  <c r="W1370" i="13"/>
  <c r="X1370" i="13"/>
  <c r="Y1370" i="13"/>
  <c r="Z1370" i="13"/>
  <c r="AA1370" i="13"/>
  <c r="AB1370" i="13"/>
  <c r="AC1370" i="13"/>
  <c r="AD1370" i="13"/>
  <c r="AE1370" i="13"/>
  <c r="AF1370" i="13"/>
  <c r="AG1370" i="13"/>
  <c r="M1371" i="13"/>
  <c r="N1371" i="13"/>
  <c r="O1371" i="13"/>
  <c r="P1371" i="13"/>
  <c r="Q1371" i="13"/>
  <c r="R1371" i="13"/>
  <c r="S1371" i="13"/>
  <c r="T1371" i="13"/>
  <c r="U1371" i="13"/>
  <c r="V1371" i="13"/>
  <c r="W1371" i="13"/>
  <c r="X1371" i="13"/>
  <c r="Y1371" i="13"/>
  <c r="Z1371" i="13"/>
  <c r="AA1371" i="13"/>
  <c r="AB1371" i="13"/>
  <c r="AC1371" i="13"/>
  <c r="AD1371" i="13"/>
  <c r="AE1371" i="13"/>
  <c r="AF1371" i="13"/>
  <c r="AG1371" i="13"/>
  <c r="M1372" i="13"/>
  <c r="N1372" i="13"/>
  <c r="O1372" i="13"/>
  <c r="P1372" i="13"/>
  <c r="Q1372" i="13"/>
  <c r="R1372" i="13"/>
  <c r="S1372" i="13"/>
  <c r="T1372" i="13"/>
  <c r="U1372" i="13"/>
  <c r="V1372" i="13"/>
  <c r="W1372" i="13"/>
  <c r="X1372" i="13"/>
  <c r="Y1372" i="13"/>
  <c r="Z1372" i="13"/>
  <c r="AA1372" i="13"/>
  <c r="AB1372" i="13"/>
  <c r="AC1372" i="13"/>
  <c r="AD1372" i="13"/>
  <c r="AE1372" i="13"/>
  <c r="AF1372" i="13"/>
  <c r="AG1372" i="13"/>
  <c r="M1373" i="13"/>
  <c r="N1373" i="13"/>
  <c r="O1373" i="13"/>
  <c r="P1373" i="13"/>
  <c r="Q1373" i="13"/>
  <c r="R1373" i="13"/>
  <c r="S1373" i="13"/>
  <c r="T1373" i="13"/>
  <c r="U1373" i="13"/>
  <c r="V1373" i="13"/>
  <c r="W1373" i="13"/>
  <c r="X1373" i="13"/>
  <c r="Y1373" i="13"/>
  <c r="Z1373" i="13"/>
  <c r="AA1373" i="13"/>
  <c r="AB1373" i="13"/>
  <c r="AC1373" i="13"/>
  <c r="AD1373" i="13"/>
  <c r="AE1373" i="13"/>
  <c r="AF1373" i="13"/>
  <c r="AG1373" i="13"/>
  <c r="M1374" i="13"/>
  <c r="N1374" i="13"/>
  <c r="O1374" i="13"/>
  <c r="P1374" i="13"/>
  <c r="Q1374" i="13"/>
  <c r="R1374" i="13"/>
  <c r="S1374" i="13"/>
  <c r="T1374" i="13"/>
  <c r="U1374" i="13"/>
  <c r="V1374" i="13"/>
  <c r="W1374" i="13"/>
  <c r="X1374" i="13"/>
  <c r="Y1374" i="13"/>
  <c r="Z1374" i="13"/>
  <c r="AA1374" i="13"/>
  <c r="AB1374" i="13"/>
  <c r="AC1374" i="13"/>
  <c r="AD1374" i="13"/>
  <c r="AE1374" i="13"/>
  <c r="AF1374" i="13"/>
  <c r="AG1374" i="13"/>
  <c r="M1375" i="13"/>
  <c r="N1375" i="13"/>
  <c r="O1375" i="13"/>
  <c r="P1375" i="13"/>
  <c r="Q1375" i="13"/>
  <c r="R1375" i="13"/>
  <c r="S1375" i="13"/>
  <c r="T1375" i="13"/>
  <c r="U1375" i="13"/>
  <c r="V1375" i="13"/>
  <c r="W1375" i="13"/>
  <c r="X1375" i="13"/>
  <c r="Y1375" i="13"/>
  <c r="Z1375" i="13"/>
  <c r="AA1375" i="13"/>
  <c r="AB1375" i="13"/>
  <c r="AC1375" i="13"/>
  <c r="AD1375" i="13"/>
  <c r="AE1375" i="13"/>
  <c r="AF1375" i="13"/>
  <c r="AG1375" i="13"/>
  <c r="M1376" i="13"/>
  <c r="N1376" i="13"/>
  <c r="O1376" i="13"/>
  <c r="P1376" i="13"/>
  <c r="Q1376" i="13"/>
  <c r="R1376" i="13"/>
  <c r="S1376" i="13"/>
  <c r="T1376" i="13"/>
  <c r="U1376" i="13"/>
  <c r="V1376" i="13"/>
  <c r="W1376" i="13"/>
  <c r="X1376" i="13"/>
  <c r="Y1376" i="13"/>
  <c r="Z1376" i="13"/>
  <c r="AA1376" i="13"/>
  <c r="AB1376" i="13"/>
  <c r="AC1376" i="13"/>
  <c r="AD1376" i="13"/>
  <c r="AE1376" i="13"/>
  <c r="AF1376" i="13"/>
  <c r="AG1376" i="13"/>
  <c r="M1377" i="13"/>
  <c r="N1377" i="13"/>
  <c r="O1377" i="13"/>
  <c r="P1377" i="13"/>
  <c r="Q1377" i="13"/>
  <c r="R1377" i="13"/>
  <c r="S1377" i="13"/>
  <c r="T1377" i="13"/>
  <c r="U1377" i="13"/>
  <c r="V1377" i="13"/>
  <c r="W1377" i="13"/>
  <c r="X1377" i="13"/>
  <c r="Y1377" i="13"/>
  <c r="Z1377" i="13"/>
  <c r="AA1377" i="13"/>
  <c r="AB1377" i="13"/>
  <c r="AC1377" i="13"/>
  <c r="AD1377" i="13"/>
  <c r="AE1377" i="13"/>
  <c r="AF1377" i="13"/>
  <c r="AG1377" i="13"/>
  <c r="M1378" i="13"/>
  <c r="N1378" i="13"/>
  <c r="O1378" i="13"/>
  <c r="P1378" i="13"/>
  <c r="Q1378" i="13"/>
  <c r="R1378" i="13"/>
  <c r="S1378" i="13"/>
  <c r="T1378" i="13"/>
  <c r="U1378" i="13"/>
  <c r="V1378" i="13"/>
  <c r="W1378" i="13"/>
  <c r="X1378" i="13"/>
  <c r="Y1378" i="13"/>
  <c r="Z1378" i="13"/>
  <c r="AA1378" i="13"/>
  <c r="AB1378" i="13"/>
  <c r="AC1378" i="13"/>
  <c r="AD1378" i="13"/>
  <c r="AE1378" i="13"/>
  <c r="AF1378" i="13"/>
  <c r="AG1378" i="13"/>
  <c r="M1379" i="13"/>
  <c r="N1379" i="13"/>
  <c r="O1379" i="13"/>
  <c r="P1379" i="13"/>
  <c r="Q1379" i="13"/>
  <c r="R1379" i="13"/>
  <c r="S1379" i="13"/>
  <c r="T1379" i="13"/>
  <c r="U1379" i="13"/>
  <c r="V1379" i="13"/>
  <c r="W1379" i="13"/>
  <c r="X1379" i="13"/>
  <c r="Y1379" i="13"/>
  <c r="Z1379" i="13"/>
  <c r="AA1379" i="13"/>
  <c r="AB1379" i="13"/>
  <c r="AC1379" i="13"/>
  <c r="AD1379" i="13"/>
  <c r="AE1379" i="13"/>
  <c r="AF1379" i="13"/>
  <c r="AG1379" i="13"/>
  <c r="M1380" i="13"/>
  <c r="N1380" i="13"/>
  <c r="O1380" i="13"/>
  <c r="P1380" i="13"/>
  <c r="Q1380" i="13"/>
  <c r="R1380" i="13"/>
  <c r="S1380" i="13"/>
  <c r="T1380" i="13"/>
  <c r="U1380" i="13"/>
  <c r="V1380" i="13"/>
  <c r="W1380" i="13"/>
  <c r="X1380" i="13"/>
  <c r="Y1380" i="13"/>
  <c r="Z1380" i="13"/>
  <c r="AA1380" i="13"/>
  <c r="AB1380" i="13"/>
  <c r="AC1380" i="13"/>
  <c r="AD1380" i="13"/>
  <c r="AE1380" i="13"/>
  <c r="AF1380" i="13"/>
  <c r="AG1380" i="13"/>
  <c r="M1381" i="13"/>
  <c r="N1381" i="13"/>
  <c r="O1381" i="13"/>
  <c r="P1381" i="13"/>
  <c r="Q1381" i="13"/>
  <c r="R1381" i="13"/>
  <c r="S1381" i="13"/>
  <c r="T1381" i="13"/>
  <c r="U1381" i="13"/>
  <c r="V1381" i="13"/>
  <c r="W1381" i="13"/>
  <c r="X1381" i="13"/>
  <c r="Y1381" i="13"/>
  <c r="Z1381" i="13"/>
  <c r="AA1381" i="13"/>
  <c r="AB1381" i="13"/>
  <c r="AC1381" i="13"/>
  <c r="AD1381" i="13"/>
  <c r="AE1381" i="13"/>
  <c r="AF1381" i="13"/>
  <c r="AG1381" i="13"/>
  <c r="M1382" i="13"/>
  <c r="N1382" i="13"/>
  <c r="O1382" i="13"/>
  <c r="P1382" i="13"/>
  <c r="Q1382" i="13"/>
  <c r="R1382" i="13"/>
  <c r="S1382" i="13"/>
  <c r="T1382" i="13"/>
  <c r="U1382" i="13"/>
  <c r="V1382" i="13"/>
  <c r="W1382" i="13"/>
  <c r="X1382" i="13"/>
  <c r="Y1382" i="13"/>
  <c r="Z1382" i="13"/>
  <c r="AA1382" i="13"/>
  <c r="AB1382" i="13"/>
  <c r="AC1382" i="13"/>
  <c r="AD1382" i="13"/>
  <c r="AE1382" i="13"/>
  <c r="AF1382" i="13"/>
  <c r="AG1382" i="13"/>
  <c r="M1383" i="13"/>
  <c r="N1383" i="13"/>
  <c r="O1383" i="13"/>
  <c r="P1383" i="13"/>
  <c r="Q1383" i="13"/>
  <c r="R1383" i="13"/>
  <c r="S1383" i="13"/>
  <c r="T1383" i="13"/>
  <c r="U1383" i="13"/>
  <c r="V1383" i="13"/>
  <c r="W1383" i="13"/>
  <c r="X1383" i="13"/>
  <c r="Y1383" i="13"/>
  <c r="Z1383" i="13"/>
  <c r="AA1383" i="13"/>
  <c r="AB1383" i="13"/>
  <c r="AC1383" i="13"/>
  <c r="AD1383" i="13"/>
  <c r="AE1383" i="13"/>
  <c r="AF1383" i="13"/>
  <c r="AG1383" i="13"/>
  <c r="M1384" i="13"/>
  <c r="N1384" i="13"/>
  <c r="O1384" i="13"/>
  <c r="P1384" i="13"/>
  <c r="Q1384" i="13"/>
  <c r="R1384" i="13"/>
  <c r="S1384" i="13"/>
  <c r="T1384" i="13"/>
  <c r="U1384" i="13"/>
  <c r="V1384" i="13"/>
  <c r="W1384" i="13"/>
  <c r="X1384" i="13"/>
  <c r="Y1384" i="13"/>
  <c r="Z1384" i="13"/>
  <c r="AA1384" i="13"/>
  <c r="AB1384" i="13"/>
  <c r="AC1384" i="13"/>
  <c r="AD1384" i="13"/>
  <c r="AE1384" i="13"/>
  <c r="AF1384" i="13"/>
  <c r="AG1384" i="13"/>
  <c r="M1385" i="13"/>
  <c r="N1385" i="13"/>
  <c r="O1385" i="13"/>
  <c r="P1385" i="13"/>
  <c r="Q1385" i="13"/>
  <c r="R1385" i="13"/>
  <c r="S1385" i="13"/>
  <c r="T1385" i="13"/>
  <c r="U1385" i="13"/>
  <c r="V1385" i="13"/>
  <c r="W1385" i="13"/>
  <c r="X1385" i="13"/>
  <c r="Y1385" i="13"/>
  <c r="Z1385" i="13"/>
  <c r="AA1385" i="13"/>
  <c r="AB1385" i="13"/>
  <c r="AC1385" i="13"/>
  <c r="AD1385" i="13"/>
  <c r="AE1385" i="13"/>
  <c r="AF1385" i="13"/>
  <c r="AG1385" i="13"/>
  <c r="M1386" i="13"/>
  <c r="N1386" i="13"/>
  <c r="O1386" i="13"/>
  <c r="P1386" i="13"/>
  <c r="Q1386" i="13"/>
  <c r="R1386" i="13"/>
  <c r="S1386" i="13"/>
  <c r="T1386" i="13"/>
  <c r="U1386" i="13"/>
  <c r="V1386" i="13"/>
  <c r="W1386" i="13"/>
  <c r="X1386" i="13"/>
  <c r="Y1386" i="13"/>
  <c r="Z1386" i="13"/>
  <c r="AA1386" i="13"/>
  <c r="AB1386" i="13"/>
  <c r="AC1386" i="13"/>
  <c r="AD1386" i="13"/>
  <c r="AE1386" i="13"/>
  <c r="AF1386" i="13"/>
  <c r="AG1386" i="13"/>
  <c r="M1387" i="13"/>
  <c r="N1387" i="13"/>
  <c r="O1387" i="13"/>
  <c r="P1387" i="13"/>
  <c r="Q1387" i="13"/>
  <c r="R1387" i="13"/>
  <c r="S1387" i="13"/>
  <c r="T1387" i="13"/>
  <c r="U1387" i="13"/>
  <c r="V1387" i="13"/>
  <c r="W1387" i="13"/>
  <c r="X1387" i="13"/>
  <c r="Y1387" i="13"/>
  <c r="Z1387" i="13"/>
  <c r="AA1387" i="13"/>
  <c r="AB1387" i="13"/>
  <c r="AC1387" i="13"/>
  <c r="AD1387" i="13"/>
  <c r="AE1387" i="13"/>
  <c r="AF1387" i="13"/>
  <c r="AG1387" i="13"/>
  <c r="M1388" i="13"/>
  <c r="N1388" i="13"/>
  <c r="O1388" i="13"/>
  <c r="P1388" i="13"/>
  <c r="Q1388" i="13"/>
  <c r="R1388" i="13"/>
  <c r="S1388" i="13"/>
  <c r="T1388" i="13"/>
  <c r="U1388" i="13"/>
  <c r="V1388" i="13"/>
  <c r="W1388" i="13"/>
  <c r="X1388" i="13"/>
  <c r="Y1388" i="13"/>
  <c r="Z1388" i="13"/>
  <c r="AA1388" i="13"/>
  <c r="AB1388" i="13"/>
  <c r="AC1388" i="13"/>
  <c r="AD1388" i="13"/>
  <c r="AE1388" i="13"/>
  <c r="AF1388" i="13"/>
  <c r="AG1388" i="13"/>
  <c r="M1389" i="13"/>
  <c r="N1389" i="13"/>
  <c r="O1389" i="13"/>
  <c r="P1389" i="13"/>
  <c r="Q1389" i="13"/>
  <c r="R1389" i="13"/>
  <c r="S1389" i="13"/>
  <c r="T1389" i="13"/>
  <c r="U1389" i="13"/>
  <c r="V1389" i="13"/>
  <c r="W1389" i="13"/>
  <c r="X1389" i="13"/>
  <c r="Y1389" i="13"/>
  <c r="Z1389" i="13"/>
  <c r="AA1389" i="13"/>
  <c r="AB1389" i="13"/>
  <c r="AC1389" i="13"/>
  <c r="AD1389" i="13"/>
  <c r="AE1389" i="13"/>
  <c r="AF1389" i="13"/>
  <c r="AG1389" i="13"/>
  <c r="M1390" i="13"/>
  <c r="N1390" i="13"/>
  <c r="O1390" i="13"/>
  <c r="P1390" i="13"/>
  <c r="Q1390" i="13"/>
  <c r="R1390" i="13"/>
  <c r="S1390" i="13"/>
  <c r="T1390" i="13"/>
  <c r="U1390" i="13"/>
  <c r="V1390" i="13"/>
  <c r="W1390" i="13"/>
  <c r="X1390" i="13"/>
  <c r="Y1390" i="13"/>
  <c r="Z1390" i="13"/>
  <c r="AA1390" i="13"/>
  <c r="AB1390" i="13"/>
  <c r="AC1390" i="13"/>
  <c r="AD1390" i="13"/>
  <c r="AE1390" i="13"/>
  <c r="AF1390" i="13"/>
  <c r="AG1390" i="13"/>
  <c r="M1391" i="13"/>
  <c r="N1391" i="13"/>
  <c r="O1391" i="13"/>
  <c r="P1391" i="13"/>
  <c r="Q1391" i="13"/>
  <c r="R1391" i="13"/>
  <c r="S1391" i="13"/>
  <c r="T1391" i="13"/>
  <c r="U1391" i="13"/>
  <c r="V1391" i="13"/>
  <c r="W1391" i="13"/>
  <c r="X1391" i="13"/>
  <c r="Y1391" i="13"/>
  <c r="Z1391" i="13"/>
  <c r="AA1391" i="13"/>
  <c r="AB1391" i="13"/>
  <c r="AC1391" i="13"/>
  <c r="AD1391" i="13"/>
  <c r="AE1391" i="13"/>
  <c r="AF1391" i="13"/>
  <c r="AG1391" i="13"/>
  <c r="M1392" i="13"/>
  <c r="N1392" i="13"/>
  <c r="O1392" i="13"/>
  <c r="P1392" i="13"/>
  <c r="Q1392" i="13"/>
  <c r="R1392" i="13"/>
  <c r="S1392" i="13"/>
  <c r="T1392" i="13"/>
  <c r="U1392" i="13"/>
  <c r="V1392" i="13"/>
  <c r="W1392" i="13"/>
  <c r="X1392" i="13"/>
  <c r="Y1392" i="13"/>
  <c r="Z1392" i="13"/>
  <c r="AA1392" i="13"/>
  <c r="AB1392" i="13"/>
  <c r="AC1392" i="13"/>
  <c r="AD1392" i="13"/>
  <c r="AE1392" i="13"/>
  <c r="AF1392" i="13"/>
  <c r="AG1392" i="13"/>
  <c r="M1393" i="13"/>
  <c r="N1393" i="13"/>
  <c r="O1393" i="13"/>
  <c r="P1393" i="13"/>
  <c r="Q1393" i="13"/>
  <c r="R1393" i="13"/>
  <c r="S1393" i="13"/>
  <c r="T1393" i="13"/>
  <c r="U1393" i="13"/>
  <c r="V1393" i="13"/>
  <c r="W1393" i="13"/>
  <c r="X1393" i="13"/>
  <c r="Y1393" i="13"/>
  <c r="Z1393" i="13"/>
  <c r="AA1393" i="13"/>
  <c r="AB1393" i="13"/>
  <c r="AC1393" i="13"/>
  <c r="AD1393" i="13"/>
  <c r="AE1393" i="13"/>
  <c r="AF1393" i="13"/>
  <c r="AG1393" i="13"/>
  <c r="M1394" i="13"/>
  <c r="N1394" i="13"/>
  <c r="O1394" i="13"/>
  <c r="P1394" i="13"/>
  <c r="Q1394" i="13"/>
  <c r="R1394" i="13"/>
  <c r="S1394" i="13"/>
  <c r="T1394" i="13"/>
  <c r="U1394" i="13"/>
  <c r="V1394" i="13"/>
  <c r="W1394" i="13"/>
  <c r="X1394" i="13"/>
  <c r="Y1394" i="13"/>
  <c r="Z1394" i="13"/>
  <c r="AA1394" i="13"/>
  <c r="AB1394" i="13"/>
  <c r="AC1394" i="13"/>
  <c r="AD1394" i="13"/>
  <c r="AE1394" i="13"/>
  <c r="AF1394" i="13"/>
  <c r="AG1394" i="13"/>
  <c r="M1395" i="13"/>
  <c r="N1395" i="13"/>
  <c r="O1395" i="13"/>
  <c r="P1395" i="13"/>
  <c r="Q1395" i="13"/>
  <c r="R1395" i="13"/>
  <c r="S1395" i="13"/>
  <c r="T1395" i="13"/>
  <c r="U1395" i="13"/>
  <c r="V1395" i="13"/>
  <c r="W1395" i="13"/>
  <c r="X1395" i="13"/>
  <c r="Y1395" i="13"/>
  <c r="Z1395" i="13"/>
  <c r="AA1395" i="13"/>
  <c r="AB1395" i="13"/>
  <c r="AC1395" i="13"/>
  <c r="AD1395" i="13"/>
  <c r="AE1395" i="13"/>
  <c r="AF1395" i="13"/>
  <c r="AG1395" i="13"/>
  <c r="M1396" i="13"/>
  <c r="N1396" i="13"/>
  <c r="O1396" i="13"/>
  <c r="P1396" i="13"/>
  <c r="Q1396" i="13"/>
  <c r="R1396" i="13"/>
  <c r="S1396" i="13"/>
  <c r="T1396" i="13"/>
  <c r="U1396" i="13"/>
  <c r="V1396" i="13"/>
  <c r="W1396" i="13"/>
  <c r="X1396" i="13"/>
  <c r="Y1396" i="13"/>
  <c r="Z1396" i="13"/>
  <c r="AA1396" i="13"/>
  <c r="AB1396" i="13"/>
  <c r="AC1396" i="13"/>
  <c r="AD1396" i="13"/>
  <c r="AE1396" i="13"/>
  <c r="AF1396" i="13"/>
  <c r="AG1396" i="13"/>
  <c r="M1397" i="13"/>
  <c r="N1397" i="13"/>
  <c r="O1397" i="13"/>
  <c r="P1397" i="13"/>
  <c r="Q1397" i="13"/>
  <c r="R1397" i="13"/>
  <c r="S1397" i="13"/>
  <c r="T1397" i="13"/>
  <c r="U1397" i="13"/>
  <c r="V1397" i="13"/>
  <c r="W1397" i="13"/>
  <c r="X1397" i="13"/>
  <c r="Y1397" i="13"/>
  <c r="Z1397" i="13"/>
  <c r="AA1397" i="13"/>
  <c r="AB1397" i="13"/>
  <c r="AC1397" i="13"/>
  <c r="AD1397" i="13"/>
  <c r="AE1397" i="13"/>
  <c r="AF1397" i="13"/>
  <c r="AG1397" i="13"/>
  <c r="M1398" i="13"/>
  <c r="N1398" i="13"/>
  <c r="O1398" i="13"/>
  <c r="P1398" i="13"/>
  <c r="Q1398" i="13"/>
  <c r="R1398" i="13"/>
  <c r="S1398" i="13"/>
  <c r="T1398" i="13"/>
  <c r="U1398" i="13"/>
  <c r="V1398" i="13"/>
  <c r="W1398" i="13"/>
  <c r="X1398" i="13"/>
  <c r="Y1398" i="13"/>
  <c r="Z1398" i="13"/>
  <c r="AA1398" i="13"/>
  <c r="AB1398" i="13"/>
  <c r="AC1398" i="13"/>
  <c r="AD1398" i="13"/>
  <c r="AE1398" i="13"/>
  <c r="AF1398" i="13"/>
  <c r="AG1398" i="13"/>
  <c r="M1399" i="13"/>
  <c r="N1399" i="13"/>
  <c r="O1399" i="13"/>
  <c r="P1399" i="13"/>
  <c r="Q1399" i="13"/>
  <c r="R1399" i="13"/>
  <c r="S1399" i="13"/>
  <c r="T1399" i="13"/>
  <c r="U1399" i="13"/>
  <c r="V1399" i="13"/>
  <c r="W1399" i="13"/>
  <c r="X1399" i="13"/>
  <c r="Y1399" i="13"/>
  <c r="Z1399" i="13"/>
  <c r="AA1399" i="13"/>
  <c r="AB1399" i="13"/>
  <c r="AC1399" i="13"/>
  <c r="AD1399" i="13"/>
  <c r="AE1399" i="13"/>
  <c r="AF1399" i="13"/>
  <c r="AG1399" i="13"/>
  <c r="M1400" i="13"/>
  <c r="N1400" i="13"/>
  <c r="O1400" i="13"/>
  <c r="P1400" i="13"/>
  <c r="Q1400" i="13"/>
  <c r="R1400" i="13"/>
  <c r="S1400" i="13"/>
  <c r="T1400" i="13"/>
  <c r="U1400" i="13"/>
  <c r="V1400" i="13"/>
  <c r="W1400" i="13"/>
  <c r="X1400" i="13"/>
  <c r="Y1400" i="13"/>
  <c r="Z1400" i="13"/>
  <c r="AA1400" i="13"/>
  <c r="AB1400" i="13"/>
  <c r="AC1400" i="13"/>
  <c r="AD1400" i="13"/>
  <c r="AE1400" i="13"/>
  <c r="AF1400" i="13"/>
  <c r="AG1400" i="13"/>
  <c r="M1401" i="13"/>
  <c r="N1401" i="13"/>
  <c r="O1401" i="13"/>
  <c r="P1401" i="13"/>
  <c r="Q1401" i="13"/>
  <c r="R1401" i="13"/>
  <c r="S1401" i="13"/>
  <c r="T1401" i="13"/>
  <c r="U1401" i="13"/>
  <c r="V1401" i="13"/>
  <c r="W1401" i="13"/>
  <c r="X1401" i="13"/>
  <c r="Y1401" i="13"/>
  <c r="Z1401" i="13"/>
  <c r="AA1401" i="13"/>
  <c r="AB1401" i="13"/>
  <c r="AC1401" i="13"/>
  <c r="AD1401" i="13"/>
  <c r="AE1401" i="13"/>
  <c r="AF1401" i="13"/>
  <c r="AG1401" i="13"/>
  <c r="M1402" i="13"/>
  <c r="N1402" i="13"/>
  <c r="O1402" i="13"/>
  <c r="P1402" i="13"/>
  <c r="Q1402" i="13"/>
  <c r="R1402" i="13"/>
  <c r="S1402" i="13"/>
  <c r="T1402" i="13"/>
  <c r="U1402" i="13"/>
  <c r="V1402" i="13"/>
  <c r="W1402" i="13"/>
  <c r="X1402" i="13"/>
  <c r="Y1402" i="13"/>
  <c r="Z1402" i="13"/>
  <c r="AA1402" i="13"/>
  <c r="AB1402" i="13"/>
  <c r="AC1402" i="13"/>
  <c r="AD1402" i="13"/>
  <c r="AE1402" i="13"/>
  <c r="AF1402" i="13"/>
  <c r="AG1402" i="13"/>
  <c r="M1403" i="13"/>
  <c r="N1403" i="13"/>
  <c r="O1403" i="13"/>
  <c r="P1403" i="13"/>
  <c r="Q1403" i="13"/>
  <c r="R1403" i="13"/>
  <c r="S1403" i="13"/>
  <c r="T1403" i="13"/>
  <c r="U1403" i="13"/>
  <c r="V1403" i="13"/>
  <c r="W1403" i="13"/>
  <c r="X1403" i="13"/>
  <c r="Y1403" i="13"/>
  <c r="Z1403" i="13"/>
  <c r="AA1403" i="13"/>
  <c r="AB1403" i="13"/>
  <c r="AC1403" i="13"/>
  <c r="AD1403" i="13"/>
  <c r="AE1403" i="13"/>
  <c r="AF1403" i="13"/>
  <c r="AG1403" i="13"/>
  <c r="M1404" i="13"/>
  <c r="N1404" i="13"/>
  <c r="O1404" i="13"/>
  <c r="P1404" i="13"/>
  <c r="Q1404" i="13"/>
  <c r="R1404" i="13"/>
  <c r="S1404" i="13"/>
  <c r="T1404" i="13"/>
  <c r="U1404" i="13"/>
  <c r="V1404" i="13"/>
  <c r="W1404" i="13"/>
  <c r="X1404" i="13"/>
  <c r="Y1404" i="13"/>
  <c r="Z1404" i="13"/>
  <c r="AA1404" i="13"/>
  <c r="AB1404" i="13"/>
  <c r="AC1404" i="13"/>
  <c r="AD1404" i="13"/>
  <c r="AE1404" i="13"/>
  <c r="AF1404" i="13"/>
  <c r="AG1404" i="13"/>
  <c r="M1405" i="13"/>
  <c r="N1405" i="13"/>
  <c r="O1405" i="13"/>
  <c r="P1405" i="13"/>
  <c r="Q1405" i="13"/>
  <c r="R1405" i="13"/>
  <c r="S1405" i="13"/>
  <c r="T1405" i="13"/>
  <c r="U1405" i="13"/>
  <c r="V1405" i="13"/>
  <c r="W1405" i="13"/>
  <c r="X1405" i="13"/>
  <c r="Y1405" i="13"/>
  <c r="Z1405" i="13"/>
  <c r="AA1405" i="13"/>
  <c r="AB1405" i="13"/>
  <c r="AC1405" i="13"/>
  <c r="AD1405" i="13"/>
  <c r="AE1405" i="13"/>
  <c r="AF1405" i="13"/>
  <c r="AG1405" i="13"/>
  <c r="M1406" i="13"/>
  <c r="N1406" i="13"/>
  <c r="O1406" i="13"/>
  <c r="P1406" i="13"/>
  <c r="Q1406" i="13"/>
  <c r="R1406" i="13"/>
  <c r="S1406" i="13"/>
  <c r="T1406" i="13"/>
  <c r="U1406" i="13"/>
  <c r="V1406" i="13"/>
  <c r="W1406" i="13"/>
  <c r="X1406" i="13"/>
  <c r="Y1406" i="13"/>
  <c r="Z1406" i="13"/>
  <c r="AA1406" i="13"/>
  <c r="AB1406" i="13"/>
  <c r="AC1406" i="13"/>
  <c r="AD1406" i="13"/>
  <c r="AE1406" i="13"/>
  <c r="AF1406" i="13"/>
  <c r="AG1406" i="13"/>
  <c r="M1407" i="13"/>
  <c r="N1407" i="13"/>
  <c r="O1407" i="13"/>
  <c r="P1407" i="13"/>
  <c r="Q1407" i="13"/>
  <c r="R1407" i="13"/>
  <c r="S1407" i="13"/>
  <c r="T1407" i="13"/>
  <c r="U1407" i="13"/>
  <c r="V1407" i="13"/>
  <c r="W1407" i="13"/>
  <c r="X1407" i="13"/>
  <c r="Y1407" i="13"/>
  <c r="Z1407" i="13"/>
  <c r="AA1407" i="13"/>
  <c r="AB1407" i="13"/>
  <c r="AC1407" i="13"/>
  <c r="AD1407" i="13"/>
  <c r="AE1407" i="13"/>
  <c r="AF1407" i="13"/>
  <c r="AG1407" i="13"/>
  <c r="M1408" i="13"/>
  <c r="N1408" i="13"/>
  <c r="O1408" i="13"/>
  <c r="P1408" i="13"/>
  <c r="Q1408" i="13"/>
  <c r="R1408" i="13"/>
  <c r="S1408" i="13"/>
  <c r="T1408" i="13"/>
  <c r="U1408" i="13"/>
  <c r="V1408" i="13"/>
  <c r="W1408" i="13"/>
  <c r="X1408" i="13"/>
  <c r="Y1408" i="13"/>
  <c r="Z1408" i="13"/>
  <c r="AA1408" i="13"/>
  <c r="AB1408" i="13"/>
  <c r="AC1408" i="13"/>
  <c r="AD1408" i="13"/>
  <c r="AE1408" i="13"/>
  <c r="AF1408" i="13"/>
  <c r="AG1408" i="13"/>
  <c r="M1409" i="13"/>
  <c r="N1409" i="13"/>
  <c r="O1409" i="13"/>
  <c r="P1409" i="13"/>
  <c r="Q1409" i="13"/>
  <c r="R1409" i="13"/>
  <c r="S1409" i="13"/>
  <c r="T1409" i="13"/>
  <c r="U1409" i="13"/>
  <c r="V1409" i="13"/>
  <c r="W1409" i="13"/>
  <c r="X1409" i="13"/>
  <c r="Y1409" i="13"/>
  <c r="Z1409" i="13"/>
  <c r="AA1409" i="13"/>
  <c r="AB1409" i="13"/>
  <c r="AC1409" i="13"/>
  <c r="AD1409" i="13"/>
  <c r="AE1409" i="13"/>
  <c r="AF1409" i="13"/>
  <c r="AG1409" i="13"/>
  <c r="M1410" i="13"/>
  <c r="N1410" i="13"/>
  <c r="O1410" i="13"/>
  <c r="P1410" i="13"/>
  <c r="Q1410" i="13"/>
  <c r="R1410" i="13"/>
  <c r="S1410" i="13"/>
  <c r="T1410" i="13"/>
  <c r="U1410" i="13"/>
  <c r="V1410" i="13"/>
  <c r="W1410" i="13"/>
  <c r="X1410" i="13"/>
  <c r="Y1410" i="13"/>
  <c r="Z1410" i="13"/>
  <c r="AA1410" i="13"/>
  <c r="AB1410" i="13"/>
  <c r="AC1410" i="13"/>
  <c r="AD1410" i="13"/>
  <c r="AE1410" i="13"/>
  <c r="AF1410" i="13"/>
  <c r="AG1410" i="13"/>
  <c r="M1411" i="13"/>
  <c r="N1411" i="13"/>
  <c r="O1411" i="13"/>
  <c r="P1411" i="13"/>
  <c r="Q1411" i="13"/>
  <c r="R1411" i="13"/>
  <c r="S1411" i="13"/>
  <c r="T1411" i="13"/>
  <c r="U1411" i="13"/>
  <c r="V1411" i="13"/>
  <c r="W1411" i="13"/>
  <c r="X1411" i="13"/>
  <c r="Y1411" i="13"/>
  <c r="Z1411" i="13"/>
  <c r="AA1411" i="13"/>
  <c r="AB1411" i="13"/>
  <c r="AC1411" i="13"/>
  <c r="AD1411" i="13"/>
  <c r="AE1411" i="13"/>
  <c r="AF1411" i="13"/>
  <c r="AG1411" i="13"/>
  <c r="M1412" i="13"/>
  <c r="N1412" i="13"/>
  <c r="O1412" i="13"/>
  <c r="P1412" i="13"/>
  <c r="Q1412" i="13"/>
  <c r="R1412" i="13"/>
  <c r="S1412" i="13"/>
  <c r="T1412" i="13"/>
  <c r="U1412" i="13"/>
  <c r="V1412" i="13"/>
  <c r="W1412" i="13"/>
  <c r="X1412" i="13"/>
  <c r="Y1412" i="13"/>
  <c r="Z1412" i="13"/>
  <c r="AA1412" i="13"/>
  <c r="AB1412" i="13"/>
  <c r="AC1412" i="13"/>
  <c r="AD1412" i="13"/>
  <c r="AE1412" i="13"/>
  <c r="AF1412" i="13"/>
  <c r="AG1412" i="13"/>
  <c r="M1413" i="13"/>
  <c r="N1413" i="13"/>
  <c r="O1413" i="13"/>
  <c r="P1413" i="13"/>
  <c r="Q1413" i="13"/>
  <c r="R1413" i="13"/>
  <c r="S1413" i="13"/>
  <c r="T1413" i="13"/>
  <c r="U1413" i="13"/>
  <c r="V1413" i="13"/>
  <c r="W1413" i="13"/>
  <c r="X1413" i="13"/>
  <c r="Y1413" i="13"/>
  <c r="Z1413" i="13"/>
  <c r="AA1413" i="13"/>
  <c r="AB1413" i="13"/>
  <c r="AC1413" i="13"/>
  <c r="AD1413" i="13"/>
  <c r="AE1413" i="13"/>
  <c r="AF1413" i="13"/>
  <c r="AG1413" i="13"/>
  <c r="M1414" i="13"/>
  <c r="N1414" i="13"/>
  <c r="O1414" i="13"/>
  <c r="P1414" i="13"/>
  <c r="Q1414" i="13"/>
  <c r="R1414" i="13"/>
  <c r="S1414" i="13"/>
  <c r="T1414" i="13"/>
  <c r="U1414" i="13"/>
  <c r="V1414" i="13"/>
  <c r="W1414" i="13"/>
  <c r="X1414" i="13"/>
  <c r="Y1414" i="13"/>
  <c r="Z1414" i="13"/>
  <c r="AA1414" i="13"/>
  <c r="AB1414" i="13"/>
  <c r="AC1414" i="13"/>
  <c r="AD1414" i="13"/>
  <c r="AE1414" i="13"/>
  <c r="AF1414" i="13"/>
  <c r="AG1414" i="13"/>
  <c r="M1415" i="13"/>
  <c r="N1415" i="13"/>
  <c r="O1415" i="13"/>
  <c r="P1415" i="13"/>
  <c r="Q1415" i="13"/>
  <c r="R1415" i="13"/>
  <c r="S1415" i="13"/>
  <c r="T1415" i="13"/>
  <c r="U1415" i="13"/>
  <c r="V1415" i="13"/>
  <c r="W1415" i="13"/>
  <c r="X1415" i="13"/>
  <c r="Y1415" i="13"/>
  <c r="Z1415" i="13"/>
  <c r="AA1415" i="13"/>
  <c r="AB1415" i="13"/>
  <c r="AC1415" i="13"/>
  <c r="AD1415" i="13"/>
  <c r="AE1415" i="13"/>
  <c r="AF1415" i="13"/>
  <c r="AG1415" i="13"/>
  <c r="M1416" i="13"/>
  <c r="N1416" i="13"/>
  <c r="O1416" i="13"/>
  <c r="P1416" i="13"/>
  <c r="Q1416" i="13"/>
  <c r="R1416" i="13"/>
  <c r="S1416" i="13"/>
  <c r="T1416" i="13"/>
  <c r="U1416" i="13"/>
  <c r="V1416" i="13"/>
  <c r="W1416" i="13"/>
  <c r="X1416" i="13"/>
  <c r="Y1416" i="13"/>
  <c r="Z1416" i="13"/>
  <c r="AA1416" i="13"/>
  <c r="AB1416" i="13"/>
  <c r="AC1416" i="13"/>
  <c r="AD1416" i="13"/>
  <c r="AE1416" i="13"/>
  <c r="AF1416" i="13"/>
  <c r="AG1416" i="13"/>
  <c r="M1417" i="13"/>
  <c r="N1417" i="13"/>
  <c r="O1417" i="13"/>
  <c r="P1417" i="13"/>
  <c r="Q1417" i="13"/>
  <c r="R1417" i="13"/>
  <c r="S1417" i="13"/>
  <c r="T1417" i="13"/>
  <c r="U1417" i="13"/>
  <c r="V1417" i="13"/>
  <c r="W1417" i="13"/>
  <c r="X1417" i="13"/>
  <c r="Y1417" i="13"/>
  <c r="Z1417" i="13"/>
  <c r="AA1417" i="13"/>
  <c r="AB1417" i="13"/>
  <c r="AC1417" i="13"/>
  <c r="AD1417" i="13"/>
  <c r="AE1417" i="13"/>
  <c r="AF1417" i="13"/>
  <c r="AG1417" i="13"/>
  <c r="M1418" i="13"/>
  <c r="N1418" i="13"/>
  <c r="O1418" i="13"/>
  <c r="P1418" i="13"/>
  <c r="Q1418" i="13"/>
  <c r="R1418" i="13"/>
  <c r="S1418" i="13"/>
  <c r="T1418" i="13"/>
  <c r="U1418" i="13"/>
  <c r="V1418" i="13"/>
  <c r="W1418" i="13"/>
  <c r="X1418" i="13"/>
  <c r="Y1418" i="13"/>
  <c r="Z1418" i="13"/>
  <c r="AA1418" i="13"/>
  <c r="AB1418" i="13"/>
  <c r="AC1418" i="13"/>
  <c r="AD1418" i="13"/>
  <c r="AE1418" i="13"/>
  <c r="AF1418" i="13"/>
  <c r="AG1418" i="13"/>
  <c r="M1419" i="13"/>
  <c r="N1419" i="13"/>
  <c r="O1419" i="13"/>
  <c r="P1419" i="13"/>
  <c r="Q1419" i="13"/>
  <c r="R1419" i="13"/>
  <c r="S1419" i="13"/>
  <c r="T1419" i="13"/>
  <c r="U1419" i="13"/>
  <c r="V1419" i="13"/>
  <c r="W1419" i="13"/>
  <c r="X1419" i="13"/>
  <c r="Y1419" i="13"/>
  <c r="Z1419" i="13"/>
  <c r="AA1419" i="13"/>
  <c r="AB1419" i="13"/>
  <c r="AC1419" i="13"/>
  <c r="AD1419" i="13"/>
  <c r="AE1419" i="13"/>
  <c r="AF1419" i="13"/>
  <c r="AG1419" i="13"/>
  <c r="M1420" i="13"/>
  <c r="N1420" i="13"/>
  <c r="O1420" i="13"/>
  <c r="P1420" i="13"/>
  <c r="Q1420" i="13"/>
  <c r="R1420" i="13"/>
  <c r="S1420" i="13"/>
  <c r="T1420" i="13"/>
  <c r="U1420" i="13"/>
  <c r="V1420" i="13"/>
  <c r="W1420" i="13"/>
  <c r="X1420" i="13"/>
  <c r="Y1420" i="13"/>
  <c r="Z1420" i="13"/>
  <c r="AA1420" i="13"/>
  <c r="AB1420" i="13"/>
  <c r="AC1420" i="13"/>
  <c r="AD1420" i="13"/>
  <c r="AE1420" i="13"/>
  <c r="AF1420" i="13"/>
  <c r="AG1420" i="13"/>
  <c r="M1421" i="13"/>
  <c r="N1421" i="13"/>
  <c r="O1421" i="13"/>
  <c r="P1421" i="13"/>
  <c r="Q1421" i="13"/>
  <c r="R1421" i="13"/>
  <c r="S1421" i="13"/>
  <c r="T1421" i="13"/>
  <c r="U1421" i="13"/>
  <c r="V1421" i="13"/>
  <c r="W1421" i="13"/>
  <c r="X1421" i="13"/>
  <c r="Y1421" i="13"/>
  <c r="Z1421" i="13"/>
  <c r="AA1421" i="13"/>
  <c r="AB1421" i="13"/>
  <c r="AC1421" i="13"/>
  <c r="AD1421" i="13"/>
  <c r="AE1421" i="13"/>
  <c r="AF1421" i="13"/>
  <c r="AG1421" i="13"/>
  <c r="M1422" i="13"/>
  <c r="N1422" i="13"/>
  <c r="O1422" i="13"/>
  <c r="P1422" i="13"/>
  <c r="Q1422" i="13"/>
  <c r="R1422" i="13"/>
  <c r="S1422" i="13"/>
  <c r="T1422" i="13"/>
  <c r="U1422" i="13"/>
  <c r="V1422" i="13"/>
  <c r="W1422" i="13"/>
  <c r="X1422" i="13"/>
  <c r="Y1422" i="13"/>
  <c r="Z1422" i="13"/>
  <c r="AA1422" i="13"/>
  <c r="AB1422" i="13"/>
  <c r="AC1422" i="13"/>
  <c r="AD1422" i="13"/>
  <c r="AE1422" i="13"/>
  <c r="AF1422" i="13"/>
  <c r="AG1422" i="13"/>
  <c r="M1423" i="13"/>
  <c r="N1423" i="13"/>
  <c r="O1423" i="13"/>
  <c r="P1423" i="13"/>
  <c r="Q1423" i="13"/>
  <c r="R1423" i="13"/>
  <c r="S1423" i="13"/>
  <c r="T1423" i="13"/>
  <c r="U1423" i="13"/>
  <c r="V1423" i="13"/>
  <c r="W1423" i="13"/>
  <c r="X1423" i="13"/>
  <c r="Y1423" i="13"/>
  <c r="Z1423" i="13"/>
  <c r="AA1423" i="13"/>
  <c r="AB1423" i="13"/>
  <c r="AC1423" i="13"/>
  <c r="AD1423" i="13"/>
  <c r="AE1423" i="13"/>
  <c r="AF1423" i="13"/>
  <c r="AG1423" i="13"/>
  <c r="M1424" i="13"/>
  <c r="N1424" i="13"/>
  <c r="O1424" i="13"/>
  <c r="P1424" i="13"/>
  <c r="Q1424" i="13"/>
  <c r="R1424" i="13"/>
  <c r="S1424" i="13"/>
  <c r="T1424" i="13"/>
  <c r="U1424" i="13"/>
  <c r="V1424" i="13"/>
  <c r="W1424" i="13"/>
  <c r="X1424" i="13"/>
  <c r="Y1424" i="13"/>
  <c r="Z1424" i="13"/>
  <c r="AA1424" i="13"/>
  <c r="AB1424" i="13"/>
  <c r="AC1424" i="13"/>
  <c r="AD1424" i="13"/>
  <c r="AE1424" i="13"/>
  <c r="AF1424" i="13"/>
  <c r="AG1424" i="13"/>
  <c r="M1425" i="13"/>
  <c r="N1425" i="13"/>
  <c r="O1425" i="13"/>
  <c r="P1425" i="13"/>
  <c r="Q1425" i="13"/>
  <c r="R1425" i="13"/>
  <c r="S1425" i="13"/>
  <c r="T1425" i="13"/>
  <c r="U1425" i="13"/>
  <c r="V1425" i="13"/>
  <c r="W1425" i="13"/>
  <c r="X1425" i="13"/>
  <c r="Y1425" i="13"/>
  <c r="Z1425" i="13"/>
  <c r="AA1425" i="13"/>
  <c r="AB1425" i="13"/>
  <c r="AC1425" i="13"/>
  <c r="AD1425" i="13"/>
  <c r="AE1425" i="13"/>
  <c r="AF1425" i="13"/>
  <c r="AG1425" i="13"/>
  <c r="M1426" i="13"/>
  <c r="N1426" i="13"/>
  <c r="O1426" i="13"/>
  <c r="P1426" i="13"/>
  <c r="Q1426" i="13"/>
  <c r="R1426" i="13"/>
  <c r="S1426" i="13"/>
  <c r="T1426" i="13"/>
  <c r="U1426" i="13"/>
  <c r="V1426" i="13"/>
  <c r="W1426" i="13"/>
  <c r="X1426" i="13"/>
  <c r="Y1426" i="13"/>
  <c r="Z1426" i="13"/>
  <c r="AA1426" i="13"/>
  <c r="AB1426" i="13"/>
  <c r="AC1426" i="13"/>
  <c r="AD1426" i="13"/>
  <c r="AE1426" i="13"/>
  <c r="AF1426" i="13"/>
  <c r="AG1426" i="13"/>
  <c r="M1427" i="13"/>
  <c r="N1427" i="13"/>
  <c r="O1427" i="13"/>
  <c r="P1427" i="13"/>
  <c r="Q1427" i="13"/>
  <c r="R1427" i="13"/>
  <c r="S1427" i="13"/>
  <c r="T1427" i="13"/>
  <c r="U1427" i="13"/>
  <c r="V1427" i="13"/>
  <c r="W1427" i="13"/>
  <c r="X1427" i="13"/>
  <c r="Y1427" i="13"/>
  <c r="Z1427" i="13"/>
  <c r="AA1427" i="13"/>
  <c r="AB1427" i="13"/>
  <c r="AC1427" i="13"/>
  <c r="AD1427" i="13"/>
  <c r="AE1427" i="13"/>
  <c r="AF1427" i="13"/>
  <c r="AG1427" i="13"/>
  <c r="M1428" i="13"/>
  <c r="N1428" i="13"/>
  <c r="O1428" i="13"/>
  <c r="P1428" i="13"/>
  <c r="Q1428" i="13"/>
  <c r="R1428" i="13"/>
  <c r="S1428" i="13"/>
  <c r="T1428" i="13"/>
  <c r="U1428" i="13"/>
  <c r="V1428" i="13"/>
  <c r="W1428" i="13"/>
  <c r="X1428" i="13"/>
  <c r="Y1428" i="13"/>
  <c r="Z1428" i="13"/>
  <c r="AA1428" i="13"/>
  <c r="AB1428" i="13"/>
  <c r="AC1428" i="13"/>
  <c r="AD1428" i="13"/>
  <c r="AE1428" i="13"/>
  <c r="AF1428" i="13"/>
  <c r="AG1428" i="13"/>
  <c r="M1429" i="13"/>
  <c r="N1429" i="13"/>
  <c r="O1429" i="13"/>
  <c r="P1429" i="13"/>
  <c r="Q1429" i="13"/>
  <c r="R1429" i="13"/>
  <c r="S1429" i="13"/>
  <c r="T1429" i="13"/>
  <c r="U1429" i="13"/>
  <c r="V1429" i="13"/>
  <c r="W1429" i="13"/>
  <c r="X1429" i="13"/>
  <c r="Y1429" i="13"/>
  <c r="Z1429" i="13"/>
  <c r="AA1429" i="13"/>
  <c r="AB1429" i="13"/>
  <c r="AC1429" i="13"/>
  <c r="AD1429" i="13"/>
  <c r="AE1429" i="13"/>
  <c r="AF1429" i="13"/>
  <c r="AG1429" i="13"/>
  <c r="M1430" i="13"/>
  <c r="N1430" i="13"/>
  <c r="O1430" i="13"/>
  <c r="P1430" i="13"/>
  <c r="Q1430" i="13"/>
  <c r="R1430" i="13"/>
  <c r="S1430" i="13"/>
  <c r="T1430" i="13"/>
  <c r="U1430" i="13"/>
  <c r="V1430" i="13"/>
  <c r="W1430" i="13"/>
  <c r="X1430" i="13"/>
  <c r="Y1430" i="13"/>
  <c r="Z1430" i="13"/>
  <c r="AA1430" i="13"/>
  <c r="AB1430" i="13"/>
  <c r="AC1430" i="13"/>
  <c r="AD1430" i="13"/>
  <c r="AE1430" i="13"/>
  <c r="AF1430" i="13"/>
  <c r="AG1430" i="13"/>
  <c r="M1431" i="13"/>
  <c r="N1431" i="13"/>
  <c r="O1431" i="13"/>
  <c r="P1431" i="13"/>
  <c r="Q1431" i="13"/>
  <c r="R1431" i="13"/>
  <c r="S1431" i="13"/>
  <c r="T1431" i="13"/>
  <c r="U1431" i="13"/>
  <c r="V1431" i="13"/>
  <c r="W1431" i="13"/>
  <c r="X1431" i="13"/>
  <c r="Y1431" i="13"/>
  <c r="Z1431" i="13"/>
  <c r="AA1431" i="13"/>
  <c r="AB1431" i="13"/>
  <c r="AC1431" i="13"/>
  <c r="AD1431" i="13"/>
  <c r="AE1431" i="13"/>
  <c r="AF1431" i="13"/>
  <c r="AG1431" i="13"/>
  <c r="M1432" i="13"/>
  <c r="N1432" i="13"/>
  <c r="O1432" i="13"/>
  <c r="P1432" i="13"/>
  <c r="Q1432" i="13"/>
  <c r="R1432" i="13"/>
  <c r="S1432" i="13"/>
  <c r="T1432" i="13"/>
  <c r="U1432" i="13"/>
  <c r="V1432" i="13"/>
  <c r="W1432" i="13"/>
  <c r="X1432" i="13"/>
  <c r="Y1432" i="13"/>
  <c r="Z1432" i="13"/>
  <c r="AA1432" i="13"/>
  <c r="AB1432" i="13"/>
  <c r="AC1432" i="13"/>
  <c r="AD1432" i="13"/>
  <c r="AE1432" i="13"/>
  <c r="AF1432" i="13"/>
  <c r="AG1432" i="13"/>
  <c r="M1433" i="13"/>
  <c r="N1433" i="13"/>
  <c r="O1433" i="13"/>
  <c r="P1433" i="13"/>
  <c r="Q1433" i="13"/>
  <c r="R1433" i="13"/>
  <c r="S1433" i="13"/>
  <c r="T1433" i="13"/>
  <c r="U1433" i="13"/>
  <c r="V1433" i="13"/>
  <c r="W1433" i="13"/>
  <c r="X1433" i="13"/>
  <c r="Y1433" i="13"/>
  <c r="Z1433" i="13"/>
  <c r="AA1433" i="13"/>
  <c r="AB1433" i="13"/>
  <c r="AC1433" i="13"/>
  <c r="AD1433" i="13"/>
  <c r="AE1433" i="13"/>
  <c r="AF1433" i="13"/>
  <c r="AG1433" i="13"/>
  <c r="M1434" i="13"/>
  <c r="N1434" i="13"/>
  <c r="O1434" i="13"/>
  <c r="P1434" i="13"/>
  <c r="Q1434" i="13"/>
  <c r="R1434" i="13"/>
  <c r="S1434" i="13"/>
  <c r="T1434" i="13"/>
  <c r="U1434" i="13"/>
  <c r="V1434" i="13"/>
  <c r="W1434" i="13"/>
  <c r="X1434" i="13"/>
  <c r="Y1434" i="13"/>
  <c r="Z1434" i="13"/>
  <c r="AA1434" i="13"/>
  <c r="AB1434" i="13"/>
  <c r="AC1434" i="13"/>
  <c r="AD1434" i="13"/>
  <c r="AE1434" i="13"/>
  <c r="AF1434" i="13"/>
  <c r="AG1434" i="13"/>
  <c r="M1435" i="13"/>
  <c r="N1435" i="13"/>
  <c r="O1435" i="13"/>
  <c r="P1435" i="13"/>
  <c r="Q1435" i="13"/>
  <c r="R1435" i="13"/>
  <c r="S1435" i="13"/>
  <c r="T1435" i="13"/>
  <c r="U1435" i="13"/>
  <c r="V1435" i="13"/>
  <c r="W1435" i="13"/>
  <c r="X1435" i="13"/>
  <c r="Y1435" i="13"/>
  <c r="Z1435" i="13"/>
  <c r="AA1435" i="13"/>
  <c r="AB1435" i="13"/>
  <c r="AC1435" i="13"/>
  <c r="AD1435" i="13"/>
  <c r="AE1435" i="13"/>
  <c r="AF1435" i="13"/>
  <c r="AG1435" i="13"/>
  <c r="AG756" i="13"/>
  <c r="AF756" i="13"/>
  <c r="AE756" i="13"/>
  <c r="AD756" i="13"/>
  <c r="AC756" i="13"/>
  <c r="AB756" i="13"/>
  <c r="AA756" i="13"/>
  <c r="Z756" i="13"/>
  <c r="Y756" i="13"/>
  <c r="X756" i="13"/>
  <c r="W756" i="13"/>
  <c r="V756" i="13"/>
  <c r="U756" i="13"/>
  <c r="T756" i="13"/>
  <c r="S756" i="13"/>
  <c r="R756" i="13"/>
  <c r="Q756" i="13"/>
  <c r="P756" i="13"/>
  <c r="O756" i="13"/>
  <c r="N756" i="13"/>
  <c r="M756" i="13"/>
  <c r="AI757" i="13" l="1"/>
  <c r="AI758" i="13"/>
  <c r="AI759" i="13"/>
  <c r="AI760" i="13"/>
  <c r="AI761" i="13"/>
  <c r="AI762" i="13"/>
  <c r="AI763" i="13"/>
  <c r="AI764" i="13"/>
  <c r="AI765" i="13"/>
  <c r="AI766" i="13"/>
  <c r="AI767" i="13"/>
  <c r="AI768" i="13"/>
  <c r="AI769" i="13"/>
  <c r="AI770" i="13"/>
  <c r="AI771" i="13"/>
  <c r="AI772" i="13"/>
  <c r="AI773" i="13"/>
  <c r="AI774" i="13"/>
  <c r="AI775" i="13"/>
  <c r="AI776" i="13"/>
  <c r="AI777" i="13"/>
  <c r="AI778" i="13"/>
  <c r="AI779" i="13"/>
  <c r="AI780" i="13"/>
  <c r="AI781" i="13"/>
  <c r="AI782" i="13"/>
  <c r="AI783" i="13"/>
  <c r="AI784" i="13"/>
  <c r="AI785" i="13"/>
  <c r="AI786" i="13"/>
  <c r="AI787" i="13"/>
  <c r="AI788" i="13"/>
  <c r="AI789" i="13"/>
  <c r="AI790" i="13"/>
  <c r="AI791" i="13"/>
  <c r="AI792" i="13"/>
  <c r="AI793" i="13"/>
  <c r="AI794" i="13"/>
  <c r="AI795" i="13"/>
  <c r="AI796" i="13"/>
  <c r="AI797" i="13"/>
  <c r="AI798" i="13"/>
  <c r="AI799" i="13"/>
  <c r="AI800" i="13"/>
  <c r="AI801" i="13"/>
  <c r="AI802" i="13"/>
  <c r="AI803" i="13"/>
  <c r="AI804" i="13"/>
  <c r="AI805" i="13"/>
  <c r="AI806" i="13"/>
  <c r="AI807" i="13"/>
  <c r="AI808" i="13"/>
  <c r="AI809" i="13"/>
  <c r="AI810" i="13"/>
  <c r="AI811" i="13"/>
  <c r="AI812" i="13"/>
  <c r="AI813" i="13"/>
  <c r="AI814" i="13"/>
  <c r="AI815" i="13"/>
  <c r="AI816" i="13"/>
  <c r="AI817" i="13"/>
  <c r="AI818" i="13"/>
  <c r="AI819" i="13"/>
  <c r="AI820" i="13"/>
  <c r="AI821" i="13"/>
  <c r="AI822" i="13"/>
  <c r="AI823" i="13"/>
  <c r="AI824" i="13"/>
  <c r="AI825" i="13"/>
  <c r="AI826" i="13"/>
  <c r="AI827" i="13"/>
  <c r="AI828" i="13"/>
  <c r="AI829" i="13"/>
  <c r="AI830" i="13"/>
  <c r="AI831" i="13"/>
  <c r="AI832" i="13"/>
  <c r="AI833" i="13"/>
  <c r="AI834" i="13"/>
  <c r="AI835" i="13"/>
  <c r="AI836" i="13"/>
  <c r="AI837" i="13"/>
  <c r="AI838" i="13"/>
  <c r="AI839" i="13"/>
  <c r="AI840" i="13"/>
  <c r="AI841" i="13"/>
  <c r="AI842" i="13"/>
  <c r="AI843" i="13"/>
  <c r="AI844" i="13"/>
  <c r="AI845" i="13"/>
  <c r="AI846" i="13"/>
  <c r="AI847" i="13"/>
  <c r="AI848" i="13"/>
  <c r="AI849" i="13"/>
  <c r="AI850" i="13"/>
  <c r="AI851" i="13"/>
  <c r="AI852" i="13"/>
  <c r="AI853" i="13"/>
  <c r="AI854" i="13"/>
  <c r="AI855" i="13"/>
  <c r="AI856" i="13"/>
  <c r="AI857" i="13"/>
  <c r="AI858" i="13"/>
  <c r="AI859" i="13"/>
  <c r="AI860" i="13"/>
  <c r="AI861" i="13"/>
  <c r="AI862" i="13"/>
  <c r="AI863" i="13"/>
  <c r="AI864" i="13"/>
  <c r="AI865" i="13"/>
  <c r="AI866" i="13"/>
  <c r="AI867" i="13"/>
  <c r="AI868" i="13"/>
  <c r="AI869" i="13"/>
  <c r="AI870" i="13"/>
  <c r="AI871" i="13"/>
  <c r="AI872" i="13"/>
  <c r="AI873" i="13"/>
  <c r="AI874" i="13"/>
  <c r="AI875" i="13"/>
  <c r="AI876" i="13"/>
  <c r="AI877" i="13"/>
  <c r="AI878" i="13"/>
  <c r="AI879" i="13"/>
  <c r="AI880" i="13"/>
  <c r="AI881" i="13"/>
  <c r="AI882" i="13"/>
  <c r="AI883" i="13"/>
  <c r="AI884" i="13"/>
  <c r="AI885" i="13"/>
  <c r="AI886" i="13"/>
  <c r="AI887" i="13"/>
  <c r="AI888" i="13"/>
  <c r="AI889" i="13"/>
  <c r="AI890" i="13"/>
  <c r="AI891" i="13"/>
  <c r="AI892" i="13"/>
  <c r="AI893" i="13"/>
  <c r="AI894" i="13"/>
  <c r="AI895" i="13"/>
  <c r="AI896" i="13"/>
  <c r="AI897" i="13"/>
  <c r="AI898" i="13"/>
  <c r="AI899" i="13"/>
  <c r="AI900" i="13"/>
  <c r="AI901" i="13"/>
  <c r="AI902" i="13"/>
  <c r="AI903" i="13"/>
  <c r="AI904" i="13"/>
  <c r="AI905" i="13"/>
  <c r="AI906" i="13"/>
  <c r="AI907" i="13"/>
  <c r="AI908" i="13"/>
  <c r="AI909" i="13"/>
  <c r="AI910" i="13"/>
  <c r="AI911" i="13"/>
  <c r="AI912" i="13"/>
  <c r="AI913" i="13"/>
  <c r="AI914" i="13"/>
  <c r="AI915" i="13"/>
  <c r="AI916" i="13"/>
  <c r="AI917" i="13"/>
  <c r="AI918" i="13"/>
  <c r="AI919" i="13"/>
  <c r="AI920" i="13"/>
  <c r="AI921" i="13"/>
  <c r="AI922" i="13"/>
  <c r="AI923" i="13"/>
  <c r="AI924" i="13"/>
  <c r="AI925" i="13"/>
  <c r="AI926" i="13"/>
  <c r="AI927" i="13"/>
  <c r="AI928" i="13"/>
  <c r="AI929" i="13"/>
  <c r="AI930" i="13"/>
  <c r="AI931" i="13"/>
  <c r="AI932" i="13"/>
  <c r="AI933" i="13"/>
  <c r="AI934" i="13"/>
  <c r="AI935" i="13"/>
  <c r="AI936" i="13"/>
  <c r="AI937" i="13"/>
  <c r="AI938" i="13"/>
  <c r="AI939" i="13"/>
  <c r="AI940" i="13"/>
  <c r="AI941" i="13"/>
  <c r="AI942" i="13"/>
  <c r="AI943" i="13"/>
  <c r="AI944" i="13"/>
  <c r="AI945" i="13"/>
  <c r="AI946" i="13"/>
  <c r="AI947" i="13"/>
  <c r="AI948" i="13"/>
  <c r="AI949" i="13"/>
  <c r="AI950" i="13"/>
  <c r="AI951" i="13"/>
  <c r="AI952" i="13"/>
  <c r="AI953" i="13"/>
  <c r="AI954" i="13"/>
  <c r="AI955" i="13"/>
  <c r="AI956" i="13"/>
  <c r="AI957" i="13"/>
  <c r="AI958" i="13"/>
  <c r="AI959" i="13"/>
  <c r="AI960" i="13"/>
  <c r="AI961" i="13"/>
  <c r="AI962" i="13"/>
  <c r="AI963" i="13"/>
  <c r="AI964" i="13"/>
  <c r="AI965" i="13"/>
  <c r="AI966" i="13"/>
  <c r="AI967" i="13"/>
  <c r="AI968" i="13"/>
  <c r="AI969" i="13"/>
  <c r="AI970" i="13"/>
  <c r="AI971" i="13"/>
  <c r="AI972" i="13"/>
  <c r="AI973" i="13"/>
  <c r="AI974" i="13"/>
  <c r="AI975" i="13"/>
  <c r="AI976" i="13"/>
  <c r="AI977" i="13"/>
  <c r="AI978" i="13"/>
  <c r="AI979" i="13"/>
  <c r="AI980" i="13"/>
  <c r="AI981" i="13"/>
  <c r="AI982" i="13"/>
  <c r="AI983" i="13"/>
  <c r="AI984" i="13"/>
  <c r="AI985" i="13"/>
  <c r="AI986" i="13"/>
  <c r="AI987" i="13"/>
  <c r="AI988" i="13"/>
  <c r="AI989" i="13"/>
  <c r="AI990" i="13"/>
  <c r="AI991" i="13"/>
  <c r="AI992" i="13"/>
  <c r="AI993" i="13"/>
  <c r="AI994" i="13"/>
  <c r="AI995" i="13"/>
  <c r="AI996" i="13"/>
  <c r="AI997" i="13"/>
  <c r="AI998" i="13"/>
  <c r="AI999" i="13"/>
  <c r="AI1000" i="13"/>
  <c r="AI1001" i="13"/>
  <c r="AI1002" i="13"/>
  <c r="AI1003" i="13"/>
  <c r="AI1004" i="13"/>
  <c r="AI1005" i="13"/>
  <c r="AI1006" i="13"/>
  <c r="AI1007" i="13"/>
  <c r="AI1008" i="13"/>
  <c r="AI1009" i="13"/>
  <c r="AI1010" i="13"/>
  <c r="AI1011" i="13"/>
  <c r="AI1012" i="13"/>
  <c r="AI1013" i="13"/>
  <c r="AI1014" i="13"/>
  <c r="AI1015" i="13"/>
  <c r="AI1016" i="13"/>
  <c r="AI1017" i="13"/>
  <c r="AI1018" i="13"/>
  <c r="AI1019" i="13"/>
  <c r="AI1020" i="13"/>
  <c r="AI1021" i="13"/>
  <c r="AI1022" i="13"/>
  <c r="AI1023" i="13"/>
  <c r="AI1024" i="13"/>
  <c r="AI1025" i="13"/>
  <c r="AI1026" i="13"/>
  <c r="AI1027" i="13"/>
  <c r="AI1028" i="13"/>
  <c r="AI1029" i="13"/>
  <c r="AI1030" i="13"/>
  <c r="AI1031" i="13"/>
  <c r="AI1032" i="13"/>
  <c r="AI1033" i="13"/>
  <c r="AI1034" i="13"/>
  <c r="AI1035" i="13"/>
  <c r="AI1036" i="13"/>
  <c r="AI1037" i="13"/>
  <c r="AI1038" i="13"/>
  <c r="AI1039" i="13"/>
  <c r="AI1040" i="13"/>
  <c r="AI1041" i="13"/>
  <c r="AI1042" i="13"/>
  <c r="AI1043" i="13"/>
  <c r="AI1044" i="13"/>
  <c r="AI1045" i="13"/>
  <c r="AI1046" i="13"/>
  <c r="AI1047" i="13"/>
  <c r="AI1048" i="13"/>
  <c r="AI1049" i="13"/>
  <c r="AI1050" i="13"/>
  <c r="AI1051" i="13"/>
  <c r="AI1052" i="13"/>
  <c r="AI1053" i="13"/>
  <c r="AI1054" i="13"/>
  <c r="AI1055" i="13"/>
  <c r="AI1056" i="13"/>
  <c r="AI1057" i="13"/>
  <c r="AI1058" i="13"/>
  <c r="AI1059" i="13"/>
  <c r="AI1060" i="13"/>
  <c r="AI1061" i="13"/>
  <c r="AI1062" i="13"/>
  <c r="AI1063" i="13"/>
  <c r="AI1064" i="13"/>
  <c r="AI1065" i="13"/>
  <c r="AI1066" i="13"/>
  <c r="AI1067" i="13"/>
  <c r="AI1068" i="13"/>
  <c r="AI1069" i="13"/>
  <c r="AI1070" i="13"/>
  <c r="AI1071" i="13"/>
  <c r="AI1072" i="13"/>
  <c r="AI1073" i="13"/>
  <c r="AI1074" i="13"/>
  <c r="AI1075" i="13"/>
  <c r="AI1076" i="13"/>
  <c r="AI1077" i="13"/>
  <c r="AI1078" i="13"/>
  <c r="AI1079" i="13"/>
  <c r="AI1080" i="13"/>
  <c r="AI1081" i="13"/>
  <c r="AI1082" i="13"/>
  <c r="AI1083" i="13"/>
  <c r="AI1084" i="13"/>
  <c r="AI1085" i="13"/>
  <c r="AI1086" i="13"/>
  <c r="AI1087" i="13"/>
  <c r="AI1088" i="13"/>
  <c r="AI1089" i="13"/>
  <c r="AI1090" i="13"/>
  <c r="AI1091" i="13"/>
  <c r="AI1092" i="13"/>
  <c r="AI1093" i="13"/>
  <c r="AI1094" i="13"/>
  <c r="AI1095" i="13"/>
  <c r="AI1096" i="13"/>
  <c r="AI1097" i="13"/>
  <c r="AI1098" i="13"/>
  <c r="AI1099" i="13"/>
  <c r="AI1100" i="13"/>
  <c r="AI1101" i="13"/>
  <c r="AI1102" i="13"/>
  <c r="AI1103" i="13"/>
  <c r="AI1104" i="13"/>
  <c r="AI1105" i="13"/>
  <c r="AI1106" i="13"/>
  <c r="AI1107" i="13"/>
  <c r="AI1108" i="13"/>
  <c r="AI1109" i="13"/>
  <c r="AI1110" i="13"/>
  <c r="AI1111" i="13"/>
  <c r="AI1112" i="13"/>
  <c r="AI1113" i="13"/>
  <c r="AI1114" i="13"/>
  <c r="AI1115" i="13"/>
  <c r="AI1116" i="13"/>
  <c r="AI1117" i="13"/>
  <c r="AI1118" i="13"/>
  <c r="AI1119" i="13"/>
  <c r="AI1120" i="13"/>
  <c r="AI1121" i="13"/>
  <c r="AI1122" i="13"/>
  <c r="AI1123" i="13"/>
  <c r="AI1124" i="13"/>
  <c r="AI1125" i="13"/>
  <c r="AI1126" i="13"/>
  <c r="AI1127" i="13"/>
  <c r="AI1128" i="13"/>
  <c r="AI1129" i="13"/>
  <c r="AI1130" i="13"/>
  <c r="AI1131" i="13"/>
  <c r="AI1132" i="13"/>
  <c r="AI1133" i="13"/>
  <c r="AI1134" i="13"/>
  <c r="AI1135" i="13"/>
  <c r="AI1136" i="13"/>
  <c r="AI1137" i="13"/>
  <c r="AI1138" i="13"/>
  <c r="AI1139" i="13"/>
  <c r="AI1140" i="13"/>
  <c r="AI1141" i="13"/>
  <c r="AI1142" i="13"/>
  <c r="AI1143" i="13"/>
  <c r="AI1144" i="13"/>
  <c r="AI1145" i="13"/>
  <c r="AI1146" i="13"/>
  <c r="AI1147" i="13"/>
  <c r="AI1148" i="13"/>
  <c r="AI1149" i="13"/>
  <c r="AI1150" i="13"/>
  <c r="AI1151" i="13"/>
  <c r="AI1152" i="13"/>
  <c r="AI1153" i="13"/>
  <c r="AI1154" i="13"/>
  <c r="AI1155" i="13"/>
  <c r="AI1156" i="13"/>
  <c r="AI1157" i="13"/>
  <c r="AI1158" i="13"/>
  <c r="AI1159" i="13"/>
  <c r="AI1160" i="13"/>
  <c r="AI1161" i="13"/>
  <c r="AI1162" i="13"/>
  <c r="AI1163" i="13"/>
  <c r="AI1164" i="13"/>
  <c r="AI1165" i="13"/>
  <c r="AI1166" i="13"/>
  <c r="AI1167" i="13"/>
  <c r="AI1168" i="13"/>
  <c r="AI1169" i="13"/>
  <c r="AI1170" i="13"/>
  <c r="AI1171" i="13"/>
  <c r="AI1172" i="13"/>
  <c r="AI1173" i="13"/>
  <c r="AI1174" i="13"/>
  <c r="AI1175" i="13"/>
  <c r="AI1176" i="13"/>
  <c r="AI1177" i="13"/>
  <c r="AI1178" i="13"/>
  <c r="AI1179" i="13"/>
  <c r="AI1180" i="13"/>
  <c r="AI1181" i="13"/>
  <c r="AI1182" i="13"/>
  <c r="AI1183" i="13"/>
  <c r="AI1184" i="13"/>
  <c r="AI1185" i="13"/>
  <c r="AI1186" i="13"/>
  <c r="AI1187" i="13"/>
  <c r="AI1188" i="13"/>
  <c r="AI1189" i="13"/>
  <c r="AI1190" i="13"/>
  <c r="AI1191" i="13"/>
  <c r="AI1192" i="13"/>
  <c r="AI1193" i="13"/>
  <c r="AI1194" i="13"/>
  <c r="AI1195" i="13"/>
  <c r="AI1196" i="13"/>
  <c r="AI1197" i="13"/>
  <c r="AI1198" i="13"/>
  <c r="AI1199" i="13"/>
  <c r="AI1200" i="13"/>
  <c r="AI1201" i="13"/>
  <c r="AI1202" i="13"/>
  <c r="AI1203" i="13"/>
  <c r="AI1204" i="13"/>
  <c r="AI1205" i="13"/>
  <c r="AI1206" i="13"/>
  <c r="AI1207" i="13"/>
  <c r="AI1208" i="13"/>
  <c r="AI1209" i="13"/>
  <c r="AI1210" i="13"/>
  <c r="AI1211" i="13"/>
  <c r="AI1212" i="13"/>
  <c r="AI1213" i="13"/>
  <c r="AI1214" i="13"/>
  <c r="AI1215" i="13"/>
  <c r="AI1216" i="13"/>
  <c r="AI1217" i="13"/>
  <c r="AI1218" i="13"/>
  <c r="AI1219" i="13"/>
  <c r="AI1220" i="13"/>
  <c r="AI1221" i="13"/>
  <c r="AI1222" i="13"/>
  <c r="AI1223" i="13"/>
  <c r="AI1224" i="13"/>
  <c r="AI1225" i="13"/>
  <c r="AI1226" i="13"/>
  <c r="AI1227" i="13"/>
  <c r="AI1228" i="13"/>
  <c r="AI1229" i="13"/>
  <c r="AI1230" i="13"/>
  <c r="AI1231" i="13"/>
  <c r="AI1232" i="13"/>
  <c r="AI1233" i="13"/>
  <c r="AI1234" i="13"/>
  <c r="AI1235" i="13"/>
  <c r="AI1236" i="13"/>
  <c r="AI1237" i="13"/>
  <c r="AI1238" i="13"/>
  <c r="AI1239" i="13"/>
  <c r="AI1240" i="13"/>
  <c r="AI1241" i="13"/>
  <c r="AI1242" i="13"/>
  <c r="AI1243" i="13"/>
  <c r="AI1244" i="13"/>
  <c r="AI1245" i="13"/>
  <c r="AI1246" i="13"/>
  <c r="AI1247" i="13"/>
  <c r="AI1248" i="13"/>
  <c r="AI1249" i="13"/>
  <c r="AI1250" i="13"/>
  <c r="AI1251" i="13"/>
  <c r="AI1252" i="13"/>
  <c r="AI1253" i="13"/>
  <c r="AI1254" i="13"/>
  <c r="AI1255" i="13"/>
  <c r="AI1256" i="13"/>
  <c r="AI1257" i="13"/>
  <c r="AI1258" i="13"/>
  <c r="AI1259" i="13"/>
  <c r="AI1260" i="13"/>
  <c r="AI1261" i="13"/>
  <c r="AI1262" i="13"/>
  <c r="AI1263" i="13"/>
  <c r="AI1264" i="13"/>
  <c r="AI1265" i="13"/>
  <c r="AI1266" i="13"/>
  <c r="AI1267" i="13"/>
  <c r="AI1268" i="13"/>
  <c r="AI1269" i="13"/>
  <c r="AI1270" i="13"/>
  <c r="AI1271" i="13"/>
  <c r="AI1272" i="13"/>
  <c r="AI1273" i="13"/>
  <c r="AI1274" i="13"/>
  <c r="AI1275" i="13"/>
  <c r="AI1276" i="13"/>
  <c r="AI1277" i="13"/>
  <c r="AI1278" i="13"/>
  <c r="AI1279" i="13"/>
  <c r="AI1280" i="13"/>
  <c r="AI1281" i="13"/>
  <c r="AI1282" i="13"/>
  <c r="AI1283" i="13"/>
  <c r="AI1284" i="13"/>
  <c r="AI1285" i="13"/>
  <c r="AI1286" i="13"/>
  <c r="AI1287" i="13"/>
  <c r="AI1288" i="13"/>
  <c r="AI1289" i="13"/>
  <c r="AI1290" i="13"/>
  <c r="AI1291" i="13"/>
  <c r="AI1292" i="13"/>
  <c r="AI1293" i="13"/>
  <c r="AI1294" i="13"/>
  <c r="AI1295" i="13"/>
  <c r="AI1296" i="13"/>
  <c r="AI1297" i="13"/>
  <c r="AI1298" i="13"/>
  <c r="AI1299" i="13"/>
  <c r="AI1300" i="13"/>
  <c r="AI1301" i="13"/>
  <c r="AI1302" i="13"/>
  <c r="AI1303" i="13"/>
  <c r="AI1304" i="13"/>
  <c r="AI1305" i="13"/>
  <c r="AI1306" i="13"/>
  <c r="AI1307" i="13"/>
  <c r="AI1308" i="13"/>
  <c r="AI1309" i="13"/>
  <c r="AI1310" i="13"/>
  <c r="AI1311" i="13"/>
  <c r="AI1312" i="13"/>
  <c r="AI1313" i="13"/>
  <c r="AI1314" i="13"/>
  <c r="AI1315" i="13"/>
  <c r="AI1316" i="13"/>
  <c r="AI1317" i="13"/>
  <c r="AI1318" i="13"/>
  <c r="AI1319" i="13"/>
  <c r="AI1320" i="13"/>
  <c r="AI1321" i="13"/>
  <c r="AI1322" i="13"/>
  <c r="AI1323" i="13"/>
  <c r="AI1324" i="13"/>
  <c r="AI1325" i="13"/>
  <c r="AI1326" i="13"/>
  <c r="AI1327" i="13"/>
  <c r="AI1328" i="13"/>
  <c r="AI1329" i="13"/>
  <c r="AI1330" i="13"/>
  <c r="AI1331" i="13"/>
  <c r="AI1332" i="13"/>
  <c r="AI1333" i="13"/>
  <c r="AI1334" i="13"/>
  <c r="AI1335" i="13"/>
  <c r="AI1336" i="13"/>
  <c r="AI1337" i="13"/>
  <c r="AI1338" i="13"/>
  <c r="AI1339" i="13"/>
  <c r="AI1340" i="13"/>
  <c r="AI1341" i="13"/>
  <c r="AI1342" i="13"/>
  <c r="AI1343" i="13"/>
  <c r="AI1344" i="13"/>
  <c r="AI1345" i="13"/>
  <c r="AI1346" i="13"/>
  <c r="AI1347" i="13"/>
  <c r="AI1348" i="13"/>
  <c r="AI1349" i="13"/>
  <c r="AI1350" i="13"/>
  <c r="AI1351" i="13"/>
  <c r="AI1352" i="13"/>
  <c r="AI1353" i="13"/>
  <c r="AI1354" i="13"/>
  <c r="AI1355" i="13"/>
  <c r="AI1356" i="13"/>
  <c r="AI1357" i="13"/>
  <c r="AI1358" i="13"/>
  <c r="AI1359" i="13"/>
  <c r="AI1360" i="13"/>
  <c r="AI1361" i="13"/>
  <c r="AI1362" i="13"/>
  <c r="AI1363" i="13"/>
  <c r="AI1364" i="13"/>
  <c r="AI1365" i="13"/>
  <c r="AI1366" i="13"/>
  <c r="AI1367" i="13"/>
  <c r="AI1368" i="13"/>
  <c r="AI1369" i="13"/>
  <c r="AI1370" i="13"/>
  <c r="AI1371" i="13"/>
  <c r="AI1372" i="13"/>
  <c r="AI1373" i="13"/>
  <c r="AI1374" i="13"/>
  <c r="AI1375" i="13"/>
  <c r="AI1376" i="13"/>
  <c r="AI1377" i="13"/>
  <c r="AI1378" i="13"/>
  <c r="AI1379" i="13"/>
  <c r="AI1380" i="13"/>
  <c r="AI1381" i="13"/>
  <c r="AI1382" i="13"/>
  <c r="AI1383" i="13"/>
  <c r="AI1384" i="13"/>
  <c r="AI1385" i="13"/>
  <c r="AI1386" i="13"/>
  <c r="AI1387" i="13"/>
  <c r="AI1388" i="13"/>
  <c r="AI1389" i="13"/>
  <c r="AI1390" i="13"/>
  <c r="AI1391" i="13"/>
  <c r="AI1392" i="13"/>
  <c r="AI1393" i="13"/>
  <c r="AI1394" i="13"/>
  <c r="AI1395" i="13"/>
  <c r="AI1396" i="13"/>
  <c r="AI1397" i="13"/>
  <c r="AI1398" i="13"/>
  <c r="AI1399" i="13"/>
  <c r="AI1400" i="13"/>
  <c r="AI1401" i="13"/>
  <c r="AI1402" i="13"/>
  <c r="AI1403" i="13"/>
  <c r="AI1404" i="13"/>
  <c r="AI1405" i="13"/>
  <c r="AI1406" i="13"/>
  <c r="AI1407" i="13"/>
  <c r="AI1408" i="13"/>
  <c r="AI1409" i="13"/>
  <c r="AI1410" i="13"/>
  <c r="AI1411" i="13"/>
  <c r="AI1412" i="13"/>
  <c r="AI1413" i="13"/>
  <c r="AI1414" i="13"/>
  <c r="AI1415" i="13"/>
  <c r="AI1416" i="13"/>
  <c r="AI1417" i="13"/>
  <c r="AI1418" i="13"/>
  <c r="AI1419" i="13"/>
  <c r="AI1420" i="13"/>
  <c r="AI1421" i="13"/>
  <c r="AI1422" i="13"/>
  <c r="AI1423" i="13"/>
  <c r="AI1424" i="13"/>
  <c r="AI1425" i="13"/>
  <c r="AI1426" i="13"/>
  <c r="AI1427" i="13"/>
  <c r="AI1428" i="13"/>
  <c r="AI1429" i="13"/>
  <c r="AI1430" i="13"/>
  <c r="AI1431" i="13"/>
  <c r="AI1432" i="13"/>
  <c r="AI1433" i="13"/>
  <c r="AI1434" i="13"/>
  <c r="AI1435" i="13"/>
  <c r="AI756" i="13"/>
  <c r="L1435" i="13"/>
  <c r="K1435" i="13"/>
  <c r="J1435" i="13"/>
  <c r="I1435" i="13"/>
  <c r="H1435" i="13"/>
  <c r="G1435" i="13"/>
  <c r="F1435" i="13"/>
  <c r="E1435" i="13"/>
  <c r="D1435" i="13"/>
  <c r="L1434" i="13"/>
  <c r="K1434" i="13"/>
  <c r="J1434" i="13"/>
  <c r="I1434" i="13"/>
  <c r="H1434" i="13"/>
  <c r="G1434" i="13"/>
  <c r="F1434" i="13"/>
  <c r="E1434" i="13"/>
  <c r="D1434" i="13"/>
  <c r="L1433" i="13"/>
  <c r="K1433" i="13"/>
  <c r="J1433" i="13"/>
  <c r="I1433" i="13"/>
  <c r="H1433" i="13"/>
  <c r="G1433" i="13"/>
  <c r="F1433" i="13"/>
  <c r="E1433" i="13"/>
  <c r="D1433" i="13"/>
  <c r="L1432" i="13"/>
  <c r="K1432" i="13"/>
  <c r="J1432" i="13"/>
  <c r="I1432" i="13"/>
  <c r="H1432" i="13"/>
  <c r="G1432" i="13"/>
  <c r="F1432" i="13"/>
  <c r="E1432" i="13"/>
  <c r="D1432" i="13"/>
  <c r="L1431" i="13"/>
  <c r="K1431" i="13"/>
  <c r="J1431" i="13"/>
  <c r="I1431" i="13"/>
  <c r="H1431" i="13"/>
  <c r="G1431" i="13"/>
  <c r="F1431" i="13"/>
  <c r="E1431" i="13"/>
  <c r="D1431" i="13"/>
  <c r="L1430" i="13"/>
  <c r="K1430" i="13"/>
  <c r="J1430" i="13"/>
  <c r="I1430" i="13"/>
  <c r="H1430" i="13"/>
  <c r="G1430" i="13"/>
  <c r="F1430" i="13"/>
  <c r="E1430" i="13"/>
  <c r="D1430" i="13"/>
  <c r="L1429" i="13"/>
  <c r="K1429" i="13"/>
  <c r="J1429" i="13"/>
  <c r="I1429" i="13"/>
  <c r="H1429" i="13"/>
  <c r="G1429" i="13"/>
  <c r="F1429" i="13"/>
  <c r="E1429" i="13"/>
  <c r="D1429" i="13"/>
  <c r="L1428" i="13"/>
  <c r="K1428" i="13"/>
  <c r="J1428" i="13"/>
  <c r="I1428" i="13"/>
  <c r="H1428" i="13"/>
  <c r="G1428" i="13"/>
  <c r="F1428" i="13"/>
  <c r="E1428" i="13"/>
  <c r="D1428" i="13"/>
  <c r="L1427" i="13"/>
  <c r="K1427" i="13"/>
  <c r="J1427" i="13"/>
  <c r="I1427" i="13"/>
  <c r="H1427" i="13"/>
  <c r="G1427" i="13"/>
  <c r="F1427" i="13"/>
  <c r="E1427" i="13"/>
  <c r="D1427" i="13"/>
  <c r="L1426" i="13"/>
  <c r="K1426" i="13"/>
  <c r="J1426" i="13"/>
  <c r="I1426" i="13"/>
  <c r="H1426" i="13"/>
  <c r="G1426" i="13"/>
  <c r="F1426" i="13"/>
  <c r="E1426" i="13"/>
  <c r="D1426" i="13"/>
  <c r="L1425" i="13"/>
  <c r="K1425" i="13"/>
  <c r="J1425" i="13"/>
  <c r="I1425" i="13"/>
  <c r="H1425" i="13"/>
  <c r="G1425" i="13"/>
  <c r="F1425" i="13"/>
  <c r="E1425" i="13"/>
  <c r="D1425" i="13"/>
  <c r="L1424" i="13"/>
  <c r="K1424" i="13"/>
  <c r="J1424" i="13"/>
  <c r="I1424" i="13"/>
  <c r="H1424" i="13"/>
  <c r="G1424" i="13"/>
  <c r="F1424" i="13"/>
  <c r="E1424" i="13"/>
  <c r="D1424" i="13"/>
  <c r="L1423" i="13"/>
  <c r="K1423" i="13"/>
  <c r="J1423" i="13"/>
  <c r="I1423" i="13"/>
  <c r="H1423" i="13"/>
  <c r="G1423" i="13"/>
  <c r="F1423" i="13"/>
  <c r="E1423" i="13"/>
  <c r="D1423" i="13"/>
  <c r="L1422" i="13"/>
  <c r="K1422" i="13"/>
  <c r="J1422" i="13"/>
  <c r="I1422" i="13"/>
  <c r="H1422" i="13"/>
  <c r="G1422" i="13"/>
  <c r="F1422" i="13"/>
  <c r="E1422" i="13"/>
  <c r="D1422" i="13"/>
  <c r="L1421" i="13"/>
  <c r="K1421" i="13"/>
  <c r="J1421" i="13"/>
  <c r="I1421" i="13"/>
  <c r="H1421" i="13"/>
  <c r="G1421" i="13"/>
  <c r="F1421" i="13"/>
  <c r="E1421" i="13"/>
  <c r="D1421" i="13"/>
  <c r="L1420" i="13"/>
  <c r="K1420" i="13"/>
  <c r="J1420" i="13"/>
  <c r="I1420" i="13"/>
  <c r="H1420" i="13"/>
  <c r="G1420" i="13"/>
  <c r="F1420" i="13"/>
  <c r="E1420" i="13"/>
  <c r="D1420" i="13"/>
  <c r="L1419" i="13"/>
  <c r="K1419" i="13"/>
  <c r="J1419" i="13"/>
  <c r="I1419" i="13"/>
  <c r="H1419" i="13"/>
  <c r="G1419" i="13"/>
  <c r="F1419" i="13"/>
  <c r="E1419" i="13"/>
  <c r="D1419" i="13"/>
  <c r="L1418" i="13"/>
  <c r="K1418" i="13"/>
  <c r="J1418" i="13"/>
  <c r="I1418" i="13"/>
  <c r="H1418" i="13"/>
  <c r="G1418" i="13"/>
  <c r="F1418" i="13"/>
  <c r="E1418" i="13"/>
  <c r="D1418" i="13"/>
  <c r="L1417" i="13"/>
  <c r="K1417" i="13"/>
  <c r="J1417" i="13"/>
  <c r="I1417" i="13"/>
  <c r="H1417" i="13"/>
  <c r="G1417" i="13"/>
  <c r="F1417" i="13"/>
  <c r="E1417" i="13"/>
  <c r="D1417" i="13"/>
  <c r="L1416" i="13"/>
  <c r="K1416" i="13"/>
  <c r="J1416" i="13"/>
  <c r="I1416" i="13"/>
  <c r="H1416" i="13"/>
  <c r="G1416" i="13"/>
  <c r="F1416" i="13"/>
  <c r="E1416" i="13"/>
  <c r="D1416" i="13"/>
  <c r="L1415" i="13"/>
  <c r="K1415" i="13"/>
  <c r="J1415" i="13"/>
  <c r="I1415" i="13"/>
  <c r="H1415" i="13"/>
  <c r="G1415" i="13"/>
  <c r="F1415" i="13"/>
  <c r="E1415" i="13"/>
  <c r="D1415" i="13"/>
  <c r="L1414" i="13"/>
  <c r="K1414" i="13"/>
  <c r="J1414" i="13"/>
  <c r="I1414" i="13"/>
  <c r="H1414" i="13"/>
  <c r="G1414" i="13"/>
  <c r="F1414" i="13"/>
  <c r="E1414" i="13"/>
  <c r="D1414" i="13"/>
  <c r="L1413" i="13"/>
  <c r="K1413" i="13"/>
  <c r="J1413" i="13"/>
  <c r="I1413" i="13"/>
  <c r="H1413" i="13"/>
  <c r="G1413" i="13"/>
  <c r="F1413" i="13"/>
  <c r="E1413" i="13"/>
  <c r="D1413" i="13"/>
  <c r="L1412" i="13"/>
  <c r="K1412" i="13"/>
  <c r="J1412" i="13"/>
  <c r="I1412" i="13"/>
  <c r="H1412" i="13"/>
  <c r="G1412" i="13"/>
  <c r="F1412" i="13"/>
  <c r="E1412" i="13"/>
  <c r="D1412" i="13"/>
  <c r="L1411" i="13"/>
  <c r="K1411" i="13"/>
  <c r="J1411" i="13"/>
  <c r="I1411" i="13"/>
  <c r="H1411" i="13"/>
  <c r="G1411" i="13"/>
  <c r="F1411" i="13"/>
  <c r="E1411" i="13"/>
  <c r="D1411" i="13"/>
  <c r="L1410" i="13"/>
  <c r="K1410" i="13"/>
  <c r="J1410" i="13"/>
  <c r="I1410" i="13"/>
  <c r="H1410" i="13"/>
  <c r="G1410" i="13"/>
  <c r="F1410" i="13"/>
  <c r="E1410" i="13"/>
  <c r="D1410" i="13"/>
  <c r="L1409" i="13"/>
  <c r="K1409" i="13"/>
  <c r="J1409" i="13"/>
  <c r="I1409" i="13"/>
  <c r="H1409" i="13"/>
  <c r="G1409" i="13"/>
  <c r="F1409" i="13"/>
  <c r="E1409" i="13"/>
  <c r="D1409" i="13"/>
  <c r="L1408" i="13"/>
  <c r="K1408" i="13"/>
  <c r="J1408" i="13"/>
  <c r="I1408" i="13"/>
  <c r="H1408" i="13"/>
  <c r="G1408" i="13"/>
  <c r="F1408" i="13"/>
  <c r="E1408" i="13"/>
  <c r="D1408" i="13"/>
  <c r="L1407" i="13"/>
  <c r="K1407" i="13"/>
  <c r="J1407" i="13"/>
  <c r="I1407" i="13"/>
  <c r="H1407" i="13"/>
  <c r="G1407" i="13"/>
  <c r="F1407" i="13"/>
  <c r="E1407" i="13"/>
  <c r="D1407" i="13"/>
  <c r="L1406" i="13"/>
  <c r="K1406" i="13"/>
  <c r="J1406" i="13"/>
  <c r="I1406" i="13"/>
  <c r="H1406" i="13"/>
  <c r="G1406" i="13"/>
  <c r="F1406" i="13"/>
  <c r="E1406" i="13"/>
  <c r="D1406" i="13"/>
  <c r="L1405" i="13"/>
  <c r="K1405" i="13"/>
  <c r="J1405" i="13"/>
  <c r="I1405" i="13"/>
  <c r="H1405" i="13"/>
  <c r="G1405" i="13"/>
  <c r="F1405" i="13"/>
  <c r="E1405" i="13"/>
  <c r="D1405" i="13"/>
  <c r="L1404" i="13"/>
  <c r="K1404" i="13"/>
  <c r="J1404" i="13"/>
  <c r="I1404" i="13"/>
  <c r="H1404" i="13"/>
  <c r="G1404" i="13"/>
  <c r="F1404" i="13"/>
  <c r="E1404" i="13"/>
  <c r="D1404" i="13"/>
  <c r="L1403" i="13"/>
  <c r="K1403" i="13"/>
  <c r="J1403" i="13"/>
  <c r="I1403" i="13"/>
  <c r="H1403" i="13"/>
  <c r="G1403" i="13"/>
  <c r="F1403" i="13"/>
  <c r="E1403" i="13"/>
  <c r="D1403" i="13"/>
  <c r="L1402" i="13"/>
  <c r="K1402" i="13"/>
  <c r="J1402" i="13"/>
  <c r="I1402" i="13"/>
  <c r="H1402" i="13"/>
  <c r="G1402" i="13"/>
  <c r="F1402" i="13"/>
  <c r="E1402" i="13"/>
  <c r="D1402" i="13"/>
  <c r="L1401" i="13"/>
  <c r="K1401" i="13"/>
  <c r="J1401" i="13"/>
  <c r="I1401" i="13"/>
  <c r="H1401" i="13"/>
  <c r="G1401" i="13"/>
  <c r="F1401" i="13"/>
  <c r="E1401" i="13"/>
  <c r="D1401" i="13"/>
  <c r="L1400" i="13"/>
  <c r="K1400" i="13"/>
  <c r="J1400" i="13"/>
  <c r="I1400" i="13"/>
  <c r="H1400" i="13"/>
  <c r="G1400" i="13"/>
  <c r="F1400" i="13"/>
  <c r="E1400" i="13"/>
  <c r="D1400" i="13"/>
  <c r="L1399" i="13"/>
  <c r="K1399" i="13"/>
  <c r="J1399" i="13"/>
  <c r="I1399" i="13"/>
  <c r="H1399" i="13"/>
  <c r="G1399" i="13"/>
  <c r="F1399" i="13"/>
  <c r="E1399" i="13"/>
  <c r="D1399" i="13"/>
  <c r="L1398" i="13"/>
  <c r="K1398" i="13"/>
  <c r="J1398" i="13"/>
  <c r="I1398" i="13"/>
  <c r="H1398" i="13"/>
  <c r="G1398" i="13"/>
  <c r="F1398" i="13"/>
  <c r="E1398" i="13"/>
  <c r="D1398" i="13"/>
  <c r="L1397" i="13"/>
  <c r="K1397" i="13"/>
  <c r="J1397" i="13"/>
  <c r="I1397" i="13"/>
  <c r="H1397" i="13"/>
  <c r="G1397" i="13"/>
  <c r="F1397" i="13"/>
  <c r="E1397" i="13"/>
  <c r="D1397" i="13"/>
  <c r="L1396" i="13"/>
  <c r="K1396" i="13"/>
  <c r="J1396" i="13"/>
  <c r="I1396" i="13"/>
  <c r="H1396" i="13"/>
  <c r="G1396" i="13"/>
  <c r="F1396" i="13"/>
  <c r="E1396" i="13"/>
  <c r="D1396" i="13"/>
  <c r="L1395" i="13"/>
  <c r="K1395" i="13"/>
  <c r="J1395" i="13"/>
  <c r="I1395" i="13"/>
  <c r="H1395" i="13"/>
  <c r="G1395" i="13"/>
  <c r="F1395" i="13"/>
  <c r="E1395" i="13"/>
  <c r="D1395" i="13"/>
  <c r="L1394" i="13"/>
  <c r="K1394" i="13"/>
  <c r="J1394" i="13"/>
  <c r="I1394" i="13"/>
  <c r="H1394" i="13"/>
  <c r="G1394" i="13"/>
  <c r="F1394" i="13"/>
  <c r="E1394" i="13"/>
  <c r="D1394" i="13"/>
  <c r="L1393" i="13"/>
  <c r="K1393" i="13"/>
  <c r="J1393" i="13"/>
  <c r="I1393" i="13"/>
  <c r="H1393" i="13"/>
  <c r="G1393" i="13"/>
  <c r="F1393" i="13"/>
  <c r="E1393" i="13"/>
  <c r="D1393" i="13"/>
  <c r="L1392" i="13"/>
  <c r="K1392" i="13"/>
  <c r="J1392" i="13"/>
  <c r="I1392" i="13"/>
  <c r="H1392" i="13"/>
  <c r="G1392" i="13"/>
  <c r="F1392" i="13"/>
  <c r="E1392" i="13"/>
  <c r="D1392" i="13"/>
  <c r="L1391" i="13"/>
  <c r="K1391" i="13"/>
  <c r="J1391" i="13"/>
  <c r="I1391" i="13"/>
  <c r="H1391" i="13"/>
  <c r="G1391" i="13"/>
  <c r="F1391" i="13"/>
  <c r="E1391" i="13"/>
  <c r="D1391" i="13"/>
  <c r="L1390" i="13"/>
  <c r="K1390" i="13"/>
  <c r="J1390" i="13"/>
  <c r="I1390" i="13"/>
  <c r="H1390" i="13"/>
  <c r="G1390" i="13"/>
  <c r="F1390" i="13"/>
  <c r="E1390" i="13"/>
  <c r="D1390" i="13"/>
  <c r="L1389" i="13"/>
  <c r="K1389" i="13"/>
  <c r="J1389" i="13"/>
  <c r="I1389" i="13"/>
  <c r="H1389" i="13"/>
  <c r="G1389" i="13"/>
  <c r="F1389" i="13"/>
  <c r="E1389" i="13"/>
  <c r="D1389" i="13"/>
  <c r="L1388" i="13"/>
  <c r="K1388" i="13"/>
  <c r="J1388" i="13"/>
  <c r="I1388" i="13"/>
  <c r="H1388" i="13"/>
  <c r="G1388" i="13"/>
  <c r="F1388" i="13"/>
  <c r="E1388" i="13"/>
  <c r="D1388" i="13"/>
  <c r="L1387" i="13"/>
  <c r="K1387" i="13"/>
  <c r="J1387" i="13"/>
  <c r="I1387" i="13"/>
  <c r="H1387" i="13"/>
  <c r="G1387" i="13"/>
  <c r="F1387" i="13"/>
  <c r="E1387" i="13"/>
  <c r="D1387" i="13"/>
  <c r="L1386" i="13"/>
  <c r="K1386" i="13"/>
  <c r="J1386" i="13"/>
  <c r="I1386" i="13"/>
  <c r="H1386" i="13"/>
  <c r="G1386" i="13"/>
  <c r="F1386" i="13"/>
  <c r="E1386" i="13"/>
  <c r="D1386" i="13"/>
  <c r="L1385" i="13"/>
  <c r="K1385" i="13"/>
  <c r="J1385" i="13"/>
  <c r="I1385" i="13"/>
  <c r="H1385" i="13"/>
  <c r="G1385" i="13"/>
  <c r="F1385" i="13"/>
  <c r="E1385" i="13"/>
  <c r="D1385" i="13"/>
  <c r="L1384" i="13"/>
  <c r="K1384" i="13"/>
  <c r="J1384" i="13"/>
  <c r="I1384" i="13"/>
  <c r="H1384" i="13"/>
  <c r="G1384" i="13"/>
  <c r="F1384" i="13"/>
  <c r="E1384" i="13"/>
  <c r="D1384" i="13"/>
  <c r="L1383" i="13"/>
  <c r="K1383" i="13"/>
  <c r="J1383" i="13"/>
  <c r="I1383" i="13"/>
  <c r="H1383" i="13"/>
  <c r="G1383" i="13"/>
  <c r="F1383" i="13"/>
  <c r="E1383" i="13"/>
  <c r="D1383" i="13"/>
  <c r="L1382" i="13"/>
  <c r="K1382" i="13"/>
  <c r="J1382" i="13"/>
  <c r="I1382" i="13"/>
  <c r="H1382" i="13"/>
  <c r="G1382" i="13"/>
  <c r="F1382" i="13"/>
  <c r="E1382" i="13"/>
  <c r="D1382" i="13"/>
  <c r="L1381" i="13"/>
  <c r="K1381" i="13"/>
  <c r="J1381" i="13"/>
  <c r="I1381" i="13"/>
  <c r="H1381" i="13"/>
  <c r="G1381" i="13"/>
  <c r="F1381" i="13"/>
  <c r="E1381" i="13"/>
  <c r="D1381" i="13"/>
  <c r="L1380" i="13"/>
  <c r="K1380" i="13"/>
  <c r="J1380" i="13"/>
  <c r="I1380" i="13"/>
  <c r="H1380" i="13"/>
  <c r="G1380" i="13"/>
  <c r="F1380" i="13"/>
  <c r="E1380" i="13"/>
  <c r="D1380" i="13"/>
  <c r="L1379" i="13"/>
  <c r="K1379" i="13"/>
  <c r="J1379" i="13"/>
  <c r="I1379" i="13"/>
  <c r="H1379" i="13"/>
  <c r="G1379" i="13"/>
  <c r="F1379" i="13"/>
  <c r="E1379" i="13"/>
  <c r="D1379" i="13"/>
  <c r="L1378" i="13"/>
  <c r="K1378" i="13"/>
  <c r="J1378" i="13"/>
  <c r="I1378" i="13"/>
  <c r="H1378" i="13"/>
  <c r="G1378" i="13"/>
  <c r="F1378" i="13"/>
  <c r="E1378" i="13"/>
  <c r="D1378" i="13"/>
  <c r="L1377" i="13"/>
  <c r="K1377" i="13"/>
  <c r="J1377" i="13"/>
  <c r="I1377" i="13"/>
  <c r="H1377" i="13"/>
  <c r="G1377" i="13"/>
  <c r="F1377" i="13"/>
  <c r="E1377" i="13"/>
  <c r="D1377" i="13"/>
  <c r="L1376" i="13"/>
  <c r="K1376" i="13"/>
  <c r="J1376" i="13"/>
  <c r="I1376" i="13"/>
  <c r="H1376" i="13"/>
  <c r="G1376" i="13"/>
  <c r="F1376" i="13"/>
  <c r="E1376" i="13"/>
  <c r="D1376" i="13"/>
  <c r="L1375" i="13"/>
  <c r="K1375" i="13"/>
  <c r="J1375" i="13"/>
  <c r="I1375" i="13"/>
  <c r="H1375" i="13"/>
  <c r="G1375" i="13"/>
  <c r="F1375" i="13"/>
  <c r="E1375" i="13"/>
  <c r="D1375" i="13"/>
  <c r="L1374" i="13"/>
  <c r="K1374" i="13"/>
  <c r="J1374" i="13"/>
  <c r="I1374" i="13"/>
  <c r="H1374" i="13"/>
  <c r="G1374" i="13"/>
  <c r="F1374" i="13"/>
  <c r="E1374" i="13"/>
  <c r="D1374" i="13"/>
  <c r="L1373" i="13"/>
  <c r="K1373" i="13"/>
  <c r="J1373" i="13"/>
  <c r="I1373" i="13"/>
  <c r="H1373" i="13"/>
  <c r="G1373" i="13"/>
  <c r="F1373" i="13"/>
  <c r="E1373" i="13"/>
  <c r="D1373" i="13"/>
  <c r="L1372" i="13"/>
  <c r="K1372" i="13"/>
  <c r="J1372" i="13"/>
  <c r="I1372" i="13"/>
  <c r="H1372" i="13"/>
  <c r="G1372" i="13"/>
  <c r="F1372" i="13"/>
  <c r="E1372" i="13"/>
  <c r="D1372" i="13"/>
  <c r="L1371" i="13"/>
  <c r="K1371" i="13"/>
  <c r="J1371" i="13"/>
  <c r="I1371" i="13"/>
  <c r="H1371" i="13"/>
  <c r="G1371" i="13"/>
  <c r="F1371" i="13"/>
  <c r="E1371" i="13"/>
  <c r="D1371" i="13"/>
  <c r="L1370" i="13"/>
  <c r="K1370" i="13"/>
  <c r="J1370" i="13"/>
  <c r="I1370" i="13"/>
  <c r="H1370" i="13"/>
  <c r="G1370" i="13"/>
  <c r="F1370" i="13"/>
  <c r="E1370" i="13"/>
  <c r="D1370" i="13"/>
  <c r="L1369" i="13"/>
  <c r="K1369" i="13"/>
  <c r="J1369" i="13"/>
  <c r="I1369" i="13"/>
  <c r="H1369" i="13"/>
  <c r="G1369" i="13"/>
  <c r="F1369" i="13"/>
  <c r="E1369" i="13"/>
  <c r="D1369" i="13"/>
  <c r="L1368" i="13"/>
  <c r="K1368" i="13"/>
  <c r="J1368" i="13"/>
  <c r="I1368" i="13"/>
  <c r="H1368" i="13"/>
  <c r="G1368" i="13"/>
  <c r="F1368" i="13"/>
  <c r="E1368" i="13"/>
  <c r="D1368" i="13"/>
  <c r="L1367" i="13"/>
  <c r="K1367" i="13"/>
  <c r="J1367" i="13"/>
  <c r="I1367" i="13"/>
  <c r="H1367" i="13"/>
  <c r="G1367" i="13"/>
  <c r="F1367" i="13"/>
  <c r="E1367" i="13"/>
  <c r="D1367" i="13"/>
  <c r="L1366" i="13"/>
  <c r="K1366" i="13"/>
  <c r="J1366" i="13"/>
  <c r="I1366" i="13"/>
  <c r="H1366" i="13"/>
  <c r="G1366" i="13"/>
  <c r="F1366" i="13"/>
  <c r="E1366" i="13"/>
  <c r="D1366" i="13"/>
  <c r="L1365" i="13"/>
  <c r="K1365" i="13"/>
  <c r="J1365" i="13"/>
  <c r="I1365" i="13"/>
  <c r="H1365" i="13"/>
  <c r="G1365" i="13"/>
  <c r="F1365" i="13"/>
  <c r="E1365" i="13"/>
  <c r="D1365" i="13"/>
  <c r="L1364" i="13"/>
  <c r="K1364" i="13"/>
  <c r="J1364" i="13"/>
  <c r="I1364" i="13"/>
  <c r="H1364" i="13"/>
  <c r="G1364" i="13"/>
  <c r="F1364" i="13"/>
  <c r="E1364" i="13"/>
  <c r="D1364" i="13"/>
  <c r="L1363" i="13"/>
  <c r="K1363" i="13"/>
  <c r="J1363" i="13"/>
  <c r="I1363" i="13"/>
  <c r="H1363" i="13"/>
  <c r="G1363" i="13"/>
  <c r="F1363" i="13"/>
  <c r="E1363" i="13"/>
  <c r="D1363" i="13"/>
  <c r="L1362" i="13"/>
  <c r="K1362" i="13"/>
  <c r="J1362" i="13"/>
  <c r="I1362" i="13"/>
  <c r="H1362" i="13"/>
  <c r="G1362" i="13"/>
  <c r="F1362" i="13"/>
  <c r="E1362" i="13"/>
  <c r="D1362" i="13"/>
  <c r="L1361" i="13"/>
  <c r="K1361" i="13"/>
  <c r="J1361" i="13"/>
  <c r="I1361" i="13"/>
  <c r="H1361" i="13"/>
  <c r="G1361" i="13"/>
  <c r="F1361" i="13"/>
  <c r="E1361" i="13"/>
  <c r="D1361" i="13"/>
  <c r="L1360" i="13"/>
  <c r="K1360" i="13"/>
  <c r="J1360" i="13"/>
  <c r="I1360" i="13"/>
  <c r="H1360" i="13"/>
  <c r="G1360" i="13"/>
  <c r="F1360" i="13"/>
  <c r="E1360" i="13"/>
  <c r="D1360" i="13"/>
  <c r="L1359" i="13"/>
  <c r="K1359" i="13"/>
  <c r="J1359" i="13"/>
  <c r="I1359" i="13"/>
  <c r="H1359" i="13"/>
  <c r="G1359" i="13"/>
  <c r="F1359" i="13"/>
  <c r="E1359" i="13"/>
  <c r="D1359" i="13"/>
  <c r="L1358" i="13"/>
  <c r="K1358" i="13"/>
  <c r="J1358" i="13"/>
  <c r="I1358" i="13"/>
  <c r="H1358" i="13"/>
  <c r="G1358" i="13"/>
  <c r="F1358" i="13"/>
  <c r="E1358" i="13"/>
  <c r="D1358" i="13"/>
  <c r="L1357" i="13"/>
  <c r="K1357" i="13"/>
  <c r="J1357" i="13"/>
  <c r="I1357" i="13"/>
  <c r="H1357" i="13"/>
  <c r="G1357" i="13"/>
  <c r="F1357" i="13"/>
  <c r="E1357" i="13"/>
  <c r="D1357" i="13"/>
  <c r="L1356" i="13"/>
  <c r="K1356" i="13"/>
  <c r="J1356" i="13"/>
  <c r="I1356" i="13"/>
  <c r="H1356" i="13"/>
  <c r="G1356" i="13"/>
  <c r="F1356" i="13"/>
  <c r="E1356" i="13"/>
  <c r="D1356" i="13"/>
  <c r="L1355" i="13"/>
  <c r="K1355" i="13"/>
  <c r="J1355" i="13"/>
  <c r="I1355" i="13"/>
  <c r="H1355" i="13"/>
  <c r="G1355" i="13"/>
  <c r="F1355" i="13"/>
  <c r="E1355" i="13"/>
  <c r="D1355" i="13"/>
  <c r="L1354" i="13"/>
  <c r="K1354" i="13"/>
  <c r="J1354" i="13"/>
  <c r="I1354" i="13"/>
  <c r="H1354" i="13"/>
  <c r="G1354" i="13"/>
  <c r="F1354" i="13"/>
  <c r="E1354" i="13"/>
  <c r="D1354" i="13"/>
  <c r="L1353" i="13"/>
  <c r="K1353" i="13"/>
  <c r="J1353" i="13"/>
  <c r="I1353" i="13"/>
  <c r="H1353" i="13"/>
  <c r="G1353" i="13"/>
  <c r="F1353" i="13"/>
  <c r="E1353" i="13"/>
  <c r="D1353" i="13"/>
  <c r="L1352" i="13"/>
  <c r="K1352" i="13"/>
  <c r="J1352" i="13"/>
  <c r="I1352" i="13"/>
  <c r="H1352" i="13"/>
  <c r="G1352" i="13"/>
  <c r="F1352" i="13"/>
  <c r="E1352" i="13"/>
  <c r="D1352" i="13"/>
  <c r="L1351" i="13"/>
  <c r="K1351" i="13"/>
  <c r="J1351" i="13"/>
  <c r="I1351" i="13"/>
  <c r="H1351" i="13"/>
  <c r="G1351" i="13"/>
  <c r="F1351" i="13"/>
  <c r="E1351" i="13"/>
  <c r="D1351" i="13"/>
  <c r="L1350" i="13"/>
  <c r="K1350" i="13"/>
  <c r="J1350" i="13"/>
  <c r="I1350" i="13"/>
  <c r="H1350" i="13"/>
  <c r="G1350" i="13"/>
  <c r="F1350" i="13"/>
  <c r="E1350" i="13"/>
  <c r="D1350" i="13"/>
  <c r="L1349" i="13"/>
  <c r="K1349" i="13"/>
  <c r="J1349" i="13"/>
  <c r="I1349" i="13"/>
  <c r="H1349" i="13"/>
  <c r="G1349" i="13"/>
  <c r="F1349" i="13"/>
  <c r="E1349" i="13"/>
  <c r="D1349" i="13"/>
  <c r="L1348" i="13"/>
  <c r="K1348" i="13"/>
  <c r="J1348" i="13"/>
  <c r="I1348" i="13"/>
  <c r="H1348" i="13"/>
  <c r="G1348" i="13"/>
  <c r="F1348" i="13"/>
  <c r="E1348" i="13"/>
  <c r="D1348" i="13"/>
  <c r="L1347" i="13"/>
  <c r="K1347" i="13"/>
  <c r="J1347" i="13"/>
  <c r="I1347" i="13"/>
  <c r="H1347" i="13"/>
  <c r="G1347" i="13"/>
  <c r="F1347" i="13"/>
  <c r="E1347" i="13"/>
  <c r="D1347" i="13"/>
  <c r="L1346" i="13"/>
  <c r="K1346" i="13"/>
  <c r="J1346" i="13"/>
  <c r="I1346" i="13"/>
  <c r="H1346" i="13"/>
  <c r="G1346" i="13"/>
  <c r="F1346" i="13"/>
  <c r="E1346" i="13"/>
  <c r="D1346" i="13"/>
  <c r="L1345" i="13"/>
  <c r="K1345" i="13"/>
  <c r="J1345" i="13"/>
  <c r="I1345" i="13"/>
  <c r="H1345" i="13"/>
  <c r="G1345" i="13"/>
  <c r="F1345" i="13"/>
  <c r="E1345" i="13"/>
  <c r="D1345" i="13"/>
  <c r="L1344" i="13"/>
  <c r="K1344" i="13"/>
  <c r="J1344" i="13"/>
  <c r="I1344" i="13"/>
  <c r="H1344" i="13"/>
  <c r="G1344" i="13"/>
  <c r="F1344" i="13"/>
  <c r="E1344" i="13"/>
  <c r="D1344" i="13"/>
  <c r="L1343" i="13"/>
  <c r="K1343" i="13"/>
  <c r="J1343" i="13"/>
  <c r="I1343" i="13"/>
  <c r="H1343" i="13"/>
  <c r="G1343" i="13"/>
  <c r="F1343" i="13"/>
  <c r="E1343" i="13"/>
  <c r="D1343" i="13"/>
  <c r="L1342" i="13"/>
  <c r="K1342" i="13"/>
  <c r="J1342" i="13"/>
  <c r="I1342" i="13"/>
  <c r="H1342" i="13"/>
  <c r="G1342" i="13"/>
  <c r="F1342" i="13"/>
  <c r="E1342" i="13"/>
  <c r="D1342" i="13"/>
  <c r="L1341" i="13"/>
  <c r="K1341" i="13"/>
  <c r="J1341" i="13"/>
  <c r="I1341" i="13"/>
  <c r="H1341" i="13"/>
  <c r="G1341" i="13"/>
  <c r="F1341" i="13"/>
  <c r="E1341" i="13"/>
  <c r="D1341" i="13"/>
  <c r="L1340" i="13"/>
  <c r="K1340" i="13"/>
  <c r="J1340" i="13"/>
  <c r="I1340" i="13"/>
  <c r="H1340" i="13"/>
  <c r="G1340" i="13"/>
  <c r="F1340" i="13"/>
  <c r="E1340" i="13"/>
  <c r="D1340" i="13"/>
  <c r="L1339" i="13"/>
  <c r="K1339" i="13"/>
  <c r="J1339" i="13"/>
  <c r="I1339" i="13"/>
  <c r="H1339" i="13"/>
  <c r="G1339" i="13"/>
  <c r="F1339" i="13"/>
  <c r="E1339" i="13"/>
  <c r="D1339" i="13"/>
  <c r="L1338" i="13"/>
  <c r="K1338" i="13"/>
  <c r="J1338" i="13"/>
  <c r="I1338" i="13"/>
  <c r="H1338" i="13"/>
  <c r="G1338" i="13"/>
  <c r="F1338" i="13"/>
  <c r="E1338" i="13"/>
  <c r="D1338" i="13"/>
  <c r="L1337" i="13"/>
  <c r="K1337" i="13"/>
  <c r="J1337" i="13"/>
  <c r="I1337" i="13"/>
  <c r="H1337" i="13"/>
  <c r="G1337" i="13"/>
  <c r="F1337" i="13"/>
  <c r="E1337" i="13"/>
  <c r="D1337" i="13"/>
  <c r="L1336" i="13"/>
  <c r="K1336" i="13"/>
  <c r="J1336" i="13"/>
  <c r="I1336" i="13"/>
  <c r="H1336" i="13"/>
  <c r="G1336" i="13"/>
  <c r="F1336" i="13"/>
  <c r="E1336" i="13"/>
  <c r="D1336" i="13"/>
  <c r="L1335" i="13"/>
  <c r="K1335" i="13"/>
  <c r="J1335" i="13"/>
  <c r="I1335" i="13"/>
  <c r="H1335" i="13"/>
  <c r="G1335" i="13"/>
  <c r="F1335" i="13"/>
  <c r="E1335" i="13"/>
  <c r="D1335" i="13"/>
  <c r="L1334" i="13"/>
  <c r="K1334" i="13"/>
  <c r="J1334" i="13"/>
  <c r="I1334" i="13"/>
  <c r="H1334" i="13"/>
  <c r="G1334" i="13"/>
  <c r="F1334" i="13"/>
  <c r="E1334" i="13"/>
  <c r="D1334" i="13"/>
  <c r="L1333" i="13"/>
  <c r="K1333" i="13"/>
  <c r="J1333" i="13"/>
  <c r="I1333" i="13"/>
  <c r="H1333" i="13"/>
  <c r="G1333" i="13"/>
  <c r="F1333" i="13"/>
  <c r="E1333" i="13"/>
  <c r="D1333" i="13"/>
  <c r="L1332" i="13"/>
  <c r="K1332" i="13"/>
  <c r="J1332" i="13"/>
  <c r="I1332" i="13"/>
  <c r="H1332" i="13"/>
  <c r="G1332" i="13"/>
  <c r="F1332" i="13"/>
  <c r="E1332" i="13"/>
  <c r="D1332" i="13"/>
  <c r="L1331" i="13"/>
  <c r="K1331" i="13"/>
  <c r="J1331" i="13"/>
  <c r="I1331" i="13"/>
  <c r="H1331" i="13"/>
  <c r="G1331" i="13"/>
  <c r="F1331" i="13"/>
  <c r="E1331" i="13"/>
  <c r="D1331" i="13"/>
  <c r="L1330" i="13"/>
  <c r="K1330" i="13"/>
  <c r="J1330" i="13"/>
  <c r="I1330" i="13"/>
  <c r="H1330" i="13"/>
  <c r="G1330" i="13"/>
  <c r="F1330" i="13"/>
  <c r="E1330" i="13"/>
  <c r="D1330" i="13"/>
  <c r="L1329" i="13"/>
  <c r="K1329" i="13"/>
  <c r="J1329" i="13"/>
  <c r="I1329" i="13"/>
  <c r="H1329" i="13"/>
  <c r="G1329" i="13"/>
  <c r="F1329" i="13"/>
  <c r="E1329" i="13"/>
  <c r="D1329" i="13"/>
  <c r="L1328" i="13"/>
  <c r="K1328" i="13"/>
  <c r="J1328" i="13"/>
  <c r="I1328" i="13"/>
  <c r="H1328" i="13"/>
  <c r="G1328" i="13"/>
  <c r="F1328" i="13"/>
  <c r="E1328" i="13"/>
  <c r="D1328" i="13"/>
  <c r="L1327" i="13"/>
  <c r="K1327" i="13"/>
  <c r="J1327" i="13"/>
  <c r="I1327" i="13"/>
  <c r="H1327" i="13"/>
  <c r="G1327" i="13"/>
  <c r="F1327" i="13"/>
  <c r="E1327" i="13"/>
  <c r="D1327" i="13"/>
  <c r="L1326" i="13"/>
  <c r="K1326" i="13"/>
  <c r="J1326" i="13"/>
  <c r="I1326" i="13"/>
  <c r="H1326" i="13"/>
  <c r="G1326" i="13"/>
  <c r="F1326" i="13"/>
  <c r="E1326" i="13"/>
  <c r="D1326" i="13"/>
  <c r="L1325" i="13"/>
  <c r="K1325" i="13"/>
  <c r="J1325" i="13"/>
  <c r="I1325" i="13"/>
  <c r="H1325" i="13"/>
  <c r="G1325" i="13"/>
  <c r="F1325" i="13"/>
  <c r="E1325" i="13"/>
  <c r="D1325" i="13"/>
  <c r="L1324" i="13"/>
  <c r="K1324" i="13"/>
  <c r="J1324" i="13"/>
  <c r="I1324" i="13"/>
  <c r="H1324" i="13"/>
  <c r="G1324" i="13"/>
  <c r="F1324" i="13"/>
  <c r="E1324" i="13"/>
  <c r="D1324" i="13"/>
  <c r="L1323" i="13"/>
  <c r="K1323" i="13"/>
  <c r="J1323" i="13"/>
  <c r="I1323" i="13"/>
  <c r="H1323" i="13"/>
  <c r="G1323" i="13"/>
  <c r="F1323" i="13"/>
  <c r="E1323" i="13"/>
  <c r="D1323" i="13"/>
  <c r="L1322" i="13"/>
  <c r="K1322" i="13"/>
  <c r="J1322" i="13"/>
  <c r="I1322" i="13"/>
  <c r="H1322" i="13"/>
  <c r="G1322" i="13"/>
  <c r="F1322" i="13"/>
  <c r="E1322" i="13"/>
  <c r="D1322" i="13"/>
  <c r="L1321" i="13"/>
  <c r="K1321" i="13"/>
  <c r="J1321" i="13"/>
  <c r="I1321" i="13"/>
  <c r="H1321" i="13"/>
  <c r="G1321" i="13"/>
  <c r="F1321" i="13"/>
  <c r="E1321" i="13"/>
  <c r="D1321" i="13"/>
  <c r="L1320" i="13"/>
  <c r="K1320" i="13"/>
  <c r="J1320" i="13"/>
  <c r="I1320" i="13"/>
  <c r="H1320" i="13"/>
  <c r="G1320" i="13"/>
  <c r="F1320" i="13"/>
  <c r="E1320" i="13"/>
  <c r="D1320" i="13"/>
  <c r="L1319" i="13"/>
  <c r="K1319" i="13"/>
  <c r="J1319" i="13"/>
  <c r="I1319" i="13"/>
  <c r="H1319" i="13"/>
  <c r="G1319" i="13"/>
  <c r="F1319" i="13"/>
  <c r="E1319" i="13"/>
  <c r="D1319" i="13"/>
  <c r="L1318" i="13"/>
  <c r="K1318" i="13"/>
  <c r="J1318" i="13"/>
  <c r="I1318" i="13"/>
  <c r="H1318" i="13"/>
  <c r="G1318" i="13"/>
  <c r="F1318" i="13"/>
  <c r="E1318" i="13"/>
  <c r="D1318" i="13"/>
  <c r="L1317" i="13"/>
  <c r="K1317" i="13"/>
  <c r="J1317" i="13"/>
  <c r="I1317" i="13"/>
  <c r="H1317" i="13"/>
  <c r="G1317" i="13"/>
  <c r="F1317" i="13"/>
  <c r="E1317" i="13"/>
  <c r="D1317" i="13"/>
  <c r="L1316" i="13"/>
  <c r="K1316" i="13"/>
  <c r="J1316" i="13"/>
  <c r="I1316" i="13"/>
  <c r="H1316" i="13"/>
  <c r="G1316" i="13"/>
  <c r="F1316" i="13"/>
  <c r="E1316" i="13"/>
  <c r="D1316" i="13"/>
  <c r="L1315" i="13"/>
  <c r="K1315" i="13"/>
  <c r="J1315" i="13"/>
  <c r="I1315" i="13"/>
  <c r="H1315" i="13"/>
  <c r="G1315" i="13"/>
  <c r="F1315" i="13"/>
  <c r="E1315" i="13"/>
  <c r="D1315" i="13"/>
  <c r="L1314" i="13"/>
  <c r="K1314" i="13"/>
  <c r="J1314" i="13"/>
  <c r="I1314" i="13"/>
  <c r="H1314" i="13"/>
  <c r="G1314" i="13"/>
  <c r="F1314" i="13"/>
  <c r="E1314" i="13"/>
  <c r="D1314" i="13"/>
  <c r="L1313" i="13"/>
  <c r="K1313" i="13"/>
  <c r="J1313" i="13"/>
  <c r="I1313" i="13"/>
  <c r="H1313" i="13"/>
  <c r="G1313" i="13"/>
  <c r="F1313" i="13"/>
  <c r="E1313" i="13"/>
  <c r="D1313" i="13"/>
  <c r="L1312" i="13"/>
  <c r="K1312" i="13"/>
  <c r="J1312" i="13"/>
  <c r="I1312" i="13"/>
  <c r="H1312" i="13"/>
  <c r="G1312" i="13"/>
  <c r="F1312" i="13"/>
  <c r="E1312" i="13"/>
  <c r="D1312" i="13"/>
  <c r="L1311" i="13"/>
  <c r="K1311" i="13"/>
  <c r="J1311" i="13"/>
  <c r="I1311" i="13"/>
  <c r="H1311" i="13"/>
  <c r="G1311" i="13"/>
  <c r="F1311" i="13"/>
  <c r="E1311" i="13"/>
  <c r="D1311" i="13"/>
  <c r="L1310" i="13"/>
  <c r="K1310" i="13"/>
  <c r="J1310" i="13"/>
  <c r="I1310" i="13"/>
  <c r="H1310" i="13"/>
  <c r="G1310" i="13"/>
  <c r="F1310" i="13"/>
  <c r="E1310" i="13"/>
  <c r="D1310" i="13"/>
  <c r="L1309" i="13"/>
  <c r="K1309" i="13"/>
  <c r="J1309" i="13"/>
  <c r="I1309" i="13"/>
  <c r="H1309" i="13"/>
  <c r="G1309" i="13"/>
  <c r="F1309" i="13"/>
  <c r="E1309" i="13"/>
  <c r="D1309" i="13"/>
  <c r="L1308" i="13"/>
  <c r="K1308" i="13"/>
  <c r="J1308" i="13"/>
  <c r="I1308" i="13"/>
  <c r="H1308" i="13"/>
  <c r="G1308" i="13"/>
  <c r="F1308" i="13"/>
  <c r="E1308" i="13"/>
  <c r="D1308" i="13"/>
  <c r="L1307" i="13"/>
  <c r="K1307" i="13"/>
  <c r="J1307" i="13"/>
  <c r="I1307" i="13"/>
  <c r="H1307" i="13"/>
  <c r="G1307" i="13"/>
  <c r="F1307" i="13"/>
  <c r="E1307" i="13"/>
  <c r="D1307" i="13"/>
  <c r="L1306" i="13"/>
  <c r="K1306" i="13"/>
  <c r="J1306" i="13"/>
  <c r="I1306" i="13"/>
  <c r="H1306" i="13"/>
  <c r="G1306" i="13"/>
  <c r="F1306" i="13"/>
  <c r="E1306" i="13"/>
  <c r="D1306" i="13"/>
  <c r="L1305" i="13"/>
  <c r="K1305" i="13"/>
  <c r="J1305" i="13"/>
  <c r="I1305" i="13"/>
  <c r="H1305" i="13"/>
  <c r="G1305" i="13"/>
  <c r="F1305" i="13"/>
  <c r="E1305" i="13"/>
  <c r="D1305" i="13"/>
  <c r="L1304" i="13"/>
  <c r="K1304" i="13"/>
  <c r="J1304" i="13"/>
  <c r="I1304" i="13"/>
  <c r="H1304" i="13"/>
  <c r="G1304" i="13"/>
  <c r="F1304" i="13"/>
  <c r="E1304" i="13"/>
  <c r="D1304" i="13"/>
  <c r="L1303" i="13"/>
  <c r="K1303" i="13"/>
  <c r="J1303" i="13"/>
  <c r="I1303" i="13"/>
  <c r="H1303" i="13"/>
  <c r="G1303" i="13"/>
  <c r="F1303" i="13"/>
  <c r="E1303" i="13"/>
  <c r="D1303" i="13"/>
  <c r="L1302" i="13"/>
  <c r="K1302" i="13"/>
  <c r="J1302" i="13"/>
  <c r="I1302" i="13"/>
  <c r="H1302" i="13"/>
  <c r="G1302" i="13"/>
  <c r="F1302" i="13"/>
  <c r="E1302" i="13"/>
  <c r="D1302" i="13"/>
  <c r="L1301" i="13"/>
  <c r="K1301" i="13"/>
  <c r="J1301" i="13"/>
  <c r="I1301" i="13"/>
  <c r="H1301" i="13"/>
  <c r="G1301" i="13"/>
  <c r="F1301" i="13"/>
  <c r="E1301" i="13"/>
  <c r="D1301" i="13"/>
  <c r="L1300" i="13"/>
  <c r="K1300" i="13"/>
  <c r="J1300" i="13"/>
  <c r="I1300" i="13"/>
  <c r="H1300" i="13"/>
  <c r="G1300" i="13"/>
  <c r="F1300" i="13"/>
  <c r="E1300" i="13"/>
  <c r="D1300" i="13"/>
  <c r="L1299" i="13"/>
  <c r="K1299" i="13"/>
  <c r="J1299" i="13"/>
  <c r="I1299" i="13"/>
  <c r="H1299" i="13"/>
  <c r="G1299" i="13"/>
  <c r="F1299" i="13"/>
  <c r="E1299" i="13"/>
  <c r="D1299" i="13"/>
  <c r="L1298" i="13"/>
  <c r="K1298" i="13"/>
  <c r="J1298" i="13"/>
  <c r="I1298" i="13"/>
  <c r="H1298" i="13"/>
  <c r="G1298" i="13"/>
  <c r="F1298" i="13"/>
  <c r="E1298" i="13"/>
  <c r="D1298" i="13"/>
  <c r="L1297" i="13"/>
  <c r="K1297" i="13"/>
  <c r="J1297" i="13"/>
  <c r="I1297" i="13"/>
  <c r="H1297" i="13"/>
  <c r="G1297" i="13"/>
  <c r="F1297" i="13"/>
  <c r="E1297" i="13"/>
  <c r="D1297" i="13"/>
  <c r="L1296" i="13"/>
  <c r="K1296" i="13"/>
  <c r="J1296" i="13"/>
  <c r="I1296" i="13"/>
  <c r="H1296" i="13"/>
  <c r="G1296" i="13"/>
  <c r="F1296" i="13"/>
  <c r="E1296" i="13"/>
  <c r="D1296" i="13"/>
  <c r="L1295" i="13"/>
  <c r="K1295" i="13"/>
  <c r="J1295" i="13"/>
  <c r="I1295" i="13"/>
  <c r="H1295" i="13"/>
  <c r="G1295" i="13"/>
  <c r="F1295" i="13"/>
  <c r="E1295" i="13"/>
  <c r="D1295" i="13"/>
  <c r="L1294" i="13"/>
  <c r="K1294" i="13"/>
  <c r="J1294" i="13"/>
  <c r="I1294" i="13"/>
  <c r="H1294" i="13"/>
  <c r="G1294" i="13"/>
  <c r="F1294" i="13"/>
  <c r="E1294" i="13"/>
  <c r="D1294" i="13"/>
  <c r="L1293" i="13"/>
  <c r="K1293" i="13"/>
  <c r="J1293" i="13"/>
  <c r="I1293" i="13"/>
  <c r="H1293" i="13"/>
  <c r="G1293" i="13"/>
  <c r="F1293" i="13"/>
  <c r="E1293" i="13"/>
  <c r="D1293" i="13"/>
  <c r="L1292" i="13"/>
  <c r="K1292" i="13"/>
  <c r="J1292" i="13"/>
  <c r="I1292" i="13"/>
  <c r="H1292" i="13"/>
  <c r="G1292" i="13"/>
  <c r="F1292" i="13"/>
  <c r="E1292" i="13"/>
  <c r="D1292" i="13"/>
  <c r="L1291" i="13"/>
  <c r="K1291" i="13"/>
  <c r="J1291" i="13"/>
  <c r="I1291" i="13"/>
  <c r="H1291" i="13"/>
  <c r="G1291" i="13"/>
  <c r="F1291" i="13"/>
  <c r="E1291" i="13"/>
  <c r="D1291" i="13"/>
  <c r="L1290" i="13"/>
  <c r="K1290" i="13"/>
  <c r="J1290" i="13"/>
  <c r="I1290" i="13"/>
  <c r="H1290" i="13"/>
  <c r="G1290" i="13"/>
  <c r="F1290" i="13"/>
  <c r="E1290" i="13"/>
  <c r="D1290" i="13"/>
  <c r="L1289" i="13"/>
  <c r="K1289" i="13"/>
  <c r="J1289" i="13"/>
  <c r="I1289" i="13"/>
  <c r="H1289" i="13"/>
  <c r="G1289" i="13"/>
  <c r="F1289" i="13"/>
  <c r="E1289" i="13"/>
  <c r="D1289" i="13"/>
  <c r="L1288" i="13"/>
  <c r="K1288" i="13"/>
  <c r="J1288" i="13"/>
  <c r="I1288" i="13"/>
  <c r="H1288" i="13"/>
  <c r="G1288" i="13"/>
  <c r="F1288" i="13"/>
  <c r="E1288" i="13"/>
  <c r="D1288" i="13"/>
  <c r="L1287" i="13"/>
  <c r="K1287" i="13"/>
  <c r="J1287" i="13"/>
  <c r="I1287" i="13"/>
  <c r="H1287" i="13"/>
  <c r="G1287" i="13"/>
  <c r="F1287" i="13"/>
  <c r="E1287" i="13"/>
  <c r="D1287" i="13"/>
  <c r="L1286" i="13"/>
  <c r="K1286" i="13"/>
  <c r="J1286" i="13"/>
  <c r="I1286" i="13"/>
  <c r="H1286" i="13"/>
  <c r="G1286" i="13"/>
  <c r="F1286" i="13"/>
  <c r="E1286" i="13"/>
  <c r="D1286" i="13"/>
  <c r="L1285" i="13"/>
  <c r="K1285" i="13"/>
  <c r="J1285" i="13"/>
  <c r="I1285" i="13"/>
  <c r="H1285" i="13"/>
  <c r="G1285" i="13"/>
  <c r="F1285" i="13"/>
  <c r="E1285" i="13"/>
  <c r="D1285" i="13"/>
  <c r="L1284" i="13"/>
  <c r="K1284" i="13"/>
  <c r="J1284" i="13"/>
  <c r="I1284" i="13"/>
  <c r="H1284" i="13"/>
  <c r="G1284" i="13"/>
  <c r="F1284" i="13"/>
  <c r="E1284" i="13"/>
  <c r="D1284" i="13"/>
  <c r="L1283" i="13"/>
  <c r="K1283" i="13"/>
  <c r="J1283" i="13"/>
  <c r="I1283" i="13"/>
  <c r="H1283" i="13"/>
  <c r="G1283" i="13"/>
  <c r="F1283" i="13"/>
  <c r="E1283" i="13"/>
  <c r="D1283" i="13"/>
  <c r="L1282" i="13"/>
  <c r="K1282" i="13"/>
  <c r="J1282" i="13"/>
  <c r="I1282" i="13"/>
  <c r="H1282" i="13"/>
  <c r="G1282" i="13"/>
  <c r="F1282" i="13"/>
  <c r="E1282" i="13"/>
  <c r="D1282" i="13"/>
  <c r="L1281" i="13"/>
  <c r="K1281" i="13"/>
  <c r="J1281" i="13"/>
  <c r="I1281" i="13"/>
  <c r="H1281" i="13"/>
  <c r="G1281" i="13"/>
  <c r="F1281" i="13"/>
  <c r="E1281" i="13"/>
  <c r="D1281" i="13"/>
  <c r="L1280" i="13"/>
  <c r="K1280" i="13"/>
  <c r="J1280" i="13"/>
  <c r="I1280" i="13"/>
  <c r="H1280" i="13"/>
  <c r="G1280" i="13"/>
  <c r="F1280" i="13"/>
  <c r="E1280" i="13"/>
  <c r="D1280" i="13"/>
  <c r="L1279" i="13"/>
  <c r="K1279" i="13"/>
  <c r="J1279" i="13"/>
  <c r="I1279" i="13"/>
  <c r="H1279" i="13"/>
  <c r="G1279" i="13"/>
  <c r="F1279" i="13"/>
  <c r="E1279" i="13"/>
  <c r="D1279" i="13"/>
  <c r="L1278" i="13"/>
  <c r="K1278" i="13"/>
  <c r="J1278" i="13"/>
  <c r="I1278" i="13"/>
  <c r="H1278" i="13"/>
  <c r="G1278" i="13"/>
  <c r="F1278" i="13"/>
  <c r="E1278" i="13"/>
  <c r="D1278" i="13"/>
  <c r="L1277" i="13"/>
  <c r="K1277" i="13"/>
  <c r="J1277" i="13"/>
  <c r="I1277" i="13"/>
  <c r="H1277" i="13"/>
  <c r="G1277" i="13"/>
  <c r="F1277" i="13"/>
  <c r="E1277" i="13"/>
  <c r="D1277" i="13"/>
  <c r="L1276" i="13"/>
  <c r="K1276" i="13"/>
  <c r="J1276" i="13"/>
  <c r="I1276" i="13"/>
  <c r="H1276" i="13"/>
  <c r="G1276" i="13"/>
  <c r="F1276" i="13"/>
  <c r="E1276" i="13"/>
  <c r="D1276" i="13"/>
  <c r="L1275" i="13"/>
  <c r="K1275" i="13"/>
  <c r="J1275" i="13"/>
  <c r="I1275" i="13"/>
  <c r="H1275" i="13"/>
  <c r="G1275" i="13"/>
  <c r="F1275" i="13"/>
  <c r="E1275" i="13"/>
  <c r="D1275" i="13"/>
  <c r="L1274" i="13"/>
  <c r="K1274" i="13"/>
  <c r="J1274" i="13"/>
  <c r="I1274" i="13"/>
  <c r="H1274" i="13"/>
  <c r="G1274" i="13"/>
  <c r="F1274" i="13"/>
  <c r="E1274" i="13"/>
  <c r="D1274" i="13"/>
  <c r="L1273" i="13"/>
  <c r="K1273" i="13"/>
  <c r="J1273" i="13"/>
  <c r="I1273" i="13"/>
  <c r="H1273" i="13"/>
  <c r="G1273" i="13"/>
  <c r="F1273" i="13"/>
  <c r="E1273" i="13"/>
  <c r="D1273" i="13"/>
  <c r="L1272" i="13"/>
  <c r="K1272" i="13"/>
  <c r="J1272" i="13"/>
  <c r="I1272" i="13"/>
  <c r="H1272" i="13"/>
  <c r="G1272" i="13"/>
  <c r="F1272" i="13"/>
  <c r="E1272" i="13"/>
  <c r="D1272" i="13"/>
  <c r="L1271" i="13"/>
  <c r="K1271" i="13"/>
  <c r="J1271" i="13"/>
  <c r="I1271" i="13"/>
  <c r="H1271" i="13"/>
  <c r="G1271" i="13"/>
  <c r="F1271" i="13"/>
  <c r="E1271" i="13"/>
  <c r="D1271" i="13"/>
  <c r="L1270" i="13"/>
  <c r="K1270" i="13"/>
  <c r="J1270" i="13"/>
  <c r="I1270" i="13"/>
  <c r="H1270" i="13"/>
  <c r="G1270" i="13"/>
  <c r="F1270" i="13"/>
  <c r="E1270" i="13"/>
  <c r="D1270" i="13"/>
  <c r="L1269" i="13"/>
  <c r="K1269" i="13"/>
  <c r="J1269" i="13"/>
  <c r="I1269" i="13"/>
  <c r="H1269" i="13"/>
  <c r="G1269" i="13"/>
  <c r="F1269" i="13"/>
  <c r="E1269" i="13"/>
  <c r="D1269" i="13"/>
  <c r="L1268" i="13"/>
  <c r="K1268" i="13"/>
  <c r="J1268" i="13"/>
  <c r="I1268" i="13"/>
  <c r="H1268" i="13"/>
  <c r="G1268" i="13"/>
  <c r="F1268" i="13"/>
  <c r="E1268" i="13"/>
  <c r="D1268" i="13"/>
  <c r="L1267" i="13"/>
  <c r="K1267" i="13"/>
  <c r="J1267" i="13"/>
  <c r="I1267" i="13"/>
  <c r="H1267" i="13"/>
  <c r="G1267" i="13"/>
  <c r="F1267" i="13"/>
  <c r="E1267" i="13"/>
  <c r="D1267" i="13"/>
  <c r="L1266" i="13"/>
  <c r="K1266" i="13"/>
  <c r="J1266" i="13"/>
  <c r="I1266" i="13"/>
  <c r="H1266" i="13"/>
  <c r="G1266" i="13"/>
  <c r="F1266" i="13"/>
  <c r="E1266" i="13"/>
  <c r="D1266" i="13"/>
  <c r="L1265" i="13"/>
  <c r="K1265" i="13"/>
  <c r="J1265" i="13"/>
  <c r="I1265" i="13"/>
  <c r="H1265" i="13"/>
  <c r="G1265" i="13"/>
  <c r="F1265" i="13"/>
  <c r="E1265" i="13"/>
  <c r="D1265" i="13"/>
  <c r="L1264" i="13"/>
  <c r="K1264" i="13"/>
  <c r="J1264" i="13"/>
  <c r="I1264" i="13"/>
  <c r="H1264" i="13"/>
  <c r="G1264" i="13"/>
  <c r="F1264" i="13"/>
  <c r="E1264" i="13"/>
  <c r="D1264" i="13"/>
  <c r="L1263" i="13"/>
  <c r="K1263" i="13"/>
  <c r="J1263" i="13"/>
  <c r="I1263" i="13"/>
  <c r="H1263" i="13"/>
  <c r="G1263" i="13"/>
  <c r="F1263" i="13"/>
  <c r="E1263" i="13"/>
  <c r="D1263" i="13"/>
  <c r="L1262" i="13"/>
  <c r="K1262" i="13"/>
  <c r="J1262" i="13"/>
  <c r="I1262" i="13"/>
  <c r="H1262" i="13"/>
  <c r="G1262" i="13"/>
  <c r="F1262" i="13"/>
  <c r="E1262" i="13"/>
  <c r="D1262" i="13"/>
  <c r="L1261" i="13"/>
  <c r="K1261" i="13"/>
  <c r="J1261" i="13"/>
  <c r="I1261" i="13"/>
  <c r="H1261" i="13"/>
  <c r="G1261" i="13"/>
  <c r="F1261" i="13"/>
  <c r="E1261" i="13"/>
  <c r="D1261" i="13"/>
  <c r="L1260" i="13"/>
  <c r="K1260" i="13"/>
  <c r="J1260" i="13"/>
  <c r="I1260" i="13"/>
  <c r="H1260" i="13"/>
  <c r="G1260" i="13"/>
  <c r="F1260" i="13"/>
  <c r="E1260" i="13"/>
  <c r="D1260" i="13"/>
  <c r="L1259" i="13"/>
  <c r="K1259" i="13"/>
  <c r="J1259" i="13"/>
  <c r="I1259" i="13"/>
  <c r="H1259" i="13"/>
  <c r="G1259" i="13"/>
  <c r="F1259" i="13"/>
  <c r="E1259" i="13"/>
  <c r="D1259" i="13"/>
  <c r="L1258" i="13"/>
  <c r="K1258" i="13"/>
  <c r="J1258" i="13"/>
  <c r="I1258" i="13"/>
  <c r="H1258" i="13"/>
  <c r="G1258" i="13"/>
  <c r="F1258" i="13"/>
  <c r="E1258" i="13"/>
  <c r="D1258" i="13"/>
  <c r="L1257" i="13"/>
  <c r="K1257" i="13"/>
  <c r="J1257" i="13"/>
  <c r="I1257" i="13"/>
  <c r="H1257" i="13"/>
  <c r="G1257" i="13"/>
  <c r="F1257" i="13"/>
  <c r="E1257" i="13"/>
  <c r="D1257" i="13"/>
  <c r="L1256" i="13"/>
  <c r="K1256" i="13"/>
  <c r="J1256" i="13"/>
  <c r="I1256" i="13"/>
  <c r="H1256" i="13"/>
  <c r="G1256" i="13"/>
  <c r="F1256" i="13"/>
  <c r="E1256" i="13"/>
  <c r="D1256" i="13"/>
  <c r="L1255" i="13"/>
  <c r="K1255" i="13"/>
  <c r="J1255" i="13"/>
  <c r="I1255" i="13"/>
  <c r="H1255" i="13"/>
  <c r="G1255" i="13"/>
  <c r="F1255" i="13"/>
  <c r="E1255" i="13"/>
  <c r="D1255" i="13"/>
  <c r="L1254" i="13"/>
  <c r="K1254" i="13"/>
  <c r="J1254" i="13"/>
  <c r="I1254" i="13"/>
  <c r="H1254" i="13"/>
  <c r="G1254" i="13"/>
  <c r="F1254" i="13"/>
  <c r="E1254" i="13"/>
  <c r="D1254" i="13"/>
  <c r="L1253" i="13"/>
  <c r="K1253" i="13"/>
  <c r="J1253" i="13"/>
  <c r="I1253" i="13"/>
  <c r="H1253" i="13"/>
  <c r="G1253" i="13"/>
  <c r="F1253" i="13"/>
  <c r="E1253" i="13"/>
  <c r="D1253" i="13"/>
  <c r="L1252" i="13"/>
  <c r="K1252" i="13"/>
  <c r="J1252" i="13"/>
  <c r="I1252" i="13"/>
  <c r="H1252" i="13"/>
  <c r="G1252" i="13"/>
  <c r="F1252" i="13"/>
  <c r="E1252" i="13"/>
  <c r="D1252" i="13"/>
  <c r="L1251" i="13"/>
  <c r="K1251" i="13"/>
  <c r="J1251" i="13"/>
  <c r="I1251" i="13"/>
  <c r="H1251" i="13"/>
  <c r="G1251" i="13"/>
  <c r="F1251" i="13"/>
  <c r="E1251" i="13"/>
  <c r="D1251" i="13"/>
  <c r="L1250" i="13"/>
  <c r="K1250" i="13"/>
  <c r="J1250" i="13"/>
  <c r="I1250" i="13"/>
  <c r="H1250" i="13"/>
  <c r="G1250" i="13"/>
  <c r="F1250" i="13"/>
  <c r="E1250" i="13"/>
  <c r="D1250" i="13"/>
  <c r="L1249" i="13"/>
  <c r="K1249" i="13"/>
  <c r="J1249" i="13"/>
  <c r="I1249" i="13"/>
  <c r="H1249" i="13"/>
  <c r="G1249" i="13"/>
  <c r="F1249" i="13"/>
  <c r="E1249" i="13"/>
  <c r="D1249" i="13"/>
  <c r="L1248" i="13"/>
  <c r="K1248" i="13"/>
  <c r="J1248" i="13"/>
  <c r="I1248" i="13"/>
  <c r="H1248" i="13"/>
  <c r="G1248" i="13"/>
  <c r="F1248" i="13"/>
  <c r="E1248" i="13"/>
  <c r="D1248" i="13"/>
  <c r="L1247" i="13"/>
  <c r="K1247" i="13"/>
  <c r="J1247" i="13"/>
  <c r="I1247" i="13"/>
  <c r="H1247" i="13"/>
  <c r="G1247" i="13"/>
  <c r="F1247" i="13"/>
  <c r="E1247" i="13"/>
  <c r="D1247" i="13"/>
  <c r="L1246" i="13"/>
  <c r="K1246" i="13"/>
  <c r="J1246" i="13"/>
  <c r="I1246" i="13"/>
  <c r="H1246" i="13"/>
  <c r="G1246" i="13"/>
  <c r="F1246" i="13"/>
  <c r="E1246" i="13"/>
  <c r="D1246" i="13"/>
  <c r="L1245" i="13"/>
  <c r="K1245" i="13"/>
  <c r="J1245" i="13"/>
  <c r="I1245" i="13"/>
  <c r="H1245" i="13"/>
  <c r="G1245" i="13"/>
  <c r="F1245" i="13"/>
  <c r="E1245" i="13"/>
  <c r="D1245" i="13"/>
  <c r="L1244" i="13"/>
  <c r="K1244" i="13"/>
  <c r="J1244" i="13"/>
  <c r="I1244" i="13"/>
  <c r="H1244" i="13"/>
  <c r="G1244" i="13"/>
  <c r="F1244" i="13"/>
  <c r="E1244" i="13"/>
  <c r="D1244" i="13"/>
  <c r="L1243" i="13"/>
  <c r="K1243" i="13"/>
  <c r="J1243" i="13"/>
  <c r="I1243" i="13"/>
  <c r="H1243" i="13"/>
  <c r="G1243" i="13"/>
  <c r="F1243" i="13"/>
  <c r="E1243" i="13"/>
  <c r="D1243" i="13"/>
  <c r="L1242" i="13"/>
  <c r="K1242" i="13"/>
  <c r="J1242" i="13"/>
  <c r="I1242" i="13"/>
  <c r="H1242" i="13"/>
  <c r="G1242" i="13"/>
  <c r="F1242" i="13"/>
  <c r="E1242" i="13"/>
  <c r="D1242" i="13"/>
  <c r="L1241" i="13"/>
  <c r="K1241" i="13"/>
  <c r="J1241" i="13"/>
  <c r="I1241" i="13"/>
  <c r="H1241" i="13"/>
  <c r="G1241" i="13"/>
  <c r="F1241" i="13"/>
  <c r="E1241" i="13"/>
  <c r="D1241" i="13"/>
  <c r="L1240" i="13"/>
  <c r="K1240" i="13"/>
  <c r="J1240" i="13"/>
  <c r="I1240" i="13"/>
  <c r="H1240" i="13"/>
  <c r="G1240" i="13"/>
  <c r="F1240" i="13"/>
  <c r="E1240" i="13"/>
  <c r="D1240" i="13"/>
  <c r="L1239" i="13"/>
  <c r="K1239" i="13"/>
  <c r="J1239" i="13"/>
  <c r="I1239" i="13"/>
  <c r="H1239" i="13"/>
  <c r="G1239" i="13"/>
  <c r="F1239" i="13"/>
  <c r="E1239" i="13"/>
  <c r="D1239" i="13"/>
  <c r="L1238" i="13"/>
  <c r="K1238" i="13"/>
  <c r="J1238" i="13"/>
  <c r="I1238" i="13"/>
  <c r="H1238" i="13"/>
  <c r="G1238" i="13"/>
  <c r="F1238" i="13"/>
  <c r="E1238" i="13"/>
  <c r="D1238" i="13"/>
  <c r="L1237" i="13"/>
  <c r="K1237" i="13"/>
  <c r="J1237" i="13"/>
  <c r="I1237" i="13"/>
  <c r="H1237" i="13"/>
  <c r="G1237" i="13"/>
  <c r="F1237" i="13"/>
  <c r="E1237" i="13"/>
  <c r="D1237" i="13"/>
  <c r="L1236" i="13"/>
  <c r="K1236" i="13"/>
  <c r="J1236" i="13"/>
  <c r="I1236" i="13"/>
  <c r="H1236" i="13"/>
  <c r="G1236" i="13"/>
  <c r="F1236" i="13"/>
  <c r="E1236" i="13"/>
  <c r="D1236" i="13"/>
  <c r="L1235" i="13"/>
  <c r="K1235" i="13"/>
  <c r="J1235" i="13"/>
  <c r="I1235" i="13"/>
  <c r="H1235" i="13"/>
  <c r="G1235" i="13"/>
  <c r="F1235" i="13"/>
  <c r="E1235" i="13"/>
  <c r="D1235" i="13"/>
  <c r="L1234" i="13"/>
  <c r="K1234" i="13"/>
  <c r="J1234" i="13"/>
  <c r="I1234" i="13"/>
  <c r="H1234" i="13"/>
  <c r="G1234" i="13"/>
  <c r="F1234" i="13"/>
  <c r="E1234" i="13"/>
  <c r="D1234" i="13"/>
  <c r="L1233" i="13"/>
  <c r="K1233" i="13"/>
  <c r="J1233" i="13"/>
  <c r="I1233" i="13"/>
  <c r="H1233" i="13"/>
  <c r="G1233" i="13"/>
  <c r="F1233" i="13"/>
  <c r="E1233" i="13"/>
  <c r="D1233" i="13"/>
  <c r="L1232" i="13"/>
  <c r="K1232" i="13"/>
  <c r="J1232" i="13"/>
  <c r="I1232" i="13"/>
  <c r="H1232" i="13"/>
  <c r="G1232" i="13"/>
  <c r="F1232" i="13"/>
  <c r="E1232" i="13"/>
  <c r="D1232" i="13"/>
  <c r="L1231" i="13"/>
  <c r="K1231" i="13"/>
  <c r="J1231" i="13"/>
  <c r="I1231" i="13"/>
  <c r="H1231" i="13"/>
  <c r="G1231" i="13"/>
  <c r="F1231" i="13"/>
  <c r="E1231" i="13"/>
  <c r="D1231" i="13"/>
  <c r="L1230" i="13"/>
  <c r="K1230" i="13"/>
  <c r="J1230" i="13"/>
  <c r="I1230" i="13"/>
  <c r="H1230" i="13"/>
  <c r="G1230" i="13"/>
  <c r="F1230" i="13"/>
  <c r="E1230" i="13"/>
  <c r="D1230" i="13"/>
  <c r="L1229" i="13"/>
  <c r="K1229" i="13"/>
  <c r="J1229" i="13"/>
  <c r="I1229" i="13"/>
  <c r="H1229" i="13"/>
  <c r="G1229" i="13"/>
  <c r="F1229" i="13"/>
  <c r="E1229" i="13"/>
  <c r="D1229" i="13"/>
  <c r="L1228" i="13"/>
  <c r="K1228" i="13"/>
  <c r="J1228" i="13"/>
  <c r="I1228" i="13"/>
  <c r="H1228" i="13"/>
  <c r="G1228" i="13"/>
  <c r="F1228" i="13"/>
  <c r="E1228" i="13"/>
  <c r="D1228" i="13"/>
  <c r="L1227" i="13"/>
  <c r="K1227" i="13"/>
  <c r="J1227" i="13"/>
  <c r="I1227" i="13"/>
  <c r="H1227" i="13"/>
  <c r="G1227" i="13"/>
  <c r="F1227" i="13"/>
  <c r="E1227" i="13"/>
  <c r="D1227" i="13"/>
  <c r="L1226" i="13"/>
  <c r="K1226" i="13"/>
  <c r="J1226" i="13"/>
  <c r="I1226" i="13"/>
  <c r="H1226" i="13"/>
  <c r="G1226" i="13"/>
  <c r="F1226" i="13"/>
  <c r="E1226" i="13"/>
  <c r="D1226" i="13"/>
  <c r="L1225" i="13"/>
  <c r="K1225" i="13"/>
  <c r="J1225" i="13"/>
  <c r="I1225" i="13"/>
  <c r="H1225" i="13"/>
  <c r="G1225" i="13"/>
  <c r="F1225" i="13"/>
  <c r="E1225" i="13"/>
  <c r="D1225" i="13"/>
  <c r="L1224" i="13"/>
  <c r="K1224" i="13"/>
  <c r="J1224" i="13"/>
  <c r="I1224" i="13"/>
  <c r="H1224" i="13"/>
  <c r="G1224" i="13"/>
  <c r="F1224" i="13"/>
  <c r="E1224" i="13"/>
  <c r="D1224" i="13"/>
  <c r="L1223" i="13"/>
  <c r="K1223" i="13"/>
  <c r="J1223" i="13"/>
  <c r="I1223" i="13"/>
  <c r="H1223" i="13"/>
  <c r="G1223" i="13"/>
  <c r="F1223" i="13"/>
  <c r="E1223" i="13"/>
  <c r="D1223" i="13"/>
  <c r="L1222" i="13"/>
  <c r="K1222" i="13"/>
  <c r="J1222" i="13"/>
  <c r="I1222" i="13"/>
  <c r="H1222" i="13"/>
  <c r="G1222" i="13"/>
  <c r="F1222" i="13"/>
  <c r="E1222" i="13"/>
  <c r="D1222" i="13"/>
  <c r="L1221" i="13"/>
  <c r="K1221" i="13"/>
  <c r="J1221" i="13"/>
  <c r="I1221" i="13"/>
  <c r="H1221" i="13"/>
  <c r="G1221" i="13"/>
  <c r="F1221" i="13"/>
  <c r="E1221" i="13"/>
  <c r="D1221" i="13"/>
  <c r="L1220" i="13"/>
  <c r="K1220" i="13"/>
  <c r="J1220" i="13"/>
  <c r="I1220" i="13"/>
  <c r="H1220" i="13"/>
  <c r="G1220" i="13"/>
  <c r="F1220" i="13"/>
  <c r="E1220" i="13"/>
  <c r="D1220" i="13"/>
  <c r="L1219" i="13"/>
  <c r="K1219" i="13"/>
  <c r="J1219" i="13"/>
  <c r="I1219" i="13"/>
  <c r="H1219" i="13"/>
  <c r="G1219" i="13"/>
  <c r="F1219" i="13"/>
  <c r="E1219" i="13"/>
  <c r="D1219" i="13"/>
  <c r="L1218" i="13"/>
  <c r="K1218" i="13"/>
  <c r="J1218" i="13"/>
  <c r="I1218" i="13"/>
  <c r="H1218" i="13"/>
  <c r="G1218" i="13"/>
  <c r="F1218" i="13"/>
  <c r="E1218" i="13"/>
  <c r="D1218" i="13"/>
  <c r="L1217" i="13"/>
  <c r="K1217" i="13"/>
  <c r="J1217" i="13"/>
  <c r="I1217" i="13"/>
  <c r="H1217" i="13"/>
  <c r="G1217" i="13"/>
  <c r="F1217" i="13"/>
  <c r="E1217" i="13"/>
  <c r="D1217" i="13"/>
  <c r="L1216" i="13"/>
  <c r="K1216" i="13"/>
  <c r="J1216" i="13"/>
  <c r="I1216" i="13"/>
  <c r="H1216" i="13"/>
  <c r="G1216" i="13"/>
  <c r="F1216" i="13"/>
  <c r="E1216" i="13"/>
  <c r="D1216" i="13"/>
  <c r="L1215" i="13"/>
  <c r="K1215" i="13"/>
  <c r="J1215" i="13"/>
  <c r="I1215" i="13"/>
  <c r="H1215" i="13"/>
  <c r="G1215" i="13"/>
  <c r="F1215" i="13"/>
  <c r="E1215" i="13"/>
  <c r="D1215" i="13"/>
  <c r="L1214" i="13"/>
  <c r="K1214" i="13"/>
  <c r="J1214" i="13"/>
  <c r="I1214" i="13"/>
  <c r="H1214" i="13"/>
  <c r="G1214" i="13"/>
  <c r="F1214" i="13"/>
  <c r="E1214" i="13"/>
  <c r="D1214" i="13"/>
  <c r="L1213" i="13"/>
  <c r="K1213" i="13"/>
  <c r="J1213" i="13"/>
  <c r="I1213" i="13"/>
  <c r="H1213" i="13"/>
  <c r="G1213" i="13"/>
  <c r="F1213" i="13"/>
  <c r="E1213" i="13"/>
  <c r="D1213" i="13"/>
  <c r="L1212" i="13"/>
  <c r="K1212" i="13"/>
  <c r="J1212" i="13"/>
  <c r="I1212" i="13"/>
  <c r="H1212" i="13"/>
  <c r="G1212" i="13"/>
  <c r="F1212" i="13"/>
  <c r="E1212" i="13"/>
  <c r="D1212" i="13"/>
  <c r="L1211" i="13"/>
  <c r="K1211" i="13"/>
  <c r="J1211" i="13"/>
  <c r="I1211" i="13"/>
  <c r="H1211" i="13"/>
  <c r="G1211" i="13"/>
  <c r="F1211" i="13"/>
  <c r="E1211" i="13"/>
  <c r="D1211" i="13"/>
  <c r="L1210" i="13"/>
  <c r="K1210" i="13"/>
  <c r="J1210" i="13"/>
  <c r="I1210" i="13"/>
  <c r="H1210" i="13"/>
  <c r="G1210" i="13"/>
  <c r="F1210" i="13"/>
  <c r="E1210" i="13"/>
  <c r="D1210" i="13"/>
  <c r="L1209" i="13"/>
  <c r="K1209" i="13"/>
  <c r="J1209" i="13"/>
  <c r="I1209" i="13"/>
  <c r="H1209" i="13"/>
  <c r="G1209" i="13"/>
  <c r="F1209" i="13"/>
  <c r="E1209" i="13"/>
  <c r="D1209" i="13"/>
  <c r="L1208" i="13"/>
  <c r="K1208" i="13"/>
  <c r="J1208" i="13"/>
  <c r="I1208" i="13"/>
  <c r="H1208" i="13"/>
  <c r="G1208" i="13"/>
  <c r="F1208" i="13"/>
  <c r="E1208" i="13"/>
  <c r="D1208" i="13"/>
  <c r="L1207" i="13"/>
  <c r="K1207" i="13"/>
  <c r="J1207" i="13"/>
  <c r="I1207" i="13"/>
  <c r="H1207" i="13"/>
  <c r="G1207" i="13"/>
  <c r="F1207" i="13"/>
  <c r="E1207" i="13"/>
  <c r="D1207" i="13"/>
  <c r="L1206" i="13"/>
  <c r="K1206" i="13"/>
  <c r="J1206" i="13"/>
  <c r="I1206" i="13"/>
  <c r="H1206" i="13"/>
  <c r="G1206" i="13"/>
  <c r="F1206" i="13"/>
  <c r="E1206" i="13"/>
  <c r="D1206" i="13"/>
  <c r="L1205" i="13"/>
  <c r="K1205" i="13"/>
  <c r="J1205" i="13"/>
  <c r="I1205" i="13"/>
  <c r="H1205" i="13"/>
  <c r="G1205" i="13"/>
  <c r="F1205" i="13"/>
  <c r="E1205" i="13"/>
  <c r="D1205" i="13"/>
  <c r="L1204" i="13"/>
  <c r="K1204" i="13"/>
  <c r="J1204" i="13"/>
  <c r="I1204" i="13"/>
  <c r="H1204" i="13"/>
  <c r="G1204" i="13"/>
  <c r="F1204" i="13"/>
  <c r="E1204" i="13"/>
  <c r="D1204" i="13"/>
  <c r="L1203" i="13"/>
  <c r="K1203" i="13"/>
  <c r="J1203" i="13"/>
  <c r="I1203" i="13"/>
  <c r="H1203" i="13"/>
  <c r="G1203" i="13"/>
  <c r="F1203" i="13"/>
  <c r="E1203" i="13"/>
  <c r="D1203" i="13"/>
  <c r="L1202" i="13"/>
  <c r="K1202" i="13"/>
  <c r="J1202" i="13"/>
  <c r="I1202" i="13"/>
  <c r="H1202" i="13"/>
  <c r="G1202" i="13"/>
  <c r="F1202" i="13"/>
  <c r="E1202" i="13"/>
  <c r="D1202" i="13"/>
  <c r="L1201" i="13"/>
  <c r="K1201" i="13"/>
  <c r="J1201" i="13"/>
  <c r="I1201" i="13"/>
  <c r="H1201" i="13"/>
  <c r="G1201" i="13"/>
  <c r="F1201" i="13"/>
  <c r="E1201" i="13"/>
  <c r="D1201" i="13"/>
  <c r="L1200" i="13"/>
  <c r="K1200" i="13"/>
  <c r="J1200" i="13"/>
  <c r="I1200" i="13"/>
  <c r="H1200" i="13"/>
  <c r="G1200" i="13"/>
  <c r="F1200" i="13"/>
  <c r="E1200" i="13"/>
  <c r="D1200" i="13"/>
  <c r="L1199" i="13"/>
  <c r="K1199" i="13"/>
  <c r="J1199" i="13"/>
  <c r="I1199" i="13"/>
  <c r="H1199" i="13"/>
  <c r="G1199" i="13"/>
  <c r="F1199" i="13"/>
  <c r="E1199" i="13"/>
  <c r="D1199" i="13"/>
  <c r="L1198" i="13"/>
  <c r="K1198" i="13"/>
  <c r="J1198" i="13"/>
  <c r="I1198" i="13"/>
  <c r="H1198" i="13"/>
  <c r="G1198" i="13"/>
  <c r="F1198" i="13"/>
  <c r="E1198" i="13"/>
  <c r="D1198" i="13"/>
  <c r="L1197" i="13"/>
  <c r="K1197" i="13"/>
  <c r="J1197" i="13"/>
  <c r="I1197" i="13"/>
  <c r="H1197" i="13"/>
  <c r="G1197" i="13"/>
  <c r="F1197" i="13"/>
  <c r="E1197" i="13"/>
  <c r="D1197" i="13"/>
  <c r="L1196" i="13"/>
  <c r="K1196" i="13"/>
  <c r="J1196" i="13"/>
  <c r="I1196" i="13"/>
  <c r="H1196" i="13"/>
  <c r="G1196" i="13"/>
  <c r="F1196" i="13"/>
  <c r="E1196" i="13"/>
  <c r="D1196" i="13"/>
  <c r="L1195" i="13"/>
  <c r="K1195" i="13"/>
  <c r="J1195" i="13"/>
  <c r="I1195" i="13"/>
  <c r="H1195" i="13"/>
  <c r="G1195" i="13"/>
  <c r="F1195" i="13"/>
  <c r="E1195" i="13"/>
  <c r="D1195" i="13"/>
  <c r="L1194" i="13"/>
  <c r="K1194" i="13"/>
  <c r="J1194" i="13"/>
  <c r="I1194" i="13"/>
  <c r="H1194" i="13"/>
  <c r="G1194" i="13"/>
  <c r="F1194" i="13"/>
  <c r="E1194" i="13"/>
  <c r="D1194" i="13"/>
  <c r="L1193" i="13"/>
  <c r="K1193" i="13"/>
  <c r="J1193" i="13"/>
  <c r="I1193" i="13"/>
  <c r="H1193" i="13"/>
  <c r="G1193" i="13"/>
  <c r="F1193" i="13"/>
  <c r="E1193" i="13"/>
  <c r="D1193" i="13"/>
  <c r="L1192" i="13"/>
  <c r="K1192" i="13"/>
  <c r="J1192" i="13"/>
  <c r="I1192" i="13"/>
  <c r="H1192" i="13"/>
  <c r="G1192" i="13"/>
  <c r="F1192" i="13"/>
  <c r="E1192" i="13"/>
  <c r="D1192" i="13"/>
  <c r="L1191" i="13"/>
  <c r="K1191" i="13"/>
  <c r="J1191" i="13"/>
  <c r="I1191" i="13"/>
  <c r="H1191" i="13"/>
  <c r="G1191" i="13"/>
  <c r="F1191" i="13"/>
  <c r="E1191" i="13"/>
  <c r="D1191" i="13"/>
  <c r="L1190" i="13"/>
  <c r="K1190" i="13"/>
  <c r="J1190" i="13"/>
  <c r="I1190" i="13"/>
  <c r="H1190" i="13"/>
  <c r="G1190" i="13"/>
  <c r="F1190" i="13"/>
  <c r="E1190" i="13"/>
  <c r="D1190" i="13"/>
  <c r="L1189" i="13"/>
  <c r="K1189" i="13"/>
  <c r="J1189" i="13"/>
  <c r="I1189" i="13"/>
  <c r="H1189" i="13"/>
  <c r="G1189" i="13"/>
  <c r="F1189" i="13"/>
  <c r="E1189" i="13"/>
  <c r="D1189" i="13"/>
  <c r="L1188" i="13"/>
  <c r="K1188" i="13"/>
  <c r="J1188" i="13"/>
  <c r="I1188" i="13"/>
  <c r="H1188" i="13"/>
  <c r="G1188" i="13"/>
  <c r="F1188" i="13"/>
  <c r="E1188" i="13"/>
  <c r="D1188" i="13"/>
  <c r="L1187" i="13"/>
  <c r="K1187" i="13"/>
  <c r="J1187" i="13"/>
  <c r="I1187" i="13"/>
  <c r="H1187" i="13"/>
  <c r="G1187" i="13"/>
  <c r="F1187" i="13"/>
  <c r="E1187" i="13"/>
  <c r="D1187" i="13"/>
  <c r="L1186" i="13"/>
  <c r="K1186" i="13"/>
  <c r="J1186" i="13"/>
  <c r="I1186" i="13"/>
  <c r="H1186" i="13"/>
  <c r="G1186" i="13"/>
  <c r="F1186" i="13"/>
  <c r="E1186" i="13"/>
  <c r="D1186" i="13"/>
  <c r="L1185" i="13"/>
  <c r="K1185" i="13"/>
  <c r="J1185" i="13"/>
  <c r="I1185" i="13"/>
  <c r="H1185" i="13"/>
  <c r="G1185" i="13"/>
  <c r="F1185" i="13"/>
  <c r="E1185" i="13"/>
  <c r="D1185" i="13"/>
  <c r="L1184" i="13"/>
  <c r="K1184" i="13"/>
  <c r="J1184" i="13"/>
  <c r="I1184" i="13"/>
  <c r="H1184" i="13"/>
  <c r="G1184" i="13"/>
  <c r="F1184" i="13"/>
  <c r="E1184" i="13"/>
  <c r="D1184" i="13"/>
  <c r="L1183" i="13"/>
  <c r="K1183" i="13"/>
  <c r="J1183" i="13"/>
  <c r="I1183" i="13"/>
  <c r="H1183" i="13"/>
  <c r="G1183" i="13"/>
  <c r="F1183" i="13"/>
  <c r="E1183" i="13"/>
  <c r="D1183" i="13"/>
  <c r="L1182" i="13"/>
  <c r="K1182" i="13"/>
  <c r="J1182" i="13"/>
  <c r="I1182" i="13"/>
  <c r="H1182" i="13"/>
  <c r="G1182" i="13"/>
  <c r="F1182" i="13"/>
  <c r="E1182" i="13"/>
  <c r="D1182" i="13"/>
  <c r="L1181" i="13"/>
  <c r="K1181" i="13"/>
  <c r="J1181" i="13"/>
  <c r="I1181" i="13"/>
  <c r="H1181" i="13"/>
  <c r="G1181" i="13"/>
  <c r="F1181" i="13"/>
  <c r="E1181" i="13"/>
  <c r="D1181" i="13"/>
  <c r="L1180" i="13"/>
  <c r="K1180" i="13"/>
  <c r="J1180" i="13"/>
  <c r="I1180" i="13"/>
  <c r="H1180" i="13"/>
  <c r="G1180" i="13"/>
  <c r="F1180" i="13"/>
  <c r="E1180" i="13"/>
  <c r="D1180" i="13"/>
  <c r="L1179" i="13"/>
  <c r="K1179" i="13"/>
  <c r="J1179" i="13"/>
  <c r="I1179" i="13"/>
  <c r="H1179" i="13"/>
  <c r="G1179" i="13"/>
  <c r="F1179" i="13"/>
  <c r="E1179" i="13"/>
  <c r="D1179" i="13"/>
  <c r="L1178" i="13"/>
  <c r="K1178" i="13"/>
  <c r="J1178" i="13"/>
  <c r="I1178" i="13"/>
  <c r="H1178" i="13"/>
  <c r="G1178" i="13"/>
  <c r="F1178" i="13"/>
  <c r="E1178" i="13"/>
  <c r="D1178" i="13"/>
  <c r="L1177" i="13"/>
  <c r="K1177" i="13"/>
  <c r="J1177" i="13"/>
  <c r="I1177" i="13"/>
  <c r="H1177" i="13"/>
  <c r="G1177" i="13"/>
  <c r="F1177" i="13"/>
  <c r="E1177" i="13"/>
  <c r="D1177" i="13"/>
  <c r="L1176" i="13"/>
  <c r="K1176" i="13"/>
  <c r="J1176" i="13"/>
  <c r="I1176" i="13"/>
  <c r="H1176" i="13"/>
  <c r="G1176" i="13"/>
  <c r="F1176" i="13"/>
  <c r="E1176" i="13"/>
  <c r="D1176" i="13"/>
  <c r="L1175" i="13"/>
  <c r="K1175" i="13"/>
  <c r="J1175" i="13"/>
  <c r="I1175" i="13"/>
  <c r="H1175" i="13"/>
  <c r="G1175" i="13"/>
  <c r="F1175" i="13"/>
  <c r="E1175" i="13"/>
  <c r="D1175" i="13"/>
  <c r="L1174" i="13"/>
  <c r="K1174" i="13"/>
  <c r="J1174" i="13"/>
  <c r="I1174" i="13"/>
  <c r="H1174" i="13"/>
  <c r="G1174" i="13"/>
  <c r="F1174" i="13"/>
  <c r="E1174" i="13"/>
  <c r="D1174" i="13"/>
  <c r="L1173" i="13"/>
  <c r="K1173" i="13"/>
  <c r="J1173" i="13"/>
  <c r="I1173" i="13"/>
  <c r="H1173" i="13"/>
  <c r="G1173" i="13"/>
  <c r="F1173" i="13"/>
  <c r="E1173" i="13"/>
  <c r="D1173" i="13"/>
  <c r="L1172" i="13"/>
  <c r="K1172" i="13"/>
  <c r="J1172" i="13"/>
  <c r="I1172" i="13"/>
  <c r="H1172" i="13"/>
  <c r="G1172" i="13"/>
  <c r="F1172" i="13"/>
  <c r="E1172" i="13"/>
  <c r="D1172" i="13"/>
  <c r="L1171" i="13"/>
  <c r="K1171" i="13"/>
  <c r="J1171" i="13"/>
  <c r="I1171" i="13"/>
  <c r="H1171" i="13"/>
  <c r="G1171" i="13"/>
  <c r="F1171" i="13"/>
  <c r="E1171" i="13"/>
  <c r="D1171" i="13"/>
  <c r="L1170" i="13"/>
  <c r="K1170" i="13"/>
  <c r="J1170" i="13"/>
  <c r="I1170" i="13"/>
  <c r="H1170" i="13"/>
  <c r="G1170" i="13"/>
  <c r="F1170" i="13"/>
  <c r="E1170" i="13"/>
  <c r="D1170" i="13"/>
  <c r="L1169" i="13"/>
  <c r="K1169" i="13"/>
  <c r="J1169" i="13"/>
  <c r="I1169" i="13"/>
  <c r="H1169" i="13"/>
  <c r="G1169" i="13"/>
  <c r="F1169" i="13"/>
  <c r="E1169" i="13"/>
  <c r="D1169" i="13"/>
  <c r="L1168" i="13"/>
  <c r="K1168" i="13"/>
  <c r="J1168" i="13"/>
  <c r="I1168" i="13"/>
  <c r="H1168" i="13"/>
  <c r="G1168" i="13"/>
  <c r="F1168" i="13"/>
  <c r="E1168" i="13"/>
  <c r="D1168" i="13"/>
  <c r="L1167" i="13"/>
  <c r="K1167" i="13"/>
  <c r="J1167" i="13"/>
  <c r="I1167" i="13"/>
  <c r="H1167" i="13"/>
  <c r="G1167" i="13"/>
  <c r="F1167" i="13"/>
  <c r="E1167" i="13"/>
  <c r="D1167" i="13"/>
  <c r="L1166" i="13"/>
  <c r="K1166" i="13"/>
  <c r="J1166" i="13"/>
  <c r="I1166" i="13"/>
  <c r="H1166" i="13"/>
  <c r="G1166" i="13"/>
  <c r="F1166" i="13"/>
  <c r="E1166" i="13"/>
  <c r="D1166" i="13"/>
  <c r="L1165" i="13"/>
  <c r="K1165" i="13"/>
  <c r="J1165" i="13"/>
  <c r="I1165" i="13"/>
  <c r="H1165" i="13"/>
  <c r="G1165" i="13"/>
  <c r="F1165" i="13"/>
  <c r="E1165" i="13"/>
  <c r="D1165" i="13"/>
  <c r="L1164" i="13"/>
  <c r="K1164" i="13"/>
  <c r="J1164" i="13"/>
  <c r="I1164" i="13"/>
  <c r="H1164" i="13"/>
  <c r="G1164" i="13"/>
  <c r="F1164" i="13"/>
  <c r="E1164" i="13"/>
  <c r="D1164" i="13"/>
  <c r="L1163" i="13"/>
  <c r="K1163" i="13"/>
  <c r="J1163" i="13"/>
  <c r="I1163" i="13"/>
  <c r="H1163" i="13"/>
  <c r="G1163" i="13"/>
  <c r="F1163" i="13"/>
  <c r="E1163" i="13"/>
  <c r="D1163" i="13"/>
  <c r="L1162" i="13"/>
  <c r="K1162" i="13"/>
  <c r="J1162" i="13"/>
  <c r="I1162" i="13"/>
  <c r="H1162" i="13"/>
  <c r="G1162" i="13"/>
  <c r="F1162" i="13"/>
  <c r="E1162" i="13"/>
  <c r="D1162" i="13"/>
  <c r="L1161" i="13"/>
  <c r="K1161" i="13"/>
  <c r="J1161" i="13"/>
  <c r="I1161" i="13"/>
  <c r="H1161" i="13"/>
  <c r="G1161" i="13"/>
  <c r="F1161" i="13"/>
  <c r="E1161" i="13"/>
  <c r="D1161" i="13"/>
  <c r="L1160" i="13"/>
  <c r="K1160" i="13"/>
  <c r="J1160" i="13"/>
  <c r="I1160" i="13"/>
  <c r="H1160" i="13"/>
  <c r="G1160" i="13"/>
  <c r="F1160" i="13"/>
  <c r="E1160" i="13"/>
  <c r="D1160" i="13"/>
  <c r="L1159" i="13"/>
  <c r="K1159" i="13"/>
  <c r="J1159" i="13"/>
  <c r="I1159" i="13"/>
  <c r="H1159" i="13"/>
  <c r="G1159" i="13"/>
  <c r="F1159" i="13"/>
  <c r="E1159" i="13"/>
  <c r="D1159" i="13"/>
  <c r="L1158" i="13"/>
  <c r="K1158" i="13"/>
  <c r="J1158" i="13"/>
  <c r="I1158" i="13"/>
  <c r="H1158" i="13"/>
  <c r="G1158" i="13"/>
  <c r="F1158" i="13"/>
  <c r="E1158" i="13"/>
  <c r="D1158" i="13"/>
  <c r="L1157" i="13"/>
  <c r="K1157" i="13"/>
  <c r="J1157" i="13"/>
  <c r="I1157" i="13"/>
  <c r="H1157" i="13"/>
  <c r="G1157" i="13"/>
  <c r="F1157" i="13"/>
  <c r="E1157" i="13"/>
  <c r="D1157" i="13"/>
  <c r="L1156" i="13"/>
  <c r="K1156" i="13"/>
  <c r="J1156" i="13"/>
  <c r="I1156" i="13"/>
  <c r="H1156" i="13"/>
  <c r="G1156" i="13"/>
  <c r="F1156" i="13"/>
  <c r="E1156" i="13"/>
  <c r="D1156" i="13"/>
  <c r="L1155" i="13"/>
  <c r="K1155" i="13"/>
  <c r="J1155" i="13"/>
  <c r="I1155" i="13"/>
  <c r="H1155" i="13"/>
  <c r="G1155" i="13"/>
  <c r="F1155" i="13"/>
  <c r="E1155" i="13"/>
  <c r="D1155" i="13"/>
  <c r="L1154" i="13"/>
  <c r="K1154" i="13"/>
  <c r="J1154" i="13"/>
  <c r="I1154" i="13"/>
  <c r="H1154" i="13"/>
  <c r="G1154" i="13"/>
  <c r="F1154" i="13"/>
  <c r="E1154" i="13"/>
  <c r="D1154" i="13"/>
  <c r="L1153" i="13"/>
  <c r="K1153" i="13"/>
  <c r="J1153" i="13"/>
  <c r="I1153" i="13"/>
  <c r="H1153" i="13"/>
  <c r="G1153" i="13"/>
  <c r="F1153" i="13"/>
  <c r="E1153" i="13"/>
  <c r="D1153" i="13"/>
  <c r="L1152" i="13"/>
  <c r="K1152" i="13"/>
  <c r="J1152" i="13"/>
  <c r="I1152" i="13"/>
  <c r="H1152" i="13"/>
  <c r="G1152" i="13"/>
  <c r="F1152" i="13"/>
  <c r="E1152" i="13"/>
  <c r="D1152" i="13"/>
  <c r="L1151" i="13"/>
  <c r="K1151" i="13"/>
  <c r="J1151" i="13"/>
  <c r="I1151" i="13"/>
  <c r="H1151" i="13"/>
  <c r="G1151" i="13"/>
  <c r="F1151" i="13"/>
  <c r="E1151" i="13"/>
  <c r="D1151" i="13"/>
  <c r="L1150" i="13"/>
  <c r="K1150" i="13"/>
  <c r="J1150" i="13"/>
  <c r="I1150" i="13"/>
  <c r="H1150" i="13"/>
  <c r="G1150" i="13"/>
  <c r="F1150" i="13"/>
  <c r="E1150" i="13"/>
  <c r="D1150" i="13"/>
  <c r="L1149" i="13"/>
  <c r="K1149" i="13"/>
  <c r="J1149" i="13"/>
  <c r="I1149" i="13"/>
  <c r="H1149" i="13"/>
  <c r="G1149" i="13"/>
  <c r="F1149" i="13"/>
  <c r="E1149" i="13"/>
  <c r="D1149" i="13"/>
  <c r="L1148" i="13"/>
  <c r="K1148" i="13"/>
  <c r="J1148" i="13"/>
  <c r="I1148" i="13"/>
  <c r="H1148" i="13"/>
  <c r="G1148" i="13"/>
  <c r="F1148" i="13"/>
  <c r="E1148" i="13"/>
  <c r="D1148" i="13"/>
  <c r="L1147" i="13"/>
  <c r="K1147" i="13"/>
  <c r="J1147" i="13"/>
  <c r="I1147" i="13"/>
  <c r="H1147" i="13"/>
  <c r="G1147" i="13"/>
  <c r="F1147" i="13"/>
  <c r="E1147" i="13"/>
  <c r="D1147" i="13"/>
  <c r="L1146" i="13"/>
  <c r="K1146" i="13"/>
  <c r="J1146" i="13"/>
  <c r="I1146" i="13"/>
  <c r="H1146" i="13"/>
  <c r="G1146" i="13"/>
  <c r="F1146" i="13"/>
  <c r="E1146" i="13"/>
  <c r="D1146" i="13"/>
  <c r="L1145" i="13"/>
  <c r="K1145" i="13"/>
  <c r="J1145" i="13"/>
  <c r="I1145" i="13"/>
  <c r="H1145" i="13"/>
  <c r="G1145" i="13"/>
  <c r="F1145" i="13"/>
  <c r="E1145" i="13"/>
  <c r="D1145" i="13"/>
  <c r="L1144" i="13"/>
  <c r="K1144" i="13"/>
  <c r="J1144" i="13"/>
  <c r="I1144" i="13"/>
  <c r="H1144" i="13"/>
  <c r="G1144" i="13"/>
  <c r="F1144" i="13"/>
  <c r="E1144" i="13"/>
  <c r="D1144" i="13"/>
  <c r="L1143" i="13"/>
  <c r="K1143" i="13"/>
  <c r="J1143" i="13"/>
  <c r="I1143" i="13"/>
  <c r="H1143" i="13"/>
  <c r="G1143" i="13"/>
  <c r="F1143" i="13"/>
  <c r="E1143" i="13"/>
  <c r="D1143" i="13"/>
  <c r="L1142" i="13"/>
  <c r="K1142" i="13"/>
  <c r="J1142" i="13"/>
  <c r="I1142" i="13"/>
  <c r="H1142" i="13"/>
  <c r="G1142" i="13"/>
  <c r="F1142" i="13"/>
  <c r="E1142" i="13"/>
  <c r="D1142" i="13"/>
  <c r="L1141" i="13"/>
  <c r="K1141" i="13"/>
  <c r="J1141" i="13"/>
  <c r="I1141" i="13"/>
  <c r="H1141" i="13"/>
  <c r="G1141" i="13"/>
  <c r="F1141" i="13"/>
  <c r="E1141" i="13"/>
  <c r="D1141" i="13"/>
  <c r="L1140" i="13"/>
  <c r="K1140" i="13"/>
  <c r="J1140" i="13"/>
  <c r="I1140" i="13"/>
  <c r="H1140" i="13"/>
  <c r="G1140" i="13"/>
  <c r="F1140" i="13"/>
  <c r="E1140" i="13"/>
  <c r="D1140" i="13"/>
  <c r="L1139" i="13"/>
  <c r="K1139" i="13"/>
  <c r="J1139" i="13"/>
  <c r="I1139" i="13"/>
  <c r="H1139" i="13"/>
  <c r="G1139" i="13"/>
  <c r="F1139" i="13"/>
  <c r="E1139" i="13"/>
  <c r="D1139" i="13"/>
  <c r="L1138" i="13"/>
  <c r="K1138" i="13"/>
  <c r="J1138" i="13"/>
  <c r="I1138" i="13"/>
  <c r="H1138" i="13"/>
  <c r="G1138" i="13"/>
  <c r="F1138" i="13"/>
  <c r="E1138" i="13"/>
  <c r="D1138" i="13"/>
  <c r="L1137" i="13"/>
  <c r="K1137" i="13"/>
  <c r="J1137" i="13"/>
  <c r="I1137" i="13"/>
  <c r="H1137" i="13"/>
  <c r="G1137" i="13"/>
  <c r="F1137" i="13"/>
  <c r="E1137" i="13"/>
  <c r="D1137" i="13"/>
  <c r="L1136" i="13"/>
  <c r="K1136" i="13"/>
  <c r="J1136" i="13"/>
  <c r="I1136" i="13"/>
  <c r="H1136" i="13"/>
  <c r="G1136" i="13"/>
  <c r="F1136" i="13"/>
  <c r="E1136" i="13"/>
  <c r="D1136" i="13"/>
  <c r="L1135" i="13"/>
  <c r="K1135" i="13"/>
  <c r="J1135" i="13"/>
  <c r="I1135" i="13"/>
  <c r="H1135" i="13"/>
  <c r="G1135" i="13"/>
  <c r="F1135" i="13"/>
  <c r="E1135" i="13"/>
  <c r="D1135" i="13"/>
  <c r="L1134" i="13"/>
  <c r="K1134" i="13"/>
  <c r="J1134" i="13"/>
  <c r="I1134" i="13"/>
  <c r="H1134" i="13"/>
  <c r="G1134" i="13"/>
  <c r="F1134" i="13"/>
  <c r="E1134" i="13"/>
  <c r="D1134" i="13"/>
  <c r="L1133" i="13"/>
  <c r="K1133" i="13"/>
  <c r="J1133" i="13"/>
  <c r="I1133" i="13"/>
  <c r="H1133" i="13"/>
  <c r="G1133" i="13"/>
  <c r="F1133" i="13"/>
  <c r="E1133" i="13"/>
  <c r="D1133" i="13"/>
  <c r="L1132" i="13"/>
  <c r="K1132" i="13"/>
  <c r="J1132" i="13"/>
  <c r="I1132" i="13"/>
  <c r="H1132" i="13"/>
  <c r="G1132" i="13"/>
  <c r="F1132" i="13"/>
  <c r="E1132" i="13"/>
  <c r="D1132" i="13"/>
  <c r="L1131" i="13"/>
  <c r="K1131" i="13"/>
  <c r="J1131" i="13"/>
  <c r="I1131" i="13"/>
  <c r="H1131" i="13"/>
  <c r="G1131" i="13"/>
  <c r="F1131" i="13"/>
  <c r="E1131" i="13"/>
  <c r="D1131" i="13"/>
  <c r="L1130" i="13"/>
  <c r="K1130" i="13"/>
  <c r="J1130" i="13"/>
  <c r="I1130" i="13"/>
  <c r="H1130" i="13"/>
  <c r="G1130" i="13"/>
  <c r="F1130" i="13"/>
  <c r="E1130" i="13"/>
  <c r="D1130" i="13"/>
  <c r="L1129" i="13"/>
  <c r="K1129" i="13"/>
  <c r="J1129" i="13"/>
  <c r="I1129" i="13"/>
  <c r="H1129" i="13"/>
  <c r="G1129" i="13"/>
  <c r="F1129" i="13"/>
  <c r="E1129" i="13"/>
  <c r="D1129" i="13"/>
  <c r="L1128" i="13"/>
  <c r="K1128" i="13"/>
  <c r="J1128" i="13"/>
  <c r="I1128" i="13"/>
  <c r="H1128" i="13"/>
  <c r="G1128" i="13"/>
  <c r="F1128" i="13"/>
  <c r="E1128" i="13"/>
  <c r="D1128" i="13"/>
  <c r="L1127" i="13"/>
  <c r="K1127" i="13"/>
  <c r="J1127" i="13"/>
  <c r="I1127" i="13"/>
  <c r="H1127" i="13"/>
  <c r="G1127" i="13"/>
  <c r="F1127" i="13"/>
  <c r="E1127" i="13"/>
  <c r="D1127" i="13"/>
  <c r="L1126" i="13"/>
  <c r="K1126" i="13"/>
  <c r="J1126" i="13"/>
  <c r="I1126" i="13"/>
  <c r="H1126" i="13"/>
  <c r="G1126" i="13"/>
  <c r="F1126" i="13"/>
  <c r="E1126" i="13"/>
  <c r="D1126" i="13"/>
  <c r="L1125" i="13"/>
  <c r="K1125" i="13"/>
  <c r="J1125" i="13"/>
  <c r="I1125" i="13"/>
  <c r="H1125" i="13"/>
  <c r="G1125" i="13"/>
  <c r="F1125" i="13"/>
  <c r="E1125" i="13"/>
  <c r="D1125" i="13"/>
  <c r="L1124" i="13"/>
  <c r="K1124" i="13"/>
  <c r="J1124" i="13"/>
  <c r="I1124" i="13"/>
  <c r="H1124" i="13"/>
  <c r="G1124" i="13"/>
  <c r="F1124" i="13"/>
  <c r="E1124" i="13"/>
  <c r="D1124" i="13"/>
  <c r="L1123" i="13"/>
  <c r="K1123" i="13"/>
  <c r="J1123" i="13"/>
  <c r="I1123" i="13"/>
  <c r="H1123" i="13"/>
  <c r="G1123" i="13"/>
  <c r="F1123" i="13"/>
  <c r="E1123" i="13"/>
  <c r="D1123" i="13"/>
  <c r="L1122" i="13"/>
  <c r="K1122" i="13"/>
  <c r="J1122" i="13"/>
  <c r="I1122" i="13"/>
  <c r="H1122" i="13"/>
  <c r="G1122" i="13"/>
  <c r="F1122" i="13"/>
  <c r="E1122" i="13"/>
  <c r="D1122" i="13"/>
  <c r="L1121" i="13"/>
  <c r="K1121" i="13"/>
  <c r="J1121" i="13"/>
  <c r="I1121" i="13"/>
  <c r="H1121" i="13"/>
  <c r="G1121" i="13"/>
  <c r="F1121" i="13"/>
  <c r="E1121" i="13"/>
  <c r="D1121" i="13"/>
  <c r="L1120" i="13"/>
  <c r="K1120" i="13"/>
  <c r="J1120" i="13"/>
  <c r="I1120" i="13"/>
  <c r="H1120" i="13"/>
  <c r="G1120" i="13"/>
  <c r="F1120" i="13"/>
  <c r="E1120" i="13"/>
  <c r="D1120" i="13"/>
  <c r="L1119" i="13"/>
  <c r="K1119" i="13"/>
  <c r="J1119" i="13"/>
  <c r="I1119" i="13"/>
  <c r="H1119" i="13"/>
  <c r="G1119" i="13"/>
  <c r="F1119" i="13"/>
  <c r="E1119" i="13"/>
  <c r="D1119" i="13"/>
  <c r="L1118" i="13"/>
  <c r="K1118" i="13"/>
  <c r="J1118" i="13"/>
  <c r="I1118" i="13"/>
  <c r="H1118" i="13"/>
  <c r="G1118" i="13"/>
  <c r="F1118" i="13"/>
  <c r="E1118" i="13"/>
  <c r="D1118" i="13"/>
  <c r="L1117" i="13"/>
  <c r="K1117" i="13"/>
  <c r="J1117" i="13"/>
  <c r="I1117" i="13"/>
  <c r="H1117" i="13"/>
  <c r="G1117" i="13"/>
  <c r="F1117" i="13"/>
  <c r="E1117" i="13"/>
  <c r="D1117" i="13"/>
  <c r="L1116" i="13"/>
  <c r="K1116" i="13"/>
  <c r="J1116" i="13"/>
  <c r="I1116" i="13"/>
  <c r="H1116" i="13"/>
  <c r="G1116" i="13"/>
  <c r="F1116" i="13"/>
  <c r="E1116" i="13"/>
  <c r="D1116" i="13"/>
  <c r="L1115" i="13"/>
  <c r="K1115" i="13"/>
  <c r="J1115" i="13"/>
  <c r="I1115" i="13"/>
  <c r="H1115" i="13"/>
  <c r="G1115" i="13"/>
  <c r="F1115" i="13"/>
  <c r="E1115" i="13"/>
  <c r="D1115" i="13"/>
  <c r="L1114" i="13"/>
  <c r="K1114" i="13"/>
  <c r="J1114" i="13"/>
  <c r="I1114" i="13"/>
  <c r="H1114" i="13"/>
  <c r="G1114" i="13"/>
  <c r="F1114" i="13"/>
  <c r="E1114" i="13"/>
  <c r="D1114" i="13"/>
  <c r="L1113" i="13"/>
  <c r="K1113" i="13"/>
  <c r="J1113" i="13"/>
  <c r="I1113" i="13"/>
  <c r="H1113" i="13"/>
  <c r="G1113" i="13"/>
  <c r="F1113" i="13"/>
  <c r="E1113" i="13"/>
  <c r="D1113" i="13"/>
  <c r="L1112" i="13"/>
  <c r="K1112" i="13"/>
  <c r="J1112" i="13"/>
  <c r="I1112" i="13"/>
  <c r="H1112" i="13"/>
  <c r="G1112" i="13"/>
  <c r="F1112" i="13"/>
  <c r="E1112" i="13"/>
  <c r="D1112" i="13"/>
  <c r="L1111" i="13"/>
  <c r="K1111" i="13"/>
  <c r="J1111" i="13"/>
  <c r="I1111" i="13"/>
  <c r="H1111" i="13"/>
  <c r="G1111" i="13"/>
  <c r="F1111" i="13"/>
  <c r="E1111" i="13"/>
  <c r="D1111" i="13"/>
  <c r="L1110" i="13"/>
  <c r="K1110" i="13"/>
  <c r="J1110" i="13"/>
  <c r="I1110" i="13"/>
  <c r="H1110" i="13"/>
  <c r="G1110" i="13"/>
  <c r="F1110" i="13"/>
  <c r="E1110" i="13"/>
  <c r="D1110" i="13"/>
  <c r="L1109" i="13"/>
  <c r="K1109" i="13"/>
  <c r="J1109" i="13"/>
  <c r="I1109" i="13"/>
  <c r="H1109" i="13"/>
  <c r="G1109" i="13"/>
  <c r="F1109" i="13"/>
  <c r="E1109" i="13"/>
  <c r="D1109" i="13"/>
  <c r="L1108" i="13"/>
  <c r="K1108" i="13"/>
  <c r="J1108" i="13"/>
  <c r="I1108" i="13"/>
  <c r="H1108" i="13"/>
  <c r="G1108" i="13"/>
  <c r="F1108" i="13"/>
  <c r="E1108" i="13"/>
  <c r="D1108" i="13"/>
  <c r="L1107" i="13"/>
  <c r="K1107" i="13"/>
  <c r="J1107" i="13"/>
  <c r="I1107" i="13"/>
  <c r="H1107" i="13"/>
  <c r="G1107" i="13"/>
  <c r="F1107" i="13"/>
  <c r="E1107" i="13"/>
  <c r="D1107" i="13"/>
  <c r="L1106" i="13"/>
  <c r="K1106" i="13"/>
  <c r="J1106" i="13"/>
  <c r="I1106" i="13"/>
  <c r="H1106" i="13"/>
  <c r="G1106" i="13"/>
  <c r="F1106" i="13"/>
  <c r="E1106" i="13"/>
  <c r="D1106" i="13"/>
  <c r="L1105" i="13"/>
  <c r="K1105" i="13"/>
  <c r="J1105" i="13"/>
  <c r="I1105" i="13"/>
  <c r="H1105" i="13"/>
  <c r="G1105" i="13"/>
  <c r="F1105" i="13"/>
  <c r="E1105" i="13"/>
  <c r="D1105" i="13"/>
  <c r="L1104" i="13"/>
  <c r="K1104" i="13"/>
  <c r="J1104" i="13"/>
  <c r="I1104" i="13"/>
  <c r="H1104" i="13"/>
  <c r="G1104" i="13"/>
  <c r="F1104" i="13"/>
  <c r="E1104" i="13"/>
  <c r="D1104" i="13"/>
  <c r="L1103" i="13"/>
  <c r="K1103" i="13"/>
  <c r="J1103" i="13"/>
  <c r="I1103" i="13"/>
  <c r="H1103" i="13"/>
  <c r="G1103" i="13"/>
  <c r="F1103" i="13"/>
  <c r="E1103" i="13"/>
  <c r="D1103" i="13"/>
  <c r="L1102" i="13"/>
  <c r="K1102" i="13"/>
  <c r="J1102" i="13"/>
  <c r="I1102" i="13"/>
  <c r="H1102" i="13"/>
  <c r="G1102" i="13"/>
  <c r="F1102" i="13"/>
  <c r="E1102" i="13"/>
  <c r="D1102" i="13"/>
  <c r="L1101" i="13"/>
  <c r="K1101" i="13"/>
  <c r="J1101" i="13"/>
  <c r="I1101" i="13"/>
  <c r="H1101" i="13"/>
  <c r="G1101" i="13"/>
  <c r="F1101" i="13"/>
  <c r="E1101" i="13"/>
  <c r="D1101" i="13"/>
  <c r="L1100" i="13"/>
  <c r="K1100" i="13"/>
  <c r="J1100" i="13"/>
  <c r="I1100" i="13"/>
  <c r="H1100" i="13"/>
  <c r="G1100" i="13"/>
  <c r="F1100" i="13"/>
  <c r="E1100" i="13"/>
  <c r="D1100" i="13"/>
  <c r="L1099" i="13"/>
  <c r="K1099" i="13"/>
  <c r="J1099" i="13"/>
  <c r="I1099" i="13"/>
  <c r="H1099" i="13"/>
  <c r="G1099" i="13"/>
  <c r="F1099" i="13"/>
  <c r="E1099" i="13"/>
  <c r="D1099" i="13"/>
  <c r="L1098" i="13"/>
  <c r="K1098" i="13"/>
  <c r="J1098" i="13"/>
  <c r="I1098" i="13"/>
  <c r="H1098" i="13"/>
  <c r="G1098" i="13"/>
  <c r="F1098" i="13"/>
  <c r="E1098" i="13"/>
  <c r="D1098" i="13"/>
  <c r="L1097" i="13"/>
  <c r="K1097" i="13"/>
  <c r="J1097" i="13"/>
  <c r="I1097" i="13"/>
  <c r="H1097" i="13"/>
  <c r="G1097" i="13"/>
  <c r="F1097" i="13"/>
  <c r="E1097" i="13"/>
  <c r="D1097" i="13"/>
  <c r="L1096" i="13"/>
  <c r="K1096" i="13"/>
  <c r="J1096" i="13"/>
  <c r="I1096" i="13"/>
  <c r="H1096" i="13"/>
  <c r="G1096" i="13"/>
  <c r="F1096" i="13"/>
  <c r="E1096" i="13"/>
  <c r="D1096" i="13"/>
  <c r="L1095" i="13"/>
  <c r="K1095" i="13"/>
  <c r="J1095" i="13"/>
  <c r="I1095" i="13"/>
  <c r="H1095" i="13"/>
  <c r="G1095" i="13"/>
  <c r="F1095" i="13"/>
  <c r="E1095" i="13"/>
  <c r="D1095" i="13"/>
  <c r="L1094" i="13"/>
  <c r="K1094" i="13"/>
  <c r="J1094" i="13"/>
  <c r="I1094" i="13"/>
  <c r="H1094" i="13"/>
  <c r="G1094" i="13"/>
  <c r="F1094" i="13"/>
  <c r="E1094" i="13"/>
  <c r="D1094" i="13"/>
  <c r="L1093" i="13"/>
  <c r="K1093" i="13"/>
  <c r="J1093" i="13"/>
  <c r="I1093" i="13"/>
  <c r="H1093" i="13"/>
  <c r="G1093" i="13"/>
  <c r="F1093" i="13"/>
  <c r="E1093" i="13"/>
  <c r="D1093" i="13"/>
  <c r="L1092" i="13"/>
  <c r="K1092" i="13"/>
  <c r="J1092" i="13"/>
  <c r="I1092" i="13"/>
  <c r="H1092" i="13"/>
  <c r="G1092" i="13"/>
  <c r="F1092" i="13"/>
  <c r="E1092" i="13"/>
  <c r="D1092" i="13"/>
  <c r="L1091" i="13"/>
  <c r="K1091" i="13"/>
  <c r="J1091" i="13"/>
  <c r="I1091" i="13"/>
  <c r="H1091" i="13"/>
  <c r="G1091" i="13"/>
  <c r="F1091" i="13"/>
  <c r="E1091" i="13"/>
  <c r="D1091" i="13"/>
  <c r="L1090" i="13"/>
  <c r="K1090" i="13"/>
  <c r="J1090" i="13"/>
  <c r="I1090" i="13"/>
  <c r="H1090" i="13"/>
  <c r="G1090" i="13"/>
  <c r="F1090" i="13"/>
  <c r="E1090" i="13"/>
  <c r="D1090" i="13"/>
  <c r="L1089" i="13"/>
  <c r="K1089" i="13"/>
  <c r="J1089" i="13"/>
  <c r="I1089" i="13"/>
  <c r="H1089" i="13"/>
  <c r="G1089" i="13"/>
  <c r="F1089" i="13"/>
  <c r="E1089" i="13"/>
  <c r="D1089" i="13"/>
  <c r="L1088" i="13"/>
  <c r="K1088" i="13"/>
  <c r="J1088" i="13"/>
  <c r="I1088" i="13"/>
  <c r="H1088" i="13"/>
  <c r="G1088" i="13"/>
  <c r="F1088" i="13"/>
  <c r="E1088" i="13"/>
  <c r="D1088" i="13"/>
  <c r="L1087" i="13"/>
  <c r="K1087" i="13"/>
  <c r="J1087" i="13"/>
  <c r="I1087" i="13"/>
  <c r="H1087" i="13"/>
  <c r="G1087" i="13"/>
  <c r="F1087" i="13"/>
  <c r="E1087" i="13"/>
  <c r="D1087" i="13"/>
  <c r="L1086" i="13"/>
  <c r="K1086" i="13"/>
  <c r="J1086" i="13"/>
  <c r="I1086" i="13"/>
  <c r="H1086" i="13"/>
  <c r="G1086" i="13"/>
  <c r="F1086" i="13"/>
  <c r="E1086" i="13"/>
  <c r="D1086" i="13"/>
  <c r="L1085" i="13"/>
  <c r="K1085" i="13"/>
  <c r="J1085" i="13"/>
  <c r="I1085" i="13"/>
  <c r="H1085" i="13"/>
  <c r="G1085" i="13"/>
  <c r="F1085" i="13"/>
  <c r="E1085" i="13"/>
  <c r="D1085" i="13"/>
  <c r="L1084" i="13"/>
  <c r="K1084" i="13"/>
  <c r="J1084" i="13"/>
  <c r="I1084" i="13"/>
  <c r="H1084" i="13"/>
  <c r="G1084" i="13"/>
  <c r="F1084" i="13"/>
  <c r="E1084" i="13"/>
  <c r="D1084" i="13"/>
  <c r="L1083" i="13"/>
  <c r="K1083" i="13"/>
  <c r="J1083" i="13"/>
  <c r="I1083" i="13"/>
  <c r="H1083" i="13"/>
  <c r="G1083" i="13"/>
  <c r="F1083" i="13"/>
  <c r="E1083" i="13"/>
  <c r="D1083" i="13"/>
  <c r="L1082" i="13"/>
  <c r="K1082" i="13"/>
  <c r="J1082" i="13"/>
  <c r="I1082" i="13"/>
  <c r="H1082" i="13"/>
  <c r="G1082" i="13"/>
  <c r="F1082" i="13"/>
  <c r="E1082" i="13"/>
  <c r="D1082" i="13"/>
  <c r="L1081" i="13"/>
  <c r="K1081" i="13"/>
  <c r="J1081" i="13"/>
  <c r="I1081" i="13"/>
  <c r="H1081" i="13"/>
  <c r="G1081" i="13"/>
  <c r="F1081" i="13"/>
  <c r="E1081" i="13"/>
  <c r="D1081" i="13"/>
  <c r="L1080" i="13"/>
  <c r="K1080" i="13"/>
  <c r="J1080" i="13"/>
  <c r="I1080" i="13"/>
  <c r="H1080" i="13"/>
  <c r="G1080" i="13"/>
  <c r="F1080" i="13"/>
  <c r="E1080" i="13"/>
  <c r="D1080" i="13"/>
  <c r="L1079" i="13"/>
  <c r="K1079" i="13"/>
  <c r="J1079" i="13"/>
  <c r="I1079" i="13"/>
  <c r="H1079" i="13"/>
  <c r="G1079" i="13"/>
  <c r="F1079" i="13"/>
  <c r="E1079" i="13"/>
  <c r="D1079" i="13"/>
  <c r="L1078" i="13"/>
  <c r="K1078" i="13"/>
  <c r="J1078" i="13"/>
  <c r="I1078" i="13"/>
  <c r="H1078" i="13"/>
  <c r="G1078" i="13"/>
  <c r="F1078" i="13"/>
  <c r="E1078" i="13"/>
  <c r="D1078" i="13"/>
  <c r="L1077" i="13"/>
  <c r="K1077" i="13"/>
  <c r="J1077" i="13"/>
  <c r="I1077" i="13"/>
  <c r="H1077" i="13"/>
  <c r="G1077" i="13"/>
  <c r="F1077" i="13"/>
  <c r="E1077" i="13"/>
  <c r="D1077" i="13"/>
  <c r="L1076" i="13"/>
  <c r="K1076" i="13"/>
  <c r="J1076" i="13"/>
  <c r="I1076" i="13"/>
  <c r="H1076" i="13"/>
  <c r="G1076" i="13"/>
  <c r="F1076" i="13"/>
  <c r="E1076" i="13"/>
  <c r="D1076" i="13"/>
  <c r="L1075" i="13"/>
  <c r="K1075" i="13"/>
  <c r="J1075" i="13"/>
  <c r="I1075" i="13"/>
  <c r="H1075" i="13"/>
  <c r="G1075" i="13"/>
  <c r="F1075" i="13"/>
  <c r="E1075" i="13"/>
  <c r="D1075" i="13"/>
  <c r="L1074" i="13"/>
  <c r="K1074" i="13"/>
  <c r="J1074" i="13"/>
  <c r="I1074" i="13"/>
  <c r="H1074" i="13"/>
  <c r="G1074" i="13"/>
  <c r="F1074" i="13"/>
  <c r="E1074" i="13"/>
  <c r="D1074" i="13"/>
  <c r="L1073" i="13"/>
  <c r="K1073" i="13"/>
  <c r="J1073" i="13"/>
  <c r="I1073" i="13"/>
  <c r="H1073" i="13"/>
  <c r="G1073" i="13"/>
  <c r="F1073" i="13"/>
  <c r="E1073" i="13"/>
  <c r="D1073" i="13"/>
  <c r="L1072" i="13"/>
  <c r="K1072" i="13"/>
  <c r="J1072" i="13"/>
  <c r="I1072" i="13"/>
  <c r="H1072" i="13"/>
  <c r="G1072" i="13"/>
  <c r="F1072" i="13"/>
  <c r="E1072" i="13"/>
  <c r="D1072" i="13"/>
  <c r="L1071" i="13"/>
  <c r="K1071" i="13"/>
  <c r="J1071" i="13"/>
  <c r="I1071" i="13"/>
  <c r="H1071" i="13"/>
  <c r="G1071" i="13"/>
  <c r="F1071" i="13"/>
  <c r="E1071" i="13"/>
  <c r="D1071" i="13"/>
  <c r="L1070" i="13"/>
  <c r="K1070" i="13"/>
  <c r="J1070" i="13"/>
  <c r="I1070" i="13"/>
  <c r="H1070" i="13"/>
  <c r="G1070" i="13"/>
  <c r="F1070" i="13"/>
  <c r="E1070" i="13"/>
  <c r="D1070" i="13"/>
  <c r="L1069" i="13"/>
  <c r="K1069" i="13"/>
  <c r="J1069" i="13"/>
  <c r="I1069" i="13"/>
  <c r="H1069" i="13"/>
  <c r="G1069" i="13"/>
  <c r="F1069" i="13"/>
  <c r="E1069" i="13"/>
  <c r="D1069" i="13"/>
  <c r="L1068" i="13"/>
  <c r="K1068" i="13"/>
  <c r="J1068" i="13"/>
  <c r="I1068" i="13"/>
  <c r="H1068" i="13"/>
  <c r="G1068" i="13"/>
  <c r="F1068" i="13"/>
  <c r="E1068" i="13"/>
  <c r="D1068" i="13"/>
  <c r="L1067" i="13"/>
  <c r="K1067" i="13"/>
  <c r="J1067" i="13"/>
  <c r="I1067" i="13"/>
  <c r="H1067" i="13"/>
  <c r="G1067" i="13"/>
  <c r="F1067" i="13"/>
  <c r="E1067" i="13"/>
  <c r="D1067" i="13"/>
  <c r="L1066" i="13"/>
  <c r="K1066" i="13"/>
  <c r="J1066" i="13"/>
  <c r="I1066" i="13"/>
  <c r="H1066" i="13"/>
  <c r="G1066" i="13"/>
  <c r="F1066" i="13"/>
  <c r="E1066" i="13"/>
  <c r="D1066" i="13"/>
  <c r="L1065" i="13"/>
  <c r="K1065" i="13"/>
  <c r="J1065" i="13"/>
  <c r="I1065" i="13"/>
  <c r="H1065" i="13"/>
  <c r="G1065" i="13"/>
  <c r="F1065" i="13"/>
  <c r="E1065" i="13"/>
  <c r="D1065" i="13"/>
  <c r="L1064" i="13"/>
  <c r="K1064" i="13"/>
  <c r="J1064" i="13"/>
  <c r="I1064" i="13"/>
  <c r="H1064" i="13"/>
  <c r="G1064" i="13"/>
  <c r="F1064" i="13"/>
  <c r="E1064" i="13"/>
  <c r="D1064" i="13"/>
  <c r="L1063" i="13"/>
  <c r="K1063" i="13"/>
  <c r="J1063" i="13"/>
  <c r="I1063" i="13"/>
  <c r="H1063" i="13"/>
  <c r="G1063" i="13"/>
  <c r="F1063" i="13"/>
  <c r="E1063" i="13"/>
  <c r="D1063" i="13"/>
  <c r="L1062" i="13"/>
  <c r="K1062" i="13"/>
  <c r="J1062" i="13"/>
  <c r="I1062" i="13"/>
  <c r="H1062" i="13"/>
  <c r="G1062" i="13"/>
  <c r="F1062" i="13"/>
  <c r="E1062" i="13"/>
  <c r="D1062" i="13"/>
  <c r="L1061" i="13"/>
  <c r="K1061" i="13"/>
  <c r="J1061" i="13"/>
  <c r="I1061" i="13"/>
  <c r="H1061" i="13"/>
  <c r="G1061" i="13"/>
  <c r="F1061" i="13"/>
  <c r="E1061" i="13"/>
  <c r="D1061" i="13"/>
  <c r="L1060" i="13"/>
  <c r="K1060" i="13"/>
  <c r="J1060" i="13"/>
  <c r="I1060" i="13"/>
  <c r="H1060" i="13"/>
  <c r="G1060" i="13"/>
  <c r="F1060" i="13"/>
  <c r="E1060" i="13"/>
  <c r="D1060" i="13"/>
  <c r="L1059" i="13"/>
  <c r="K1059" i="13"/>
  <c r="J1059" i="13"/>
  <c r="I1059" i="13"/>
  <c r="H1059" i="13"/>
  <c r="G1059" i="13"/>
  <c r="F1059" i="13"/>
  <c r="E1059" i="13"/>
  <c r="D1059" i="13"/>
  <c r="L1058" i="13"/>
  <c r="K1058" i="13"/>
  <c r="J1058" i="13"/>
  <c r="I1058" i="13"/>
  <c r="H1058" i="13"/>
  <c r="G1058" i="13"/>
  <c r="F1058" i="13"/>
  <c r="E1058" i="13"/>
  <c r="D1058" i="13"/>
  <c r="L1057" i="13"/>
  <c r="K1057" i="13"/>
  <c r="J1057" i="13"/>
  <c r="I1057" i="13"/>
  <c r="H1057" i="13"/>
  <c r="G1057" i="13"/>
  <c r="F1057" i="13"/>
  <c r="E1057" i="13"/>
  <c r="D1057" i="13"/>
  <c r="L1056" i="13"/>
  <c r="K1056" i="13"/>
  <c r="J1056" i="13"/>
  <c r="I1056" i="13"/>
  <c r="H1056" i="13"/>
  <c r="G1056" i="13"/>
  <c r="F1056" i="13"/>
  <c r="E1056" i="13"/>
  <c r="D1056" i="13"/>
  <c r="L1055" i="13"/>
  <c r="K1055" i="13"/>
  <c r="J1055" i="13"/>
  <c r="I1055" i="13"/>
  <c r="H1055" i="13"/>
  <c r="G1055" i="13"/>
  <c r="F1055" i="13"/>
  <c r="E1055" i="13"/>
  <c r="D1055" i="13"/>
  <c r="L1054" i="13"/>
  <c r="K1054" i="13"/>
  <c r="J1054" i="13"/>
  <c r="I1054" i="13"/>
  <c r="H1054" i="13"/>
  <c r="G1054" i="13"/>
  <c r="F1054" i="13"/>
  <c r="E1054" i="13"/>
  <c r="D1054" i="13"/>
  <c r="L1053" i="13"/>
  <c r="K1053" i="13"/>
  <c r="J1053" i="13"/>
  <c r="I1053" i="13"/>
  <c r="H1053" i="13"/>
  <c r="G1053" i="13"/>
  <c r="F1053" i="13"/>
  <c r="E1053" i="13"/>
  <c r="D1053" i="13"/>
  <c r="L1052" i="13"/>
  <c r="K1052" i="13"/>
  <c r="J1052" i="13"/>
  <c r="I1052" i="13"/>
  <c r="H1052" i="13"/>
  <c r="G1052" i="13"/>
  <c r="F1052" i="13"/>
  <c r="E1052" i="13"/>
  <c r="D1052" i="13"/>
  <c r="L1051" i="13"/>
  <c r="K1051" i="13"/>
  <c r="J1051" i="13"/>
  <c r="I1051" i="13"/>
  <c r="H1051" i="13"/>
  <c r="G1051" i="13"/>
  <c r="F1051" i="13"/>
  <c r="E1051" i="13"/>
  <c r="D1051" i="13"/>
  <c r="L1050" i="13"/>
  <c r="K1050" i="13"/>
  <c r="J1050" i="13"/>
  <c r="I1050" i="13"/>
  <c r="H1050" i="13"/>
  <c r="G1050" i="13"/>
  <c r="F1050" i="13"/>
  <c r="E1050" i="13"/>
  <c r="D1050" i="13"/>
  <c r="L1049" i="13"/>
  <c r="K1049" i="13"/>
  <c r="J1049" i="13"/>
  <c r="I1049" i="13"/>
  <c r="H1049" i="13"/>
  <c r="G1049" i="13"/>
  <c r="F1049" i="13"/>
  <c r="E1049" i="13"/>
  <c r="D1049" i="13"/>
  <c r="L1048" i="13"/>
  <c r="K1048" i="13"/>
  <c r="J1048" i="13"/>
  <c r="I1048" i="13"/>
  <c r="H1048" i="13"/>
  <c r="G1048" i="13"/>
  <c r="F1048" i="13"/>
  <c r="E1048" i="13"/>
  <c r="D1048" i="13"/>
  <c r="L1047" i="13"/>
  <c r="K1047" i="13"/>
  <c r="J1047" i="13"/>
  <c r="I1047" i="13"/>
  <c r="H1047" i="13"/>
  <c r="G1047" i="13"/>
  <c r="F1047" i="13"/>
  <c r="E1047" i="13"/>
  <c r="D1047" i="13"/>
  <c r="L1046" i="13"/>
  <c r="K1046" i="13"/>
  <c r="J1046" i="13"/>
  <c r="I1046" i="13"/>
  <c r="H1046" i="13"/>
  <c r="G1046" i="13"/>
  <c r="F1046" i="13"/>
  <c r="E1046" i="13"/>
  <c r="D1046" i="13"/>
  <c r="L1045" i="13"/>
  <c r="K1045" i="13"/>
  <c r="J1045" i="13"/>
  <c r="I1045" i="13"/>
  <c r="H1045" i="13"/>
  <c r="G1045" i="13"/>
  <c r="F1045" i="13"/>
  <c r="E1045" i="13"/>
  <c r="D1045" i="13"/>
  <c r="L1044" i="13"/>
  <c r="K1044" i="13"/>
  <c r="J1044" i="13"/>
  <c r="I1044" i="13"/>
  <c r="H1044" i="13"/>
  <c r="G1044" i="13"/>
  <c r="F1044" i="13"/>
  <c r="E1044" i="13"/>
  <c r="D1044" i="13"/>
  <c r="L1043" i="13"/>
  <c r="K1043" i="13"/>
  <c r="J1043" i="13"/>
  <c r="I1043" i="13"/>
  <c r="H1043" i="13"/>
  <c r="G1043" i="13"/>
  <c r="F1043" i="13"/>
  <c r="E1043" i="13"/>
  <c r="D1043" i="13"/>
  <c r="L1042" i="13"/>
  <c r="K1042" i="13"/>
  <c r="J1042" i="13"/>
  <c r="I1042" i="13"/>
  <c r="H1042" i="13"/>
  <c r="G1042" i="13"/>
  <c r="F1042" i="13"/>
  <c r="E1042" i="13"/>
  <c r="D1042" i="13"/>
  <c r="L1041" i="13"/>
  <c r="K1041" i="13"/>
  <c r="J1041" i="13"/>
  <c r="I1041" i="13"/>
  <c r="H1041" i="13"/>
  <c r="G1041" i="13"/>
  <c r="F1041" i="13"/>
  <c r="E1041" i="13"/>
  <c r="D1041" i="13"/>
  <c r="L1040" i="13"/>
  <c r="K1040" i="13"/>
  <c r="J1040" i="13"/>
  <c r="I1040" i="13"/>
  <c r="H1040" i="13"/>
  <c r="G1040" i="13"/>
  <c r="F1040" i="13"/>
  <c r="E1040" i="13"/>
  <c r="D1040" i="13"/>
  <c r="L1039" i="13"/>
  <c r="K1039" i="13"/>
  <c r="J1039" i="13"/>
  <c r="I1039" i="13"/>
  <c r="H1039" i="13"/>
  <c r="G1039" i="13"/>
  <c r="F1039" i="13"/>
  <c r="E1039" i="13"/>
  <c r="D1039" i="13"/>
  <c r="L1038" i="13"/>
  <c r="K1038" i="13"/>
  <c r="J1038" i="13"/>
  <c r="I1038" i="13"/>
  <c r="H1038" i="13"/>
  <c r="G1038" i="13"/>
  <c r="F1038" i="13"/>
  <c r="E1038" i="13"/>
  <c r="D1038" i="13"/>
  <c r="L1037" i="13"/>
  <c r="K1037" i="13"/>
  <c r="J1037" i="13"/>
  <c r="I1037" i="13"/>
  <c r="H1037" i="13"/>
  <c r="G1037" i="13"/>
  <c r="F1037" i="13"/>
  <c r="E1037" i="13"/>
  <c r="D1037" i="13"/>
  <c r="L1036" i="13"/>
  <c r="K1036" i="13"/>
  <c r="J1036" i="13"/>
  <c r="I1036" i="13"/>
  <c r="H1036" i="13"/>
  <c r="G1036" i="13"/>
  <c r="F1036" i="13"/>
  <c r="E1036" i="13"/>
  <c r="D1036" i="13"/>
  <c r="L1035" i="13"/>
  <c r="K1035" i="13"/>
  <c r="J1035" i="13"/>
  <c r="I1035" i="13"/>
  <c r="H1035" i="13"/>
  <c r="G1035" i="13"/>
  <c r="F1035" i="13"/>
  <c r="E1035" i="13"/>
  <c r="D1035" i="13"/>
  <c r="L1034" i="13"/>
  <c r="K1034" i="13"/>
  <c r="J1034" i="13"/>
  <c r="I1034" i="13"/>
  <c r="H1034" i="13"/>
  <c r="G1034" i="13"/>
  <c r="F1034" i="13"/>
  <c r="E1034" i="13"/>
  <c r="D1034" i="13"/>
  <c r="L1033" i="13"/>
  <c r="K1033" i="13"/>
  <c r="J1033" i="13"/>
  <c r="I1033" i="13"/>
  <c r="H1033" i="13"/>
  <c r="G1033" i="13"/>
  <c r="F1033" i="13"/>
  <c r="E1033" i="13"/>
  <c r="D1033" i="13"/>
  <c r="L1032" i="13"/>
  <c r="K1032" i="13"/>
  <c r="J1032" i="13"/>
  <c r="I1032" i="13"/>
  <c r="H1032" i="13"/>
  <c r="G1032" i="13"/>
  <c r="F1032" i="13"/>
  <c r="E1032" i="13"/>
  <c r="D1032" i="13"/>
  <c r="L1031" i="13"/>
  <c r="K1031" i="13"/>
  <c r="J1031" i="13"/>
  <c r="I1031" i="13"/>
  <c r="H1031" i="13"/>
  <c r="G1031" i="13"/>
  <c r="F1031" i="13"/>
  <c r="E1031" i="13"/>
  <c r="D1031" i="13"/>
  <c r="L1030" i="13"/>
  <c r="K1030" i="13"/>
  <c r="J1030" i="13"/>
  <c r="I1030" i="13"/>
  <c r="H1030" i="13"/>
  <c r="G1030" i="13"/>
  <c r="F1030" i="13"/>
  <c r="E1030" i="13"/>
  <c r="D1030" i="13"/>
  <c r="L1029" i="13"/>
  <c r="K1029" i="13"/>
  <c r="J1029" i="13"/>
  <c r="I1029" i="13"/>
  <c r="H1029" i="13"/>
  <c r="G1029" i="13"/>
  <c r="F1029" i="13"/>
  <c r="E1029" i="13"/>
  <c r="D1029" i="13"/>
  <c r="L1028" i="13"/>
  <c r="K1028" i="13"/>
  <c r="J1028" i="13"/>
  <c r="I1028" i="13"/>
  <c r="H1028" i="13"/>
  <c r="G1028" i="13"/>
  <c r="F1028" i="13"/>
  <c r="E1028" i="13"/>
  <c r="D1028" i="13"/>
  <c r="L1027" i="13"/>
  <c r="K1027" i="13"/>
  <c r="J1027" i="13"/>
  <c r="I1027" i="13"/>
  <c r="H1027" i="13"/>
  <c r="G1027" i="13"/>
  <c r="F1027" i="13"/>
  <c r="E1027" i="13"/>
  <c r="D1027" i="13"/>
  <c r="L1026" i="13"/>
  <c r="K1026" i="13"/>
  <c r="J1026" i="13"/>
  <c r="I1026" i="13"/>
  <c r="H1026" i="13"/>
  <c r="G1026" i="13"/>
  <c r="F1026" i="13"/>
  <c r="E1026" i="13"/>
  <c r="D1026" i="13"/>
  <c r="L1025" i="13"/>
  <c r="K1025" i="13"/>
  <c r="J1025" i="13"/>
  <c r="I1025" i="13"/>
  <c r="H1025" i="13"/>
  <c r="G1025" i="13"/>
  <c r="F1025" i="13"/>
  <c r="E1025" i="13"/>
  <c r="D1025" i="13"/>
  <c r="L1024" i="13"/>
  <c r="K1024" i="13"/>
  <c r="J1024" i="13"/>
  <c r="I1024" i="13"/>
  <c r="H1024" i="13"/>
  <c r="G1024" i="13"/>
  <c r="F1024" i="13"/>
  <c r="E1024" i="13"/>
  <c r="D1024" i="13"/>
  <c r="L1023" i="13"/>
  <c r="K1023" i="13"/>
  <c r="J1023" i="13"/>
  <c r="I1023" i="13"/>
  <c r="H1023" i="13"/>
  <c r="G1023" i="13"/>
  <c r="F1023" i="13"/>
  <c r="E1023" i="13"/>
  <c r="D1023" i="13"/>
  <c r="L1022" i="13"/>
  <c r="K1022" i="13"/>
  <c r="J1022" i="13"/>
  <c r="I1022" i="13"/>
  <c r="H1022" i="13"/>
  <c r="G1022" i="13"/>
  <c r="F1022" i="13"/>
  <c r="E1022" i="13"/>
  <c r="D1022" i="13"/>
  <c r="L1021" i="13"/>
  <c r="K1021" i="13"/>
  <c r="J1021" i="13"/>
  <c r="I1021" i="13"/>
  <c r="H1021" i="13"/>
  <c r="G1021" i="13"/>
  <c r="F1021" i="13"/>
  <c r="E1021" i="13"/>
  <c r="D1021" i="13"/>
  <c r="L1020" i="13"/>
  <c r="K1020" i="13"/>
  <c r="J1020" i="13"/>
  <c r="I1020" i="13"/>
  <c r="H1020" i="13"/>
  <c r="G1020" i="13"/>
  <c r="F1020" i="13"/>
  <c r="E1020" i="13"/>
  <c r="D1020" i="13"/>
  <c r="L1019" i="13"/>
  <c r="K1019" i="13"/>
  <c r="J1019" i="13"/>
  <c r="I1019" i="13"/>
  <c r="H1019" i="13"/>
  <c r="G1019" i="13"/>
  <c r="F1019" i="13"/>
  <c r="E1019" i="13"/>
  <c r="D1019" i="13"/>
  <c r="L1018" i="13"/>
  <c r="K1018" i="13"/>
  <c r="J1018" i="13"/>
  <c r="I1018" i="13"/>
  <c r="H1018" i="13"/>
  <c r="G1018" i="13"/>
  <c r="F1018" i="13"/>
  <c r="E1018" i="13"/>
  <c r="D1018" i="13"/>
  <c r="L1017" i="13"/>
  <c r="K1017" i="13"/>
  <c r="J1017" i="13"/>
  <c r="I1017" i="13"/>
  <c r="H1017" i="13"/>
  <c r="G1017" i="13"/>
  <c r="F1017" i="13"/>
  <c r="E1017" i="13"/>
  <c r="D1017" i="13"/>
  <c r="L1016" i="13"/>
  <c r="K1016" i="13"/>
  <c r="J1016" i="13"/>
  <c r="I1016" i="13"/>
  <c r="H1016" i="13"/>
  <c r="G1016" i="13"/>
  <c r="F1016" i="13"/>
  <c r="E1016" i="13"/>
  <c r="D1016" i="13"/>
  <c r="L1015" i="13"/>
  <c r="K1015" i="13"/>
  <c r="J1015" i="13"/>
  <c r="I1015" i="13"/>
  <c r="H1015" i="13"/>
  <c r="G1015" i="13"/>
  <c r="F1015" i="13"/>
  <c r="E1015" i="13"/>
  <c r="D1015" i="13"/>
  <c r="L1014" i="13"/>
  <c r="K1014" i="13"/>
  <c r="J1014" i="13"/>
  <c r="I1014" i="13"/>
  <c r="H1014" i="13"/>
  <c r="G1014" i="13"/>
  <c r="F1014" i="13"/>
  <c r="E1014" i="13"/>
  <c r="D1014" i="13"/>
  <c r="L1013" i="13"/>
  <c r="K1013" i="13"/>
  <c r="J1013" i="13"/>
  <c r="I1013" i="13"/>
  <c r="H1013" i="13"/>
  <c r="G1013" i="13"/>
  <c r="F1013" i="13"/>
  <c r="E1013" i="13"/>
  <c r="D1013" i="13"/>
  <c r="L1012" i="13"/>
  <c r="K1012" i="13"/>
  <c r="J1012" i="13"/>
  <c r="I1012" i="13"/>
  <c r="H1012" i="13"/>
  <c r="G1012" i="13"/>
  <c r="F1012" i="13"/>
  <c r="E1012" i="13"/>
  <c r="D1012" i="13"/>
  <c r="L1011" i="13"/>
  <c r="K1011" i="13"/>
  <c r="J1011" i="13"/>
  <c r="I1011" i="13"/>
  <c r="H1011" i="13"/>
  <c r="G1011" i="13"/>
  <c r="F1011" i="13"/>
  <c r="E1011" i="13"/>
  <c r="D1011" i="13"/>
  <c r="L1010" i="13"/>
  <c r="K1010" i="13"/>
  <c r="J1010" i="13"/>
  <c r="I1010" i="13"/>
  <c r="H1010" i="13"/>
  <c r="G1010" i="13"/>
  <c r="F1010" i="13"/>
  <c r="E1010" i="13"/>
  <c r="D1010" i="13"/>
  <c r="L1009" i="13"/>
  <c r="K1009" i="13"/>
  <c r="J1009" i="13"/>
  <c r="I1009" i="13"/>
  <c r="H1009" i="13"/>
  <c r="G1009" i="13"/>
  <c r="F1009" i="13"/>
  <c r="E1009" i="13"/>
  <c r="D1009" i="13"/>
  <c r="L1008" i="13"/>
  <c r="K1008" i="13"/>
  <c r="J1008" i="13"/>
  <c r="I1008" i="13"/>
  <c r="H1008" i="13"/>
  <c r="G1008" i="13"/>
  <c r="F1008" i="13"/>
  <c r="E1008" i="13"/>
  <c r="D1008" i="13"/>
  <c r="L1007" i="13"/>
  <c r="K1007" i="13"/>
  <c r="J1007" i="13"/>
  <c r="I1007" i="13"/>
  <c r="H1007" i="13"/>
  <c r="G1007" i="13"/>
  <c r="F1007" i="13"/>
  <c r="E1007" i="13"/>
  <c r="D1007" i="13"/>
  <c r="L1006" i="13"/>
  <c r="K1006" i="13"/>
  <c r="J1006" i="13"/>
  <c r="I1006" i="13"/>
  <c r="H1006" i="13"/>
  <c r="G1006" i="13"/>
  <c r="F1006" i="13"/>
  <c r="E1006" i="13"/>
  <c r="D1006" i="13"/>
  <c r="L1005" i="13"/>
  <c r="K1005" i="13"/>
  <c r="J1005" i="13"/>
  <c r="I1005" i="13"/>
  <c r="H1005" i="13"/>
  <c r="G1005" i="13"/>
  <c r="F1005" i="13"/>
  <c r="E1005" i="13"/>
  <c r="D1005" i="13"/>
  <c r="L1004" i="13"/>
  <c r="K1004" i="13"/>
  <c r="J1004" i="13"/>
  <c r="I1004" i="13"/>
  <c r="H1004" i="13"/>
  <c r="G1004" i="13"/>
  <c r="F1004" i="13"/>
  <c r="E1004" i="13"/>
  <c r="D1004" i="13"/>
  <c r="L1003" i="13"/>
  <c r="K1003" i="13"/>
  <c r="J1003" i="13"/>
  <c r="I1003" i="13"/>
  <c r="H1003" i="13"/>
  <c r="G1003" i="13"/>
  <c r="F1003" i="13"/>
  <c r="E1003" i="13"/>
  <c r="D1003" i="13"/>
  <c r="L1002" i="13"/>
  <c r="K1002" i="13"/>
  <c r="J1002" i="13"/>
  <c r="I1002" i="13"/>
  <c r="H1002" i="13"/>
  <c r="G1002" i="13"/>
  <c r="F1002" i="13"/>
  <c r="E1002" i="13"/>
  <c r="D1002" i="13"/>
  <c r="L1001" i="13"/>
  <c r="K1001" i="13"/>
  <c r="J1001" i="13"/>
  <c r="I1001" i="13"/>
  <c r="H1001" i="13"/>
  <c r="G1001" i="13"/>
  <c r="F1001" i="13"/>
  <c r="E1001" i="13"/>
  <c r="D1001" i="13"/>
  <c r="L1000" i="13"/>
  <c r="K1000" i="13"/>
  <c r="J1000" i="13"/>
  <c r="I1000" i="13"/>
  <c r="H1000" i="13"/>
  <c r="G1000" i="13"/>
  <c r="F1000" i="13"/>
  <c r="E1000" i="13"/>
  <c r="D1000" i="13"/>
  <c r="L999" i="13"/>
  <c r="K999" i="13"/>
  <c r="J999" i="13"/>
  <c r="I999" i="13"/>
  <c r="H999" i="13"/>
  <c r="G999" i="13"/>
  <c r="F999" i="13"/>
  <c r="E999" i="13"/>
  <c r="D999" i="13"/>
  <c r="L998" i="13"/>
  <c r="K998" i="13"/>
  <c r="J998" i="13"/>
  <c r="I998" i="13"/>
  <c r="H998" i="13"/>
  <c r="G998" i="13"/>
  <c r="F998" i="13"/>
  <c r="E998" i="13"/>
  <c r="D998" i="13"/>
  <c r="L997" i="13"/>
  <c r="K997" i="13"/>
  <c r="J997" i="13"/>
  <c r="I997" i="13"/>
  <c r="H997" i="13"/>
  <c r="G997" i="13"/>
  <c r="F997" i="13"/>
  <c r="E997" i="13"/>
  <c r="D997" i="13"/>
  <c r="L996" i="13"/>
  <c r="K996" i="13"/>
  <c r="J996" i="13"/>
  <c r="I996" i="13"/>
  <c r="H996" i="13"/>
  <c r="G996" i="13"/>
  <c r="F996" i="13"/>
  <c r="E996" i="13"/>
  <c r="D996" i="13"/>
  <c r="L995" i="13"/>
  <c r="K995" i="13"/>
  <c r="J995" i="13"/>
  <c r="I995" i="13"/>
  <c r="H995" i="13"/>
  <c r="G995" i="13"/>
  <c r="F995" i="13"/>
  <c r="E995" i="13"/>
  <c r="D995" i="13"/>
  <c r="L994" i="13"/>
  <c r="K994" i="13"/>
  <c r="J994" i="13"/>
  <c r="I994" i="13"/>
  <c r="H994" i="13"/>
  <c r="G994" i="13"/>
  <c r="F994" i="13"/>
  <c r="E994" i="13"/>
  <c r="D994" i="13"/>
  <c r="L993" i="13"/>
  <c r="K993" i="13"/>
  <c r="J993" i="13"/>
  <c r="I993" i="13"/>
  <c r="H993" i="13"/>
  <c r="G993" i="13"/>
  <c r="F993" i="13"/>
  <c r="E993" i="13"/>
  <c r="D993" i="13"/>
  <c r="L992" i="13"/>
  <c r="K992" i="13"/>
  <c r="J992" i="13"/>
  <c r="I992" i="13"/>
  <c r="H992" i="13"/>
  <c r="G992" i="13"/>
  <c r="F992" i="13"/>
  <c r="E992" i="13"/>
  <c r="D992" i="13"/>
  <c r="L991" i="13"/>
  <c r="K991" i="13"/>
  <c r="J991" i="13"/>
  <c r="I991" i="13"/>
  <c r="H991" i="13"/>
  <c r="G991" i="13"/>
  <c r="F991" i="13"/>
  <c r="E991" i="13"/>
  <c r="D991" i="13"/>
  <c r="L990" i="13"/>
  <c r="K990" i="13"/>
  <c r="J990" i="13"/>
  <c r="I990" i="13"/>
  <c r="H990" i="13"/>
  <c r="G990" i="13"/>
  <c r="F990" i="13"/>
  <c r="E990" i="13"/>
  <c r="D990" i="13"/>
  <c r="L989" i="13"/>
  <c r="K989" i="13"/>
  <c r="J989" i="13"/>
  <c r="I989" i="13"/>
  <c r="H989" i="13"/>
  <c r="G989" i="13"/>
  <c r="F989" i="13"/>
  <c r="E989" i="13"/>
  <c r="D989" i="13"/>
  <c r="L988" i="13"/>
  <c r="K988" i="13"/>
  <c r="J988" i="13"/>
  <c r="I988" i="13"/>
  <c r="H988" i="13"/>
  <c r="G988" i="13"/>
  <c r="F988" i="13"/>
  <c r="E988" i="13"/>
  <c r="D988" i="13"/>
  <c r="L987" i="13"/>
  <c r="K987" i="13"/>
  <c r="J987" i="13"/>
  <c r="I987" i="13"/>
  <c r="H987" i="13"/>
  <c r="G987" i="13"/>
  <c r="F987" i="13"/>
  <c r="E987" i="13"/>
  <c r="D987" i="13"/>
  <c r="L986" i="13"/>
  <c r="K986" i="13"/>
  <c r="J986" i="13"/>
  <c r="I986" i="13"/>
  <c r="H986" i="13"/>
  <c r="G986" i="13"/>
  <c r="F986" i="13"/>
  <c r="E986" i="13"/>
  <c r="D986" i="13"/>
  <c r="L985" i="13"/>
  <c r="K985" i="13"/>
  <c r="J985" i="13"/>
  <c r="I985" i="13"/>
  <c r="H985" i="13"/>
  <c r="G985" i="13"/>
  <c r="F985" i="13"/>
  <c r="E985" i="13"/>
  <c r="D985" i="13"/>
  <c r="L984" i="13"/>
  <c r="K984" i="13"/>
  <c r="J984" i="13"/>
  <c r="I984" i="13"/>
  <c r="H984" i="13"/>
  <c r="G984" i="13"/>
  <c r="F984" i="13"/>
  <c r="E984" i="13"/>
  <c r="D984" i="13"/>
  <c r="L983" i="13"/>
  <c r="K983" i="13"/>
  <c r="J983" i="13"/>
  <c r="I983" i="13"/>
  <c r="H983" i="13"/>
  <c r="G983" i="13"/>
  <c r="F983" i="13"/>
  <c r="E983" i="13"/>
  <c r="D983" i="13"/>
  <c r="L982" i="13"/>
  <c r="K982" i="13"/>
  <c r="J982" i="13"/>
  <c r="I982" i="13"/>
  <c r="H982" i="13"/>
  <c r="G982" i="13"/>
  <c r="F982" i="13"/>
  <c r="E982" i="13"/>
  <c r="D982" i="13"/>
  <c r="L981" i="13"/>
  <c r="K981" i="13"/>
  <c r="J981" i="13"/>
  <c r="I981" i="13"/>
  <c r="H981" i="13"/>
  <c r="G981" i="13"/>
  <c r="F981" i="13"/>
  <c r="E981" i="13"/>
  <c r="D981" i="13"/>
  <c r="L980" i="13"/>
  <c r="K980" i="13"/>
  <c r="J980" i="13"/>
  <c r="I980" i="13"/>
  <c r="H980" i="13"/>
  <c r="G980" i="13"/>
  <c r="F980" i="13"/>
  <c r="E980" i="13"/>
  <c r="D980" i="13"/>
  <c r="L979" i="13"/>
  <c r="K979" i="13"/>
  <c r="J979" i="13"/>
  <c r="I979" i="13"/>
  <c r="H979" i="13"/>
  <c r="G979" i="13"/>
  <c r="F979" i="13"/>
  <c r="E979" i="13"/>
  <c r="D979" i="13"/>
  <c r="L978" i="13"/>
  <c r="K978" i="13"/>
  <c r="J978" i="13"/>
  <c r="I978" i="13"/>
  <c r="H978" i="13"/>
  <c r="G978" i="13"/>
  <c r="F978" i="13"/>
  <c r="E978" i="13"/>
  <c r="D978" i="13"/>
  <c r="L977" i="13"/>
  <c r="K977" i="13"/>
  <c r="J977" i="13"/>
  <c r="I977" i="13"/>
  <c r="H977" i="13"/>
  <c r="G977" i="13"/>
  <c r="F977" i="13"/>
  <c r="E977" i="13"/>
  <c r="D977" i="13"/>
  <c r="L976" i="13"/>
  <c r="K976" i="13"/>
  <c r="J976" i="13"/>
  <c r="I976" i="13"/>
  <c r="H976" i="13"/>
  <c r="G976" i="13"/>
  <c r="F976" i="13"/>
  <c r="E976" i="13"/>
  <c r="D976" i="13"/>
  <c r="L975" i="13"/>
  <c r="K975" i="13"/>
  <c r="J975" i="13"/>
  <c r="I975" i="13"/>
  <c r="H975" i="13"/>
  <c r="G975" i="13"/>
  <c r="F975" i="13"/>
  <c r="E975" i="13"/>
  <c r="D975" i="13"/>
  <c r="L974" i="13"/>
  <c r="K974" i="13"/>
  <c r="J974" i="13"/>
  <c r="I974" i="13"/>
  <c r="H974" i="13"/>
  <c r="G974" i="13"/>
  <c r="F974" i="13"/>
  <c r="E974" i="13"/>
  <c r="D974" i="13"/>
  <c r="L973" i="13"/>
  <c r="K973" i="13"/>
  <c r="J973" i="13"/>
  <c r="I973" i="13"/>
  <c r="H973" i="13"/>
  <c r="G973" i="13"/>
  <c r="F973" i="13"/>
  <c r="E973" i="13"/>
  <c r="D973" i="13"/>
  <c r="L972" i="13"/>
  <c r="K972" i="13"/>
  <c r="J972" i="13"/>
  <c r="I972" i="13"/>
  <c r="H972" i="13"/>
  <c r="G972" i="13"/>
  <c r="F972" i="13"/>
  <c r="E972" i="13"/>
  <c r="D972" i="13"/>
  <c r="L971" i="13"/>
  <c r="K971" i="13"/>
  <c r="J971" i="13"/>
  <c r="I971" i="13"/>
  <c r="H971" i="13"/>
  <c r="G971" i="13"/>
  <c r="F971" i="13"/>
  <c r="E971" i="13"/>
  <c r="D971" i="13"/>
  <c r="L970" i="13"/>
  <c r="K970" i="13"/>
  <c r="J970" i="13"/>
  <c r="I970" i="13"/>
  <c r="H970" i="13"/>
  <c r="G970" i="13"/>
  <c r="F970" i="13"/>
  <c r="E970" i="13"/>
  <c r="D970" i="13"/>
  <c r="L969" i="13"/>
  <c r="K969" i="13"/>
  <c r="J969" i="13"/>
  <c r="I969" i="13"/>
  <c r="H969" i="13"/>
  <c r="G969" i="13"/>
  <c r="F969" i="13"/>
  <c r="E969" i="13"/>
  <c r="D969" i="13"/>
  <c r="L968" i="13"/>
  <c r="K968" i="13"/>
  <c r="J968" i="13"/>
  <c r="I968" i="13"/>
  <c r="H968" i="13"/>
  <c r="G968" i="13"/>
  <c r="F968" i="13"/>
  <c r="E968" i="13"/>
  <c r="D968" i="13"/>
  <c r="L967" i="13"/>
  <c r="K967" i="13"/>
  <c r="J967" i="13"/>
  <c r="I967" i="13"/>
  <c r="H967" i="13"/>
  <c r="G967" i="13"/>
  <c r="F967" i="13"/>
  <c r="E967" i="13"/>
  <c r="D967" i="13"/>
  <c r="L966" i="13"/>
  <c r="K966" i="13"/>
  <c r="J966" i="13"/>
  <c r="I966" i="13"/>
  <c r="H966" i="13"/>
  <c r="G966" i="13"/>
  <c r="F966" i="13"/>
  <c r="E966" i="13"/>
  <c r="D966" i="13"/>
  <c r="L965" i="13"/>
  <c r="K965" i="13"/>
  <c r="J965" i="13"/>
  <c r="I965" i="13"/>
  <c r="H965" i="13"/>
  <c r="G965" i="13"/>
  <c r="F965" i="13"/>
  <c r="E965" i="13"/>
  <c r="D965" i="13"/>
  <c r="L964" i="13"/>
  <c r="K964" i="13"/>
  <c r="J964" i="13"/>
  <c r="I964" i="13"/>
  <c r="H964" i="13"/>
  <c r="G964" i="13"/>
  <c r="F964" i="13"/>
  <c r="E964" i="13"/>
  <c r="D964" i="13"/>
  <c r="L963" i="13"/>
  <c r="K963" i="13"/>
  <c r="J963" i="13"/>
  <c r="I963" i="13"/>
  <c r="H963" i="13"/>
  <c r="G963" i="13"/>
  <c r="F963" i="13"/>
  <c r="E963" i="13"/>
  <c r="D963" i="13"/>
  <c r="L962" i="13"/>
  <c r="K962" i="13"/>
  <c r="J962" i="13"/>
  <c r="I962" i="13"/>
  <c r="H962" i="13"/>
  <c r="G962" i="13"/>
  <c r="F962" i="13"/>
  <c r="E962" i="13"/>
  <c r="D962" i="13"/>
  <c r="L961" i="13"/>
  <c r="K961" i="13"/>
  <c r="J961" i="13"/>
  <c r="I961" i="13"/>
  <c r="H961" i="13"/>
  <c r="G961" i="13"/>
  <c r="F961" i="13"/>
  <c r="E961" i="13"/>
  <c r="D961" i="13"/>
  <c r="L960" i="13"/>
  <c r="K960" i="13"/>
  <c r="J960" i="13"/>
  <c r="I960" i="13"/>
  <c r="H960" i="13"/>
  <c r="G960" i="13"/>
  <c r="F960" i="13"/>
  <c r="E960" i="13"/>
  <c r="D960" i="13"/>
  <c r="L959" i="13"/>
  <c r="K959" i="13"/>
  <c r="J959" i="13"/>
  <c r="I959" i="13"/>
  <c r="H959" i="13"/>
  <c r="G959" i="13"/>
  <c r="F959" i="13"/>
  <c r="E959" i="13"/>
  <c r="D959" i="13"/>
  <c r="L958" i="13"/>
  <c r="K958" i="13"/>
  <c r="J958" i="13"/>
  <c r="I958" i="13"/>
  <c r="H958" i="13"/>
  <c r="G958" i="13"/>
  <c r="F958" i="13"/>
  <c r="E958" i="13"/>
  <c r="D958" i="13"/>
  <c r="L957" i="13"/>
  <c r="K957" i="13"/>
  <c r="J957" i="13"/>
  <c r="I957" i="13"/>
  <c r="H957" i="13"/>
  <c r="G957" i="13"/>
  <c r="F957" i="13"/>
  <c r="E957" i="13"/>
  <c r="D957" i="13"/>
  <c r="L956" i="13"/>
  <c r="K956" i="13"/>
  <c r="J956" i="13"/>
  <c r="I956" i="13"/>
  <c r="H956" i="13"/>
  <c r="G956" i="13"/>
  <c r="F956" i="13"/>
  <c r="E956" i="13"/>
  <c r="D956" i="13"/>
  <c r="L955" i="13"/>
  <c r="K955" i="13"/>
  <c r="J955" i="13"/>
  <c r="I955" i="13"/>
  <c r="H955" i="13"/>
  <c r="G955" i="13"/>
  <c r="F955" i="13"/>
  <c r="E955" i="13"/>
  <c r="D955" i="13"/>
  <c r="L954" i="13"/>
  <c r="K954" i="13"/>
  <c r="J954" i="13"/>
  <c r="I954" i="13"/>
  <c r="H954" i="13"/>
  <c r="G954" i="13"/>
  <c r="F954" i="13"/>
  <c r="E954" i="13"/>
  <c r="D954" i="13"/>
  <c r="L953" i="13"/>
  <c r="K953" i="13"/>
  <c r="J953" i="13"/>
  <c r="I953" i="13"/>
  <c r="H953" i="13"/>
  <c r="G953" i="13"/>
  <c r="F953" i="13"/>
  <c r="E953" i="13"/>
  <c r="D953" i="13"/>
  <c r="L952" i="13"/>
  <c r="K952" i="13"/>
  <c r="J952" i="13"/>
  <c r="I952" i="13"/>
  <c r="H952" i="13"/>
  <c r="G952" i="13"/>
  <c r="F952" i="13"/>
  <c r="E952" i="13"/>
  <c r="D952" i="13"/>
  <c r="L951" i="13"/>
  <c r="K951" i="13"/>
  <c r="J951" i="13"/>
  <c r="I951" i="13"/>
  <c r="H951" i="13"/>
  <c r="G951" i="13"/>
  <c r="F951" i="13"/>
  <c r="E951" i="13"/>
  <c r="D951" i="13"/>
  <c r="L950" i="13"/>
  <c r="K950" i="13"/>
  <c r="J950" i="13"/>
  <c r="I950" i="13"/>
  <c r="H950" i="13"/>
  <c r="G950" i="13"/>
  <c r="F950" i="13"/>
  <c r="E950" i="13"/>
  <c r="D950" i="13"/>
  <c r="L949" i="13"/>
  <c r="K949" i="13"/>
  <c r="J949" i="13"/>
  <c r="I949" i="13"/>
  <c r="H949" i="13"/>
  <c r="G949" i="13"/>
  <c r="F949" i="13"/>
  <c r="E949" i="13"/>
  <c r="D949" i="13"/>
  <c r="L948" i="13"/>
  <c r="K948" i="13"/>
  <c r="J948" i="13"/>
  <c r="I948" i="13"/>
  <c r="H948" i="13"/>
  <c r="G948" i="13"/>
  <c r="F948" i="13"/>
  <c r="E948" i="13"/>
  <c r="D948" i="13"/>
  <c r="L947" i="13"/>
  <c r="K947" i="13"/>
  <c r="J947" i="13"/>
  <c r="I947" i="13"/>
  <c r="H947" i="13"/>
  <c r="G947" i="13"/>
  <c r="F947" i="13"/>
  <c r="E947" i="13"/>
  <c r="D947" i="13"/>
  <c r="L946" i="13"/>
  <c r="K946" i="13"/>
  <c r="J946" i="13"/>
  <c r="I946" i="13"/>
  <c r="H946" i="13"/>
  <c r="G946" i="13"/>
  <c r="F946" i="13"/>
  <c r="E946" i="13"/>
  <c r="D946" i="13"/>
  <c r="L945" i="13"/>
  <c r="K945" i="13"/>
  <c r="J945" i="13"/>
  <c r="I945" i="13"/>
  <c r="H945" i="13"/>
  <c r="G945" i="13"/>
  <c r="F945" i="13"/>
  <c r="E945" i="13"/>
  <c r="D945" i="13"/>
  <c r="L944" i="13"/>
  <c r="K944" i="13"/>
  <c r="J944" i="13"/>
  <c r="I944" i="13"/>
  <c r="H944" i="13"/>
  <c r="G944" i="13"/>
  <c r="F944" i="13"/>
  <c r="E944" i="13"/>
  <c r="D944" i="13"/>
  <c r="L943" i="13"/>
  <c r="K943" i="13"/>
  <c r="J943" i="13"/>
  <c r="I943" i="13"/>
  <c r="H943" i="13"/>
  <c r="G943" i="13"/>
  <c r="F943" i="13"/>
  <c r="E943" i="13"/>
  <c r="D943" i="13"/>
  <c r="L942" i="13"/>
  <c r="K942" i="13"/>
  <c r="J942" i="13"/>
  <c r="I942" i="13"/>
  <c r="H942" i="13"/>
  <c r="G942" i="13"/>
  <c r="F942" i="13"/>
  <c r="E942" i="13"/>
  <c r="D942" i="13"/>
  <c r="L941" i="13"/>
  <c r="K941" i="13"/>
  <c r="J941" i="13"/>
  <c r="I941" i="13"/>
  <c r="H941" i="13"/>
  <c r="G941" i="13"/>
  <c r="F941" i="13"/>
  <c r="E941" i="13"/>
  <c r="D941" i="13"/>
  <c r="L940" i="13"/>
  <c r="K940" i="13"/>
  <c r="J940" i="13"/>
  <c r="I940" i="13"/>
  <c r="H940" i="13"/>
  <c r="G940" i="13"/>
  <c r="F940" i="13"/>
  <c r="E940" i="13"/>
  <c r="D940" i="13"/>
  <c r="L939" i="13"/>
  <c r="K939" i="13"/>
  <c r="J939" i="13"/>
  <c r="I939" i="13"/>
  <c r="H939" i="13"/>
  <c r="G939" i="13"/>
  <c r="F939" i="13"/>
  <c r="E939" i="13"/>
  <c r="D939" i="13"/>
  <c r="L938" i="13"/>
  <c r="K938" i="13"/>
  <c r="J938" i="13"/>
  <c r="I938" i="13"/>
  <c r="H938" i="13"/>
  <c r="G938" i="13"/>
  <c r="F938" i="13"/>
  <c r="E938" i="13"/>
  <c r="D938" i="13"/>
  <c r="L937" i="13"/>
  <c r="K937" i="13"/>
  <c r="J937" i="13"/>
  <c r="I937" i="13"/>
  <c r="H937" i="13"/>
  <c r="G937" i="13"/>
  <c r="F937" i="13"/>
  <c r="E937" i="13"/>
  <c r="D937" i="13"/>
  <c r="L936" i="13"/>
  <c r="K936" i="13"/>
  <c r="J936" i="13"/>
  <c r="I936" i="13"/>
  <c r="H936" i="13"/>
  <c r="G936" i="13"/>
  <c r="F936" i="13"/>
  <c r="E936" i="13"/>
  <c r="D936" i="13"/>
  <c r="L935" i="13"/>
  <c r="K935" i="13"/>
  <c r="J935" i="13"/>
  <c r="I935" i="13"/>
  <c r="H935" i="13"/>
  <c r="G935" i="13"/>
  <c r="F935" i="13"/>
  <c r="E935" i="13"/>
  <c r="D935" i="13"/>
  <c r="L934" i="13"/>
  <c r="K934" i="13"/>
  <c r="J934" i="13"/>
  <c r="I934" i="13"/>
  <c r="H934" i="13"/>
  <c r="G934" i="13"/>
  <c r="F934" i="13"/>
  <c r="E934" i="13"/>
  <c r="D934" i="13"/>
  <c r="L933" i="13"/>
  <c r="K933" i="13"/>
  <c r="J933" i="13"/>
  <c r="I933" i="13"/>
  <c r="H933" i="13"/>
  <c r="G933" i="13"/>
  <c r="F933" i="13"/>
  <c r="E933" i="13"/>
  <c r="D933" i="13"/>
  <c r="L932" i="13"/>
  <c r="K932" i="13"/>
  <c r="J932" i="13"/>
  <c r="I932" i="13"/>
  <c r="H932" i="13"/>
  <c r="G932" i="13"/>
  <c r="F932" i="13"/>
  <c r="E932" i="13"/>
  <c r="D932" i="13"/>
  <c r="L931" i="13"/>
  <c r="K931" i="13"/>
  <c r="J931" i="13"/>
  <c r="I931" i="13"/>
  <c r="H931" i="13"/>
  <c r="G931" i="13"/>
  <c r="F931" i="13"/>
  <c r="E931" i="13"/>
  <c r="D931" i="13"/>
  <c r="L930" i="13"/>
  <c r="K930" i="13"/>
  <c r="J930" i="13"/>
  <c r="I930" i="13"/>
  <c r="H930" i="13"/>
  <c r="G930" i="13"/>
  <c r="F930" i="13"/>
  <c r="E930" i="13"/>
  <c r="D930" i="13"/>
  <c r="L929" i="13"/>
  <c r="K929" i="13"/>
  <c r="J929" i="13"/>
  <c r="I929" i="13"/>
  <c r="H929" i="13"/>
  <c r="G929" i="13"/>
  <c r="F929" i="13"/>
  <c r="E929" i="13"/>
  <c r="D929" i="13"/>
  <c r="L928" i="13"/>
  <c r="K928" i="13"/>
  <c r="J928" i="13"/>
  <c r="I928" i="13"/>
  <c r="H928" i="13"/>
  <c r="G928" i="13"/>
  <c r="F928" i="13"/>
  <c r="E928" i="13"/>
  <c r="D928" i="13"/>
  <c r="L927" i="13"/>
  <c r="K927" i="13"/>
  <c r="J927" i="13"/>
  <c r="I927" i="13"/>
  <c r="H927" i="13"/>
  <c r="G927" i="13"/>
  <c r="F927" i="13"/>
  <c r="E927" i="13"/>
  <c r="D927" i="13"/>
  <c r="L926" i="13"/>
  <c r="K926" i="13"/>
  <c r="J926" i="13"/>
  <c r="I926" i="13"/>
  <c r="H926" i="13"/>
  <c r="G926" i="13"/>
  <c r="F926" i="13"/>
  <c r="E926" i="13"/>
  <c r="D926" i="13"/>
  <c r="L925" i="13"/>
  <c r="K925" i="13"/>
  <c r="J925" i="13"/>
  <c r="I925" i="13"/>
  <c r="H925" i="13"/>
  <c r="G925" i="13"/>
  <c r="F925" i="13"/>
  <c r="E925" i="13"/>
  <c r="D925" i="13"/>
  <c r="L924" i="13"/>
  <c r="K924" i="13"/>
  <c r="J924" i="13"/>
  <c r="I924" i="13"/>
  <c r="H924" i="13"/>
  <c r="G924" i="13"/>
  <c r="F924" i="13"/>
  <c r="E924" i="13"/>
  <c r="D924" i="13"/>
  <c r="L923" i="13"/>
  <c r="K923" i="13"/>
  <c r="J923" i="13"/>
  <c r="I923" i="13"/>
  <c r="H923" i="13"/>
  <c r="G923" i="13"/>
  <c r="F923" i="13"/>
  <c r="E923" i="13"/>
  <c r="D923" i="13"/>
  <c r="L922" i="13"/>
  <c r="K922" i="13"/>
  <c r="J922" i="13"/>
  <c r="I922" i="13"/>
  <c r="H922" i="13"/>
  <c r="G922" i="13"/>
  <c r="F922" i="13"/>
  <c r="E922" i="13"/>
  <c r="D922" i="13"/>
  <c r="L921" i="13"/>
  <c r="K921" i="13"/>
  <c r="J921" i="13"/>
  <c r="I921" i="13"/>
  <c r="H921" i="13"/>
  <c r="G921" i="13"/>
  <c r="F921" i="13"/>
  <c r="E921" i="13"/>
  <c r="D921" i="13"/>
  <c r="L920" i="13"/>
  <c r="K920" i="13"/>
  <c r="J920" i="13"/>
  <c r="I920" i="13"/>
  <c r="H920" i="13"/>
  <c r="G920" i="13"/>
  <c r="F920" i="13"/>
  <c r="E920" i="13"/>
  <c r="D920" i="13"/>
  <c r="L919" i="13"/>
  <c r="K919" i="13"/>
  <c r="J919" i="13"/>
  <c r="I919" i="13"/>
  <c r="H919" i="13"/>
  <c r="G919" i="13"/>
  <c r="F919" i="13"/>
  <c r="E919" i="13"/>
  <c r="D919" i="13"/>
  <c r="L918" i="13"/>
  <c r="K918" i="13"/>
  <c r="J918" i="13"/>
  <c r="I918" i="13"/>
  <c r="H918" i="13"/>
  <c r="G918" i="13"/>
  <c r="F918" i="13"/>
  <c r="E918" i="13"/>
  <c r="D918" i="13"/>
  <c r="L917" i="13"/>
  <c r="K917" i="13"/>
  <c r="J917" i="13"/>
  <c r="I917" i="13"/>
  <c r="H917" i="13"/>
  <c r="G917" i="13"/>
  <c r="F917" i="13"/>
  <c r="E917" i="13"/>
  <c r="D917" i="13"/>
  <c r="L916" i="13"/>
  <c r="K916" i="13"/>
  <c r="J916" i="13"/>
  <c r="I916" i="13"/>
  <c r="H916" i="13"/>
  <c r="G916" i="13"/>
  <c r="F916" i="13"/>
  <c r="E916" i="13"/>
  <c r="D916" i="13"/>
  <c r="L915" i="13"/>
  <c r="K915" i="13"/>
  <c r="J915" i="13"/>
  <c r="I915" i="13"/>
  <c r="H915" i="13"/>
  <c r="G915" i="13"/>
  <c r="F915" i="13"/>
  <c r="E915" i="13"/>
  <c r="D915" i="13"/>
  <c r="L914" i="13"/>
  <c r="K914" i="13"/>
  <c r="J914" i="13"/>
  <c r="I914" i="13"/>
  <c r="H914" i="13"/>
  <c r="G914" i="13"/>
  <c r="F914" i="13"/>
  <c r="E914" i="13"/>
  <c r="D914" i="13"/>
  <c r="L913" i="13"/>
  <c r="K913" i="13"/>
  <c r="J913" i="13"/>
  <c r="I913" i="13"/>
  <c r="H913" i="13"/>
  <c r="G913" i="13"/>
  <c r="F913" i="13"/>
  <c r="E913" i="13"/>
  <c r="D913" i="13"/>
  <c r="L912" i="13"/>
  <c r="K912" i="13"/>
  <c r="J912" i="13"/>
  <c r="I912" i="13"/>
  <c r="H912" i="13"/>
  <c r="G912" i="13"/>
  <c r="F912" i="13"/>
  <c r="E912" i="13"/>
  <c r="D912" i="13"/>
  <c r="L911" i="13"/>
  <c r="K911" i="13"/>
  <c r="J911" i="13"/>
  <c r="I911" i="13"/>
  <c r="H911" i="13"/>
  <c r="G911" i="13"/>
  <c r="F911" i="13"/>
  <c r="E911" i="13"/>
  <c r="D911" i="13"/>
  <c r="L910" i="13"/>
  <c r="K910" i="13"/>
  <c r="J910" i="13"/>
  <c r="I910" i="13"/>
  <c r="H910" i="13"/>
  <c r="G910" i="13"/>
  <c r="F910" i="13"/>
  <c r="E910" i="13"/>
  <c r="D910" i="13"/>
  <c r="L909" i="13"/>
  <c r="K909" i="13"/>
  <c r="J909" i="13"/>
  <c r="I909" i="13"/>
  <c r="H909" i="13"/>
  <c r="G909" i="13"/>
  <c r="F909" i="13"/>
  <c r="E909" i="13"/>
  <c r="D909" i="13"/>
  <c r="L908" i="13"/>
  <c r="K908" i="13"/>
  <c r="J908" i="13"/>
  <c r="I908" i="13"/>
  <c r="H908" i="13"/>
  <c r="G908" i="13"/>
  <c r="F908" i="13"/>
  <c r="E908" i="13"/>
  <c r="D908" i="13"/>
  <c r="L907" i="13"/>
  <c r="K907" i="13"/>
  <c r="J907" i="13"/>
  <c r="I907" i="13"/>
  <c r="H907" i="13"/>
  <c r="G907" i="13"/>
  <c r="F907" i="13"/>
  <c r="E907" i="13"/>
  <c r="D907" i="13"/>
  <c r="L906" i="13"/>
  <c r="K906" i="13"/>
  <c r="J906" i="13"/>
  <c r="I906" i="13"/>
  <c r="H906" i="13"/>
  <c r="G906" i="13"/>
  <c r="F906" i="13"/>
  <c r="E906" i="13"/>
  <c r="D906" i="13"/>
  <c r="L905" i="13"/>
  <c r="K905" i="13"/>
  <c r="J905" i="13"/>
  <c r="I905" i="13"/>
  <c r="H905" i="13"/>
  <c r="G905" i="13"/>
  <c r="F905" i="13"/>
  <c r="E905" i="13"/>
  <c r="D905" i="13"/>
  <c r="L904" i="13"/>
  <c r="K904" i="13"/>
  <c r="J904" i="13"/>
  <c r="I904" i="13"/>
  <c r="H904" i="13"/>
  <c r="G904" i="13"/>
  <c r="F904" i="13"/>
  <c r="E904" i="13"/>
  <c r="D904" i="13"/>
  <c r="L903" i="13"/>
  <c r="K903" i="13"/>
  <c r="J903" i="13"/>
  <c r="I903" i="13"/>
  <c r="H903" i="13"/>
  <c r="G903" i="13"/>
  <c r="F903" i="13"/>
  <c r="E903" i="13"/>
  <c r="D903" i="13"/>
  <c r="L902" i="13"/>
  <c r="K902" i="13"/>
  <c r="J902" i="13"/>
  <c r="I902" i="13"/>
  <c r="H902" i="13"/>
  <c r="G902" i="13"/>
  <c r="F902" i="13"/>
  <c r="E902" i="13"/>
  <c r="D902" i="13"/>
  <c r="L901" i="13"/>
  <c r="K901" i="13"/>
  <c r="J901" i="13"/>
  <c r="I901" i="13"/>
  <c r="H901" i="13"/>
  <c r="G901" i="13"/>
  <c r="F901" i="13"/>
  <c r="E901" i="13"/>
  <c r="D901" i="13"/>
  <c r="L900" i="13"/>
  <c r="K900" i="13"/>
  <c r="J900" i="13"/>
  <c r="I900" i="13"/>
  <c r="H900" i="13"/>
  <c r="G900" i="13"/>
  <c r="F900" i="13"/>
  <c r="E900" i="13"/>
  <c r="D900" i="13"/>
  <c r="L899" i="13"/>
  <c r="K899" i="13"/>
  <c r="J899" i="13"/>
  <c r="I899" i="13"/>
  <c r="H899" i="13"/>
  <c r="G899" i="13"/>
  <c r="F899" i="13"/>
  <c r="E899" i="13"/>
  <c r="D899" i="13"/>
  <c r="L898" i="13"/>
  <c r="K898" i="13"/>
  <c r="J898" i="13"/>
  <c r="I898" i="13"/>
  <c r="H898" i="13"/>
  <c r="G898" i="13"/>
  <c r="F898" i="13"/>
  <c r="E898" i="13"/>
  <c r="D898" i="13"/>
  <c r="L897" i="13"/>
  <c r="K897" i="13"/>
  <c r="J897" i="13"/>
  <c r="I897" i="13"/>
  <c r="H897" i="13"/>
  <c r="G897" i="13"/>
  <c r="F897" i="13"/>
  <c r="E897" i="13"/>
  <c r="D897" i="13"/>
  <c r="L896" i="13"/>
  <c r="K896" i="13"/>
  <c r="J896" i="13"/>
  <c r="I896" i="13"/>
  <c r="H896" i="13"/>
  <c r="G896" i="13"/>
  <c r="F896" i="13"/>
  <c r="E896" i="13"/>
  <c r="D896" i="13"/>
  <c r="L895" i="13"/>
  <c r="K895" i="13"/>
  <c r="J895" i="13"/>
  <c r="I895" i="13"/>
  <c r="H895" i="13"/>
  <c r="G895" i="13"/>
  <c r="F895" i="13"/>
  <c r="E895" i="13"/>
  <c r="D895" i="13"/>
  <c r="L894" i="13"/>
  <c r="K894" i="13"/>
  <c r="J894" i="13"/>
  <c r="I894" i="13"/>
  <c r="H894" i="13"/>
  <c r="G894" i="13"/>
  <c r="F894" i="13"/>
  <c r="E894" i="13"/>
  <c r="D894" i="13"/>
  <c r="L893" i="13"/>
  <c r="K893" i="13"/>
  <c r="J893" i="13"/>
  <c r="I893" i="13"/>
  <c r="H893" i="13"/>
  <c r="G893" i="13"/>
  <c r="F893" i="13"/>
  <c r="E893" i="13"/>
  <c r="D893" i="13"/>
  <c r="L892" i="13"/>
  <c r="K892" i="13"/>
  <c r="J892" i="13"/>
  <c r="I892" i="13"/>
  <c r="H892" i="13"/>
  <c r="G892" i="13"/>
  <c r="F892" i="13"/>
  <c r="E892" i="13"/>
  <c r="D892" i="13"/>
  <c r="L891" i="13"/>
  <c r="K891" i="13"/>
  <c r="J891" i="13"/>
  <c r="I891" i="13"/>
  <c r="H891" i="13"/>
  <c r="G891" i="13"/>
  <c r="F891" i="13"/>
  <c r="E891" i="13"/>
  <c r="D891" i="13"/>
  <c r="L890" i="13"/>
  <c r="K890" i="13"/>
  <c r="J890" i="13"/>
  <c r="I890" i="13"/>
  <c r="H890" i="13"/>
  <c r="G890" i="13"/>
  <c r="F890" i="13"/>
  <c r="E890" i="13"/>
  <c r="D890" i="13"/>
  <c r="L889" i="13"/>
  <c r="K889" i="13"/>
  <c r="J889" i="13"/>
  <c r="I889" i="13"/>
  <c r="H889" i="13"/>
  <c r="G889" i="13"/>
  <c r="F889" i="13"/>
  <c r="E889" i="13"/>
  <c r="D889" i="13"/>
  <c r="L888" i="13"/>
  <c r="K888" i="13"/>
  <c r="J888" i="13"/>
  <c r="I888" i="13"/>
  <c r="H888" i="13"/>
  <c r="G888" i="13"/>
  <c r="F888" i="13"/>
  <c r="E888" i="13"/>
  <c r="D888" i="13"/>
  <c r="L887" i="13"/>
  <c r="K887" i="13"/>
  <c r="J887" i="13"/>
  <c r="I887" i="13"/>
  <c r="H887" i="13"/>
  <c r="G887" i="13"/>
  <c r="F887" i="13"/>
  <c r="E887" i="13"/>
  <c r="D887" i="13"/>
  <c r="L886" i="13"/>
  <c r="K886" i="13"/>
  <c r="J886" i="13"/>
  <c r="I886" i="13"/>
  <c r="H886" i="13"/>
  <c r="G886" i="13"/>
  <c r="F886" i="13"/>
  <c r="E886" i="13"/>
  <c r="D886" i="13"/>
  <c r="L885" i="13"/>
  <c r="K885" i="13"/>
  <c r="J885" i="13"/>
  <c r="I885" i="13"/>
  <c r="H885" i="13"/>
  <c r="G885" i="13"/>
  <c r="F885" i="13"/>
  <c r="E885" i="13"/>
  <c r="D885" i="13"/>
  <c r="L884" i="13"/>
  <c r="K884" i="13"/>
  <c r="J884" i="13"/>
  <c r="I884" i="13"/>
  <c r="H884" i="13"/>
  <c r="G884" i="13"/>
  <c r="F884" i="13"/>
  <c r="E884" i="13"/>
  <c r="D884" i="13"/>
  <c r="L883" i="13"/>
  <c r="K883" i="13"/>
  <c r="J883" i="13"/>
  <c r="I883" i="13"/>
  <c r="H883" i="13"/>
  <c r="G883" i="13"/>
  <c r="F883" i="13"/>
  <c r="E883" i="13"/>
  <c r="D883" i="13"/>
  <c r="L882" i="13"/>
  <c r="K882" i="13"/>
  <c r="J882" i="13"/>
  <c r="I882" i="13"/>
  <c r="H882" i="13"/>
  <c r="G882" i="13"/>
  <c r="F882" i="13"/>
  <c r="E882" i="13"/>
  <c r="D882" i="13"/>
  <c r="L881" i="13"/>
  <c r="K881" i="13"/>
  <c r="J881" i="13"/>
  <c r="I881" i="13"/>
  <c r="H881" i="13"/>
  <c r="G881" i="13"/>
  <c r="F881" i="13"/>
  <c r="E881" i="13"/>
  <c r="D881" i="13"/>
  <c r="L880" i="13"/>
  <c r="K880" i="13"/>
  <c r="J880" i="13"/>
  <c r="I880" i="13"/>
  <c r="H880" i="13"/>
  <c r="G880" i="13"/>
  <c r="F880" i="13"/>
  <c r="E880" i="13"/>
  <c r="D880" i="13"/>
  <c r="L879" i="13"/>
  <c r="K879" i="13"/>
  <c r="J879" i="13"/>
  <c r="I879" i="13"/>
  <c r="H879" i="13"/>
  <c r="G879" i="13"/>
  <c r="F879" i="13"/>
  <c r="E879" i="13"/>
  <c r="D879" i="13"/>
  <c r="L878" i="13"/>
  <c r="K878" i="13"/>
  <c r="J878" i="13"/>
  <c r="I878" i="13"/>
  <c r="H878" i="13"/>
  <c r="G878" i="13"/>
  <c r="F878" i="13"/>
  <c r="E878" i="13"/>
  <c r="D878" i="13"/>
  <c r="L877" i="13"/>
  <c r="K877" i="13"/>
  <c r="J877" i="13"/>
  <c r="I877" i="13"/>
  <c r="H877" i="13"/>
  <c r="G877" i="13"/>
  <c r="F877" i="13"/>
  <c r="E877" i="13"/>
  <c r="D877" i="13"/>
  <c r="L876" i="13"/>
  <c r="K876" i="13"/>
  <c r="J876" i="13"/>
  <c r="I876" i="13"/>
  <c r="H876" i="13"/>
  <c r="G876" i="13"/>
  <c r="F876" i="13"/>
  <c r="E876" i="13"/>
  <c r="D876" i="13"/>
  <c r="L875" i="13"/>
  <c r="K875" i="13"/>
  <c r="J875" i="13"/>
  <c r="I875" i="13"/>
  <c r="H875" i="13"/>
  <c r="G875" i="13"/>
  <c r="F875" i="13"/>
  <c r="E875" i="13"/>
  <c r="D875" i="13"/>
  <c r="L874" i="13"/>
  <c r="K874" i="13"/>
  <c r="J874" i="13"/>
  <c r="I874" i="13"/>
  <c r="H874" i="13"/>
  <c r="G874" i="13"/>
  <c r="F874" i="13"/>
  <c r="E874" i="13"/>
  <c r="D874" i="13"/>
  <c r="L873" i="13"/>
  <c r="K873" i="13"/>
  <c r="J873" i="13"/>
  <c r="I873" i="13"/>
  <c r="H873" i="13"/>
  <c r="G873" i="13"/>
  <c r="F873" i="13"/>
  <c r="E873" i="13"/>
  <c r="D873" i="13"/>
  <c r="L872" i="13"/>
  <c r="K872" i="13"/>
  <c r="J872" i="13"/>
  <c r="I872" i="13"/>
  <c r="H872" i="13"/>
  <c r="G872" i="13"/>
  <c r="F872" i="13"/>
  <c r="E872" i="13"/>
  <c r="D872" i="13"/>
  <c r="L871" i="13"/>
  <c r="K871" i="13"/>
  <c r="J871" i="13"/>
  <c r="I871" i="13"/>
  <c r="H871" i="13"/>
  <c r="G871" i="13"/>
  <c r="F871" i="13"/>
  <c r="E871" i="13"/>
  <c r="D871" i="13"/>
  <c r="L870" i="13"/>
  <c r="K870" i="13"/>
  <c r="J870" i="13"/>
  <c r="I870" i="13"/>
  <c r="H870" i="13"/>
  <c r="G870" i="13"/>
  <c r="F870" i="13"/>
  <c r="E870" i="13"/>
  <c r="D870" i="13"/>
  <c r="L869" i="13"/>
  <c r="K869" i="13"/>
  <c r="J869" i="13"/>
  <c r="I869" i="13"/>
  <c r="H869" i="13"/>
  <c r="G869" i="13"/>
  <c r="F869" i="13"/>
  <c r="E869" i="13"/>
  <c r="D869" i="13"/>
  <c r="L868" i="13"/>
  <c r="K868" i="13"/>
  <c r="J868" i="13"/>
  <c r="I868" i="13"/>
  <c r="H868" i="13"/>
  <c r="G868" i="13"/>
  <c r="F868" i="13"/>
  <c r="E868" i="13"/>
  <c r="D868" i="13"/>
  <c r="L867" i="13"/>
  <c r="K867" i="13"/>
  <c r="J867" i="13"/>
  <c r="I867" i="13"/>
  <c r="H867" i="13"/>
  <c r="G867" i="13"/>
  <c r="F867" i="13"/>
  <c r="E867" i="13"/>
  <c r="D867" i="13"/>
  <c r="L866" i="13"/>
  <c r="K866" i="13"/>
  <c r="J866" i="13"/>
  <c r="I866" i="13"/>
  <c r="H866" i="13"/>
  <c r="G866" i="13"/>
  <c r="F866" i="13"/>
  <c r="E866" i="13"/>
  <c r="D866" i="13"/>
  <c r="L865" i="13"/>
  <c r="K865" i="13"/>
  <c r="J865" i="13"/>
  <c r="I865" i="13"/>
  <c r="H865" i="13"/>
  <c r="G865" i="13"/>
  <c r="F865" i="13"/>
  <c r="E865" i="13"/>
  <c r="D865" i="13"/>
  <c r="L864" i="13"/>
  <c r="K864" i="13"/>
  <c r="J864" i="13"/>
  <c r="I864" i="13"/>
  <c r="H864" i="13"/>
  <c r="G864" i="13"/>
  <c r="F864" i="13"/>
  <c r="E864" i="13"/>
  <c r="D864" i="13"/>
  <c r="L863" i="13"/>
  <c r="K863" i="13"/>
  <c r="J863" i="13"/>
  <c r="I863" i="13"/>
  <c r="H863" i="13"/>
  <c r="G863" i="13"/>
  <c r="F863" i="13"/>
  <c r="E863" i="13"/>
  <c r="D863" i="13"/>
  <c r="L862" i="13"/>
  <c r="K862" i="13"/>
  <c r="J862" i="13"/>
  <c r="I862" i="13"/>
  <c r="H862" i="13"/>
  <c r="G862" i="13"/>
  <c r="F862" i="13"/>
  <c r="E862" i="13"/>
  <c r="D862" i="13"/>
  <c r="L861" i="13"/>
  <c r="K861" i="13"/>
  <c r="J861" i="13"/>
  <c r="I861" i="13"/>
  <c r="H861" i="13"/>
  <c r="G861" i="13"/>
  <c r="F861" i="13"/>
  <c r="E861" i="13"/>
  <c r="D861" i="13"/>
  <c r="L860" i="13"/>
  <c r="K860" i="13"/>
  <c r="J860" i="13"/>
  <c r="I860" i="13"/>
  <c r="H860" i="13"/>
  <c r="G860" i="13"/>
  <c r="F860" i="13"/>
  <c r="E860" i="13"/>
  <c r="D860" i="13"/>
  <c r="L859" i="13"/>
  <c r="K859" i="13"/>
  <c r="J859" i="13"/>
  <c r="I859" i="13"/>
  <c r="H859" i="13"/>
  <c r="G859" i="13"/>
  <c r="F859" i="13"/>
  <c r="E859" i="13"/>
  <c r="D859" i="13"/>
  <c r="L858" i="13"/>
  <c r="K858" i="13"/>
  <c r="J858" i="13"/>
  <c r="I858" i="13"/>
  <c r="H858" i="13"/>
  <c r="G858" i="13"/>
  <c r="F858" i="13"/>
  <c r="E858" i="13"/>
  <c r="D858" i="13"/>
  <c r="L857" i="13"/>
  <c r="K857" i="13"/>
  <c r="J857" i="13"/>
  <c r="I857" i="13"/>
  <c r="H857" i="13"/>
  <c r="G857" i="13"/>
  <c r="F857" i="13"/>
  <c r="E857" i="13"/>
  <c r="D857" i="13"/>
  <c r="L856" i="13"/>
  <c r="K856" i="13"/>
  <c r="J856" i="13"/>
  <c r="I856" i="13"/>
  <c r="H856" i="13"/>
  <c r="G856" i="13"/>
  <c r="F856" i="13"/>
  <c r="E856" i="13"/>
  <c r="D856" i="13"/>
  <c r="L855" i="13"/>
  <c r="K855" i="13"/>
  <c r="J855" i="13"/>
  <c r="I855" i="13"/>
  <c r="H855" i="13"/>
  <c r="G855" i="13"/>
  <c r="F855" i="13"/>
  <c r="E855" i="13"/>
  <c r="D855" i="13"/>
  <c r="L854" i="13"/>
  <c r="K854" i="13"/>
  <c r="J854" i="13"/>
  <c r="I854" i="13"/>
  <c r="H854" i="13"/>
  <c r="G854" i="13"/>
  <c r="F854" i="13"/>
  <c r="E854" i="13"/>
  <c r="D854" i="13"/>
  <c r="L853" i="13"/>
  <c r="K853" i="13"/>
  <c r="J853" i="13"/>
  <c r="I853" i="13"/>
  <c r="H853" i="13"/>
  <c r="G853" i="13"/>
  <c r="F853" i="13"/>
  <c r="E853" i="13"/>
  <c r="D853" i="13"/>
  <c r="L852" i="13"/>
  <c r="K852" i="13"/>
  <c r="J852" i="13"/>
  <c r="I852" i="13"/>
  <c r="H852" i="13"/>
  <c r="G852" i="13"/>
  <c r="F852" i="13"/>
  <c r="E852" i="13"/>
  <c r="D852" i="13"/>
  <c r="L851" i="13"/>
  <c r="K851" i="13"/>
  <c r="J851" i="13"/>
  <c r="I851" i="13"/>
  <c r="H851" i="13"/>
  <c r="G851" i="13"/>
  <c r="F851" i="13"/>
  <c r="E851" i="13"/>
  <c r="D851" i="13"/>
  <c r="L850" i="13"/>
  <c r="K850" i="13"/>
  <c r="J850" i="13"/>
  <c r="I850" i="13"/>
  <c r="H850" i="13"/>
  <c r="G850" i="13"/>
  <c r="F850" i="13"/>
  <c r="E850" i="13"/>
  <c r="D850" i="13"/>
  <c r="L849" i="13"/>
  <c r="K849" i="13"/>
  <c r="J849" i="13"/>
  <c r="I849" i="13"/>
  <c r="H849" i="13"/>
  <c r="G849" i="13"/>
  <c r="F849" i="13"/>
  <c r="E849" i="13"/>
  <c r="D849" i="13"/>
  <c r="L848" i="13"/>
  <c r="K848" i="13"/>
  <c r="J848" i="13"/>
  <c r="I848" i="13"/>
  <c r="H848" i="13"/>
  <c r="G848" i="13"/>
  <c r="F848" i="13"/>
  <c r="E848" i="13"/>
  <c r="D848" i="13"/>
  <c r="L847" i="13"/>
  <c r="K847" i="13"/>
  <c r="J847" i="13"/>
  <c r="I847" i="13"/>
  <c r="H847" i="13"/>
  <c r="G847" i="13"/>
  <c r="F847" i="13"/>
  <c r="E847" i="13"/>
  <c r="D847" i="13"/>
  <c r="L846" i="13"/>
  <c r="K846" i="13"/>
  <c r="J846" i="13"/>
  <c r="I846" i="13"/>
  <c r="H846" i="13"/>
  <c r="G846" i="13"/>
  <c r="F846" i="13"/>
  <c r="E846" i="13"/>
  <c r="D846" i="13"/>
  <c r="L845" i="13"/>
  <c r="K845" i="13"/>
  <c r="J845" i="13"/>
  <c r="I845" i="13"/>
  <c r="H845" i="13"/>
  <c r="G845" i="13"/>
  <c r="F845" i="13"/>
  <c r="E845" i="13"/>
  <c r="D845" i="13"/>
  <c r="L844" i="13"/>
  <c r="K844" i="13"/>
  <c r="J844" i="13"/>
  <c r="I844" i="13"/>
  <c r="H844" i="13"/>
  <c r="G844" i="13"/>
  <c r="F844" i="13"/>
  <c r="E844" i="13"/>
  <c r="D844" i="13"/>
  <c r="L843" i="13"/>
  <c r="K843" i="13"/>
  <c r="J843" i="13"/>
  <c r="I843" i="13"/>
  <c r="H843" i="13"/>
  <c r="G843" i="13"/>
  <c r="F843" i="13"/>
  <c r="E843" i="13"/>
  <c r="D843" i="13"/>
  <c r="L842" i="13"/>
  <c r="K842" i="13"/>
  <c r="J842" i="13"/>
  <c r="I842" i="13"/>
  <c r="H842" i="13"/>
  <c r="G842" i="13"/>
  <c r="F842" i="13"/>
  <c r="E842" i="13"/>
  <c r="D842" i="13"/>
  <c r="L841" i="13"/>
  <c r="K841" i="13"/>
  <c r="J841" i="13"/>
  <c r="I841" i="13"/>
  <c r="H841" i="13"/>
  <c r="G841" i="13"/>
  <c r="F841" i="13"/>
  <c r="E841" i="13"/>
  <c r="D841" i="13"/>
  <c r="L840" i="13"/>
  <c r="K840" i="13"/>
  <c r="J840" i="13"/>
  <c r="I840" i="13"/>
  <c r="H840" i="13"/>
  <c r="G840" i="13"/>
  <c r="F840" i="13"/>
  <c r="E840" i="13"/>
  <c r="D840" i="13"/>
  <c r="L839" i="13"/>
  <c r="K839" i="13"/>
  <c r="J839" i="13"/>
  <c r="I839" i="13"/>
  <c r="H839" i="13"/>
  <c r="G839" i="13"/>
  <c r="F839" i="13"/>
  <c r="E839" i="13"/>
  <c r="D839" i="13"/>
  <c r="L838" i="13"/>
  <c r="K838" i="13"/>
  <c r="J838" i="13"/>
  <c r="I838" i="13"/>
  <c r="H838" i="13"/>
  <c r="G838" i="13"/>
  <c r="F838" i="13"/>
  <c r="E838" i="13"/>
  <c r="D838" i="13"/>
  <c r="L837" i="13"/>
  <c r="K837" i="13"/>
  <c r="J837" i="13"/>
  <c r="I837" i="13"/>
  <c r="H837" i="13"/>
  <c r="G837" i="13"/>
  <c r="F837" i="13"/>
  <c r="E837" i="13"/>
  <c r="D837" i="13"/>
  <c r="L836" i="13"/>
  <c r="K836" i="13"/>
  <c r="J836" i="13"/>
  <c r="I836" i="13"/>
  <c r="H836" i="13"/>
  <c r="G836" i="13"/>
  <c r="F836" i="13"/>
  <c r="E836" i="13"/>
  <c r="D836" i="13"/>
  <c r="L835" i="13"/>
  <c r="K835" i="13"/>
  <c r="J835" i="13"/>
  <c r="I835" i="13"/>
  <c r="H835" i="13"/>
  <c r="G835" i="13"/>
  <c r="F835" i="13"/>
  <c r="E835" i="13"/>
  <c r="D835" i="13"/>
  <c r="L834" i="13"/>
  <c r="K834" i="13"/>
  <c r="J834" i="13"/>
  <c r="I834" i="13"/>
  <c r="H834" i="13"/>
  <c r="G834" i="13"/>
  <c r="F834" i="13"/>
  <c r="E834" i="13"/>
  <c r="D834" i="13"/>
  <c r="L833" i="13"/>
  <c r="K833" i="13"/>
  <c r="J833" i="13"/>
  <c r="I833" i="13"/>
  <c r="H833" i="13"/>
  <c r="G833" i="13"/>
  <c r="F833" i="13"/>
  <c r="E833" i="13"/>
  <c r="D833" i="13"/>
  <c r="L832" i="13"/>
  <c r="K832" i="13"/>
  <c r="J832" i="13"/>
  <c r="I832" i="13"/>
  <c r="H832" i="13"/>
  <c r="G832" i="13"/>
  <c r="F832" i="13"/>
  <c r="E832" i="13"/>
  <c r="D832" i="13"/>
  <c r="L831" i="13"/>
  <c r="K831" i="13"/>
  <c r="J831" i="13"/>
  <c r="I831" i="13"/>
  <c r="H831" i="13"/>
  <c r="G831" i="13"/>
  <c r="F831" i="13"/>
  <c r="E831" i="13"/>
  <c r="D831" i="13"/>
  <c r="L830" i="13"/>
  <c r="K830" i="13"/>
  <c r="J830" i="13"/>
  <c r="I830" i="13"/>
  <c r="H830" i="13"/>
  <c r="G830" i="13"/>
  <c r="F830" i="13"/>
  <c r="E830" i="13"/>
  <c r="D830" i="13"/>
  <c r="L829" i="13"/>
  <c r="K829" i="13"/>
  <c r="J829" i="13"/>
  <c r="I829" i="13"/>
  <c r="H829" i="13"/>
  <c r="G829" i="13"/>
  <c r="F829" i="13"/>
  <c r="E829" i="13"/>
  <c r="D829" i="13"/>
  <c r="L828" i="13"/>
  <c r="K828" i="13"/>
  <c r="J828" i="13"/>
  <c r="I828" i="13"/>
  <c r="H828" i="13"/>
  <c r="G828" i="13"/>
  <c r="F828" i="13"/>
  <c r="E828" i="13"/>
  <c r="D828" i="13"/>
  <c r="L827" i="13"/>
  <c r="K827" i="13"/>
  <c r="J827" i="13"/>
  <c r="I827" i="13"/>
  <c r="H827" i="13"/>
  <c r="G827" i="13"/>
  <c r="F827" i="13"/>
  <c r="E827" i="13"/>
  <c r="D827" i="13"/>
  <c r="L826" i="13"/>
  <c r="K826" i="13"/>
  <c r="J826" i="13"/>
  <c r="I826" i="13"/>
  <c r="H826" i="13"/>
  <c r="G826" i="13"/>
  <c r="F826" i="13"/>
  <c r="E826" i="13"/>
  <c r="D826" i="13"/>
  <c r="L825" i="13"/>
  <c r="K825" i="13"/>
  <c r="J825" i="13"/>
  <c r="I825" i="13"/>
  <c r="H825" i="13"/>
  <c r="G825" i="13"/>
  <c r="F825" i="13"/>
  <c r="E825" i="13"/>
  <c r="D825" i="13"/>
  <c r="L824" i="13"/>
  <c r="K824" i="13"/>
  <c r="J824" i="13"/>
  <c r="I824" i="13"/>
  <c r="H824" i="13"/>
  <c r="G824" i="13"/>
  <c r="F824" i="13"/>
  <c r="E824" i="13"/>
  <c r="D824" i="13"/>
  <c r="L823" i="13"/>
  <c r="K823" i="13"/>
  <c r="J823" i="13"/>
  <c r="I823" i="13"/>
  <c r="H823" i="13"/>
  <c r="G823" i="13"/>
  <c r="F823" i="13"/>
  <c r="E823" i="13"/>
  <c r="D823" i="13"/>
  <c r="L822" i="13"/>
  <c r="K822" i="13"/>
  <c r="J822" i="13"/>
  <c r="I822" i="13"/>
  <c r="H822" i="13"/>
  <c r="G822" i="13"/>
  <c r="F822" i="13"/>
  <c r="E822" i="13"/>
  <c r="D822" i="13"/>
  <c r="L821" i="13"/>
  <c r="K821" i="13"/>
  <c r="J821" i="13"/>
  <c r="I821" i="13"/>
  <c r="H821" i="13"/>
  <c r="G821" i="13"/>
  <c r="F821" i="13"/>
  <c r="E821" i="13"/>
  <c r="D821" i="13"/>
  <c r="L820" i="13"/>
  <c r="K820" i="13"/>
  <c r="J820" i="13"/>
  <c r="I820" i="13"/>
  <c r="H820" i="13"/>
  <c r="G820" i="13"/>
  <c r="F820" i="13"/>
  <c r="E820" i="13"/>
  <c r="D820" i="13"/>
  <c r="L819" i="13"/>
  <c r="K819" i="13"/>
  <c r="J819" i="13"/>
  <c r="I819" i="13"/>
  <c r="H819" i="13"/>
  <c r="G819" i="13"/>
  <c r="F819" i="13"/>
  <c r="E819" i="13"/>
  <c r="D819" i="13"/>
  <c r="L818" i="13"/>
  <c r="K818" i="13"/>
  <c r="J818" i="13"/>
  <c r="I818" i="13"/>
  <c r="H818" i="13"/>
  <c r="G818" i="13"/>
  <c r="F818" i="13"/>
  <c r="E818" i="13"/>
  <c r="D818" i="13"/>
  <c r="L817" i="13"/>
  <c r="K817" i="13"/>
  <c r="J817" i="13"/>
  <c r="I817" i="13"/>
  <c r="H817" i="13"/>
  <c r="G817" i="13"/>
  <c r="F817" i="13"/>
  <c r="E817" i="13"/>
  <c r="D817" i="13"/>
  <c r="L816" i="13"/>
  <c r="K816" i="13"/>
  <c r="J816" i="13"/>
  <c r="I816" i="13"/>
  <c r="H816" i="13"/>
  <c r="G816" i="13"/>
  <c r="F816" i="13"/>
  <c r="E816" i="13"/>
  <c r="D816" i="13"/>
  <c r="L815" i="13"/>
  <c r="K815" i="13"/>
  <c r="J815" i="13"/>
  <c r="I815" i="13"/>
  <c r="H815" i="13"/>
  <c r="G815" i="13"/>
  <c r="F815" i="13"/>
  <c r="E815" i="13"/>
  <c r="D815" i="13"/>
  <c r="L814" i="13"/>
  <c r="K814" i="13"/>
  <c r="J814" i="13"/>
  <c r="I814" i="13"/>
  <c r="H814" i="13"/>
  <c r="G814" i="13"/>
  <c r="F814" i="13"/>
  <c r="E814" i="13"/>
  <c r="D814" i="13"/>
  <c r="L813" i="13"/>
  <c r="K813" i="13"/>
  <c r="J813" i="13"/>
  <c r="I813" i="13"/>
  <c r="H813" i="13"/>
  <c r="G813" i="13"/>
  <c r="F813" i="13"/>
  <c r="E813" i="13"/>
  <c r="D813" i="13"/>
  <c r="L812" i="13"/>
  <c r="K812" i="13"/>
  <c r="J812" i="13"/>
  <c r="I812" i="13"/>
  <c r="H812" i="13"/>
  <c r="G812" i="13"/>
  <c r="F812" i="13"/>
  <c r="E812" i="13"/>
  <c r="D812" i="13"/>
  <c r="L811" i="13"/>
  <c r="K811" i="13"/>
  <c r="J811" i="13"/>
  <c r="I811" i="13"/>
  <c r="H811" i="13"/>
  <c r="G811" i="13"/>
  <c r="F811" i="13"/>
  <c r="E811" i="13"/>
  <c r="D811" i="13"/>
  <c r="L810" i="13"/>
  <c r="K810" i="13"/>
  <c r="J810" i="13"/>
  <c r="I810" i="13"/>
  <c r="H810" i="13"/>
  <c r="G810" i="13"/>
  <c r="F810" i="13"/>
  <c r="E810" i="13"/>
  <c r="D810" i="13"/>
  <c r="L809" i="13"/>
  <c r="K809" i="13"/>
  <c r="J809" i="13"/>
  <c r="I809" i="13"/>
  <c r="H809" i="13"/>
  <c r="G809" i="13"/>
  <c r="F809" i="13"/>
  <c r="E809" i="13"/>
  <c r="D809" i="13"/>
  <c r="L808" i="13"/>
  <c r="K808" i="13"/>
  <c r="J808" i="13"/>
  <c r="I808" i="13"/>
  <c r="H808" i="13"/>
  <c r="G808" i="13"/>
  <c r="F808" i="13"/>
  <c r="E808" i="13"/>
  <c r="D808" i="13"/>
  <c r="L807" i="13"/>
  <c r="K807" i="13"/>
  <c r="J807" i="13"/>
  <c r="I807" i="13"/>
  <c r="H807" i="13"/>
  <c r="G807" i="13"/>
  <c r="F807" i="13"/>
  <c r="E807" i="13"/>
  <c r="D807" i="13"/>
  <c r="L806" i="13"/>
  <c r="K806" i="13"/>
  <c r="J806" i="13"/>
  <c r="I806" i="13"/>
  <c r="H806" i="13"/>
  <c r="G806" i="13"/>
  <c r="F806" i="13"/>
  <c r="E806" i="13"/>
  <c r="D806" i="13"/>
  <c r="L805" i="13"/>
  <c r="K805" i="13"/>
  <c r="J805" i="13"/>
  <c r="I805" i="13"/>
  <c r="H805" i="13"/>
  <c r="G805" i="13"/>
  <c r="F805" i="13"/>
  <c r="E805" i="13"/>
  <c r="D805" i="13"/>
  <c r="L804" i="13"/>
  <c r="K804" i="13"/>
  <c r="J804" i="13"/>
  <c r="I804" i="13"/>
  <c r="H804" i="13"/>
  <c r="G804" i="13"/>
  <c r="F804" i="13"/>
  <c r="E804" i="13"/>
  <c r="D804" i="13"/>
  <c r="L803" i="13"/>
  <c r="K803" i="13"/>
  <c r="J803" i="13"/>
  <c r="I803" i="13"/>
  <c r="H803" i="13"/>
  <c r="G803" i="13"/>
  <c r="F803" i="13"/>
  <c r="E803" i="13"/>
  <c r="D803" i="13"/>
  <c r="L802" i="13"/>
  <c r="K802" i="13"/>
  <c r="J802" i="13"/>
  <c r="I802" i="13"/>
  <c r="H802" i="13"/>
  <c r="G802" i="13"/>
  <c r="F802" i="13"/>
  <c r="E802" i="13"/>
  <c r="D802" i="13"/>
  <c r="L801" i="13"/>
  <c r="K801" i="13"/>
  <c r="J801" i="13"/>
  <c r="I801" i="13"/>
  <c r="H801" i="13"/>
  <c r="G801" i="13"/>
  <c r="F801" i="13"/>
  <c r="E801" i="13"/>
  <c r="D801" i="13"/>
  <c r="L800" i="13"/>
  <c r="K800" i="13"/>
  <c r="J800" i="13"/>
  <c r="I800" i="13"/>
  <c r="H800" i="13"/>
  <c r="G800" i="13"/>
  <c r="F800" i="13"/>
  <c r="E800" i="13"/>
  <c r="D800" i="13"/>
  <c r="L799" i="13"/>
  <c r="K799" i="13"/>
  <c r="J799" i="13"/>
  <c r="I799" i="13"/>
  <c r="H799" i="13"/>
  <c r="G799" i="13"/>
  <c r="F799" i="13"/>
  <c r="E799" i="13"/>
  <c r="D799" i="13"/>
  <c r="L798" i="13"/>
  <c r="K798" i="13"/>
  <c r="J798" i="13"/>
  <c r="I798" i="13"/>
  <c r="H798" i="13"/>
  <c r="G798" i="13"/>
  <c r="F798" i="13"/>
  <c r="E798" i="13"/>
  <c r="D798" i="13"/>
  <c r="L797" i="13"/>
  <c r="K797" i="13"/>
  <c r="J797" i="13"/>
  <c r="I797" i="13"/>
  <c r="H797" i="13"/>
  <c r="G797" i="13"/>
  <c r="F797" i="13"/>
  <c r="E797" i="13"/>
  <c r="D797" i="13"/>
  <c r="L796" i="13"/>
  <c r="K796" i="13"/>
  <c r="J796" i="13"/>
  <c r="I796" i="13"/>
  <c r="H796" i="13"/>
  <c r="G796" i="13"/>
  <c r="F796" i="13"/>
  <c r="E796" i="13"/>
  <c r="D796" i="13"/>
  <c r="L795" i="13"/>
  <c r="K795" i="13"/>
  <c r="J795" i="13"/>
  <c r="I795" i="13"/>
  <c r="H795" i="13"/>
  <c r="G795" i="13"/>
  <c r="F795" i="13"/>
  <c r="E795" i="13"/>
  <c r="D795" i="13"/>
  <c r="L794" i="13"/>
  <c r="K794" i="13"/>
  <c r="J794" i="13"/>
  <c r="I794" i="13"/>
  <c r="H794" i="13"/>
  <c r="G794" i="13"/>
  <c r="F794" i="13"/>
  <c r="E794" i="13"/>
  <c r="D794" i="13"/>
  <c r="L793" i="13"/>
  <c r="K793" i="13"/>
  <c r="J793" i="13"/>
  <c r="I793" i="13"/>
  <c r="H793" i="13"/>
  <c r="G793" i="13"/>
  <c r="F793" i="13"/>
  <c r="E793" i="13"/>
  <c r="D793" i="13"/>
  <c r="L792" i="13"/>
  <c r="K792" i="13"/>
  <c r="J792" i="13"/>
  <c r="I792" i="13"/>
  <c r="H792" i="13"/>
  <c r="G792" i="13"/>
  <c r="F792" i="13"/>
  <c r="E792" i="13"/>
  <c r="D792" i="13"/>
  <c r="L791" i="13"/>
  <c r="K791" i="13"/>
  <c r="J791" i="13"/>
  <c r="I791" i="13"/>
  <c r="H791" i="13"/>
  <c r="G791" i="13"/>
  <c r="F791" i="13"/>
  <c r="E791" i="13"/>
  <c r="D791" i="13"/>
  <c r="L790" i="13"/>
  <c r="K790" i="13"/>
  <c r="J790" i="13"/>
  <c r="I790" i="13"/>
  <c r="H790" i="13"/>
  <c r="G790" i="13"/>
  <c r="F790" i="13"/>
  <c r="E790" i="13"/>
  <c r="D790" i="13"/>
  <c r="L789" i="13"/>
  <c r="K789" i="13"/>
  <c r="J789" i="13"/>
  <c r="I789" i="13"/>
  <c r="H789" i="13"/>
  <c r="G789" i="13"/>
  <c r="F789" i="13"/>
  <c r="E789" i="13"/>
  <c r="D789" i="13"/>
  <c r="L788" i="13"/>
  <c r="K788" i="13"/>
  <c r="J788" i="13"/>
  <c r="I788" i="13"/>
  <c r="H788" i="13"/>
  <c r="G788" i="13"/>
  <c r="F788" i="13"/>
  <c r="E788" i="13"/>
  <c r="D788" i="13"/>
  <c r="L787" i="13"/>
  <c r="K787" i="13"/>
  <c r="J787" i="13"/>
  <c r="I787" i="13"/>
  <c r="H787" i="13"/>
  <c r="G787" i="13"/>
  <c r="F787" i="13"/>
  <c r="E787" i="13"/>
  <c r="D787" i="13"/>
  <c r="L786" i="13"/>
  <c r="K786" i="13"/>
  <c r="J786" i="13"/>
  <c r="I786" i="13"/>
  <c r="H786" i="13"/>
  <c r="G786" i="13"/>
  <c r="F786" i="13"/>
  <c r="E786" i="13"/>
  <c r="D786" i="13"/>
  <c r="L785" i="13"/>
  <c r="K785" i="13"/>
  <c r="J785" i="13"/>
  <c r="I785" i="13"/>
  <c r="H785" i="13"/>
  <c r="G785" i="13"/>
  <c r="F785" i="13"/>
  <c r="E785" i="13"/>
  <c r="D785" i="13"/>
  <c r="L784" i="13"/>
  <c r="K784" i="13"/>
  <c r="J784" i="13"/>
  <c r="I784" i="13"/>
  <c r="H784" i="13"/>
  <c r="G784" i="13"/>
  <c r="F784" i="13"/>
  <c r="E784" i="13"/>
  <c r="D784" i="13"/>
  <c r="L783" i="13"/>
  <c r="K783" i="13"/>
  <c r="J783" i="13"/>
  <c r="I783" i="13"/>
  <c r="H783" i="13"/>
  <c r="G783" i="13"/>
  <c r="F783" i="13"/>
  <c r="E783" i="13"/>
  <c r="D783" i="13"/>
  <c r="L782" i="13"/>
  <c r="K782" i="13"/>
  <c r="J782" i="13"/>
  <c r="I782" i="13"/>
  <c r="H782" i="13"/>
  <c r="G782" i="13"/>
  <c r="F782" i="13"/>
  <c r="E782" i="13"/>
  <c r="D782" i="13"/>
  <c r="L781" i="13"/>
  <c r="K781" i="13"/>
  <c r="J781" i="13"/>
  <c r="I781" i="13"/>
  <c r="H781" i="13"/>
  <c r="G781" i="13"/>
  <c r="F781" i="13"/>
  <c r="E781" i="13"/>
  <c r="D781" i="13"/>
  <c r="L780" i="13"/>
  <c r="K780" i="13"/>
  <c r="J780" i="13"/>
  <c r="I780" i="13"/>
  <c r="H780" i="13"/>
  <c r="G780" i="13"/>
  <c r="F780" i="13"/>
  <c r="E780" i="13"/>
  <c r="D780" i="13"/>
  <c r="L779" i="13"/>
  <c r="K779" i="13"/>
  <c r="J779" i="13"/>
  <c r="I779" i="13"/>
  <c r="H779" i="13"/>
  <c r="G779" i="13"/>
  <c r="F779" i="13"/>
  <c r="E779" i="13"/>
  <c r="D779" i="13"/>
  <c r="L778" i="13"/>
  <c r="K778" i="13"/>
  <c r="J778" i="13"/>
  <c r="I778" i="13"/>
  <c r="H778" i="13"/>
  <c r="G778" i="13"/>
  <c r="F778" i="13"/>
  <c r="E778" i="13"/>
  <c r="D778" i="13"/>
  <c r="L777" i="13"/>
  <c r="K777" i="13"/>
  <c r="J777" i="13"/>
  <c r="I777" i="13"/>
  <c r="H777" i="13"/>
  <c r="G777" i="13"/>
  <c r="F777" i="13"/>
  <c r="E777" i="13"/>
  <c r="D777" i="13"/>
  <c r="L776" i="13"/>
  <c r="K776" i="13"/>
  <c r="J776" i="13"/>
  <c r="I776" i="13"/>
  <c r="H776" i="13"/>
  <c r="G776" i="13"/>
  <c r="F776" i="13"/>
  <c r="E776" i="13"/>
  <c r="D776" i="13"/>
  <c r="L775" i="13"/>
  <c r="K775" i="13"/>
  <c r="J775" i="13"/>
  <c r="I775" i="13"/>
  <c r="H775" i="13"/>
  <c r="G775" i="13"/>
  <c r="F775" i="13"/>
  <c r="E775" i="13"/>
  <c r="D775" i="13"/>
  <c r="L774" i="13"/>
  <c r="K774" i="13"/>
  <c r="J774" i="13"/>
  <c r="I774" i="13"/>
  <c r="H774" i="13"/>
  <c r="G774" i="13"/>
  <c r="F774" i="13"/>
  <c r="E774" i="13"/>
  <c r="D774" i="13"/>
  <c r="L773" i="13"/>
  <c r="K773" i="13"/>
  <c r="J773" i="13"/>
  <c r="I773" i="13"/>
  <c r="H773" i="13"/>
  <c r="G773" i="13"/>
  <c r="F773" i="13"/>
  <c r="E773" i="13"/>
  <c r="D773" i="13"/>
  <c r="L772" i="13"/>
  <c r="K772" i="13"/>
  <c r="J772" i="13"/>
  <c r="I772" i="13"/>
  <c r="H772" i="13"/>
  <c r="G772" i="13"/>
  <c r="F772" i="13"/>
  <c r="E772" i="13"/>
  <c r="D772" i="13"/>
  <c r="L771" i="13"/>
  <c r="K771" i="13"/>
  <c r="J771" i="13"/>
  <c r="I771" i="13"/>
  <c r="H771" i="13"/>
  <c r="G771" i="13"/>
  <c r="F771" i="13"/>
  <c r="E771" i="13"/>
  <c r="D771" i="13"/>
  <c r="L770" i="13"/>
  <c r="K770" i="13"/>
  <c r="J770" i="13"/>
  <c r="I770" i="13"/>
  <c r="H770" i="13"/>
  <c r="G770" i="13"/>
  <c r="F770" i="13"/>
  <c r="E770" i="13"/>
  <c r="D770" i="13"/>
  <c r="L769" i="13"/>
  <c r="K769" i="13"/>
  <c r="J769" i="13"/>
  <c r="I769" i="13"/>
  <c r="H769" i="13"/>
  <c r="G769" i="13"/>
  <c r="F769" i="13"/>
  <c r="E769" i="13"/>
  <c r="D769" i="13"/>
  <c r="L768" i="13"/>
  <c r="K768" i="13"/>
  <c r="J768" i="13"/>
  <c r="I768" i="13"/>
  <c r="H768" i="13"/>
  <c r="G768" i="13"/>
  <c r="F768" i="13"/>
  <c r="E768" i="13"/>
  <c r="D768" i="13"/>
  <c r="L767" i="13"/>
  <c r="K767" i="13"/>
  <c r="J767" i="13"/>
  <c r="I767" i="13"/>
  <c r="H767" i="13"/>
  <c r="G767" i="13"/>
  <c r="F767" i="13"/>
  <c r="E767" i="13"/>
  <c r="D767" i="13"/>
  <c r="L766" i="13"/>
  <c r="K766" i="13"/>
  <c r="J766" i="13"/>
  <c r="I766" i="13"/>
  <c r="H766" i="13"/>
  <c r="G766" i="13"/>
  <c r="F766" i="13"/>
  <c r="E766" i="13"/>
  <c r="D766" i="13"/>
  <c r="L765" i="13"/>
  <c r="K765" i="13"/>
  <c r="J765" i="13"/>
  <c r="I765" i="13"/>
  <c r="H765" i="13"/>
  <c r="G765" i="13"/>
  <c r="F765" i="13"/>
  <c r="E765" i="13"/>
  <c r="D765" i="13"/>
  <c r="L764" i="13"/>
  <c r="K764" i="13"/>
  <c r="J764" i="13"/>
  <c r="I764" i="13"/>
  <c r="H764" i="13"/>
  <c r="G764" i="13"/>
  <c r="F764" i="13"/>
  <c r="E764" i="13"/>
  <c r="D764" i="13"/>
  <c r="L763" i="13"/>
  <c r="K763" i="13"/>
  <c r="J763" i="13"/>
  <c r="I763" i="13"/>
  <c r="H763" i="13"/>
  <c r="G763" i="13"/>
  <c r="F763" i="13"/>
  <c r="E763" i="13"/>
  <c r="D763" i="13"/>
  <c r="L762" i="13"/>
  <c r="K762" i="13"/>
  <c r="J762" i="13"/>
  <c r="I762" i="13"/>
  <c r="H762" i="13"/>
  <c r="G762" i="13"/>
  <c r="F762" i="13"/>
  <c r="E762" i="13"/>
  <c r="D762" i="13"/>
  <c r="L761" i="13"/>
  <c r="K761" i="13"/>
  <c r="J761" i="13"/>
  <c r="I761" i="13"/>
  <c r="H761" i="13"/>
  <c r="G761" i="13"/>
  <c r="F761" i="13"/>
  <c r="E761" i="13"/>
  <c r="D761" i="13"/>
  <c r="L760" i="13"/>
  <c r="K760" i="13"/>
  <c r="J760" i="13"/>
  <c r="I760" i="13"/>
  <c r="H760" i="13"/>
  <c r="G760" i="13"/>
  <c r="F760" i="13"/>
  <c r="E760" i="13"/>
  <c r="D760" i="13"/>
  <c r="L759" i="13"/>
  <c r="K759" i="13"/>
  <c r="J759" i="13"/>
  <c r="I759" i="13"/>
  <c r="H759" i="13"/>
  <c r="G759" i="13"/>
  <c r="F759" i="13"/>
  <c r="E759" i="13"/>
  <c r="D759" i="13"/>
  <c r="L758" i="13"/>
  <c r="K758" i="13"/>
  <c r="J758" i="13"/>
  <c r="I758" i="13"/>
  <c r="H758" i="13"/>
  <c r="G758" i="13"/>
  <c r="F758" i="13"/>
  <c r="E758" i="13"/>
  <c r="D758" i="13"/>
  <c r="L757" i="13"/>
  <c r="K757" i="13"/>
  <c r="J757" i="13"/>
  <c r="I757" i="13"/>
  <c r="H757" i="13"/>
  <c r="G757" i="13"/>
  <c r="F757" i="13"/>
  <c r="E757" i="13"/>
  <c r="D757" i="13"/>
  <c r="L756" i="13"/>
  <c r="K756" i="13"/>
  <c r="J756" i="13"/>
  <c r="I756" i="13"/>
  <c r="H756" i="13"/>
  <c r="G756" i="13"/>
  <c r="F756" i="13"/>
  <c r="E756" i="13"/>
  <c r="D756" i="13"/>
  <c r="B728" i="13"/>
  <c r="B691" i="13"/>
  <c r="B637" i="13"/>
  <c r="B597" i="13"/>
  <c r="B568" i="13"/>
  <c r="B536" i="13"/>
  <c r="B477" i="13"/>
  <c r="B433" i="13"/>
  <c r="B389" i="13"/>
  <c r="B351" i="13"/>
  <c r="B297" i="13"/>
  <c r="B255" i="13"/>
  <c r="B226" i="13"/>
  <c r="B190" i="13"/>
  <c r="B131" i="13"/>
  <c r="B105" i="13"/>
  <c r="B53" i="13"/>
  <c r="B12" i="13"/>
  <c r="B6" i="13"/>
  <c r="B7" i="13"/>
  <c r="B8" i="13"/>
  <c r="B9" i="13"/>
  <c r="B10" i="13"/>
  <c r="B11" i="13"/>
  <c r="B5" i="13"/>
  <c r="D11" i="13"/>
  <c r="E11" i="13"/>
  <c r="F11" i="13"/>
  <c r="E3" i="13"/>
  <c r="F3" i="13"/>
  <c r="B4" i="13"/>
  <c r="E4" i="13" s="1"/>
  <c r="B3" i="13"/>
  <c r="D3" i="13" s="1"/>
  <c r="D4" i="13" l="1"/>
  <c r="F4" i="13"/>
  <c r="AI13" i="13" l="1"/>
  <c r="AI14" i="13"/>
  <c r="AI15" i="13"/>
  <c r="AI16" i="13"/>
  <c r="AI17" i="13"/>
  <c r="AI18" i="13"/>
  <c r="AI19" i="13"/>
  <c r="AI20" i="13"/>
  <c r="AI21" i="13"/>
  <c r="AI22" i="13"/>
  <c r="AI23" i="13"/>
  <c r="AI24" i="13"/>
  <c r="AI25" i="13"/>
  <c r="AI26" i="13"/>
  <c r="AI27" i="13"/>
  <c r="AI28" i="13"/>
  <c r="AI29" i="13"/>
  <c r="AI30" i="13"/>
  <c r="AI31" i="13"/>
  <c r="AI32" i="13"/>
  <c r="AI33" i="13"/>
  <c r="AI34" i="13"/>
  <c r="AI35" i="13"/>
  <c r="AI36" i="13"/>
  <c r="AI37" i="13"/>
  <c r="AI38" i="13"/>
  <c r="AI39" i="13"/>
  <c r="AI40" i="13"/>
  <c r="AI41" i="13"/>
  <c r="AI42" i="13"/>
  <c r="AI43" i="13"/>
  <c r="AI44" i="13"/>
  <c r="AI45" i="13"/>
  <c r="AI46" i="13"/>
  <c r="AI47" i="13"/>
  <c r="AI48" i="13"/>
  <c r="AI49" i="13"/>
  <c r="AI50" i="13"/>
  <c r="AI51" i="13"/>
  <c r="AI52" i="13"/>
  <c r="AI54" i="13"/>
  <c r="AI55" i="13"/>
  <c r="AI56" i="13"/>
  <c r="AI57" i="13"/>
  <c r="AI58" i="13"/>
  <c r="AI59" i="13"/>
  <c r="AI60" i="13"/>
  <c r="AI61" i="13"/>
  <c r="AI62" i="13"/>
  <c r="AI63" i="13"/>
  <c r="AI64" i="13"/>
  <c r="AI65" i="13"/>
  <c r="AI66" i="13"/>
  <c r="AI67" i="13"/>
  <c r="AI68" i="13"/>
  <c r="AI69" i="13"/>
  <c r="AI70" i="13"/>
  <c r="AI71" i="13"/>
  <c r="AI72" i="13"/>
  <c r="AI73" i="13"/>
  <c r="AI74" i="13"/>
  <c r="AI75" i="13"/>
  <c r="AI76" i="13"/>
  <c r="AI77" i="13"/>
  <c r="AI78" i="13"/>
  <c r="AI79" i="13"/>
  <c r="AI80" i="13"/>
  <c r="AI81" i="13"/>
  <c r="AI82" i="13"/>
  <c r="AI83" i="13"/>
  <c r="AI84" i="13"/>
  <c r="AI85" i="13"/>
  <c r="AI86" i="13"/>
  <c r="AI87" i="13"/>
  <c r="AI88" i="13"/>
  <c r="AI89" i="13"/>
  <c r="AI90" i="13"/>
  <c r="AI91" i="13"/>
  <c r="AI92" i="13"/>
  <c r="AI93" i="13"/>
  <c r="AI94" i="13"/>
  <c r="AI95" i="13"/>
  <c r="AI96" i="13"/>
  <c r="AI97" i="13"/>
  <c r="AI98" i="13"/>
  <c r="AI99" i="13"/>
  <c r="AI100" i="13"/>
  <c r="AI101" i="13"/>
  <c r="AI102" i="13"/>
  <c r="AI103" i="13"/>
  <c r="AI104" i="13"/>
  <c r="AI106" i="13"/>
  <c r="AI107" i="13"/>
  <c r="AI108" i="13"/>
  <c r="AI109" i="13"/>
  <c r="AI110" i="13"/>
  <c r="AI111" i="13"/>
  <c r="AI112" i="13"/>
  <c r="AI113" i="13"/>
  <c r="AI114" i="13"/>
  <c r="AI115" i="13"/>
  <c r="AI116" i="13"/>
  <c r="AI117" i="13"/>
  <c r="AI118" i="13"/>
  <c r="AI119" i="13"/>
  <c r="AI120" i="13"/>
  <c r="AI121" i="13"/>
  <c r="AI122" i="13"/>
  <c r="AI123" i="13"/>
  <c r="AI124" i="13"/>
  <c r="AI125" i="13"/>
  <c r="AI126" i="13"/>
  <c r="AI127" i="13"/>
  <c r="AI128" i="13"/>
  <c r="AI129" i="13"/>
  <c r="AI130" i="13"/>
  <c r="AI132" i="13"/>
  <c r="AI133" i="13"/>
  <c r="AI134" i="13"/>
  <c r="AI135" i="13"/>
  <c r="AI136" i="13"/>
  <c r="AI137" i="13"/>
  <c r="AI138" i="13"/>
  <c r="AI139" i="13"/>
  <c r="AI140" i="13"/>
  <c r="AI141" i="13"/>
  <c r="AI142" i="13"/>
  <c r="AI143" i="13"/>
  <c r="AI144" i="13"/>
  <c r="AI145" i="13"/>
  <c r="AI146" i="13"/>
  <c r="AI147" i="13"/>
  <c r="AI148" i="13"/>
  <c r="AI149" i="13"/>
  <c r="AI150" i="13"/>
  <c r="AI151" i="13"/>
  <c r="AI152" i="13"/>
  <c r="AI153" i="13"/>
  <c r="AI154" i="13"/>
  <c r="AI155" i="13"/>
  <c r="AI156" i="13"/>
  <c r="AI157" i="13"/>
  <c r="AI158" i="13"/>
  <c r="AI159" i="13"/>
  <c r="AI160" i="13"/>
  <c r="AI161" i="13"/>
  <c r="AI162" i="13"/>
  <c r="AI163" i="13"/>
  <c r="AI164" i="13"/>
  <c r="AI165" i="13"/>
  <c r="AI166" i="13"/>
  <c r="AI167" i="13"/>
  <c r="AI168" i="13"/>
  <c r="AI169" i="13"/>
  <c r="AI170" i="13"/>
  <c r="AI171" i="13"/>
  <c r="AI172" i="13"/>
  <c r="AI173" i="13"/>
  <c r="AI174" i="13"/>
  <c r="AI175" i="13"/>
  <c r="AI176" i="13"/>
  <c r="AI177" i="13"/>
  <c r="AI178" i="13"/>
  <c r="AI179" i="13"/>
  <c r="AI180" i="13"/>
  <c r="AI181" i="13"/>
  <c r="AI182" i="13"/>
  <c r="AI183" i="13"/>
  <c r="AI184" i="13"/>
  <c r="AI185" i="13"/>
  <c r="AI186" i="13"/>
  <c r="AI187" i="13"/>
  <c r="AI188" i="13"/>
  <c r="AI189" i="13"/>
  <c r="AI191" i="13"/>
  <c r="AI192" i="13"/>
  <c r="AI193" i="13"/>
  <c r="AI194" i="13"/>
  <c r="AI195" i="13"/>
  <c r="AI196" i="13"/>
  <c r="AI197" i="13"/>
  <c r="AI198" i="13"/>
  <c r="AI199" i="13"/>
  <c r="AI200" i="13"/>
  <c r="AI201" i="13"/>
  <c r="AI202" i="13"/>
  <c r="AI203" i="13"/>
  <c r="AI204" i="13"/>
  <c r="AI205" i="13"/>
  <c r="AI206" i="13"/>
  <c r="AI207" i="13"/>
  <c r="AI208" i="13"/>
  <c r="AI209" i="13"/>
  <c r="AI210" i="13"/>
  <c r="AI211" i="13"/>
  <c r="AI212" i="13"/>
  <c r="AI213" i="13"/>
  <c r="AI214" i="13"/>
  <c r="AI215" i="13"/>
  <c r="AI216" i="13"/>
  <c r="AI217" i="13"/>
  <c r="AI218" i="13"/>
  <c r="AI219" i="13"/>
  <c r="AI220" i="13"/>
  <c r="AI221" i="13"/>
  <c r="AI222" i="13"/>
  <c r="AI223" i="13"/>
  <c r="AI224" i="13"/>
  <c r="AI225" i="13"/>
  <c r="AI227" i="13"/>
  <c r="AI228" i="13"/>
  <c r="AI229" i="13"/>
  <c r="AI230" i="13"/>
  <c r="AI231" i="13"/>
  <c r="AI232" i="13"/>
  <c r="AI233" i="13"/>
  <c r="AI234" i="13"/>
  <c r="AI235" i="13"/>
  <c r="AI236" i="13"/>
  <c r="AI237" i="13"/>
  <c r="AI238" i="13"/>
  <c r="AI239" i="13"/>
  <c r="AI240" i="13"/>
  <c r="AI241" i="13"/>
  <c r="AI242" i="13"/>
  <c r="AI243" i="13"/>
  <c r="AI244" i="13"/>
  <c r="AI245" i="13"/>
  <c r="AI246" i="13"/>
  <c r="AI247" i="13"/>
  <c r="AI248" i="13"/>
  <c r="AI249" i="13"/>
  <c r="AI250" i="13"/>
  <c r="AI251" i="13"/>
  <c r="AI252" i="13"/>
  <c r="AI253" i="13"/>
  <c r="AI254" i="13"/>
  <c r="AI256" i="13"/>
  <c r="AI257" i="13"/>
  <c r="AI258" i="13"/>
  <c r="AI259" i="13"/>
  <c r="AI260" i="13"/>
  <c r="AI261" i="13"/>
  <c r="AI262" i="13"/>
  <c r="AI263" i="13"/>
  <c r="AI264" i="13"/>
  <c r="AI265" i="13"/>
  <c r="AI266" i="13"/>
  <c r="AI267" i="13"/>
  <c r="AI268" i="13"/>
  <c r="AI269" i="13"/>
  <c r="AI270" i="13"/>
  <c r="AI271" i="13"/>
  <c r="AI272" i="13"/>
  <c r="AI273" i="13"/>
  <c r="AI274" i="13"/>
  <c r="AI275" i="13"/>
  <c r="AI276" i="13"/>
  <c r="AI277" i="13"/>
  <c r="AI278" i="13"/>
  <c r="AI279" i="13"/>
  <c r="AI280" i="13"/>
  <c r="AI281" i="13"/>
  <c r="AI282" i="13"/>
  <c r="AI283" i="13"/>
  <c r="AI284" i="13"/>
  <c r="AI285" i="13"/>
  <c r="AI286" i="13"/>
  <c r="AI287" i="13"/>
  <c r="AI288" i="13"/>
  <c r="AI289" i="13"/>
  <c r="AI290" i="13"/>
  <c r="AI291" i="13"/>
  <c r="AI292" i="13"/>
  <c r="AI293" i="13"/>
  <c r="AI294" i="13"/>
  <c r="AI295" i="13"/>
  <c r="AI296" i="13"/>
  <c r="AI298" i="13"/>
  <c r="AI299" i="13"/>
  <c r="AI300" i="13"/>
  <c r="AI301" i="13"/>
  <c r="AI302" i="13"/>
  <c r="AI303" i="13"/>
  <c r="AI304" i="13"/>
  <c r="AI305" i="13"/>
  <c r="AI306" i="13"/>
  <c r="AI307" i="13"/>
  <c r="AI308" i="13"/>
  <c r="AI309" i="13"/>
  <c r="AI310" i="13"/>
  <c r="AI311" i="13"/>
  <c r="AI312" i="13"/>
  <c r="AI313" i="13"/>
  <c r="AI314" i="13"/>
  <c r="AI315" i="13"/>
  <c r="AI316" i="13"/>
  <c r="AI317" i="13"/>
  <c r="AI318" i="13"/>
  <c r="AI319" i="13"/>
  <c r="AI320" i="13"/>
  <c r="AI321" i="13"/>
  <c r="AI322" i="13"/>
  <c r="AI323" i="13"/>
  <c r="AI324" i="13"/>
  <c r="AI325" i="13"/>
  <c r="AI326" i="13"/>
  <c r="AI327" i="13"/>
  <c r="AI328" i="13"/>
  <c r="AI329" i="13"/>
  <c r="AI330" i="13"/>
  <c r="AI331" i="13"/>
  <c r="AI332" i="13"/>
  <c r="AI333" i="13"/>
  <c r="AI334" i="13"/>
  <c r="AI335" i="13"/>
  <c r="AI336" i="13"/>
  <c r="AI337" i="13"/>
  <c r="AI338" i="13"/>
  <c r="AI339" i="13"/>
  <c r="AI340" i="13"/>
  <c r="AI341" i="13"/>
  <c r="AI342" i="13"/>
  <c r="AI343" i="13"/>
  <c r="AI344" i="13"/>
  <c r="AI345" i="13"/>
  <c r="AI346" i="13"/>
  <c r="AI347" i="13"/>
  <c r="AI348" i="13"/>
  <c r="AI349" i="13"/>
  <c r="AI350" i="13"/>
  <c r="AI352" i="13"/>
  <c r="AI353" i="13"/>
  <c r="AI354" i="13"/>
  <c r="AI355" i="13"/>
  <c r="AI356" i="13"/>
  <c r="AI357" i="13"/>
  <c r="AI358" i="13"/>
  <c r="AI359" i="13"/>
  <c r="AI360" i="13"/>
  <c r="AI361" i="13"/>
  <c r="AI362" i="13"/>
  <c r="AI363" i="13"/>
  <c r="AI364" i="13"/>
  <c r="AI365" i="13"/>
  <c r="AI366" i="13"/>
  <c r="AI367" i="13"/>
  <c r="AI368" i="13"/>
  <c r="AI369" i="13"/>
  <c r="AI370" i="13"/>
  <c r="AI371" i="13"/>
  <c r="AI372" i="13"/>
  <c r="AI373" i="13"/>
  <c r="AI374" i="13"/>
  <c r="AI375" i="13"/>
  <c r="AI376" i="13"/>
  <c r="AI377" i="13"/>
  <c r="AI378" i="13"/>
  <c r="AI379" i="13"/>
  <c r="AI380" i="13"/>
  <c r="AI381" i="13"/>
  <c r="AI382" i="13"/>
  <c r="AI383" i="13"/>
  <c r="AI384" i="13"/>
  <c r="AI385" i="13"/>
  <c r="AI386" i="13"/>
  <c r="AI387" i="13"/>
  <c r="AI388" i="13"/>
  <c r="AI390" i="13"/>
  <c r="AI391" i="13"/>
  <c r="AI392" i="13"/>
  <c r="AI393" i="13"/>
  <c r="AI394" i="13"/>
  <c r="AI395" i="13"/>
  <c r="AI396" i="13"/>
  <c r="AI397" i="13"/>
  <c r="AI398" i="13"/>
  <c r="AI399" i="13"/>
  <c r="AI400" i="13"/>
  <c r="AI401" i="13"/>
  <c r="AI402" i="13"/>
  <c r="AI403" i="13"/>
  <c r="AI404" i="13"/>
  <c r="AI405" i="13"/>
  <c r="AI406" i="13"/>
  <c r="AI407" i="13"/>
  <c r="AI408" i="13"/>
  <c r="AI409" i="13"/>
  <c r="AI410" i="13"/>
  <c r="AI411" i="13"/>
  <c r="AI412" i="13"/>
  <c r="AI413" i="13"/>
  <c r="AI414" i="13"/>
  <c r="AI415" i="13"/>
  <c r="AI416" i="13"/>
  <c r="AI417" i="13"/>
  <c r="AI418" i="13"/>
  <c r="AI419" i="13"/>
  <c r="AI420" i="13"/>
  <c r="AI421" i="13"/>
  <c r="AI422" i="13"/>
  <c r="AI423" i="13"/>
  <c r="AI424" i="13"/>
  <c r="AI425" i="13"/>
  <c r="AI426" i="13"/>
  <c r="AI427" i="13"/>
  <c r="AI428" i="13"/>
  <c r="AI429" i="13"/>
  <c r="AI430" i="13"/>
  <c r="AI431" i="13"/>
  <c r="AI432" i="13"/>
  <c r="AI434" i="13"/>
  <c r="AI435" i="13"/>
  <c r="AI436" i="13"/>
  <c r="AI437" i="13"/>
  <c r="AI438" i="13"/>
  <c r="AI439" i="13"/>
  <c r="AI440" i="13"/>
  <c r="AI441" i="13"/>
  <c r="AI442" i="13"/>
  <c r="AI443" i="13"/>
  <c r="AI444" i="13"/>
  <c r="AI445" i="13"/>
  <c r="AI446" i="13"/>
  <c r="AI447" i="13"/>
  <c r="AI448" i="13"/>
  <c r="AI449" i="13"/>
  <c r="AI450" i="13"/>
  <c r="AI451" i="13"/>
  <c r="AI452" i="13"/>
  <c r="AI453" i="13"/>
  <c r="AI454" i="13"/>
  <c r="AI455" i="13"/>
  <c r="AI456" i="13"/>
  <c r="AI457" i="13"/>
  <c r="AI458" i="13"/>
  <c r="AI459" i="13"/>
  <c r="AI460" i="13"/>
  <c r="AI461" i="13"/>
  <c r="AI462" i="13"/>
  <c r="AI463" i="13"/>
  <c r="AI464" i="13"/>
  <c r="AI465" i="13"/>
  <c r="AI466" i="13"/>
  <c r="AI467" i="13"/>
  <c r="AI468" i="13"/>
  <c r="AI469" i="13"/>
  <c r="AI470" i="13"/>
  <c r="AI471" i="13"/>
  <c r="AI472" i="13"/>
  <c r="AI473" i="13"/>
  <c r="AI474" i="13"/>
  <c r="AI475" i="13"/>
  <c r="AI476" i="13"/>
  <c r="AI478" i="13"/>
  <c r="AI479" i="13"/>
  <c r="AI480" i="13"/>
  <c r="AI481" i="13"/>
  <c r="AI482" i="13"/>
  <c r="AI483" i="13"/>
  <c r="AI484" i="13"/>
  <c r="AI485" i="13"/>
  <c r="AI486" i="13"/>
  <c r="AI487" i="13"/>
  <c r="AI488" i="13"/>
  <c r="AI489" i="13"/>
  <c r="AI490" i="13"/>
  <c r="AI491" i="13"/>
  <c r="AI492" i="13"/>
  <c r="AI493" i="13"/>
  <c r="AI494" i="13"/>
  <c r="AI495" i="13"/>
  <c r="AI496" i="13"/>
  <c r="AI497" i="13"/>
  <c r="AI498" i="13"/>
  <c r="AI499" i="13"/>
  <c r="AI500" i="13"/>
  <c r="AI501" i="13"/>
  <c r="AI502" i="13"/>
  <c r="AI503" i="13"/>
  <c r="AI504" i="13"/>
  <c r="AI505" i="13"/>
  <c r="AI506" i="13"/>
  <c r="AI507" i="13"/>
  <c r="AI508" i="13"/>
  <c r="AI509" i="13"/>
  <c r="AI510" i="13"/>
  <c r="AI511" i="13"/>
  <c r="AI512" i="13"/>
  <c r="AI513" i="13"/>
  <c r="AI514" i="13"/>
  <c r="AI515" i="13"/>
  <c r="AI516" i="13"/>
  <c r="AI517" i="13"/>
  <c r="AI518" i="13"/>
  <c r="AI519" i="13"/>
  <c r="AI520" i="13"/>
  <c r="AI521" i="13"/>
  <c r="AI522" i="13"/>
  <c r="AI523" i="13"/>
  <c r="AI524" i="13"/>
  <c r="AI525" i="13"/>
  <c r="AI526" i="13"/>
  <c r="AI527" i="13"/>
  <c r="AI528" i="13"/>
  <c r="AI529" i="13"/>
  <c r="AI530" i="13"/>
  <c r="AI531" i="13"/>
  <c r="AI532" i="13"/>
  <c r="AI533" i="13"/>
  <c r="AI534" i="13"/>
  <c r="AI535" i="13"/>
  <c r="AI537" i="13"/>
  <c r="AI538" i="13"/>
  <c r="AI539" i="13"/>
  <c r="AI540" i="13"/>
  <c r="AI541" i="13"/>
  <c r="AI542" i="13"/>
  <c r="AI543" i="13"/>
  <c r="AI544" i="13"/>
  <c r="AI545" i="13"/>
  <c r="AI546" i="13"/>
  <c r="AI547" i="13"/>
  <c r="AI548" i="13"/>
  <c r="AI549" i="13"/>
  <c r="AI550" i="13"/>
  <c r="AI551" i="13"/>
  <c r="AI552" i="13"/>
  <c r="AI553" i="13"/>
  <c r="AI554" i="13"/>
  <c r="AI555" i="13"/>
  <c r="AI556" i="13"/>
  <c r="AI557" i="13"/>
  <c r="AI558" i="13"/>
  <c r="AI559" i="13"/>
  <c r="AI560" i="13"/>
  <c r="AI561" i="13"/>
  <c r="AI562" i="13"/>
  <c r="AI563" i="13"/>
  <c r="AI564" i="13"/>
  <c r="AI565" i="13"/>
  <c r="AI566" i="13"/>
  <c r="AI567" i="13"/>
  <c r="AI569" i="13"/>
  <c r="AI570" i="13"/>
  <c r="AI571" i="13"/>
  <c r="AI572" i="13"/>
  <c r="AI573" i="13"/>
  <c r="AI574" i="13"/>
  <c r="AI575" i="13"/>
  <c r="AI576" i="13"/>
  <c r="AI577" i="13"/>
  <c r="AI578" i="13"/>
  <c r="AI579" i="13"/>
  <c r="AI580" i="13"/>
  <c r="AI581" i="13"/>
  <c r="AI582" i="13"/>
  <c r="AI583" i="13"/>
  <c r="AI584" i="13"/>
  <c r="AI585" i="13"/>
  <c r="AI586" i="13"/>
  <c r="AI587" i="13"/>
  <c r="AI588" i="13"/>
  <c r="AI589" i="13"/>
  <c r="AI590" i="13"/>
  <c r="AI591" i="13"/>
  <c r="AI592" i="13"/>
  <c r="AI593" i="13"/>
  <c r="AI594" i="13"/>
  <c r="AI595" i="13"/>
  <c r="AI596" i="13"/>
  <c r="AI598" i="13"/>
  <c r="AI599" i="13"/>
  <c r="AI600" i="13"/>
  <c r="AI601" i="13"/>
  <c r="AI602" i="13"/>
  <c r="AI603" i="13"/>
  <c r="AI604" i="13"/>
  <c r="AI605" i="13"/>
  <c r="AI606" i="13"/>
  <c r="AI607" i="13"/>
  <c r="AI608" i="13"/>
  <c r="AI609" i="13"/>
  <c r="AI610" i="13"/>
  <c r="AI611" i="13"/>
  <c r="AI612" i="13"/>
  <c r="AI613" i="13"/>
  <c r="AI614" i="13"/>
  <c r="AI615" i="13"/>
  <c r="AI616" i="13"/>
  <c r="AI617" i="13"/>
  <c r="AI618" i="13"/>
  <c r="AI619" i="13"/>
  <c r="AI620" i="13"/>
  <c r="AI621" i="13"/>
  <c r="AI622" i="13"/>
  <c r="AI623" i="13"/>
  <c r="AI624" i="13"/>
  <c r="AI625" i="13"/>
  <c r="AI626" i="13"/>
  <c r="AI627" i="13"/>
  <c r="AI628" i="13"/>
  <c r="AI629" i="13"/>
  <c r="AI630" i="13"/>
  <c r="AI631" i="13"/>
  <c r="AI632" i="13"/>
  <c r="AI633" i="13"/>
  <c r="AI634" i="13"/>
  <c r="AI635" i="13"/>
  <c r="AI636" i="13"/>
  <c r="AI638" i="13"/>
  <c r="AI639" i="13"/>
  <c r="AI640" i="13"/>
  <c r="AI641" i="13"/>
  <c r="AI642" i="13"/>
  <c r="AI643" i="13"/>
  <c r="AI644" i="13"/>
  <c r="AI645" i="13"/>
  <c r="AI646" i="13"/>
  <c r="AI647" i="13"/>
  <c r="AI648" i="13"/>
  <c r="AI649" i="13"/>
  <c r="AI650" i="13"/>
  <c r="AI651" i="13"/>
  <c r="AI652" i="13"/>
  <c r="AI653" i="13"/>
  <c r="AI654" i="13"/>
  <c r="AI655" i="13"/>
  <c r="AI656" i="13"/>
  <c r="AI657" i="13"/>
  <c r="AI658" i="13"/>
  <c r="AI659" i="13"/>
  <c r="AI660" i="13"/>
  <c r="AI661" i="13"/>
  <c r="AI662" i="13"/>
  <c r="AI663" i="13"/>
  <c r="AI664" i="13"/>
  <c r="AI665" i="13"/>
  <c r="AI666" i="13"/>
  <c r="AI667" i="13"/>
  <c r="AI668" i="13"/>
  <c r="AI669" i="13"/>
  <c r="AI670" i="13"/>
  <c r="AI671" i="13"/>
  <c r="AI672" i="13"/>
  <c r="AI673" i="13"/>
  <c r="AI674" i="13"/>
  <c r="AI675" i="13"/>
  <c r="AI676" i="13"/>
  <c r="AI677" i="13"/>
  <c r="AI678" i="13"/>
  <c r="AI679" i="13"/>
  <c r="AI680" i="13"/>
  <c r="AI681" i="13"/>
  <c r="AI682" i="13"/>
  <c r="AI683" i="13"/>
  <c r="AI684" i="13"/>
  <c r="AI685" i="13"/>
  <c r="AI686" i="13"/>
  <c r="AI687" i="13"/>
  <c r="AI688" i="13"/>
  <c r="AI689" i="13"/>
  <c r="AI690" i="13"/>
  <c r="AI692" i="13"/>
  <c r="AI693" i="13"/>
  <c r="AI694" i="13"/>
  <c r="AI695" i="13"/>
  <c r="AI696" i="13"/>
  <c r="AI697" i="13"/>
  <c r="AI698" i="13"/>
  <c r="AI699" i="13"/>
  <c r="AI700" i="13"/>
  <c r="AI701" i="13"/>
  <c r="AI702" i="13"/>
  <c r="AI703" i="13"/>
  <c r="AI704" i="13"/>
  <c r="AI705" i="13"/>
  <c r="AI706" i="13"/>
  <c r="AI707" i="13"/>
  <c r="AI708" i="13"/>
  <c r="AI709" i="13"/>
  <c r="AI710" i="13"/>
  <c r="AI711" i="13"/>
  <c r="AI712" i="13"/>
  <c r="AI713" i="13"/>
  <c r="AI714" i="13"/>
  <c r="AI715" i="13"/>
  <c r="AI716" i="13"/>
  <c r="AI717" i="13"/>
  <c r="AI718" i="13"/>
  <c r="AI719" i="13"/>
  <c r="AI720" i="13"/>
  <c r="AI721" i="13"/>
  <c r="AI722" i="13"/>
  <c r="AI723" i="13"/>
  <c r="AI724" i="13"/>
  <c r="AI725" i="13"/>
  <c r="AI726" i="13"/>
  <c r="AI727" i="13"/>
  <c r="AI729" i="13"/>
  <c r="AI730" i="13"/>
  <c r="AI731" i="13"/>
  <c r="AI732" i="13"/>
  <c r="AI733" i="13"/>
  <c r="AI734" i="13"/>
  <c r="AI735" i="13"/>
  <c r="AI736" i="13"/>
  <c r="AI737" i="13"/>
  <c r="AI738" i="13"/>
  <c r="AI739" i="13"/>
  <c r="AI740" i="13"/>
  <c r="AI741" i="13"/>
  <c r="AI742" i="13"/>
  <c r="AI743" i="13"/>
  <c r="AI744" i="13"/>
  <c r="AI745" i="13"/>
  <c r="AI746" i="13"/>
  <c r="AI747" i="13"/>
  <c r="AI748" i="13"/>
  <c r="AI749" i="13"/>
  <c r="AI750" i="13"/>
  <c r="AI751" i="13"/>
  <c r="AI752" i="13"/>
  <c r="AI753" i="13"/>
  <c r="AI754" i="13"/>
  <c r="AI755" i="13"/>
  <c r="F5" i="13"/>
  <c r="E5" i="13"/>
  <c r="D10" i="13"/>
  <c r="D5" i="13"/>
  <c r="E6" i="13"/>
  <c r="F7" i="13"/>
  <c r="D8" i="13"/>
  <c r="E9" i="13"/>
  <c r="E10" i="13"/>
  <c r="D7" i="13" l="1"/>
  <c r="F10" i="13"/>
  <c r="D6" i="13"/>
  <c r="F9" i="13"/>
  <c r="F8" i="13"/>
  <c r="D9" i="13"/>
  <c r="E7" i="13"/>
  <c r="E8" i="13"/>
  <c r="F6" i="13"/>
  <c r="B730" i="13"/>
  <c r="E730" i="13" s="1"/>
  <c r="B731" i="13"/>
  <c r="E731" i="13" s="1"/>
  <c r="B732" i="13"/>
  <c r="E732" i="13" s="1"/>
  <c r="B733" i="13"/>
  <c r="E733" i="13" s="1"/>
  <c r="B734" i="13"/>
  <c r="E734" i="13" s="1"/>
  <c r="B735" i="13"/>
  <c r="E735" i="13" s="1"/>
  <c r="B736" i="13"/>
  <c r="E736" i="13" s="1"/>
  <c r="B737" i="13"/>
  <c r="E737" i="13" s="1"/>
  <c r="B738" i="13"/>
  <c r="E738" i="13" s="1"/>
  <c r="B739" i="13"/>
  <c r="E739" i="13" s="1"/>
  <c r="B740" i="13"/>
  <c r="E740" i="13" s="1"/>
  <c r="B741" i="13"/>
  <c r="E741" i="13" s="1"/>
  <c r="B742" i="13"/>
  <c r="E742" i="13" s="1"/>
  <c r="B743" i="13"/>
  <c r="E743" i="13" s="1"/>
  <c r="B744" i="13"/>
  <c r="E744" i="13" s="1"/>
  <c r="B745" i="13"/>
  <c r="E745" i="13" s="1"/>
  <c r="B746" i="13"/>
  <c r="E746" i="13" s="1"/>
  <c r="B747" i="13"/>
  <c r="E747" i="13" s="1"/>
  <c r="B748" i="13"/>
  <c r="E748" i="13" s="1"/>
  <c r="B749" i="13"/>
  <c r="E749" i="13" s="1"/>
  <c r="B750" i="13"/>
  <c r="E750" i="13" s="1"/>
  <c r="B751" i="13"/>
  <c r="E751" i="13" s="1"/>
  <c r="B752" i="13"/>
  <c r="E752" i="13" s="1"/>
  <c r="B753" i="13"/>
  <c r="E753" i="13" s="1"/>
  <c r="B754" i="13"/>
  <c r="E754" i="13" s="1"/>
  <c r="B755" i="13"/>
  <c r="E755" i="13" s="1"/>
  <c r="B729" i="13"/>
  <c r="E729" i="13" s="1"/>
  <c r="B693" i="13"/>
  <c r="E693" i="13" s="1"/>
  <c r="B694" i="13"/>
  <c r="E694" i="13" s="1"/>
  <c r="B695" i="13"/>
  <c r="E695" i="13" s="1"/>
  <c r="B696" i="13"/>
  <c r="E696" i="13" s="1"/>
  <c r="B697" i="13"/>
  <c r="E697" i="13" s="1"/>
  <c r="B698" i="13"/>
  <c r="E698" i="13" s="1"/>
  <c r="B699" i="13"/>
  <c r="E699" i="13" s="1"/>
  <c r="B700" i="13"/>
  <c r="E700" i="13" s="1"/>
  <c r="B701" i="13"/>
  <c r="E701" i="13" s="1"/>
  <c r="B702" i="13"/>
  <c r="E702" i="13" s="1"/>
  <c r="B703" i="13"/>
  <c r="E703" i="13" s="1"/>
  <c r="B704" i="13"/>
  <c r="E704" i="13" s="1"/>
  <c r="B705" i="13"/>
  <c r="E705" i="13" s="1"/>
  <c r="B706" i="13"/>
  <c r="E706" i="13" s="1"/>
  <c r="B707" i="13"/>
  <c r="E707" i="13" s="1"/>
  <c r="B708" i="13"/>
  <c r="E708" i="13" s="1"/>
  <c r="B709" i="13"/>
  <c r="E709" i="13" s="1"/>
  <c r="B710" i="13"/>
  <c r="E710" i="13" s="1"/>
  <c r="B711" i="13"/>
  <c r="E711" i="13" s="1"/>
  <c r="B712" i="13"/>
  <c r="E712" i="13" s="1"/>
  <c r="B713" i="13"/>
  <c r="E713" i="13" s="1"/>
  <c r="B714" i="13"/>
  <c r="E714" i="13" s="1"/>
  <c r="B715" i="13"/>
  <c r="E715" i="13" s="1"/>
  <c r="B716" i="13"/>
  <c r="E716" i="13" s="1"/>
  <c r="B717" i="13"/>
  <c r="E717" i="13" s="1"/>
  <c r="B718" i="13"/>
  <c r="E718" i="13" s="1"/>
  <c r="B719" i="13"/>
  <c r="E719" i="13" s="1"/>
  <c r="B720" i="13"/>
  <c r="E720" i="13" s="1"/>
  <c r="B721" i="13"/>
  <c r="E721" i="13" s="1"/>
  <c r="B722" i="13"/>
  <c r="E722" i="13" s="1"/>
  <c r="B723" i="13"/>
  <c r="E723" i="13" s="1"/>
  <c r="B724" i="13"/>
  <c r="E724" i="13" s="1"/>
  <c r="B725" i="13"/>
  <c r="E725" i="13" s="1"/>
  <c r="B726" i="13"/>
  <c r="E726" i="13" s="1"/>
  <c r="B727" i="13"/>
  <c r="E727" i="13" s="1"/>
  <c r="B692" i="13"/>
  <c r="E692" i="13" s="1"/>
  <c r="B639" i="13"/>
  <c r="E639" i="13" s="1"/>
  <c r="B640" i="13"/>
  <c r="E640" i="13" s="1"/>
  <c r="B641" i="13"/>
  <c r="E641" i="13" s="1"/>
  <c r="B642" i="13"/>
  <c r="E642" i="13" s="1"/>
  <c r="B643" i="13"/>
  <c r="E643" i="13" s="1"/>
  <c r="B644" i="13"/>
  <c r="E644" i="13" s="1"/>
  <c r="B645" i="13"/>
  <c r="E645" i="13" s="1"/>
  <c r="B646" i="13"/>
  <c r="E646" i="13" s="1"/>
  <c r="B647" i="13"/>
  <c r="E647" i="13" s="1"/>
  <c r="B648" i="13"/>
  <c r="E648" i="13" s="1"/>
  <c r="B649" i="13"/>
  <c r="E649" i="13" s="1"/>
  <c r="B650" i="13"/>
  <c r="E650" i="13" s="1"/>
  <c r="B651" i="13"/>
  <c r="E651" i="13" s="1"/>
  <c r="B652" i="13"/>
  <c r="E652" i="13" s="1"/>
  <c r="B653" i="13"/>
  <c r="E653" i="13" s="1"/>
  <c r="B654" i="13"/>
  <c r="E654" i="13" s="1"/>
  <c r="B655" i="13"/>
  <c r="E655" i="13" s="1"/>
  <c r="B656" i="13"/>
  <c r="E656" i="13" s="1"/>
  <c r="B657" i="13"/>
  <c r="E657" i="13" s="1"/>
  <c r="B658" i="13"/>
  <c r="E658" i="13" s="1"/>
  <c r="B659" i="13"/>
  <c r="E659" i="13" s="1"/>
  <c r="B660" i="13"/>
  <c r="E660" i="13" s="1"/>
  <c r="B661" i="13"/>
  <c r="E661" i="13" s="1"/>
  <c r="B662" i="13"/>
  <c r="E662" i="13" s="1"/>
  <c r="B663" i="13"/>
  <c r="E663" i="13" s="1"/>
  <c r="B664" i="13"/>
  <c r="E664" i="13" s="1"/>
  <c r="B665" i="13"/>
  <c r="E665" i="13" s="1"/>
  <c r="B666" i="13"/>
  <c r="E666" i="13" s="1"/>
  <c r="B667" i="13"/>
  <c r="E667" i="13" s="1"/>
  <c r="B668" i="13"/>
  <c r="E668" i="13" s="1"/>
  <c r="B669" i="13"/>
  <c r="E669" i="13" s="1"/>
  <c r="B670" i="13"/>
  <c r="E670" i="13" s="1"/>
  <c r="B671" i="13"/>
  <c r="E671" i="13" s="1"/>
  <c r="B672" i="13"/>
  <c r="E672" i="13" s="1"/>
  <c r="B673" i="13"/>
  <c r="E673" i="13" s="1"/>
  <c r="B674" i="13"/>
  <c r="E674" i="13" s="1"/>
  <c r="B675" i="13"/>
  <c r="E675" i="13" s="1"/>
  <c r="B676" i="13"/>
  <c r="E676" i="13" s="1"/>
  <c r="B677" i="13"/>
  <c r="E677" i="13" s="1"/>
  <c r="B678" i="13"/>
  <c r="E678" i="13" s="1"/>
  <c r="B679" i="13"/>
  <c r="E679" i="13" s="1"/>
  <c r="B680" i="13"/>
  <c r="E680" i="13" s="1"/>
  <c r="B681" i="13"/>
  <c r="E681" i="13" s="1"/>
  <c r="B682" i="13"/>
  <c r="E682" i="13" s="1"/>
  <c r="B683" i="13"/>
  <c r="E683" i="13" s="1"/>
  <c r="B684" i="13"/>
  <c r="E684" i="13" s="1"/>
  <c r="B685" i="13"/>
  <c r="E685" i="13" s="1"/>
  <c r="B686" i="13"/>
  <c r="E686" i="13" s="1"/>
  <c r="B687" i="13"/>
  <c r="E687" i="13" s="1"/>
  <c r="B688" i="13"/>
  <c r="E688" i="13" s="1"/>
  <c r="B689" i="13"/>
  <c r="E689" i="13" s="1"/>
  <c r="B690" i="13"/>
  <c r="E690" i="13" s="1"/>
  <c r="B638" i="13"/>
  <c r="E638" i="13" s="1"/>
  <c r="B599" i="13"/>
  <c r="E599" i="13" s="1"/>
  <c r="B600" i="13"/>
  <c r="E600" i="13" s="1"/>
  <c r="B601" i="13"/>
  <c r="E601" i="13" s="1"/>
  <c r="B602" i="13"/>
  <c r="E602" i="13" s="1"/>
  <c r="B603" i="13"/>
  <c r="E603" i="13" s="1"/>
  <c r="B604" i="13"/>
  <c r="E604" i="13" s="1"/>
  <c r="B605" i="13"/>
  <c r="E605" i="13" s="1"/>
  <c r="B606" i="13"/>
  <c r="E606" i="13" s="1"/>
  <c r="B607" i="13"/>
  <c r="E607" i="13" s="1"/>
  <c r="B608" i="13"/>
  <c r="E608" i="13" s="1"/>
  <c r="B609" i="13"/>
  <c r="E609" i="13" s="1"/>
  <c r="B610" i="13"/>
  <c r="E610" i="13" s="1"/>
  <c r="B611" i="13"/>
  <c r="E611" i="13" s="1"/>
  <c r="B612" i="13"/>
  <c r="E612" i="13" s="1"/>
  <c r="B613" i="13"/>
  <c r="E613" i="13" s="1"/>
  <c r="B614" i="13"/>
  <c r="E614" i="13" s="1"/>
  <c r="B615" i="13"/>
  <c r="E615" i="13" s="1"/>
  <c r="B616" i="13"/>
  <c r="E616" i="13" s="1"/>
  <c r="B617" i="13"/>
  <c r="E617" i="13" s="1"/>
  <c r="B618" i="13"/>
  <c r="E618" i="13" s="1"/>
  <c r="B619" i="13"/>
  <c r="E619" i="13" s="1"/>
  <c r="B620" i="13"/>
  <c r="E620" i="13" s="1"/>
  <c r="B621" i="13"/>
  <c r="E621" i="13" s="1"/>
  <c r="B622" i="13"/>
  <c r="E622" i="13" s="1"/>
  <c r="B623" i="13"/>
  <c r="E623" i="13" s="1"/>
  <c r="B624" i="13"/>
  <c r="E624" i="13" s="1"/>
  <c r="B625" i="13"/>
  <c r="E625" i="13" s="1"/>
  <c r="B626" i="13"/>
  <c r="E626" i="13" s="1"/>
  <c r="B627" i="13"/>
  <c r="E627" i="13" s="1"/>
  <c r="B628" i="13"/>
  <c r="E628" i="13" s="1"/>
  <c r="B629" i="13"/>
  <c r="E629" i="13" s="1"/>
  <c r="B630" i="13"/>
  <c r="E630" i="13" s="1"/>
  <c r="B631" i="13"/>
  <c r="E631" i="13" s="1"/>
  <c r="B632" i="13"/>
  <c r="E632" i="13" s="1"/>
  <c r="B633" i="13"/>
  <c r="E633" i="13" s="1"/>
  <c r="B634" i="13"/>
  <c r="E634" i="13" s="1"/>
  <c r="B635" i="13"/>
  <c r="E635" i="13" s="1"/>
  <c r="B636" i="13"/>
  <c r="E636" i="13" s="1"/>
  <c r="B598" i="13"/>
  <c r="E598" i="13" s="1"/>
  <c r="B570" i="13"/>
  <c r="E570" i="13" s="1"/>
  <c r="B571" i="13"/>
  <c r="E571" i="13" s="1"/>
  <c r="B572" i="13"/>
  <c r="E572" i="13" s="1"/>
  <c r="B573" i="13"/>
  <c r="E573" i="13" s="1"/>
  <c r="B574" i="13"/>
  <c r="E574" i="13" s="1"/>
  <c r="B575" i="13"/>
  <c r="E575" i="13" s="1"/>
  <c r="B576" i="13"/>
  <c r="E576" i="13" s="1"/>
  <c r="B577" i="13"/>
  <c r="E577" i="13" s="1"/>
  <c r="B578" i="13"/>
  <c r="E578" i="13" s="1"/>
  <c r="B579" i="13"/>
  <c r="E579" i="13" s="1"/>
  <c r="B580" i="13"/>
  <c r="E580" i="13" s="1"/>
  <c r="B581" i="13"/>
  <c r="E581" i="13" s="1"/>
  <c r="B582" i="13"/>
  <c r="E582" i="13" s="1"/>
  <c r="B583" i="13"/>
  <c r="E583" i="13" s="1"/>
  <c r="B584" i="13"/>
  <c r="E584" i="13" s="1"/>
  <c r="B585" i="13"/>
  <c r="E585" i="13" s="1"/>
  <c r="B586" i="13"/>
  <c r="E586" i="13" s="1"/>
  <c r="B587" i="13"/>
  <c r="E587" i="13" s="1"/>
  <c r="B588" i="13"/>
  <c r="E588" i="13" s="1"/>
  <c r="B589" i="13"/>
  <c r="E589" i="13" s="1"/>
  <c r="B590" i="13"/>
  <c r="E590" i="13" s="1"/>
  <c r="B591" i="13"/>
  <c r="E591" i="13" s="1"/>
  <c r="B592" i="13"/>
  <c r="E592" i="13" s="1"/>
  <c r="B593" i="13"/>
  <c r="E593" i="13" s="1"/>
  <c r="B594" i="13"/>
  <c r="E594" i="13" s="1"/>
  <c r="B595" i="13"/>
  <c r="E595" i="13" s="1"/>
  <c r="B596" i="13"/>
  <c r="E596" i="13" s="1"/>
  <c r="B569" i="13"/>
  <c r="E569" i="13" s="1"/>
  <c r="B538" i="13"/>
  <c r="E538" i="13" s="1"/>
  <c r="B539" i="13"/>
  <c r="E539" i="13" s="1"/>
  <c r="B540" i="13"/>
  <c r="E540" i="13" s="1"/>
  <c r="B541" i="13"/>
  <c r="E541" i="13" s="1"/>
  <c r="B542" i="13"/>
  <c r="E542" i="13" s="1"/>
  <c r="B543" i="13"/>
  <c r="E543" i="13" s="1"/>
  <c r="B544" i="13"/>
  <c r="E544" i="13" s="1"/>
  <c r="B545" i="13"/>
  <c r="E545" i="13" s="1"/>
  <c r="B546" i="13"/>
  <c r="E546" i="13" s="1"/>
  <c r="B547" i="13"/>
  <c r="E547" i="13" s="1"/>
  <c r="B548" i="13"/>
  <c r="E548" i="13" s="1"/>
  <c r="B549" i="13"/>
  <c r="E549" i="13" s="1"/>
  <c r="B550" i="13"/>
  <c r="E550" i="13" s="1"/>
  <c r="B551" i="13"/>
  <c r="E551" i="13" s="1"/>
  <c r="B552" i="13"/>
  <c r="E552" i="13" s="1"/>
  <c r="B553" i="13"/>
  <c r="E553" i="13" s="1"/>
  <c r="B554" i="13"/>
  <c r="E554" i="13" s="1"/>
  <c r="B555" i="13"/>
  <c r="E555" i="13" s="1"/>
  <c r="B556" i="13"/>
  <c r="E556" i="13" s="1"/>
  <c r="B557" i="13"/>
  <c r="E557" i="13" s="1"/>
  <c r="B558" i="13"/>
  <c r="E558" i="13" s="1"/>
  <c r="B559" i="13"/>
  <c r="E559" i="13" s="1"/>
  <c r="B560" i="13"/>
  <c r="E560" i="13" s="1"/>
  <c r="B561" i="13"/>
  <c r="E561" i="13" s="1"/>
  <c r="B562" i="13"/>
  <c r="E562" i="13" s="1"/>
  <c r="B563" i="13"/>
  <c r="E563" i="13" s="1"/>
  <c r="B564" i="13"/>
  <c r="E564" i="13" s="1"/>
  <c r="B565" i="13"/>
  <c r="E565" i="13" s="1"/>
  <c r="B566" i="13"/>
  <c r="E566" i="13" s="1"/>
  <c r="B567" i="13"/>
  <c r="E567" i="13" s="1"/>
  <c r="B537" i="13"/>
  <c r="E537" i="13" s="1"/>
  <c r="B479" i="13"/>
  <c r="E479" i="13" s="1"/>
  <c r="B480" i="13"/>
  <c r="E480" i="13" s="1"/>
  <c r="B481" i="13"/>
  <c r="E481" i="13" s="1"/>
  <c r="B482" i="13"/>
  <c r="E482" i="13" s="1"/>
  <c r="B483" i="13"/>
  <c r="E483" i="13" s="1"/>
  <c r="B484" i="13"/>
  <c r="E484" i="13" s="1"/>
  <c r="B485" i="13"/>
  <c r="E485" i="13" s="1"/>
  <c r="B486" i="13"/>
  <c r="E486" i="13" s="1"/>
  <c r="B487" i="13"/>
  <c r="E487" i="13" s="1"/>
  <c r="B488" i="13"/>
  <c r="E488" i="13" s="1"/>
  <c r="B489" i="13"/>
  <c r="E489" i="13" s="1"/>
  <c r="B490" i="13"/>
  <c r="E490" i="13" s="1"/>
  <c r="B491" i="13"/>
  <c r="E491" i="13" s="1"/>
  <c r="B492" i="13"/>
  <c r="E492" i="13" s="1"/>
  <c r="B493" i="13"/>
  <c r="E493" i="13" s="1"/>
  <c r="B494" i="13"/>
  <c r="E494" i="13" s="1"/>
  <c r="B495" i="13"/>
  <c r="E495" i="13" s="1"/>
  <c r="B496" i="13"/>
  <c r="E496" i="13" s="1"/>
  <c r="B497" i="13"/>
  <c r="E497" i="13" s="1"/>
  <c r="B498" i="13"/>
  <c r="E498" i="13" s="1"/>
  <c r="B499" i="13"/>
  <c r="E499" i="13" s="1"/>
  <c r="B500" i="13"/>
  <c r="E500" i="13" s="1"/>
  <c r="B501" i="13"/>
  <c r="E501" i="13" s="1"/>
  <c r="B502" i="13"/>
  <c r="E502" i="13" s="1"/>
  <c r="B503" i="13"/>
  <c r="E503" i="13" s="1"/>
  <c r="B504" i="13"/>
  <c r="E504" i="13" s="1"/>
  <c r="B505" i="13"/>
  <c r="E505" i="13" s="1"/>
  <c r="B506" i="13"/>
  <c r="E506" i="13" s="1"/>
  <c r="B507" i="13"/>
  <c r="E507" i="13" s="1"/>
  <c r="B508" i="13"/>
  <c r="E508" i="13" s="1"/>
  <c r="B509" i="13"/>
  <c r="E509" i="13" s="1"/>
  <c r="B510" i="13"/>
  <c r="E510" i="13" s="1"/>
  <c r="B511" i="13"/>
  <c r="E511" i="13" s="1"/>
  <c r="B512" i="13"/>
  <c r="E512" i="13" s="1"/>
  <c r="B513" i="13"/>
  <c r="E513" i="13" s="1"/>
  <c r="B514" i="13"/>
  <c r="E514" i="13" s="1"/>
  <c r="B515" i="13"/>
  <c r="E515" i="13" s="1"/>
  <c r="B516" i="13"/>
  <c r="E516" i="13" s="1"/>
  <c r="B517" i="13"/>
  <c r="E517" i="13" s="1"/>
  <c r="B518" i="13"/>
  <c r="E518" i="13" s="1"/>
  <c r="B519" i="13"/>
  <c r="E519" i="13" s="1"/>
  <c r="B520" i="13"/>
  <c r="E520" i="13" s="1"/>
  <c r="B521" i="13"/>
  <c r="E521" i="13" s="1"/>
  <c r="B522" i="13"/>
  <c r="E522" i="13" s="1"/>
  <c r="B523" i="13"/>
  <c r="E523" i="13" s="1"/>
  <c r="B524" i="13"/>
  <c r="E524" i="13" s="1"/>
  <c r="B525" i="13"/>
  <c r="E525" i="13" s="1"/>
  <c r="B526" i="13"/>
  <c r="E526" i="13" s="1"/>
  <c r="B527" i="13"/>
  <c r="E527" i="13" s="1"/>
  <c r="B528" i="13"/>
  <c r="E528" i="13" s="1"/>
  <c r="B529" i="13"/>
  <c r="E529" i="13" s="1"/>
  <c r="B530" i="13"/>
  <c r="E530" i="13" s="1"/>
  <c r="B531" i="13"/>
  <c r="E531" i="13" s="1"/>
  <c r="B532" i="13"/>
  <c r="E532" i="13" s="1"/>
  <c r="B533" i="13"/>
  <c r="E533" i="13" s="1"/>
  <c r="B534" i="13"/>
  <c r="E534" i="13" s="1"/>
  <c r="B535" i="13"/>
  <c r="E535" i="13" s="1"/>
  <c r="B478" i="13"/>
  <c r="E478" i="13" s="1"/>
  <c r="B435" i="13"/>
  <c r="E435" i="13" s="1"/>
  <c r="B436" i="13"/>
  <c r="E436" i="13" s="1"/>
  <c r="B437" i="13"/>
  <c r="E437" i="13" s="1"/>
  <c r="B438" i="13"/>
  <c r="E438" i="13" s="1"/>
  <c r="B439" i="13"/>
  <c r="E439" i="13" s="1"/>
  <c r="B440" i="13"/>
  <c r="E440" i="13" s="1"/>
  <c r="B441" i="13"/>
  <c r="E441" i="13" s="1"/>
  <c r="B442" i="13"/>
  <c r="E442" i="13" s="1"/>
  <c r="B443" i="13"/>
  <c r="E443" i="13" s="1"/>
  <c r="B444" i="13"/>
  <c r="E444" i="13" s="1"/>
  <c r="B445" i="13"/>
  <c r="E445" i="13" s="1"/>
  <c r="B446" i="13"/>
  <c r="E446" i="13" s="1"/>
  <c r="B447" i="13"/>
  <c r="E447" i="13" s="1"/>
  <c r="B448" i="13"/>
  <c r="E448" i="13" s="1"/>
  <c r="B449" i="13"/>
  <c r="E449" i="13" s="1"/>
  <c r="B450" i="13"/>
  <c r="E450" i="13" s="1"/>
  <c r="B451" i="13"/>
  <c r="E451" i="13" s="1"/>
  <c r="B452" i="13"/>
  <c r="E452" i="13" s="1"/>
  <c r="B453" i="13"/>
  <c r="E453" i="13" s="1"/>
  <c r="B454" i="13"/>
  <c r="E454" i="13" s="1"/>
  <c r="B455" i="13"/>
  <c r="E455" i="13" s="1"/>
  <c r="B456" i="13"/>
  <c r="E456" i="13" s="1"/>
  <c r="B457" i="13"/>
  <c r="E457" i="13" s="1"/>
  <c r="B458" i="13"/>
  <c r="E458" i="13" s="1"/>
  <c r="B459" i="13"/>
  <c r="E459" i="13" s="1"/>
  <c r="B460" i="13"/>
  <c r="E460" i="13" s="1"/>
  <c r="B461" i="13"/>
  <c r="E461" i="13" s="1"/>
  <c r="B462" i="13"/>
  <c r="E462" i="13" s="1"/>
  <c r="B463" i="13"/>
  <c r="E463" i="13" s="1"/>
  <c r="B464" i="13"/>
  <c r="E464" i="13" s="1"/>
  <c r="B465" i="13"/>
  <c r="E465" i="13" s="1"/>
  <c r="B466" i="13"/>
  <c r="E466" i="13" s="1"/>
  <c r="B467" i="13"/>
  <c r="E467" i="13" s="1"/>
  <c r="B468" i="13"/>
  <c r="E468" i="13" s="1"/>
  <c r="B469" i="13"/>
  <c r="E469" i="13" s="1"/>
  <c r="B470" i="13"/>
  <c r="E470" i="13" s="1"/>
  <c r="B471" i="13"/>
  <c r="E471" i="13" s="1"/>
  <c r="B472" i="13"/>
  <c r="E472" i="13" s="1"/>
  <c r="B473" i="13"/>
  <c r="E473" i="13" s="1"/>
  <c r="B474" i="13"/>
  <c r="E474" i="13" s="1"/>
  <c r="B475" i="13"/>
  <c r="E475" i="13" s="1"/>
  <c r="B476" i="13"/>
  <c r="E476" i="13" s="1"/>
  <c r="B434" i="13"/>
  <c r="E434" i="13" s="1"/>
  <c r="B391" i="13"/>
  <c r="E391" i="13" s="1"/>
  <c r="B392" i="13"/>
  <c r="E392" i="13" s="1"/>
  <c r="B393" i="13"/>
  <c r="E393" i="13" s="1"/>
  <c r="B394" i="13"/>
  <c r="E394" i="13" s="1"/>
  <c r="B395" i="13"/>
  <c r="E395" i="13" s="1"/>
  <c r="B396" i="13"/>
  <c r="E396" i="13" s="1"/>
  <c r="B397" i="13"/>
  <c r="E397" i="13" s="1"/>
  <c r="B398" i="13"/>
  <c r="E398" i="13" s="1"/>
  <c r="B399" i="13"/>
  <c r="E399" i="13" s="1"/>
  <c r="B400" i="13"/>
  <c r="E400" i="13" s="1"/>
  <c r="B401" i="13"/>
  <c r="E401" i="13" s="1"/>
  <c r="B402" i="13"/>
  <c r="E402" i="13" s="1"/>
  <c r="B403" i="13"/>
  <c r="E403" i="13" s="1"/>
  <c r="B404" i="13"/>
  <c r="E404" i="13" s="1"/>
  <c r="B405" i="13"/>
  <c r="E405" i="13" s="1"/>
  <c r="B406" i="13"/>
  <c r="E406" i="13" s="1"/>
  <c r="B407" i="13"/>
  <c r="E407" i="13" s="1"/>
  <c r="B408" i="13"/>
  <c r="E408" i="13" s="1"/>
  <c r="B409" i="13"/>
  <c r="E409" i="13" s="1"/>
  <c r="B410" i="13"/>
  <c r="E410" i="13" s="1"/>
  <c r="B411" i="13"/>
  <c r="E411" i="13" s="1"/>
  <c r="B412" i="13"/>
  <c r="E412" i="13" s="1"/>
  <c r="B413" i="13"/>
  <c r="E413" i="13" s="1"/>
  <c r="B414" i="13"/>
  <c r="E414" i="13" s="1"/>
  <c r="B415" i="13"/>
  <c r="E415" i="13" s="1"/>
  <c r="B416" i="13"/>
  <c r="E416" i="13" s="1"/>
  <c r="B417" i="13"/>
  <c r="E417" i="13" s="1"/>
  <c r="B418" i="13"/>
  <c r="E418" i="13" s="1"/>
  <c r="B419" i="13"/>
  <c r="E419" i="13" s="1"/>
  <c r="B420" i="13"/>
  <c r="E420" i="13" s="1"/>
  <c r="B421" i="13"/>
  <c r="E421" i="13" s="1"/>
  <c r="B422" i="13"/>
  <c r="E422" i="13" s="1"/>
  <c r="B423" i="13"/>
  <c r="E423" i="13" s="1"/>
  <c r="B424" i="13"/>
  <c r="E424" i="13" s="1"/>
  <c r="B425" i="13"/>
  <c r="E425" i="13" s="1"/>
  <c r="B426" i="13"/>
  <c r="E426" i="13" s="1"/>
  <c r="B427" i="13"/>
  <c r="E427" i="13" s="1"/>
  <c r="B428" i="13"/>
  <c r="E428" i="13" s="1"/>
  <c r="B429" i="13"/>
  <c r="E429" i="13" s="1"/>
  <c r="B430" i="13"/>
  <c r="E430" i="13" s="1"/>
  <c r="B431" i="13"/>
  <c r="E431" i="13" s="1"/>
  <c r="B432" i="13"/>
  <c r="E432" i="13" s="1"/>
  <c r="B390" i="13"/>
  <c r="E390" i="13" s="1"/>
  <c r="B353" i="13"/>
  <c r="E353" i="13" s="1"/>
  <c r="B354" i="13"/>
  <c r="E354" i="13" s="1"/>
  <c r="B355" i="13"/>
  <c r="E355" i="13" s="1"/>
  <c r="B356" i="13"/>
  <c r="E356" i="13" s="1"/>
  <c r="B357" i="13"/>
  <c r="E357" i="13" s="1"/>
  <c r="B358" i="13"/>
  <c r="E358" i="13" s="1"/>
  <c r="B359" i="13"/>
  <c r="E359" i="13" s="1"/>
  <c r="B360" i="13"/>
  <c r="E360" i="13" s="1"/>
  <c r="B361" i="13"/>
  <c r="E361" i="13" s="1"/>
  <c r="B362" i="13"/>
  <c r="E362" i="13" s="1"/>
  <c r="B363" i="13"/>
  <c r="E363" i="13" s="1"/>
  <c r="B364" i="13"/>
  <c r="E364" i="13" s="1"/>
  <c r="B365" i="13"/>
  <c r="E365" i="13" s="1"/>
  <c r="B366" i="13"/>
  <c r="E366" i="13" s="1"/>
  <c r="B367" i="13"/>
  <c r="E367" i="13" s="1"/>
  <c r="B368" i="13"/>
  <c r="E368" i="13" s="1"/>
  <c r="B369" i="13"/>
  <c r="E369" i="13" s="1"/>
  <c r="B370" i="13"/>
  <c r="E370" i="13" s="1"/>
  <c r="B371" i="13"/>
  <c r="E371" i="13" s="1"/>
  <c r="B372" i="13"/>
  <c r="E372" i="13" s="1"/>
  <c r="B373" i="13"/>
  <c r="E373" i="13" s="1"/>
  <c r="B374" i="13"/>
  <c r="E374" i="13" s="1"/>
  <c r="B375" i="13"/>
  <c r="E375" i="13" s="1"/>
  <c r="B376" i="13"/>
  <c r="E376" i="13" s="1"/>
  <c r="B377" i="13"/>
  <c r="E377" i="13" s="1"/>
  <c r="B378" i="13"/>
  <c r="E378" i="13" s="1"/>
  <c r="B379" i="13"/>
  <c r="E379" i="13" s="1"/>
  <c r="B380" i="13"/>
  <c r="E380" i="13" s="1"/>
  <c r="B381" i="13"/>
  <c r="E381" i="13" s="1"/>
  <c r="B382" i="13"/>
  <c r="E382" i="13" s="1"/>
  <c r="B383" i="13"/>
  <c r="E383" i="13" s="1"/>
  <c r="B384" i="13"/>
  <c r="E384" i="13" s="1"/>
  <c r="B385" i="13"/>
  <c r="E385" i="13" s="1"/>
  <c r="B386" i="13"/>
  <c r="E386" i="13" s="1"/>
  <c r="B387" i="13"/>
  <c r="E387" i="13" s="1"/>
  <c r="B388" i="13"/>
  <c r="E388" i="13" s="1"/>
  <c r="B352" i="13"/>
  <c r="E352" i="13" s="1"/>
  <c r="B299" i="13"/>
  <c r="E299" i="13" s="1"/>
  <c r="B300" i="13"/>
  <c r="E300" i="13" s="1"/>
  <c r="B301" i="13"/>
  <c r="E301" i="13" s="1"/>
  <c r="B302" i="13"/>
  <c r="E302" i="13" s="1"/>
  <c r="B303" i="13"/>
  <c r="E303" i="13" s="1"/>
  <c r="B304" i="13"/>
  <c r="E304" i="13" s="1"/>
  <c r="B305" i="13"/>
  <c r="E305" i="13" s="1"/>
  <c r="B306" i="13"/>
  <c r="E306" i="13" s="1"/>
  <c r="B307" i="13"/>
  <c r="E307" i="13" s="1"/>
  <c r="B308" i="13"/>
  <c r="E308" i="13" s="1"/>
  <c r="B309" i="13"/>
  <c r="E309" i="13" s="1"/>
  <c r="B310" i="13"/>
  <c r="E310" i="13" s="1"/>
  <c r="B311" i="13"/>
  <c r="E311" i="13" s="1"/>
  <c r="B312" i="13"/>
  <c r="E312" i="13" s="1"/>
  <c r="B313" i="13"/>
  <c r="E313" i="13" s="1"/>
  <c r="B314" i="13"/>
  <c r="E314" i="13" s="1"/>
  <c r="B315" i="13"/>
  <c r="E315" i="13" s="1"/>
  <c r="B316" i="13"/>
  <c r="E316" i="13" s="1"/>
  <c r="B317" i="13"/>
  <c r="E317" i="13" s="1"/>
  <c r="B318" i="13"/>
  <c r="E318" i="13" s="1"/>
  <c r="B319" i="13"/>
  <c r="E319" i="13" s="1"/>
  <c r="B320" i="13"/>
  <c r="E320" i="13" s="1"/>
  <c r="B321" i="13"/>
  <c r="E321" i="13" s="1"/>
  <c r="B322" i="13"/>
  <c r="E322" i="13" s="1"/>
  <c r="B323" i="13"/>
  <c r="E323" i="13" s="1"/>
  <c r="B324" i="13"/>
  <c r="E324" i="13" s="1"/>
  <c r="B325" i="13"/>
  <c r="E325" i="13" s="1"/>
  <c r="B326" i="13"/>
  <c r="E326" i="13" s="1"/>
  <c r="B327" i="13"/>
  <c r="E327" i="13" s="1"/>
  <c r="B328" i="13"/>
  <c r="E328" i="13" s="1"/>
  <c r="B329" i="13"/>
  <c r="E329" i="13" s="1"/>
  <c r="B330" i="13"/>
  <c r="E330" i="13" s="1"/>
  <c r="B331" i="13"/>
  <c r="E331" i="13" s="1"/>
  <c r="B332" i="13"/>
  <c r="E332" i="13" s="1"/>
  <c r="B333" i="13"/>
  <c r="E333" i="13" s="1"/>
  <c r="B334" i="13"/>
  <c r="E334" i="13" s="1"/>
  <c r="B335" i="13"/>
  <c r="E335" i="13" s="1"/>
  <c r="B336" i="13"/>
  <c r="E336" i="13" s="1"/>
  <c r="B337" i="13"/>
  <c r="E337" i="13" s="1"/>
  <c r="B338" i="13"/>
  <c r="E338" i="13" s="1"/>
  <c r="B339" i="13"/>
  <c r="E339" i="13" s="1"/>
  <c r="B340" i="13"/>
  <c r="E340" i="13" s="1"/>
  <c r="B341" i="13"/>
  <c r="E341" i="13" s="1"/>
  <c r="B342" i="13"/>
  <c r="E342" i="13" s="1"/>
  <c r="B343" i="13"/>
  <c r="E343" i="13" s="1"/>
  <c r="B344" i="13"/>
  <c r="E344" i="13" s="1"/>
  <c r="B345" i="13"/>
  <c r="E345" i="13" s="1"/>
  <c r="B346" i="13"/>
  <c r="E346" i="13" s="1"/>
  <c r="B347" i="13"/>
  <c r="E347" i="13" s="1"/>
  <c r="B348" i="13"/>
  <c r="E348" i="13" s="1"/>
  <c r="B349" i="13"/>
  <c r="E349" i="13" s="1"/>
  <c r="B350" i="13"/>
  <c r="E350" i="13" s="1"/>
  <c r="B298" i="13"/>
  <c r="E298" i="13" s="1"/>
  <c r="B257" i="13"/>
  <c r="E257" i="13" s="1"/>
  <c r="B258" i="13"/>
  <c r="E258" i="13" s="1"/>
  <c r="B259" i="13"/>
  <c r="E259" i="13" s="1"/>
  <c r="B260" i="13"/>
  <c r="E260" i="13" s="1"/>
  <c r="B261" i="13"/>
  <c r="E261" i="13" s="1"/>
  <c r="B262" i="13"/>
  <c r="E262" i="13" s="1"/>
  <c r="B263" i="13"/>
  <c r="E263" i="13" s="1"/>
  <c r="B264" i="13"/>
  <c r="E264" i="13" s="1"/>
  <c r="B265" i="13"/>
  <c r="E265" i="13" s="1"/>
  <c r="B266" i="13"/>
  <c r="E266" i="13" s="1"/>
  <c r="B267" i="13"/>
  <c r="E267" i="13" s="1"/>
  <c r="B268" i="13"/>
  <c r="E268" i="13" s="1"/>
  <c r="B269" i="13"/>
  <c r="E269" i="13" s="1"/>
  <c r="B270" i="13"/>
  <c r="E270" i="13" s="1"/>
  <c r="B271" i="13"/>
  <c r="E271" i="13" s="1"/>
  <c r="B272" i="13"/>
  <c r="E272" i="13" s="1"/>
  <c r="B273" i="13"/>
  <c r="E273" i="13" s="1"/>
  <c r="B274" i="13"/>
  <c r="E274" i="13" s="1"/>
  <c r="B275" i="13"/>
  <c r="E275" i="13" s="1"/>
  <c r="B276" i="13"/>
  <c r="E276" i="13" s="1"/>
  <c r="B277" i="13"/>
  <c r="E277" i="13" s="1"/>
  <c r="B278" i="13"/>
  <c r="E278" i="13" s="1"/>
  <c r="B279" i="13"/>
  <c r="E279" i="13" s="1"/>
  <c r="B280" i="13"/>
  <c r="E280" i="13" s="1"/>
  <c r="B281" i="13"/>
  <c r="E281" i="13" s="1"/>
  <c r="B282" i="13"/>
  <c r="E282" i="13" s="1"/>
  <c r="B283" i="13"/>
  <c r="E283" i="13" s="1"/>
  <c r="B284" i="13"/>
  <c r="E284" i="13" s="1"/>
  <c r="B285" i="13"/>
  <c r="E285" i="13" s="1"/>
  <c r="B286" i="13"/>
  <c r="E286" i="13" s="1"/>
  <c r="B287" i="13"/>
  <c r="E287" i="13" s="1"/>
  <c r="B288" i="13"/>
  <c r="E288" i="13" s="1"/>
  <c r="B289" i="13"/>
  <c r="E289" i="13" s="1"/>
  <c r="B290" i="13"/>
  <c r="E290" i="13" s="1"/>
  <c r="B291" i="13"/>
  <c r="E291" i="13" s="1"/>
  <c r="B292" i="13"/>
  <c r="E292" i="13" s="1"/>
  <c r="B293" i="13"/>
  <c r="E293" i="13" s="1"/>
  <c r="B294" i="13"/>
  <c r="E294" i="13" s="1"/>
  <c r="B295" i="13"/>
  <c r="E295" i="13" s="1"/>
  <c r="B296" i="13"/>
  <c r="E296" i="13" s="1"/>
  <c r="B256" i="13"/>
  <c r="E256" i="13" s="1"/>
  <c r="B228" i="13"/>
  <c r="E228" i="13" s="1"/>
  <c r="B229" i="13"/>
  <c r="E229" i="13" s="1"/>
  <c r="B230" i="13"/>
  <c r="E230" i="13" s="1"/>
  <c r="B231" i="13"/>
  <c r="E231" i="13" s="1"/>
  <c r="B232" i="13"/>
  <c r="E232" i="13" s="1"/>
  <c r="B233" i="13"/>
  <c r="E233" i="13" s="1"/>
  <c r="B234" i="13"/>
  <c r="E234" i="13" s="1"/>
  <c r="B235" i="13"/>
  <c r="E235" i="13" s="1"/>
  <c r="B236" i="13"/>
  <c r="E236" i="13" s="1"/>
  <c r="B237" i="13"/>
  <c r="E237" i="13" s="1"/>
  <c r="B238" i="13"/>
  <c r="E238" i="13" s="1"/>
  <c r="B239" i="13"/>
  <c r="E239" i="13" s="1"/>
  <c r="B240" i="13"/>
  <c r="E240" i="13" s="1"/>
  <c r="B241" i="13"/>
  <c r="E241" i="13" s="1"/>
  <c r="B242" i="13"/>
  <c r="E242" i="13" s="1"/>
  <c r="B243" i="13"/>
  <c r="E243" i="13" s="1"/>
  <c r="B244" i="13"/>
  <c r="E244" i="13" s="1"/>
  <c r="B245" i="13"/>
  <c r="E245" i="13" s="1"/>
  <c r="B246" i="13"/>
  <c r="E246" i="13" s="1"/>
  <c r="B247" i="13"/>
  <c r="E247" i="13" s="1"/>
  <c r="B248" i="13"/>
  <c r="E248" i="13" s="1"/>
  <c r="B249" i="13"/>
  <c r="E249" i="13" s="1"/>
  <c r="B250" i="13"/>
  <c r="E250" i="13" s="1"/>
  <c r="B251" i="13"/>
  <c r="E251" i="13" s="1"/>
  <c r="B252" i="13"/>
  <c r="E252" i="13" s="1"/>
  <c r="B253" i="13"/>
  <c r="E253" i="13" s="1"/>
  <c r="B254" i="13"/>
  <c r="E254" i="13" s="1"/>
  <c r="B227" i="13"/>
  <c r="E227" i="13" s="1"/>
  <c r="B192" i="13"/>
  <c r="E192" i="13" s="1"/>
  <c r="B193" i="13"/>
  <c r="E193" i="13" s="1"/>
  <c r="B194" i="13"/>
  <c r="E194" i="13" s="1"/>
  <c r="B195" i="13"/>
  <c r="E195" i="13" s="1"/>
  <c r="B196" i="13"/>
  <c r="E196" i="13" s="1"/>
  <c r="B197" i="13"/>
  <c r="E197" i="13" s="1"/>
  <c r="B198" i="13"/>
  <c r="E198" i="13" s="1"/>
  <c r="B199" i="13"/>
  <c r="E199" i="13" s="1"/>
  <c r="B200" i="13"/>
  <c r="E200" i="13" s="1"/>
  <c r="B201" i="13"/>
  <c r="E201" i="13" s="1"/>
  <c r="B202" i="13"/>
  <c r="E202" i="13" s="1"/>
  <c r="B203" i="13"/>
  <c r="E203" i="13" s="1"/>
  <c r="B204" i="13"/>
  <c r="E204" i="13" s="1"/>
  <c r="B205" i="13"/>
  <c r="E205" i="13" s="1"/>
  <c r="B206" i="13"/>
  <c r="E206" i="13" s="1"/>
  <c r="B207" i="13"/>
  <c r="E207" i="13" s="1"/>
  <c r="B208" i="13"/>
  <c r="E208" i="13" s="1"/>
  <c r="B209" i="13"/>
  <c r="E209" i="13" s="1"/>
  <c r="B210" i="13"/>
  <c r="E210" i="13" s="1"/>
  <c r="B211" i="13"/>
  <c r="E211" i="13" s="1"/>
  <c r="B212" i="13"/>
  <c r="E212" i="13" s="1"/>
  <c r="B213" i="13"/>
  <c r="E213" i="13" s="1"/>
  <c r="B214" i="13"/>
  <c r="E214" i="13" s="1"/>
  <c r="B215" i="13"/>
  <c r="E215" i="13" s="1"/>
  <c r="B216" i="13"/>
  <c r="E216" i="13" s="1"/>
  <c r="B217" i="13"/>
  <c r="E217" i="13" s="1"/>
  <c r="B218" i="13"/>
  <c r="E218" i="13" s="1"/>
  <c r="B219" i="13"/>
  <c r="E219" i="13" s="1"/>
  <c r="B220" i="13"/>
  <c r="E220" i="13" s="1"/>
  <c r="B221" i="13"/>
  <c r="E221" i="13" s="1"/>
  <c r="B222" i="13"/>
  <c r="E222" i="13" s="1"/>
  <c r="B223" i="13"/>
  <c r="E223" i="13" s="1"/>
  <c r="B224" i="13"/>
  <c r="E224" i="13" s="1"/>
  <c r="B225" i="13"/>
  <c r="E225" i="13" s="1"/>
  <c r="B191" i="13"/>
  <c r="E191" i="13" s="1"/>
  <c r="B133" i="13"/>
  <c r="E133" i="13" s="1"/>
  <c r="B134" i="13"/>
  <c r="E134" i="13" s="1"/>
  <c r="B135" i="13"/>
  <c r="E135" i="13" s="1"/>
  <c r="B136" i="13"/>
  <c r="E136" i="13" s="1"/>
  <c r="B137" i="13"/>
  <c r="E137" i="13" s="1"/>
  <c r="B138" i="13"/>
  <c r="E138" i="13" s="1"/>
  <c r="B139" i="13"/>
  <c r="E139" i="13" s="1"/>
  <c r="B140" i="13"/>
  <c r="E140" i="13" s="1"/>
  <c r="B141" i="13"/>
  <c r="E141" i="13" s="1"/>
  <c r="B142" i="13"/>
  <c r="E142" i="13" s="1"/>
  <c r="B143" i="13"/>
  <c r="E143" i="13" s="1"/>
  <c r="B144" i="13"/>
  <c r="E144" i="13" s="1"/>
  <c r="B145" i="13"/>
  <c r="E145" i="13" s="1"/>
  <c r="B146" i="13"/>
  <c r="E146" i="13" s="1"/>
  <c r="B147" i="13"/>
  <c r="E147" i="13" s="1"/>
  <c r="B148" i="13"/>
  <c r="E148" i="13" s="1"/>
  <c r="B149" i="13"/>
  <c r="E149" i="13" s="1"/>
  <c r="B150" i="13"/>
  <c r="E150" i="13" s="1"/>
  <c r="B151" i="13"/>
  <c r="E151" i="13" s="1"/>
  <c r="B152" i="13"/>
  <c r="E152" i="13" s="1"/>
  <c r="B153" i="13"/>
  <c r="E153" i="13" s="1"/>
  <c r="B154" i="13"/>
  <c r="E154" i="13" s="1"/>
  <c r="B155" i="13"/>
  <c r="E155" i="13" s="1"/>
  <c r="B156" i="13"/>
  <c r="E156" i="13" s="1"/>
  <c r="B157" i="13"/>
  <c r="E157" i="13" s="1"/>
  <c r="B158" i="13"/>
  <c r="E158" i="13" s="1"/>
  <c r="B159" i="13"/>
  <c r="E159" i="13" s="1"/>
  <c r="B160" i="13"/>
  <c r="E160" i="13" s="1"/>
  <c r="B161" i="13"/>
  <c r="E161" i="13" s="1"/>
  <c r="B162" i="13"/>
  <c r="E162" i="13" s="1"/>
  <c r="B163" i="13"/>
  <c r="E163" i="13" s="1"/>
  <c r="B164" i="13"/>
  <c r="E164" i="13" s="1"/>
  <c r="B165" i="13"/>
  <c r="E165" i="13" s="1"/>
  <c r="B166" i="13"/>
  <c r="E166" i="13" s="1"/>
  <c r="B167" i="13"/>
  <c r="E167" i="13" s="1"/>
  <c r="B168" i="13"/>
  <c r="E168" i="13" s="1"/>
  <c r="B169" i="13"/>
  <c r="E169" i="13" s="1"/>
  <c r="B170" i="13"/>
  <c r="E170" i="13" s="1"/>
  <c r="B171" i="13"/>
  <c r="E171" i="13" s="1"/>
  <c r="B172" i="13"/>
  <c r="E172" i="13" s="1"/>
  <c r="B173" i="13"/>
  <c r="E173" i="13" s="1"/>
  <c r="B174" i="13"/>
  <c r="E174" i="13" s="1"/>
  <c r="B175" i="13"/>
  <c r="E175" i="13" s="1"/>
  <c r="B176" i="13"/>
  <c r="E176" i="13" s="1"/>
  <c r="B177" i="13"/>
  <c r="E177" i="13" s="1"/>
  <c r="B178" i="13"/>
  <c r="E178" i="13" s="1"/>
  <c r="B179" i="13"/>
  <c r="E179" i="13" s="1"/>
  <c r="B180" i="13"/>
  <c r="E180" i="13" s="1"/>
  <c r="B181" i="13"/>
  <c r="E181" i="13" s="1"/>
  <c r="B182" i="13"/>
  <c r="E182" i="13" s="1"/>
  <c r="B183" i="13"/>
  <c r="E183" i="13" s="1"/>
  <c r="B184" i="13"/>
  <c r="E184" i="13" s="1"/>
  <c r="B185" i="13"/>
  <c r="E185" i="13" s="1"/>
  <c r="B186" i="13"/>
  <c r="E186" i="13" s="1"/>
  <c r="B187" i="13"/>
  <c r="E187" i="13" s="1"/>
  <c r="B188" i="13"/>
  <c r="E188" i="13" s="1"/>
  <c r="B189" i="13"/>
  <c r="E189" i="13" s="1"/>
  <c r="B132" i="13"/>
  <c r="E132" i="13" s="1"/>
  <c r="B107" i="13"/>
  <c r="E107" i="13" s="1"/>
  <c r="B108" i="13"/>
  <c r="E108" i="13" s="1"/>
  <c r="B109" i="13"/>
  <c r="E109" i="13" s="1"/>
  <c r="B110" i="13"/>
  <c r="E110" i="13" s="1"/>
  <c r="B111" i="13"/>
  <c r="E111" i="13" s="1"/>
  <c r="B112" i="13"/>
  <c r="E112" i="13" s="1"/>
  <c r="B113" i="13"/>
  <c r="E113" i="13" s="1"/>
  <c r="B114" i="13"/>
  <c r="E114" i="13" s="1"/>
  <c r="B115" i="13"/>
  <c r="E115" i="13" s="1"/>
  <c r="B116" i="13"/>
  <c r="E116" i="13" s="1"/>
  <c r="B117" i="13"/>
  <c r="E117" i="13" s="1"/>
  <c r="B118" i="13"/>
  <c r="E118" i="13" s="1"/>
  <c r="B119" i="13"/>
  <c r="E119" i="13" s="1"/>
  <c r="B120" i="13"/>
  <c r="E120" i="13" s="1"/>
  <c r="B121" i="13"/>
  <c r="E121" i="13" s="1"/>
  <c r="B122" i="13"/>
  <c r="E122" i="13" s="1"/>
  <c r="B123" i="13"/>
  <c r="E123" i="13" s="1"/>
  <c r="B124" i="13"/>
  <c r="E124" i="13" s="1"/>
  <c r="B125" i="13"/>
  <c r="E125" i="13" s="1"/>
  <c r="B126" i="13"/>
  <c r="E126" i="13" s="1"/>
  <c r="B127" i="13"/>
  <c r="E127" i="13" s="1"/>
  <c r="B128" i="13"/>
  <c r="E128" i="13" s="1"/>
  <c r="B129" i="13"/>
  <c r="E129" i="13" s="1"/>
  <c r="B130" i="13"/>
  <c r="E130" i="13" s="1"/>
  <c r="B106" i="13"/>
  <c r="E106" i="13" s="1"/>
  <c r="B55" i="13"/>
  <c r="B56" i="13"/>
  <c r="B57" i="13"/>
  <c r="B58" i="13"/>
  <c r="B59" i="13"/>
  <c r="B60" i="13"/>
  <c r="B61" i="13"/>
  <c r="B62" i="13"/>
  <c r="B63" i="13"/>
  <c r="B64" i="13"/>
  <c r="B65" i="13"/>
  <c r="B66" i="13"/>
  <c r="B67" i="13"/>
  <c r="B68" i="13"/>
  <c r="B69" i="13"/>
  <c r="B70" i="13"/>
  <c r="B71" i="13"/>
  <c r="B72" i="13"/>
  <c r="B73" i="13"/>
  <c r="B74" i="13"/>
  <c r="B75" i="13"/>
  <c r="B76" i="13"/>
  <c r="B77" i="13"/>
  <c r="B78" i="13"/>
  <c r="B79" i="13"/>
  <c r="B80" i="13"/>
  <c r="B81" i="13"/>
  <c r="B82" i="13"/>
  <c r="B83" i="13"/>
  <c r="B84" i="13"/>
  <c r="B85" i="13"/>
  <c r="B86" i="13"/>
  <c r="B87" i="13"/>
  <c r="B88" i="13"/>
  <c r="B89" i="13"/>
  <c r="B90" i="13"/>
  <c r="B91" i="13"/>
  <c r="B92" i="13"/>
  <c r="B93" i="13"/>
  <c r="B94" i="13"/>
  <c r="B95" i="13"/>
  <c r="B96" i="13"/>
  <c r="B97" i="13"/>
  <c r="B98" i="13"/>
  <c r="B99" i="13"/>
  <c r="B100" i="13"/>
  <c r="B101" i="13"/>
  <c r="B102" i="13"/>
  <c r="B103" i="13"/>
  <c r="B104" i="13"/>
  <c r="B54" i="13"/>
  <c r="E728" i="13"/>
  <c r="E691" i="13"/>
  <c r="E637" i="13"/>
  <c r="E597" i="13"/>
  <c r="E568" i="13"/>
  <c r="E536" i="13"/>
  <c r="E477" i="13"/>
  <c r="E433" i="13"/>
  <c r="E389" i="13"/>
  <c r="E351" i="13"/>
  <c r="E297" i="13"/>
  <c r="E255" i="13"/>
  <c r="E226" i="13"/>
  <c r="E190" i="13"/>
  <c r="E131" i="13"/>
  <c r="E105" i="13"/>
  <c r="B14" i="13"/>
  <c r="B15" i="13"/>
  <c r="B16" i="13"/>
  <c r="B17" i="13"/>
  <c r="B18" i="13"/>
  <c r="B19" i="13"/>
  <c r="B20" i="13"/>
  <c r="B21" i="13"/>
  <c r="B22" i="13"/>
  <c r="B23" i="13"/>
  <c r="B24" i="13"/>
  <c r="B25" i="13"/>
  <c r="B26" i="13"/>
  <c r="B27" i="13"/>
  <c r="B28" i="13"/>
  <c r="B29" i="13"/>
  <c r="B30" i="13"/>
  <c r="B31" i="13"/>
  <c r="B32" i="13"/>
  <c r="B33" i="13"/>
  <c r="B34" i="13"/>
  <c r="B35" i="13"/>
  <c r="B36" i="13"/>
  <c r="B37" i="13"/>
  <c r="B38" i="13"/>
  <c r="B39" i="13"/>
  <c r="B40" i="13"/>
  <c r="B41" i="13"/>
  <c r="B42" i="13"/>
  <c r="B43" i="13"/>
  <c r="B44" i="13"/>
  <c r="B45" i="13"/>
  <c r="B46" i="13"/>
  <c r="B47" i="13"/>
  <c r="B48" i="13"/>
  <c r="B49" i="13"/>
  <c r="B50" i="13"/>
  <c r="B51" i="13"/>
  <c r="B52" i="13"/>
  <c r="B13" i="13"/>
  <c r="F12" i="13" l="1"/>
  <c r="F13" i="13"/>
  <c r="F14" i="13"/>
  <c r="F15" i="13"/>
  <c r="F16" i="13"/>
  <c r="F17" i="13"/>
  <c r="F18" i="13"/>
  <c r="F19" i="13"/>
  <c r="F20" i="13"/>
  <c r="F21" i="13"/>
  <c r="F22" i="13"/>
  <c r="F23" i="13"/>
  <c r="F24" i="13"/>
  <c r="F25" i="13"/>
  <c r="F26" i="13"/>
  <c r="F27" i="13"/>
  <c r="F28" i="13"/>
  <c r="F29" i="13"/>
  <c r="F30" i="13"/>
  <c r="F31" i="13"/>
  <c r="F32" i="13"/>
  <c r="F33" i="13"/>
  <c r="F34" i="13"/>
  <c r="F35" i="13"/>
  <c r="F36" i="13"/>
  <c r="F37" i="13"/>
  <c r="F38" i="13"/>
  <c r="F39" i="13"/>
  <c r="F40" i="13"/>
  <c r="F41" i="13"/>
  <c r="F42" i="13"/>
  <c r="F43" i="13"/>
  <c r="F44" i="13"/>
  <c r="F45" i="13"/>
  <c r="F46" i="13"/>
  <c r="F47" i="13"/>
  <c r="F48" i="13"/>
  <c r="F49" i="13"/>
  <c r="F50" i="13"/>
  <c r="F51" i="13"/>
  <c r="F52" i="13"/>
  <c r="F53" i="13"/>
  <c r="F54" i="13"/>
  <c r="F55" i="13"/>
  <c r="F56" i="13"/>
  <c r="F57" i="13"/>
  <c r="F58" i="13"/>
  <c r="F59" i="13"/>
  <c r="F60" i="13"/>
  <c r="F61" i="13"/>
  <c r="F62" i="13"/>
  <c r="F63" i="13"/>
  <c r="F64" i="13"/>
  <c r="F65" i="13"/>
  <c r="F66" i="13"/>
  <c r="F67" i="13"/>
  <c r="F68" i="13"/>
  <c r="F69" i="13"/>
  <c r="F70" i="13"/>
  <c r="F71" i="13"/>
  <c r="F72" i="13"/>
  <c r="F73" i="13"/>
  <c r="F74" i="13"/>
  <c r="F75" i="13"/>
  <c r="F76" i="13"/>
  <c r="F77" i="13"/>
  <c r="F78" i="13"/>
  <c r="F79" i="13"/>
  <c r="F80" i="13"/>
  <c r="F81" i="13"/>
  <c r="F82" i="13"/>
  <c r="F83" i="13"/>
  <c r="F84" i="13"/>
  <c r="F85" i="13"/>
  <c r="F86" i="13"/>
  <c r="F87" i="13"/>
  <c r="F88" i="13"/>
  <c r="F89" i="13"/>
  <c r="F90" i="13"/>
  <c r="F91" i="13"/>
  <c r="F92" i="13"/>
  <c r="F93" i="13"/>
  <c r="F94" i="13"/>
  <c r="F95" i="13"/>
  <c r="F96" i="13"/>
  <c r="F97" i="13"/>
  <c r="F98" i="13"/>
  <c r="F99" i="13"/>
  <c r="F100" i="13"/>
  <c r="F101" i="13"/>
  <c r="F102" i="13"/>
  <c r="F103" i="13"/>
  <c r="F104" i="13"/>
  <c r="F105" i="13"/>
  <c r="F106" i="13"/>
  <c r="F107" i="13"/>
  <c r="F108" i="13"/>
  <c r="F109" i="13"/>
  <c r="F110" i="13"/>
  <c r="F111" i="13"/>
  <c r="F112" i="13"/>
  <c r="F113" i="13"/>
  <c r="F114" i="13"/>
  <c r="F115" i="13"/>
  <c r="F116" i="13"/>
  <c r="F117" i="13"/>
  <c r="F118" i="13"/>
  <c r="F119" i="13"/>
  <c r="F120" i="13"/>
  <c r="F121" i="13"/>
  <c r="F122" i="13"/>
  <c r="F123" i="13"/>
  <c r="F124" i="13"/>
  <c r="F125" i="13"/>
  <c r="F126" i="13"/>
  <c r="F127" i="13"/>
  <c r="F128" i="13"/>
  <c r="F129" i="13"/>
  <c r="F130" i="13"/>
  <c r="F131" i="13"/>
  <c r="F132" i="13"/>
  <c r="F133" i="13"/>
  <c r="F134" i="13"/>
  <c r="F135" i="13"/>
  <c r="F136" i="13"/>
  <c r="F137" i="13"/>
  <c r="F138" i="13"/>
  <c r="F139" i="13"/>
  <c r="F140" i="13"/>
  <c r="F141" i="13"/>
  <c r="F142" i="13"/>
  <c r="F143" i="13"/>
  <c r="F144" i="13"/>
  <c r="F145" i="13"/>
  <c r="F146" i="13"/>
  <c r="F147" i="13"/>
  <c r="F148" i="13"/>
  <c r="F149" i="13"/>
  <c r="F150" i="13"/>
  <c r="F151" i="13"/>
  <c r="F152" i="13"/>
  <c r="F153" i="13"/>
  <c r="F154" i="13"/>
  <c r="F155" i="13"/>
  <c r="F156" i="13"/>
  <c r="F157" i="13"/>
  <c r="F158" i="13"/>
  <c r="F159" i="13"/>
  <c r="F160" i="13"/>
  <c r="F161" i="13"/>
  <c r="F162" i="13"/>
  <c r="F163" i="13"/>
  <c r="F164" i="13"/>
  <c r="F165" i="13"/>
  <c r="F166" i="13"/>
  <c r="F167" i="13"/>
  <c r="F168" i="13"/>
  <c r="F169" i="13"/>
  <c r="F170" i="13"/>
  <c r="F171" i="13"/>
  <c r="F172" i="13"/>
  <c r="F173" i="13"/>
  <c r="F174" i="13"/>
  <c r="F175" i="13"/>
  <c r="F176" i="13"/>
  <c r="F177" i="13"/>
  <c r="F178" i="13"/>
  <c r="F179" i="13"/>
  <c r="F180" i="13"/>
  <c r="F181" i="13"/>
  <c r="F182" i="13"/>
  <c r="F183" i="13"/>
  <c r="F184" i="13"/>
  <c r="F185" i="13"/>
  <c r="F186" i="13"/>
  <c r="F187" i="13"/>
  <c r="F188" i="13"/>
  <c r="F189" i="13"/>
  <c r="F190" i="13"/>
  <c r="F191" i="13"/>
  <c r="F192" i="13"/>
  <c r="F193" i="13"/>
  <c r="F194" i="13"/>
  <c r="F195" i="13"/>
  <c r="F196" i="13"/>
  <c r="F197" i="13"/>
  <c r="F198" i="13"/>
  <c r="F199" i="13"/>
  <c r="F200" i="13"/>
  <c r="F201" i="13"/>
  <c r="F202" i="13"/>
  <c r="F203" i="13"/>
  <c r="F204" i="13"/>
  <c r="F205" i="13"/>
  <c r="F206" i="13"/>
  <c r="F207" i="13"/>
  <c r="F208" i="13"/>
  <c r="F209" i="13"/>
  <c r="F210" i="13"/>
  <c r="F211" i="13"/>
  <c r="F212" i="13"/>
  <c r="F213" i="13"/>
  <c r="F214" i="13"/>
  <c r="F215" i="13"/>
  <c r="F216" i="13"/>
  <c r="F217" i="13"/>
  <c r="F218" i="13"/>
  <c r="F219" i="13"/>
  <c r="F220" i="13"/>
  <c r="F221" i="13"/>
  <c r="F222" i="13"/>
  <c r="F223" i="13"/>
  <c r="F224" i="13"/>
  <c r="F225" i="13"/>
  <c r="F226" i="13"/>
  <c r="F227" i="13"/>
  <c r="F228" i="13"/>
  <c r="F229" i="13"/>
  <c r="F230" i="13"/>
  <c r="F231" i="13"/>
  <c r="F232" i="13"/>
  <c r="F233" i="13"/>
  <c r="F234" i="13"/>
  <c r="F235" i="13"/>
  <c r="F236" i="13"/>
  <c r="F237" i="13"/>
  <c r="F238" i="13"/>
  <c r="F239" i="13"/>
  <c r="F240" i="13"/>
  <c r="F241" i="13"/>
  <c r="F242" i="13"/>
  <c r="F243" i="13"/>
  <c r="F244" i="13"/>
  <c r="F245" i="13"/>
  <c r="F246" i="13"/>
  <c r="F247" i="13"/>
  <c r="F248" i="13"/>
  <c r="F249" i="13"/>
  <c r="F250" i="13"/>
  <c r="F251" i="13"/>
  <c r="F252" i="13"/>
  <c r="F253" i="13"/>
  <c r="F254" i="13"/>
  <c r="F255" i="13"/>
  <c r="F256" i="13"/>
  <c r="F257" i="13"/>
  <c r="F258" i="13"/>
  <c r="F259" i="13"/>
  <c r="F260" i="13"/>
  <c r="F261" i="13"/>
  <c r="F262" i="13"/>
  <c r="F263" i="13"/>
  <c r="F264" i="13"/>
  <c r="F265" i="13"/>
  <c r="F266" i="13"/>
  <c r="F267" i="13"/>
  <c r="F268" i="13"/>
  <c r="F269" i="13"/>
  <c r="F270" i="13"/>
  <c r="F271" i="13"/>
  <c r="F272" i="13"/>
  <c r="F273" i="13"/>
  <c r="F274" i="13"/>
  <c r="F275" i="13"/>
  <c r="F276" i="13"/>
  <c r="F277" i="13"/>
  <c r="F278" i="13"/>
  <c r="F279" i="13"/>
  <c r="F280" i="13"/>
  <c r="F281" i="13"/>
  <c r="F282" i="13"/>
  <c r="F283" i="13"/>
  <c r="F284" i="13"/>
  <c r="F285" i="13"/>
  <c r="F286" i="13"/>
  <c r="F287" i="13"/>
  <c r="F288" i="13"/>
  <c r="F289" i="13"/>
  <c r="F290" i="13"/>
  <c r="F291" i="13"/>
  <c r="F292" i="13"/>
  <c r="F293" i="13"/>
  <c r="F294" i="13"/>
  <c r="F295" i="13"/>
  <c r="F296" i="13"/>
  <c r="F297" i="13"/>
  <c r="F298" i="13"/>
  <c r="F299" i="13"/>
  <c r="F300" i="13"/>
  <c r="F301" i="13"/>
  <c r="F302" i="13"/>
  <c r="F303" i="13"/>
  <c r="F304" i="13"/>
  <c r="F305" i="13"/>
  <c r="F306" i="13"/>
  <c r="F307" i="13"/>
  <c r="F308" i="13"/>
  <c r="F309" i="13"/>
  <c r="F310" i="13"/>
  <c r="F311" i="13"/>
  <c r="F312" i="13"/>
  <c r="F313" i="13"/>
  <c r="F314" i="13"/>
  <c r="F315" i="13"/>
  <c r="F316" i="13"/>
  <c r="F317" i="13"/>
  <c r="F318" i="13"/>
  <c r="F319" i="13"/>
  <c r="F320" i="13"/>
  <c r="F321" i="13"/>
  <c r="F322" i="13"/>
  <c r="F323" i="13"/>
  <c r="F324" i="13"/>
  <c r="F325" i="13"/>
  <c r="F326" i="13"/>
  <c r="F327" i="13"/>
  <c r="F328" i="13"/>
  <c r="F329" i="13"/>
  <c r="F330" i="13"/>
  <c r="F331" i="13"/>
  <c r="F332" i="13"/>
  <c r="F333" i="13"/>
  <c r="F334" i="13"/>
  <c r="F335" i="13"/>
  <c r="F336" i="13"/>
  <c r="F337" i="13"/>
  <c r="F338" i="13"/>
  <c r="F339" i="13"/>
  <c r="F340" i="13"/>
  <c r="F341" i="13"/>
  <c r="F342" i="13"/>
  <c r="F343" i="13"/>
  <c r="F344" i="13"/>
  <c r="F345" i="13"/>
  <c r="F346" i="13"/>
  <c r="F347" i="13"/>
  <c r="F348" i="13"/>
  <c r="F349" i="13"/>
  <c r="F350" i="13"/>
  <c r="F351" i="13"/>
  <c r="F352" i="13"/>
  <c r="F353" i="13"/>
  <c r="F354" i="13"/>
  <c r="F355" i="13"/>
  <c r="F356" i="13"/>
  <c r="F357" i="13"/>
  <c r="F358" i="13"/>
  <c r="F359" i="13"/>
  <c r="F360" i="13"/>
  <c r="F361" i="13"/>
  <c r="F362" i="13"/>
  <c r="F363" i="13"/>
  <c r="F364" i="13"/>
  <c r="F365" i="13"/>
  <c r="F366" i="13"/>
  <c r="F367" i="13"/>
  <c r="F368" i="13"/>
  <c r="F369" i="13"/>
  <c r="F370" i="13"/>
  <c r="F371" i="13"/>
  <c r="F372" i="13"/>
  <c r="F373" i="13"/>
  <c r="F374" i="13"/>
  <c r="F375" i="13"/>
  <c r="F376" i="13"/>
  <c r="F377" i="13"/>
  <c r="F378" i="13"/>
  <c r="F379" i="13"/>
  <c r="F380" i="13"/>
  <c r="F381" i="13"/>
  <c r="F382" i="13"/>
  <c r="F383" i="13"/>
  <c r="F384" i="13"/>
  <c r="F385" i="13"/>
  <c r="F386" i="13"/>
  <c r="F387" i="13"/>
  <c r="F388" i="13"/>
  <c r="F389" i="13"/>
  <c r="F390" i="13"/>
  <c r="F391" i="13"/>
  <c r="F392" i="13"/>
  <c r="F393" i="13"/>
  <c r="F394" i="13"/>
  <c r="F395" i="13"/>
  <c r="F396" i="13"/>
  <c r="F397" i="13"/>
  <c r="F398" i="13"/>
  <c r="F399" i="13"/>
  <c r="F400" i="13"/>
  <c r="F401" i="13"/>
  <c r="F402" i="13"/>
  <c r="F403" i="13"/>
  <c r="F404" i="13"/>
  <c r="F405" i="13"/>
  <c r="F406" i="13"/>
  <c r="F407" i="13"/>
  <c r="F408" i="13"/>
  <c r="F409" i="13"/>
  <c r="F410" i="13"/>
  <c r="F411" i="13"/>
  <c r="F412" i="13"/>
  <c r="F413" i="13"/>
  <c r="F414" i="13"/>
  <c r="F415" i="13"/>
  <c r="F416" i="13"/>
  <c r="F417" i="13"/>
  <c r="F418" i="13"/>
  <c r="F419" i="13"/>
  <c r="F420" i="13"/>
  <c r="F421" i="13"/>
  <c r="F422" i="13"/>
  <c r="F423" i="13"/>
  <c r="F424" i="13"/>
  <c r="F425" i="13"/>
  <c r="F426" i="13"/>
  <c r="F427" i="13"/>
  <c r="F428" i="13"/>
  <c r="F429" i="13"/>
  <c r="F430" i="13"/>
  <c r="F431" i="13"/>
  <c r="F432" i="13"/>
  <c r="F433" i="13"/>
  <c r="F434" i="13"/>
  <c r="F435" i="13"/>
  <c r="F436" i="13"/>
  <c r="F437" i="13"/>
  <c r="F438" i="13"/>
  <c r="F439" i="13"/>
  <c r="F440" i="13"/>
  <c r="F441" i="13"/>
  <c r="F442" i="13"/>
  <c r="F443" i="13"/>
  <c r="F444" i="13"/>
  <c r="F445" i="13"/>
  <c r="F446" i="13"/>
  <c r="F447" i="13"/>
  <c r="F448" i="13"/>
  <c r="F449" i="13"/>
  <c r="F450" i="13"/>
  <c r="F451" i="13"/>
  <c r="F452" i="13"/>
  <c r="F453" i="13"/>
  <c r="F454" i="13"/>
  <c r="F455" i="13"/>
  <c r="F456" i="13"/>
  <c r="F457" i="13"/>
  <c r="F458" i="13"/>
  <c r="F459" i="13"/>
  <c r="F460" i="13"/>
  <c r="F461" i="13"/>
  <c r="F462" i="13"/>
  <c r="F463" i="13"/>
  <c r="F464" i="13"/>
  <c r="F465" i="13"/>
  <c r="F466" i="13"/>
  <c r="F467" i="13"/>
  <c r="F468" i="13"/>
  <c r="F469" i="13"/>
  <c r="F470" i="13"/>
  <c r="F471" i="13"/>
  <c r="F472" i="13"/>
  <c r="F473" i="13"/>
  <c r="F474" i="13"/>
  <c r="F475" i="13"/>
  <c r="F476" i="13"/>
  <c r="F477" i="13"/>
  <c r="F478" i="13"/>
  <c r="F479" i="13"/>
  <c r="F480" i="13"/>
  <c r="F481" i="13"/>
  <c r="F482" i="13"/>
  <c r="F483" i="13"/>
  <c r="F484" i="13"/>
  <c r="F485" i="13"/>
  <c r="F486" i="13"/>
  <c r="F487" i="13"/>
  <c r="F488" i="13"/>
  <c r="F489" i="13"/>
  <c r="F490" i="13"/>
  <c r="F491" i="13"/>
  <c r="F492" i="13"/>
  <c r="F493" i="13"/>
  <c r="F494" i="13"/>
  <c r="F495" i="13"/>
  <c r="F496" i="13"/>
  <c r="F497" i="13"/>
  <c r="F498" i="13"/>
  <c r="F499" i="13"/>
  <c r="F500" i="13"/>
  <c r="F501" i="13"/>
  <c r="F502" i="13"/>
  <c r="F503" i="13"/>
  <c r="F504" i="13"/>
  <c r="F505" i="13"/>
  <c r="F506" i="13"/>
  <c r="F507" i="13"/>
  <c r="F508" i="13"/>
  <c r="F509" i="13"/>
  <c r="F510" i="13"/>
  <c r="F511" i="13"/>
  <c r="F512" i="13"/>
  <c r="F513" i="13"/>
  <c r="F514" i="13"/>
  <c r="F515" i="13"/>
  <c r="F516" i="13"/>
  <c r="F517" i="13"/>
  <c r="F518" i="13"/>
  <c r="F519" i="13"/>
  <c r="F520" i="13"/>
  <c r="F521" i="13"/>
  <c r="F522" i="13"/>
  <c r="F523" i="13"/>
  <c r="F524" i="13"/>
  <c r="F525" i="13"/>
  <c r="F526" i="13"/>
  <c r="F527" i="13"/>
  <c r="F528" i="13"/>
  <c r="F529" i="13"/>
  <c r="F530" i="13"/>
  <c r="F531" i="13"/>
  <c r="F532" i="13"/>
  <c r="F533" i="13"/>
  <c r="F534" i="13"/>
  <c r="F535" i="13"/>
  <c r="F536" i="13"/>
  <c r="F537" i="13"/>
  <c r="F538" i="13"/>
  <c r="F539" i="13"/>
  <c r="F540" i="13"/>
  <c r="F541" i="13"/>
  <c r="F542" i="13"/>
  <c r="F543" i="13"/>
  <c r="F544" i="13"/>
  <c r="F545" i="13"/>
  <c r="F546" i="13"/>
  <c r="F547" i="13"/>
  <c r="F548" i="13"/>
  <c r="F549" i="13"/>
  <c r="F550" i="13"/>
  <c r="F551" i="13"/>
  <c r="F552" i="13"/>
  <c r="F553" i="13"/>
  <c r="F554" i="13"/>
  <c r="F555" i="13"/>
  <c r="F556" i="13"/>
  <c r="F557" i="13"/>
  <c r="F558" i="13"/>
  <c r="F559" i="13"/>
  <c r="F560" i="13"/>
  <c r="F561" i="13"/>
  <c r="F562" i="13"/>
  <c r="F563" i="13"/>
  <c r="F564" i="13"/>
  <c r="F565" i="13"/>
  <c r="F566" i="13"/>
  <c r="F567" i="13"/>
  <c r="F568" i="13"/>
  <c r="F569" i="13"/>
  <c r="F570" i="13"/>
  <c r="F571" i="13"/>
  <c r="F572" i="13"/>
  <c r="F573" i="13"/>
  <c r="F574" i="13"/>
  <c r="F575" i="13"/>
  <c r="F576" i="13"/>
  <c r="F577" i="13"/>
  <c r="F578" i="13"/>
  <c r="F579" i="13"/>
  <c r="F580" i="13"/>
  <c r="F581" i="13"/>
  <c r="F582" i="13"/>
  <c r="F583" i="13"/>
  <c r="F584" i="13"/>
  <c r="F585" i="13"/>
  <c r="F586" i="13"/>
  <c r="F587" i="13"/>
  <c r="F588" i="13"/>
  <c r="F589" i="13"/>
  <c r="F590" i="13"/>
  <c r="F591" i="13"/>
  <c r="F592" i="13"/>
  <c r="F593" i="13"/>
  <c r="F594" i="13"/>
  <c r="F595" i="13"/>
  <c r="F596" i="13"/>
  <c r="F597" i="13"/>
  <c r="F598" i="13"/>
  <c r="F599" i="13"/>
  <c r="F600" i="13"/>
  <c r="F601" i="13"/>
  <c r="F602" i="13"/>
  <c r="F603" i="13"/>
  <c r="F604" i="13"/>
  <c r="F605" i="13"/>
  <c r="F606" i="13"/>
  <c r="F607" i="13"/>
  <c r="F608" i="13"/>
  <c r="F609" i="13"/>
  <c r="F610" i="13"/>
  <c r="F611" i="13"/>
  <c r="F612" i="13"/>
  <c r="F613" i="13"/>
  <c r="F614" i="13"/>
  <c r="F615" i="13"/>
  <c r="F616" i="13"/>
  <c r="F617" i="13"/>
  <c r="F618" i="13"/>
  <c r="F619" i="13"/>
  <c r="F620" i="13"/>
  <c r="F621" i="13"/>
  <c r="F622" i="13"/>
  <c r="F623" i="13"/>
  <c r="F624" i="13"/>
  <c r="F625" i="13"/>
  <c r="F626" i="13"/>
  <c r="F627" i="13"/>
  <c r="F628" i="13"/>
  <c r="F629" i="13"/>
  <c r="F630" i="13"/>
  <c r="F631" i="13"/>
  <c r="F632" i="13"/>
  <c r="F633" i="13"/>
  <c r="F634" i="13"/>
  <c r="F635" i="13"/>
  <c r="F636" i="13"/>
  <c r="F637" i="13"/>
  <c r="F638" i="13"/>
  <c r="F639" i="13"/>
  <c r="F640" i="13"/>
  <c r="F641" i="13"/>
  <c r="F642" i="13"/>
  <c r="F643" i="13"/>
  <c r="F644" i="13"/>
  <c r="F645" i="13"/>
  <c r="F646" i="13"/>
  <c r="F647" i="13"/>
  <c r="F648" i="13"/>
  <c r="F649" i="13"/>
  <c r="F650" i="13"/>
  <c r="F651" i="13"/>
  <c r="F652" i="13"/>
  <c r="F653" i="13"/>
  <c r="F654" i="13"/>
  <c r="F655" i="13"/>
  <c r="F656" i="13"/>
  <c r="F657" i="13"/>
  <c r="F658" i="13"/>
  <c r="F659" i="13"/>
  <c r="F660" i="13"/>
  <c r="F661" i="13"/>
  <c r="F662" i="13"/>
  <c r="F663" i="13"/>
  <c r="F664" i="13"/>
  <c r="F665" i="13"/>
  <c r="F666" i="13"/>
  <c r="F667" i="13"/>
  <c r="F668" i="13"/>
  <c r="F669" i="13"/>
  <c r="F670" i="13"/>
  <c r="F671" i="13"/>
  <c r="F672" i="13"/>
  <c r="F673" i="13"/>
  <c r="F674" i="13"/>
  <c r="F675" i="13"/>
  <c r="F676" i="13"/>
  <c r="F677" i="13"/>
  <c r="F678" i="13"/>
  <c r="F679" i="13"/>
  <c r="F680" i="13"/>
  <c r="F681" i="13"/>
  <c r="F682" i="13"/>
  <c r="F683" i="13"/>
  <c r="F684" i="13"/>
  <c r="F685" i="13"/>
  <c r="F686" i="13"/>
  <c r="F687" i="13"/>
  <c r="F688" i="13"/>
  <c r="F689" i="13"/>
  <c r="F690" i="13"/>
  <c r="F691" i="13"/>
  <c r="F692" i="13"/>
  <c r="F693" i="13"/>
  <c r="F694" i="13"/>
  <c r="F695" i="13"/>
  <c r="F696" i="13"/>
  <c r="F697" i="13"/>
  <c r="F698" i="13"/>
  <c r="F699" i="13"/>
  <c r="F700" i="13"/>
  <c r="F701" i="13"/>
  <c r="F702" i="13"/>
  <c r="F703" i="13"/>
  <c r="F704" i="13"/>
  <c r="F705" i="13"/>
  <c r="F706" i="13"/>
  <c r="F707" i="13"/>
  <c r="F708" i="13"/>
  <c r="F709" i="13"/>
  <c r="F710" i="13"/>
  <c r="F711" i="13"/>
  <c r="F712" i="13"/>
  <c r="F713" i="13"/>
  <c r="F714" i="13"/>
  <c r="F715" i="13"/>
  <c r="F716" i="13"/>
  <c r="F717" i="13"/>
  <c r="F718" i="13"/>
  <c r="F719" i="13"/>
  <c r="F720" i="13"/>
  <c r="F721" i="13"/>
  <c r="F722" i="13"/>
  <c r="F723" i="13"/>
  <c r="F724" i="13"/>
  <c r="F725" i="13"/>
  <c r="F726" i="13"/>
  <c r="F727" i="13"/>
  <c r="F728" i="13"/>
  <c r="F729" i="13"/>
  <c r="F730" i="13"/>
  <c r="F731" i="13"/>
  <c r="F732" i="13"/>
  <c r="F733" i="13"/>
  <c r="F734" i="13"/>
  <c r="F735" i="13"/>
  <c r="F736" i="13"/>
  <c r="F737" i="13"/>
  <c r="F738" i="13"/>
  <c r="F739" i="13"/>
  <c r="F740" i="13"/>
  <c r="F741" i="13"/>
  <c r="F742" i="13"/>
  <c r="F743" i="13"/>
  <c r="F744" i="13"/>
  <c r="F745" i="13"/>
  <c r="F746" i="13"/>
  <c r="F747" i="13"/>
  <c r="F748" i="13"/>
  <c r="F749" i="13"/>
  <c r="F750" i="13"/>
  <c r="F751" i="13"/>
  <c r="F752" i="13"/>
  <c r="F753" i="13"/>
  <c r="F754" i="13"/>
  <c r="F755" i="13"/>
  <c r="F2" i="13"/>
  <c r="E12" i="13"/>
  <c r="E13" i="13"/>
  <c r="E14" i="13"/>
  <c r="E15" i="13"/>
  <c r="E16" i="13"/>
  <c r="E17" i="13"/>
  <c r="E18" i="13"/>
  <c r="E19" i="13"/>
  <c r="E20" i="13"/>
  <c r="E21" i="13"/>
  <c r="E22" i="13"/>
  <c r="E23" i="13"/>
  <c r="E24" i="13"/>
  <c r="E25" i="13"/>
  <c r="E26" i="13"/>
  <c r="E27" i="13"/>
  <c r="E28" i="13"/>
  <c r="E29" i="13"/>
  <c r="E30" i="13"/>
  <c r="E31" i="13"/>
  <c r="E32" i="13"/>
  <c r="E33" i="13"/>
  <c r="E34" i="13"/>
  <c r="E35" i="13"/>
  <c r="E36" i="13"/>
  <c r="E37" i="13"/>
  <c r="E38" i="13"/>
  <c r="E39" i="13"/>
  <c r="E40" i="13"/>
  <c r="E41" i="13"/>
  <c r="E42" i="13"/>
  <c r="E43" i="13"/>
  <c r="E44" i="13"/>
  <c r="E45" i="13"/>
  <c r="E46" i="13"/>
  <c r="E47" i="13"/>
  <c r="E48" i="13"/>
  <c r="E49" i="13"/>
  <c r="E50" i="13"/>
  <c r="E51" i="13"/>
  <c r="E52" i="13"/>
  <c r="E53" i="13"/>
  <c r="E54" i="13"/>
  <c r="E55" i="13"/>
  <c r="E56" i="13"/>
  <c r="E57" i="13"/>
  <c r="E58" i="13"/>
  <c r="E59" i="13"/>
  <c r="E60" i="13"/>
  <c r="E61" i="13"/>
  <c r="E62" i="13"/>
  <c r="E63" i="13"/>
  <c r="E64" i="13"/>
  <c r="E65" i="13"/>
  <c r="E66" i="13"/>
  <c r="E67" i="13"/>
  <c r="E68" i="13"/>
  <c r="E69" i="13"/>
  <c r="E70" i="13"/>
  <c r="E71" i="13"/>
  <c r="E72" i="13"/>
  <c r="E73" i="13"/>
  <c r="E74" i="13"/>
  <c r="E75" i="13"/>
  <c r="E76" i="13"/>
  <c r="E77" i="13"/>
  <c r="E78" i="13"/>
  <c r="E79" i="13"/>
  <c r="E80" i="13"/>
  <c r="E81" i="13"/>
  <c r="E82" i="13"/>
  <c r="E83" i="13"/>
  <c r="E84" i="13"/>
  <c r="E85" i="13"/>
  <c r="E86" i="13"/>
  <c r="E87" i="13"/>
  <c r="E88" i="13"/>
  <c r="E89" i="13"/>
  <c r="E90" i="13"/>
  <c r="E91" i="13"/>
  <c r="E92" i="13"/>
  <c r="E93" i="13"/>
  <c r="E94" i="13"/>
  <c r="E95" i="13"/>
  <c r="E96" i="13"/>
  <c r="E97" i="13"/>
  <c r="E98" i="13"/>
  <c r="E99" i="13"/>
  <c r="E100" i="13"/>
  <c r="E101" i="13"/>
  <c r="E102" i="13"/>
  <c r="E103" i="13"/>
  <c r="E104" i="13"/>
  <c r="E2" i="13"/>
  <c r="D12" i="13"/>
  <c r="D13" i="13"/>
  <c r="D14" i="13"/>
  <c r="D15" i="13"/>
  <c r="D16" i="13"/>
  <c r="D17" i="13"/>
  <c r="D18" i="13"/>
  <c r="D19" i="13"/>
  <c r="D20" i="13"/>
  <c r="D21" i="13"/>
  <c r="D22" i="13"/>
  <c r="D23" i="13"/>
  <c r="D24" i="13"/>
  <c r="D25" i="13"/>
  <c r="D26" i="13"/>
  <c r="D27" i="13"/>
  <c r="D28" i="13"/>
  <c r="D29" i="13"/>
  <c r="D30" i="13"/>
  <c r="D31" i="13"/>
  <c r="D32" i="13"/>
  <c r="D33" i="13"/>
  <c r="D34" i="13"/>
  <c r="D35" i="13"/>
  <c r="D36" i="13"/>
  <c r="D37" i="13"/>
  <c r="D38" i="13"/>
  <c r="D39" i="13"/>
  <c r="D40" i="13"/>
  <c r="D41" i="13"/>
  <c r="D42" i="13"/>
  <c r="D43" i="13"/>
  <c r="D44" i="13"/>
  <c r="D45" i="13"/>
  <c r="D46" i="13"/>
  <c r="D47" i="13"/>
  <c r="D48" i="13"/>
  <c r="D49" i="13"/>
  <c r="D50" i="13"/>
  <c r="D51" i="13"/>
  <c r="D52" i="13"/>
  <c r="D53" i="13"/>
  <c r="D54" i="13"/>
  <c r="D55" i="13"/>
  <c r="D56" i="13"/>
  <c r="D57" i="13"/>
  <c r="D58" i="13"/>
  <c r="D59" i="13"/>
  <c r="D60" i="13"/>
  <c r="D61" i="13"/>
  <c r="D62" i="13"/>
  <c r="D63" i="13"/>
  <c r="D64" i="13"/>
  <c r="D65" i="13"/>
  <c r="D66" i="13"/>
  <c r="D67" i="13"/>
  <c r="D68" i="13"/>
  <c r="D69" i="13"/>
  <c r="D70" i="13"/>
  <c r="D71" i="13"/>
  <c r="D72" i="13"/>
  <c r="D73" i="13"/>
  <c r="D74" i="13"/>
  <c r="D75" i="13"/>
  <c r="D76" i="13"/>
  <c r="D77" i="13"/>
  <c r="D78" i="13"/>
  <c r="D79" i="13"/>
  <c r="D80" i="13"/>
  <c r="D81" i="13"/>
  <c r="D82" i="13"/>
  <c r="D83" i="13"/>
  <c r="D84" i="13"/>
  <c r="D85" i="13"/>
  <c r="D86" i="13"/>
  <c r="D87" i="13"/>
  <c r="D88" i="13"/>
  <c r="D89" i="13"/>
  <c r="D90" i="13"/>
  <c r="D91" i="13"/>
  <c r="D92" i="13"/>
  <c r="D93" i="13"/>
  <c r="D94" i="13"/>
  <c r="D95" i="13"/>
  <c r="D96" i="13"/>
  <c r="D97" i="13"/>
  <c r="D98" i="13"/>
  <c r="D99" i="13"/>
  <c r="D100" i="13"/>
  <c r="D101" i="13"/>
  <c r="D102" i="13"/>
  <c r="D103" i="13"/>
  <c r="D104" i="13"/>
  <c r="D105" i="13"/>
  <c r="D106" i="13"/>
  <c r="D107" i="13"/>
  <c r="D108" i="13"/>
  <c r="D109" i="13"/>
  <c r="D110" i="13"/>
  <c r="D111" i="13"/>
  <c r="D112" i="13"/>
  <c r="D113" i="13"/>
  <c r="D114" i="13"/>
  <c r="D115" i="13"/>
  <c r="D116" i="13"/>
  <c r="D117" i="13"/>
  <c r="D118" i="13"/>
  <c r="D119" i="13"/>
  <c r="D120" i="13"/>
  <c r="D121" i="13"/>
  <c r="D122" i="13"/>
  <c r="D123" i="13"/>
  <c r="D124" i="13"/>
  <c r="D125" i="13"/>
  <c r="D126" i="13"/>
  <c r="D127" i="13"/>
  <c r="D128" i="13"/>
  <c r="D129" i="13"/>
  <c r="D130" i="13"/>
  <c r="D131" i="13"/>
  <c r="D132" i="13"/>
  <c r="D133" i="13"/>
  <c r="D134" i="13"/>
  <c r="D135" i="13"/>
  <c r="D136" i="13"/>
  <c r="D137" i="13"/>
  <c r="D138" i="13"/>
  <c r="D139" i="13"/>
  <c r="D140" i="13"/>
  <c r="D141" i="13"/>
  <c r="D142" i="13"/>
  <c r="D143" i="13"/>
  <c r="D144" i="13"/>
  <c r="D145" i="13"/>
  <c r="D146" i="13"/>
  <c r="D147" i="13"/>
  <c r="D148" i="13"/>
  <c r="D149" i="13"/>
  <c r="D150" i="13"/>
  <c r="D151" i="13"/>
  <c r="D152" i="13"/>
  <c r="D153" i="13"/>
  <c r="D154" i="13"/>
  <c r="D155" i="13"/>
  <c r="D156" i="13"/>
  <c r="D157" i="13"/>
  <c r="D158" i="13"/>
  <c r="D159" i="13"/>
  <c r="D160" i="13"/>
  <c r="D161" i="13"/>
  <c r="D162" i="13"/>
  <c r="D163" i="13"/>
  <c r="D164" i="13"/>
  <c r="D165" i="13"/>
  <c r="D166" i="13"/>
  <c r="D167" i="13"/>
  <c r="D168" i="13"/>
  <c r="D169" i="13"/>
  <c r="D170" i="13"/>
  <c r="D171" i="13"/>
  <c r="D172" i="13"/>
  <c r="D173" i="13"/>
  <c r="D174" i="13"/>
  <c r="D175" i="13"/>
  <c r="D176" i="13"/>
  <c r="D177" i="13"/>
  <c r="D178" i="13"/>
  <c r="D179" i="13"/>
  <c r="D180" i="13"/>
  <c r="D181" i="13"/>
  <c r="D182" i="13"/>
  <c r="D183" i="13"/>
  <c r="D184" i="13"/>
  <c r="D185" i="13"/>
  <c r="D186" i="13"/>
  <c r="D187" i="13"/>
  <c r="D188" i="13"/>
  <c r="D189" i="13"/>
  <c r="D190" i="13"/>
  <c r="D191" i="13"/>
  <c r="D192" i="13"/>
  <c r="D193" i="13"/>
  <c r="D194" i="13"/>
  <c r="D195" i="13"/>
  <c r="D196" i="13"/>
  <c r="D197" i="13"/>
  <c r="D198" i="13"/>
  <c r="D199" i="13"/>
  <c r="D200" i="13"/>
  <c r="D201" i="13"/>
  <c r="D202" i="13"/>
  <c r="D203" i="13"/>
  <c r="D204" i="13"/>
  <c r="D205" i="13"/>
  <c r="D206" i="13"/>
  <c r="D207" i="13"/>
  <c r="D208" i="13"/>
  <c r="D209" i="13"/>
  <c r="D210" i="13"/>
  <c r="D211" i="13"/>
  <c r="D212" i="13"/>
  <c r="D213" i="13"/>
  <c r="D214" i="13"/>
  <c r="D215" i="13"/>
  <c r="D216" i="13"/>
  <c r="D217" i="13"/>
  <c r="D218" i="13"/>
  <c r="D219" i="13"/>
  <c r="D220" i="13"/>
  <c r="D221" i="13"/>
  <c r="D222" i="13"/>
  <c r="D223" i="13"/>
  <c r="D224" i="13"/>
  <c r="D225" i="13"/>
  <c r="D226" i="13"/>
  <c r="D227" i="13"/>
  <c r="D228" i="13"/>
  <c r="D229" i="13"/>
  <c r="D230" i="13"/>
  <c r="D231" i="13"/>
  <c r="D232" i="13"/>
  <c r="D233" i="13"/>
  <c r="D234" i="13"/>
  <c r="D235" i="13"/>
  <c r="D236" i="13"/>
  <c r="D237" i="13"/>
  <c r="D238" i="13"/>
  <c r="D239" i="13"/>
  <c r="D240" i="13"/>
  <c r="D241" i="13"/>
  <c r="D242" i="13"/>
  <c r="D243" i="13"/>
  <c r="D244" i="13"/>
  <c r="D245" i="13"/>
  <c r="D246" i="13"/>
  <c r="D247" i="13"/>
  <c r="D248" i="13"/>
  <c r="D249" i="13"/>
  <c r="D250" i="13"/>
  <c r="D251" i="13"/>
  <c r="D252" i="13"/>
  <c r="D253" i="13"/>
  <c r="D254" i="13"/>
  <c r="D255" i="13"/>
  <c r="D256" i="13"/>
  <c r="D257" i="13"/>
  <c r="D258" i="13"/>
  <c r="D259" i="13"/>
  <c r="D260" i="13"/>
  <c r="D261" i="13"/>
  <c r="D262" i="13"/>
  <c r="D263" i="13"/>
  <c r="D264" i="13"/>
  <c r="D265" i="13"/>
  <c r="D266" i="13"/>
  <c r="D267" i="13"/>
  <c r="D268" i="13"/>
  <c r="D269" i="13"/>
  <c r="D270" i="13"/>
  <c r="D271" i="13"/>
  <c r="D272" i="13"/>
  <c r="D273" i="13"/>
  <c r="D274" i="13"/>
  <c r="D275" i="13"/>
  <c r="D276" i="13"/>
  <c r="D277" i="13"/>
  <c r="D278" i="13"/>
  <c r="D279" i="13"/>
  <c r="D280" i="13"/>
  <c r="D281" i="13"/>
  <c r="D282" i="13"/>
  <c r="D283" i="13"/>
  <c r="D284" i="13"/>
  <c r="D285" i="13"/>
  <c r="D286" i="13"/>
  <c r="D287" i="13"/>
  <c r="D288" i="13"/>
  <c r="D289" i="13"/>
  <c r="D290" i="13"/>
  <c r="D291" i="13"/>
  <c r="D292" i="13"/>
  <c r="D293" i="13"/>
  <c r="D294" i="13"/>
  <c r="D295" i="13"/>
  <c r="D296" i="13"/>
  <c r="D297" i="13"/>
  <c r="D298" i="13"/>
  <c r="D299" i="13"/>
  <c r="D300" i="13"/>
  <c r="D301" i="13"/>
  <c r="D302" i="13"/>
  <c r="D303" i="13"/>
  <c r="D304" i="13"/>
  <c r="D305" i="13"/>
  <c r="D306" i="13"/>
  <c r="D307" i="13"/>
  <c r="D308" i="13"/>
  <c r="D309" i="13"/>
  <c r="D310" i="13"/>
  <c r="D311" i="13"/>
  <c r="D312" i="13"/>
  <c r="D313" i="13"/>
  <c r="D314" i="13"/>
  <c r="D315" i="13"/>
  <c r="D316" i="13"/>
  <c r="D317" i="13"/>
  <c r="D318" i="13"/>
  <c r="D319" i="13"/>
  <c r="D320" i="13"/>
  <c r="D321" i="13"/>
  <c r="D322" i="13"/>
  <c r="D323" i="13"/>
  <c r="D324" i="13"/>
  <c r="D325" i="13"/>
  <c r="D326" i="13"/>
  <c r="D327" i="13"/>
  <c r="D328" i="13"/>
  <c r="D329" i="13"/>
  <c r="D330" i="13"/>
  <c r="D331" i="13"/>
  <c r="D332" i="13"/>
  <c r="D333" i="13"/>
  <c r="D334" i="13"/>
  <c r="D335" i="13"/>
  <c r="D336" i="13"/>
  <c r="D337" i="13"/>
  <c r="D338" i="13"/>
  <c r="D339" i="13"/>
  <c r="D340" i="13"/>
  <c r="D341" i="13"/>
  <c r="D342" i="13"/>
  <c r="D343" i="13"/>
  <c r="D344" i="13"/>
  <c r="D345" i="13"/>
  <c r="D346" i="13"/>
  <c r="D347" i="13"/>
  <c r="D348" i="13"/>
  <c r="D349" i="13"/>
  <c r="D350" i="13"/>
  <c r="D351" i="13"/>
  <c r="D352" i="13"/>
  <c r="D353" i="13"/>
  <c r="D354" i="13"/>
  <c r="D355" i="13"/>
  <c r="D356" i="13"/>
  <c r="D357" i="13"/>
  <c r="D358" i="13"/>
  <c r="D359" i="13"/>
  <c r="D360" i="13"/>
  <c r="D361" i="13"/>
  <c r="D362" i="13"/>
  <c r="D363" i="13"/>
  <c r="D364" i="13"/>
  <c r="D365" i="13"/>
  <c r="D366" i="13"/>
  <c r="D367" i="13"/>
  <c r="D368" i="13"/>
  <c r="D369" i="13"/>
  <c r="D370" i="13"/>
  <c r="D371" i="13"/>
  <c r="D372" i="13"/>
  <c r="D373" i="13"/>
  <c r="D374" i="13"/>
  <c r="D375" i="13"/>
  <c r="D376" i="13"/>
  <c r="D377" i="13"/>
  <c r="D378" i="13"/>
  <c r="D379" i="13"/>
  <c r="D380" i="13"/>
  <c r="D381" i="13"/>
  <c r="D382" i="13"/>
  <c r="D383" i="13"/>
  <c r="D384" i="13"/>
  <c r="D385" i="13"/>
  <c r="D386" i="13"/>
  <c r="D387" i="13"/>
  <c r="D388" i="13"/>
  <c r="D389" i="13"/>
  <c r="D390" i="13"/>
  <c r="D391" i="13"/>
  <c r="D392" i="13"/>
  <c r="D393" i="13"/>
  <c r="D394" i="13"/>
  <c r="D395" i="13"/>
  <c r="D396" i="13"/>
  <c r="D397" i="13"/>
  <c r="D398" i="13"/>
  <c r="D399" i="13"/>
  <c r="D400" i="13"/>
  <c r="D401" i="13"/>
  <c r="D402" i="13"/>
  <c r="D403" i="13"/>
  <c r="D404" i="13"/>
  <c r="D405" i="13"/>
  <c r="D406" i="13"/>
  <c r="D407" i="13"/>
  <c r="D408" i="13"/>
  <c r="D409" i="13"/>
  <c r="D410" i="13"/>
  <c r="D411" i="13"/>
  <c r="D412" i="13"/>
  <c r="D413" i="13"/>
  <c r="D414" i="13"/>
  <c r="D415" i="13"/>
  <c r="D416" i="13"/>
  <c r="D417" i="13"/>
  <c r="D418" i="13"/>
  <c r="D419" i="13"/>
  <c r="D420" i="13"/>
  <c r="D421" i="13"/>
  <c r="D422" i="13"/>
  <c r="D423" i="13"/>
  <c r="D424" i="13"/>
  <c r="D425" i="13"/>
  <c r="D426" i="13"/>
  <c r="D427" i="13"/>
  <c r="D428" i="13"/>
  <c r="D429" i="13"/>
  <c r="D430" i="13"/>
  <c r="D431" i="13"/>
  <c r="D432" i="13"/>
  <c r="D433" i="13"/>
  <c r="D434" i="13"/>
  <c r="D435" i="13"/>
  <c r="D436" i="13"/>
  <c r="D437" i="13"/>
  <c r="D438" i="13"/>
  <c r="D439" i="13"/>
  <c r="D440" i="13"/>
  <c r="D441" i="13"/>
  <c r="D442" i="13"/>
  <c r="D443" i="13"/>
  <c r="D444" i="13"/>
  <c r="D445" i="13"/>
  <c r="D446" i="13"/>
  <c r="D447" i="13"/>
  <c r="D448" i="13"/>
  <c r="D449" i="13"/>
  <c r="D450" i="13"/>
  <c r="D451" i="13"/>
  <c r="D452" i="13"/>
  <c r="D453" i="13"/>
  <c r="D454" i="13"/>
  <c r="D455" i="13"/>
  <c r="D456" i="13"/>
  <c r="D457" i="13"/>
  <c r="D458" i="13"/>
  <c r="D459" i="13"/>
  <c r="D460" i="13"/>
  <c r="D461" i="13"/>
  <c r="D462" i="13"/>
  <c r="D463" i="13"/>
  <c r="D464" i="13"/>
  <c r="D465" i="13"/>
  <c r="D466" i="13"/>
  <c r="D467" i="13"/>
  <c r="D468" i="13"/>
  <c r="D469" i="13"/>
  <c r="D470" i="13"/>
  <c r="D471" i="13"/>
  <c r="D472" i="13"/>
  <c r="D473" i="13"/>
  <c r="D474" i="13"/>
  <c r="D475" i="13"/>
  <c r="D476" i="13"/>
  <c r="D477" i="13"/>
  <c r="D478" i="13"/>
  <c r="D479" i="13"/>
  <c r="D480" i="13"/>
  <c r="D481" i="13"/>
  <c r="D482" i="13"/>
  <c r="D483" i="13"/>
  <c r="D484" i="13"/>
  <c r="D485" i="13"/>
  <c r="D486" i="13"/>
  <c r="D487" i="13"/>
  <c r="D488" i="13"/>
  <c r="D489" i="13"/>
  <c r="D490" i="13"/>
  <c r="D491" i="13"/>
  <c r="D492" i="13"/>
  <c r="D493" i="13"/>
  <c r="D494" i="13"/>
  <c r="D495" i="13"/>
  <c r="D496" i="13"/>
  <c r="D497" i="13"/>
  <c r="D498" i="13"/>
  <c r="D499" i="13"/>
  <c r="D500" i="13"/>
  <c r="D501" i="13"/>
  <c r="D502" i="13"/>
  <c r="D503" i="13"/>
  <c r="D504" i="13"/>
  <c r="D505" i="13"/>
  <c r="D506" i="13"/>
  <c r="D507" i="13"/>
  <c r="D508" i="13"/>
  <c r="D509" i="13"/>
  <c r="D510" i="13"/>
  <c r="D511" i="13"/>
  <c r="D512" i="13"/>
  <c r="D513" i="13"/>
  <c r="D514" i="13"/>
  <c r="D515" i="13"/>
  <c r="D516" i="13"/>
  <c r="D517" i="13"/>
  <c r="D518" i="13"/>
  <c r="D519" i="13"/>
  <c r="D520" i="13"/>
  <c r="D521" i="13"/>
  <c r="D522" i="13"/>
  <c r="D523" i="13"/>
  <c r="D524" i="13"/>
  <c r="D525" i="13"/>
  <c r="D526" i="13"/>
  <c r="D527" i="13"/>
  <c r="D528" i="13"/>
  <c r="D529" i="13"/>
  <c r="D530" i="13"/>
  <c r="D531" i="13"/>
  <c r="D532" i="13"/>
  <c r="D533" i="13"/>
  <c r="D534" i="13"/>
  <c r="D535" i="13"/>
  <c r="D536" i="13"/>
  <c r="D537" i="13"/>
  <c r="D538" i="13"/>
  <c r="D539" i="13"/>
  <c r="D540" i="13"/>
  <c r="D541" i="13"/>
  <c r="D542" i="13"/>
  <c r="D543" i="13"/>
  <c r="D544" i="13"/>
  <c r="D545" i="13"/>
  <c r="D546" i="13"/>
  <c r="D547" i="13"/>
  <c r="D548" i="13"/>
  <c r="D549" i="13"/>
  <c r="D550" i="13"/>
  <c r="D551" i="13"/>
  <c r="D552" i="13"/>
  <c r="D553" i="13"/>
  <c r="D554" i="13"/>
  <c r="D555" i="13"/>
  <c r="D556" i="13"/>
  <c r="D557" i="13"/>
  <c r="D558" i="13"/>
  <c r="D559" i="13"/>
  <c r="D560" i="13"/>
  <c r="D561" i="13"/>
  <c r="D562" i="13"/>
  <c r="D563" i="13"/>
  <c r="D564" i="13"/>
  <c r="D565" i="13"/>
  <c r="D566" i="13"/>
  <c r="D567" i="13"/>
  <c r="D568" i="13"/>
  <c r="D569" i="13"/>
  <c r="D570" i="13"/>
  <c r="D571" i="13"/>
  <c r="D572" i="13"/>
  <c r="D573" i="13"/>
  <c r="D574" i="13"/>
  <c r="D575" i="13"/>
  <c r="D576" i="13"/>
  <c r="D577" i="13"/>
  <c r="D578" i="13"/>
  <c r="D579" i="13"/>
  <c r="D580" i="13"/>
  <c r="D581" i="13"/>
  <c r="D582" i="13"/>
  <c r="D583" i="13"/>
  <c r="D584" i="13"/>
  <c r="D585" i="13"/>
  <c r="D586" i="13"/>
  <c r="D587" i="13"/>
  <c r="D588" i="13"/>
  <c r="D589" i="13"/>
  <c r="D590" i="13"/>
  <c r="D591" i="13"/>
  <c r="D592" i="13"/>
  <c r="D593" i="13"/>
  <c r="D594" i="13"/>
  <c r="D595" i="13"/>
  <c r="D596" i="13"/>
  <c r="D597" i="13"/>
  <c r="D598" i="13"/>
  <c r="D599" i="13"/>
  <c r="D600" i="13"/>
  <c r="D601" i="13"/>
  <c r="D602" i="13"/>
  <c r="D603" i="13"/>
  <c r="D604" i="13"/>
  <c r="D605" i="13"/>
  <c r="D606" i="13"/>
  <c r="D607" i="13"/>
  <c r="D608" i="13"/>
  <c r="D609" i="13"/>
  <c r="D610" i="13"/>
  <c r="D611" i="13"/>
  <c r="D612" i="13"/>
  <c r="D613" i="13"/>
  <c r="D614" i="13"/>
  <c r="D615" i="13"/>
  <c r="D616" i="13"/>
  <c r="D617" i="13"/>
  <c r="D618" i="13"/>
  <c r="D619" i="13"/>
  <c r="D620" i="13"/>
  <c r="D621" i="13"/>
  <c r="D622" i="13"/>
  <c r="D623" i="13"/>
  <c r="D624" i="13"/>
  <c r="D625" i="13"/>
  <c r="D626" i="13"/>
  <c r="D627" i="13"/>
  <c r="D628" i="13"/>
  <c r="D629" i="13"/>
  <c r="D630" i="13"/>
  <c r="D631" i="13"/>
  <c r="D632" i="13"/>
  <c r="D633" i="13"/>
  <c r="D634" i="13"/>
  <c r="D635" i="13"/>
  <c r="D636" i="13"/>
  <c r="D637" i="13"/>
  <c r="D638" i="13"/>
  <c r="D639" i="13"/>
  <c r="D640" i="13"/>
  <c r="D641" i="13"/>
  <c r="D642" i="13"/>
  <c r="D643" i="13"/>
  <c r="D644" i="13"/>
  <c r="D645" i="13"/>
  <c r="D646" i="13"/>
  <c r="D647" i="13"/>
  <c r="D648" i="13"/>
  <c r="D649" i="13"/>
  <c r="D650" i="13"/>
  <c r="D651" i="13"/>
  <c r="D652" i="13"/>
  <c r="D653" i="13"/>
  <c r="D654" i="13"/>
  <c r="D655" i="13"/>
  <c r="D656" i="13"/>
  <c r="D657" i="13"/>
  <c r="D658" i="13"/>
  <c r="D659" i="13"/>
  <c r="D660" i="13"/>
  <c r="D661" i="13"/>
  <c r="D662" i="13"/>
  <c r="D663" i="13"/>
  <c r="D664" i="13"/>
  <c r="D665" i="13"/>
  <c r="D666" i="13"/>
  <c r="D667" i="13"/>
  <c r="D668" i="13"/>
  <c r="D669" i="13"/>
  <c r="D670" i="13"/>
  <c r="D671" i="13"/>
  <c r="D672" i="13"/>
  <c r="D673" i="13"/>
  <c r="D674" i="13"/>
  <c r="D675" i="13"/>
  <c r="D676" i="13"/>
  <c r="D677" i="13"/>
  <c r="D678" i="13"/>
  <c r="D679" i="13"/>
  <c r="D680" i="13"/>
  <c r="D681" i="13"/>
  <c r="D682" i="13"/>
  <c r="D683" i="13"/>
  <c r="D684" i="13"/>
  <c r="D685" i="13"/>
  <c r="D686" i="13"/>
  <c r="D687" i="13"/>
  <c r="D688" i="13"/>
  <c r="D689" i="13"/>
  <c r="D690" i="13"/>
  <c r="D691" i="13"/>
  <c r="D692" i="13"/>
  <c r="D693" i="13"/>
  <c r="D694" i="13"/>
  <c r="D695" i="13"/>
  <c r="D696" i="13"/>
  <c r="D697" i="13"/>
  <c r="D698" i="13"/>
  <c r="D699" i="13"/>
  <c r="D700" i="13"/>
  <c r="D701" i="13"/>
  <c r="D702" i="13"/>
  <c r="D703" i="13"/>
  <c r="D704" i="13"/>
  <c r="D705" i="13"/>
  <c r="D706" i="13"/>
  <c r="D707" i="13"/>
  <c r="D708" i="13"/>
  <c r="D709" i="13"/>
  <c r="D710" i="13"/>
  <c r="D711" i="13"/>
  <c r="D712" i="13"/>
  <c r="D713" i="13"/>
  <c r="D714" i="13"/>
  <c r="D715" i="13"/>
  <c r="D716" i="13"/>
  <c r="D717" i="13"/>
  <c r="D718" i="13"/>
  <c r="D719" i="13"/>
  <c r="D720" i="13"/>
  <c r="D721" i="13"/>
  <c r="D722" i="13"/>
  <c r="D723" i="13"/>
  <c r="D724" i="13"/>
  <c r="D725" i="13"/>
  <c r="D726" i="13"/>
  <c r="D727" i="13"/>
  <c r="D728" i="13"/>
  <c r="D729" i="13"/>
  <c r="D730" i="13"/>
  <c r="D731" i="13"/>
  <c r="D732" i="13"/>
  <c r="D733" i="13"/>
  <c r="D734" i="13"/>
  <c r="D735" i="13"/>
  <c r="D736" i="13"/>
  <c r="D737" i="13"/>
  <c r="D738" i="13"/>
  <c r="D739" i="13"/>
  <c r="D740" i="13"/>
  <c r="D741" i="13"/>
  <c r="D742" i="13"/>
  <c r="D743" i="13"/>
  <c r="D744" i="13"/>
  <c r="D745" i="13"/>
  <c r="D746" i="13"/>
  <c r="D747" i="13"/>
  <c r="D748" i="13"/>
  <c r="D749" i="13"/>
  <c r="D750" i="13"/>
  <c r="D751" i="13"/>
  <c r="D752" i="13"/>
  <c r="D753" i="13"/>
  <c r="D754" i="13"/>
  <c r="D755" i="13"/>
  <c r="D2" i="13"/>
  <c r="D15" i="1" l="1"/>
</calcChain>
</file>

<file path=xl/sharedStrings.xml><?xml version="1.0" encoding="utf-8"?>
<sst xmlns="http://schemas.openxmlformats.org/spreadsheetml/2006/main" count="31564" uniqueCount="18679">
  <si>
    <t>Référence</t>
  </si>
  <si>
    <t>Date de création</t>
  </si>
  <si>
    <t>Date de dernière mise à jour</t>
  </si>
  <si>
    <t>Etat</t>
  </si>
  <si>
    <t>Rédaction (R)</t>
  </si>
  <si>
    <t>Version</t>
  </si>
  <si>
    <t>Vérification</t>
  </si>
  <si>
    <t>Validation finale (A)</t>
  </si>
  <si>
    <t>Classification*</t>
  </si>
  <si>
    <t>Nom / Prénom</t>
  </si>
  <si>
    <t>Entité / Direction</t>
  </si>
  <si>
    <t>Nature de la diffusion</t>
  </si>
  <si>
    <t>Circuit de validation</t>
  </si>
  <si>
    <t>Date</t>
  </si>
  <si>
    <t>Commentaire</t>
  </si>
  <si>
    <t>Visa</t>
  </si>
  <si>
    <t>Historique du document</t>
  </si>
  <si>
    <t>Auteur</t>
  </si>
  <si>
    <t>Commentaires</t>
  </si>
  <si>
    <t>Identification du document</t>
  </si>
  <si>
    <t>X</t>
  </si>
  <si>
    <t>* "Si le document est classé « confidentiel », la personne à l'origine de sa diffusion doit s'assurer que tous les destinataires sont couverts par un engagement de confidentialité avec l'ASIP Santé ."</t>
  </si>
  <si>
    <t>Nombre de pages</t>
  </si>
  <si>
    <t>Documents de référence</t>
  </si>
  <si>
    <t>Destinataires</t>
  </si>
  <si>
    <t>id</t>
  </si>
  <si>
    <t>parentId</t>
  </si>
  <si>
    <t>code</t>
  </si>
  <si>
    <t>A</t>
  </si>
  <si>
    <t>B</t>
  </si>
  <si>
    <t>F</t>
  </si>
  <si>
    <t>H</t>
  </si>
  <si>
    <t>K</t>
  </si>
  <si>
    <t>L</t>
  </si>
  <si>
    <t>N</t>
  </si>
  <si>
    <t>P</t>
  </si>
  <si>
    <t>R</t>
  </si>
  <si>
    <t>S</t>
  </si>
  <si>
    <t>T</t>
  </si>
  <si>
    <t>D</t>
  </si>
  <si>
    <t>U</t>
  </si>
  <si>
    <t>W</t>
  </si>
  <si>
    <t>Y</t>
  </si>
  <si>
    <t>Z</t>
  </si>
  <si>
    <t>Nombre de id</t>
  </si>
  <si>
    <t>Total</t>
  </si>
  <si>
    <t>(vide)</t>
  </si>
  <si>
    <t>Total général</t>
  </si>
  <si>
    <t>PML</t>
  </si>
  <si>
    <t>« ASIP Santé / PML »</t>
  </si>
  <si>
    <t>Validé</t>
  </si>
  <si>
    <t>2019-05</t>
  </si>
  <si>
    <t>Public</t>
  </si>
  <si>
    <t>type</t>
  </si>
  <si>
    <t>terminology_name_short</t>
  </si>
  <si>
    <t>terminology_name_long</t>
  </si>
  <si>
    <t>terminology_url_landing</t>
  </si>
  <si>
    <t>terminology_type</t>
  </si>
  <si>
    <t>terminology_terms</t>
  </si>
  <si>
    <t>terminology_description</t>
  </si>
  <si>
    <t>terminology_targets</t>
  </si>
  <si>
    <t>terminology_languages</t>
  </si>
  <si>
    <t>terminology_dependencies</t>
  </si>
  <si>
    <t>terminology_formats</t>
  </si>
  <si>
    <t>terminology_url_downloads</t>
  </si>
  <si>
    <t>terminology_documents</t>
  </si>
  <si>
    <t>terminology_version</t>
  </si>
  <si>
    <t>terminology_date</t>
  </si>
  <si>
    <t>terminology</t>
  </si>
  <si>
    <t>Français</t>
  </si>
  <si>
    <t>Terminologie médicale</t>
  </si>
  <si>
    <t>terminology_oid</t>
  </si>
  <si>
    <t>version_comments</t>
  </si>
  <si>
    <t>terminology_url_synthetic</t>
  </si>
  <si>
    <t>terminology_url_detailled</t>
  </si>
  <si>
    <t>terminology_category</t>
  </si>
  <si>
    <t>legal_entity</t>
  </si>
  <si>
    <t>production_unit</t>
  </si>
  <si>
    <t>terminology_remarks</t>
  </si>
  <si>
    <t>LOv2</t>
  </si>
  <si>
    <t>terminology_url_license</t>
  </si>
  <si>
    <t>terminology_license</t>
  </si>
  <si>
    <t>Page_Garde</t>
  </si>
  <si>
    <t>Page de garde standard ASIP Santé</t>
  </si>
  <si>
    <t>metadatas</t>
  </si>
  <si>
    <t>Metadatas de la Terminologie, 1 nouvelle ligne par nouvelle version</t>
  </si>
  <si>
    <t>manuel</t>
  </si>
  <si>
    <t>Onglet</t>
  </si>
  <si>
    <t>Fonction</t>
  </si>
  <si>
    <t>Manuel d'utilisation de la Terminologie</t>
  </si>
  <si>
    <t>rawdatas</t>
  </si>
  <si>
    <t>pivot</t>
  </si>
  <si>
    <t>Pivot sur 'rawdatas' permettant de visualiser les concepts plus facilement (ex.: lister les seuls concepts actifs)</t>
  </si>
  <si>
    <t>Classification Internationale des Soins Primaires v2 Electronique FR</t>
  </si>
  <si>
    <t>preferred_fr</t>
  </si>
  <si>
    <t>preferred_translation_ok</t>
  </si>
  <si>
    <t>shortTitle_fr</t>
  </si>
  <si>
    <t>shortTitle_translation_ok</t>
  </si>
  <si>
    <t>inclusion_fr</t>
  </si>
  <si>
    <t>inclusion_translation_ok</t>
  </si>
  <si>
    <t>exclusion_fr</t>
  </si>
  <si>
    <t>exclusion_translation_ok</t>
  </si>
  <si>
    <t>criteria_fr</t>
  </si>
  <si>
    <t>criteria_translation_ok</t>
  </si>
  <si>
    <t>consider_fr</t>
  </si>
  <si>
    <t>consider_translation_ok</t>
  </si>
  <si>
    <t>note_fr</t>
  </si>
  <si>
    <t>note_translation_ok</t>
  </si>
  <si>
    <t>icd10</t>
  </si>
  <si>
    <t>-</t>
  </si>
  <si>
    <t>Process codes</t>
  </si>
  <si>
    <t>ok</t>
  </si>
  <si>
    <t>ko</t>
  </si>
  <si>
    <t>-30</t>
  </si>
  <si>
    <t>Medical examination/health evaluation complete</t>
  </si>
  <si>
    <t>Medical examin/health eval complete</t>
  </si>
  <si>
    <t>complete examination of one body system or the whole body; complete check-up; well-baby exam; school health care exam for children/youth</t>
  </si>
  <si>
    <t>-31</t>
  </si>
  <si>
    <t>Medical examination/health evaluation partial</t>
  </si>
  <si>
    <t>Medical examin/health eval partial</t>
  </si>
  <si>
    <t>an examination focussed on a specific part of a body system; clinical screening of single health problems, e.g. heart auscultation or blood pressure measurement K31; or body temperature measurement A31</t>
  </si>
  <si>
    <t>-32</t>
  </si>
  <si>
    <t>Sensitivity test</t>
  </si>
  <si>
    <t>skin prick-test; patch test; Mantoux test; radioallergosorbent test (RAST) test; food challenge; methacholine challenge test</t>
  </si>
  <si>
    <t>desensitisation -44</t>
  </si>
  <si>
    <t>tests to detect/exclude allergy</t>
  </si>
  <si>
    <t>blood test-34</t>
  </si>
  <si>
    <t>-33</t>
  </si>
  <si>
    <t>Microbiological/immunological test</t>
  </si>
  <si>
    <t>blood culture; microbiological test of blood; microbiological test of faeces; microbiological test of sputum; microbiological test of throat swab; microbiological test of vaginal swab; antigen or antibody testing e.g. testing for human immunodeficiency virus, human papilloma virus or Hepatitis B; antibody titer</t>
  </si>
  <si>
    <t>Mantoux test -32; blood group and type -34; semen analysis -38</t>
  </si>
  <si>
    <t>test relating to bacteria, virus or other micro-organisms</t>
  </si>
  <si>
    <t>blood test -34; urine test -35; faeces test -36; histological or exfoliative cytology -37;  biopsy of organ/skin -52</t>
  </si>
  <si>
    <t>Laboratory analyses are classified according to the substrate/substance in which the test is done, whereas microbiological/immunological tests belong to -33 and histological/exfoliative cytology tests to -37.</t>
  </si>
  <si>
    <t>-34</t>
  </si>
  <si>
    <t>Blood test</t>
  </si>
  <si>
    <t>blood group and type; erythrocyte sedimentation rate (ESR); white blood cell count (WBC); basic metabolic panel; blood hormone level; blood enzyme level; blood drug level; blood alcohol level; C-reactive protein (CRP); prothrombin time (INR); D-dimer; arterial blood gases; calculation of creatinine clearance; blood pregnancy test</t>
  </si>
  <si>
    <t>radioallergosorbent test (RAST) -32; microbiological/immunological test -33; measurement of creatinine clearance -35; albumin:creatinine ratio -35</t>
  </si>
  <si>
    <t>a laboratory analysis performed on a blood sample</t>
  </si>
  <si>
    <t>microbiological/immunological test -33</t>
  </si>
  <si>
    <t>Laboratory analyses are classified according to the substrate/substance in which the test is done, whereas microbiological/immunological tests belong to -33.</t>
  </si>
  <si>
    <t>-35</t>
  </si>
  <si>
    <t>Urine test</t>
  </si>
  <si>
    <t>urine strip test; test for drugs in urine; urine pregnancy test; measurement of albumin: creatinine ratio</t>
  </si>
  <si>
    <t>microscopic examination of urine -37; blood pregnancy test -34; calculation of creatinine clearance -34</t>
  </si>
  <si>
    <t>a laboratory analysis performed on a urine sample</t>
  </si>
  <si>
    <t xml:space="preserve">Laboratory analyses are classified according to the substrate/substance in which the test is done, whereas microbiological/immunological tests belong to -33 and histological/exfoliative cytology tests to -37. </t>
  </si>
  <si>
    <t>-36</t>
  </si>
  <si>
    <t>Faeces test</t>
  </si>
  <si>
    <t>stool ova/cyst/parasites test; test for occult blood</t>
  </si>
  <si>
    <t>microbiological culture of faeces -33</t>
  </si>
  <si>
    <t>a laboratory analysis performed on a faeces sample with the exception of microbiological tests</t>
  </si>
  <si>
    <t>-37</t>
  </si>
  <si>
    <t>Histological/exfoliative cytology</t>
  </si>
  <si>
    <t>histological or cytological examination of tissue or fluid retrieved by puncture/biopsy/excision/swabbing/collection; urine cytology; sputum analysis; semen analysis</t>
  </si>
  <si>
    <t>microbiological test -33; skin scrapings -33</t>
  </si>
  <si>
    <t>histological or cytological examination of cells collected from the body as a means of detecting cellular changes</t>
  </si>
  <si>
    <t>-38</t>
  </si>
  <si>
    <t>Other laboratory test NEC</t>
  </si>
  <si>
    <t>autre analyse de laboratoire NCA</t>
  </si>
  <si>
    <t>exercise tests using imaging -41; electrical tracing -42; Holter monitoring -42</t>
  </si>
  <si>
    <t>-39</t>
  </si>
  <si>
    <t>Physical function test</t>
  </si>
  <si>
    <t>tympanometry; audiometry; tonometry; vision test; visual field; colour vision; calorimetric/vestibular function test; spirometry; urinary flowmetry</t>
  </si>
  <si>
    <t>exercise test using imaging -41; exercise test using electrical tracing -42; Holter monitoring -42; mental function test -43</t>
  </si>
  <si>
    <t xml:space="preserve">quantitative test to measure capacity of body functions excluding the mental state </t>
  </si>
  <si>
    <t>-40</t>
  </si>
  <si>
    <t>Diagnostic endoscopy</t>
  </si>
  <si>
    <t>rhinoscopy; pharyngoscopy; laryngoscopy; tracheoscopy; bronchoscopy; mediastinoscopy; hysteroscopy; colposcopy; laparoscopy; gastroscopy; colonoscopy; sigmoidoscopy; rectoscopy; anoscopy; arthroscopy</t>
  </si>
  <si>
    <t>ophtalmoscopy -43; fundoscopy -43; dermoscopy -43</t>
  </si>
  <si>
    <t>looking inside the body for medical reasons using an endoscope, an instrument used to examine the interior of a hollow organ or cavity of the body</t>
  </si>
  <si>
    <t>-41</t>
  </si>
  <si>
    <t>Diagnostic radiology/imaging</t>
  </si>
  <si>
    <t>x-ray/ultrasound imaging; computed tomography (CT); nuclear medicine; positron emission tomography (PET); magnetic resonance imaging (MRI); angiography; bone/thyroid/heart scintigraphy; isotope scanning; thermography</t>
  </si>
  <si>
    <t>radiotherapy -59</t>
  </si>
  <si>
    <t>taking images of anatomic structures through the use of electromagnetic radiation or sound waves</t>
  </si>
  <si>
    <t>-42</t>
  </si>
  <si>
    <t>Electrical tracing</t>
  </si>
  <si>
    <t>electrocardiogram; exercise electrocardiogram; Holter monitoring; electromyogram (EMG); electroencephalogram (EEG); electronystagmography (ENG)</t>
  </si>
  <si>
    <t>a test used to measure the electrical activity of an organ (e.g. heart, nerve, brain, muscle)</t>
  </si>
  <si>
    <t>-43</t>
  </si>
  <si>
    <t>Other diagnostic procedure</t>
  </si>
  <si>
    <t>ophtalmoscopy; dermatoscopy; diagnostic laparotomy; dementia test; intelligence test; depression test; anxiety test; skin photo</t>
  </si>
  <si>
    <t>a skin photo is a photography/video recording for diagnostic purpose</t>
  </si>
  <si>
    <t>-44</t>
  </si>
  <si>
    <t>Preventive immunization/medication</t>
  </si>
  <si>
    <t>Preventive immunization/medic</t>
  </si>
  <si>
    <t>active/passive immunization; prophylactic treatment with drugs e.g. malaria prophylaxis; desensitisation</t>
  </si>
  <si>
    <t>immunization/desensitisation/preventive medication used to avoid conditions/reactions, not present at the time of prescribing</t>
  </si>
  <si>
    <t>-50 medication; contraceptive medication W11. If contraceptive medication is prescribed for medical reasons, use the code for medication -50.</t>
  </si>
  <si>
    <t xml:space="preserve">If the patient has a condition (e.g. hypertension), use the code for medication -50.  </t>
  </si>
  <si>
    <t>-45</t>
  </si>
  <si>
    <t>Observation/health education/advice/diet</t>
  </si>
  <si>
    <t>Observ/health educat/advice/diet</t>
  </si>
  <si>
    <t>advice on healthy behaviour; prevention of health problems; advice on pregnancy and family planning; advice on regarding the use of health services; advice on regarding occupational health/social problems; watchful waiting</t>
  </si>
  <si>
    <t>therapeutic counselling/listening  -58</t>
  </si>
  <si>
    <t>prevention of health problems and advice on healthy behaviour</t>
  </si>
  <si>
    <t>-46</t>
  </si>
  <si>
    <t>Consultation with primary care provider</t>
  </si>
  <si>
    <t>Consultation primary care provider</t>
  </si>
  <si>
    <t>telemedicine consultation with primary care provider</t>
  </si>
  <si>
    <t>consultation with specialist -47; referral to another provider -66; referral to physician/specialist/clinic/hospital -67; other referral -68</t>
  </si>
  <si>
    <t>consultation with another primary care provider, regardless whether the patient is present or not</t>
  </si>
  <si>
    <t>Treatment responsibility remains at the original primary care provider.</t>
  </si>
  <si>
    <t>-47</t>
  </si>
  <si>
    <t>Consultation with specialist</t>
  </si>
  <si>
    <t>telemedicine consultation with specialist</t>
  </si>
  <si>
    <t>consultation with primary care provider -46; referral to another provider -66; referral to physician/specialist/clinic/hospital -67; other referral -68</t>
  </si>
  <si>
    <t>consultation with a specialist, regardless whether the patient is present or not</t>
  </si>
  <si>
    <t>-48</t>
  </si>
  <si>
    <t>Clarification/discussion of patient's RFE/demand</t>
  </si>
  <si>
    <t>Clarification/discussion RFE/demand</t>
  </si>
  <si>
    <t>discussion about the need of screening tests</t>
  </si>
  <si>
    <t>dialogue between the primary health care provider and the patient about the patient’s reason for encounter or demand, and their mutual assessment of opportunities for screening/treatment/other interventions</t>
  </si>
  <si>
    <t>Observation/health education/advice/diet -45</t>
  </si>
  <si>
    <t>-49</t>
  </si>
  <si>
    <t>Other preventive procedure</t>
  </si>
  <si>
    <t>assessment of health conditions and environmental risks</t>
  </si>
  <si>
    <t>complete check-up/well-baby exam -30; screening of single health problems/check-up for patient with specific chronic disease(s) -31, medication/prescription/renewal/injection -50</t>
  </si>
  <si>
    <t>-50</t>
  </si>
  <si>
    <t>Medication/prescription/renewal</t>
  </si>
  <si>
    <t>Medication/prescr/renewal</t>
  </si>
  <si>
    <t>prescribing of medication; prescribing of an injectable drug; renewal of medication; administration of medication</t>
  </si>
  <si>
    <t>preventive immunization/medication -44; venesection -51; injection of medication with local effect -55; acupuncture -59</t>
  </si>
  <si>
    <t>Clarify what drug is meant.</t>
  </si>
  <si>
    <t>-51</t>
  </si>
  <si>
    <t xml:space="preserve">Incision/drainage/flushing/aspiration/removal body fluid </t>
  </si>
  <si>
    <t xml:space="preserve">I&amp;d/flush/aspiration </t>
  </si>
  <si>
    <t>incision of abscess; puncture/aspiration of hematoma; puncture/aspiration of sinus; puncture/aspiration of the urinary bladder; puncture/aspiration of joint; puncture/aspiration of cyst; puncture/aspiration of bursa; puncture/aspiration of ganglion; puncture/aspiration of lungs; puncture/aspiration of stomach; venesection; ascitic fluid puncture; lumbar puncture; tympanostomy; paracentesis; thoracentesis; irrigation of ear/eye</t>
  </si>
  <si>
    <t>blood test -34; urine test -35; amniocentesis -38; excision -52; catheterization -53; tympanostomy tube insertion/removal -53; enema -53; prosthetic device -54; acupuncture -59; removal of foreign body -59</t>
  </si>
  <si>
    <t>-52</t>
  </si>
  <si>
    <t>Excision/removal tissue/biopsy/destruction/debridement/cauterization</t>
  </si>
  <si>
    <t>Exc/remov/biopsy/destruc/debrid/caut</t>
  </si>
  <si>
    <t>excision/removal tissue; biopsy of organ; biopsy of skin; excision/removal of nail; extraction of tooth; amputation; embolectomy; vein stripping; sterilisation; uterine curettage; skin curettage; nerve destruction; vein destruction; surgical debridement; mechanical debridement; chemical debridement; autolytic debridement; maggot therapy; burning cauterization; cold cauterization; chemical cauterization; electric cauterization; laser cauterization</t>
  </si>
  <si>
    <t>cervical smear -37</t>
  </si>
  <si>
    <t>-53</t>
  </si>
  <si>
    <t>Instrumentation/catheterization/intubation/dilation</t>
  </si>
  <si>
    <t>Instrument/catheter/intubate/dilate</t>
  </si>
  <si>
    <t>endotracheal intubation; tracheotomy; tympanostomy tube insertion/removal; enema; catheterization; lacrimal dilatation; urethral dilatation; uterine cervical dilatation; artificial rupture of the amniotic membranes; intravenous cannulation</t>
  </si>
  <si>
    <t>implantation of a hormone or long acting drug -54</t>
  </si>
  <si>
    <t>incision/drainage/flushing/aspiration/removal body fluid -51</t>
  </si>
  <si>
    <t>-54</t>
  </si>
  <si>
    <t>Repair/fixation-suture/cast/prosthetic device (apply/remove)</t>
  </si>
  <si>
    <t>Repair/fix-suture/cast/prosth device</t>
  </si>
  <si>
    <t>sutures/stitches; surgical glue; strip-plaster; strapping for sprains; treatment of luxation; treatment of fracture; orthopaedic prosthetic(s); brace(s); orthose(s); strapping; sling; hernia support; hearing aids and device(s); visual aids and device(s); technical aids and device(s); denture(s); implantation of a hormone or long acting drug; vaginal pessary/IUD; pacemaker; stent</t>
  </si>
  <si>
    <t>In this rubric is included also devices, which are not prosthetic devices. Insertion of IUD should not be used as a problem label, but only as a process code. The problem should be coded W12. The hormone stave implantation should not be used as a problem label, but only as a process code. The problem should be coded W14. Clarify what drug is meant.</t>
  </si>
  <si>
    <t>-55</t>
  </si>
  <si>
    <t>Local injection/infiltration</t>
  </si>
  <si>
    <t>epidural injection; skin injection; subcutaneous tissue injection; intramuscular injection; intravenous injection; joint injection; bursa injection; tendon sheath injection; sclerosing injection for varices; nerve block</t>
  </si>
  <si>
    <t>vaccination -55; injection with systemic effect -50; acupuncture -59; blood transfusion -59</t>
  </si>
  <si>
    <t>Double code with -50, if medication is prescribed. Clarify what drug is meant.</t>
  </si>
  <si>
    <t>-56</t>
  </si>
  <si>
    <t>Dressing/pressure/compression/tamponade</t>
  </si>
  <si>
    <t>Dressing/pressure/compress/tamponade</t>
  </si>
  <si>
    <t>application of an eye pad; support bandage; wound bandage</t>
  </si>
  <si>
    <t>applying strip-plaster -54</t>
  </si>
  <si>
    <t>repair/fixation-suture/cast/prosthetic device -54; referral to a nurse -66</t>
  </si>
  <si>
    <t>Double code with -50, if medication is involved.</t>
  </si>
  <si>
    <t>-57</t>
  </si>
  <si>
    <t>Physical medicine/rehabilitation</t>
  </si>
  <si>
    <t>chiropractic physiotherapy; ergotherapy; podiatry; strength; physical medicine; rehabilitation; fitness training; muscle exercise; speech therapy; specific disability rehabilitation; using heat/cold/ultrasound/electrical current for therapeutic purposes; electronic nerve stimulator; electronic muscle stimulator</t>
  </si>
  <si>
    <t>psychosocial (drug or alcohol) rehabilitation -58; referral to other primary health care provider -66; referral to physician -67; referral for rehabilitation -68</t>
  </si>
  <si>
    <t>-58</t>
  </si>
  <si>
    <t>Therapeutic counselling/listening</t>
  </si>
  <si>
    <t>motivational interview; supportive psychotherapy; counselling for a specific disease</t>
  </si>
  <si>
    <t>observation/health education/advice/diet -45</t>
  </si>
  <si>
    <t>counselling/listening by the provider with a specific therapeutic aim for a patient to be able to cope with his/her disease, in a more comprehensive  fashion than simple advice</t>
  </si>
  <si>
    <t>physical medicine/rehabilitation -57</t>
  </si>
  <si>
    <t>Counselling: a term used to describe a process of consultation and discussion in which one individual (the counsellor) listens and offers guidance or advice to another who is experiencing difficulties (the patient). The counsellor does not direct or make decisions for the client. The general aim is to solve problems, increase awareness, and promote constructive exploration of difficulties so that the future may be approached more confidently and more constructively.</t>
  </si>
  <si>
    <t>-59</t>
  </si>
  <si>
    <t>Other therapeutic procedure/minor surgery NEC</t>
  </si>
  <si>
    <t>autres procédures thérapeutiques; petite chirurgie NCA</t>
  </si>
  <si>
    <t>Other therap proced/minor surg NEC</t>
  </si>
  <si>
    <t>autres procéd. thérap, petite chir NCA</t>
  </si>
  <si>
    <t>cardiopulmonary resuscitation; oxygen therapy; acupuncture; removal of foreign body; blood transfusion; plastic surgery; transplantation; dialysis; delivery/ caesarean section/major surgery</t>
  </si>
  <si>
    <t>-60</t>
  </si>
  <si>
    <t>Result test/procedure</t>
  </si>
  <si>
    <t>results from tests or procedures ordered / performed by the health care provider: blood, imaging, electrical tracing or other</t>
  </si>
  <si>
    <t>-45 health education, advice, if the patient requests information on the underlying problem or consequences of the results</t>
  </si>
  <si>
    <t>This code can only be used to classify a reason for encounter.</t>
  </si>
  <si>
    <t>-61</t>
  </si>
  <si>
    <t>Result examination/test/record/letter from other provider</t>
  </si>
  <si>
    <t>results from tests or procedures ordered /performed by other health care providers</t>
  </si>
  <si>
    <t>-62</t>
  </si>
  <si>
    <t>Administrative procedure</t>
  </si>
  <si>
    <t>certificates (e.g. sick leave/driver´s licence/death); questionnaire; billing issues, health record issues; filling in documents or forms</t>
  </si>
  <si>
    <t>medical examination/health evaluation complete -30; medical examination/health evaluation partial -31</t>
  </si>
  <si>
    <t>this code is designed to classify those instances where provision of a written document or form by the provider for the patient or other agency is warranted by existing regulations, laws or customs.</t>
  </si>
  <si>
    <t>-63</t>
  </si>
  <si>
    <t>Follow-up encounter unspecified</t>
  </si>
  <si>
    <t>encounter which was recommended by a health care provider as a follow-up encounter</t>
  </si>
  <si>
    <t>-64</t>
  </si>
  <si>
    <t>Encounter/problem initiated by provider</t>
  </si>
  <si>
    <t>Encounter/prob initiated by provider</t>
  </si>
  <si>
    <t>the patient is told to return for additional management; problem managed by the provider, that was not on the patient’s agenda</t>
  </si>
  <si>
    <t>reports requested by a third party -62; encounter/problem initiated by other than patient / provider -65</t>
  </si>
  <si>
    <t>-65</t>
  </si>
  <si>
    <t>Encounter/problem initiated by other than patient/provider</t>
  </si>
  <si>
    <t>Enc/prob init by other than pt/prov</t>
  </si>
  <si>
    <t>exams requested by a third party -62; encounter/problem initiated by provider  -64</t>
  </si>
  <si>
    <t>encounter requested by a third party</t>
  </si>
  <si>
    <t>-66</t>
  </si>
  <si>
    <t>Referral to other provider/nurse/therapist/social worker</t>
  </si>
  <si>
    <t>Referral to non-MD provider</t>
  </si>
  <si>
    <t>referral to nurse/physiotherapist/occupational therapist/chiropodist/ orthodontist/chiropractor/optician/midwife/dietician/dentist/home health worker/social worker/psychologist</t>
  </si>
  <si>
    <t>referral to physician -67; referral to service for rehabilitation -68</t>
  </si>
  <si>
    <t>If the provider performs the service, consider using codes -50-59.</t>
  </si>
  <si>
    <t>-67</t>
  </si>
  <si>
    <t>Referral to physician/specialist/clinic/hospital</t>
  </si>
  <si>
    <t>Referral to physician/hospital</t>
  </si>
  <si>
    <t>referral to another GP/FP/specialist; referral to disease-specific out-/in-patient clinics</t>
  </si>
  <si>
    <t>referral to service for rehabilitation -68</t>
  </si>
  <si>
    <t>-32 to -43 if ordering a specific procedure, which will be performed by another physician</t>
  </si>
  <si>
    <t>-68</t>
  </si>
  <si>
    <t>Other referral NEC</t>
  </si>
  <si>
    <t>autre référence NCA</t>
  </si>
  <si>
    <t>autre réf. NCA</t>
  </si>
  <si>
    <t>referral to service outside the regular health service (e.g. patient associations, unemployment services); referral to nursing home/hospice; referral to service for rehabilitation</t>
  </si>
  <si>
    <t>referral to other provider/nurse/therapist/social worker -66; referral to physician/specialist/clinic/hospital -67</t>
  </si>
  <si>
    <t>-69</t>
  </si>
  <si>
    <t>Other reason for encounter NEC</t>
  </si>
  <si>
    <t>autres motifs de rencontre NCA</t>
  </si>
  <si>
    <t>General and unspecified</t>
  </si>
  <si>
    <t>A01</t>
  </si>
  <si>
    <t>Pain general/multiple sites</t>
  </si>
  <si>
    <t>chronic general pain; multiple aches</t>
  </si>
  <si>
    <t>R52.0; R52.1; R52.2; R52.9</t>
  </si>
  <si>
    <t>A02</t>
  </si>
  <si>
    <t>Chills</t>
  </si>
  <si>
    <t>rigors; shivers</t>
  </si>
  <si>
    <t>fever A03</t>
  </si>
  <si>
    <t>R68.8</t>
  </si>
  <si>
    <t>A03</t>
  </si>
  <si>
    <t>Fever</t>
  </si>
  <si>
    <t>pyrexia</t>
  </si>
  <si>
    <t>fever with rash A76; heat exhaustion/stroke A88</t>
  </si>
  <si>
    <t>R50.8; R50.9</t>
  </si>
  <si>
    <t>A04</t>
  </si>
  <si>
    <t>Weakness/tiredness general</t>
  </si>
  <si>
    <t>chronic fatigue syndrome; exhaustion; fatigue; lassitude; lethargy; postviral fatigue</t>
  </si>
  <si>
    <t>malaise/feeling ill A05; drowsiness A29; heat exhaustion A88; jetlag A88; Sleep disturbance P06</t>
  </si>
  <si>
    <t>G93.3; R53</t>
  </si>
  <si>
    <t>A05</t>
  </si>
  <si>
    <t>Feeling ill</t>
  </si>
  <si>
    <t>malaise</t>
  </si>
  <si>
    <t>senescence/senility P05; cachexia T08; malnutrition T91</t>
  </si>
  <si>
    <t>R53</t>
  </si>
  <si>
    <t>A06</t>
  </si>
  <si>
    <t>Fainting/syncope</t>
  </si>
  <si>
    <t>blackout; collapse; vasovagal attack</t>
  </si>
  <si>
    <t>coma A07; feeling faint/giddiness/dizziness N17</t>
  </si>
  <si>
    <t>R55</t>
  </si>
  <si>
    <t>A07</t>
  </si>
  <si>
    <t>Coma</t>
  </si>
  <si>
    <t>stupor</t>
  </si>
  <si>
    <t>syncope A06</t>
  </si>
  <si>
    <t>R40.0; R40.1; R40.2</t>
  </si>
  <si>
    <t>A08</t>
  </si>
  <si>
    <t>Swelling</t>
  </si>
  <si>
    <t>lump; mass NOS</t>
  </si>
  <si>
    <t>enlarged lymph gland B02; oedema K07; swelling joint L20; swelling breast (breast lump/mass female) X19; swelling breast (breast symptom/complaint male) Y16</t>
  </si>
  <si>
    <t>A09</t>
  </si>
  <si>
    <t>Sweating problem</t>
  </si>
  <si>
    <t>hyperhydrosis, diffuse and localised</t>
  </si>
  <si>
    <t>sweat gland disease S92</t>
  </si>
  <si>
    <t>R61.0; R61.1; R61.9</t>
  </si>
  <si>
    <t>A10</t>
  </si>
  <si>
    <t>Bleeding/haemorrhage NOS</t>
  </si>
  <si>
    <t>SAI</t>
  </si>
  <si>
    <t>bleeding/haemorrhage not just from one site/organ</t>
  </si>
  <si>
    <t>R58</t>
  </si>
  <si>
    <t>A11</t>
  </si>
  <si>
    <t>Chest pain NOS</t>
  </si>
  <si>
    <t>pain attributed to heart K01; pain attributed to chest wall L04; pain attributed to respiratory system R01</t>
  </si>
  <si>
    <t>R07.4</t>
  </si>
  <si>
    <t>A13</t>
  </si>
  <si>
    <t>Concern about/fear of medical treatment</t>
  </si>
  <si>
    <t>Concern/fear medical treatment</t>
  </si>
  <si>
    <t>concern about/fear of the consequences of drug/medical treatment</t>
  </si>
  <si>
    <t>adverse effect of drug A85; complication of medical/surgical treatment A87</t>
  </si>
  <si>
    <t>Z71.1</t>
  </si>
  <si>
    <t>A16</t>
  </si>
  <si>
    <t>Irritable infant</t>
  </si>
  <si>
    <t>excessively crying/restless infant</t>
  </si>
  <si>
    <t>infantile colic D01; restless child/adult P04</t>
  </si>
  <si>
    <t>R68.1</t>
  </si>
  <si>
    <t>A18</t>
  </si>
  <si>
    <t>Concern about appearance</t>
  </si>
  <si>
    <t>concern about appearance of ears H15; prominent nose R08; concern about appearance in pregnancy W21; concern about appearance of breasts X22</t>
  </si>
  <si>
    <t>R46.8</t>
  </si>
  <si>
    <t>A20</t>
  </si>
  <si>
    <t>Euthanasia request/discussion</t>
  </si>
  <si>
    <t>Z71.8</t>
  </si>
  <si>
    <t>A21</t>
  </si>
  <si>
    <t>Risk factor for malignancy</t>
  </si>
  <si>
    <t>other risk factor for malignancy; past treatment of malignancy; personal/family history of malignancy</t>
  </si>
  <si>
    <t>Z80.0; Z80.1; Z80.2; Z80.3; Z80.4; Z80.5; Z80.6; Z80.7; Z80.8; Z80.9; Z85.0; Z85.1; Z85.2; Z85.3; Z85.4; Z85.5; Z85.6; Z85.7; Z85.8; Z85.9; Z92.6</t>
  </si>
  <si>
    <t>A23</t>
  </si>
  <si>
    <t>Risk factor NOS</t>
  </si>
  <si>
    <t>contact with infectious disease; other risk factor for other disease; personal/family history for other disease; previous episode for other disease</t>
  </si>
  <si>
    <t>risk factor for malignancy A21; risk factor for cardiovascular disease K22</t>
  </si>
  <si>
    <t>Z20.0; Z20.1; Z20.2; Z20.3; Z20.4; Z20.5; Z20.6; Z20.7; Z20.8; Z20.9; Z28.0; Z28.1; Z28.2; Z28.8; Z28.9; Z72.0; Z72.1; Z72.2; Z72.3; Z72.4; Z72.5; Z73.2; Z81.0; Z81.1; Z81.2; Z81.3; Z81.4; Z81.8; Z82.0; Z82.1; Z82.2; Z82.5; Z82.6; Z82.7; Z82.8; Z83.0; Z83.1; Z83.2; Z83.3; Z83.4; Z83.5; Z83.6; Z83.7; Z84.0; Z84.1; Z84.2; Z84.3; Z84.8; Z86.0; Z86.1; Z86.2; Z86.3; Z86.4; Z86.5; Z86.6; Z87.0; Z87.1; Z87.2; Z87.3; Z87.4; Z87.5; Z87.6; Z87.7; Z87.8; Z88.0; Z88.1; Z88.2; Z88.3; Z88.4; Z88.5; Z88.6; Z88.7; Z88.8; Z88.9; Z91.0; Z91.1; Z91.2; Z91.3; Z91.4; Z91.5; Z91.6; Z91.7; Z91.8; Z92.0; Z92.1; Z92.2; Z92.3; Z92.4; Z92.5; Z92.8; Z92.9</t>
  </si>
  <si>
    <t>A25</t>
  </si>
  <si>
    <t>Fear of death/dying</t>
  </si>
  <si>
    <t>A26</t>
  </si>
  <si>
    <t>Fear of cancer, NOS</t>
  </si>
  <si>
    <t>if the patient has cancer, code the disease</t>
  </si>
  <si>
    <t>concern about/fear of cancer not related to a specific chapter in a patient without the disease/until the diagnosis is proven</t>
  </si>
  <si>
    <t>A27</t>
  </si>
  <si>
    <t>Fear of other disease NOS</t>
  </si>
  <si>
    <t>fear of cancer NOS A26; if the patient has the disease, code the disease</t>
  </si>
  <si>
    <t>concern about/fear of an other disease not related to a specific chapter in a patient without the disease/until the diagnosis is proven</t>
  </si>
  <si>
    <t>A28</t>
  </si>
  <si>
    <t>Limited function/disability NOS</t>
  </si>
  <si>
    <t>falls A29</t>
  </si>
  <si>
    <t>limitation of function/disability not related to a problem in any other chapter</t>
  </si>
  <si>
    <t>The COOP/WONCA Charts are suitable for documenting the patient's functional status (see Chapter 8).</t>
  </si>
  <si>
    <t>R26.3; R29.6; Z73.6; Z74.0; Z74.1; Z74.2; Z74.3; Z74.8; Z74.9; Z99.0; Z99.3; Z99.8; Z99.9</t>
  </si>
  <si>
    <t>A29</t>
  </si>
  <si>
    <t>General symptom/complaint other</t>
  </si>
  <si>
    <t>Clumsiness; drowsiness; falls; somnolence</t>
  </si>
  <si>
    <t>R68.0; R68.8</t>
  </si>
  <si>
    <t>A70</t>
  </si>
  <si>
    <t>Tuberculosis</t>
  </si>
  <si>
    <t>late effect of tuberculosis; tuberculosis infection of any body site</t>
  </si>
  <si>
    <t>conversion to a positive tuberculin skin test; or demonstration of Mycobacterium tuberculosis on microscopy or culture; or characteristic chest X-ray appearance; or characteristic histological appearance on biopsy</t>
  </si>
  <si>
    <t>fever A03; cough R05</t>
  </si>
  <si>
    <t>A15.0; A15.1; A15.2; A15.3; A15.4; A15.5; A15.6; A15.7; A15.8; A15.9; A16.0; A16.1; A16.2; A16.3; A16.4; A16.5; A16.7; A16.8; A16.9; A17.0; A17.1; A17.8; A17.9; A18.0; A18.1; A18.2; A18.3; A18.4; A18.5; A18.6; A18.7; A18.8; A19.0; A19.1; A19.2; A19.8; A19.9; B90.0; B90.1; B90.2; B90.8; B90.9; N74.0; N74.1</t>
  </si>
  <si>
    <t>A71</t>
  </si>
  <si>
    <t>Measles</t>
  </si>
  <si>
    <t>complications of measles</t>
  </si>
  <si>
    <t>prodrome with injected conjunctivae, fever, and cough; plus white specks on a red base in the mucous membranes of the cheek (Koplik's spots), or confluent maculopapular eruption spreading over the face and body, or an atypical exanthem in a partially immune person during an epidemic of measles; or serological evidence of acute measles</t>
  </si>
  <si>
    <t>fever A03; other viral exanthem A76; generalized rash S07</t>
  </si>
  <si>
    <t>B05.0; B05.1; B05.2; B05.3; B05.4; B05.8; B05.9</t>
  </si>
  <si>
    <t>A72</t>
  </si>
  <si>
    <t>Chickenpox</t>
  </si>
  <si>
    <t>complications of chickenpox</t>
  </si>
  <si>
    <t>herpes zoster S70</t>
  </si>
  <si>
    <t>a vesicular exanthem which appears in successive crops, with the lesions evolving rapidly from superficial papules to vesicles and eventually to scabs</t>
  </si>
  <si>
    <t>B01.0; B01.1; B01.2; B01.8; B01.9</t>
  </si>
  <si>
    <t>A73</t>
  </si>
  <si>
    <t>Malaria</t>
  </si>
  <si>
    <t>complications of malaria</t>
  </si>
  <si>
    <t>intermittent fever with chills and rigors in resident of/recent  visitor to a malarial region; or demonstration of malarial parasite forms in the peripheral blood</t>
  </si>
  <si>
    <t>B50.0; B50.8; B50.9; B51.0; B51.8; B51.9; B52.0; B52.8; B52.9; B53.0; B53.1; B53.8; B54</t>
  </si>
  <si>
    <t>A74</t>
  </si>
  <si>
    <t>Rubella</t>
  </si>
  <si>
    <t>complications of rubella</t>
  </si>
  <si>
    <t>roseola infantum A76; congenital rubella A94</t>
  </si>
  <si>
    <t>an acute exanthem with enlarged lymph nodes, most often suboccipital and post-auricular, with a macular rash on the face, spreading to the trunk and proximal portions of the limbs; or serological evidence of rubella infection</t>
  </si>
  <si>
    <t>B06.0; B06.8; B06.9</t>
  </si>
  <si>
    <t>A75</t>
  </si>
  <si>
    <t>Infectious mononucleosis</t>
  </si>
  <si>
    <t>glandular fever; M. Pfeiffer</t>
  </si>
  <si>
    <t>inflammation of the tonsils/pharynx with lymphadenopathy not confined to the anterior cervical nodes, and either atypical lymphocytes on blood smear or splenomegaly; or abnormal heterophile antibody titre or Epstein-Barr virus titre</t>
  </si>
  <si>
    <t>fever A03; enlarged lymph nodes B02; acute upper respiratory tract infection R74</t>
  </si>
  <si>
    <t>B27.0; B27.1; B27.8; B27.9</t>
  </si>
  <si>
    <t>A76</t>
  </si>
  <si>
    <t>Viral exanthem other</t>
  </si>
  <si>
    <t>cowpox; erythema infectiosum; fever with rash; fifth disease; hand foot and mouth disease; roseola infantum</t>
  </si>
  <si>
    <t>measles A71; chickenpox A72; rubella A74; infectious mononucleosis A75</t>
  </si>
  <si>
    <t>A88.0; B03; B04; B08.0; B08.2; B08.3; B08.4; B08.8; B09</t>
  </si>
  <si>
    <t>A77</t>
  </si>
  <si>
    <t>Viral disease other/NOS</t>
  </si>
  <si>
    <t>adenovirus; Coxsackie diseases; dengue fever; Ross River fever</t>
  </si>
  <si>
    <t>other viral exanthem A76; erythema infectiosum [fifth disease] A76; Cowpox A76; influenza R80</t>
  </si>
  <si>
    <t>A82.0; A82.1; A82.9; A92.0; A92.1; A92.2; A92.3; A92.4; A92.8; A92.9; A93.0; A93.1; A93.2; A93.8; A94; A95.0; A95.1; A95.9; A96.0; A96.1; A96.2; A96.8; A96.9; A97.0; A97.1; A97.2; A97.9; A98.0; A98.1; A98.2; A98.3; A98.4; A98.5; A98.8; A99; B00.7; B25.0; B25.1; B25.2; B25.8; B25.9; B33.0; B33.1; B33.3; B33.8; B34.0; B34.1; B34.2; B34.3; B34.4; B34.8; B34.9; B97.0; B97.1; B97.2; B97.3; B97.4; B97.5; B97.6; B97.7; B97.8</t>
  </si>
  <si>
    <t>A78</t>
  </si>
  <si>
    <t>Infectious disease other/NOS</t>
  </si>
  <si>
    <t>brucellosis; infection unspecified site; Lyme disease; mycoplasma; Q fever; rickettsial disease; scarlet fever; sexually transmitted disease NOS; thrush NOS; toxoplasmosis</t>
  </si>
  <si>
    <t>meningococcal meningitis N71</t>
  </si>
  <si>
    <t>A20.0; A20.1; A20.2; A20.3; A20.7; A20.8; A20.9; A21.0; A21.1; A21.2; A21.3; A21.7; A21.8; A21.9; A22.0; A22.1; A22.2; A22.7; A22.8; A22.9; A23.0; A23.1; A23.2; A23.3; A23.8; A23.9; A24.0; A24.1; A24.2; A24.3; A24.4; A25.0; A25.1; A25.9; A26.0; A26.7; A26.8; A26.9; A27.0; A27.8; A27.9; A28.0; A28.1; A28.2; A28.8; A28.9; A30.0; A30.1; A30.2; A30.3; A30.4; A30.5; A30.8; A30.9; A31.0; A31.1; A31.8; A31.9; A32.0; A32.7; A32.8; A32.9; A38; A39.1; A39.2; A39.3; A39.4; A39.8; A39.9; A40.0; A40.1; A40.2; A40.3; A40.8; A40.9; A41.0; A41.1; A41.2; A41.3; A41.4; A41.5; A41.8; A41.9; A42.0; A42.1; A42.2; A42.7; A42.8; A42.9; A43.0; A43.1; A43.8; A43.9; A44.0; A44.1; A44.8; A44.9; A48.0; A48.2; A48.3; A48.4; A48.8; A49.0; A49.1; A49.2; A49.3; A49.8; A49.9; A59.8; A59.9; A64; A68.0; A68.1; A68.9; A69.2; A69.8; A69.9; A70; A74.8; A74.9; A75.0; A75.1; A75.2; A75.3; A75.9; A77.0; A77.1; A77.2; A77.3; A77.8; A77.9; A78; A79.0; A79.1; A79.8; A79.9; B37.7; B37.8; B37.9; B38.0; B38.1; B38.2; B38.3; B38.4; B38.7; B38.8; B38.9; B39.0; B39.1; B39.2; B39.3; B39.4; B39.5; B39.9; B40.0; B40.1; B40.2; B40.3; B40.7; B40.8; B40.9; B41.0; B41.7; B41.8; B41.9; B42.0; B42.1; B42.7; B42.8; B42.9; B43.0; B43.1; B43.2; B43.8; B43.9; B45.0; B45.1; B45.2; B45.3; B45.7; B45.8; B45.9; B46.0; B46.1; B46.2; B46.3; B46.4; B46.5; B46.8; B46.9; B47.0; B47.1; B47.9; B48.0; B48.1; B48.2; B48.3; B48.4; B48.7; B48.8; B49; B55.0; B55.1; B55.2; B55.9; B56.0; B56.1; B56.9; B57.0; B57.1; B57.2; B57.3; B57.4; B57.5; B58.8; B58.9; B59; B60.0; B60.1; B60.2; B60.8; B64; B89; B92; B94.8; B94.9; B95.0; B95.1; B95.2; B95.3; B95.4; B95.5; B95.6; B95.7; B95.8; B96.0; B96.1; B96.2; B96.3; B96.4; B96.5; B96.6; B96.7; B96.8; B98.1; B99; R57.2; R65.0; R65.1; R65.2; R65.3; R65.9</t>
  </si>
  <si>
    <t>A79</t>
  </si>
  <si>
    <t>Malignancy NOS</t>
  </si>
  <si>
    <t>carcinomatosis (unknown primary); secondary/metastatic neoplasm when primary site is unknown</t>
  </si>
  <si>
    <t>histological evidence of malignancy</t>
  </si>
  <si>
    <t>disease/condition of unspecified nature/site A99</t>
  </si>
  <si>
    <t>C38.8; C45.9; C46.7; C46.8; C46.9; C76.0; C76.1; C76.2; C76.3; C76.4; C76.5; C76.7; C76.8; C78.0; C78.1; C78.2; C78.3; C78.4; C78.5; C78.6; C78.7; C78.8; C79.0; C79.1; C79.2; C79.3; C79.4; C79.5; C79.6; C79.7; C79.8; C80.0; C80.9; C97; D09.7; D09.9</t>
  </si>
  <si>
    <t>A80</t>
  </si>
  <si>
    <t>Trauma/injury NOS</t>
  </si>
  <si>
    <t>road traffic accident</t>
  </si>
  <si>
    <t>multiple trauma A81; late effect of trauma A82</t>
  </si>
  <si>
    <t>S11.0; S11.1; S11.2; S11.7; S11.8; S11.9; S15.0; S15.1; S15.2; S15.3; S15.7; S15.8; S15.9; S21.0; S21.1; S21.2; S21.7; S21.8; S21.9; S25.0; S25.1; S25.2; S25.3; S25.4; S25.5; S25.7; S25.8; S25.9; S26.0; S26.8; S26.9; S27.8; S27.9; S35.0; S35.1; S35.2; S35.3; S35.4; S35.5; S35.7; S35.8; S35.9; S37.9; S38.1; S38.3; S39.0; S39.6; S39.7; S39.8; S39.9; S45.0; S45.1; S45.2; S45.3; S45.7; S45.8; S45.9; S55.0; S55.1; S55.2; S55.7; S55.8; S55.9; S65.0; S65.1; S65.2; S65.3; S65.4; S65.5; S65.7; S65.8; S65.9; S75.0; S75.1; S75.2; S75.7; S75.8; S75.9; S85.0; S85.1; S85.2; S85.3; S85.4; S85.5; S85.7; S85.8; S85.9; S95.0; S95.1; S95.2; S95.7; S95.8; S95.9; T14.5; T14.7; T14.8; T14.9; T28.4; T28.9</t>
  </si>
  <si>
    <t>A81</t>
  </si>
  <si>
    <t>Multiple trauma/injuries</t>
  </si>
  <si>
    <t>multiple internal injuries NOS</t>
  </si>
  <si>
    <t>In this classification 'general' or 'multiple' refers to three or more body sites or systems. Conditions affecting one or two sites should be coded to these sites.</t>
  </si>
  <si>
    <t>S17.0; S17.8; S17.9; S18; S19.7; S19.8; S19.9; S28.0; S28.1; S29.0; S29.7; S29.8; S29.9; S31.7; S36.7; S36.8; S37.7; S37.8; S39.0; S39.6; S39.7; S39.8; S39.9; T00.0; T00.1; T00.2; T00.3; T00.6; T00.8; T00.9; T01.0; T01.1; T01.2; T01.3; T01.6; T01.8; T01.9; T02.0; T02.1; T02.2; T02.3; T02.4; T02.5; T02.6; T02.7; T02.8; T02.9; T03.0; T03.1; T03.2; T03.3; T03.4; T03.8; T03.9; T04.0; T04.1; T04.2; T04.3; T04.4; T04.7; T04.8; T04.9; T05.0; T05.1; T05.2; T05.3; T05.4; T05.5; T05.6; T05.8; T05.9; T06.5; T06.8; T07; T29.0; T29.1; T29.2; T29.3; T29.4; T29.5; T29.6; T29.7</t>
  </si>
  <si>
    <t>A82</t>
  </si>
  <si>
    <t>Secondary effect of trauma</t>
  </si>
  <si>
    <t>deformity/scarring resulting from previous injury; old amputation</t>
  </si>
  <si>
    <t>psychological effects of trauma/acute stress reaction P02; post-traumatic stress disorder P82; wound infection S11; scar of skin S99; effects related to specific body systems: code to system chapter</t>
  </si>
  <si>
    <t>T79.0; T79.1; T79.2; T79.4; T79.5; T79.7; T79.8; T79.9; T90.0; T90.1; T90.2; T90.3; T90.4; T90.5; T90.8; T90.9; T91.0; T91.1; T91.2; T91.3; T91.4; T91.5; T91.8; T91.9; T92.0; T92.1; T92.2; T92.3; T92.4; T92.5; T92.6; T92.8; T92.9; T93.0; T93.1; T93.2; T93.3; T93.4; T93.5; T93.6; T93.8; T93.9; T94.0; T94.1; T95.0; T95.1; T95.2; T95.3; T95.4; T95.8; T95.9; T96; T97; T98.0; T98.1; T98.2; T98.3</t>
  </si>
  <si>
    <t>A84</t>
  </si>
  <si>
    <t>Poisoning by medical agent</t>
  </si>
  <si>
    <t>toxic effect of overdose medical agent</t>
  </si>
  <si>
    <t>medication abuse P18; suicide attempt P77; insulin coma T87</t>
  </si>
  <si>
    <t>toxicity/impairment produced by accidental/deliberate overdose of an agent which has remedial properties in its usual dosage</t>
  </si>
  <si>
    <t>T36.0; T36.1; T36.2; T36.3; T36.4; T36.5; T36.6; T36.7; T36.8; T36.9; T37.0; T37.1; T37.2; T37.3; T37.4; T37.5; T37.8; T37.9; T38.0; T38.1; T38.2; T38.3; T38.4; T38.5; T38.6; T38.7; T38.8; T38.9; T39.0; T39.1; T39.2; T39.3; T39.4; T39.8; T39.9; T40.0; T40.1; T40.2; T40.3; T40.4; T40.5; T40.6; T40.7; T40.8; T40.9; T41.0; T41.1; T41.2; T41.3; T41.4; T41.5; T42.0; T42.1; T42.2; T42.3; T42.4; T42.5; T42.6; T42.7; T42.8; T43.0; T43.1; T43.2; T43.3; T43.4; T43.5; T43.6; T43.8; T43.9; T44.0; T44.1; T44.2; T44.3; T44.4; T44.5; T44.6; T44.7; T44.8; T44.9; T45.0; T45.1; T45.2; T45.3; T45.4; T45.5; T45.6; T45.7; T45.8; T45.9; T46.0; T46.1; T46.2; T46.3; T46.4; T46.5; T46.6; T46.7; T46.8; T46.9; T47.0; T47.1; T47.2; T47.3; T47.4; T47.5; T47.6; T47.7; T47.8; T47.9; T48.0; T48.1; T48.2; T48.3; T48.4; T48.5; T48.6; T48.7; T49.0; T49.1; T49.2; T49.3; T49.4; T49.5; T49.6; T49.7; T49.8; T49.9; T50.8; T50.9</t>
  </si>
  <si>
    <t>A85</t>
  </si>
  <si>
    <t>Adverse effect medical agent</t>
  </si>
  <si>
    <t>side effect/allergy/anaphylaxis due to medication in proper dose</t>
  </si>
  <si>
    <t>poisoning by medical agent A84; reaction to immunization/transfusion A87; Parkinsonism N87; medication abuse P18; contact dermatitis S88; insulin coma T87; analgesic nephropathy U88</t>
  </si>
  <si>
    <t>symptom/complaint attributed to the proper use of medication, rather than due to disease or injury</t>
  </si>
  <si>
    <t>May also code the nature of the adverse effect</t>
  </si>
  <si>
    <t>D61.1; D64.2; G44.4; I95.2; J70.2; J70.3; J70.4; L27.0; L27.1; P93; R50.2; T88.6; T88.7</t>
  </si>
  <si>
    <t>A86</t>
  </si>
  <si>
    <t>Toxic effect non-medicinal substance</t>
  </si>
  <si>
    <t>general/local toxic effect carbon monoxide; general/local toxic effect industrial materials; general/local toxic effect lead; general/local toxic effect poisonous animals/insects/plants/snakes</t>
  </si>
  <si>
    <t>Poisoning by medical agent A84; Adverse effect medical agent A85; chronic/acute alcohol abuse (chronic alcohol abuse) P15; chronic/acute alcohol abuse (acute alcohol abuse) P16; tobacco abuse P17; medication abuse P18; drug abuse P19; respiratory toxic effects R99; non-toxic bites/sting Insect S12; non-toxic bites Animal/human S13; external chemical burns S14; contact dermatitis S88</t>
  </si>
  <si>
    <t>D61.2; D64.2; T51.0; T51.1; T51.2; T51.3; T51.8; T51.9; T52.0; T52.1; T52.2; T52.3; T52.4; T52.8; T52.9; T53.0; T53.1; T53.2; T53.3; T53.4; T53.5; T53.6; T53.7; T53.9; T54.0; T54.1; T54.2; T54.3; T54.9; T55; T56.0; T56.1; T56.2; T56.3; T56.4; T56.5; T56.6; T56.7; T56.8; T56.9; T57.0; T57.1; T57.2; T57.3; T57.8; T57.9; T58; T59.0; T59.1; T59.2; T59.3; T59.4; T59.5; T59.6; T59.7; T59.8; T59.9; T60.0; T60.1; T60.2; T60.3; T60.4; T60.8; T60.9; T61.0; T61.1; T61.2; T61.8; T61.9; T62.0; T62.1; T62.2; T62.8; T62.9; T63.0; T63.1; T63.2; T63.3; T63.4; T63.5; T63.6; T63.8; T63.9; T64; T65.0; T65.1; T65.2; T65.3; T65.4; T65.5; T65.6; T65.8; T65.9</t>
  </si>
  <si>
    <t>A87</t>
  </si>
  <si>
    <t>Complication of medical treatment</t>
  </si>
  <si>
    <t>anaesthetic shock; immunization/transfusion reaction; post surgical lymphoedema; post-operative infection/haemorrhage/wound disruption; problems due to radiation for diagnosis/treatment</t>
  </si>
  <si>
    <t>poisoning by medical agent A84; adverse effects of medication A85; dumping syndrome D99; post gastric surgery syndromes D99; post surgical malabsorption, not elsewhere classified D99; hypoglycaemia T87</t>
  </si>
  <si>
    <t>an unexpected disorder resulting from surgical/medical/X-ray treatment/other medical management</t>
  </si>
  <si>
    <t>E89.0; E89.1; E89.2; E89.3; E89.4; E89.5; E89.6; E89.8; E89.9; G97.0; G97.1; G97.2; G97.8; G97.9; H59.0; H59.8; H59.9; H95.0; H95.1; H95.8; H95.9; I97.0; I97.1; I97.2; I97.8; I97.9; J70.0; J70.1; J70.8; J70.9; J95.0; J95.1; J95.2; J95.3; J95.4; J95.5; J95.8; J95.9; K43.2; K43.3; K43.4; K43.5; K52.0; K91.0; K91.3; M96.0; M96.1; M96.2; M96.3; M96.4; M96.5; M96.6; M96.8; M96.9; N98.0; N98.1; N98.2; N98.3; N98.8; N98.9; N99.0; N99.1; N99.2; N99.3; N99.4; N99.5; N99.8; N99.9; O29.0; O29.1; O29.2; O29.3; O29.4; O29.5; O29.6; O29.8; O29.9; O74.0; O74.1; O74.2; O74.3; O74.4; O74.5; O74.6; O74.7; O74.8; O74.9; O86.0; O89.0; O89.1; O89.2; O89.3; O89.4; O89.5; O89.6; O89.8; O89.9; O90.0; O90.1; O90.2; T80.0; T80.1; T80.2; T80.3; T80.4; T80.5; T80.6; T80.8; T80.9; T81.0; T81.1; T81.2; T81.3; T81.4; T81.5; T81.6; T81.7; T81.8; T81.9; T86.0; T86.1; T86.2; T86.3; T86.4; T86.8; T86.9; T87.0; T87.1; T87.2; T87.3; T87.4; T87.5; T87.6; T88.0; T88.1; T88.2; T88.3; T88.4; T88.5; T88.8; T88.9</t>
  </si>
  <si>
    <t>A88</t>
  </si>
  <si>
    <t>Adverse effect physical factor</t>
  </si>
  <si>
    <t>adverse effect cold/heat/lightning/motion/pressure/radiation; chilblains; drowning; jet lag</t>
  </si>
  <si>
    <t>effect of medical radiation A87; snowblindness F79; effect of alcohol (chronic alcohol abuse) P15; effect of alcohol (acute alcohol abuse) P16; effect of tobacco P17; burn due to radiation S14; sunburn S80</t>
  </si>
  <si>
    <t>T33.0; T33.1; T33.2; T33.3; T33.4; T33.5; T33.6; T33.7; T33.8; T33.9; T34.0; T34.1; T34.2; T34.3; T34.4; T34.5; T34.6; T34.7; T34.8; T34.9; T35.0; T35.1; T35.2; T35.3; T35.4; T35.5; T35.6; T35.7; T66; T67.0; T67.1; T67.2; T67.3; T67.4; T67.5; T67.6; T67.7; T67.8; T67.9; T68; T69.0; T69.1; T69.8; T69.9; T70.2; T70.3; T70.4; T70.8; T70.9; T71; T73.0; T73.1; T73.2; T73.3; T73.8; T73.9; T75.0; T75.1; T75.2; T75.3; T75.4; T75.8; T78.8; T78.9</t>
  </si>
  <si>
    <t>A89</t>
  </si>
  <si>
    <t>Effect prosthetic device</t>
  </si>
  <si>
    <t>discomfort/handicap/pain/limitation of function resulting from the fitting/wearing of a device for supplying/amending deficiencies: catheter, colostomy, gastrostomy, heart valve, joint replacement, organ transplant, pacemaker</t>
  </si>
  <si>
    <t>effect denture/false teeth D19</t>
  </si>
  <si>
    <t>K91.4; T82.0; T82.1; T82.2; T82.3; T82.4; T82.5; T82.6; T82.7; T82.8; T82.9; T83.0; T83.1; T83.2; T83.3; T83.4; T83.5; T83.6; T83.8; T83.9; T84.0; T84.1; T84.2; T84.3; T84.4; T84.5; T84.6; T84.7; T84.8; T84.9; T85.0; T85.1; T85.2; T85.3; T85.4; T85.5; T85.6; T85.7; T85.8; T85.9; Z43.0; Z43.1; Z43.2; Z43.3; Z43.4; Z43.5; Z43.6; Z43.7; Z43.8; Z43.9; Z44.0; Z44.1; Z44.2; Z44.3; Z44.8; Z44.9; Z45.0; Z45.1; Z45.2; Z45.3; Z45.8; Z45.9; Z46.1; Z46.2; Z46.3; Z46.4; Z46.5; Z46.6; Z46.7; Z46.8; Z46.9; Z93.0; Z93.1; Z93.2; Z93.3; Z93.4; Z93.5; Z93.6; Z93.8; Z93.9; Z94.0; Z94.1; Z94.2; Z94.3; Z94.4; Z94.5; Z94.6; Z94.7; Z94.8; Z94.9; Z95.0; Z95.1; Z95.2; Z95.3; Z95.4; Z95.5; Z95.8; Z95.9; Z96.0; Z96.1; Z96.2; Z96.3; Z96.4; Z96.5; Z96.6; Z96.7; Z96.8; Z96.9; Z97.0; Z97.1; Z97.2; Z97.3; Z97.4; Z97.5; Z97.8</t>
  </si>
  <si>
    <t>A90</t>
  </si>
  <si>
    <t>Congenital anomaly NOS/multiple</t>
  </si>
  <si>
    <t>Chromosome abnormality and other systemic congenital anomalies not classified elsewhere.</t>
  </si>
  <si>
    <t>congenital rubella A74; anomaly related to a specific body system to be coded to system chapter</t>
  </si>
  <si>
    <t>Q85.0; Q85.1; Q85.8; Q85.9; Q86.0; Q86.1; Q86.2; Q86.8; Q87.0; Q87.1; Q87.2; Q87.3; Q87.4; Q87.5; Q87.8; Q89.3; Q89.4; Q89.7; Q89.9; Q90.0; Q90.1; Q90.2; Q90.9; Q91.0; Q91.1; Q91.2; Q91.3; Q91.4; Q91.5; Q91.6; Q91.7; Q92.0; Q92.1; Q92.2; Q92.3; Q92.4; Q92.5; Q92.6; Q92.7; Q92.8; Q92.9; Q93.0; Q93.1; Q93.2; Q93.3; Q93.4; Q93.5; Q93.6; Q93.7; Q93.8; Q93.9; Q95.0; Q95.1; Q95.2; Q95.3; Q95.4; Q95.5; Q95.8; Q95.9; Q96.0; Q96.1; Q96.2; Q96.3; Q96.4; Q96.8; Q96.9; Q97.0; Q97.1; Q97.2; Q97.3; Q97.8; Q97.9; Q98.0; Q98.1; Q98.2; Q98.3; Q98.4; Q98.5; Q98.6; Q98.7; Q98.8; Q98.9; Q99.0; Q99.1; Q99.2; Q99.8; Q99.9</t>
  </si>
  <si>
    <t>A91</t>
  </si>
  <si>
    <t>Abnormal result investigation NOS</t>
  </si>
  <si>
    <t>abnormal unexplained electrolyte disorder; abnormal unexplained hyperglycaemia; abnormal unexplained pathology/imaging test</t>
  </si>
  <si>
    <t>unexplained abnormal white cells B84; other haematological abnormality B99; vitamin/nutritional deficiency T91; abnormal urine test U98; abnormal cervix smear X86</t>
  </si>
  <si>
    <t>abnormal result not attributed to known disease</t>
  </si>
  <si>
    <t>R73.0; R73.9; R74.0; R74.8; R74.9; R76.0; R76.1; R76.2; R76.8; R76.9; R77.0; R77.1; R77.2; R77.8; R77.9; R78.0; R78.1; R78.2; R78.3; R78.4; R78.5; R78.6; R78.7; R78.8; R78.9; R79.0; R79.8; R79.9; R83.0; R83.1; R83.2; R83.3; R83.4; R83.5; R83.6; R83.7; R83.8; R83.9; R84.0; R84.1; R84.2; R84.3; R84.4; R84.5; R84.6; R84.7; R84.8; R84.9; R85.0; R85.1; R85.2; R85.3; R85.4; R85.5; R85.6; R85.7; R85.8; R85.9; R86.0; R86.1; R86.2; R86.3; R86.4; R86.5; R86.6; R86.7; R86.8; R86.9; R87.0; R87.1; R87.2; R87.3; R87.4; R87.5; R87.7; R87.8; R87.9; R89.0; R89.1; R89.2; R89.3; R89.4; R89.5; R89.6; R89.7; R89.8; R89.9; R90.0; R90.8; R91; R92; R93.0; R93.1; R93.2; R93.3; R93.4; R93.5; R93.6; R93.7; R93.8; R94.0; R94.1; R94.2; R94.3; R94.4; R94.5; R94.6; R94.7; R94.8</t>
  </si>
  <si>
    <t>A92</t>
  </si>
  <si>
    <t>Allergy/allergic reaction NOS</t>
  </si>
  <si>
    <t>allergic oedema; anaphylactic shock; angioneurotic oedema; food allergy</t>
  </si>
  <si>
    <t>allergy resulting from medication A85; allergic rhinitis R97; urticaria S98</t>
  </si>
  <si>
    <t>T78.0; T78.1; T78.2; T78.3; T78.4</t>
  </si>
  <si>
    <t>A93</t>
  </si>
  <si>
    <t>Premature newborn</t>
  </si>
  <si>
    <t>livebirth under 37 weeks' gestation</t>
  </si>
  <si>
    <t>P07.0; P07.1; P07.2; P07.3</t>
  </si>
  <si>
    <t>A94</t>
  </si>
  <si>
    <t>Perinatal morbidity other</t>
  </si>
  <si>
    <t>congenital condition NOS A90; premature newborn A93; failure to thrive T10</t>
  </si>
  <si>
    <t>morbidity originating in utero or within 7 days of birth</t>
  </si>
  <si>
    <t>P00.0; P00.1; P00.2; P00.3; P00.4; P00.5; P00.6; P00.7; P00.8; P00.9; P01.0; P01.1; P01.2; P01.3; P01.4; P01.5; P01.6; P01.7; P01.8; P01.9; P02.0; P02.1; P02.2; P02.3; P02.4; P02.5; P02.6; P02.7; P02.8; P02.9; P03.0; P03.1; P03.2; P03.3; P03.4; P03.5; P03.6; P03.8; P03.9; P04.0; P04.1; P04.2; P04.3; P04.4; P04.5; P04.6; P04.8; P04.9; P05.0; P05.1; P05.2; P05.9; P08.0; P08.1; P08.2; P10.0; P10.1; P10.2; P10.3; P10.4; P10.8; P10.9; P11.0; P11.1; P11.2; P11.3; P11.4; P11.5; P11.9; P12.0; P12.1; P12.2; P12.3; P12.4; P12.8; P12.9; P13.0; P13.1; P13.2; P13.3; P13.4; P13.8; P13.9; P14.0; P14.1; P14.2; P14.3; P14.8; P14.9; P15.0; P15.1; P15.2; P15.3; P15.4; P15.5; P15.6; P15.8; P15.9; P20.0; P20.1; P20.9; P21.0; P21.1; P21.9; P22.0; P22.1; P22.8; P22.9; P23.0; P23.1; P23.2; P23.3; P23.4; P23.5; P23.6; P23.8; P23.9; P24.0; P24.1; P24.2; P24.3; P24.8; P24.9; P25.0; P25.1; P25.2; P25.3; P25.8; P26.0; P26.1; P26.8; P26.9; P27.0; P27.1; P27.8; P27.9; P28.0; P28.1; P28.2; P28.3; P28.4; P28.5; P28.8; P28.9; P29.0; P29.1; P29.2; P29.3; P29.4; P29.8; P29.9; P35.0; P35.1; P35.2; P35.3; P35.8; P35.9; P36.0; P36.1; P36.2; P36.3; P36.4; P36.5; P36.8; P36.9; P37.0; P37.1; P37.2; P37.3; P37.4; P37.5; P37.8; P37.9; P38; P39.0; P39.1; P39.2; P39.3; P39.4; P39.8; P39.9; P50.0; P50.1; P50.2; P50.3; P50.4; P50.5; P50.8; P50.9; P51.0; P51.8; P51.9; P52.0; P52.1; P52.2; P52.3; P52.4; P52.5; P52.6; P52.8; P52.9; P53; P54.0; P54.1; P54.2; P54.3; P54.4; P54.5; P54.6; P54.8; P54.9; P55.0; P55.1; P55.8; P55.9; P56.0; P56.9; P57.0; P57.8; P57.9; P58.0; P58.1; P58.2; P58.3; P58.4; P58.5; P58.8; P58.9; P59.0; P59.1; P59.2; P59.3; P59.8; P59.9; P60; P61.0; P61.1; P61.2; P61.3; P61.4; P61.5; P61.6; P61.8; P61.9; P70.0; P70.1; P70.2; P70.3; P70.4; P70.8; P70.9; P71.0; P71.1; P71.2; P71.3; P71.4; P71.8; P71.9; P72.0; P72.1; P72.2; P72.8; P72.9; P74.0; P74.1; P74.2; P74.3; P74.4; P74.5; P74.8; P74.9; P75; P76.0; P76.1; P76.2; P76.8; P76.9; P77; P78.0; P78.1; P78.2; P78.3; P78.8; P78.9; P80.0; P80.8; P80.9; P81.0; P81.8; P81.9; P83.0; P83.1; P83.2; P83.3; P83.4; P83.5; P83.6; P83.8; P83.9; P90; P91.0; P91.1; P91.2; P91.3; P91.4; P91.5; P91.6; P91.7; P91.8; P91.9; P92.0; P92.1; P92.2; P92.3; P92.4; P92.5; P92.8; P93; P92.9; P94.0; P94.1; P94.2; P94.8; P94.9; P96.0; P96.1; P96.2; P96.3; P96.4; P96.5; P96.8; P96.9</t>
  </si>
  <si>
    <t>A95</t>
  </si>
  <si>
    <t>Perinatal mortality</t>
  </si>
  <si>
    <t>death in utero or within 7 days of birth</t>
  </si>
  <si>
    <t>P95; R95.0; R95.9</t>
  </si>
  <si>
    <t>A96</t>
  </si>
  <si>
    <t>Death</t>
  </si>
  <si>
    <t>perinatal death A95</t>
  </si>
  <si>
    <t>O95; O97.0; O97.1; O97.9; R95; R95.0; R95.9; R96.0; R96.1; R98; R99</t>
  </si>
  <si>
    <t>A97</t>
  </si>
  <si>
    <t>No disease</t>
  </si>
  <si>
    <t>no illness/disease dealt with at encounter</t>
  </si>
  <si>
    <t>health maintenance/preventive medicine A98</t>
  </si>
  <si>
    <t>Sometimes a patient has a reason for encounter which the family doctor cannot interpret as a diagnosis or symptom within the domain of family practice. In these cases the FP/GP will use the code A97, indicating that the patient's reason for encounter refers to something the FP/GP cannot professionally respond to, except by explaining that this is the case.</t>
  </si>
  <si>
    <t>Z00.0; Z00.1; Z00.2; Z00.3; Z00.4; Z00.5; Z00.6; Z00.8; Z02.0; Z02.1; Z02.2; Z02.3; Z02.4; Z02.5; Z02.6; Z02.7; Z02.8; Z02.9</t>
  </si>
  <si>
    <t>A98</t>
  </si>
  <si>
    <t>Health maintenance/preventive medicine</t>
  </si>
  <si>
    <t>Health maint/preventive medicine</t>
  </si>
  <si>
    <t>medical procedure/counselling with a preventive purpose, including genetic counseling</t>
  </si>
  <si>
    <t>no disease A97</t>
  </si>
  <si>
    <t>Z01.0; Z01.1; Z01.2; Z01.3; Z01.4; Z01.5; Z01.6; Z01.7; Z01.8; Z01.9; Z10.0; Z10.1; Z10.2; Z10.3; Z10.8; Z11.0; Z11.1; Z11.2; Z11.3; Z11.4; Z11.5; Z11.6; Z11.8; Z11.9; Z12.0; Z12.1; Z12.2; Z12.3; Z12.4; Z12.5; Z12.6; Z12.8; Z12.9; Z13.0; Z13.1; Z13.2; Z13.3; Z13.4; Z13.5; Z13.6; Z13.7; Z13.8; Z13.9; Z23.0; Z23.1; Z23.2; Z23.3; Z23.4; Z23.5; Z23.6; Z23.7; Z23.8; Z24.0; Z24.1; Z24.2; Z24.3; Z24.4; Z24.5; Z24.6; Z25.0; Z25.1; Z25.8; Z26.0; Z26.8; Z26.9; Z27.0; Z27.1; Z27.2; Z27.3; Z27.4; Z27.8; Z27.9; Z29.0; Z29.1; Z29.2; Z29.8; Z29.9; Z31.5; Z40.0; Z40.8; Z40.9; Z70.0; Z70.1; Z70.2; Z70.3; Z70.8; Z70.9</t>
  </si>
  <si>
    <t>A99</t>
  </si>
  <si>
    <t>Disease/condition of unspecified nature/site</t>
  </si>
  <si>
    <t>Disease/condition unspecnature/site</t>
  </si>
  <si>
    <t>disease carrier NOS; surveillance of ongoing problem NOS</t>
  </si>
  <si>
    <t>D15.7; D15.9; D19.7; D19.9; D36.7; D36.9; D48.9; R57.8; R57.9; R69; Z03.0; Z03.1; Z03.2; Z03.3; Z03.4; Z03.5; Z03.6; Z03.8; Z03.9; Z04.0; Z04.1; Z04.2; Z04.3; Z04.4; Z04.5; Z04.6; Z04.8; Z04.9; Z08.0; Z08.1; Z08.2; Z08.7; Z08.8; Z08.9; Z09.0; Z09.1; Z09.2; Z09.3; Z09.4; Z09.7; Z09.8; Z09.9; Z22.0; Z22.1; Z22.2; Z22.3; Z22.4; Z22.6; Z22.8; Z22.9; Z41.0; Z41.1; Z41.3; Z41.8; Z41.9; Z42.0; Z42.1; Z42.2; Z42.3; Z42.4; Z42.8; Z42.9; Z47.0; Z47.8; Z47.9; Z48.0; Z48.8; Z48.9; Z49.0; Z49.1; Z49.2; Z50.0; Z50.1; Z50.2; Z50.3; Z50.4; Z50.5; Z50.6; Z50.7; Z50.8; Z50.9; Z51.0; Z51.1; Z51.2; Z51.3; Z51.4; Z51.5; Z51.6; Z51.8; Z51.9; Z52.0; Z52.1; Z52.2; Z52.3; Z52.4; Z52.5; Z52.6; Z52.7; Z52.8; Z52.9; Z53.0; Z53.1; Z53.2; Z53.8; Z53.9; Z54.0; Z54.1; Z54.2; Z54.3; Z54.4; Z54.7; Z54.8; Z54.9; Z71.0; Z71.2; Z71.3; Z71.4; Z71.5; Z71.6; Z71.7; Z71.8; Z71.9; Z76.0; Z76.1; Z76.2; Z76.3; Z76.4; Z76.8; Z76.9; Z90.0; Z90.8; Z98.8</t>
  </si>
  <si>
    <t>Blood, blood-forming organs, and immune mechanism</t>
  </si>
  <si>
    <t>B02</t>
  </si>
  <si>
    <t>Lymph gland(s) enlarged/painful</t>
  </si>
  <si>
    <t>lymphadenopathy with/without pain/tenderness; other symptom/complaint lymph gland(s)</t>
  </si>
  <si>
    <t>acute lymphadenitis B70; chronic/non-specific lymphadenitis B71</t>
  </si>
  <si>
    <t>R59.0; R59.1; R59.9</t>
  </si>
  <si>
    <t>B04</t>
  </si>
  <si>
    <t>Blood symptom/complaint</t>
  </si>
  <si>
    <t>anaemia B82; pallor S08</t>
  </si>
  <si>
    <t>B25</t>
  </si>
  <si>
    <t>Fear of AIDS/HIV</t>
  </si>
  <si>
    <t>if the patient has the disease, code the disease</t>
  </si>
  <si>
    <t>concern about/fear of AIDS/HIV in a patient without the disease/until the diagnosis is proven</t>
  </si>
  <si>
    <t>B26</t>
  </si>
  <si>
    <t>Fear of cancer blood/lymph</t>
  </si>
  <si>
    <t>Fear cancer blood/lymph</t>
  </si>
  <si>
    <t>concern about/fear of blood/lymph cancer in a patient without the disease/until the diagnosis is proven</t>
  </si>
  <si>
    <t>B27</t>
  </si>
  <si>
    <t>Fear of blood/lymph disease other</t>
  </si>
  <si>
    <t>Fear blood/lymph disease other</t>
  </si>
  <si>
    <t>fear of cancer blood/lymph B26; if the patient has the disease, code the disease</t>
  </si>
  <si>
    <t>concern about/fear of other blood/lymph disease in a patient without the disease/until the diagnosis is proven</t>
  </si>
  <si>
    <t>B28</t>
  </si>
  <si>
    <t>Limited function/disability (B)</t>
  </si>
  <si>
    <t>disability due to bleeding disorders</t>
  </si>
  <si>
    <t>limitation of function/disability due to a problem of blood/blood forming organs/immune mechanism</t>
  </si>
  <si>
    <t>Z73.6</t>
  </si>
  <si>
    <t>B29</t>
  </si>
  <si>
    <t>Lymph/immune mechanism symptom/complaint other</t>
  </si>
  <si>
    <t>Lymph/immune mech sympt/complt other</t>
  </si>
  <si>
    <t>splenomegaly B87</t>
  </si>
  <si>
    <t>B70</t>
  </si>
  <si>
    <t>Lymphadenitis acute</t>
  </si>
  <si>
    <t>abscess of lymph node</t>
  </si>
  <si>
    <t>chronic/non-specific/mesenteric lymphadenitis B71; acute lymphangitis S76</t>
  </si>
  <si>
    <t>one/more inflamed/enlarged and tender/painful lymph nodes in the same anatomical location, of recent onset (less than 6 weeks) and with unknown primary source of infection</t>
  </si>
  <si>
    <t>enlarged lymph node B02</t>
  </si>
  <si>
    <t>L04.0; L04.1; L04.2; L04.3; L04.8; L04.9</t>
  </si>
  <si>
    <t>B71</t>
  </si>
  <si>
    <t>Lymphadenitis chronic/non-specific</t>
  </si>
  <si>
    <t>mesenteric lymphadenitis</t>
  </si>
  <si>
    <t>acute lymphadenitis B70; acute lymphangitis S76</t>
  </si>
  <si>
    <t>enlarged tender lymph nodes present for more than 6 weeks; or demonstration of enlarged inflamed mesenteric lymph nodes by surgery/sonography/lymphography/otherwise</t>
  </si>
  <si>
    <t>I88.0; I88.1; I88.8; I88.9</t>
  </si>
  <si>
    <t>B72</t>
  </si>
  <si>
    <t>Hodgkin Lymphoma</t>
  </si>
  <si>
    <t>characteristic histologic appearance</t>
  </si>
  <si>
    <t>other malignant neoplasm blood/lymph B74; benign/unspecified neoplasm blood/lymph B75</t>
  </si>
  <si>
    <t>C81.0; C81.1; C81.2; C81.3; C81.7; C81.9; C82.0; C82.1; C82.2; C82.7; C82.9; C83.0; C83.1; C83.3; C83.5; C83.7; C83.8; C83.9; C84.0; C84.1; C84.4; C84.5; C85.1; C85.7; C85.9; C86.0; C86.1; C86.2; C86.3; C86.4; C86.5; C86.6</t>
  </si>
  <si>
    <t>B73</t>
  </si>
  <si>
    <t>Leukaemia</t>
  </si>
  <si>
    <t>all types of leukaemia</t>
  </si>
  <si>
    <t>benign/unspecified neoplasm blood/lymph B75</t>
  </si>
  <si>
    <t>C91.0; C91.1; C91.3; C91.4; C91.5; C91.6; C91.7; C91.8; C91.9; C92.0; C92.1; C92.2; C92.3; C92.4; C92.5; C92.6; C92.7; C92.8; C92.9; C93.0; C93.1; C93.3; C93.7; C93.9; C94.0; C94.2; C94.3; C94.4; C94.7; C95.0; C95.1; C95.7; C95.9</t>
  </si>
  <si>
    <t>B74</t>
  </si>
  <si>
    <t>Malignant neoplasm blood other</t>
  </si>
  <si>
    <t>multiple myeloma; myeloproliferative disease</t>
  </si>
  <si>
    <t>Hodgkin's disease/lymphoma B72</t>
  </si>
  <si>
    <t>C26.1; C37; C46.3; C77.0; C77.1; C77.2; C77.3; C77.4; C77.5; C77.8; C77.9; C88.0; C88.2; C88.3; C88.4; C88.7; C88.9; C90.0; C90.1; C90.2; C90.3; C94.6; C96.0; C96.2; C96.4; C96.5; C96.6; C96.7; C96.8; C96.9</t>
  </si>
  <si>
    <t>B75</t>
  </si>
  <si>
    <t>Neoplasm blood benign/unspecified</t>
  </si>
  <si>
    <t>benign neoplasm blood; neoplasm blood not specified as benign or malignant/when test is not available; polycythaemia rubra vera</t>
  </si>
  <si>
    <t>D15.0; D36.0; D45; D47.0; D47.1; D47.2; D47.3; D47.4; D47.5; D47.7; D47.9</t>
  </si>
  <si>
    <t>B76</t>
  </si>
  <si>
    <t>Ruptured spleen traumatic</t>
  </si>
  <si>
    <t>S36.0</t>
  </si>
  <si>
    <t>B77</t>
  </si>
  <si>
    <t>Injury blood/lymph/spleen other</t>
  </si>
  <si>
    <t>ruptured spleen traumatic B76</t>
  </si>
  <si>
    <t>T11.4; T13.4; T14.9</t>
  </si>
  <si>
    <t>B78</t>
  </si>
  <si>
    <t>Hereditary haemolytic anaemia</t>
  </si>
  <si>
    <t>sickle cell trait; sickle-cell anaemia; spherocytosis; thalassaemia</t>
  </si>
  <si>
    <t>characteristic findings by test such as haemoglobin electrophoresis, blood smear, or increased osmotic fragility of red cells</t>
  </si>
  <si>
    <t>other congenital anomaly blood/lymph B79</t>
  </si>
  <si>
    <t>D56.0; D56.1; D56.2; D56.3; D56.4; D56.8; D56.9; D57.0; D57.1; D57.2; D57.3; D57.8; D58.0; D58.1; D58.2; D58.8; D58.9</t>
  </si>
  <si>
    <t>B79</t>
  </si>
  <si>
    <t>Congenital anomaly blood/lymph other</t>
  </si>
  <si>
    <t>Congen anomaly blood/lymph other</t>
  </si>
  <si>
    <t>congenital anaemia</t>
  </si>
  <si>
    <t>hereditary haemolytic anaemia B78; haemophilia B83; haemangioma/lymphangioma S81</t>
  </si>
  <si>
    <t>D61.0; D64.0; D64.4; Q89.0; Q89.8</t>
  </si>
  <si>
    <t>B80</t>
  </si>
  <si>
    <t>Iron deficiency anaemia</t>
  </si>
  <si>
    <t>anaemia due to blood loss</t>
  </si>
  <si>
    <t>iron deficiency without anaemia T91</t>
  </si>
  <si>
    <t>decrease in haemoglobin or haematocrit below levels appropriate for age and sex; plus evidence of blood loss, or microcytic hypochromic red cells by appearance or indices in the absence of thalassaemia, or decreased serum iron and increased iron-binding capacity, or decreased serum ferritin, or reduced haemosiderin in bone marrow, or good response to iron administration</t>
  </si>
  <si>
    <t>other/unspecified anaemia B82</t>
  </si>
  <si>
    <t>D50.0; D50.1; D50.8; D50.9</t>
  </si>
  <si>
    <t>B81</t>
  </si>
  <si>
    <t>Anaemia vit B12/folate deficiency</t>
  </si>
  <si>
    <t>macrocytic anaemia; pernicious anaemia</t>
  </si>
  <si>
    <t>vit B12 deficiency without anaemia T91</t>
  </si>
  <si>
    <t>macrocytic anaemia by smear/indices plus decreased vitamin B12/folate level/positive Schilling test</t>
  </si>
  <si>
    <t>D51.0; D51.1; D51.2; D51.3; D51.8; D51.9; D52.0; D52.1; D52.8; D52.9</t>
  </si>
  <si>
    <t>B82</t>
  </si>
  <si>
    <t>Anaemia other/unspecified</t>
  </si>
  <si>
    <t>acquired haemolytic anaemia; aplastic anaemia; blood autoimmune disease; megaloblastic anaemia NOS; protein deficiency anaemia</t>
  </si>
  <si>
    <t>iron deficiency anaemia B80; vit B12/folate deficiency anaemia B81; anaemia of pregnancy W84</t>
  </si>
  <si>
    <t>D46.0; D46.1; D46.2; D46.4; D46.5; D46.6; D46.7; D46.9; D53.0; D53.1; D53.2; D53.8; D53.9; D55.0; D55.1; D55.2; D55.3; D55.8; D55.9; D59.0; D59.1; D59.2; D59.3; D59.4; D59.5; D59.6; D59.8; D59.9; D60.0; D60.1; D60.8; D60.9; D61.3; D61.8; D61.9; D62; D63.0; D63.8; D64.1; D64.3; D64.8; D64.9</t>
  </si>
  <si>
    <t>B83</t>
  </si>
  <si>
    <t>Purpura/coagulation defect</t>
  </si>
  <si>
    <t>abnormal platelets; haemophilia; thrombocytopenia</t>
  </si>
  <si>
    <t>D65; D66; D67; D68.0; D68.1; D68.2; D68.3; D68.4; D68.5; D68.6; D68.8; D68.9; D69.0; D69.1; D69.2; D69.3; D69.4; D69.5; D69.6; D69.8; D69.9</t>
  </si>
  <si>
    <t>B84</t>
  </si>
  <si>
    <t>Unexplained abnormal white cells</t>
  </si>
  <si>
    <t>persistent or unexplained neutrophilia; unexplained agranulocytosis; unexplained eosinophilia; unexplained leukocytosis; unexplained lymphocytosis; unexplained neutropenia</t>
  </si>
  <si>
    <t>leukaemia B73</t>
  </si>
  <si>
    <t>D70; D71; D72.0; D72.1; D72.8; D72.9; R72</t>
  </si>
  <si>
    <t>B87</t>
  </si>
  <si>
    <t>Splenomegaly</t>
  </si>
  <si>
    <t>hypersplenism B99</t>
  </si>
  <si>
    <t>R16.1; R16.2</t>
  </si>
  <si>
    <t>B90</t>
  </si>
  <si>
    <t>HIV-infection/AIDS</t>
  </si>
  <si>
    <t>HIV-infection proven in serological test in a patient with/without symptoms</t>
  </si>
  <si>
    <t>B20.0; B20.1; B20.2; B20.3; B20.4; B20.5; B20.6; B20.7; B20.8; B20.9; B21.0; B21.1; B21.2; B21.3; B21.7; B21.8; B21.9; B22.0; B22.1; B22.2; B22.7; B23.0; B23.1; B23.2; B23.8; B24; R75; Z21</t>
  </si>
  <si>
    <t>B99</t>
  </si>
  <si>
    <t>Blood/lymph/spleen disease other</t>
  </si>
  <si>
    <t>complement defect; hypersplenism; immunodeficiency disorder; other/unspecified haematological abnormality; raised ESR; red cell abnormality; sarcoidosis; secondary polycythaemia</t>
  </si>
  <si>
    <t>lymphadenitis acute B70; lymphadenitis chronic/non-specific B71; primary polycythemia B75; HIV/AIDS B90; lymphoedema K99</t>
  </si>
  <si>
    <t>D73.0; D73.1; D73.2; D73.3; D73.4; D73.5; D73.8; D73.9; D74.0; D74.8; D74.9; D75.0; D75.1; D75.8; D75.9; D76.1; D76.2; D76.3; D77; D80.0; D80.1; D80.2; D80.3; D80.4; D80.5; D80.6; D80.7; D80.8; D80.9; D81.0; D81.1; D81.2; D81.3; D81.4; D81.5; D81.6; D81.7; D81.8; D81.9; D82.0; D82.1; D82.2; D82.3; D82.4; D82.8; D82.9; D83.0; D83.1; D83.2; D83.8; D83.9; D84.0; D84.1; D84.8; D84.9; D86.0; D86.1; D86.2; D86.3; D86.8; D86.9; D89.0; D89.1; D89.2; D89.3; D89.8; D89.9; I89.1; I89.8; I89.9; R70.0; R70.1; R71</t>
  </si>
  <si>
    <t>Digestive</t>
  </si>
  <si>
    <t>D01</t>
  </si>
  <si>
    <t>Abdominal pain/cramps general</t>
  </si>
  <si>
    <t>abdominal colic; abdominal cramps/discomfort/pain NOS; infant colic</t>
  </si>
  <si>
    <t>epigastric ache D02; heartburn D03; other localized abdominal pain D06; dyspepsia/indigestion D07; flatulence/gas/belching D08; biliary colic D98; renal colic U14; dysmenorrhoea X02</t>
  </si>
  <si>
    <t>R10.0; R10.4</t>
  </si>
  <si>
    <t>D02</t>
  </si>
  <si>
    <t>Abdominal pain epigastric</t>
  </si>
  <si>
    <t>epigastric discomfort; fullness; stomach ache/pain</t>
  </si>
  <si>
    <t>dyspepsia/indigestion D07; flatulence/gas/belching D08</t>
  </si>
  <si>
    <t>R10.1</t>
  </si>
  <si>
    <t>D03</t>
  </si>
  <si>
    <t>Heartburn</t>
  </si>
  <si>
    <t>acidity; waterbrash</t>
  </si>
  <si>
    <t>epigastric pain D02; dyspepsia/indigestion D07; oesophagitis/reflux D84</t>
  </si>
  <si>
    <t>R12</t>
  </si>
  <si>
    <t>D04</t>
  </si>
  <si>
    <t>Rectal/anal pain</t>
  </si>
  <si>
    <t>anal spasm; proctalgia fugax</t>
  </si>
  <si>
    <t>impacted faeces D12</t>
  </si>
  <si>
    <t>K59.4; R10.2; R10.3</t>
  </si>
  <si>
    <t>D05</t>
  </si>
  <si>
    <t>Perianal itching</t>
  </si>
  <si>
    <t>perianal pruritus</t>
  </si>
  <si>
    <t>pruritus vulvae X16</t>
  </si>
  <si>
    <t>L29.0; L29.3</t>
  </si>
  <si>
    <t>D06</t>
  </si>
  <si>
    <t>Abdominal pain localized other</t>
  </si>
  <si>
    <t>colonic pain</t>
  </si>
  <si>
    <t>generalized abdominal pain D01; epigastric pain D02; heartburn D03; dyspepsia/indigestion D07; flatulence/gas/belching D08; irritable bowel syndrome D93; biliary colic D98; renal colic U14; dysmenorrhoea X02</t>
  </si>
  <si>
    <t>R10.1; R10.2; R10.3</t>
  </si>
  <si>
    <t>D07</t>
  </si>
  <si>
    <t>Dyspepsia/indigestion</t>
  </si>
  <si>
    <t>epigastric pain D02; heartburn D03; flatulence/gas/belching D08; GORD D84</t>
  </si>
  <si>
    <t>Chronic or recurrent pain or discomfort centered in the upper abdomen</t>
  </si>
  <si>
    <t>K30</t>
  </si>
  <si>
    <t>D08</t>
  </si>
  <si>
    <t>Flatulence/gas/belching</t>
  </si>
  <si>
    <t>bloating; eructation; gas pains; gaseous distension; passing wind</t>
  </si>
  <si>
    <t>dyspepsia/indigestion D07; change in abdominal size D25</t>
  </si>
  <si>
    <t>R14</t>
  </si>
  <si>
    <t>D09</t>
  </si>
  <si>
    <t>Nausea</t>
  </si>
  <si>
    <t>feelings of over-eating D02; vomiting D10; alcohol induced nausea P16; loss of appetite T03; nausea in pregnancy W05</t>
  </si>
  <si>
    <t>code for nausea and vomiting as a diagnosis: D10</t>
  </si>
  <si>
    <t>R11</t>
  </si>
  <si>
    <t>D10</t>
  </si>
  <si>
    <t>Vomiting</t>
  </si>
  <si>
    <t>emesis; hyperemesis; retching</t>
  </si>
  <si>
    <t>haematemesis D14; vomiting in pregnancy W05</t>
  </si>
  <si>
    <t>code for diarrhoea and vomiting as a diagnosis: D11</t>
  </si>
  <si>
    <t>F50.5; R11</t>
  </si>
  <si>
    <t>D11</t>
  </si>
  <si>
    <t>Diarrhoea</t>
  </si>
  <si>
    <t>frequent/loose bowel movements; watery stools</t>
  </si>
  <si>
    <t>melaena D15; change in faeces/bowel movements D18</t>
  </si>
  <si>
    <t>K52.9; K59.1</t>
  </si>
  <si>
    <t>D12</t>
  </si>
  <si>
    <t>Constipation</t>
  </si>
  <si>
    <t>faecal impaction</t>
  </si>
  <si>
    <t>ileus D99</t>
  </si>
  <si>
    <t>K56.4; K59.0</t>
  </si>
  <si>
    <t>D13</t>
  </si>
  <si>
    <t>Jaundice</t>
  </si>
  <si>
    <t>icterus</t>
  </si>
  <si>
    <t>R17</t>
  </si>
  <si>
    <t>D14</t>
  </si>
  <si>
    <t>Haematemesis/vomiting blood</t>
  </si>
  <si>
    <t>haemoptysis R24</t>
  </si>
  <si>
    <t>K92.0</t>
  </si>
  <si>
    <t>D15</t>
  </si>
  <si>
    <t>Melaena</t>
  </si>
  <si>
    <t>black/tarry stools</t>
  </si>
  <si>
    <t>fresh blood in stool D16</t>
  </si>
  <si>
    <t>K92.1</t>
  </si>
  <si>
    <t>D16</t>
  </si>
  <si>
    <t>Rectal bleeding</t>
  </si>
  <si>
    <t>fresh blood in stool</t>
  </si>
  <si>
    <t>occult blood in faeces A10; melaena D15</t>
  </si>
  <si>
    <t>K62.5</t>
  </si>
  <si>
    <t>D17</t>
  </si>
  <si>
    <t>Incontinence of bowel</t>
  </si>
  <si>
    <t>faecal incontinence</t>
  </si>
  <si>
    <t>encopresis P13</t>
  </si>
  <si>
    <t>R15</t>
  </si>
  <si>
    <t>D18</t>
  </si>
  <si>
    <t>Change in faeces/bowel movements</t>
  </si>
  <si>
    <t>occult blood A91; diarrhoea D11; constipation D12; incontinence of bowel D17</t>
  </si>
  <si>
    <t>R19.4; R19.5</t>
  </si>
  <si>
    <t>D19</t>
  </si>
  <si>
    <t>Teeth/gum symptom/complaint</t>
  </si>
  <si>
    <t>denture problem; gingival bleeding; teething; toothache</t>
  </si>
  <si>
    <t>caries D82</t>
  </si>
  <si>
    <t>K00.7; K03.6; K03.7; K08.8</t>
  </si>
  <si>
    <t>D20</t>
  </si>
  <si>
    <t>Mouth/tongue/lip symptom/complaint</t>
  </si>
  <si>
    <t>bad breath; coated tongue; cracked lips; dribbling; dry mouth; halitosis; sore mouth; swollen lips</t>
  </si>
  <si>
    <t>dental/gum problem D19; cheilosis D83; disturbance of taste N16; dehydration T11</t>
  </si>
  <si>
    <t>K13.1; K13.7; K14.1; K14.2; K14.5; K14.6; R19.6; R68.2</t>
  </si>
  <si>
    <t>D21</t>
  </si>
  <si>
    <t>Swallowing problem</t>
  </si>
  <si>
    <t>choking feeling; dysphagia</t>
  </si>
  <si>
    <t>R13</t>
  </si>
  <si>
    <t>D23</t>
  </si>
  <si>
    <t>Hepatomegaly</t>
  </si>
  <si>
    <t>R16.0; R16.2</t>
  </si>
  <si>
    <t>D24</t>
  </si>
  <si>
    <t>Abdominal mass NOS</t>
  </si>
  <si>
    <t>lump abdomen</t>
  </si>
  <si>
    <t>splenomegaly B87; hepatomegaly D23; renal mass U14</t>
  </si>
  <si>
    <t>R19.0</t>
  </si>
  <si>
    <t>D25</t>
  </si>
  <si>
    <t>Abdominal distension</t>
  </si>
  <si>
    <t>abdominal swelling without mass</t>
  </si>
  <si>
    <t>flatulence/gas/belching D08; abdominal mass D24; ascites D29</t>
  </si>
  <si>
    <t>D26</t>
  </si>
  <si>
    <t>Fear of cancer of digestive system</t>
  </si>
  <si>
    <t>concern about/fear of cancer of digestive system in a patient without the disease/until the diagnosis is proven</t>
  </si>
  <si>
    <t>D27</t>
  </si>
  <si>
    <t>Fear of digestive disease other</t>
  </si>
  <si>
    <t>fear of cancer of digestive system D26; if the patient has the disease, code the disease</t>
  </si>
  <si>
    <t>concern about/fear of other digestive disease in a patient without the disease/until the diagnosis is proven</t>
  </si>
  <si>
    <t>D28</t>
  </si>
  <si>
    <t>Limited function/disability (D)</t>
  </si>
  <si>
    <t>colostomy/gastrostomy A89; post surgery disorder D99; dumping syndrome D99</t>
  </si>
  <si>
    <t>limitation of function/disability due to a digestive problem</t>
  </si>
  <si>
    <t>D29</t>
  </si>
  <si>
    <t>Digestive symptom/complaint other</t>
  </si>
  <si>
    <t>ascites; teeth grinding</t>
  </si>
  <si>
    <t>K03.8; R18; R19.1; R19.2; R19.3; R19.8</t>
  </si>
  <si>
    <t>D70</t>
  </si>
  <si>
    <t>Gastrointestinal infection</t>
  </si>
  <si>
    <t>gastrointestinal infection/dysentery with specified organisms including campylobacter, giardia, salmonella, shigella, typhoid, cholera</t>
  </si>
  <si>
    <t>contact with/carrier of infective/parasitic disease A99; gastroenteritis presumed infection D73</t>
  </si>
  <si>
    <t>a symptomatic patient with isolation or serological evidence of pathogenic bacteria, virus, or protozoan from either the stool or from food ingested</t>
  </si>
  <si>
    <t>gastroenteritis presumed infection D73</t>
  </si>
  <si>
    <t>A00.0; A00.1; A00.9; A01.0; A01.1; A01.2; A01.3; A01.4; A02.0; A02.1; A02.2; A02.8; A02.9; A03.0; A03.1; A03.2; A03.3; A03.8; A03.9; A04.0; A04.1; A04.2; A04.3; A04.4; A04.5; A04.6; A04.7; A04.8; A04.9; A05.0; A05.1; A05.2; A05.3; A05.4; A05.8; A05.9; A06.0; A06.1; A06.2; A06.3; A06.4; A06.5; A06.6; A06.7; A06.8; A06.9; A07.0; A07.1; A07.2; A07.3; A07.8; A07.9; A08.0; A08.1; A08.2; A08.3; A08.4; A08.5</t>
  </si>
  <si>
    <t>D71</t>
  </si>
  <si>
    <t>Mumps</t>
  </si>
  <si>
    <t>mumps meningitis/orchitis/pancreatitis</t>
  </si>
  <si>
    <t>acute non-suppurative, non-erythematous, diffuse tender inflammation of one or more salivary glands; or acute mumps infection demonstrated by culture or serology; or orchitis in a person exposed to mumps following appropriate incubation period</t>
  </si>
  <si>
    <t>swelling A08</t>
  </si>
  <si>
    <t>B26.0; B26.1; B26.2; B26.3; B26.8; B26.9</t>
  </si>
  <si>
    <t>D72</t>
  </si>
  <si>
    <t>Viral hepatitis</t>
  </si>
  <si>
    <t>all hepatitis presumed viral; chronic active hepatitis</t>
  </si>
  <si>
    <t>hepatitis NOS D97</t>
  </si>
  <si>
    <t>evidence of viral infection with inflammation of the liver with/without jaundice; or serological evidence of an infection with a hepatitis virus</t>
  </si>
  <si>
    <t>jaundice D13; hepatomegaly D23</t>
  </si>
  <si>
    <t>B15.0; B15.9; B16.0; B16.1; B16.2; B16.9; B17.0; B17.1; B17.2; B17.8; B17.9; B18.0; B18.1; B18.2; B18.8; B18.9; B19.0; B19.9</t>
  </si>
  <si>
    <t>D73</t>
  </si>
  <si>
    <t>Gastroenteritis presumed infection</t>
  </si>
  <si>
    <t>diarrhoea/vomiting presumed to be infective; dysentery NOS; food poisoning; gastric flu</t>
  </si>
  <si>
    <t>irritable bowel syndrome D93; non-infective enteritis and gastroenteritis(chronic enteritis/ulcerative colitis) D94; non-infective enteritis and gastroenteritis (disease digestive system other) D99</t>
  </si>
  <si>
    <t>A09.0; A09.9</t>
  </si>
  <si>
    <t>D74</t>
  </si>
  <si>
    <t>Malignant neoplasm stomach</t>
  </si>
  <si>
    <t>carcinoma stomach</t>
  </si>
  <si>
    <t>characteristic histological appearance</t>
  </si>
  <si>
    <t>other malignant digestive neoplasm (when primary site is uncertain) D77; benign/unspecified digestive neoplasm D78</t>
  </si>
  <si>
    <t>C16.0; C16.1; C16.2; C16.3; C16.4; C16.5; C16.6; C16.8; C16.9</t>
  </si>
  <si>
    <t>D75</t>
  </si>
  <si>
    <t>Malignant neoplasm colon/rectum</t>
  </si>
  <si>
    <t>other digestive malignant neoplasm (when primary site is uncertain) D77; benign/unspecified digestive neoplasm D78</t>
  </si>
  <si>
    <t>C18.0; C18.1; C18.2; C18.3; C18.4; C18.5; C18.6; C18.7; C18.8; C18.9; C19; C20; C21.0; C21.1; C21.2; C21.8</t>
  </si>
  <si>
    <t>D76</t>
  </si>
  <si>
    <t>Malignant neoplasm pancreas</t>
  </si>
  <si>
    <t>carcinoma of pancreas</t>
  </si>
  <si>
    <t>other digestive malignant neoplasm (when primary site is unknown) D77; benign/unspecified digestive neoplasm D78</t>
  </si>
  <si>
    <t>C25.0; C25.1; C25.2; C25.3; C25.4; C25.7; C25.8; C25.9</t>
  </si>
  <si>
    <t>D77</t>
  </si>
  <si>
    <t>Malignant digestive neoplasm other/NOS</t>
  </si>
  <si>
    <t>Malignant digestive neopl other/NOS</t>
  </si>
  <si>
    <t>all other primary malignancies of digestive system, gallbladder cancer, liver cancer</t>
  </si>
  <si>
    <t>secondary malignancy of unknown site A79; Malignant neoplasm stomach D74; Malignant neoplasm colon/rectum D75; Malignant neoplasm pancreas D76; secondary malignancy of known site (code to site)</t>
  </si>
  <si>
    <t>benign/unspecified digestive neoplasm D78</t>
  </si>
  <si>
    <t>C00.0; C00.1; C00.2; C00.3; C00.4; C00.5; C00.6; C00.8; C00.9; C01; C02.0; C02.1; C02.2; C02.3; C02.4; C02.8; C02.9; C03.0; C03.1; C03.9; C04.0; C04.1; C04.8; C04.9; C05.0; C05.1; C05.2; C05.8; C05.9; C06.0; C06.1; C06.2; C06.8; C06.9; C07; C08.0; C08.1; C08.8; C08.9; C14.8; C15.0; C15.1; C15.2; C15.3; C15.4; C15.5; C15.8; C15.9; C17.0; C17.1; C17.2; C17.3; C17.8; C17.9; C22.0; C22.1; C22.2; C22.3; C22.4; C22.7; C22.9; C23; C24.0; C24.1; C24.8; C24.9; C26.0; C26.8; C26.9; C45.1; C45.7; C46.2; C48.0; C48.1; C48.2; C48.8</t>
  </si>
  <si>
    <t>D78</t>
  </si>
  <si>
    <t>Neoplasm digestive system benign/unspecified</t>
  </si>
  <si>
    <t>Neoplasm digestive benign/unspecif</t>
  </si>
  <si>
    <t>benign digestive neoplasm; digestive neoplasm not specified as benign or malignant/when histology is not available; polyp of colon; polyp of duodenum; polyp of rectum; polyp of stomach</t>
  </si>
  <si>
    <t>D00.0; D00.1; D00.2; D01.0; D01.1; D01.2; D01.3; D01.4; D01.5; D01.7; D01.9; D10.0; D10.1; D10.2; D10.3; D10.4; D10.5; D10.6; D10.7; D10.9; D11.0; D11.7; D11.9; D12.0; D12.1; D12.2; D12.3; D12.4; D12.5; D12.6; D12.7; D12.8; D12.9; D13.0; D13.1; D13.2; D13.3; D13.4; D13.5; D13.6; D13.7; D13.9; D19.1; D20.0; D20.1; D37.0; D37.1; D37.2; D37.3; D37.4; D37.5; D37.6; D37.7; D37.9; D48.3; D48.4; K31.7; K62.0; K62.1; K63.5</t>
  </si>
  <si>
    <t>D79</t>
  </si>
  <si>
    <t>Foreign body digestive system</t>
  </si>
  <si>
    <t>foreign body swallowed/in digestive tract, including mouth, oesophagus, rectum</t>
  </si>
  <si>
    <t>foreign body in throat/inhaled R87</t>
  </si>
  <si>
    <t>T18.0; T18.1; T18.2; T18.3; T18.4; T18.5; T18.8; T18.9</t>
  </si>
  <si>
    <t>D80</t>
  </si>
  <si>
    <t>Injury digestive system other</t>
  </si>
  <si>
    <t>injury to abdominal organ; injury to teeth; injury to tongue</t>
  </si>
  <si>
    <t>multiple organ injuries A81; injury pelvic organs female X82; injury male genital Y80</t>
  </si>
  <si>
    <t>S00.5; S01.5; S02.5; S03.2; S10.0; S36.1; S36.2; S36.3; S36.4; S36.5; S36.6; T28.0; T28.1; T28.2; T28.5; T28.6; T28.7</t>
  </si>
  <si>
    <t>D81</t>
  </si>
  <si>
    <t>Congenital anomaly digestive system</t>
  </si>
  <si>
    <t>biliary anomaly; cleft lip/palate; Hirschprung's disease; Meckel's diverticulum; megacolon; oesophageal atresia; pyloric stenosis; tongue-tie</t>
  </si>
  <si>
    <t>haemangioma/lymphangioma S81; congenital metabolic disorder T80</t>
  </si>
  <si>
    <t>K00.5; Q18.0; Q18.1; Q18.2; Q18.3; Q18.4; Q18.5; Q18.6; Q18.7; Q18.8; Q18.9; Q35.1; Q35.3; Q35.5; Q35.7; Q35.9; Q36.0; Q36.1; Q36.9; Q37.0; Q37.1; Q37.2; Q37.3; Q37.4; Q37.5; Q37.8; Q37.9; Q38.0; Q38.1; Q38.2; Q38.3; Q38.4; Q38.5; Q38.6; Q38.7; Q38.8; Q39.0; Q39.1; Q39.2; Q39.3; Q39.4; Q39.5; Q39.6; Q39.8; Q39.9; Q40.0; Q40.1; Q40.2; Q40.3; Q40.8; Q40.9; Q41.0; Q41.1; Q41.2; Q41.8; Q41.9; Q42.0; Q42.1; Q42.2; Q42.3; Q42.8; Q42.9; Q43.0; Q43.1; Q43.2; Q43.3; Q43.4; Q43.5; Q43.6; Q43.7; Q43.8; Q43.9; Q44.0; Q44.1; Q44.2; Q44.3; Q44.4; Q44.5; Q44.6; Q44.7; Q45.0; Q45.1; Q45.2; Q45.3; Q45.8; Q45.9</t>
  </si>
  <si>
    <t>D82</t>
  </si>
  <si>
    <t>Teeth/gum disease</t>
  </si>
  <si>
    <t>caries; dental abscess; gingivitis; malocclusion; temporomandibular joint disorder</t>
  </si>
  <si>
    <t>teething/denture problem D19; injury to teeth/gum D80; Vincent's angina D83</t>
  </si>
  <si>
    <t>K00.0; K00.1; K00.2; K00.3; K00.4; K00.6; K00.8; K00.9; K01.0; K01.1; K02.0; K02.1; K02.2; K02.3; K02.4; K02.5; K02.8; K02.9; K03.0; K03.1; K03.2; K03.3; K03.4; K03.5; K03.9; K04.0; K04.1; K04.2; K04.3; K04.4; K04.5; K04.6; K04.7; K04.8; K04.9; K05.0; K05.1; K05.2; K05.3; K05.4; K05.5; K05.6; K06.0; K06.1; K06.2; K06.8; K06.9; K07.0; K07.1; K07.2; K07.3; K07.4; K07.5; K07.8; K07.9; K08.0; K08.1; K08.2; K08.3; K08.8; K08.9; K09.0; K09.1; K09.8; K09.9; K10.0; K10.2; K10.3; K10.8</t>
  </si>
  <si>
    <t>D83</t>
  </si>
  <si>
    <t>Mouth/tongue/lip disease</t>
  </si>
  <si>
    <t>aphthous ulcer; cheilosis; glossitis; mucocoele; oral thrush; parotitis; salivary calculus; stomatitis; Vincent's angina</t>
  </si>
  <si>
    <t>mumps D71; other injury digestive system D80; herpes simplex S71</t>
  </si>
  <si>
    <t>A69.0; A69.1; B00.2; B37.0; K11.0; K11.1; K11.2; K11.3; K11.4; K11.5; K11.6; K11.7; K11.8; K11.9; K12.0; K12.1; K12.2; K12.3; K13.0; K13.2; K13.3; K13.4; K13.5; K13.6; K13.7; K14.0; K14.2; K14.3; K14.4; K14.8; K14.9</t>
  </si>
  <si>
    <t>D84</t>
  </si>
  <si>
    <t>Oesophagus disease</t>
  </si>
  <si>
    <t>achalasia; Mallory-Weiss syndrome; oesophagial diverticulum; oesophagitis; oesophagus ulceration; reflux</t>
  </si>
  <si>
    <t>cancer of oesophagus D77; hiatus hernia D90; oesophageal varices K99</t>
  </si>
  <si>
    <t>K20; K21.0; K21.9; K22.0; K22.1; K22.2; K22.3; K22.4; K22.5; K22.6; K22.7; K22.8; K22.9; K23.0; K23.1; K23.8</t>
  </si>
  <si>
    <t>D85</t>
  </si>
  <si>
    <t>Duodenal ulcer</t>
  </si>
  <si>
    <t>bleeding/obstructing/perforated ulcer</t>
  </si>
  <si>
    <t>characteristic imaging findings; or characteristic endoscopy findings; or exacerbation of symptoms in a patient with a previously proven duodenal ulcer</t>
  </si>
  <si>
    <t>heartburn D03; dyspepsia/indigestion D07</t>
  </si>
  <si>
    <t>K26.0; K26.1; K26.2; K26.3; K26.4; K26.5; K26.6; K26.7; K26.9</t>
  </si>
  <si>
    <t>D86</t>
  </si>
  <si>
    <t>Peptic ulcer other</t>
  </si>
  <si>
    <t>acute erosion; gastric/gastrojejunal/marginal ulcer; Zollinger-Ellison syndrome</t>
  </si>
  <si>
    <t>oesophageal ulcer D84; duodenal ulcer D85</t>
  </si>
  <si>
    <t>characteristic imaging/endoscopy findings; or exacerbation of symptoms in a patient with a previously proven ulcer</t>
  </si>
  <si>
    <t>E16.4; K25.0; K25.1; K25.2; K25.3; K25.4; K25.5; K25.6; K25.7; K25.9; K27.0; K27.1; K27.2; K27.3; K27.4; K27.5; K27.6; K27.7; K27.9; K28.0; K28.1; K28.2; K28.3; K28.4; K28.5; K28.6; K28.7; K28.9</t>
  </si>
  <si>
    <t>D87</t>
  </si>
  <si>
    <t>Stomach function disorder</t>
  </si>
  <si>
    <t>acute dilatation stomach; duodenitis; gastritis</t>
  </si>
  <si>
    <t>gastrointestinal infection D70; gastroenteritis presumed infection D73</t>
  </si>
  <si>
    <t>disorder of stomach function proven by investigation</t>
  </si>
  <si>
    <t>abdominal pain D01; epigastric pain D02; heartburn D03; abdominal pain D06; indigestion/dyspepsia D07; gas problems (wind) D08; nausea D09; vomiting D10; oesophagitis D84</t>
  </si>
  <si>
    <t>B98.0; K29.0; K29.1; K29.2; K29.3; K29.4; K29.5; K29.6; K29.7; K29.8; K29.9; K31.0; K31.1; K31.2; K31.3; K31.4; K31.5; K31.6; K31.8; K31.9</t>
  </si>
  <si>
    <t>D88</t>
  </si>
  <si>
    <t>Appendicitis</t>
  </si>
  <si>
    <t>appendix abscess/perforation</t>
  </si>
  <si>
    <t>objective evidence of inflammation of the appendix, such as demonstrated at operation or pathological examination</t>
  </si>
  <si>
    <t>abdominal pain D01; abdominal pain D06; vomiting D10</t>
  </si>
  <si>
    <t>K35.2; K35.3; K35.8; K36; K37</t>
  </si>
  <si>
    <t>D89</t>
  </si>
  <si>
    <t>Inguinal hernia</t>
  </si>
  <si>
    <t>femoral hernia D91</t>
  </si>
  <si>
    <t>swelling in the inguinal region and transmitted impulse with cough, or enlargement on straining, or swelling reducible into the abdomen, or intestinal obstruction</t>
  </si>
  <si>
    <t>abdominal mass D24</t>
  </si>
  <si>
    <t>K40.0; K40.1; K40.2; K40.3; K40.4; K40.9</t>
  </si>
  <si>
    <t>D90</t>
  </si>
  <si>
    <t>Hiatus hernia</t>
  </si>
  <si>
    <t>diaphragmatic hernia</t>
  </si>
  <si>
    <t>oesophagitis/reflux D84</t>
  </si>
  <si>
    <t>characteristic findings on imaging/endoscopy/intraluminal pressure studies/surgery</t>
  </si>
  <si>
    <t>epigastric pain D02; heartburn D03; dyspepsia/indigestion D07</t>
  </si>
  <si>
    <t>K44.0; K44.1; K44.9</t>
  </si>
  <si>
    <t>D91</t>
  </si>
  <si>
    <t>Abdominal hernia other</t>
  </si>
  <si>
    <t>femoral/umbilical/ventral hernia</t>
  </si>
  <si>
    <t>post-surgical hernia A87; inguinal hernia D89; hiatus hernia D90</t>
  </si>
  <si>
    <t>demonstration at surgery; or swelling in the specified area and transmitted impulse with cough, or enlargement on straining, or reducible into the abdomen, or intestinal obstruction</t>
  </si>
  <si>
    <t>K41.0; K41.1; K41.2; K41.3; K41.4; K41.9; K42.0; K42.1; K42.9; K43.0; K43.1; K43.2; K43.3; K43.4; K43.5; K43.6; K43.7; K43.9; K45.0; K45.1; K45.8; K46.0; K46.1; K46.9</t>
  </si>
  <si>
    <t>D92</t>
  </si>
  <si>
    <t>Diverticular disease</t>
  </si>
  <si>
    <t>diverticulitis/diverticulosis of intestine</t>
  </si>
  <si>
    <t>Meckel's diverticulum D81; oesophageal diverticulum D84</t>
  </si>
  <si>
    <t>imaging demonstration of diverticula; or demonstration of diverticula at surgery; or acute abdominal pain with fever and palpable tender descending/sigmoid colon</t>
  </si>
  <si>
    <t>abdominal pain D01; abdominal pain D06</t>
  </si>
  <si>
    <t>K57.0; K57.1; K57.2; K57.3; K57.4; K57.5; K57.8; K57.9</t>
  </si>
  <si>
    <t>D93</t>
  </si>
  <si>
    <t>Irritable bowel syndrome</t>
  </si>
  <si>
    <t>mucous colitis; spastic colon</t>
  </si>
  <si>
    <t>gastrointestinal infection D70; gastroenteritis presumed infection D73; regional enteritis D94; allergic/dietetic/toxic gastroenteritis/colitis D99; vascular insufficiency of gut D99; psychogenic diarrhoea P75</t>
  </si>
  <si>
    <t>continuous/intermittent abdominal pain and variable bowel pattern over a period of time; and increased gas, or tender and palpable colon, or history of mucous without blood in stool</t>
  </si>
  <si>
    <t>abdominal pain D01; abdominal pain D06; flatulence D08; diarrhoea D11; constipation D12</t>
  </si>
  <si>
    <t>K58.0; K58.9</t>
  </si>
  <si>
    <t>D94</t>
  </si>
  <si>
    <t>Chronic enteritis/ulcerative colitis</t>
  </si>
  <si>
    <t>Crohn's disease; regional enteritis; ulcerative colitis</t>
  </si>
  <si>
    <t>characteristic endoscopic/imaging/histological findings</t>
  </si>
  <si>
    <t>abdominal pain D01; diarrhoea D11; mucus colitis D93</t>
  </si>
  <si>
    <t>K50.0; K50.1; K50.8; K50.9; K51.0; K51.2; K51.3; K51.4; K51.5; K51.8; K51.9</t>
  </si>
  <si>
    <t>D95</t>
  </si>
  <si>
    <t>Anal fissure/perianal abscess</t>
  </si>
  <si>
    <t>anal fistula; ischiorectal abscess</t>
  </si>
  <si>
    <t>pilonidal abscess S85</t>
  </si>
  <si>
    <t>K60.0; K60.1; K60.2; K60.3; K60.4; K60.5; K61.0; K61.1; K61.2; K61.3; K61.4</t>
  </si>
  <si>
    <t>D96</t>
  </si>
  <si>
    <t>Worms/other parasites</t>
  </si>
  <si>
    <t>cestodes; creeping eruption; hydatid disease; intestinal parasites unspecified; trichiniasis</t>
  </si>
  <si>
    <t>either demonstration of helminth in adult form, larvae, or ova; or positive skin tests; or positive serology</t>
  </si>
  <si>
    <t>B65.0; B65.1; B65.2; B65.3; B65.8; B65.9; B66.0; B66.1; B66.2; B66.3; B66.4; B66.5; B66.8; B66.9; B67.0; B67.1; B67.2; B67.3; B67.4; B67.5; B67.6; B67.7; B67.8; B67.9; B68.0; B68.1; B68.9; B69.0; B69.1; B69.8; B69.9; B70.0; B70.1; B71.0; B71.1; B71.8; B71.9; B72; B73; B74.0; B74.1; B74.2; B74.3; B74.4; B74.8; B74.9; B75; B76.0; B76.1; B76.8; B76.9; B77.0; B77.8; B77.9; B78.0; B78.1; B78.7; B78.9; B79; B80; B81.0; B81.1; B81.2; B81.3; B81.4; B81.8; B82.0; B82.9; B83.0; B83.1; B83.2; B83.3; B83.4; B83.8; B83.9</t>
  </si>
  <si>
    <t>D97</t>
  </si>
  <si>
    <t>Liver disease NOS</t>
  </si>
  <si>
    <t>alcohol hepatitis; cirrhosis; fatty liver; hepatitis NOS; liver failure; portal hypertension</t>
  </si>
  <si>
    <t>viral hepatitis D72; hydatid disease D96</t>
  </si>
  <si>
    <t>B58.1; B94.2; K70.0; K70.1; K70.2; K70.3; K70.4; K70.9; K71.0; K71.1; K71.2; K71.3; K71.4; K71.5; K71.6; K71.7; K71.8; K71.9; K72.0; K72.1; K72.9; K73.0; K73.1; K73.2; K73.8; K73.9; K74.0; K74.1; K74.2; K74.3; K74.4; K74.5; K74.6; K75.0; K75.1; K75.2; K75.3; K75.4; K75.8; K75.9; K76.0; K76.1; K76.2; K76.3; K76.4; K76.5; K76.6; K76.7; K76.8; K76.9; K77.0; K77.8</t>
  </si>
  <si>
    <t>D98</t>
  </si>
  <si>
    <t>Cholecystitis/cholelithiasis</t>
  </si>
  <si>
    <t>biliary colic; cholangitis; gallstones</t>
  </si>
  <si>
    <t>cholecystitis: demonstration of typical pathology by ultrasound or surgery; or localized right upper quadrant tenderness and jaundice or fever or history of gall stones; - cholelithiasis: imaging or surgical demonstration of gall stones; - acute biliary colic: acute colicky right upper quadrant abdominal pain without fever; and jaundice or right upper quadrant abdominal tenderness, or history of gall stones</t>
  </si>
  <si>
    <t>localized abdominal pain D06</t>
  </si>
  <si>
    <t>K80.0; K80.1; K80.2; K80.3; K80.4; K80.5; K80.8; K81.0; K81.1; K81.8; K81.9; K82.0; K82.1; K82.2; K82.3; K82.4; K82.8; K82.9; K83.0; K83.1; K83.2; K83.3; K83.4; K83.5; K83.8; K83.9; K87.0</t>
  </si>
  <si>
    <t>D99</t>
  </si>
  <si>
    <t>Disease digestive system other</t>
  </si>
  <si>
    <t>abdominal adhesions; allergic/toxic/dietetic gastroenteropathy; coeliac disease; dumping syndrome; food intolerance; ileus; intestinal obstruction; intussuception; lactose intolerance; malabsorption syndrome; mesenteric vascular disease; pancreatic disease; peritonitis; secondary megacolon; sprue</t>
  </si>
  <si>
    <t>antibiotic associated colitis A85; Malignant neoplasm stomach D74; Malignant neoplasm colon/rectum D75; Malignant neoplasm pancreas D76; Malignant digestive neoplasm, other/NOS D77</t>
  </si>
  <si>
    <t>K38.0; K38.1; K38.2; K38.3; K38.8; K38.9; K52.1; K52.2; K52.3; K52.8; K52.9; K55.0; K55.1; K55.2; K55.8; K55.9; K56.0; K56.1; K56.2; K56.3; K56.5; K56.6; K56.7; K59.2; K59.3; K59.8; K59.9; K62.2; K62.3; K62.4; K62.6; K62.7; K62.8; K62.9; K63.0; K63.1; K63.2; K63.3; K63.4; K63.8; K63.9; K65.0; K65.8; K65.9; K66.0; K66.1; K66.8; K66.9; K67.0; K67.1; K67.2; K67.3; K67.8; K85.0; K85.1; K85.2; K85.3; K85.8; K85.9; K86.0; K86.1; K86.2; K86.3; K86.8; K86.9; K87.1; K90.0; K90.1; K90.2; K90.3; K90.4; K90.8; K90.9; K91.1; K91.2; K91.5; K91.8; K91.9; K92.2; K92.8; K92.9; K93.0; K93.1; K93.8; Z90.3; Z90.4; Z98.0</t>
  </si>
  <si>
    <t>Eye</t>
  </si>
  <si>
    <t>F01</t>
  </si>
  <si>
    <t>Eye pain</t>
  </si>
  <si>
    <t>abnormal eye sensations F13</t>
  </si>
  <si>
    <t>H57.1</t>
  </si>
  <si>
    <t>F02</t>
  </si>
  <si>
    <t>Red eye</t>
  </si>
  <si>
    <t>bloodshot/inflamed eye</t>
  </si>
  <si>
    <t>H57.8</t>
  </si>
  <si>
    <t>F03</t>
  </si>
  <si>
    <t>Eye discharge</t>
  </si>
  <si>
    <t>lacrimation; purulent discharge; watery eye</t>
  </si>
  <si>
    <t>H04.2</t>
  </si>
  <si>
    <t>F04</t>
  </si>
  <si>
    <t>Visual floaters/spots</t>
  </si>
  <si>
    <t>fixed/floating spots in the visual field</t>
  </si>
  <si>
    <t>other visual disturbance F05</t>
  </si>
  <si>
    <t>H53.1</t>
  </si>
  <si>
    <t>F05</t>
  </si>
  <si>
    <t>Visual disturbance other</t>
  </si>
  <si>
    <t>blurred vision; difficulty reading; diplopia; eye strain; photophobia; scotoma and dazzle when symptoms confined to eyes; temporary blindness NOS; visual loss; weak eyes</t>
  </si>
  <si>
    <t>blindness one eye F28; snowblindness F79; refractive errors F91; permanent blindness F94; colour/night blindness F99</t>
  </si>
  <si>
    <t>H53.1; H53.2; H53.3; H53.8; H53.9</t>
  </si>
  <si>
    <t>F13</t>
  </si>
  <si>
    <t>Eye sensation abnormal</t>
  </si>
  <si>
    <t>burning/dry/itchy eye</t>
  </si>
  <si>
    <t>eye pain F01</t>
  </si>
  <si>
    <t>F14</t>
  </si>
  <si>
    <t>Eye movements abnormal</t>
  </si>
  <si>
    <t>nystagmus</t>
  </si>
  <si>
    <t>squint F95; twitching N08; tic of eye P10</t>
  </si>
  <si>
    <t>H55</t>
  </si>
  <si>
    <t>F15</t>
  </si>
  <si>
    <t>Eye appearance abnormal</t>
  </si>
  <si>
    <t>change eye colour; swollen eye</t>
  </si>
  <si>
    <t>red eye F02</t>
  </si>
  <si>
    <t>F16</t>
  </si>
  <si>
    <t>Eyelid symptom/complaint</t>
  </si>
  <si>
    <t>abnormal blinking; ptosis eyelid</t>
  </si>
  <si>
    <t>inflamed eyelid F72</t>
  </si>
  <si>
    <t>H02.2; H02.3; H02.4; H02.5; H02.6; H02.7</t>
  </si>
  <si>
    <t>F17</t>
  </si>
  <si>
    <t>Glasses symptom/complaint</t>
  </si>
  <si>
    <t>problems due to spectacles affecting structure, function or sensations of eye(s)</t>
  </si>
  <si>
    <t>contact lens symptom/complaint F18</t>
  </si>
  <si>
    <t>Z46.0</t>
  </si>
  <si>
    <t>F18</t>
  </si>
  <si>
    <t>Contact lens symptom/complaint</t>
  </si>
  <si>
    <t>problems due to contact lens affecting structure, function or sensations of eye(s)</t>
  </si>
  <si>
    <t>F27</t>
  </si>
  <si>
    <t>Fear of eye disease</t>
  </si>
  <si>
    <t>fear of blindness</t>
  </si>
  <si>
    <t>concern about/fear of eye disease in a patient without the disease/until the diagnosis is proven</t>
  </si>
  <si>
    <t>F28</t>
  </si>
  <si>
    <t>Limited function/disability (F)</t>
  </si>
  <si>
    <t>blindness one eye</t>
  </si>
  <si>
    <t>blindness F94</t>
  </si>
  <si>
    <t>limitation of function/disability due to a problem with vision/eye(s)</t>
  </si>
  <si>
    <t>H54.4; H54.5; H54.6; H54.9; Z73.6</t>
  </si>
  <si>
    <t>F29</t>
  </si>
  <si>
    <t>Eye symptom/complaint other</t>
  </si>
  <si>
    <t>H57.8; H57.9</t>
  </si>
  <si>
    <t>F70</t>
  </si>
  <si>
    <t>Conjunctivitis infectious</t>
  </si>
  <si>
    <t>bacterial conjunctivitis; conjunctivitis NOS; viral conjunctivitis</t>
  </si>
  <si>
    <t>allergic conjunctivitis with/without rhinorrhoea F71; flash burn F79; trachoma F86</t>
  </si>
  <si>
    <t>presumed or proven infectious inflammation of conjunctiva</t>
  </si>
  <si>
    <t>A74.0; B30.0; B30.1; B30.2; B30.3; B30.8; B30.9; H10.0; H10.2; H10.3; H10.4; H10.5; H10.8; H10.9; H13.0; H13.1; H13.2; H13.3; H13.8</t>
  </si>
  <si>
    <t>F71</t>
  </si>
  <si>
    <t>Conjunctivitis allergic</t>
  </si>
  <si>
    <t>allergic conjunctivitis with/without rhinorrhea</t>
  </si>
  <si>
    <t>bacterial/viral conjunctivitis F70; flashburn F79; trachoma F86</t>
  </si>
  <si>
    <t>presumed or proven allergic hyperaemia of conjunctiva, excess watering of eyes, itching/oedema of conjunctiva</t>
  </si>
  <si>
    <t>H10.1</t>
  </si>
  <si>
    <t>F72</t>
  </si>
  <si>
    <t>Blepharitis/stye/chalazion</t>
  </si>
  <si>
    <t>dermatitis/dermatosis of eyelids; eye lid infection; hordeolum; meibomian cyst; tarsal cyst</t>
  </si>
  <si>
    <t>dacrocystitis/dacryocystitis F73</t>
  </si>
  <si>
    <t>generalized/localized inflammation/swelling of eyelid/tarsal gland</t>
  </si>
  <si>
    <t>H00.0; H00.1; H01.0; H01.1; H01.8; H01.9</t>
  </si>
  <si>
    <t>F73</t>
  </si>
  <si>
    <t>Eye infection/inflammation other</t>
  </si>
  <si>
    <t>dacrocystitis/dacryocystitis; herpes simplex of eye without corneal ulcer; infammation of the orbit; iridocyclitis; iritis; keratitis</t>
  </si>
  <si>
    <t>measles keratitis A71; corneal ulcer (herpes) F85; trachoma F86; herpes zoster S70</t>
  </si>
  <si>
    <t>B00.5; B58.0; H03.0; H03.1; H03.8; H04.3; H04.4; H05.0; H05.1; H16.1; H16.2; H16.3; H16.4; H16.8; H16.9; H20.0; H20.1; H20.2; H20.8; H20.9; H21.0; H21.1; H21.2; H21.3; H21.4; H21.5; H21.8; H21.9; H22.0; H22.1; H22.8; H30.0; H30.1; H30.2; H30.8; H30.9; H32.0; H32.8; H44.0; H44.1</t>
  </si>
  <si>
    <t>F74</t>
  </si>
  <si>
    <t>Neoplasm of eye/adnexa</t>
  </si>
  <si>
    <t>benign/malignant neoplasm of eye/adnexa</t>
  </si>
  <si>
    <t>C69.0; C69.1; C69.2; C69.3; C69.4; C69.5; C69.6; C69.8; C69.9; D09.2; D31.0; D31.1; D31.2; D31.3; D31.4; D31.5; D31.6; D31.9; D48.7</t>
  </si>
  <si>
    <t>F75</t>
  </si>
  <si>
    <t>Contusion/haemorrhage eye</t>
  </si>
  <si>
    <t>black eye; hyphaema; subconjunctival haemorrhage</t>
  </si>
  <si>
    <t>corneal ulcer F85</t>
  </si>
  <si>
    <t>H11.3; S00.1; S05.1</t>
  </si>
  <si>
    <t>F76</t>
  </si>
  <si>
    <t>Foreign body in eye</t>
  </si>
  <si>
    <t>corneal abrasion F79</t>
  </si>
  <si>
    <t>T15.0; T15.1; T15.8; T15.9</t>
  </si>
  <si>
    <t>F79</t>
  </si>
  <si>
    <t>Injury eye other</t>
  </si>
  <si>
    <t>corneal abrasion; flash burn; snowblindness</t>
  </si>
  <si>
    <t>contusion/haemorrhage eye F75; foreign body in eye F76</t>
  </si>
  <si>
    <t>H16.1; H44.6; H44.7; S00.2; S01.1; S05.0; S05.2; S05.3; S05.4; S05.5; S05.6; S05.7; S05.8; S05.9; S09.9; T26.0; T26.1; T26.2; T26.3; T26.4; T26.5; T26.6; T26.7; T26.8; T26.9</t>
  </si>
  <si>
    <t>F80</t>
  </si>
  <si>
    <t>Blocked lacrimal duct of infant</t>
  </si>
  <si>
    <t>dacryocystitis F73; blocked lacrimal duct in older person F99</t>
  </si>
  <si>
    <t>overflow of tears without crying, beginning before the age of three months</t>
  </si>
  <si>
    <t>Q10.5</t>
  </si>
  <si>
    <t>F81</t>
  </si>
  <si>
    <t>Congenital anomaly eye other</t>
  </si>
  <si>
    <t>Q10.0; Q10.1; Q10.2; Q10.3; Q10.4; Q10.6; Q10.7; Q11.0; Q11.1; Q11.2; Q11.3; Q12.0; Q12.1; Q12.2; Q12.3; Q12.4; Q12.8; Q12.9; Q13.0; Q13.1; Q13.2; Q13.3; Q13.4; Q13.5; Q13.8; Q13.9; Q14.0; Q14.1; Q14.2; Q14.3; Q14.8; Q14.9; Q15.0; Q15.8; Q15.9</t>
  </si>
  <si>
    <t>F82</t>
  </si>
  <si>
    <t>Detached retina</t>
  </si>
  <si>
    <t>H33.0; H33.1; H33.2; H33.3; H33.4; H33.5</t>
  </si>
  <si>
    <t>F83</t>
  </si>
  <si>
    <t>Retinopathy</t>
  </si>
  <si>
    <t>diabetic/hypertensive retinopathy</t>
  </si>
  <si>
    <t>Double code known causative disease, e.g. diabetes T89, T90 or hypertension K87</t>
  </si>
  <si>
    <t>H35.0; H35.1; H35.2; H35.4; H36.0; H36.8</t>
  </si>
  <si>
    <t>F84</t>
  </si>
  <si>
    <t>Macular degeneration</t>
  </si>
  <si>
    <t>retinopathy F83</t>
  </si>
  <si>
    <t>H35.3</t>
  </si>
  <si>
    <t>F85</t>
  </si>
  <si>
    <t>Corneal ulcer</t>
  </si>
  <si>
    <t>dendritic ulcer; viral keratitis</t>
  </si>
  <si>
    <t>corneal abrasion/other eye injury F79</t>
  </si>
  <si>
    <t>H16.0; H19.0; H19.1; H19.2; H19.3; H19.8</t>
  </si>
  <si>
    <t>F86</t>
  </si>
  <si>
    <t>Trachoma</t>
  </si>
  <si>
    <t>either proven infection with Chlamydia trachomatis, or typical clinical features including chronic inflammation and hypertrophy of the conjunctiva with formation of yellowish/greyish granules</t>
  </si>
  <si>
    <t>red eye F02; discharge from eye F03</t>
  </si>
  <si>
    <t>A71.0; A71.1; A71.9; B94.0</t>
  </si>
  <si>
    <t>F91</t>
  </si>
  <si>
    <t>Refractive error</t>
  </si>
  <si>
    <t>astigmatism; hypermetropia; long sightedness; myopia; presbyopia; short sightedness</t>
  </si>
  <si>
    <t>partial/complete blindness F94</t>
  </si>
  <si>
    <t>visual deficit correctible with an appropriate lens</t>
  </si>
  <si>
    <t>H44.2; H52.0; H52.1; H52.2; H52.3; H52.4; H52.5; H52.6; H52.7</t>
  </si>
  <si>
    <t>F92</t>
  </si>
  <si>
    <t>Cataract</t>
  </si>
  <si>
    <t>congenital cataract F81</t>
  </si>
  <si>
    <t>opacity of part/all of the optic lens which reduces/impairs vision</t>
  </si>
  <si>
    <t>H25.0; H25.1; H25.2; H25.8; H25.9; H26.0; H26.1; H26.2; H26.3; H26.4; H26.8; H26.9; H28.0; H28.1; H28.2; H28.8</t>
  </si>
  <si>
    <t>F93</t>
  </si>
  <si>
    <t>Glaucoma</t>
  </si>
  <si>
    <t>raised intraocular pressure</t>
  </si>
  <si>
    <t>congenital glaucoma F81</t>
  </si>
  <si>
    <t>H40.0; H40.1; H40.2; H40.3; H40.4; H40.5; H40.6; H40.8; H40.9; H42.0; H42.8</t>
  </si>
  <si>
    <t>F94</t>
  </si>
  <si>
    <t>Blindness</t>
  </si>
  <si>
    <t>partial/complete blindness of both eyes</t>
  </si>
  <si>
    <t>blurred vision/temporary blindness F05; blindness one eye F28; snow blindness F79; refractive errors F91; colour/night blindness F99</t>
  </si>
  <si>
    <t>H54.0; H54.1; H54.2; H54.3</t>
  </si>
  <si>
    <t>F95</t>
  </si>
  <si>
    <t>Strabismus</t>
  </si>
  <si>
    <t>cross-eye; squint</t>
  </si>
  <si>
    <t>lack of parallelism of visual axis of the eyes demonstrated at medical examination</t>
  </si>
  <si>
    <t>abnormal eye movement F14</t>
  </si>
  <si>
    <t>H49.0; H49.1; H49.2; H49.3; H49.4; H49.8; H49.9; H50.0; H50.1; H50.2; H50.3; H50.4; H50.5; H50.6; H50.8; H50.9; H51.0; H51.1; H51.2; H51.8; H51.9</t>
  </si>
  <si>
    <t>F99</t>
  </si>
  <si>
    <t>Eye/adnexa disease other</t>
  </si>
  <si>
    <t>amblyopia; arcus senilis; colour blindness; corneal opacity; disorder of orbit; ectropion; entropion; episcleritis; ingrowing eyelash; lazy eye; night blindness; papilloedema; pterygium; scleritis</t>
  </si>
  <si>
    <t>H02.0; H02.1; H02.8; H02.9; H04.0; H04.1; H04.5; H04.6; H04.8; H04.9; H05.2; H05.3; H05.4; H05.5; H05.8; H05.9; H06.0; H06.1; H06.2; H06.3; H11.0; H11.1; H11.2; H11.4; H11.8; H11.9; H15.0; H15.1; H15.8; H15.9; H17.0; H17.1; H17.8; H17.9; H18.0; H18.1; H18.2; H18.3; H18.4; H18.5; H18.6; H18.7; H18.8; H18.9; H27.0; H27.1; H27.8; H27.9; H31.0; H31.1; H31.2; H31.3; H31.4; H31.8; H31.9; H34.0; H34.1; H34.2; H34.8; H34.9; H35.5; H35.6; H35.7; H35.8; H35.9; H43.0; H43.1; H43.2; H43.3; H43.8; H43.9; H44.3; H44.4; H44.5; H44.8; H44.9; H45.0; H45.1; H45.8; H46; H47.0; H47.1; H47.2; H47.3; H47.4; H47.5; H47.6; H47.7; H48.0; H48.1; H48.8; H53.0; H53.4; H53.5; H53.6; H53.8; H57.0; H57.8; H58.0; H58.1; H58.8</t>
  </si>
  <si>
    <t>Ear</t>
  </si>
  <si>
    <t>H01</t>
  </si>
  <si>
    <t>Ear pain/earache</t>
  </si>
  <si>
    <t>H92.0</t>
  </si>
  <si>
    <t>H02</t>
  </si>
  <si>
    <t>Hearing complaint</t>
  </si>
  <si>
    <t>auditory discrimination disorder; diplacusis and feeling of hearing loss; hyperacusis</t>
  </si>
  <si>
    <t>deafness both ears H86; deafness one ear H86</t>
  </si>
  <si>
    <t>H93.2</t>
  </si>
  <si>
    <t>H03</t>
  </si>
  <si>
    <t>Tinnitus, ringing/buzzing ear</t>
  </si>
  <si>
    <t>echo in ear</t>
  </si>
  <si>
    <t>ears crackling/popping H29</t>
  </si>
  <si>
    <t>H93.1</t>
  </si>
  <si>
    <t>H04</t>
  </si>
  <si>
    <t>Ear discharge</t>
  </si>
  <si>
    <t>blood in/from ear H05</t>
  </si>
  <si>
    <t>H92.1</t>
  </si>
  <si>
    <t>H05</t>
  </si>
  <si>
    <t>Bleeding ear</t>
  </si>
  <si>
    <t>blood in/from ear</t>
  </si>
  <si>
    <t>H92.2</t>
  </si>
  <si>
    <t>H13</t>
  </si>
  <si>
    <t>Plugged feeling ear</t>
  </si>
  <si>
    <t>blocked ear</t>
  </si>
  <si>
    <t>excessive ear wax H81</t>
  </si>
  <si>
    <t>H93.8</t>
  </si>
  <si>
    <t>H15</t>
  </si>
  <si>
    <t>Concern with appearance of ears</t>
  </si>
  <si>
    <t>bat ears/congenital anomaly ear H80</t>
  </si>
  <si>
    <t>H27</t>
  </si>
  <si>
    <t>Fear of ear disease</t>
  </si>
  <si>
    <t>fear of deafness</t>
  </si>
  <si>
    <t>in a patient with the disease, code the disease</t>
  </si>
  <si>
    <t>concern about/fear of ear disease/deafness in a patient without the disease/until the diagnosis is proven</t>
  </si>
  <si>
    <t>H28</t>
  </si>
  <si>
    <t>Limited function/disability (H)</t>
  </si>
  <si>
    <t>temporary deafness</t>
  </si>
  <si>
    <t>presbyacusis H84; acoustic trauma H85; deafness H86; dizziness/vertigo N17</t>
  </si>
  <si>
    <t>limitation of function/disability due to a problem with ear/hearing</t>
  </si>
  <si>
    <t>H29</t>
  </si>
  <si>
    <t>Ear symptom/complaint other</t>
  </si>
  <si>
    <t>ears crackling/popping; itchy ears; pulling at ears</t>
  </si>
  <si>
    <t>dizziness/loss of balance/vertigo N17</t>
  </si>
  <si>
    <t>H93.8; H93.9</t>
  </si>
  <si>
    <t>H70</t>
  </si>
  <si>
    <t>Otitis externa</t>
  </si>
  <si>
    <t>abscess/eczema/furuncle external auditory meatus; swimmer's ear</t>
  </si>
  <si>
    <t>inflammation/desquamation of the external auditory canal</t>
  </si>
  <si>
    <t>H60.0; H60.1; H60.2; H60.3; H60.4; H60.5; H60.8; H60.9; H62.0; H62.1; H62.2; H62.3; H62.4; H62.8</t>
  </si>
  <si>
    <t>H71</t>
  </si>
  <si>
    <t>Acute otitis media/myringitis</t>
  </si>
  <si>
    <t>acute mastoiditis; acute suppurative otitis media; acute tympanitis; otitis media NOS</t>
  </si>
  <si>
    <t>serous otitis media H72; chronic otitis media H74</t>
  </si>
  <si>
    <t>recent perforation of the tympanic membrane discharging pus; or inflamed and bulging tympanic membrane; or one ear drum more red than the other; or red tympanic membrane, with ear pain; or bullae on the tympanic membrane</t>
  </si>
  <si>
    <t>ear pain H01; ear discharge H04</t>
  </si>
  <si>
    <t>H66.0; H66.4; H66.9; H67.0; H67.1; H67.8; H70.0; H73.0</t>
  </si>
  <si>
    <t>H72</t>
  </si>
  <si>
    <t>Serous otitis media</t>
  </si>
  <si>
    <t>glue ear; otitis media with effusion (OME)</t>
  </si>
  <si>
    <t>acute otitis media H71; chronic otitis media H74</t>
  </si>
  <si>
    <t>visible fluid behind the tympanic membrane, without inflammation; or dullness of the tympanic membrane with either retracting, bulging, or with related impairment of hearing</t>
  </si>
  <si>
    <t>plugged feeling ear H13; eustachian salpingitis/block H73</t>
  </si>
  <si>
    <t>H65.0; H65.1; H65.2; H65.3; H65.4; H65.9</t>
  </si>
  <si>
    <t>H73</t>
  </si>
  <si>
    <t>Eustachian salpingitis</t>
  </si>
  <si>
    <t>eustachian block/catarrh/dysfunction</t>
  </si>
  <si>
    <t>serous otitis media H72</t>
  </si>
  <si>
    <t>plugged feeling ear H13</t>
  </si>
  <si>
    <t>H68.0; H68.1; H69.0; H69.8; H69.9</t>
  </si>
  <si>
    <t>H74</t>
  </si>
  <si>
    <t>Chronic otitis media</t>
  </si>
  <si>
    <t>cholesteatoma; chronic mastoiditis; chronic suppurative otitis media</t>
  </si>
  <si>
    <t>H66.1; H66.2; H66.3; H66.9; H70.1; H70.2; H70.8; H70.9; H71; H73.1; H75.0; H75.8</t>
  </si>
  <si>
    <t>H75</t>
  </si>
  <si>
    <t>Neoplasm of ear</t>
  </si>
  <si>
    <t>benign/malignant neoplasm of ear</t>
  </si>
  <si>
    <t>polyp ear H99; acoustic neuroma N75</t>
  </si>
  <si>
    <t>C30.1; C44.2; C49.0; D02.3; D04.2; D14.0; D21.0; D23.2</t>
  </si>
  <si>
    <t>H76</t>
  </si>
  <si>
    <t>Foreign body in ear</t>
  </si>
  <si>
    <t>T16</t>
  </si>
  <si>
    <t>H77</t>
  </si>
  <si>
    <t>Perforation ear drum</t>
  </si>
  <si>
    <t>perforation ear drum with infection (Acute otitis media/myringitis) H71; perforation ear drum with infection (Chronic otitis media) H74; traumatic/pressure rupture ear drum H79</t>
  </si>
  <si>
    <t>H72.0; H72.1; H72.2; H72.8; H72.9</t>
  </si>
  <si>
    <t>H78</t>
  </si>
  <si>
    <t>Superficial injury of ear</t>
  </si>
  <si>
    <t>external meatus/pinna injury</t>
  </si>
  <si>
    <t>injury of tympanic membrane H79</t>
  </si>
  <si>
    <t>S00.4</t>
  </si>
  <si>
    <t>H79</t>
  </si>
  <si>
    <t>Ear injury other</t>
  </si>
  <si>
    <t>traumatic/pressure rupture of ear drum</t>
  </si>
  <si>
    <t>S01.3; S07.8; S08.1; S09.2; T70.0</t>
  </si>
  <si>
    <t>H80</t>
  </si>
  <si>
    <t>Congenital anomaly of ear</t>
  </si>
  <si>
    <t>accessory auricle; bat ears</t>
  </si>
  <si>
    <t>congenital deafness H86</t>
  </si>
  <si>
    <t>Q16.0; Q16.1; Q16.2; Q16.3; Q16.4; Q16.5; Q16.9; Q17.0; Q17.1; Q17.2; Q17.3; Q17.4; Q17.5; Q17.8; Q17.9</t>
  </si>
  <si>
    <t>H81</t>
  </si>
  <si>
    <t>Excessive ear wax</t>
  </si>
  <si>
    <t>symptom/complaint due to wax in ear canal</t>
  </si>
  <si>
    <t>H61.2</t>
  </si>
  <si>
    <t>H82</t>
  </si>
  <si>
    <t>Vertiginous syndrome</t>
  </si>
  <si>
    <t>benign paroxysmal/positional vertigo; labyrinthitis; Ménière's disease; vestibular neuronitis</t>
  </si>
  <si>
    <t>true rotational vertigo</t>
  </si>
  <si>
    <t>vertigo/giddiness/dizziness N17</t>
  </si>
  <si>
    <t>A88.1; H81.0; H81.1; H81.2; H81.3; H81.4; H81.8; H81.9; H82; H83.0; H83.1; H83.2</t>
  </si>
  <si>
    <t>H83</t>
  </si>
  <si>
    <t>Otosclerosis</t>
  </si>
  <si>
    <t>H80.0; H80.1; H80.2; H80.8; H80.9</t>
  </si>
  <si>
    <t>H84</t>
  </si>
  <si>
    <t>Presbyacusis</t>
  </si>
  <si>
    <t>deafness H86</t>
  </si>
  <si>
    <t>gradual onset with ageing of symmetrical, bilateral deafness, particularly involving high-frequency sounds</t>
  </si>
  <si>
    <t>hearing impairment H28</t>
  </si>
  <si>
    <t>H91.1</t>
  </si>
  <si>
    <t>H85</t>
  </si>
  <si>
    <t>Acoustic trauma</t>
  </si>
  <si>
    <t>noise deafness</t>
  </si>
  <si>
    <t>perforation of ear drum H77</t>
  </si>
  <si>
    <t>deafness in the high-frequency range with a definite history of exposure to loud noise</t>
  </si>
  <si>
    <t>hearing impairment H28; deafness H86</t>
  </si>
  <si>
    <t>H83.3</t>
  </si>
  <si>
    <t>H86</t>
  </si>
  <si>
    <t>Deafness</t>
  </si>
  <si>
    <t>congenital deafness; deafness one ear; partial/complete deafness both ears</t>
  </si>
  <si>
    <t>temporary deafness H28; otosclerosis H83; presbyacusis H84; noise deafness H85</t>
  </si>
  <si>
    <t>H90.0; H90.1; H90.2; H90.3; H90.4; H90.5; H90.6; H90.7; H90.8; H91.0; H91.2; H91.3; H91.8; H91.9</t>
  </si>
  <si>
    <t>H99</t>
  </si>
  <si>
    <t>Ear/mastoid disease other</t>
  </si>
  <si>
    <t>constricted external canal; narrow external canal; polyp of middle ear; stenosis external canal</t>
  </si>
  <si>
    <t>mastoiditis H74</t>
  </si>
  <si>
    <t>H61.0; H61.1; H61.3; H61.8; H61.9; H73.8; H73.9; H74.0; H74.1; H74.2; H74.3; H74.4; H74.8; H74.9; H83.8; H83.9; H93.0; H93.3; H93.8; H93.9; H94.0; H94.8</t>
  </si>
  <si>
    <t>Circulatory</t>
  </si>
  <si>
    <t>K01</t>
  </si>
  <si>
    <t>Heart pain</t>
  </si>
  <si>
    <t>pain attributed to the heart</t>
  </si>
  <si>
    <t>chest pain NOS A11; fear of heart attack K24; angina pectoris K74; chest tightness R29</t>
  </si>
  <si>
    <t>R07.2</t>
  </si>
  <si>
    <t>K02</t>
  </si>
  <si>
    <t>Pressure/tightness of heart</t>
  </si>
  <si>
    <t>heaviness of heart</t>
  </si>
  <si>
    <t>chest pain NOS A11; fear of heart attack K24; angina pectoris K74; shortness of breath/dyspnoea R02</t>
  </si>
  <si>
    <t>K03</t>
  </si>
  <si>
    <t>Cardiovascular pain NOS</t>
  </si>
  <si>
    <t>pain attributed to the heart K01; claudication K92; migraine N89</t>
  </si>
  <si>
    <t>R09.8</t>
  </si>
  <si>
    <t>K04</t>
  </si>
  <si>
    <t>Palpitations/awareness of heart</t>
  </si>
  <si>
    <t>bradycardia; tachycardia</t>
  </si>
  <si>
    <t>paroxysmal tachycardia K79</t>
  </si>
  <si>
    <t>R00.0; R00.1; R00.2</t>
  </si>
  <si>
    <t>K05</t>
  </si>
  <si>
    <t>Irregular heartbeat other</t>
  </si>
  <si>
    <t>palpitations K04</t>
  </si>
  <si>
    <t>R00.8</t>
  </si>
  <si>
    <t>K06</t>
  </si>
  <si>
    <t>Prominent veins</t>
  </si>
  <si>
    <t>spider naevus; unusually prominent veins</t>
  </si>
  <si>
    <t>varicose veins K95; haemangioma S81</t>
  </si>
  <si>
    <t>I78.1; I87.8</t>
  </si>
  <si>
    <t>K07</t>
  </si>
  <si>
    <t>Swollen ankles/oedema</t>
  </si>
  <si>
    <t>dropsy; fluid retention; swollen feet/legs</t>
  </si>
  <si>
    <t>ankle symptom L16; localized swelling S04</t>
  </si>
  <si>
    <t>R60.0; R60.1; R60.9</t>
  </si>
  <si>
    <t>K22</t>
  </si>
  <si>
    <t>Risk factor for cardiovascular disease</t>
  </si>
  <si>
    <t>Risk factor cardiovascular disease</t>
  </si>
  <si>
    <t>other risk factor for cardiovascular disease; personal/family history of cardiovascular disease; previous episode of cardiovascular disease</t>
  </si>
  <si>
    <t>Z82.3; Z82.4; Z86.7</t>
  </si>
  <si>
    <t>K24</t>
  </si>
  <si>
    <t>Fear of heart disease</t>
  </si>
  <si>
    <t>fear of heart attack</t>
  </si>
  <si>
    <t>if patient has the disease, code the disease</t>
  </si>
  <si>
    <t>concern about/fear of heart attack/disease in a patient without the disease/untill the diagnosis is proven</t>
  </si>
  <si>
    <t>K25</t>
  </si>
  <si>
    <t>Fear of hypertension</t>
  </si>
  <si>
    <t>concern about/fear of hypertension in a patient without the disease/until the diagnosis is proven</t>
  </si>
  <si>
    <t>K27</t>
  </si>
  <si>
    <t>Fear of cardiovascular disease other</t>
  </si>
  <si>
    <t>Fear cardiovascular disease other</t>
  </si>
  <si>
    <t>Fear of heart disease K24; Fear of hypertension K25; if patient has the disease, code the disease</t>
  </si>
  <si>
    <t>concern about/fear of other disease of the circulatory system in a patient without the disease/until the diagnosis is proven</t>
  </si>
  <si>
    <t>K28</t>
  </si>
  <si>
    <t>Limited function/disability (K)</t>
  </si>
  <si>
    <t>limitation of function/disability due to a cardiovascular problem</t>
  </si>
  <si>
    <t>Z73.6; Z99.4</t>
  </si>
  <si>
    <t>K29</t>
  </si>
  <si>
    <t>Cardiovascular symptom/complaint other</t>
  </si>
  <si>
    <t>Cardiovascular sympt/complt other</t>
  </si>
  <si>
    <t>heart trouble; low blood pressure; weak heart</t>
  </si>
  <si>
    <t>fluid in lung/lung congestion R29; pleural effusion/exudates R82; cyanosis S08</t>
  </si>
  <si>
    <t>R03.1; R09.8</t>
  </si>
  <si>
    <t>K70</t>
  </si>
  <si>
    <t>Infection of circulatory system</t>
  </si>
  <si>
    <t>acute/subacute endocarditis; bacterial endocarditis; myocarditis; pericarditis</t>
  </si>
  <si>
    <t>rheumatic heart disease K71; chronic endocarditis K83; phlebitis/thrombophlebitis K94; arteritis K99</t>
  </si>
  <si>
    <t>A39.5; B33.2; B37.6; I30.1; I32.0; I32.1; I33.0; I33.9; I38; I40.0; I40.1; I40.8; I40.9; I41.0; I41.1; I41.2; I41.8</t>
  </si>
  <si>
    <t>K71</t>
  </si>
  <si>
    <t>Rheumatic fever/heart disease</t>
  </si>
  <si>
    <t>chorea; mitral stenosis</t>
  </si>
  <si>
    <t>For acute rheumatic fever: two major, or one major, and two minor manifestations, plus evidence of preceding streptococcal  infection; - major manifestations: migratory polyarthritis; carditis; chorea; erythema marginatum; subcutaneous nodules of recent onset - minor manifestations: fever; arthralgia; elevated ESR or positive C-reactive protein; prolonged P-R interval on ECG- For chronic rheumatic heart disease: either physical findings consistent with a valve lesion of the heart in a patient with a history of rheumatic fever; or physical findings consistent with mitral stenosis, even in the absence of a history of rheumatic fever, but without any other demonstrable cause</t>
  </si>
  <si>
    <t>heart valve disease K83; other heart disease K84</t>
  </si>
  <si>
    <t>I00; I01.0; I01.1; I01.2; I01.8; I01.9; I02.0; I02.9; I05.0; I05.1; I05.2; I05.8; I05.9; I06.0; I06.1; I06.2; I06.8; I06.9; I07.0; I07.1; I07.2; I07.8; I07.9; I08.0; I08.1; I08.2; I08.3; I08.8; I08.9; I09.0; I09.1; I09.2; I09.8; I09.9</t>
  </si>
  <si>
    <t>K72</t>
  </si>
  <si>
    <t>Neoplasm cardiovascular</t>
  </si>
  <si>
    <t>benign/malignant cardiovascular neoplasm</t>
  </si>
  <si>
    <t>haemangioma S81</t>
  </si>
  <si>
    <t>C38.0; C45.2; D15.1; D15.2; D48.7</t>
  </si>
  <si>
    <t>K73</t>
  </si>
  <si>
    <t>Congenital anomaly cardiovascular</t>
  </si>
  <si>
    <t>atrial/ventricular septal defect; Fallot's tetralogy; patent ductus arteriosa</t>
  </si>
  <si>
    <t>I42.4; Q20.0; Q20.1; Q20.2; Q20.3; Q20.4; Q20.5; Q20.6; Q20.8; Q20.9; Q21.0; Q21.1; Q21.2; Q21.3; Q21.4; Q21.8; Q21.9; Q22.0; Q22.1; Q22.2; Q22.3; Q22.4; Q22.5; Q22.6; Q22.8; Q22.9; Q23.0; Q23.1; Q23.2; Q23.3; Q23.4; Q23.8; Q23.9; Q24.0; Q24.1; Q24.2; Q24.3; Q24.4; Q24.5; Q24.6; Q24.8; Q24.9; Q25.0; Q25.1; Q25.2; Q25.3; Q25.4; Q25.5; Q25.6; Q25.7; Q25.8; Q25.9; Q26.0; Q26.1; Q26.2; Q26.3; Q26.4; Q26.5; Q26.6; Q26.8; Q26.9; Q27.0; Q27.1; Q27.2; Q27.3; Q27.4; Q27.8; Q27.9; Q28.0; Q28.1; Q28.2; Q28.3; Q28.8; Q28.9</t>
  </si>
  <si>
    <t>K74</t>
  </si>
  <si>
    <t>Ischaemic heart disease with angina</t>
  </si>
  <si>
    <t>Ischaemic heart dis with angina</t>
  </si>
  <si>
    <t>angina of effort; angina pectoris; angina with spasm; ischaemic chest pain; unstable angina</t>
  </si>
  <si>
    <t>ischaemic heart disease without angina K76</t>
  </si>
  <si>
    <t>history plus ECG or imaging evidence of old myocardial infarction; or demonstration of myocardial ischaemia by resting or exercise ECG; or investigation evidence of coronary artery narrowing or ventricular aneurysm</t>
  </si>
  <si>
    <t>heart pain K01</t>
  </si>
  <si>
    <t>I20.0; I20.1; I20.8; I20.9; I24.0; I24.8; I24.9</t>
  </si>
  <si>
    <t>K75</t>
  </si>
  <si>
    <t>Acute myocardial infarction</t>
  </si>
  <si>
    <t>myocardial infarction specified as acute or within 4 weeks (28 days) of onset</t>
  </si>
  <si>
    <t>old/healed myocardial infarction (Ischaemic heart disease with angina) K74; old/healed myocardial infarction (Ischaemic heart disease without angina) K76</t>
  </si>
  <si>
    <t>chest pain characteristic of myocardial ischemia, lasting more than 15 minutes, and/or abnormal ST-T changes or new Q-waves in electrocardiogram and/or elevation of blood cardiac enzymes</t>
  </si>
  <si>
    <t>heart pain K01; angina pectoris K74; chronic ischaemic heart disease K76</t>
  </si>
  <si>
    <t>double code K74 or K76 as well</t>
  </si>
  <si>
    <t>I21.0; I21.1; I21.2; I21.3; I21.4; I21.9; I22.0; I22.1; I22.8; I22.9; I23.0; I23.1; I23.2; I23.3; I23.4; I23.5; I23.6; I23.8; I24.1</t>
  </si>
  <si>
    <t>K76</t>
  </si>
  <si>
    <t>Ischaemic heart disease without angina</t>
  </si>
  <si>
    <t>Ischaemic heart dis without angina</t>
  </si>
  <si>
    <t>aneurysm of heart; arteriosclerotic/atherosclerotic heart disease; coronary artery disease; ischaemic cardiomyopathy; old myocardial infarction; silent myocardial ischaemia</t>
  </si>
  <si>
    <t>ischaemic heart disease with angina K74</t>
  </si>
  <si>
    <t>history plus ECG, or imaging evidence of old myocardial infarction; or demonstration of myocardial ischaemia by resting or exercise ECG; or investigation evidence of coronary artery narrowing; or ventricular aneurysm</t>
  </si>
  <si>
    <t>I25.0; I25.1; I25.2; I25.3; I25.4; I25.5; I25.6; I25.8; I25.9</t>
  </si>
  <si>
    <t>K77</t>
  </si>
  <si>
    <t>Heart failure</t>
  </si>
  <si>
    <t>cardiac asthma; congestive heart failure; heart disease/heart failure with pulmonary oedema; heart failure NOS; left ventricular failure; right ventricular failure</t>
  </si>
  <si>
    <t>cor pulmonale K82; pulmonary oedema without heart disease/heart failure R99</t>
  </si>
  <si>
    <t>multiple signs including dependent oedema, raised jugular venous pressure, hepatomegaly in the absence of liver disease, pulmonary congestion, pleural effusion, enlarged heart.</t>
  </si>
  <si>
    <t>I50.0; I50.1; I50.9</t>
  </si>
  <si>
    <t>K78</t>
  </si>
  <si>
    <t>Atrial fibrillation/flutter</t>
  </si>
  <si>
    <t>characteristic findings by electrocardiogram; or totally irregular heart rate with a pulse deficit</t>
  </si>
  <si>
    <t>palpitations K04; abnormal irregular heartbeat K05</t>
  </si>
  <si>
    <t>I48.0; I48.1; I48.2; I48.3; I48.4; I48.9</t>
  </si>
  <si>
    <t>K79</t>
  </si>
  <si>
    <t>Paroxysmal tachycardia</t>
  </si>
  <si>
    <t>supraventricular/ventricular tachycardia</t>
  </si>
  <si>
    <t>tachycardia NOS K04; atrial fibrillation K78</t>
  </si>
  <si>
    <t>history of recurrent episodes of rapid heart rate (over l40/min) with both abrupt onset and termination</t>
  </si>
  <si>
    <t>I47.0; I47.1; I47.2; I47.9</t>
  </si>
  <si>
    <t>K80</t>
  </si>
  <si>
    <t>Cardiac arrhythmia NOS</t>
  </si>
  <si>
    <t>atrial/junctional/ventricular premature beats; bigeminy; ectopic beats; extrasystoles; premature beats; sick sinus syndrome; ventricular fibrillation/flutter</t>
  </si>
  <si>
    <t>one or more heart beats which occur at times other than the regular beats of the underlying rhythm</t>
  </si>
  <si>
    <t>I49.0; I49.1; I49.2; I49.3; I49.4; I49.5; I49.8; I49.9</t>
  </si>
  <si>
    <t>K81</t>
  </si>
  <si>
    <t>Heart/arterial murmur NOS</t>
  </si>
  <si>
    <t>cardiac/carotid/renal artery bruit; innocent murmur of childhood</t>
  </si>
  <si>
    <t>rheumatic heart disease K71; valve disease K83; cerebrovascular disease K90</t>
  </si>
  <si>
    <t>R01.0; R01.1; R01.2; R09.8</t>
  </si>
  <si>
    <t>K82</t>
  </si>
  <si>
    <t>Pulmonary heart disease</t>
  </si>
  <si>
    <t>chronic cor pulmonale; disease of pulmonary vessels; primary pulmonary hypertension</t>
  </si>
  <si>
    <t>pulmonary embolism K93</t>
  </si>
  <si>
    <t>presence of a chronic disease of the lungs, pulmonary vasculature, or respiratory gas exchange; plus presence of right ventricular enlargement or right heart failure</t>
  </si>
  <si>
    <t>right heart failure K77</t>
  </si>
  <si>
    <t>I27.0; I27.1; I27.2; I27.8; I27.9; I28.0; I28.1; I28.8; I28.9</t>
  </si>
  <si>
    <t>K83</t>
  </si>
  <si>
    <t>Heart valve disease NOS</t>
  </si>
  <si>
    <t>chronic endocarditis; mitral valve prolapse; non-rheumatic aortic/mitral/pulmonary/tricuspid valve disorder</t>
  </si>
  <si>
    <t>rheumatic valve disease K71</t>
  </si>
  <si>
    <t>absence of criteria for chronic rheumatic heart disease K71; plus evidence of valvular dysfunction by either characteristic heart murmur, or by imaging/echocardiographic evidence of abnormal valve</t>
  </si>
  <si>
    <t>cardiac murmur NOS K81; hypertensive heart disease K87</t>
  </si>
  <si>
    <t>I34.0; I34.1; I34.2; I34.8; I34.9; I35.0; I35.1; I35.2; I35.8; I35.9; I36.0; I36.1; I36.2; I36.8; I36.9; I37.0; I37.1; I37.2; I37.8; I37.9; I39.0; I39.1; I39.2; I39.3; I39.4; I39.8</t>
  </si>
  <si>
    <t>K84</t>
  </si>
  <si>
    <t>Heart disease other</t>
  </si>
  <si>
    <t>bundle branch block; cardiac arrest; cardiomegaly; cardiomyopathy; heart block; left bundle-branch block; non infectious disease of pericardium; other conduction disorders</t>
  </si>
  <si>
    <t>cardiac arrhythmia K80</t>
  </si>
  <si>
    <t>I30.0; I30.8; I30.9; I31.0; I31.1; I31.2; I31.3; I31.8; I31.9; I32.8; I42.0; I42.1; I42.2; I42.3; I42.5; I42.6; I42.7; I42.8; I42.9; I43.0; I43.1; I43.2; I43.8; I44.0; I44.1; I44.2; I44.3; I44.4; I44.5; I44.6; I44.7; I45.0; I45.1; I45.2; I45.3; I45.4; I45.5; I45.6; I45.8; I45.9; I46.0; I46.1; I46.9; I51.0; I51.1; I51.2; I51.3; I51.4; I51.5; I51.6; I51.7; I51.8; I51.9; I52.0; I52.1; I52.8; O90.3</t>
  </si>
  <si>
    <t>K85</t>
  </si>
  <si>
    <t>Elevated blood pressure</t>
  </si>
  <si>
    <t>elevated blood pressure not meeting criteria for K86 and K87; transient/labile hypertension</t>
  </si>
  <si>
    <t>R03.0</t>
  </si>
  <si>
    <t>K86</t>
  </si>
  <si>
    <t>Hypertension uncomplicated</t>
  </si>
  <si>
    <t>essential hypertension; hypertension NOS; idiopathic hypertension</t>
  </si>
  <si>
    <t>hypertension with complications K87; hypertension in pregnancy W81</t>
  </si>
  <si>
    <t>either two or more readings per encounter, taken at two or more encounters, with blood pressures that average over 95 mm Hg diastolic or over 160 mm Hg systolic in adult patients; or two or more readings at a single encounter with an average diastolic blood pressure of 120 mm Hg or more; plus absence of evidence of secondary involvement of heart, kidney, eye, or brain</t>
  </si>
  <si>
    <t>elevated blood pressure K85</t>
  </si>
  <si>
    <t>1) For children, consult appropriate paediatric blood pressure tables. 2) If secondary hypertension, code also the underlying cause</t>
  </si>
  <si>
    <t>I10</t>
  </si>
  <si>
    <t>K87</t>
  </si>
  <si>
    <t>Hypertension complicated</t>
  </si>
  <si>
    <t>malignant hypertension</t>
  </si>
  <si>
    <t>uncomplicated hypertension K86</t>
  </si>
  <si>
    <t>either two or more readings per encounter, taken at two or more encounters, with blood pressures that average over 95 mm Hg diastolic or over 160 mm Hg systolic in adult patients; or two or more readings at a single encounter with an average diastolic blood pressure of 120 mm Hg or more; plus evidence of abnormalities of the heart (enlargement, failure), kidney (albuminuria, azotemia), eye, or the brain attributed to hypertension</t>
  </si>
  <si>
    <t>I11.0; I11.9; I12.0; I12.9; I13.0; I13.1; I13.2; I13.9; I15.0; I15.1; I15.2; I15.8; I15.9; I67.4</t>
  </si>
  <si>
    <t>K88</t>
  </si>
  <si>
    <t>Postural hypotension</t>
  </si>
  <si>
    <t>idiopathic/orthostatic hypotension</t>
  </si>
  <si>
    <t>hypotension due to drugs A85</t>
  </si>
  <si>
    <t>signs or symptoms of cerebrovascular insufficiency (dizzines, syncope) on changing from the supine to the upright position; and a fall in mean blood pressure of 15 mm Hg on two or more occasions when changing from the supine to the upright position</t>
  </si>
  <si>
    <t>low blood pressure K29</t>
  </si>
  <si>
    <t>I95.0; I95.1; I95.8; I95.9</t>
  </si>
  <si>
    <t>K89</t>
  </si>
  <si>
    <t>Transient cerebral ischaemia</t>
  </si>
  <si>
    <t>basilar insufficiency; drop attacks; transient global amnesia; transient ischaemic attack (TIA)</t>
  </si>
  <si>
    <t>carotid bruit K81; cerebrovascular accident K90; migraine N89</t>
  </si>
  <si>
    <t>symptoms of transient (less than 24 hours) hypofunction of the brain, with sudden onset, presumed of vascular origin, without sequelae and with exclusion of migraine/migraine equivalent/ epilepsy</t>
  </si>
  <si>
    <t>fainting/syncope A06</t>
  </si>
  <si>
    <t>double code with K91</t>
  </si>
  <si>
    <t>G45.0; G45.1; G45.2; G45.3; G45.4; G45.8; G45.9</t>
  </si>
  <si>
    <t>K90</t>
  </si>
  <si>
    <t>Stroke/cerebrovascular accident</t>
  </si>
  <si>
    <t>apoplexy; cerebral embolism/infarction/thrombosis/occlusion/ stenosis/haemorrhage; cerebrovascular accident  (CVA); subarachnoid haemorrhage</t>
  </si>
  <si>
    <t>transient cerebral ischaemia K89; traumatic intracranial haemorrhage N80</t>
  </si>
  <si>
    <t>signs and symptoms of a disturbance of cerebral function, presumed of vascular origin, lasting more than 24 hours or causing death, and within four weeks (28 days) of onset</t>
  </si>
  <si>
    <t>G46.0; G46.1; G46.2; G46.3; G46.4; G46.5; G46.6; G46.7; G46.8; I60.0; I60.1; I60.2; I60.3; I60.4; I60.5; I60.6; I60.7; I60.8; I60.9; I61.0; I61.1; I61.2; I61.3; I61.4; I61.5; I61.6; I61.8; I61.9; I62.0; I62.1; I62.9; I63.0; I63.1; I63.2; I63.3; I63.4; I63.5; I63.6; I63.8; I63.9; I64</t>
  </si>
  <si>
    <t>K91</t>
  </si>
  <si>
    <t>Cerebrovascular disease</t>
  </si>
  <si>
    <t>cerebral aneurysm; sequelae of stroke</t>
  </si>
  <si>
    <t>previous transient cerebral ischaemia/stroke; or investigation evidence of cerebrovascular disease</t>
  </si>
  <si>
    <t>I65.0; I65.1; I65.2; I65.3; I65.8; I65.9; I66.0; I66.1; I66.2; I66.3; I66.4; I66.8; I66.9; I67.0; I67.1; I67.2; I67.3; I67.5; I67.6; I67.7; I67.8; I67.9; I68.0; I68.1; I68.2; I68.8; I69.0; I69.1; I69.2; I69.3; I69.4; I69.8</t>
  </si>
  <si>
    <t>K92</t>
  </si>
  <si>
    <t>Atherosclerosis/peripheral vascular disease</t>
  </si>
  <si>
    <t>Atherosclerosis/periph vascular dis</t>
  </si>
  <si>
    <t>arterial embolism/thrombosis/stenosis; arteriosclerosis; atheroma; endarteritis; gangrene; intermittent claudication; limb ischaemia; Raynaud's syndrome; vasospasm</t>
  </si>
  <si>
    <t>mesenteric atherosclerosis D99; ophthalmic/retinal  atherosclerosis F99; Ischaemic heart disease with angina K74; Acute myocardial infarction K75; Ischaemic heart disease without angina K76; pulmonary atherosclerosis K82; cerebral atherosclerosis (transient cerebral ischaemia) K89; cerebral atherosclerosis (stroke/cerebrovascular accident) K90; aneurysm K99; renal atherosclerosis U99</t>
  </si>
  <si>
    <t>I70.0; I70.1; I70.2; I70.8; I70.9; I73.0; I73.1; I73.8; I73.9; I74.0; I74.1; I74.2; I74.3; I74.4; I74.5; I74.8; I74.9; R02</t>
  </si>
  <si>
    <t>K93</t>
  </si>
  <si>
    <t>Pulmonary embolism</t>
  </si>
  <si>
    <t>pulmonary (artery/vein) infarction; thromboembolism; thrombosis</t>
  </si>
  <si>
    <t>sudden onset of dyspnoea/tachypnoea and either clinical or imaging evidence of pulmonary infarction, or ECG evidence of acute right ventricular strain</t>
  </si>
  <si>
    <t>dyspnoea R02</t>
  </si>
  <si>
    <t>I26.0; I26.9</t>
  </si>
  <si>
    <t>K94</t>
  </si>
  <si>
    <t>Phlebitis/thrombophlebitis</t>
  </si>
  <si>
    <t>phlebothrombosis; portal thrombosis; superficial/deep vein thrombosis</t>
  </si>
  <si>
    <t>cerebral thrombosis K89; Stroke/cerebrovascular accident K90</t>
  </si>
  <si>
    <t>I80.0; I80.1; I80.2; I80.3; I80.8; I80.9; I81; I82.0; I82.1; I82.2; I82.3; I82.8; I82.9; I87.0</t>
  </si>
  <si>
    <t>K95</t>
  </si>
  <si>
    <t>Varicose veins of leg</t>
  </si>
  <si>
    <t>varicose eczema; venous insufficiency; venous stasis</t>
  </si>
  <si>
    <t>varicose ulcer S97</t>
  </si>
  <si>
    <t>presence of dilated superficial veins in lower extremities; or demonstration of valve incompetence of veins</t>
  </si>
  <si>
    <t>prominent veins K06</t>
  </si>
  <si>
    <t>I83.1; I83.9; I87.2</t>
  </si>
  <si>
    <t>K96</t>
  </si>
  <si>
    <t>Haemorrhoids</t>
  </si>
  <si>
    <t>internal haemorrhoids with/without complications; perianal haematoma; piles; residual haemorrhoidal skin tag; thrombosed external haemorrhoids; varicose veins of anus/rectum</t>
  </si>
  <si>
    <t>visualization of varicosities of the venous plexus of the anus or canal; or tender, painful, blue-coloured localized swelling of acute onset, in the perianal area; or skin tags in the perianal area</t>
  </si>
  <si>
    <t>anal pain D04; rectal bleeding D16; anal lump D29</t>
  </si>
  <si>
    <t>K64.0; K64.1; K64.2; K64.3; K64.4; K64.5; K64.8; K64.9</t>
  </si>
  <si>
    <t>K99</t>
  </si>
  <si>
    <t>Cardiovascular disease other</t>
  </si>
  <si>
    <t>aortic aneurysm; arteriovenous fistula; arteritis; lymphoedema; oesophageal varices; other aneurysm; polyarteritis nodosa; varicose veins of sites other than lower extremities; vasculitis</t>
  </si>
  <si>
    <t>chronic/non-specific lymphadenitis B71; cerebral aneurysm K91; gangrene K92; atherosclerotic arterial stricture/stenosis K92</t>
  </si>
  <si>
    <t>I71.0; I71.1; I71.2; I71.3; I71.4; I71.5; I71.6; I71.8; I71.9; I72.0; I72.1; I72.2; I72.3; I72.4; I72.5; I72.6; I72.8; I72.9; I77.0; I77.1; I77.2; I77.3; I77.4; I77.5; I77.6; I77.8; I77.9; I78.0; I78.8; I78.9; I79.0; I79.1; I79.2; I79.8; I85.0; I85.9; I86.0; I86.1; I86.2; I86.3; I86.4; I86.8; I87.1; I87.8; I87.9; I89.0; I98.0; I98.1; I98.2; I98.3; I98.8; I99; M30.0; M30.1; M30.2; M30.3; M30.8; M31.0; M31.1; M31.2; M31.3; M31.4; M31.5; M31.6; M31.7; M31.8; M31.9; R57.0; R57.1; T06.3</t>
  </si>
  <si>
    <t>Musculoskeletal</t>
  </si>
  <si>
    <t>L01</t>
  </si>
  <si>
    <t>Neck symptom/complaint</t>
  </si>
  <si>
    <t>pain attributed to cervical spine/musculoskeletal system</t>
  </si>
  <si>
    <t>headache N01; pain in face N03</t>
  </si>
  <si>
    <t>M54.0; M54.2</t>
  </si>
  <si>
    <t>L02</t>
  </si>
  <si>
    <t>Back symptom/complaint</t>
  </si>
  <si>
    <t>backache NOS; thoracic back pain</t>
  </si>
  <si>
    <t>low back pain L03</t>
  </si>
  <si>
    <t>M54.0; M54.6; M54.8; M54.9</t>
  </si>
  <si>
    <t>L03</t>
  </si>
  <si>
    <t>Low back symptom/complaint</t>
  </si>
  <si>
    <t>back pain (lumbar/sacroiliac); coccydynia; lumbago; lumbalgia</t>
  </si>
  <si>
    <t>thoracic back pain L02; sciatica L86</t>
  </si>
  <si>
    <t>M53.3; M54.0; M54.5</t>
  </si>
  <si>
    <t>L04</t>
  </si>
  <si>
    <t>Chest symptom/complaint</t>
  </si>
  <si>
    <t>chest pain attributed to musculoskeletal system</t>
  </si>
  <si>
    <t>chest pain NOS A11; pain attributed to the heart K01; painful respiration/pleuritic pain/pleurodynia R01</t>
  </si>
  <si>
    <t>R07.3; R29.8</t>
  </si>
  <si>
    <t>L05</t>
  </si>
  <si>
    <t>Flank/axilla symptom/complaint</t>
  </si>
  <si>
    <t>loin pain</t>
  </si>
  <si>
    <t>kidney symptom U14</t>
  </si>
  <si>
    <t>R29.8</t>
  </si>
  <si>
    <t>L07</t>
  </si>
  <si>
    <t>Jaw symptom/complaint</t>
  </si>
  <si>
    <t>temporomandibular joint symptom</t>
  </si>
  <si>
    <t>teeth/gum symptom/complaint D19</t>
  </si>
  <si>
    <t>K07.6; K10.8; M25.4; M25.5; M25.6; R29.8</t>
  </si>
  <si>
    <t>L08</t>
  </si>
  <si>
    <t>Shoulder symptom/complaint</t>
  </si>
  <si>
    <t>M25.4; M25.5; M25.6</t>
  </si>
  <si>
    <t>L09</t>
  </si>
  <si>
    <t>Arm symptom/complaint</t>
  </si>
  <si>
    <t>muscle pain/myalgia L18</t>
  </si>
  <si>
    <t>M79.6; R29.8</t>
  </si>
  <si>
    <t>L10</t>
  </si>
  <si>
    <t>Elbow symptom/complaint</t>
  </si>
  <si>
    <t>L11</t>
  </si>
  <si>
    <t>Wrist symptom/complaint</t>
  </si>
  <si>
    <t>L12</t>
  </si>
  <si>
    <t>Hand/finger symptom/complaint</t>
  </si>
  <si>
    <t>M25.4; M25.5; M25.6; M79.6; R29.8</t>
  </si>
  <si>
    <t>L13</t>
  </si>
  <si>
    <t>Hip symptom/complaint</t>
  </si>
  <si>
    <t>M25.4; M25.5; M25.6; R29.4</t>
  </si>
  <si>
    <t>L14</t>
  </si>
  <si>
    <t>Leg/thigh symptom/complaint</t>
  </si>
  <si>
    <t>leg cramps</t>
  </si>
  <si>
    <t>muscle pain/myalgia L18; restless legs N04</t>
  </si>
  <si>
    <t>L15</t>
  </si>
  <si>
    <t>Knee symptom/complaint</t>
  </si>
  <si>
    <t>L16</t>
  </si>
  <si>
    <t>Ankle symptom/complaint</t>
  </si>
  <si>
    <t>L17</t>
  </si>
  <si>
    <t>Foot/toe symptom/complaint</t>
  </si>
  <si>
    <t>metatarsalgia</t>
  </si>
  <si>
    <t>M25.4; M25.5; M25.6; M77.4; M79.6; R29.8</t>
  </si>
  <si>
    <t>L18</t>
  </si>
  <si>
    <t>Muscle pain</t>
  </si>
  <si>
    <t>fibromyalgia; fibrositis; myalgia; panniculitis; rheumatism</t>
  </si>
  <si>
    <t>pain in neck L01; pain in back L02; pain in lower back L03; leg cramps L14</t>
  </si>
  <si>
    <t>M60.1; M60.2; M60.8; M60.9; M79.0; M79.1; M79.3; M79.6; M79.7; R25.2</t>
  </si>
  <si>
    <t>L19</t>
  </si>
  <si>
    <t>Muscle symptom/complaint NOS</t>
  </si>
  <si>
    <t>atrophy/wasting/weakness of muscle; muscle stiffness/strain</t>
  </si>
  <si>
    <t>pain in neck L01; pain in back L02; pain in lower back L03; leg cramps L14; 'growing pains' in child L29; restless legs N04</t>
  </si>
  <si>
    <t>M62.5; M62.6; M79.9</t>
  </si>
  <si>
    <t>L20</t>
  </si>
  <si>
    <t>Joint symptom/complaint NOS</t>
  </si>
  <si>
    <t>arthralgia; effusion/swelling of joint; pain/stiffness/weakness in joint</t>
  </si>
  <si>
    <t>Jaw symptom/complaint L07; Shoulder symptom/complaint L08; Elbow symptom/complaint L10; Wrist symptom/complaint L11; Hand/finger symptom/complaint L12; Hip symptom/complaint L13; Knee symptom/complaint L15; Ankle symptom/complaint L16; Foot/toe symptom/complaint L17</t>
  </si>
  <si>
    <t>M25.4; M25.5; M25.6; M25.8; M25.9</t>
  </si>
  <si>
    <t>L26</t>
  </si>
  <si>
    <t>Fear of cancer musculoskeletal</t>
  </si>
  <si>
    <t>concern about/fear of cancer of musculoskeletal system in a patient without cancer/until the diagnosis is proven</t>
  </si>
  <si>
    <t>L27</t>
  </si>
  <si>
    <t>Fear of musculoskeletal disease other</t>
  </si>
  <si>
    <t>Fear of musculoskeletal dis other</t>
  </si>
  <si>
    <t>fear of musculoskeletal cancer L26; if the patient has the disease, code the disease</t>
  </si>
  <si>
    <t>concern about/fear of a musculoskeletal disease in a patient without the disease/until the diagnosis is proven</t>
  </si>
  <si>
    <t>L28</t>
  </si>
  <si>
    <t>Limited function/disability (L)</t>
  </si>
  <si>
    <t>falls A29; limping/walking difficulties/gait problems N29</t>
  </si>
  <si>
    <t>limitation of function/disability due to a musculoskeletal problem</t>
  </si>
  <si>
    <t>R26.2; Z73.6</t>
  </si>
  <si>
    <t>L29</t>
  </si>
  <si>
    <t>Musculoskeletal symptom/complaint other</t>
  </si>
  <si>
    <t>Musculoskeletal sympt/complt other</t>
  </si>
  <si>
    <t>'growing pains' in a child</t>
  </si>
  <si>
    <t>clubbing of fingernails S22</t>
  </si>
  <si>
    <t>R26.8; R29.3; R29.8</t>
  </si>
  <si>
    <t>L70</t>
  </si>
  <si>
    <t>Infection of musculoskeletal system</t>
  </si>
  <si>
    <t>infective tenosynovitis; osteomyelitis; pyogenic arthritis</t>
  </si>
  <si>
    <t>Reiter's disease L99; late effect of polio N70</t>
  </si>
  <si>
    <t>infection localized in musculoskeletal system</t>
  </si>
  <si>
    <t>M00.0; M00.1; M00.2; M00.8; M00.9; M01.0; M01.1; M01.2; M01.3; M01.4; M01.5; M01.6; M01.8; M46.2; M46.3; M46.4; M46.5; M60.0; M65.0; M65.1; M71.0; M71.1; M72.6; M72.8; M86.0; M86.1; M86.2; M86.3; M86.4; M86.5; M86.6; M86.8; M86.9</t>
  </si>
  <si>
    <t>L71</t>
  </si>
  <si>
    <t>Malignant neoplasm musculoskeletal</t>
  </si>
  <si>
    <t>fibrosarcoma; osteosarcoma</t>
  </si>
  <si>
    <t>benign/unspecified musculoskeletal neoplasm L97; secondary neoplasms (code to original site)</t>
  </si>
  <si>
    <t>C40.0; C40.1; C40.2; C40.3; C40.8; C40.9; C41.0; C41.1; C41.2; C41.3; C41.4; C41.8; C41.9; C46.1; C49.0; C49.1; C49.2; C49.3; C49.4; C49.5; C49.6; C49.8; C49.9</t>
  </si>
  <si>
    <t>L72</t>
  </si>
  <si>
    <t>Fracture: radius/ulna</t>
  </si>
  <si>
    <t>Colles' fracture</t>
  </si>
  <si>
    <t>pathological fracture (osteoporosis) L95; pathological fracture NOS L99; non-union L99</t>
  </si>
  <si>
    <t>imaging evidence of a fracture; or trauma plus visible/palpable deformity or crepitus involving the bone</t>
  </si>
  <si>
    <t>arm symptom L09; musculoskeletal injury NOS L81</t>
  </si>
  <si>
    <t>S52.0; S52.1; S52.2; S52.3; S52.4; S52.5; S52.6; S52.7; S52.8; S52.9</t>
  </si>
  <si>
    <t>L73</t>
  </si>
  <si>
    <t>Fracture: tibia/fibula</t>
  </si>
  <si>
    <t>Pott's fracture</t>
  </si>
  <si>
    <t>fracture patella L76; pathological fracture (osteoporosis) L95; pathological fracture NOS L99; non-union L99</t>
  </si>
  <si>
    <t>leg symptom L14; ankle symptom L16; musculoskeletal injury NOS L81</t>
  </si>
  <si>
    <t>S82.1; S82.2; S82.3; S82.4; S82.5; S82.6; S82.7; S82.8; S82.9</t>
  </si>
  <si>
    <t>L74</t>
  </si>
  <si>
    <t>Fracture: hand/foot bone</t>
  </si>
  <si>
    <t>fracture carpal/metacarpal bone; fracture phalange hand/foot; fracture tarsal/metatarsal bone</t>
  </si>
  <si>
    <t>arm symptom L09; leg symptom L14; musculoskeletal injury NOS L81</t>
  </si>
  <si>
    <t>S62.0; S62.1; S62.2; S62.3; S62.4; S62.5; S62.6; S62.7; S62.8; S92.0; S92.1; S92.2; S92.3; S92.4; S92.5; S92.7; S92.9</t>
  </si>
  <si>
    <t>L75</t>
  </si>
  <si>
    <t>Fracture: femur</t>
  </si>
  <si>
    <t>pathological fracture (osteoporosis) L95; pathological fracture  NOS L99; non-union L99</t>
  </si>
  <si>
    <t>leg symptom L14; musculoskeletal injury NOS L81</t>
  </si>
  <si>
    <t>S72.0; S72.1; S72.2; S72.3; S72.4; S72.7; S72.8; S72.9</t>
  </si>
  <si>
    <t>L76</t>
  </si>
  <si>
    <t>Fracture: other</t>
  </si>
  <si>
    <t>fractures in radius/ulna L72; fractures in tibia/fibula L73; fractures in hand/foot bone L74; fractures in femur L75; pathological fracture (osteoporosis) L95; pathological fracture  NOS L99; non-union L99; skull fracture N80</t>
  </si>
  <si>
    <t>imaging evidence of a fracture; or trauma plus visible/palpable displacement of the bone surface</t>
  </si>
  <si>
    <t>symptoms in component 1 **</t>
  </si>
  <si>
    <t>S02.2; S02.3; S02.4; S02.6; S02.7; S02.8; S02.9; S12.0; S12.1; S12.2; S12.7; S12.8; S12.9; S22.0; S22.1; S22.2; S22.3; S22.4; S22.5; S22.8; S22.9; S32.0; S32.1; S32.2; S32.3; S32.4; S32.5; S32.7; S32.8; S42.0; S42.1; S42.2; S42.3; S42.4; S42.7; S42.8; S42.9; S82.0; T08; T10; T12; T14.2</t>
  </si>
  <si>
    <t>L77</t>
  </si>
  <si>
    <t>Sprain/strain of ankle</t>
  </si>
  <si>
    <t>stretch injury of the affected part plus pain aggravated by stretching or tensing the affected structure</t>
  </si>
  <si>
    <t>ankle symptom L16</t>
  </si>
  <si>
    <t>S93.4</t>
  </si>
  <si>
    <t>L78</t>
  </si>
  <si>
    <t>Sprain/strain of knee</t>
  </si>
  <si>
    <t>acute damage of meniscus/internal ligament of knee L96</t>
  </si>
  <si>
    <t>S83.4; S83.6</t>
  </si>
  <si>
    <t>L79</t>
  </si>
  <si>
    <t>Sprain/strain of joint NOS</t>
  </si>
  <si>
    <t>sprain/strain of other joint/ligament; whiplash</t>
  </si>
  <si>
    <t>sprain/strain ankle L77; sprain/strain knee L78; back strain L84</t>
  </si>
  <si>
    <t>S03.4; S03.5; S13.4; S13.5; S13.6; S23.3; S23.4; S23.5; S33.6; S43.4; S43.5; S43.6; S43.7; S53.2; S53.3; S53.4; S63.3; S63.4; S63.5; S63.6; S63.7; S73.1; S93.2; S93.5; S93.6; T09.2; T11.2; T13.2; T14.3</t>
  </si>
  <si>
    <t>L80</t>
  </si>
  <si>
    <t>Dislocation/subluxation</t>
  </si>
  <si>
    <t>dislocation/subluxation any site, including spine</t>
  </si>
  <si>
    <t>trauma to the joint plus either imaging evidence of a dislocation/ subluxation, or visible/palpable dislocation deformity</t>
  </si>
  <si>
    <t>code fracture dislocations to the fracture</t>
  </si>
  <si>
    <t>M22.0; M22.1; S03.0; S03.3; S13.0; S13.1; S13.2; S13.3; S23.0; S23.1; S23.2; S33.0; S33.1; S33.2; S33.3; S43.0; S43.1; S43.2; S43.3; S53.0; S53.1; S63.0; S63.1; S63.2; S73.0; S83.0; S83.1; S93.0; S93.1; S93.3; T09.2; T11.2; T13.2; T14.3</t>
  </si>
  <si>
    <t>L81</t>
  </si>
  <si>
    <t>Injury musculoskeletal NOS</t>
  </si>
  <si>
    <t>deep foreign body; traumatic amputation; traumatic hemartrosis</t>
  </si>
  <si>
    <t>internal injury of chest/abdomen/pelvis, multiple trauma A81; late effect trauma/deformity/disability/scarring A82; injury teeth D80; injury eardrum H77; traumatic arthropathy L91; non-/mal-union of fracture L99; head injury/ concussion/intracranial injury/skull fracture N80; laceration/other injury to nerve N81; insect bite/sting S12; animal bite S13; bruise/contusion S16; laceration/open wound S18</t>
  </si>
  <si>
    <t>M79.5; S09.1; S16; S20.2; S30.0; S30.1; S33.4; S39.0; S39.8; S39.9; S40.0; S46.0; S46.1; S46.2; S46.3; S46.7; S46.8; S46.9; S47; S48.0; S48.1; S48.9; S49.7; S49.8; S49.9; S50.0; S50.1; S56.0; S56.1; S56.2; S56.3; S56.4; S56.5; S56.7; S56.8; S57.0; S57.8; S57.9; S58.0; S58.1; S58.9; S59.7; S59.8; S59.9; S60.0; S60.1; S60.2; S66.0; S66.1; S66.2; S66.3; S66.4; S66.5; S66.6; S66.7; S66.8; S66.9; S67.0; S67.8; S68.0; S68.1; S68.2; S68.3; S68.4; S68.8; S68.9; S69.7; S69.8; S69.9; S70.0; S70.1; S76.0; S76.1; S76.2; S76.3; S76.4; S76.7; S77.0; S77.1; S77.2; S78.0; S78.1; S78.9; S79.7; S79.8; S79.9; S80.0; S80.1; S86.0; S86.1; S86.2; S86.3; S86.7; S86.8; S86.9; S87.0; S87.8; S88.0; S88.1; S88.9; S89.7; S89.8; S89.9; S90.0; S90.1; S90.2; S90.3; S96.0; S96.1; S96.2; S96.7; S96.8; S96.9; S97.0; S97.1; S97.8; S98.0; S98.1; S98.2; S98.3; S98.4; S99.7; S99.8; S99.9; T06.4; T09.5; T09.6; T09.8; T09.9; T11.0; T11.5; T11.6; T11.8; T11.9; T13.0; T13.4; T13.5; T13.6; T13.8; T13.9; T14.3; T14.6; T14.7</t>
  </si>
  <si>
    <t>L82</t>
  </si>
  <si>
    <t>Congenital anomaly musculoskeletal</t>
  </si>
  <si>
    <t>bow leg; clubfoot (talipes); congenital dislocation of hip; congenital malformation of skull and face; genu recurvatum; other congenital deformity of the foot</t>
  </si>
  <si>
    <t>scoliosis L85; pes planus (acquired) L98; spina bifida N85</t>
  </si>
  <si>
    <t>Q65.0; Q65.1; Q65.2; Q65.3; Q65.4; Q65.5; Q65.6; Q65.8; Q65.9; Q66.0; Q66.1; Q66.2; Q66.3; Q66.4; Q66.5; Q66.6; Q66.7; Q66.8; Q66.9; Q67.0; Q67.1; Q67.2; Q67.3; Q67.4; Q67.5; Q67.6; Q67.7; Q67.8; Q68.0; Q68.1; Q68.2; Q68.3; Q68.4; Q68.5; Q68.8; Q69.0; Q69.1; Q69.2; Q69.9; Q70.0; Q70.1; Q70.2; Q70.3; Q70.4; Q70.9; Q71.0; Q71.1; Q71.2; Q71.3; Q71.4; Q71.5; Q71.6; Q71.8; Q71.9; Q72.0; Q72.1; Q72.2; Q72.3; Q72.4; Q72.5; Q72.6; Q72.7; Q72.8; Q72.9; Q73.0; Q73.1; Q73.8; Q74.0; Q74.1; Q74.2; Q74.3; Q74.8; Q74.9; Q75.0; Q75.1; Q75.2; Q75.3; Q75.4; Q75.5; Q75.8; Q75.9; Q76.0; Q76.1; Q76.2; Q76.3; Q76.4; Q76.5; Q76.6; Q76.7; Q76.8; Q76.9; Q77.0; Q77.1; Q77.2; Q77.3; Q77.4; Q77.5; Q77.6; Q77.7; Q77.8; Q77.9; Q78.0; Q78.1; Q78.2; Q78.3; Q78.4; Q78.5; Q78.6; Q78.8; Q78.9; Q79.0; Q79.1; Q79.2; Q79.3; Q79.4; Q79.5; Q79.6; Q79.8; Q79.9</t>
  </si>
  <si>
    <t>L83</t>
  </si>
  <si>
    <t>Neck syndrome</t>
  </si>
  <si>
    <t>cervical disc lesion  with/without radiation of pain; cervicobrachial syndrome with/without radiation of pain; cervicogenic headache  with/without radiation of pain; osteoarthritis of neck  with/without radiation of pain; radicular syndrome of upper limbs  with/without radiation of pain; spondylosis  with/without radiation of pain; torticollis  with/without radiation of pain</t>
  </si>
  <si>
    <t>M43.0; M43.1; M43.3; M43.4; M43.6; M46.0; M47.1; M47.2; M47.8; M47.9; M48.0; M48.1; M48.2; M48.3; M48.4; M48.5; M48.8; M48.9; M50.0; M50.1; M50.2; M50.3; M50.8; M50.9; M53.0; M53.1</t>
  </si>
  <si>
    <t>L84</t>
  </si>
  <si>
    <t>Back syndrome without radiating pain</t>
  </si>
  <si>
    <t>Back syndrome without radiat pain</t>
  </si>
  <si>
    <t>back strain; collapsed vertebra NOS; facet joint degeneration; osteoarthrosis/osteoarthritis of spine; spondylolisthesis; spondylosis</t>
  </si>
  <si>
    <t>coccydynia L03; syndrome related to the neck L83; back pain with radiation/sciatica L86; psychogenic backache P75</t>
  </si>
  <si>
    <t>back pain without radiation plus limitation of movement confirmed at medical examination</t>
  </si>
  <si>
    <t>symptom/complaint back L02; symptom/complaint low back L03</t>
  </si>
  <si>
    <t>M43.0; M43.1; M43.5; M46.0; M46.1; M46.8; M46.9; M47.0; M47.8; M47.9; M48.0; M48.1; M48.2; M48.3; M48.4; M48.5; M48.8; M48.9; M51.2; M51.3; M51.4; M51.8; M51.9; M53.2; M53.3; M53.8; M53.9; S33.5; S33.7</t>
  </si>
  <si>
    <t>L85</t>
  </si>
  <si>
    <t>Acquired deformity of spine</t>
  </si>
  <si>
    <t>kyphoscoliosis; kyphosis; lordosis; scoliosis</t>
  </si>
  <si>
    <t>congenital deformity L82; spondylolisthesis L84; ankylosing spondylitis L88</t>
  </si>
  <si>
    <t>M40.0; M40.1; M40.2; M40.3; M40.4; M40.5; M41.0; M41.1; M41.2; M41.3; M41.4; M41.5; M41.8; M41.9; M43.8; M43.9</t>
  </si>
  <si>
    <t>L86</t>
  </si>
  <si>
    <t>Back syndrome with radiating pain</t>
  </si>
  <si>
    <t>disc prolapse/degeneration; sciatica</t>
  </si>
  <si>
    <t>cervical disc lesion L83; spondylolisthesis L84; recent back strain L84</t>
  </si>
  <si>
    <t>pain in the lumbar/thoracic region of the spine, accompanied by pain radiating to, or a neurological deficit of an appropriate area; or sciatica, pain radiating down the back of the leg, aggravated by coughing, movement, or posture; or demonstration of a prolapsed lumbar or thoracic disc by appropriate imaging technique, or at surgery</t>
  </si>
  <si>
    <t>back pain L02; low back pain L03</t>
  </si>
  <si>
    <t>exclude referred pain which is diffuse</t>
  </si>
  <si>
    <t>G55.0; G55.1; G55.2; G55.3; G55.8; M47.1; M47.2; M51.0; M51.1; M51.2; M51.3; M51.4; M51.8; M51.9; M54.3; M54.4</t>
  </si>
  <si>
    <t>L87</t>
  </si>
  <si>
    <t>Bursitis/tendinitis/synovitis NOS</t>
  </si>
  <si>
    <t>bone spurs; calcified tendon; Dupuytren's contracture; fasciitis; ganglion; synovial cysts; tenosynovitis; trigger finger</t>
  </si>
  <si>
    <t>bursitis/tendinitis/synovitis of shoulder L92; tennis elbow/lateral epicondylitis L93</t>
  </si>
  <si>
    <t>M65.2; M65.3; M65.4; M65.8; M65.9; M67.3; M67.4; M70.0; M70.1; M70.2; M70.3; M70.4; M70.5; M70.6; M70.7; M70.8; M70.9; M71.2; M71.3; M71.4; M71.5; M71.8; M71.9; M72.0; M72.1; M72.2; M72.4; M72.9; M76.0; M76.1; M76.2; M76.3; M76.4; M76.5; M76.6; M76.7; M76.8; M76.9; M77.0; M77.2; M77.3; M77.5; M77.8; M77.9</t>
  </si>
  <si>
    <t>L88</t>
  </si>
  <si>
    <t>Rheumatoid/seropositive arthritis</t>
  </si>
  <si>
    <t>allied condition: ankylosing spondylitis; allied condition: juvenile arthritis</t>
  </si>
  <si>
    <t>psoriatic arthropathy L99</t>
  </si>
  <si>
    <t>M05.0; M05.1; M05.2; M05.3; M05.8; M05.9; M06.0; M06.1; M06.2; M06.3; M06.4; M06.8; M06.9; M08.0; M08.1; M08.2; M08.3; M08.4; M08.8; M08.9; M45</t>
  </si>
  <si>
    <t>L89</t>
  </si>
  <si>
    <t>Osteoarthrosis of hip</t>
  </si>
  <si>
    <t>osteoarthritis of hip secondary to dysplasia/trauma</t>
  </si>
  <si>
    <t>either characteristic imaging appearance; or joint disorder of at least 3 months' duration, with no constitutional symptoms such as fever, malaise, etc. and three or more of the following: intermittent swelling; crepitation; stiffness/limitation of movement; normal ESR, rheumatoid tests, and uric acid; over 40 years of age</t>
  </si>
  <si>
    <t>joint symptom L20; arthritis NOS L91</t>
  </si>
  <si>
    <t>M16.0; M16.1; M16.2; M16.3; M16.4; M16.5; M16.6; M16.7; M16.9</t>
  </si>
  <si>
    <t>L90</t>
  </si>
  <si>
    <t>Osteoarthrosis of knee</t>
  </si>
  <si>
    <t>osteoarthritis of knee secondary to dysplasia/trauma</t>
  </si>
  <si>
    <t>M17.0; M17.1; M17.2; M17.3; M17.4; M17.5; M17.9</t>
  </si>
  <si>
    <t>L91</t>
  </si>
  <si>
    <t>Osteoarthrosis other</t>
  </si>
  <si>
    <t>arthritis NOS; osteoarthritis; traumatic arthropathy</t>
  </si>
  <si>
    <t>osteoarthrosis of neck L83; osteoarthrosis of spine L84; osteoarthosis of hip L89; osteoarthrosis of knee L90; osteoarthrosis of shoulder L92</t>
  </si>
  <si>
    <t>joint symptom L20</t>
  </si>
  <si>
    <t>M13.0; M13.1; M13.8; M13.9; M15.0; M15.1; M15.2; M15.3; M15.4; M15.8; M15.9; M18.0; M18.1; M18.2; M18.3; M18.4; M18.5; M18.9; M19.0; M19.1; M19.2; M19.8; M19.9</t>
  </si>
  <si>
    <t>L92</t>
  </si>
  <si>
    <t>Shoulder syndrome</t>
  </si>
  <si>
    <t>bursitis of shoulder; frozen shoulder; osteoarthrosis/synovitis of shoulder; rotator cuff syndrome; tendinitis around shoulder</t>
  </si>
  <si>
    <t>shoulder pain with limitation of movement/local tenderness/crepitus; or periarticular calcification on imaging</t>
  </si>
  <si>
    <t>M19.0; M19.1; M19.2; M19.8; M19.9; M75.0; M75.1; M75.2; M75.3; M75.4; M75.5; M75.8; M75.9</t>
  </si>
  <si>
    <t>L93</t>
  </si>
  <si>
    <t>Tennis elbow</t>
  </si>
  <si>
    <t>lateral epicondylitis</t>
  </si>
  <si>
    <t>other tendinitis L87</t>
  </si>
  <si>
    <t>M77.1</t>
  </si>
  <si>
    <t>L94</t>
  </si>
  <si>
    <t>Osteochondrosis</t>
  </si>
  <si>
    <t>Legg-Calvé-Perthes disease; Osgood-Schlatter disease; osteochondritis dissecans; Scheuermann's disease; slipped femoral epiphysis</t>
  </si>
  <si>
    <t>M42.0; M42.1; M42.9; M91.0; M91.1; M91.2; M91.3; M91.8; M91.9; M92.0; M92.1; M92.2; M92.3; M92.4; M92.5; M92.6; M92.7; M92.8; M92.9; M93.0; M93.1; M93.2; M93.8; M93.9</t>
  </si>
  <si>
    <t>L95</t>
  </si>
  <si>
    <t>Osteoporosis</t>
  </si>
  <si>
    <t>pathological fracture due to osteoporosis</t>
  </si>
  <si>
    <t>characteristic imaging appearance</t>
  </si>
  <si>
    <t>M80.0; M80.1; M80.2; M80.3; M80.4; M80.5; M80.8; M80.9; M81.0; M81.1; M81.2; M81.3; M81.4; M81.5; M81.6; M81.8; M81.9; M82.0; M82.1; M82.8</t>
  </si>
  <si>
    <t>L96</t>
  </si>
  <si>
    <t>Acute internal damage knee</t>
  </si>
  <si>
    <t>acute damage to meniscus/cruciate ligaments</t>
  </si>
  <si>
    <t>acute damage to collateral ligaments L78; dislocation of patella L80; chronic internal damage to knee L99</t>
  </si>
  <si>
    <t>an initial injury which occurred no longer than one month previously and demonstration of ligament/meniscus tear by surgery/arthroscopy/imaging, or by locking/giving way, pain, and swelling of knee</t>
  </si>
  <si>
    <t>knee symptom L15; sprain of knee L78</t>
  </si>
  <si>
    <t>S83.2; S83.3; S83.5; S83.7</t>
  </si>
  <si>
    <t>L97</t>
  </si>
  <si>
    <t>Neoplasm musculoskeletal benign/unspecified</t>
  </si>
  <si>
    <t>Neoplasm musculoskel benign/unspec</t>
  </si>
  <si>
    <t>benign musculoskeletal neoplasm; musculoskeletal neoplasm not specified as benign or malignant/when histology is not available</t>
  </si>
  <si>
    <t>malignant musculoskeletal neoplasm L71</t>
  </si>
  <si>
    <t>D16.0; D16.1; D16.2; D16.3; D16.4; D16.5; D16.6; D16.7; D16.8; D16.9; D21.0; D21.1; D21.2; D21.3; D21.4; D21.5; D21.6; D21.9; D48.0; D48.1; K10.1</t>
  </si>
  <si>
    <t>L98</t>
  </si>
  <si>
    <t>Acquired deformity of limb</t>
  </si>
  <si>
    <t>bunion; genu valgum-varum; hallux valgus/varus; mallet finger; pes planus (flatfoot)</t>
  </si>
  <si>
    <t>general congenital deformity/anomaly A90; musculoskeletal genital deformity/anomaly L82</t>
  </si>
  <si>
    <t>M20.0; M20.1; M20.2; M20.3; M20.4; M20.5; M20.6; M21.0; M21.1; M21.2; M21.3; M21.4; M21.5; M21.6; M21.7; M21.8; M21.9</t>
  </si>
  <si>
    <t>L99</t>
  </si>
  <si>
    <t>Musculoskeletal disease other</t>
  </si>
  <si>
    <t>arthrodesis; chronic internal derangement of knee; contractures; costochondritis; dermatomyositis; disorder of patella; malunion/ non-union of fracture; myositis; Paget's disease of bone; pathological fracture N0S; polymyalgia rheumatica; psoriatic arthritis (code also S91); Reiter's disease; scleroderma; Sjogren's syndrome; spontaneous rupture tendon; systemic lupus erythematosis</t>
  </si>
  <si>
    <t>pathological fracture due to osteoporosis L95; post-stroke paralysis N18; post-polio paralysis N70; gout T92; pseudogout/crystal arthropathy, osteomalacia T99; hyperuricaemia T99</t>
  </si>
  <si>
    <t>K09.2; K10.9; M02.0; M02.1; M02.2; M02.3; M02.8; M02.9; M03.0; M03.1; M03.2; M03.6; M07.0; M07.1; M07.2; M07.3; M07.4; M07.5; M07.6; M09.0; M09.1; M09.2; M09.8; M12.0; M12.1; M12.2; M12.3; M12.4; M12.5; M12.8; M14.0; M14.1; M14.2; M14.3; M14.4; M14.5; M14.6; M14.8; M22.2; M22.3; M22.4; M22.8; M22.9; M23.0; M23.1; M23.2; M23.3; M23.4; M23.5; M23.6; M23.8; M23.9; M24.0; M24.1; M24.2; M24.3; M24.4; M24.5; M24.6; M24.7; M24.8; M24.9; M25.0; M25.1; M25.2; M25.3; M25.7; M25.8; M25.9; M32.0; M32.1; M32.8; M32.9; M33.0; M33.1; M33.2; M33.9; M34.0; M34.1; M34.2; M34.8; M34.9; M35.0; M35.1; M35.2; M35.3; M35.4; M35.5; M35.6; M35.7; M35.8; M35.9; M36.0; M36.1; M36.2; M36.3; M36.4; M36.8; M43.2; M49.0; M49.1; M49.2; M49.3; M49.4; M49.5; M49.8; M54.1; M61.0; M61.1; M61.2; M61.3; M61.4; M61.5; M61.9; M62.0; M62.1; M62.2; M62.3; M62.4; M62.8; M62.9; M63.0; M63.1; M63.2; M63.3; M63.8; M66.0; M66.1; M66.2; M66.3; M66.4; M66.5; M67.0; M67.1; M67.2; M67.8; M67.9; M68.0; M68.8; M73.0; M73.1; M73.8; M79.4; M79.8; M84.0; M84.1; M84.2; M84.3; M84.4; M84.8; M84.9; M85.0; M85.1; M85.2; M85.3; M85.4; M85.5; M85.6; M85.8; M85.9; M87.0; M87.1; M87.2; M87.3; M87.8; M87.9; M88.0; M88.8; M88.9; M89.0; M89.1; M89.2; M89.3; M89.4; M89.5; M89.6; M89.8; M89.9; M90.0; M90.1; M90.2; M90.3; M90.4; M90.5; M90.6; M90.7; M90.8; M94.0; M94.1; M94.2; M94.3; M94.8; M94.9; M95.0; M95.1; M95.2; M95.3; M95.4; M95.5; M95.8; M95.9; M99.0; M99.1; M99.2; M99.3; M99.4; M99.5; M99.6; M99.7; M99.8; M99.9; T79.6; Z89.0; Z89.1; Z89.2; Z89.3; Z89.4; Z89.5; Z89.6; Z89.7; Z89.8; Z89.9; Z98.1</t>
  </si>
  <si>
    <t>Neurological</t>
  </si>
  <si>
    <t>N01</t>
  </si>
  <si>
    <t>Headache</t>
  </si>
  <si>
    <t>post-traumatic headache</t>
  </si>
  <si>
    <t>cervicogenic headache L83; face pain N03; migraine N89; cluster headache N90; tension headache N95; atypical facial neuralgia N99; sinus pain R09; post-herpetic pain S70</t>
  </si>
  <si>
    <t>G44.3; G44.8; R51</t>
  </si>
  <si>
    <t>N03</t>
  </si>
  <si>
    <t>Pain face</t>
  </si>
  <si>
    <t>toothache D19; headache N01; migraine N89; trigeminal neuralgia N92; sinus pain R09; post herpetic pain S70</t>
  </si>
  <si>
    <t>G50.1; R51</t>
  </si>
  <si>
    <t>N04</t>
  </si>
  <si>
    <t>Restless legs</t>
  </si>
  <si>
    <t>intermittent claudication K92; leg cramps L14</t>
  </si>
  <si>
    <t>G25.8</t>
  </si>
  <si>
    <t>N05</t>
  </si>
  <si>
    <t>Tingling fingers/feet/toes</t>
  </si>
  <si>
    <t>burning sensation; paraesthesia; prickly feeling fingers/feet/toes</t>
  </si>
  <si>
    <t>pain/tenderness of skin S01</t>
  </si>
  <si>
    <t>R20.2</t>
  </si>
  <si>
    <t>N06</t>
  </si>
  <si>
    <t>Sensation disturbance other</t>
  </si>
  <si>
    <t>anaesthesia; numbness</t>
  </si>
  <si>
    <t>tingling fingers/feet/toes N05; pain/tenderness of skin S01</t>
  </si>
  <si>
    <t>R20.0; R20.1; R20.3; R20.8</t>
  </si>
  <si>
    <t>N07</t>
  </si>
  <si>
    <t>Convulsion/seizure</t>
  </si>
  <si>
    <t>febrile convulsion; fit</t>
  </si>
  <si>
    <t>fainting A06; transient ischaemic attack K89</t>
  </si>
  <si>
    <t>R56.0; R56.8</t>
  </si>
  <si>
    <t>N08</t>
  </si>
  <si>
    <t>Abnormal involuntary movements</t>
  </si>
  <si>
    <t>dystonic movements; jerking; myoclonus; shaking; tetany; tremor; twitching</t>
  </si>
  <si>
    <t>chorea K71; cramps/spasm jaw L07; cramps/spasm arm L09; cramps/spasm hand/finger L12; cramps/spasm leg/thigh L14; cramps/spasm foot/toe L17; cramps/spasm muscle L18; restless legs N04; convulsion N07; tic douloureux N92; dystonia N99; organic tic N99; psychogenic tic P10</t>
  </si>
  <si>
    <t>G25.0; G25.1; G25.2; G25.3; G25.4; G25.5; G25.6; G25.8; G25.9; R25.0; R25.1; R25.3; R25.8; R29.0</t>
  </si>
  <si>
    <t>N16</t>
  </si>
  <si>
    <t>Disturbance of smell/taste</t>
  </si>
  <si>
    <t>anosmia</t>
  </si>
  <si>
    <t>halitosis D20</t>
  </si>
  <si>
    <t>R43.0; R43.1; R43.2; R43.8</t>
  </si>
  <si>
    <t>N17</t>
  </si>
  <si>
    <t>Vertigo/dizziness</t>
  </si>
  <si>
    <t>feeling faint/lightheaded; giddiness; loss of balance; woozy</t>
  </si>
  <si>
    <t>syncope/blackout A06; motion sickness A88; specific vertiginous syndrome H82</t>
  </si>
  <si>
    <t>R42</t>
  </si>
  <si>
    <t>N18</t>
  </si>
  <si>
    <t>Paralysis/weakness</t>
  </si>
  <si>
    <t>paraplegia; paresis; tetraplegia</t>
  </si>
  <si>
    <t>general weakness A04</t>
  </si>
  <si>
    <t>G81.0; G81.1; G81.9; G82.0; G82.1; G82.2; G82.3; G82.4; G82.5; G83.0; G83.1; G83.2; G83.3; G83.4; G83.5; G83.8; G83.9; G98</t>
  </si>
  <si>
    <t>N19</t>
  </si>
  <si>
    <t>Speech disorder</t>
  </si>
  <si>
    <t>aphasia; dysarthria; dysphasia; slurred speech</t>
  </si>
  <si>
    <t>stammering/stuttering P10; speech delay P22; hoarseness R23</t>
  </si>
  <si>
    <t>R47.0; R47.1; R47.8</t>
  </si>
  <si>
    <t>N26</t>
  </si>
  <si>
    <t>Fear of cancer of neurological system</t>
  </si>
  <si>
    <t>Fear cancer neurological system</t>
  </si>
  <si>
    <t>concern about/fear of neurological cancer in a patient without the disease/until the diagnosis is proven</t>
  </si>
  <si>
    <t>N27</t>
  </si>
  <si>
    <t>Fear of neurological disease other</t>
  </si>
  <si>
    <t>fear of neurological cancer N26; if the patient has the disease, code the disease</t>
  </si>
  <si>
    <t>concern about/fear of other neurological disease in a patient without the disease/until the diagnosis is proven</t>
  </si>
  <si>
    <t>N28</t>
  </si>
  <si>
    <t>Limited function/disability (N)</t>
  </si>
  <si>
    <t>limitation of function/disability due to a neurological problem</t>
  </si>
  <si>
    <t>N29</t>
  </si>
  <si>
    <t>Neurological symptom/complaint other</t>
  </si>
  <si>
    <t>Neurological sympt/complt other</t>
  </si>
  <si>
    <t>ataxia; gait abnormality; limping; meningism</t>
  </si>
  <si>
    <t>M79.2; R26.0; R26.1; R26.8; R27.0; R27.8; R29.0; R29.1; R29.2; R29.8</t>
  </si>
  <si>
    <t>N70</t>
  </si>
  <si>
    <t>Poliomyelitis</t>
  </si>
  <si>
    <t>late effect of poliomyelitis; other neurological enterovirus infection; post-polio syndrome</t>
  </si>
  <si>
    <t>A80.0; A80.1; A80.2; A80.3; A80.4; A80.9; A85.0; B91; G14</t>
  </si>
  <si>
    <t>N71</t>
  </si>
  <si>
    <t>Meningitis/encephalitis</t>
  </si>
  <si>
    <t>an acute febrile illness with abnormal findings in the cerebro-spinal fluid.</t>
  </si>
  <si>
    <t>fever A03; meningism N29</t>
  </si>
  <si>
    <t>A32.1; A39.0; A83.0; A83.1; A83.2; A83.3; A83.4; A83.5; A83.6; A83.8; A83.9; A84.0; A84.1; A84.8; A84.9; A85.1; A85.2; A85.8; A86; A87.0; A87.1; A87.2; A87.8; A87.9; B00.3; B00.4; B37.5; B58.2; B94.1; G00.0; G00.1; G00.2; G00.3; G00.8; G00.9; G01; G02.0; G02.1; G02.8; G03.0; G03.1; G03.2; G03.8; G03.9; G04.0; G04.1; G04.2; G04.8; G04.9; G05.0; G05.1; G05.2; G05.8</t>
  </si>
  <si>
    <t>N72</t>
  </si>
  <si>
    <t>Tetanus</t>
  </si>
  <si>
    <t>tetany N08</t>
  </si>
  <si>
    <t>rigidity, hypertonic contractions or tetanic spasticity and a history of preceding injury</t>
  </si>
  <si>
    <t>A33; A34; A35</t>
  </si>
  <si>
    <t>N73</t>
  </si>
  <si>
    <t>Neurological infection other</t>
  </si>
  <si>
    <t>cerebral abscess; slow virus infection</t>
  </si>
  <si>
    <t>poliomyelitis N70; meningitis/encephalitis N71; acute polyneuritis N94</t>
  </si>
  <si>
    <t>A81.0; A81.1; A81.2; A81.8; A81.9; A88.8; A89; G06.0; G06.1; G06.2; G07; G08; G09</t>
  </si>
  <si>
    <t>N74</t>
  </si>
  <si>
    <t>Malignant neoplasm nervous system</t>
  </si>
  <si>
    <t>unspecified neoplasm nervous system N76</t>
  </si>
  <si>
    <t>C47.0; C47.1; C47.2; C47.3; C47.4; C47.5; C47.6; C47.8; C47.9; C70.0; C70.1; C70.9; C71.0; C71.1; C71.2; C71.3; C71.4; C71.5; C71.6; C71.7; C71.8; C71.9; C72.0; C72.1; C72.2; C72.3; C72.4; C72.5; C72.8; C72.9</t>
  </si>
  <si>
    <t>N75</t>
  </si>
  <si>
    <t>Benign neoplasm nervous system</t>
  </si>
  <si>
    <t>acoustic neuroma; meningioma</t>
  </si>
  <si>
    <t>D32.0; D32.1; D32.9; D33.0; D33.1; D33.2; D33.3; D33.4; D33.7; D33.9; D36.1</t>
  </si>
  <si>
    <t>N76</t>
  </si>
  <si>
    <t>Neoplasm nervous system unspecified</t>
  </si>
  <si>
    <t>neoplasm nervous system not specified as benign or malignant/when histology is not available</t>
  </si>
  <si>
    <t>neurofibromatosis A90</t>
  </si>
  <si>
    <t>D42.0; D42.1; D42.9; D43.0; D43.1; D43.2; D43.3; D43.4; D43.7; D43.9; D48.2</t>
  </si>
  <si>
    <t>N79</t>
  </si>
  <si>
    <t>Concussion</t>
  </si>
  <si>
    <t>late effect of concussion</t>
  </si>
  <si>
    <t>trauma to the head with a temporary loss of consciousness and/or neurological sequela</t>
  </si>
  <si>
    <t>other head injury N80; psychological effects of concussion P02</t>
  </si>
  <si>
    <t>S06.0</t>
  </si>
  <si>
    <t>N80</t>
  </si>
  <si>
    <t>Head injury other</t>
  </si>
  <si>
    <t>cerebral contusion; cerebral injury with/without skull fracture; extradural haematoma; subdural haematoma; traumatic intracranial haemorrhage</t>
  </si>
  <si>
    <t>concussion N79</t>
  </si>
  <si>
    <t>trauma to the head, complicated by cerebral damage</t>
  </si>
  <si>
    <t>S02.0; S02.1; S02.8; S02.9; S06.1; S06.2; S06.3; S06.4; S06.5; S06.6; S06.7; S06.8; S06.9; S07.0; S07.1; S07.8; S07.9; S08.0; S08.8; S08.9; S09.0; S09.7; S09.8; S09.9</t>
  </si>
  <si>
    <t>N81</t>
  </si>
  <si>
    <t>Injury nervous system other</t>
  </si>
  <si>
    <t>nerve injury; spinal cord injury</t>
  </si>
  <si>
    <t>S04.0; S04.1; S04.2; S04.3; S04.4; S04.5; S04.6; S04.7; S04.8; S04.9; S09.9; S14.0; S14.1; S14.2; S14.3; S14.4; S14.5; S14.6; S24.0; S24.1; S24.2; S24.3; S24.4; S24.5; S24.6; S34.0; S34.1; S34.2; S34.3; S34.4; S34.5; S34.6; S34.8; S44.0; S44.1; S44.2; S44.3; S44.4; S44.5; S44.7; S44.8; S44.9; S54.0; S54.1; S54.2; S54.3; S54.7; S54.8; S54.9; S64.0; S64.1; S64.2; S64.3; S64.4; S64.7; S64.8; S64.9; S74.0; S74.1; S74.2; S74.7; S74.8; S74.9; S84.0; S84.1; S84.2; S84.7; S84.8; S84.9; S94.0; S94.1; S94.2; S94.3; S94.7; S94.8; S94.9; T06.0; T06.1; T06.2; T09.3; T09.4; T11.3; T11.4; T13.3; T14.4</t>
  </si>
  <si>
    <t>N85</t>
  </si>
  <si>
    <t>Congenital anomaly neurological</t>
  </si>
  <si>
    <t>hydrocephalus; spina bifida</t>
  </si>
  <si>
    <t>Q00.0; Q00.1; Q00.2; Q01.0; Q01.1; Q01.2; Q01.8; Q01.9; Q02; Q03.0; Q03.1; Q03.8; Q03.9; Q04.0; Q04.1; Q04.2; Q04.3; Q04.4; Q04.5; Q04.6; Q04.8; Q04.9; Q05.0; Q05.1; Q05.2; Q05.3; Q05.4; Q05.5; Q05.6; Q05.7; Q05.8; Q05.9; Q06.0; Q06.1; Q06.2; Q06.3; Q06.4; Q06.8; Q06.9; Q07.0; Q07.8; Q07.9</t>
  </si>
  <si>
    <t>N86</t>
  </si>
  <si>
    <t>Multiple sclerosis</t>
  </si>
  <si>
    <t>disseminated sclerosis</t>
  </si>
  <si>
    <t>exacerbations/remissions of multiple neurological manifestation with deficits/derangements disseminated in both time and site (any combination of neurological signs and symptoms is possible)</t>
  </si>
  <si>
    <t>other neurological symptom N29</t>
  </si>
  <si>
    <t>G35</t>
  </si>
  <si>
    <t>N87</t>
  </si>
  <si>
    <t>Parkinsonism</t>
  </si>
  <si>
    <t>drug induced Parkisonism; paralysis agitans; Parkinson's disease</t>
  </si>
  <si>
    <t>poverty and slowness of voluntary movements, resting tremor improving with active purposeful movement and muscular rigidity</t>
  </si>
  <si>
    <t>abnormal involuntary movements N08; disorder of speech N19</t>
  </si>
  <si>
    <t>G20; G21.0; G21.1; G21.2; G21.3; G21.4; G21.8; G21.9; G22</t>
  </si>
  <si>
    <t>N88</t>
  </si>
  <si>
    <t>Epilepsy</t>
  </si>
  <si>
    <t>All types of epilepsy:; focal seizures; generalized seizures; grand mal; petit mal; status epilepticus</t>
  </si>
  <si>
    <t>recurrent episodes of sudden altered consciousness, with/without tonic/clonic movements/seizure, plus either eyewitness account of the attack, or characteristic abnormality of electroencephalogram (EEG)</t>
  </si>
  <si>
    <t>convulsion N07; other neurological symptom N29</t>
  </si>
  <si>
    <t>G40.0; G40.1; G40.2; G40.3; G40.4; G40.5; G40.6; G40.7; G40.8; G40.9; G41.0; G41.1; G41.2; G41.8; G41.9</t>
  </si>
  <si>
    <t>N89</t>
  </si>
  <si>
    <t>Migraine</t>
  </si>
  <si>
    <t>vascular headache with/without aura</t>
  </si>
  <si>
    <t>cervicogenic headache L83; cluster headache N90; tension headache N95</t>
  </si>
  <si>
    <t>recurrent episodes of headache with three or more of  the following: unilateral headache; nausea/vomiting; aura; other neurological symptoms; family history of migraine</t>
  </si>
  <si>
    <t>headache N01</t>
  </si>
  <si>
    <t>G43.0; G43.1; G43.2; G43.3; G43.8; G43.9; G44.1</t>
  </si>
  <si>
    <t>N90</t>
  </si>
  <si>
    <t>Cluster headache</t>
  </si>
  <si>
    <t>migraine N89</t>
  </si>
  <si>
    <t>attacks of severe, often excruciating unilateral pain peri-orbitally and/or temporally, occurring up to 8 times a day, sometimes associated with conjunctival injection, lacrimation, nasal congestion, rhinorrhoea, sweating, miosis, ptosis, or eyelid edema. Attacks occur in cluster periods lasting weeks/months, separated by remissions lasting months/years</t>
  </si>
  <si>
    <t>G44.0</t>
  </si>
  <si>
    <t>N91</t>
  </si>
  <si>
    <t>Facial paralysis/bell's palsy</t>
  </si>
  <si>
    <t>acute onset of unilateral paralysis of muscles of facial expression without sensory loss</t>
  </si>
  <si>
    <t>paralysis/weakness N18</t>
  </si>
  <si>
    <t>G51.0; G51.1; G51.2; G51.3; G51.4; G51.8; G51.9; G53.0; G53.1; G53.2; G53.3; G53.8</t>
  </si>
  <si>
    <t>N92</t>
  </si>
  <si>
    <t>Trigeminal neuralgia</t>
  </si>
  <si>
    <t>tic douloureux</t>
  </si>
  <si>
    <t>post-herpetic neuralgia S70</t>
  </si>
  <si>
    <t>unilateral paroxysms of burning facial pain aggravated by touching triggerpoints, blowing nose or yawning, without sensory or motor paralysis</t>
  </si>
  <si>
    <t>neuralgia NOS N99</t>
  </si>
  <si>
    <t>G50.0; G50.8; G50.9</t>
  </si>
  <si>
    <t>N93</t>
  </si>
  <si>
    <t>Carpal tunnel syndrome</t>
  </si>
  <si>
    <t>loss/impairment of superficial sensation affecting the thumb, index and middle finger, that may or may not split the ring finger. Dysesthesia and pain worsen usually during the night, and may radiate to the forearm</t>
  </si>
  <si>
    <t>sensation disturbance N06</t>
  </si>
  <si>
    <t>G56.0</t>
  </si>
  <si>
    <t>N94</t>
  </si>
  <si>
    <t>Peripheral neuritis/neuropathy</t>
  </si>
  <si>
    <t>acute infective polyneuropathy; diabetic neuropathy (double code with T89, T90); Guillain-Barre syndrome; nerve lesion; neuropathy; phantom limb</t>
  </si>
  <si>
    <t>post-herpetic neuropathy S70</t>
  </si>
  <si>
    <t>sensory, reflex and motor changes confined to the territory of individual nerves, sometimes without apparent cause, sometimes secondary to a specific disease, e.g. diabetes</t>
  </si>
  <si>
    <t>G54.0; G54.1; G54.2; G54.3; G54.4; G54.5; G54.6; G54.7; G54.8; G54.9; G55.0; G55.1; G55.2; G55.3; G55.8; G56.1; G56.2; G56.3; G56.4; G56.8; G56.9; G57.0; G57.1; G57.2; G57.3; G57.4; G57.5; G57.6; G57.8; G57.9; G58.0; G58.7; G58.8; G58.9; G59.0; G59.8; G60.0; G60.1; G60.2; G60.3; G60.8; G60.9; G61.0; G61.1; G61.8; G61.9; G62.0; G62.1; G62.2; G62.8; G62.9; G63.0; G63.1; G63.2; G63.3; G63.4; G63.5; G63.6; G63.8; G64; M79.2</t>
  </si>
  <si>
    <t>N95</t>
  </si>
  <si>
    <t>Tension headache</t>
  </si>
  <si>
    <t>migraine N89; cluster headache N90</t>
  </si>
  <si>
    <t>pressing, generalized headache associated with stress and muscle tension with/without increased tenderness of pericranial muscles</t>
  </si>
  <si>
    <t>G44.2</t>
  </si>
  <si>
    <t>N99</t>
  </si>
  <si>
    <t>Neurological disease other</t>
  </si>
  <si>
    <t>cerebral palsy; motor neurone disease; myasthenia gravis; neuralgia NOS</t>
  </si>
  <si>
    <t>sleep apnoea P06</t>
  </si>
  <si>
    <t>E51.2; G10; G11.0; G11.1; G11.2; G11.3; G11.4; G11.8; G11.9; G12.0; G12.1; G12.2; G12.8; G12.9; G13.0; G13.1; G13.2; G13.8; G23.0; G23.1; G23.2; G23.3; G23.8; G23.9; G24.0; G24.1; G24.2; G24.3; G24.4; G24.5; G24.8; G24.9; G26; G31.0; G31.1; G31.8; G31.9; G32.0; G32.8; G36.0; G36.1; G36.8; G36.9; G37.0; G37.1; G37.2; G37.3; G37.4; G37.5; G37.8; G37.9; G52.0; G52.1; G52.2; G52.3; G52.7; G52.8; G52.9; G70.0; G70.1; G70.2; G70.8; G70.9; G71.0; G71.1; G71.2; G71.3; G71.8; G71.9; G72.0; G72.1; G72.2; G72.3; G72.4; G72.8; G72.9; G73.0; G73.1; G73.2; G73.3; G73.4; G73.5; G73.6; G73.7; G80.0; G80.1; G80.2; G80.3; G80.4; G80.8; G80.9; G83.5; G90.0; G90.1; G90.2; G90.4; G90.8; G90.9; G91.0; G91.1; G91.2; G91.3; G91.8; G91.9; G92; G93.0; G93.1; G93.2; G93.4; G93.5; G93.6; G93.7; G93.8; G93.9; G94.0; G94.1; G94.2; G94.8; G95.0; G95.1; G95.2; G95.8; G95.9; G96.0; G96.1; G96.8; G96.9; G98; G99.0; G99.1; G99.2; G99.8; M79.2; Z98.2</t>
  </si>
  <si>
    <t>Psychological</t>
  </si>
  <si>
    <t>P01</t>
  </si>
  <si>
    <t>Feeling anxious/nervous/tense</t>
  </si>
  <si>
    <t>anxiety NOS; feeling frightened</t>
  </si>
  <si>
    <t>anxiety disorder P74</t>
  </si>
  <si>
    <t>feelings reported by the patient as an emotional or psychological experience not attributed to the presence of a mental disorder. A gradual transition exists from feelings that are unwelcome - but quite normal - and feelings that are so troublesome to the patient that professional help is sought</t>
  </si>
  <si>
    <t>R45.0</t>
  </si>
  <si>
    <t>P02</t>
  </si>
  <si>
    <t>Acute stress reaction</t>
  </si>
  <si>
    <t>adjustment disorder; culture shock; feeling stressed/grief/ homesick; immediate post-traumatic stress; shock (psychic)</t>
  </si>
  <si>
    <t>feeling depressed P03; depressive disorder P76; post-traumatic stress disorder P82</t>
  </si>
  <si>
    <t>a reaction to a stressful life event or significant life change requiring a major adjustment, either as an expected response to the event or as a maladaptive response interfering with daily coping and resulting in impaired social functioning, with recovery within a limited period of time</t>
  </si>
  <si>
    <t>F43.0; F43.2; F43.8; F43.9</t>
  </si>
  <si>
    <t>P03</t>
  </si>
  <si>
    <t>Feeling depressed</t>
  </si>
  <si>
    <t>feeling inadequate; unhappy; worried</t>
  </si>
  <si>
    <t>low self-esteem P28; depressive disorder P76</t>
  </si>
  <si>
    <t>R45.2; R45.3</t>
  </si>
  <si>
    <t>P04</t>
  </si>
  <si>
    <t>Feeling/behaving irritable/angry</t>
  </si>
  <si>
    <t>agitation NOS; restlessness NOS</t>
  </si>
  <si>
    <t>overactive child P22; irritability in partner Z13</t>
  </si>
  <si>
    <t>feelings reported by the patient as an emotional or psychological experience not attributed to the presence of a mental disorder, or behaviour indicating irritability or anger. A gradual transition exists from feelings or behaviour that are unwelcome - but quite normal - and those that are so troublesome that professional help is sought</t>
  </si>
  <si>
    <t>R45.1; R45.4; R45.5; R45.6</t>
  </si>
  <si>
    <t>P05</t>
  </si>
  <si>
    <t>Senility, feeling/behaving old</t>
  </si>
  <si>
    <t>concern with aging; senescence</t>
  </si>
  <si>
    <t>dementia P70</t>
  </si>
  <si>
    <t>R54</t>
  </si>
  <si>
    <t>P06</t>
  </si>
  <si>
    <t>Sleep disturbance</t>
  </si>
  <si>
    <t>insomnia; nightmares; sleep apnoea; sleepwalking</t>
  </si>
  <si>
    <t>somnolence A29; jet lag A88</t>
  </si>
  <si>
    <t>sleep disturbance as a diagnosis requires that the sleeping problem forms a major complaint, which, according to both patient and doctor, is not caused by another disorder but is a condition in its own right. Insomnia requires a quantitative or qualitative deficiency of sleep which is unsatisfactory in the patients' opinion, over a considerable period of time. In hypersomnia excessive daytime sleepiness and sleep attacks exist which limit the patient's performance</t>
  </si>
  <si>
    <t>F51.0; F51.1; F51.2; F51.3; F51.4; F51.5; F51.8; F51.9; G47.0; G47.1; G47.2; G47.3; G47.4; G47.8; G47.9</t>
  </si>
  <si>
    <t>P07</t>
  </si>
  <si>
    <t>Sexual desire reduced</t>
  </si>
  <si>
    <t>frigidity; loss of libido</t>
  </si>
  <si>
    <t>non-organic impotence/loss of sexual fulfilment P08; concern with sexual preference P09</t>
  </si>
  <si>
    <t>sexual problems with regard to desire not caused by any organic disorder or disease, but a reflection of the inability of a patient to participate in the sexual relationship s/he wants because of lack of desire, failure of genital response or function</t>
  </si>
  <si>
    <t>F52.0</t>
  </si>
  <si>
    <t>P08</t>
  </si>
  <si>
    <t>Sexual fulfilment reduced</t>
  </si>
  <si>
    <t>non-organic impotence or dyspareunia; premature ejaculation; vaginismus of psychogenic origin</t>
  </si>
  <si>
    <t>sexual problems with desire P07; concern with sexual preference P09; vaginismus NOS X04; organic impotence/sexual problems Y07</t>
  </si>
  <si>
    <t>sexual problems with regard to fulfilment not caused by any organic disorder or disease, but a reflection of the inability of a patient to participate in the sexual relationship s/he wants because of failure of genital response or function, or problems with sexual development</t>
  </si>
  <si>
    <t>F52.1; F52.2; F52.3; F52.4; F52.5; F52.6; F52.7; F52.8; F52.9</t>
  </si>
  <si>
    <t>P09</t>
  </si>
  <si>
    <t>Sexual preference concern</t>
  </si>
  <si>
    <t>reduced sexual desire P07; reduced sexual fulfilment P08</t>
  </si>
  <si>
    <t>sexual problems with regard to preference not caused by any organic disorder or disease, but a reflection of the inability of a patient to participate in the sexual relationship s/he wants because of problems with sexual identity, preference or orientation</t>
  </si>
  <si>
    <t>F64.0; F64.1; F64.2; F64.8; F64.9; F65.0; F65.1; F65.2; F65.3; F65.4; F65.5; F65.6; F65.8; F65.9; F66.0; F66.1; F66.2; F66.8; F66.9</t>
  </si>
  <si>
    <t>P10</t>
  </si>
  <si>
    <t>Stammering/stuttering/tic</t>
  </si>
  <si>
    <t>speech disorders N19; tic douloureux N92</t>
  </si>
  <si>
    <t>stammering and stuttering: is characterized by frequent repetitions/prolongations of sounds, or by frequent hesitations/pauses disrupting speech</t>
  </si>
  <si>
    <t>F95.0; F95.1; F95.2; F95.8; F95.9; F98.4; F98.5; F98.6</t>
  </si>
  <si>
    <t>P11</t>
  </si>
  <si>
    <t>Eating problem in child</t>
  </si>
  <si>
    <t>feeding problem; problem with eating behaviour of child</t>
  </si>
  <si>
    <t>anorexia nervosa P86; eating problem in adult T05</t>
  </si>
  <si>
    <t>Problems with behaviour of children are particularly difficult to classify, which is illustrated by the fact that they are distributed over four chapters of ICPC. Whether or not parents present these problems to a GP will reflect their ideas about the gradual differences between normal - though maybe annoying - behaviour, and behaviour that is considered worrying or 'pathological'</t>
  </si>
  <si>
    <t>F98.2; F98.3</t>
  </si>
  <si>
    <t>P12</t>
  </si>
  <si>
    <t>Bedwetting/enuresis</t>
  </si>
  <si>
    <t>bedwetting due to organic disorder U04</t>
  </si>
  <si>
    <t>involuntary voiding of urine by day/night not determined to be related to any organic disorder</t>
  </si>
  <si>
    <t>F98.0</t>
  </si>
  <si>
    <t>P13</t>
  </si>
  <si>
    <t>Encopresis/bowel training problem</t>
  </si>
  <si>
    <t>encopresis requires repeated passage of usually well formed faeces in inappropriate places, considered abnormal in relation to age, and not caused by constipation/sphincter control disorder/another disease</t>
  </si>
  <si>
    <t>F98.1</t>
  </si>
  <si>
    <t>P15</t>
  </si>
  <si>
    <t>Chronic alcohol abuse</t>
  </si>
  <si>
    <t>alcohol brain syndrome; alcohol psychosis; alcoholism; delirium tremens</t>
  </si>
  <si>
    <t>a disorder due to the use of alcohol resulting in one or more of the following: harmful use with clinically important damage to health; dependence syndrome; withdrawal state; psychotic disorder</t>
  </si>
  <si>
    <t>Substance abuse problem definitions should take into account the considerable differences between countries and cultures. A doctor can decide to label an episode as 'chronic alcohol abuse'  without the patient's agreement, and consequently also without the patient's  willingness to any medical intervention.</t>
  </si>
  <si>
    <t>F10.1; F10.2; F10.3; F10.4; F10.5; F10.6; F10.7; F10.8; F10.9; G31.2</t>
  </si>
  <si>
    <t>P16</t>
  </si>
  <si>
    <t>Acute alcohol abuse</t>
  </si>
  <si>
    <t>drunk</t>
  </si>
  <si>
    <t>a disorder due to the use of alcohol resulting in acute intoxication, with/without a background of chronic abuse</t>
  </si>
  <si>
    <t>A doctor can decide to label an episode as 'acute alcohol abuse' without the  patient's agreement, and consequently also without the patient's  willingness to agree to any medical intervention.</t>
  </si>
  <si>
    <t>F10.0</t>
  </si>
  <si>
    <t>P17</t>
  </si>
  <si>
    <t>Tobacco abuse</t>
  </si>
  <si>
    <t>smoking problem</t>
  </si>
  <si>
    <t>a disorder due to the use of tobacco resulting in one or more of the following: acute intoxication; harmful use with clinically important damage to health; dependence syndrome; withdrawal state</t>
  </si>
  <si>
    <t>risk factor NOS A23</t>
  </si>
  <si>
    <t>Substance abuse problem definitions should take into account the considerable differences between countries and cultures. An alcohol dependent or heroin addicted patient needs medical attention, but the definitions of 'tobacco abuse' are controversial. A physician can decide to label an episode as 'tobacco abuse' without the patients agreement, and consequently also without the'patient's willingness to agree to any medical intervention</t>
  </si>
  <si>
    <t>F17.0; F17.1; F17.2; F17.3; F17.4; F17.5; F17.6; F17.7; F17.8; F17.9</t>
  </si>
  <si>
    <t>P18</t>
  </si>
  <si>
    <t>Medication abuse</t>
  </si>
  <si>
    <t>abuse of any prescribed drug</t>
  </si>
  <si>
    <t>Substance abuse problem definitions should take into account the considerable differences between countries and cultures. Some patients request and use tranquillizers, sleeping tablets, anorectics or laxatives inappropriately and for too long. In these cases physicians can decide to label the episode as 'medicine abuse' without the patients' agreement, and consequently also without the patient's willingness to agree to any medical intervention.</t>
  </si>
  <si>
    <t>F13.0; F13.1; F13.2; F13.3; F13.4; F13.5; F13.6; F13.7; F13.8; F13.9; F19.0; F19.1; F19.2; F19.3; F19.4; F19.5; F19.6; F19.7; F19.8; F19.9; F55</t>
  </si>
  <si>
    <t>P19</t>
  </si>
  <si>
    <t>Drug abuse</t>
  </si>
  <si>
    <t>addiction to drug; drug withdrawal</t>
  </si>
  <si>
    <t>a disorder due to the use of a dependence producing psychoactive substance, resulting in one or more ofthe following conditions: acute intoxication; harmful use with clinically important damage to health; dependence syndrome; withdrawal state; psychotic disorder</t>
  </si>
  <si>
    <t>Substance abuse problem definitions should take into account the considerable differences between countries and cultures. An alcohol dependent or heroin addicted patient needs medical attention, but the definitions of 'use of hashish' are controversial. Doctors can decide to label an episode as 'drug abuse' without the patient's agreement, and consequently also without the patient's willingness to agree to any medical intervention.</t>
  </si>
  <si>
    <t>F11.0; F11.1; F11.2; F11.3; F11.4; F11.5; F11.6; F11.7; F11.8; F11.9; F12.0; F12.1; F12.2; F12.3; F12.4; F12.5; F12.6; F12.7; F12.8; F12.9; F13.0; F13.1; F13.2; F13.3; F13.4; F13.5; F13.6; F13.7; F13.8; F13.9; F14.0; F14.1; F14.2; F14.3; F14.4; F14.5; F14.6; F14.7; F14.8; F14.9; F15.0; F15.1; F15.2; F15.3; F15.4; F15.5; F15.6; F15.7; F15.8; F15.9; F16.0; F16.1; F16.2; F16.3; F16.4; F16.5; F16.6; F16.7; F16.8; F16.9; F18.0; F18.1; F18.2; F18.3; F18.4; F18.5; F18.6; F18.7; F18.8; F18.9; F19.0; F19.1; F19.2; F19.3; F19.4; F19.5; F19.6; F19.7; F19.8; F19.9</t>
  </si>
  <si>
    <t>P20</t>
  </si>
  <si>
    <t>Memory disturbance</t>
  </si>
  <si>
    <t>amnesia; disorientation; disturbance of concentration</t>
  </si>
  <si>
    <t>R41.0; R41.1; R41.2; R41.3; R41.8</t>
  </si>
  <si>
    <t>P22</t>
  </si>
  <si>
    <t>Child behaviour symptom/complaint</t>
  </si>
  <si>
    <t>delayed milestones; jealousy; overactive child; speech delay; temper tantrum</t>
  </si>
  <si>
    <t>behaviour symptom/complaint adolescent, P23; behaviour symptom/complaint adult P80; concern about physical development/growth delay T10</t>
  </si>
  <si>
    <t>F91.0; F91.1; F91.2; F91.3; F91.8; F91.9; F92.0; F92.8; F92.9; F93.0; F93.1; F93.2; F93.3; F93.8; F93.9; F94.0; F94.1; F94.2; F94.8; F94.9; F98.8; F98.9; R62.0</t>
  </si>
  <si>
    <t>P23</t>
  </si>
  <si>
    <t>Adolescent behaviour symptom/complaint</t>
  </si>
  <si>
    <t>Adolescent behaviour sympt/compl</t>
  </si>
  <si>
    <t>delinquency</t>
  </si>
  <si>
    <t>behavior symptom/complaint child P22; behavior symptom/complaint adult P80; Hyperkinetic disorder P81</t>
  </si>
  <si>
    <t>F91.0; F91.1; F91.2; F91.3; F91.8; F91.9; F92.0; F92.8; F92.9; F94.0; F94.1; F94.2; F94.8; F94.9; F98.8; F98.9</t>
  </si>
  <si>
    <t>P24</t>
  </si>
  <si>
    <t>Specific learning problem</t>
  </si>
  <si>
    <t>dyslexia</t>
  </si>
  <si>
    <t>attention deficit disorder P81; mental retardation P85</t>
  </si>
  <si>
    <t>specific speech, language and learning problems with onset in childhood, together with an impairment of functions related to biological maturation of the central nervous system, and a steady course over time without spontaneous remissions or relapses, although the deficit may diminish as the child grows older</t>
  </si>
  <si>
    <t>F80.0; F80.1; F80.2; F80.3; F80.8; F80.9; F81.0; F81.1; F81.2; F81.3; F81.8; F81.9; F82; F83; R48.0; R48.1; R48.2; R48.8</t>
  </si>
  <si>
    <t>P25</t>
  </si>
  <si>
    <t>Phase of life problem adult</t>
  </si>
  <si>
    <t>empty nest syndrome; mid-life crisis; retirement problem</t>
  </si>
  <si>
    <t>feeling/behaving old P05; menopause X11</t>
  </si>
  <si>
    <t>Z60.0</t>
  </si>
  <si>
    <t>P27</t>
  </si>
  <si>
    <t>Fear of mental disorder</t>
  </si>
  <si>
    <t>concern about mental disease; fear of attempting suicide</t>
  </si>
  <si>
    <t>concern about/fear of mental disease in a patient without the disease/until the diagnosis is proven</t>
  </si>
  <si>
    <t>P28</t>
  </si>
  <si>
    <t>Limited function/disability (P)</t>
  </si>
  <si>
    <t>low self-esteem</t>
  </si>
  <si>
    <t>limitation of function/disability due to a psychological problem</t>
  </si>
  <si>
    <t>P29</t>
  </si>
  <si>
    <t>Psychological symptom/complaint other</t>
  </si>
  <si>
    <t>Psychological sympt/compl other</t>
  </si>
  <si>
    <t>delusions; eating disorders NOS; hallucinations; multiple psychological symptoms/complaints; poor hygiene; strange behaviour; suspiciousness</t>
  </si>
  <si>
    <t>tension headache N95</t>
  </si>
  <si>
    <t>F50.8; F50.9; F63.3; F98.8; F98.9; R44.0; R44.1; R44.2; R44.3; R44.8; R45.7; R45.8; R46.0; R46.1; R46.2; R46.3; R46.4; R46.5; R46.6; R46.7; R46.8; R63.6; Z64.2; Z64.3; Z73.0; Z73.1; Z73.3</t>
  </si>
  <si>
    <t>P70</t>
  </si>
  <si>
    <t>Dementia</t>
  </si>
  <si>
    <t>Alzheimer's disease; senile dementia</t>
  </si>
  <si>
    <t>a syndrome due to a disease of the brain, usually of a chronic and/or progressive nature, with clinically significant disturbance of multiple higher cortical functions (memory, thinking, orientation, comprehension), together with intact consciousness</t>
  </si>
  <si>
    <t>senility P05; other psychological symptoms P29</t>
  </si>
  <si>
    <t>F00.0; F00.1; F00.2; F00.9; F01.0; F01.1; F01.2; F01.3; F01.8; F01.9; F02.0; F02.1; F02.2; F02.3; F02.4; F02.8; F03; G30.0; G30.1; G30.8; G30.9</t>
  </si>
  <si>
    <t>P71</t>
  </si>
  <si>
    <t>Organic psychosis other</t>
  </si>
  <si>
    <t>delirium</t>
  </si>
  <si>
    <t>psychosis caused by alcohol P15; psychosis NOS P98</t>
  </si>
  <si>
    <t>organic psychiatric disorders as a diagnosis require psychological syndromes, patterns or behaviour due to organic disease</t>
  </si>
  <si>
    <t>F04; F05.0; F05.1; F05.8; F05.9; F06.0; F06.1; F06.2; F06.3; F06.4; F06.5; F06.6; F06.7; F06.8; F06.9; F07.0; F07.1; F07.2; F07.8; F07.9; F09</t>
  </si>
  <si>
    <t>P72</t>
  </si>
  <si>
    <t>Schizophrenia</t>
  </si>
  <si>
    <t>all types of paranoia; all types of schizophrenia</t>
  </si>
  <si>
    <t>acute/transient psychosis P98</t>
  </si>
  <si>
    <t>fundamental and characteristic distortions of thinking, perception and affect that are inappropriate or blunted (eg. thought-echo, -insertion, -withdrawal, delusional perceptions, hallucinatory voices, delusions of control), together with a clear consciousness and unaffected intellectual capacity.</t>
  </si>
  <si>
    <t>psychosis NOS P98</t>
  </si>
  <si>
    <t>F20.0; F20.1; F20.2; F20.3; F20.4; F20.5; F20.6; F20.8; F20.9; F21; F22.0; F22.8; F22.9; F24; F25.0; F25.1; F25.2; F25.8; F25.9; F28</t>
  </si>
  <si>
    <t>P73</t>
  </si>
  <si>
    <t>Affective psychosis</t>
  </si>
  <si>
    <t>bipolar disorder; hypomania; mania; manic depression</t>
  </si>
  <si>
    <t>depression P76</t>
  </si>
  <si>
    <t>a fundamental disturbance in affect and mood (with/without associated anxiety). In manic disorder mood, energy and activity are simultaneously elevated. In bipolar disease, at least two periods of disturbed mood, shifting from elevated to lowered are observed</t>
  </si>
  <si>
    <t>F30.0; F30.1; F30.2; F30.8; F30.9; F31.0; F31.1; F31.2; F31.3; F31.4; F31.5; F31.6; F31.7; F31.8; F31.9; F34.0</t>
  </si>
  <si>
    <t>P74</t>
  </si>
  <si>
    <t>Anxiety disorder/anxiety state</t>
  </si>
  <si>
    <t>anxiety neurosis; panic disorder</t>
  </si>
  <si>
    <t>anxiety NOS P01; anxiety with depression P76</t>
  </si>
  <si>
    <t>clinically significant anxiety that is not restricted to any particular environmental situation. It manifests as a panic disorder (recurrent attacks of severe anxiety not restricted to any particular situation, with or without physical symptoms) or as a disorder in which generalized and persistent anxiety, not related to any particular situation, occurs with variable physical symptoms</t>
  </si>
  <si>
    <t>feeling anxious/nervous/tense P01</t>
  </si>
  <si>
    <t>F41.0; F41.1; F41.3; F41.8; F41.9</t>
  </si>
  <si>
    <t>P75</t>
  </si>
  <si>
    <t>Somatization disorder</t>
  </si>
  <si>
    <t>conversion disorder; hypochondriacal disorder; hysteria; pseudocyesis</t>
  </si>
  <si>
    <t>somatization disorder is characterized by a preoccupation with and repeated presentations of physical symptoms and complaints together with persistent requests for medical investigations in spite of repeated negative findings and reassurances by doctors. For this diagnosis, the presentation of multiple, recurrent and frequently changing physical symptoms presented to the family physician over a period of at least one year is required. Hypochondriacal disorder requires a persistent preoccupation with either the physical appearance or with the possibility of having a serious disease, together with persistent somatic complaints over a period of at least one year, in spite of repeated negative findings and reassurances by doctors</t>
  </si>
  <si>
    <t>Somatization is the repeated presentation of physical symptoms and complaints suggesting physical disorders for which no demonstrable organic findings or physiological mechanisms are responsible, and for which there is positive evidence that they are linked to psychological factors while the patient does not experience a sense of controlling the production of these symptoms in dealing with the psychological factors. Physical symptoms and complaints including pain which are presented as if they were due to a physical disorder of a system/organ under autonomic nervous control, or which consist of persistent, severe/distressing pain which cannot be explained by a physiological process/disorder, are coded with a symptom/complaint diagnosis representing the physical aspect, and - if possible - with a code representing the emotional or psychosocial problem with which it is associated. The definition of somatization disorder in ICD-10 (a minimum of 2 years) is too stringent for use in general pract.</t>
  </si>
  <si>
    <t>F44.0; F44.1; F44.2; F44.3; F44.4; F44.5; F44.6; F44.7; F44.8; F44.9; F45.0; F45.1; F45.2; F45.3; F45.4; F45.9</t>
  </si>
  <si>
    <t>P76</t>
  </si>
  <si>
    <t>Depressive disorder</t>
  </si>
  <si>
    <t>depressive neurosis/psychosis; mixed anxiety and depression; puerperal/postnatal depression; reactive depression</t>
  </si>
  <si>
    <t>acute stress reaction P02</t>
  </si>
  <si>
    <t>fundamental disturbance in affect and mood towards depression. Mood, energy and activity are simultaneously lowered, together with an impaired capacity for enjoyment, interest and concentration. Sleep and appetite are usually disturbed and self-esteem and confidence are decreased</t>
  </si>
  <si>
    <t>feeling depressed P03</t>
  </si>
  <si>
    <t>F32.0; F32.1; F32.2; F32.3; F32.8; F32.9; F33.0; F33.1; F33.2; F33.3; F33.4; F33.8; F33.9; F34.1; F34.8; F34.9; F38.0; F38.1; F38.8; F39; F41.2; F53.0</t>
  </si>
  <si>
    <t>P77</t>
  </si>
  <si>
    <t>Suicide/suicide attempt</t>
  </si>
  <si>
    <t>successful attempt; suicide gesture</t>
  </si>
  <si>
    <t>fear of committing suicide P27</t>
  </si>
  <si>
    <t>double code with A96</t>
  </si>
  <si>
    <t>Z91.5</t>
  </si>
  <si>
    <t>P78</t>
  </si>
  <si>
    <t>Neuraesthenia/surmenage</t>
  </si>
  <si>
    <t>increased fatigueability with unpleasant associations, difficulties in concentration and a persistent decrease in performance and coping efficiency; the feeling of physical weakness and exhaustion after mental effort or after a minimal physical effort is often accompanied by muscular pain and an inability to relax</t>
  </si>
  <si>
    <t>fatigue/postviral fatigue/chronic fatigue syndrome A04</t>
  </si>
  <si>
    <t>F48.0</t>
  </si>
  <si>
    <t>P79</t>
  </si>
  <si>
    <t>Phobia/compulsive disorder</t>
  </si>
  <si>
    <t>phobic anxiety disorder requires outspoken anxiety, evoked only in well defined situations that are not generally considered dangerous: the patient tries to avoid these situations, or endures them with dread. Obsessive compulsive disorder requires distressing and recurrent obsessional thoughts/acts recognized by the patient as his/her own; compulsive stereotyped behaviours are repeated again and again, intended to prevent some objective unlikely event and recognized by the patient as pointless and ineffective</t>
  </si>
  <si>
    <t>F40.0; F40.1; F40.2; F40.8; F40.9; F42.0; F42.1; F42.2; F42.8; F42.9</t>
  </si>
  <si>
    <t>P80</t>
  </si>
  <si>
    <t>Personality disorder</t>
  </si>
  <si>
    <t>adult behaviour disorder; compensation neurosis; Munchhausen's syndrome; psychopathy</t>
  </si>
  <si>
    <t>persistent and clinically important conditions and behaviour patterns in an individual's lifestyle and mode of relating to him/herself and others, reflecting significant/extreme deviations from the way an average individual in a given culture perceives, feels and behaves. This pattern is deeply ingrained and longlasting</t>
  </si>
  <si>
    <t>F60.0; F60.1; F60.2; F60.3; F60.4; F60.5; F60.6; F60.7; F60.8; F60.9; F61; F62.0; F62.1; F62.8; F62.9; F63.0; F63.1; F63.2; F63.8; F63.9; F68.0; F68.1; F68.8; F69</t>
  </si>
  <si>
    <t>P81</t>
  </si>
  <si>
    <t>Hyperkinetic disorder</t>
  </si>
  <si>
    <t>attention deficit disorder (ADD); hyperactivity</t>
  </si>
  <si>
    <t>hyperkinetic disorder with adolescent onset P23; learning disorder P24</t>
  </si>
  <si>
    <t>early onset of a lack of persistence in activities requiring cognitive involvement, with a tendency to move from one activity to another without completing any one, with disorganised and ill-regulated behaviour, and excessive activity</t>
  </si>
  <si>
    <t>overactive child P22</t>
  </si>
  <si>
    <t>F90.0; F90.1; F90.8; F90.9</t>
  </si>
  <si>
    <t>P82</t>
  </si>
  <si>
    <t>Post-traumatic stress disorder</t>
  </si>
  <si>
    <t>chronic post-traumatic stress disorder</t>
  </si>
  <si>
    <t>a stressful event followed by a major state of distress and disturbance, with a delayed or protracted reaction, flashbacks, nightmares, emotional blunting and anhedonia interfering with social functioning and performance, and including depressed mood, anxiety, worry and feeling unable to cope, persistent over time</t>
  </si>
  <si>
    <t>feeling anxious P01; acute stress reaction P02; feeling depressed P03; enduring personality change after catastrophic experience P80</t>
  </si>
  <si>
    <t>F43.1</t>
  </si>
  <si>
    <t>P85</t>
  </si>
  <si>
    <t>Mental retardation</t>
  </si>
  <si>
    <t>mental retardation due to congenital anomaly A90</t>
  </si>
  <si>
    <t>arrested/incomplete development of the mind with impairment of skills during the developmental period, and a low overall level of intelligence, with/without impairment of behaviour.</t>
  </si>
  <si>
    <t>F70.0; F70.1; F70.8; F70.9; F71.0; F71.1; F71.8; F71.9; F72.0; F72.1; F72.8; F72.9; F73.0; F73.1; F73.8; F73.9; F78.0; F78.1; F78.8; F78.9; F79.0; F79.1; F79.8; F79.9</t>
  </si>
  <si>
    <t>P86</t>
  </si>
  <si>
    <t>Anorexia nervosa/bulimia</t>
  </si>
  <si>
    <t>Anorexia nervosa: deliberate weight loss induced and sustained by the patient, associated with an intensive and overvalued dread of fatness and flabbiness of body contours. Bulimia: repeated bouts of overeating and an excessive preoccupation with body weight, leading to a pattern of overeating followed by induced vomiting or use of purgatives</t>
  </si>
  <si>
    <t>eating disorder, food refusal P11; eating disorder, food refusal P29; feeding problem T04; feeding problem T05</t>
  </si>
  <si>
    <t>F50.0; F50.1; F50.2; F50.3; F50.4</t>
  </si>
  <si>
    <t>P98</t>
  </si>
  <si>
    <t>Psychosis NOS/other</t>
  </si>
  <si>
    <t>acute/ transient/reactive/puerperal psychosis</t>
  </si>
  <si>
    <t>F23.0; F23.1; F23.2; F23.3; F23.8; F23.9; F29; F53.1</t>
  </si>
  <si>
    <t>P99</t>
  </si>
  <si>
    <t>Psychological disorders other</t>
  </si>
  <si>
    <t>autism; neurosis NOS</t>
  </si>
  <si>
    <t>F48.1; F48.8; F48.9; F53.8; F53.9; F54; F59; F84.0; F84.1; F84.2; F84.3; F84.4; F84.5; F84.8; F84.9; F88; F89; F99</t>
  </si>
  <si>
    <t>Respiratory</t>
  </si>
  <si>
    <t>R01</t>
  </si>
  <si>
    <t>Pain respiratory system</t>
  </si>
  <si>
    <t>painful respiration; pleuritic pain; pleurodynia</t>
  </si>
  <si>
    <t>chest pain A11; musculoskeletal chest pain L04; nose pain R08; sinus pain R09; sore throat R21; chest tightness R29; pleurisy R82</t>
  </si>
  <si>
    <t>R07.1</t>
  </si>
  <si>
    <t>R02</t>
  </si>
  <si>
    <t>Shortness of breath/dyspnoea</t>
  </si>
  <si>
    <t>orthopnoea</t>
  </si>
  <si>
    <t>wheezing R03; stridor R04; hyperventilation R98</t>
  </si>
  <si>
    <t>R06.0</t>
  </si>
  <si>
    <t>R03</t>
  </si>
  <si>
    <t>Wheezing</t>
  </si>
  <si>
    <t>rhonchi</t>
  </si>
  <si>
    <t>dyspnoea R02; stridor R04; hyperventilation R98</t>
  </si>
  <si>
    <t>R06.2</t>
  </si>
  <si>
    <t>R04</t>
  </si>
  <si>
    <t>Breathing problem other</t>
  </si>
  <si>
    <t>abnormal breathing; apnoea; holding breath; inspiratory wheeze; respiratory distress; snoring; stridor; tachypnoea</t>
  </si>
  <si>
    <t>sleep apnoea P06; respiratory pain R01; dyspnoea R02; wheezing R03; cough R05; hyperventilation R98</t>
  </si>
  <si>
    <t>R06.1; R06.3; R06.5; R06.8</t>
  </si>
  <si>
    <t>R05</t>
  </si>
  <si>
    <t>Cough</t>
  </si>
  <si>
    <t>cough (dry or moist)</t>
  </si>
  <si>
    <t>abnormal sputum/phlegm R25</t>
  </si>
  <si>
    <t>R06</t>
  </si>
  <si>
    <t>Nose bleed/epistaxis</t>
  </si>
  <si>
    <t>R04.0</t>
  </si>
  <si>
    <t>R07</t>
  </si>
  <si>
    <t>Sneezing/nasal congestion</t>
  </si>
  <si>
    <t>blocked nose; rhinorrhea; running nose</t>
  </si>
  <si>
    <t>R06.7</t>
  </si>
  <si>
    <t>R08</t>
  </si>
  <si>
    <t>Nose symptom/complaint other</t>
  </si>
  <si>
    <t>pain in nose; post-nasal drip; prominent nose; red nose</t>
  </si>
  <si>
    <t>anosmia N16; epistaxis R06; blocked nose/sneezing R07; complaint of sinuses R09; rhinophyma S99</t>
  </si>
  <si>
    <t>J34.8</t>
  </si>
  <si>
    <t>R09</t>
  </si>
  <si>
    <t>Sinus symptom/complaint</t>
  </si>
  <si>
    <t>blocked sinus; congested sinus; pain/pressure in sinus</t>
  </si>
  <si>
    <t>headache N01; face pain N03; nasal congestion R07</t>
  </si>
  <si>
    <t>R21</t>
  </si>
  <si>
    <t>Throat symptom/complaint</t>
  </si>
  <si>
    <t>dry/inflamed/red/sore throat; large tonsils; lump in throat; tonsillar pain</t>
  </si>
  <si>
    <t>voice symptom R23; tonsillar hypertrophy R90</t>
  </si>
  <si>
    <t>R07.0; R09.8</t>
  </si>
  <si>
    <t>R23</t>
  </si>
  <si>
    <t>Voice symptom/complaint</t>
  </si>
  <si>
    <t>absence of voice; aphonia; hoarseness</t>
  </si>
  <si>
    <t>neurological disorder of speech N19; stammering/stuttering/tic P10; sore throat R21</t>
  </si>
  <si>
    <t>R49.0; R49.1; R49.2; R49.8</t>
  </si>
  <si>
    <t>R24</t>
  </si>
  <si>
    <t>Haemoptysis</t>
  </si>
  <si>
    <t>R04.2</t>
  </si>
  <si>
    <t>R25</t>
  </si>
  <si>
    <t>Sputum/phlegm abnormal</t>
  </si>
  <si>
    <t>cough with sputum R05; haemoptysis R24</t>
  </si>
  <si>
    <t>R09.3</t>
  </si>
  <si>
    <t>R26</t>
  </si>
  <si>
    <t>Fear of cancer of respiratory system</t>
  </si>
  <si>
    <t>Fear  cancer  respiratory system</t>
  </si>
  <si>
    <t>concern about/fear of cancer of respiratory system in a patient without the disease/until the diagnosis is proven</t>
  </si>
  <si>
    <t>R27</t>
  </si>
  <si>
    <t>Fear of respiratory disease other</t>
  </si>
  <si>
    <t>fear of respiratory cancer R26; if patient has the disease, code the disease</t>
  </si>
  <si>
    <t>concern about/fear of other respiratory disease in a patient without the disease/until the diagnosis is proven</t>
  </si>
  <si>
    <t>R28</t>
  </si>
  <si>
    <t>Limited function/disability (R)</t>
  </si>
  <si>
    <t>disability due to disease of nose/larynx/throat; disability due to hypercapnia; disability due to hypoxia; disability due to reduced lung function; disability due to respiratory disease</t>
  </si>
  <si>
    <t>dyspnoea R02; wheezing R03</t>
  </si>
  <si>
    <t>limitation of function/disability due to a respiratory problem</t>
  </si>
  <si>
    <t>Z73.6; Z99.1</t>
  </si>
  <si>
    <t>R29</t>
  </si>
  <si>
    <t>Respiratory symptom/complaint other</t>
  </si>
  <si>
    <t>chest tightness; fluid on lung; hiccough; lung congestion</t>
  </si>
  <si>
    <t>R04.1; R04.8; R04.9; R06.6; R09.0; R09.2; R09.8</t>
  </si>
  <si>
    <t>R71</t>
  </si>
  <si>
    <t>Whooping cough</t>
  </si>
  <si>
    <t>parapertussis; pertussis</t>
  </si>
  <si>
    <t>croup R77</t>
  </si>
  <si>
    <t>respiratory infection with a characteristic staccato paroxysmal cough ending with a high-pitched inspiratory whoop; or respiratory infection with cough of at least three weeks duration in contact with known pertussis; or demonstration of Bordetella pertussis or parapertussis</t>
  </si>
  <si>
    <t>cough R05; upper respiratory infection R74</t>
  </si>
  <si>
    <t>A37.0; A37.1; A37.8; A37.9</t>
  </si>
  <si>
    <t>R72</t>
  </si>
  <si>
    <t>Strep throat</t>
  </si>
  <si>
    <t>proven streptococcal pharyngitis/tonsillitis</t>
  </si>
  <si>
    <t>scarlet fever A78; erysipelas/strep skin infection S76</t>
  </si>
  <si>
    <t>acute inflammation of the throat, plus demonstration of beta-haemolytic streptococci</t>
  </si>
  <si>
    <t>tonsillitis R76</t>
  </si>
  <si>
    <t>J02.0; J03.0</t>
  </si>
  <si>
    <t>R73</t>
  </si>
  <si>
    <t>Boil/abscess nose</t>
  </si>
  <si>
    <t>localized nose infection</t>
  </si>
  <si>
    <t>acute sinusitis R75</t>
  </si>
  <si>
    <t>J34.0</t>
  </si>
  <si>
    <t>R74</t>
  </si>
  <si>
    <t>Upper respiratory infection acute</t>
  </si>
  <si>
    <t>acute rhinitis; coryza; head cold; nasopharyngitis; pharyngitis; URTI/URI</t>
  </si>
  <si>
    <t>measles A71; infectious mononucleosis A75; viral pharyngoconjunctivitis F70; sinusitis R75; tonsillitis/quinsy R76; laryngitis/croup R77; influenza R80; chronic pharyngitis R83; allergic rhinitis R97</t>
  </si>
  <si>
    <t>evidence of acute inflammation of nasal or pharyngeal mucosa with absence of criteria for more specifically defined acute respiratory infection classified in this section</t>
  </si>
  <si>
    <t>B00.2; B08.5; J00; J02.8; J02.9; J06.0; J06.8; J06.9</t>
  </si>
  <si>
    <t>R75</t>
  </si>
  <si>
    <t>Sinusitis acute/chronic</t>
  </si>
  <si>
    <t>sinusitis affecting any paranasal sinus</t>
  </si>
  <si>
    <t>purulent nasal/post-nasal discharge, or previous medically treated episodes of sinusitis, plus tenderness over one/more sinuses, or deep-seated aching facial pain aggravated by dependency of head, or opacity on transillumination; or imaging evidence of sinusitis; or pus obtained from the sinus</t>
  </si>
  <si>
    <t>headache N01; face pain N03; upper respiratory tract infection R74</t>
  </si>
  <si>
    <t>J01.0; J01.1; J01.2; J01.3; J01.4; J01.8; J01.9; J32.0; J32.1; J32.2; J32.3; J32.4; J32.8; J32.9</t>
  </si>
  <si>
    <t>R76</t>
  </si>
  <si>
    <t>Tonsillitis acute</t>
  </si>
  <si>
    <t>peritonsillar abscess; quinsy</t>
  </si>
  <si>
    <t>infectious mononucleosis A75; strep throat R72; diphtheria R83; hypertrophy/chronic infection of tonsils R90</t>
  </si>
  <si>
    <t>sore throat or fever with reddening of tonsil(s) more than the posterior pharyngeal wall, and either pus on swollen tonsil(s) or enlarged tender regional lymph nodes</t>
  </si>
  <si>
    <t>acute upper respiratory tract infection R74</t>
  </si>
  <si>
    <t>J03.8; J03.9; J36</t>
  </si>
  <si>
    <t>R77</t>
  </si>
  <si>
    <t>Laryngitis/tracheitis acute</t>
  </si>
  <si>
    <t>false croup; pseudocroup</t>
  </si>
  <si>
    <t>laryngotracheobronchitis R78; epiglottitis R83</t>
  </si>
  <si>
    <t>hoarseness/stridor with/without respiratory distress, or deep dry painful cough (barking in children), and normal chest signs</t>
  </si>
  <si>
    <t>upper respiratory tract infection R74</t>
  </si>
  <si>
    <t>J04.0; J04.1; J04.2; J05.0; J38.5</t>
  </si>
  <si>
    <t>R78</t>
  </si>
  <si>
    <t>Acute bronchitis/bronchiolitis</t>
  </si>
  <si>
    <t>acute lower respiratory infection NOS; bronchitis NOS; chest infection NOS; laryngotracheobronchitis; tracheobronchitis</t>
  </si>
  <si>
    <t>chronic bronchitis R79; influenza R80; allergic bronchitis R96</t>
  </si>
  <si>
    <t>in children and adults: cough and fever with scattered or generalized abnormal chest signs: wheeze, coarse rales, rhonchi or moist sounds; in infants (bronchiolitis): dyspnoea and hyperinflation</t>
  </si>
  <si>
    <t>wheezing R03; cough R05; upper respiratory tract infection R74</t>
  </si>
  <si>
    <t>J20.0; J20.1; J20.2; J20.3; J20.4; J20.5; J20.6; J20.7; J20.8; J20.9; J21.0; J21.1; J21.8; J21.9; J22; J40</t>
  </si>
  <si>
    <t>R79</t>
  </si>
  <si>
    <t>Chronic bronchitis</t>
  </si>
  <si>
    <t>emphysema/chronic obstructive pulmonary (lung, airways) disease R95; bronchiectasis R99</t>
  </si>
  <si>
    <t>cough with sputum on most days for at least 3 months in each of at least 2 years; and scattered rales/rhonchi on auscultation of the chest during these episodes</t>
  </si>
  <si>
    <t>cough R05; abnormal sputum/phlegm R25; bronchitis NOS R78</t>
  </si>
  <si>
    <t>J41.0; J41.1; J41.8; J42</t>
  </si>
  <si>
    <t>R80</t>
  </si>
  <si>
    <t>Influenza</t>
  </si>
  <si>
    <t>influenza-like illness; para-influenza</t>
  </si>
  <si>
    <t>gastric flu D70; influenza pneumonia R81</t>
  </si>
  <si>
    <t>myalgia and cough without abnormal respiratory physical signs other than inflammation of nasal mucous membrane and throat, plus three or more of the following: sudden onset (within 12 hours); rigors/chills/fever; prostration and weakness; influenza in close contacts; influenza epidemic; or viral culture/serological evidence of influenza virus infection</t>
  </si>
  <si>
    <t>fever A03; virus infection NOS A77; upper respiratory tract infection R74</t>
  </si>
  <si>
    <t>J09; J10.1; J10.8; J11.1; J11.8</t>
  </si>
  <si>
    <t>R81</t>
  </si>
  <si>
    <t>Pneumonia</t>
  </si>
  <si>
    <t>bacterial/viral pneumonia; bronchopneumonia; influenzal pneumonia; Legionnaire's disease; pneumonitis</t>
  </si>
  <si>
    <t>aspiration pneumonia R99</t>
  </si>
  <si>
    <t>evidence of pulmonary consolidation</t>
  </si>
  <si>
    <t>cough R05; acute bronchitis R78</t>
  </si>
  <si>
    <t>A48.1; B33.4; J10.0; J11.0; J12.0; J12.1; J12.2; J12.3; J12.8; J12.9; J13; J14; J15.0; J15.1; J15.2; J15.3; J15.4; J15.5; J15.6; J15.7; J15.8; J15.9; J16.0; J16.8; J17.0; J17.1; J17.2; J17.3; J17.8; J18.0; J18.1; J18.2; J18.8; J18.9</t>
  </si>
  <si>
    <t>R82</t>
  </si>
  <si>
    <t>Pleurisy/pleural effusion</t>
  </si>
  <si>
    <t>pleural inflammatory exudate; pleuritis</t>
  </si>
  <si>
    <t>tuberculosis A70; pneumonia R81</t>
  </si>
  <si>
    <t>clinical evidence of pleural exudate; or pleuritic pain accompanied by pleural friction rub; or investigative evidence of inflammatory pleural exudate</t>
  </si>
  <si>
    <t>pleuritic pain R01</t>
  </si>
  <si>
    <t>malignant effusion to be coded to origin of malignancy</t>
  </si>
  <si>
    <t>J90; J91; J94.0; J94.1; J94.2; J94.8; J94.9; R09.1</t>
  </si>
  <si>
    <t>R83</t>
  </si>
  <si>
    <t>Respiratory infection other</t>
  </si>
  <si>
    <t>chronic nasopharyngitis; chronic pharyngitis; chronic rhinitis NOS; diphtheria; empyema; epiglottitis; fungal respiratory infection; lung abscess; protozoal infection (without pneumonia)</t>
  </si>
  <si>
    <t>cystic fibrosis T99</t>
  </si>
  <si>
    <t>A36.0; A36.1; A36.2; A36.3; A36.8; A36.9; B37.1; B44.0; B44.1; B44.2; B44.7; B44.8; B44.9; B58.3; J05.1; J31.0; J31.1; J31.2; J37.0; J37.1; J85.0; J85.1; J85.2; J85.3; J86.0; J86.9</t>
  </si>
  <si>
    <t>R84</t>
  </si>
  <si>
    <t>Malignant neoplasm bronchus/lung</t>
  </si>
  <si>
    <t>malignancy of trachea/bronchus/lung</t>
  </si>
  <si>
    <t>malignancy of unknown site A79; a secondary malignancy from known site to be coded to site</t>
  </si>
  <si>
    <t>unspecified respiratory neoplasm R92</t>
  </si>
  <si>
    <t>C33; C34.0; C34.1; C34.2; C34.3; C34.8; C34.9; C45.7</t>
  </si>
  <si>
    <t>R85</t>
  </si>
  <si>
    <t>Malignant neoplasm respiratory other</t>
  </si>
  <si>
    <t>Malignant neopl respiratory other</t>
  </si>
  <si>
    <t>malignancy of larynx/mediastinum/nose/pharynx/pleura/sinus; mesothelioma</t>
  </si>
  <si>
    <t>Hodgkin's disease B72; malignancy of trachea/bronchus/lung R84</t>
  </si>
  <si>
    <t>C09.0; C09.1; C09.8; C09.9; C10.0; C10.1; C10.2; C10.3; C10.4; C10.8; C10.9; C11.0; C11.1; C11.2; C11.3; C11.8; C11.9; C12; C13.0; C13.1; C13.2; C13.8; C13.9; C14.0; C14.2; C30.0; C31.0; C31.1; C31.2; C31.3; C31.8; C31.9; C32.0; C32.1; C32.2; C32.3; C32.8; C32.9; C38.1; C38.2; C38.3; C38.4; C39.0; C39.8; C39.9; C45.0; C45.7</t>
  </si>
  <si>
    <t>R86</t>
  </si>
  <si>
    <t>Benign neoplasm respiratory</t>
  </si>
  <si>
    <t>unspecified respiratory neoplasm R92; nasal polyp R99</t>
  </si>
  <si>
    <t>characteristic clinical or histologic appearance</t>
  </si>
  <si>
    <t>D14.0; D14.1; D14.2; D14.3; D14.4; D19.0</t>
  </si>
  <si>
    <t>R87</t>
  </si>
  <si>
    <t>Foreign body nose/larynx/bronchus</t>
  </si>
  <si>
    <t>foreign body in lung</t>
  </si>
  <si>
    <t>drowning A88; foreign body lodged in oesophagus D79; foreign body in ear H76; aspiration pneumonia R99</t>
  </si>
  <si>
    <t>visualization of foreign body directly/endoscopically/using imaging</t>
  </si>
  <si>
    <t>other complaint of respiratory system R29</t>
  </si>
  <si>
    <t>T17.0; T17.1; T17.2; T17.3; T17.4; T17.5; T17.8; T17.9</t>
  </si>
  <si>
    <t>R88</t>
  </si>
  <si>
    <t>Injury respiratory other</t>
  </si>
  <si>
    <t>injury/trauma to nose/respiratory system</t>
  </si>
  <si>
    <t>drowning A88; fractured nose L76; foreign body in respiratory system R87</t>
  </si>
  <si>
    <t>S00.3; S01.2; S03.1; S10.0; S17.0; S19.8; S27.0; S27.1; S27.2; S27.3; S27.4; S27.5; S27.6; S27.7; T27.0; T27.1; T27.2; T27.3; T27.4; T27.5; T27.6; T27.7; T70.1</t>
  </si>
  <si>
    <t>R89</t>
  </si>
  <si>
    <t>Congenital anomaly respiratory</t>
  </si>
  <si>
    <t>congenital abnormality of nose/pharynx/trachea/larynx/bronchi/lungs/pleura</t>
  </si>
  <si>
    <t>cleft lip/palate D81; cystic fibrosis T99</t>
  </si>
  <si>
    <t>Q30.0; Q30.1; Q30.2; Q30.3; Q30.8; Q30.9; Q31.0; Q31.1; Q31.2; Q31.3; Q31.5; Q31.8; Q31.9; Q32.0; Q32.1; Q32.2; Q32.3; Q32.4; Q33.0; Q33.1; Q33.2; Q33.3; Q33.4; Q33.5; Q33.6; Q33.8; Q33.9; Q34.0; Q34.1; Q34.8; Q34.9</t>
  </si>
  <si>
    <t>R90</t>
  </si>
  <si>
    <t>Hypertrophy tonsils/adenoids</t>
  </si>
  <si>
    <t>chronic tonsillitis</t>
  </si>
  <si>
    <t>acute tonsillitis R76; allergic rhinitis R97</t>
  </si>
  <si>
    <t>J34.8; J35.0; J35.1; J35.2; J35.3; J35.8; J35.9</t>
  </si>
  <si>
    <t>R92</t>
  </si>
  <si>
    <t>Neoplasm respiratory unspecified</t>
  </si>
  <si>
    <t>respiratory neoplasm unspecified as benign or malignant/when histology is not available</t>
  </si>
  <si>
    <t>secondary neoplasm unknown site A79; Malignant neoplasm bronchus/lung R84; Malignant neoplasm respiratory, other R85; benign respiratory neoplasm R86</t>
  </si>
  <si>
    <t>D02.0; D02.1; D02.2; D02.3; D02.4; D38.0; D38.1; D38.2; D38.3; D38.4; D38.5; D38.6</t>
  </si>
  <si>
    <t>R95</t>
  </si>
  <si>
    <t>Chronic obstructive pulmonary disease</t>
  </si>
  <si>
    <t>Chron obstructive pulmonary disease</t>
  </si>
  <si>
    <t>chronic airways limitation (CAL); chronic obstructive airways disease (COAD); chronic obstructive lung disease (COLD); chronic obstructive pulmonary disease (COPD); emphysema</t>
  </si>
  <si>
    <t>chronic bronchitis R79; asthma R96; bronchiectasis R99; cystic fibrosis T99</t>
  </si>
  <si>
    <t>objective evidence of airway obstruction, not/only partially relieved by bronchodilators</t>
  </si>
  <si>
    <t>other breathing problem R04</t>
  </si>
  <si>
    <t>J43.0; J43.1; J43.2; J43.8; J43.9; J44.0; J44.1; J44.8; J44.9</t>
  </si>
  <si>
    <t>R96</t>
  </si>
  <si>
    <t>Asthma</t>
  </si>
  <si>
    <t>reactive airways disease; wheezy bronchitis</t>
  </si>
  <si>
    <t>bronchiolitis R78; chronic bronchitis R79; emphysema R95</t>
  </si>
  <si>
    <t>recurrent episodes of reversible acute bronchial obstruction with wheeze/dry cough; or diagnostic test meeting currently accepted criteria for asthma</t>
  </si>
  <si>
    <t>wheezing R03; cough R05</t>
  </si>
  <si>
    <t>J45.0; J45.1; J45.8; J45.9; J46</t>
  </si>
  <si>
    <t>R97</t>
  </si>
  <si>
    <t>Allergic rhinitis</t>
  </si>
  <si>
    <t>hay fever; nasal allergy; vasomotor rhinitis</t>
  </si>
  <si>
    <t>upper respiratory tract infection R74; chronic rhinitis NOS R83</t>
  </si>
  <si>
    <t>J30.0; J30.1; J30.2; J30.3; J30.4</t>
  </si>
  <si>
    <t>R98</t>
  </si>
  <si>
    <t>Hyperventilation syndrome</t>
  </si>
  <si>
    <t>symptoms related to hyperventilation and relieved by rebreathing expired air</t>
  </si>
  <si>
    <t>R06.4</t>
  </si>
  <si>
    <t>R99</t>
  </si>
  <si>
    <t>Respiratory disease other</t>
  </si>
  <si>
    <t>aspiration pneumonia; bronchiectasis; deviated nasal septum; lung complication of other disease; mediastinal disease; nasal polyp; other disease of larynx; pneumoconiosis; pneumonitis due to allergy/chemicals/dust/ fumes/mould; pneumothorax; pulmonary collapse; pulmonary oedema without heart disease/heart failure; respiratory failure</t>
  </si>
  <si>
    <t>J33.0; J33.1; J33.8; J33.9; J34.1; J34.2; J34.3; J34.8; J38.0; J38.1; J38.2; J38.3; J38.4; J38.5; J38.6; J38.7; J39.0; J39.1; J39.2; J39.3; J39.8; J39.9; J47; J60; J61; J62.0; J62.8; J63.0; J63.1; J63.2; J63.3; J63.4; J63.5; J63.8; J64; J65; J66.0; J66.1; J66.2; J66.8; J67.0; J67.1; J67.2; J67.3; J67.4; J67.5; J67.6; J67.7; J67.8; J67.9; J68.0; J68.1; J68.2; J68.3; J68.4; J68.8; J68.9; J69.0; J69.1; J69.8; J80; J81; J82; J84.0; J84.1; J84.8; J84.9; J92.0; J92.9; J93.0; J93.1; J93.8; J93.9; J96.0; J96.1; J96.9; J98.0; J98.1; J98.2; J98.3; J98.4; J98.5; J98.6; J98.8; J98.9; J99.0; J99.1; J99.8; U04.9; Z90.2</t>
  </si>
  <si>
    <t>Skin</t>
  </si>
  <si>
    <t>S01</t>
  </si>
  <si>
    <t>Pain/tenderness of skin</t>
  </si>
  <si>
    <t>burning sensation; painful lesion or rash; soreness</t>
  </si>
  <si>
    <t>tingling fingers/feet/toes N05; other sensation disturbance N06</t>
  </si>
  <si>
    <t>R20.8</t>
  </si>
  <si>
    <t>S02</t>
  </si>
  <si>
    <t>Pruritus</t>
  </si>
  <si>
    <t>skin irritation</t>
  </si>
  <si>
    <t>anogenital pruritus D05; dermatitis artefacta S99; vulval pruritus X16; nipple pruritus X20</t>
  </si>
  <si>
    <t>L29.8; L29.9</t>
  </si>
  <si>
    <t>S03</t>
  </si>
  <si>
    <t>Warts</t>
  </si>
  <si>
    <t>verrucae</t>
  </si>
  <si>
    <t>molluscum contagiosum S95; genital warts female X91; genital warts male Y76</t>
  </si>
  <si>
    <t>B07</t>
  </si>
  <si>
    <t>S04</t>
  </si>
  <si>
    <t>Lump/swelling localized</t>
  </si>
  <si>
    <t>papule</t>
  </si>
  <si>
    <t>insect bite S12; breast lump female X19; breast lump male Y16</t>
  </si>
  <si>
    <t>R22.0; R22.1; R22.2; R22.3; R22.4; R22.9; R23.8</t>
  </si>
  <si>
    <t>S05</t>
  </si>
  <si>
    <t>Lumps/swellings generalized</t>
  </si>
  <si>
    <t>papules/lumps/swellings in multiple sites</t>
  </si>
  <si>
    <t>swollen ankles/oedema K07</t>
  </si>
  <si>
    <t>R22.7; R23.8</t>
  </si>
  <si>
    <t>S06</t>
  </si>
  <si>
    <t>Rash localized</t>
  </si>
  <si>
    <t>blotch; erythema; redness</t>
  </si>
  <si>
    <t>localized lump/swelling S04</t>
  </si>
  <si>
    <t>L53.9; R21</t>
  </si>
  <si>
    <t>S07</t>
  </si>
  <si>
    <t>Rash generalized</t>
  </si>
  <si>
    <t>blotches/erythema/redness occurring in multiple sites</t>
  </si>
  <si>
    <t>other viral exanthem A76; generalized lumps/swellings skin S05</t>
  </si>
  <si>
    <t>S08</t>
  </si>
  <si>
    <t>Skin colour change</t>
  </si>
  <si>
    <t>'circles under eyes'; cyanosis; flushing; freckles; pallor</t>
  </si>
  <si>
    <t>bruise S16; vitiligo S99</t>
  </si>
  <si>
    <t>L81.0; L81.1; L81.2; L81.3; R23.0; R23.1; R23.2</t>
  </si>
  <si>
    <t>S09</t>
  </si>
  <si>
    <t>Infected finger/toe</t>
  </si>
  <si>
    <t>paronychia</t>
  </si>
  <si>
    <t>post-traumatic infection finger/toe S11; tinea S74; monilia/candida S75</t>
  </si>
  <si>
    <t>L03.0</t>
  </si>
  <si>
    <t>S10</t>
  </si>
  <si>
    <t>Boil/carbuncle</t>
  </si>
  <si>
    <t>abscess; furuncle</t>
  </si>
  <si>
    <t>lymphadenitis B70; perianal boil D95; boil external auditory meatus H70; boil of nose R73; infected finger/toe S09; wound infection S11; erysipelas S76; pilonidal abscess S85; hydradenitis S92; boil female external genitalia X99; boil male external genitalia Y99</t>
  </si>
  <si>
    <t>L02.0; L02.1; L02.2; L02.3; L02.4; L02.8; L02.9</t>
  </si>
  <si>
    <t>S11</t>
  </si>
  <si>
    <t>Skin infection post-traumatic</t>
  </si>
  <si>
    <t>infected post-traumatic wound/bite</t>
  </si>
  <si>
    <t>surgical wound infection A87; erysipelas, pyoderma S76; impetigo S84</t>
  </si>
  <si>
    <t>T79.3</t>
  </si>
  <si>
    <t>S12</t>
  </si>
  <si>
    <t>Insect bite/sting</t>
  </si>
  <si>
    <t>toxic effects non-medical substance A86; infected bite S11; scabies S72; pediculosis S73</t>
  </si>
  <si>
    <t>S00.0; S00.2; S00.3; S00.4; S00.5; S00.7; S00.8; S00.9; S10.1; S10.7; S10.8; S10.9; S20.1; S20.3; S20.4; S20.7; S20.8; S30.7; S30.8; S30.9; S40.7; S40.8; S50.7; S50.8; S60.7; S60.8; S70.7; S70.8; S80.7; S80.8; S90.7; S90.8; T09.0; T11.0; T13.0; T14.0</t>
  </si>
  <si>
    <t>S13</t>
  </si>
  <si>
    <t>Animal/human bite</t>
  </si>
  <si>
    <t>toxic effects non-medical substance A86; infected bite S11</t>
  </si>
  <si>
    <t>T14.1</t>
  </si>
  <si>
    <t>S14</t>
  </si>
  <si>
    <t>Burn/scald</t>
  </si>
  <si>
    <t>burn/scald of all degrees; external chemical burn</t>
  </si>
  <si>
    <t>sunburn S80</t>
  </si>
  <si>
    <t>T20.0; T20.1; T20.2; T20.3; T20.4; T20.5; T20.6; T20.7; T21.0; T21.1; T21.2; T21.3; T21.4; T21.5; T21.6; T21.7; T22.0; T22.1; T22.2; T22.3; T22.4; T22.5; T22.6; T22.7; T23.0; T23.1; T23.2; T23.3; T23.4; T23.5; T23.6; T23.7; T24.0; T24.1; T24.2; T24.3; T24.4; T24.5; T24.6; T24.7; T25.0; T25.1; T25.2; T25.3; T25.4; T25.5; T25.6; T25.7; T30.0; T30.1; T30.2; T30.3; T30.4; T30.5; T30.6; T30.7; T31.0; T31.1; T31.2; T31.3; T31.4; T31.5; T31.6; T31.7; T31.8; T31.9; T32.0; T32.1; T32.2; T32.3; T32.4; T32.5; T32.6; T32.7; T32.8; T32.9</t>
  </si>
  <si>
    <t>S15</t>
  </si>
  <si>
    <t>Foreign body in skin</t>
  </si>
  <si>
    <t>foreign body under nail</t>
  </si>
  <si>
    <t>S00.0; S00.2; S00.3; S00.4; S00.5; S00.7; S00.8; S00.9; S10.1; S10.7; S10.8; S10.9; S20.1; S20.3; S20.4; S20.7; S20.8; S30.7; S30.8; S30.9; S40.7; S40.8; S50.7; S50.8; S60.7; S60.8; S70.7; S70.8; S80.7; S80.8; S90.7; S90.8; T09.0; T11.0; T13.0; T14.0; T14.1</t>
  </si>
  <si>
    <t>S16</t>
  </si>
  <si>
    <t>Bruise/contusion</t>
  </si>
  <si>
    <t>ecchymosis; haematoma</t>
  </si>
  <si>
    <t>bruise with broken skin S17</t>
  </si>
  <si>
    <t>bruise/contusion with intact skin surface</t>
  </si>
  <si>
    <t>S00.0; S00.7; S00.8; S00.9; S10.1; S10.7; S10.8; S10.9; S20.0; S20.1; S20.2; S20.3; S20.4; S20.7; S20.8; S30.0; S30.1; S40.0; S40.7; S40.8; S40.9; S50.0; S50.1; S50.7; S50.8; S50.9; S60.0; S60.1; S60.2; S60.7; S60.8; S60.9; S70.0; S70.1; S70.7; S70.8; S70.9; S80.0; S80.1; S80.7; S80.8; S80.9; S90.0; S90.1; S90.2; S90.3; S90.7; S90.8; S90.9; T09.0; T11.0; T13.0; T14.0</t>
  </si>
  <si>
    <t>S17</t>
  </si>
  <si>
    <t>Abrasion/scratch/blister</t>
  </si>
  <si>
    <t>bruise if skin broken; graze</t>
  </si>
  <si>
    <t>S00.0; S00.7; S00.8; S00.9; S10.1; S10.7; S10.8; S10.9; S20.1; S20.3; S20.4; S20.7; S20.8; S30.7; S30.8; S30.9; S40.7; S40.8; S40.9; S50.7; S50.8; S50.9; S60.7; S60.8; S60.9; S70.7; S70.8; S70.9; S80.7; S80.8; S80.9; S90.3; S90.7; S90.8; S90.9; T09.0; T11.0; T13.0; T14.0</t>
  </si>
  <si>
    <t>S18</t>
  </si>
  <si>
    <t>Laceration/cut</t>
  </si>
  <si>
    <t>laceration/cut of skin/subcutaneous tissues</t>
  </si>
  <si>
    <t>bite S13; bruise with broken skin S17</t>
  </si>
  <si>
    <t>S01.0; S01.2; S01.4; S01.7; S01.8; S01.9; S11.0; S11.1; S11.2; S11.7; S11.8; S11.9; S21.0; S21.1; S21.2; S21.7; S21.8; S21.9; S31.0; S31.1; S31.8; S41.0; S41.1; S41.7; S41.8; S51.0; S51.7; S51.8; S51.9; S61.0; S61.1; S61.7; S61.8; S61.9; S71.0; S71.1; S71.7; S71.8; S81.0; S81.7; S81.8; S81.9; S91.0; S91.1; S91.2; S91.3; S91.7; T09.1; T11.1; T13.1; T14.1</t>
  </si>
  <si>
    <t>S19</t>
  </si>
  <si>
    <t>Skin injury other</t>
  </si>
  <si>
    <t>avulsion nail; needle stick; puncture</t>
  </si>
  <si>
    <t>bite S13</t>
  </si>
  <si>
    <t>S00.0; S00.7; S00.8; S00.9; S10.1; S10.7; S10.8; S10.9; S10.1; S10.7; S10.8; S10.9; S20.1; S20.3; S20.4; S20.7; S20.8; S30.7; S30.8; S30.9; S40.7; S40.8; S40.9; S50.7; S50.8; S50.9; S60.7; S60.8; S60.9; S70.7; S70.8; S70.9; S80.7; S80.8; S80.9; S90.7; S90.8; S90.9; T09.0; T11.0; T13.0; T14.0</t>
  </si>
  <si>
    <t>S20</t>
  </si>
  <si>
    <t>Corn/callosity</t>
  </si>
  <si>
    <t>hyperkeratosis S80</t>
  </si>
  <si>
    <t>S21</t>
  </si>
  <si>
    <t>Skin texture symptom/complaint</t>
  </si>
  <si>
    <t>dry skin; peeling; scaling; wrinkles</t>
  </si>
  <si>
    <t>sweating problem A09; scalp symptom/complaint S24; ichthyosis S83; sweat gland disease S92; vulval symptom/complaint X16</t>
  </si>
  <si>
    <t>R23.4</t>
  </si>
  <si>
    <t>S22</t>
  </si>
  <si>
    <t>Nail symptom/complaint</t>
  </si>
  <si>
    <t>clubbing</t>
  </si>
  <si>
    <t>paronychia S09; ingrowing nail S94</t>
  </si>
  <si>
    <t>L60.1; L60.4; L60.5; L60.9; L62.0; L62.8; R68.3</t>
  </si>
  <si>
    <t>S23</t>
  </si>
  <si>
    <t>Hair loss/baldness</t>
  </si>
  <si>
    <t>alopecia</t>
  </si>
  <si>
    <t>L63.0; L63.1; L63.2; L63.8; L63.9; L64.0; L64.8; L64.9; L65.0; L65.1; L65.2; L65.8; L65.9; L66.0; L66.1; L66.2; L66.3; L66.4; L66.8; L66.9</t>
  </si>
  <si>
    <t>S24</t>
  </si>
  <si>
    <t>Hair/scalp symptom/complaint other</t>
  </si>
  <si>
    <t>dry scalp; hirsutism</t>
  </si>
  <si>
    <t>trichotillomania P29; folliculitis S10; hair loss/baldness S23; dandruff S86</t>
  </si>
  <si>
    <t>L67.0; L67.1; L67.8; L67.9; L68.0; L68.1; L68.2; L68.3; L68.8; L68.9</t>
  </si>
  <si>
    <t>S26</t>
  </si>
  <si>
    <t>Fear of cancer of skin</t>
  </si>
  <si>
    <t>concern about/fear of cancer of skin in a patient without the disease/until the diagnosis is proven</t>
  </si>
  <si>
    <t>S27</t>
  </si>
  <si>
    <t>Fear of skin disease other</t>
  </si>
  <si>
    <t>fear of cancer of skin S26; if the patient has the disease, code the disease</t>
  </si>
  <si>
    <t>concern about/fear of having other skin disease in a patient without the disease/until the diagnosis is proven</t>
  </si>
  <si>
    <t>S28</t>
  </si>
  <si>
    <t>Limited function/disability (S)</t>
  </si>
  <si>
    <t>limitation of function/disability due to a skin problem</t>
  </si>
  <si>
    <t>S29</t>
  </si>
  <si>
    <t>Skin symptom/complaint other</t>
  </si>
  <si>
    <t>cellulite; petechiae; problems with umbilicus; sore(s); spontaneous ecchymosis</t>
  </si>
  <si>
    <t>Chronic ulcer skin/pressure sore S97; scar S99</t>
  </si>
  <si>
    <t>R23.3; R23.8</t>
  </si>
  <si>
    <t>S70</t>
  </si>
  <si>
    <t>Herpes zoster</t>
  </si>
  <si>
    <t>herpes zoster ophthalmicus; post-herpetic neuralgia; shingles</t>
  </si>
  <si>
    <t>grouped vescicular eruptions, unilateral distribution, over area of a single dermatome</t>
  </si>
  <si>
    <t>skin pain S01; localized rash S06</t>
  </si>
  <si>
    <t>B02.0; B02.1; B02.2; B02.3; B02.7; B02.8; B02.9</t>
  </si>
  <si>
    <t>S71</t>
  </si>
  <si>
    <t>Herpes simplex</t>
  </si>
  <si>
    <t>cold sore; fever blister</t>
  </si>
  <si>
    <t>herpes simplex of eye without corneal ulcer F73; genital herpes female X90; genital herpes male Y72</t>
  </si>
  <si>
    <t>vesicles with erythematous base in localised area(s); plus past history of similar lesions, or virological or serological evidence</t>
  </si>
  <si>
    <t>localized rash S06</t>
  </si>
  <si>
    <t>B00.0; B00.1; B00.8; B00.9</t>
  </si>
  <si>
    <t>S72</t>
  </si>
  <si>
    <t>Scabies/other acariasis</t>
  </si>
  <si>
    <t>intense pruritic skin lesions plus arrays of burrows on sides of palms, fingers, penis or skin folds; or demonstration of parasites or ova in lesions</t>
  </si>
  <si>
    <t>pruritus S02</t>
  </si>
  <si>
    <t>B86; B88.0; B88.2</t>
  </si>
  <si>
    <t>S73</t>
  </si>
  <si>
    <t>Pediculosis/skin infestation other</t>
  </si>
  <si>
    <t>fleas; lice; mites; ticks</t>
  </si>
  <si>
    <t>infected insect bites S11; insect bites S12</t>
  </si>
  <si>
    <t>demonstration of nits on hair shafts or insects on skin/clothes</t>
  </si>
  <si>
    <t>pruritus S02; localized rash S06</t>
  </si>
  <si>
    <t>B85.0; B85.1; B85.2; B85.3; B85.4; B87.0; B87.1; B87.2; B87.3; B87.4; B87.8; B87.9; B88.1; B88.3; B88.8; B88.9</t>
  </si>
  <si>
    <t>S74</t>
  </si>
  <si>
    <t>Dermatophytosis</t>
  </si>
  <si>
    <t>fungal skin infection; onychomycosis; pityriasis versicolor; ringworm; tinea</t>
  </si>
  <si>
    <t>monilia/candida S75</t>
  </si>
  <si>
    <t>pruritic scaly lesions with central clearing and small vesicles at border; or demonstration of fungus</t>
  </si>
  <si>
    <t>B35.0; B35.1; B35.2; B35.3; B35.4; B35.5; B35.6; B35.8; B35.9; B36.0; B36.1; B36.2; B36.3; B36.8; B36.9</t>
  </si>
  <si>
    <t>S75</t>
  </si>
  <si>
    <t>Moniliasis/candidiasis skin</t>
  </si>
  <si>
    <t>monilial intertrigo; thrush involving nails/perianal region/skin</t>
  </si>
  <si>
    <t>oral thrush D83; genital candidiasis female X72; genital candidiasis male Y75</t>
  </si>
  <si>
    <t>B37.2</t>
  </si>
  <si>
    <t>S76</t>
  </si>
  <si>
    <t>Skin infection other</t>
  </si>
  <si>
    <t>cellulitis; erysipelas; pyoderma; strep skin infection</t>
  </si>
  <si>
    <t>boil/carbuncle S10; other localized skin infection S11; impetigo S84; molluscum contagiosum S95; acne S96</t>
  </si>
  <si>
    <t>A46; A66.0; A66.1; A66.2; A66.3; A66.4; A66.5; A66.6; A66.7; A66.8; A66.9; A67.0; A67.1; A67.2; A67.3; A67.9; L03.1; L03.2; L03.3; L03.8; L03.9; L08.0; L08.1; L08.8; L08.9; L98.0</t>
  </si>
  <si>
    <t>S77</t>
  </si>
  <si>
    <t>Malignant neoplasm of skin</t>
  </si>
  <si>
    <t>basal cell carcinoma; malignant melanoma; rodent ulcer; squamous cell carcinoma of skin</t>
  </si>
  <si>
    <t>premalignant lesion of skin S79</t>
  </si>
  <si>
    <t>other malignant neoplasm (when primary site is uncertain) A79; neoplasm of skin unspecified as benign or malignant/when histology is not available S79</t>
  </si>
  <si>
    <t>C43.0; C43.1; C43.2; C43.3; C43.4; C43.5; C43.6; C43.7; C43.8; C43.9; C44.0; C44.1; C44.2; C44.3; C44.4; C44.5; C44.6; C44.7; C44.8; C44.9; C46.0</t>
  </si>
  <si>
    <t>S78</t>
  </si>
  <si>
    <t>Lipoma</t>
  </si>
  <si>
    <t>D17.0; D17.1; D17.2; D17.3; D17.4; D17.5; D17.6; D17.7; D17.9</t>
  </si>
  <si>
    <t>S79</t>
  </si>
  <si>
    <t>Neoplasm skin benign/unspecified</t>
  </si>
  <si>
    <t>benign skin neoplasm; dermoid cyst; premalignant lesion; skin neoplasm not specified as benign or malignant/when histology is not available</t>
  </si>
  <si>
    <t>residual haemorrhoidal skin tag K96; solar keratosis S80; haemangioma S81; mole/pigmented nevus S82; keloid, hyperkeratosis, seborrhoeic/senile warts S99</t>
  </si>
  <si>
    <t>D03.0; D03.1; D03.2; D03.3; D03.4; D03.5; D03.6; D03.7; D03.8; D03.9; D04.0; D04.1; D04.2; D04.3; D04.4; D04.5; D04.6; D04.7; D04.8; D04.9; D23.0; D23.1; D23.2; D23.3; D23.4; D23.5; D23.6; D23.7; D23.9; D48.5</t>
  </si>
  <si>
    <t>S80</t>
  </si>
  <si>
    <t>Solar keratosis/sunburn</t>
  </si>
  <si>
    <t>photosensitivity; polymorphous light eruption; radiation skin damage; senile keratosis; solar hyperkeratosis</t>
  </si>
  <si>
    <t>skin damage due to man made radiation (complication of medical treatment) A87; skin damage due to man made radiation (adverse effect physical factor) A88</t>
  </si>
  <si>
    <t>L55.0; L55.1; L55.2; L55.8; L55.9; L56.0; L56.1; L56.2; L56.3; L56.4; L56.8; L56.9; L57.0; L57.1; L57.2; L57.3; L57.4; L57.5; L57.8; L57.9; L58.0; L58.1; L58.9; L59.0; L59.8; L59.9</t>
  </si>
  <si>
    <t>S81</t>
  </si>
  <si>
    <t>Haemangioma/lymphangioma</t>
  </si>
  <si>
    <t>angiomatous birthmark; portwine stain</t>
  </si>
  <si>
    <t>vascular or lymphatic tumour, elevated above skin and emptying on pressure</t>
  </si>
  <si>
    <t>localized swelling S04</t>
  </si>
  <si>
    <t>D18.0; D18.1</t>
  </si>
  <si>
    <t>S82</t>
  </si>
  <si>
    <t>Naevus/mole</t>
  </si>
  <si>
    <t>D22.0; D22.1; D22.2; D22.3; D22.4; D22.5; D22.6; D22.7; D22.9</t>
  </si>
  <si>
    <t>S83</t>
  </si>
  <si>
    <t>Congenital skin anomaly other</t>
  </si>
  <si>
    <t>birthmark; ichthyosis</t>
  </si>
  <si>
    <t>haemangioma/lymphangioma S81</t>
  </si>
  <si>
    <t>Q80.0; Q80.1; Q80.2; Q80.3; Q80.4; Q80.8; Q80.9; Q81.0; Q81.1; Q81.2; Q81.8; Q81.9; Q82.0; Q82.1; Q82.2; Q82.3; Q82.4; Q82.5; Q82.8; Q82.9; Q84.0; Q84.1; Q84.2; Q84.3; Q84.4; Q84.5; Q84.6; Q84.8; Q84.9</t>
  </si>
  <si>
    <t>S84</t>
  </si>
  <si>
    <t>Impetigo</t>
  </si>
  <si>
    <t>impetigo secondary to other dermatosis</t>
  </si>
  <si>
    <t>spreading skin lesion consisting of macules, vesicles, pustules or crust with underlying raw area</t>
  </si>
  <si>
    <t>other localized skin infection S11</t>
  </si>
  <si>
    <t>L00; L01.0; L01.1</t>
  </si>
  <si>
    <t>S85</t>
  </si>
  <si>
    <t>Pilonidal cyst/fistula</t>
  </si>
  <si>
    <t>pilonidal abscess</t>
  </si>
  <si>
    <t>dermoid cyst S79</t>
  </si>
  <si>
    <t>L05.0; L05.9</t>
  </si>
  <si>
    <t>S86</t>
  </si>
  <si>
    <t>Dermatitis seborrhoeic</t>
  </si>
  <si>
    <t>cradle cap; dandruff</t>
  </si>
  <si>
    <t>seborrhoeic warts S99</t>
  </si>
  <si>
    <t>greasy, scaly lesions with underlying erythema on one or more areas of scalp, face, sternum, interscapular areas, around umbilicus and in body folds, not attributable to other skin disease</t>
  </si>
  <si>
    <t>localized rash S06; generalized rash S07</t>
  </si>
  <si>
    <t>L21.0; L21.1; L21.8; L21.9</t>
  </si>
  <si>
    <t>S87</t>
  </si>
  <si>
    <t>Dermatitis/atopic eczema</t>
  </si>
  <si>
    <t>flexural dermatitis; infantile eczema</t>
  </si>
  <si>
    <t>dermatitis/atopic eczema affecting external auditory meatus H70; allergic dermatitis S88; diaper rash S89</t>
  </si>
  <si>
    <t>pruritic exudative lesions with/without lichenification over face and neck, wrists and hands, chest, back of knees and front of elbow</t>
  </si>
  <si>
    <t>pruritus S02; localized rash S06; generalized rash S07</t>
  </si>
  <si>
    <t>L20.0; L20.8; L20.9</t>
  </si>
  <si>
    <t>S88</t>
  </si>
  <si>
    <t>Dermatitis contact/allergic</t>
  </si>
  <si>
    <t>allergic dermatitis; chemical dermatitis; dermatitis NOS; eczema NOS; intertrigo; plant sting; skin allergy</t>
  </si>
  <si>
    <t>allergy/allergic reaction unspecified A92; contact and other dermatitis of eyelid F72; contact/other dermatitis of external auditory meatus H70; atopic eczema S87; diaper rash S89; urticaria S98; dermatitis artefacta/neurodermatitis S99</t>
  </si>
  <si>
    <t>pruritic erythematous lesions related to exposure to chemical substance</t>
  </si>
  <si>
    <t>L23.0; L23.1; L23.2; L23.3; L23.4; L23.5; L23.6; L23.7; L23.8; L23.9; L24.0; L24.1; L24.2; L24.3; L24.4; L24.5; L24.6; L24.7; L24.8; L24.9; L25.0; L25.1; L25.2; L25.3; L25.4; L25.5; L25.8; L25.9; L27.2; L27.8; L27.9; L30.0; L30.3; L30.4; L30.8; L30.9</t>
  </si>
  <si>
    <t>S89</t>
  </si>
  <si>
    <t>Diaper rash</t>
  </si>
  <si>
    <t>dermatitis, primarily of the diaper area and sparing creases</t>
  </si>
  <si>
    <t>L22</t>
  </si>
  <si>
    <t>S90</t>
  </si>
  <si>
    <t>Pityriasis rosea</t>
  </si>
  <si>
    <t>oval, scaly eruptions along skin tension lines of trunk, with a history of a solitary lesion preceeding presenting rash</t>
  </si>
  <si>
    <t>L42</t>
  </si>
  <si>
    <t>S91</t>
  </si>
  <si>
    <t>Psoriasis</t>
  </si>
  <si>
    <t>plaques with silvery scales on knees, elbows or scalp and/or stippled/pitted nails</t>
  </si>
  <si>
    <t>double code psoriatic arthritis L99</t>
  </si>
  <si>
    <t>L40.0; L40.1; L40.2; L40.3; L40.4; L40.5; L40.8; L40.9</t>
  </si>
  <si>
    <t>S92</t>
  </si>
  <si>
    <t>Sweat gland disease</t>
  </si>
  <si>
    <t>dyshidrosis; heat rash; hydradenitis; miliaria; pompholyx; prickly heat; sweat rash</t>
  </si>
  <si>
    <t>hyperhidrosis A09</t>
  </si>
  <si>
    <t>L30.1; L73.2; L74.0; L74.1; L74.2; L74.3; L74.4; L74.8; L74.9; L75.0; L75.1; L75.2; L75.8; L75.9</t>
  </si>
  <si>
    <t>S93</t>
  </si>
  <si>
    <t>Sebaceous cyst</t>
  </si>
  <si>
    <t>wen</t>
  </si>
  <si>
    <t>L72.1</t>
  </si>
  <si>
    <t>S94</t>
  </si>
  <si>
    <t>Ingrowing nail</t>
  </si>
  <si>
    <t>paronychia S09</t>
  </si>
  <si>
    <t>L60.0</t>
  </si>
  <si>
    <t>S95</t>
  </si>
  <si>
    <t>Molluscum contagiosum</t>
  </si>
  <si>
    <t>B08.1</t>
  </si>
  <si>
    <t>S96</t>
  </si>
  <si>
    <t>Acne</t>
  </si>
  <si>
    <t>blackheads; comedones; pimples</t>
  </si>
  <si>
    <t>acne due to medication A85</t>
  </si>
  <si>
    <t>L70.0; L70.1; L70.2; L70.3; L70.4; L70.5; L70.8; L70.9</t>
  </si>
  <si>
    <t>S97</t>
  </si>
  <si>
    <t>Chronic ulcer skin</t>
  </si>
  <si>
    <t>bedsore; decubitus ulcer; pressure sore; varicose ulcer</t>
  </si>
  <si>
    <t>gangrene K92</t>
  </si>
  <si>
    <t>I83.0; I83.2; L89.0; L89.1; L89.2; L89.3; L89.9; L97; L98.4</t>
  </si>
  <si>
    <t>S98</t>
  </si>
  <si>
    <t>Urticaria</t>
  </si>
  <si>
    <t>hives; weals</t>
  </si>
  <si>
    <t>drug allergy A85; angioedema/allergic oedema A92</t>
  </si>
  <si>
    <t>L50.0; L50.1; L50.2; L50.3; L50.4; L50.5; L50.6; L50.8; L50.9</t>
  </si>
  <si>
    <t>S99</t>
  </si>
  <si>
    <t>Skin disease other</t>
  </si>
  <si>
    <t>dermatitis artefacta; discoid lupus erythematosus; erythema multiforme; erythema nodosum; folliculitis; granuloma; granuloma annulare; hyperkeratosis NOS; keloid; keratoacanthoma; lichen planus; neurodermatitis; onychogryphosis; pigmentation; rhinophyma; rosacea; scar; seborrhoeic or senile warts; striae atrophicae; vitiligo</t>
  </si>
  <si>
    <t>L10.0; L10.1; L10.2; L10.3; L10.4; L10.5; L10.8; L10.9; L11.0; L11.1; L11.8; L11.9; L12.0; L12.1; L12.2; L12.3; L12.8; L12.9; L13.0; L13.1; L13.8; L13.9; L14; L26; L28.0; L28.1; L28.2; L30.2; L30.5; L41.0; L41.1; L41.3; L41.4; L41.5; L41.8; L41.9; L43.0; L43.1; L43.2; L43.3; L43.8; L43.9; L44.0; L44.1; L44.2; L44.3; L44.4; L44.8; L44.9; L45; L51.0; L51.1; L51.2; L51.8; L51.9; L52; L53.0; L53.1; L53.2; L53.3; L53.8; L54.0; L54.8; L60.2; L60.3; L60.8; L71.0; L71.1; L71.8; L71.9; L72.0; L72.2; L72.8; L72.9; L73.0; L73.1; L73.8; L73.9; L80; L81.4; L81.5; L81.6; L81.7; L81.8; L81.9; L82; L83; L85.0; L85.1; L85.2; L85.3; L85.8; L85.9; L86; L87.0; L87.1; L87.2; L87.8; L87.9; L88; L90.0; L90.1; L90.2; L90.3; L90.4; L90.5; L90.6; L90.8; L90.9; L91.0; L91.8; L91.9; L92.0; L92.1; L92.2; L92.3; L92.8; L92.9; L93.0; L93.1; L93.2; L94.0; L94.1; L94.2; L94.3; L94.4; L94.5; L94.6; L94.8; L94.9; L95.0; L95.1; L95.8; L95.9; L98.1; L98.2; L98.3; L98.5; L98.6; L98.8; L98.9; L99.0; L98.7; L99.8</t>
  </si>
  <si>
    <t>Endocrine, metabolic and nutritional</t>
  </si>
  <si>
    <t>T01</t>
  </si>
  <si>
    <t>Excessive thirst</t>
  </si>
  <si>
    <t>polydipsia</t>
  </si>
  <si>
    <t>R63.1</t>
  </si>
  <si>
    <t>T02</t>
  </si>
  <si>
    <t>Excessive appetite</t>
  </si>
  <si>
    <t>overeating; polyphagia</t>
  </si>
  <si>
    <t>bulimia P86</t>
  </si>
  <si>
    <t>R63.2</t>
  </si>
  <si>
    <t>T03</t>
  </si>
  <si>
    <t>Loss of appetite</t>
  </si>
  <si>
    <t>anorexia</t>
  </si>
  <si>
    <t>anorexia nervosa P86</t>
  </si>
  <si>
    <t>R63.0</t>
  </si>
  <si>
    <t>T04</t>
  </si>
  <si>
    <t>Feeding problem of infant/child</t>
  </si>
  <si>
    <t>problem of what and how to eat/feed infant/child</t>
  </si>
  <si>
    <t>food allergy A92; food intolerance D99; feeding problem/eating disorders with psychological cause P11</t>
  </si>
  <si>
    <t>R63.3</t>
  </si>
  <si>
    <t>T05</t>
  </si>
  <si>
    <t>Feeding problem of adult</t>
  </si>
  <si>
    <t>problem of what and how to eat/feed adult</t>
  </si>
  <si>
    <t>food allergy A92; dysphagia D21; food intolerance D99; psychological eating disorders/ food refusal P29; anorexia/bulimia nervosa P86; loss of appetite T03</t>
  </si>
  <si>
    <t>T07</t>
  </si>
  <si>
    <t>Weight gain</t>
  </si>
  <si>
    <t>obesity T82; overweight T83</t>
  </si>
  <si>
    <t>R63.5</t>
  </si>
  <si>
    <t>T08</t>
  </si>
  <si>
    <t>Weight loss</t>
  </si>
  <si>
    <t>cachexia</t>
  </si>
  <si>
    <t>R63.4; R64</t>
  </si>
  <si>
    <t>T10</t>
  </si>
  <si>
    <t>Growth delay</t>
  </si>
  <si>
    <t>failure to thrive; physiological delay growth</t>
  </si>
  <si>
    <t>delayed milestones P22; learning disorder P24; mental retardation P85; delayed puberty T99</t>
  </si>
  <si>
    <t>E34.3; R62.8; R62.9</t>
  </si>
  <si>
    <t>T11</t>
  </si>
  <si>
    <t>Dehydration</t>
  </si>
  <si>
    <t>water depletion</t>
  </si>
  <si>
    <t>salt depletion/electrolyte disturbance T99</t>
  </si>
  <si>
    <t>E86</t>
  </si>
  <si>
    <t>T26</t>
  </si>
  <si>
    <t>Fear of cancer of endocrine system</t>
  </si>
  <si>
    <t>concern about/fear of cancer of endocrine system in a patient without the disease/until the diagnosis is proven</t>
  </si>
  <si>
    <t>T27</t>
  </si>
  <si>
    <t>Fear of endocrine/metabolic disease other</t>
  </si>
  <si>
    <t>Fear endocrine/metabol disease other</t>
  </si>
  <si>
    <t>fear of diabetes</t>
  </si>
  <si>
    <t>fear of cancer of endocrine system T26; if the patient has the disease, code the disease</t>
  </si>
  <si>
    <t>concern about/fear of other endocrine/metabolic/nutritional disease in a patient without the disease/until the diagnosis is proven</t>
  </si>
  <si>
    <t>T28</t>
  </si>
  <si>
    <t>Limited function/disability (T)</t>
  </si>
  <si>
    <t>limited function/disability due to a problem of the endocrine/metabolic/nutritional system</t>
  </si>
  <si>
    <t>T29</t>
  </si>
  <si>
    <t>Endocrine/metabolic/nutritional symptom/complaint other</t>
  </si>
  <si>
    <t>Endocr/metab/nutr sympt/compl other</t>
  </si>
  <si>
    <t>specific food craving; underweight</t>
  </si>
  <si>
    <t>hyperglycemia A91; fluid retention K07</t>
  </si>
  <si>
    <t>R63.8</t>
  </si>
  <si>
    <t>T70</t>
  </si>
  <si>
    <t>Endocrine infection</t>
  </si>
  <si>
    <t>thyroiditis T99</t>
  </si>
  <si>
    <t>E06.0</t>
  </si>
  <si>
    <t>T71</t>
  </si>
  <si>
    <t>Malignant neoplasm thyroid</t>
  </si>
  <si>
    <t>other/unspecified endocrine neoplasm T73; goitre T81</t>
  </si>
  <si>
    <t>C73</t>
  </si>
  <si>
    <t>T72</t>
  </si>
  <si>
    <t>Benign neoplasm thyroid</t>
  </si>
  <si>
    <t>D34</t>
  </si>
  <si>
    <t>T73</t>
  </si>
  <si>
    <t>Neoplasm endocrine other/unspecified</t>
  </si>
  <si>
    <t>other endocrine neoplasm/endocrine neoplasm not specified as benign or malignant/when histology is not available</t>
  </si>
  <si>
    <t>C74.0; C74.1; C74.9; C75.0; C75.1; C75.2; C75.3; C75.4; C75.5; C75.8; C75.9; D09.3; D35.0; D35.1; D35.2; D35.3; D35.4; D35.5; D35.6; D35.7; D35.8; D35.9; D44.0; D44.1; D44.2; D44.3; D44.4; D44.5; D44.6; D44.7; D44.8; D44.9</t>
  </si>
  <si>
    <t>T78</t>
  </si>
  <si>
    <t>Thyroglossal duct/cyst</t>
  </si>
  <si>
    <t>goitre T81</t>
  </si>
  <si>
    <t>Q89.2</t>
  </si>
  <si>
    <t>T80</t>
  </si>
  <si>
    <t>Congenital anomaly endocrine/metabolic</t>
  </si>
  <si>
    <t>Congen  anomaly endocrine/metabolic</t>
  </si>
  <si>
    <t>cretinism; dwarfism</t>
  </si>
  <si>
    <t>thyroglossal duct (cyst) T78</t>
  </si>
  <si>
    <t>E00.0; E00.1; E00.2; E00.9; E25.0; Q89.1; Q89.2</t>
  </si>
  <si>
    <t>T81</t>
  </si>
  <si>
    <t>Goitre</t>
  </si>
  <si>
    <t>non-toxic goitre; thyroid nodule</t>
  </si>
  <si>
    <t>Malignant neoplasm thyroid T71; Benign neoplasm thyroid T72; Neoplasm endocrine other/unspecified T73; thyroglossal cyst T78; toxic goitre T85; hypothyroidism T86</t>
  </si>
  <si>
    <t>E04.0; E04.1; E04.2; E04.8; E04.9</t>
  </si>
  <si>
    <t>T82</t>
  </si>
  <si>
    <t>Obesity</t>
  </si>
  <si>
    <t>overweight T83</t>
  </si>
  <si>
    <t>a body mass index greater than 30</t>
  </si>
  <si>
    <t>E66.0; E66.1; E66.2; E66.8; E66.9</t>
  </si>
  <si>
    <t>T83</t>
  </si>
  <si>
    <t>Overweight</t>
  </si>
  <si>
    <t>obesity T82</t>
  </si>
  <si>
    <t>a body mass index greater than 25 but less than 30</t>
  </si>
  <si>
    <t>T85</t>
  </si>
  <si>
    <t>Hyperthyroidism/thyrotoxicosis</t>
  </si>
  <si>
    <t>Graves disease; toxic goitre</t>
  </si>
  <si>
    <t>non-toxic goitre T81</t>
  </si>
  <si>
    <t>laboratory evidence of excessive thyroid hormone; or thyroid nodule or goitre plus tremor, weight loss, and rapid pulse (over l00/min at rest) or eye signs (exophthalmos, lid lag, or ophthamoplegia)</t>
  </si>
  <si>
    <t>E05.0; E05.1; E05.2; E05.3; E05.4; E05.5; E05.8; E05.9</t>
  </si>
  <si>
    <t>T86</t>
  </si>
  <si>
    <t>Hypothyroidism/myxoedema</t>
  </si>
  <si>
    <t>cretinism T80</t>
  </si>
  <si>
    <t>laboratory evidence of diminished thyroid hormone activity and excessive thyroid stimulating hormone; or four or more of the following: weakness/tiredness; mental changes: apathy, poor memory, slowing; voice changes: coarser, deeper slower speech; undue sensitivity to cold; constipation; coarse puffy facial features; cool dry, sallow skin, decreased sweating; peripheral oedema</t>
  </si>
  <si>
    <t>other complaint of metabolism T29</t>
  </si>
  <si>
    <t>E01.0; E01.1; E01.2; E01.8; E02; E03.0; E03.1; E03.2; E03.3; E03.4; E03.5; E03.8; E03.9</t>
  </si>
  <si>
    <t>T87</t>
  </si>
  <si>
    <t>Hypoglycaemia</t>
  </si>
  <si>
    <t>hyperinsulism; insulin coma</t>
  </si>
  <si>
    <t>hypoglycaemia demonstrated by biochemical testing, or characteristic symptoms in a diabetic patient relieved by ingestion or injection of sugar</t>
  </si>
  <si>
    <t>E15; E16.0; E16.1; E16.2; E16.3; E16.9</t>
  </si>
  <si>
    <t>T89</t>
  </si>
  <si>
    <t>Diabetes insulin dependent</t>
  </si>
  <si>
    <t>juvenile onset diabetes; type 1 diabetes</t>
  </si>
  <si>
    <t>drug induced hyperglycaemia A85; hyperglycaemia as isolated finding A91; non-insulin dependent diabetes T90; gestational diabetes W85</t>
  </si>
  <si>
    <t>patient requiring regular ongoing treatment with insulin after diagnosis confirmed by one of the following:(a) the classic symptoms of diabetes, such as polyuria, polydypsia, and rapid weight loss, together with unequivocal elevation of plasma glucose (b) fasting blood glucose levels of 8mmol/l (l40mg/dl) or more on two or more occasions (c) random blood glucose levels of 11mmol/l (200mg/dl) or more on two or more occasions (d) an oral Glucose Tolerance Test (75gm glucose) with one value of plasma glucose at between one and two hours of 11mmol/l (200mg/dl) or more, and plasma glucose at two hours of 11mol/l (200mg/dl) or more; these WHO-criteria may change over time; also, criteria differences may exist between national health care systems</t>
  </si>
  <si>
    <t>1) double code complications such as retinopathy F83, nephropathy U88. 2) in pregnancy, double code with W84</t>
  </si>
  <si>
    <t>E10.0; E10.1; E10.2; E10.3; E10.4; E10.5; E10.6; E10.7; E10.8; E10.9</t>
  </si>
  <si>
    <t>T90</t>
  </si>
  <si>
    <t>Diabetes non-insulin dependent</t>
  </si>
  <si>
    <t>diabetes NOS; late onset diabetes; type 2 diabetes</t>
  </si>
  <si>
    <t>drug induced hyperglycaemia A85; hyperglycaemia as isolated finding A91; insulin-dependent diabetes T89; gestational diabetes W85</t>
  </si>
  <si>
    <t>patient not requiring regular ongoing treatment with insulin after diagnosis confirmed by one of the following:(a) the classic symptoms of diabetes, such as polyuria, polydypsia, and rapid weight loss, together with unequivocal elevation of plasma glucose (b) fasting blood glucose levels of 8mmol/l (l40mg/dl) or more on two or more occasions (c) random blood glucose levels of 11mmol/l (200mg/dl) or more on two or more occasions(d) an oral Glucose Tolerance Test (75gm glucose) one value of plasma glucose at between one and two hours of 11mmol/l (200mg/dl) or more and plasma glucose at two hours of 11mol/l (200mg/dl) or more; these WHO-criteria may change over time; also, criteria differences may exist between national health care systems</t>
  </si>
  <si>
    <t>1) double code complications such as retinopathy F83, nephropathy U88. 2) In pregnancy, double code with W84</t>
  </si>
  <si>
    <t>E11.0; E11.1; E11.2; E11.3; E11.4; E11.5; E11.6; E11.7; E11.8; E11.9; E12.0; E12.1; E12.2; E12.3; E12.4; E12.5; E12.6; E12.7; E12.8; E12.9; E13.0; E13.1; E13.2; E13.3; E13.4; E13.5; E13.6; E13.7; E13.8; E13.9; E14.0; E14.1; E14.2; E14.3; E14.4; E14.5; E14.6; E14.7; E14.8; E14.9</t>
  </si>
  <si>
    <t>T91</t>
  </si>
  <si>
    <t>Vitamin/nutritional deficiency</t>
  </si>
  <si>
    <t>beri-beri; dietary mineral deficiency; iron deficiency without anaemia; malnutrition; marasmus; scurvy</t>
  </si>
  <si>
    <t>iron deficiency anaemia B80; pernicious anaemia B81; malabsorption syndrome/sprue D99</t>
  </si>
  <si>
    <t>E40; E41; E42; E43; E44.0; E44.1; E45; E46; E50.0; E50.1; E50.2; E50.3; E50.4; E50.5; E50.6; E50.7; E50.8; E50.9; E51.1; E51.8; E51.9; E52; E53.0; E53.1; E53.8; E53.9; E54; E55.0; E55.9; E56.0; E56.1; E56.8; E56.9; E58; E59; E60; E61.0; E61.1; E61.2; E61.3; E61.4; E61.5; E61.6; E61.7; E61.8; E61.9; E63.0; E63.1; E63.8; E63.9; E64.0; E64.1; E64.2; E64.3; E64.8; E64.9</t>
  </si>
  <si>
    <t>T92</t>
  </si>
  <si>
    <t>Gout</t>
  </si>
  <si>
    <t>pseudo-gout/other crystal arthropathy T99; hyperuricemia T99</t>
  </si>
  <si>
    <t>M10.0; M10.1; M10.2; M10.3; M10.4; M10.9</t>
  </si>
  <si>
    <t>T93</t>
  </si>
  <si>
    <t>Lipid disorder</t>
  </si>
  <si>
    <t>abnormality of lipoprotein level; hyperlipidaemia; raised level of cholesterol/triglycerides; xanthoma</t>
  </si>
  <si>
    <t>E78.0; E78.1; E78.2; E78.3; E78.4; E78.5; E78.6; E78.8; E78.9</t>
  </si>
  <si>
    <t>T99</t>
  </si>
  <si>
    <t>Endocrine/metabolic/nutritional disease other</t>
  </si>
  <si>
    <t>Endocr/metab/nutrit disease other</t>
  </si>
  <si>
    <t>acromegaly; adrenal/ovarian/ pituitary/parathyroid/ testicular/other endocrine dysfunction; amyloidosis; crystal arthropathy; Cushing's syndrome; cystic fibrosis; diabetes insipidus; Gilbert's syndrome; hyperaldosteronism; osteomalacia; porphyria; precocious/delayed puberty; pseudo-gout; raised uric acid; renal glycosuria; thyroiditis</t>
  </si>
  <si>
    <t>food allergy A92; food intolerance D99; osteoporosis L95</t>
  </si>
  <si>
    <t>E06.1; E06.2; E06.3; E06.4; E06.5; E06.9; E07.0; E07.1; E07.8; E07.9; E16.8; E20.0; E20.1; E20.8; E20.9; E21.0; E21.1; E21.2; E21.3; E21.4; E21.5; E22.0; E22.1; E22.2; E22.8; E22.9; E23.0; E23.1; E23.2; E23.3; E23.6; E23.7; E24.0; E24.1; E24.2; E24.3; E24.4; E24.8; E24.9; E25.8; E25.9; E26.0; E26.1; E26.8; E26.9; E27.0; E27.1; E27.2; E27.3; E27.4; E27.5; E27.8; E27.9; E28.0; E28.1; E28.2; E28.3; E28.8; E28.9; E29.0; E29.1; E29.8; E29.9; E30.0; E30.1; E30.8; E30.9; E31.0; E31.1; E31.8; E31.9; E32.0; E32.1; E32.8; E32.9; E34.0; E34.1; E34.2; E34.4; E34.5; E34.8; E34.9; E35.0; E35.1; E35.8; E65; E67.0; E67.1; E67.2; E67.3; E67.8; E68; E70.0; E70.1; E70.2; E70.3; E70.8; E70.9; E71.0; E71.1; E71.2; E71.3; E72.0; E72.1; E72.2; E72.3; E72.4; E72.5; E72.8; E72.9; E73.0; E73.1; E73.8; E73.9; E74.0; E74.1; E74.2; E74.3; E74.4; E74.8; E74.9; E75.0; E75.1; E75.2; E75.3; E75.4; E75.5; E75.6; E76.0; E76.1; E76.2; E76.3; E76.8; E76.9; E77.0; E77.1; E77.8; E77.9; E79.0; E79.1; E79.8; E79.9; E80.0; E80.1; E80.2; E80.3; E80.4; E80.5; E80.6; E80.7; E83.0; E83.1; E83.2; E83.3; E83.4; E83.5; E83.8; E83.9; E84.0; E84.1; E84.8; E84.9; E85.0; E85.1; E85.2; E85.3; E85.4; E85.8; E85.9; E87.0; E87.1; E87.2; E87.3; E87.4; E87.5; E87.6; E87.7; E87.8; E88.0; E88.1; E88.2; E88.3; E88.8; E88.9; E90; M11.0; M11.1; M11.2; M11.8; M11.9; M83.0; M83.1; M83.2; M83.3; M83.4; M83.5; M83.8; M83.9</t>
  </si>
  <si>
    <t>Urinary system</t>
  </si>
  <si>
    <t>U01</t>
  </si>
  <si>
    <t>Dysuria/painful urination</t>
  </si>
  <si>
    <t>burning urination</t>
  </si>
  <si>
    <t>frequent/urgent urination U02; urethritis U72</t>
  </si>
  <si>
    <t>R30.0; R30.1; R30.9</t>
  </si>
  <si>
    <t>U02</t>
  </si>
  <si>
    <t>Urinary frequency/urgency</t>
  </si>
  <si>
    <t>nocturia; polyuria</t>
  </si>
  <si>
    <t>R35</t>
  </si>
  <si>
    <t>U04</t>
  </si>
  <si>
    <t>Incontinence urine</t>
  </si>
  <si>
    <t>enuresis of organic origin; involuntary urination; stress incontinence</t>
  </si>
  <si>
    <t>urine incontinence of psychogenic origin P12</t>
  </si>
  <si>
    <t>N39.3; N39.4; R32</t>
  </si>
  <si>
    <t>U05</t>
  </si>
  <si>
    <t>Urination problems other</t>
  </si>
  <si>
    <t>anuria; dribbling urine; oliguria</t>
  </si>
  <si>
    <t>urinary retention U08</t>
  </si>
  <si>
    <t>R34; R39.1</t>
  </si>
  <si>
    <t>U06</t>
  </si>
  <si>
    <t>Haematuria</t>
  </si>
  <si>
    <t>blood in urine</t>
  </si>
  <si>
    <t>blood in urine proven by macroscopic/microscopic/chemical test</t>
  </si>
  <si>
    <t>N02.0; N02.1; N02.2; N02.3; N02.4; N02.5; N02.6; N02.7; N02.8; N02.9; R31</t>
  </si>
  <si>
    <t>U07</t>
  </si>
  <si>
    <t>Urine symptom/complaint other</t>
  </si>
  <si>
    <t>bad odour of urine; dark urine</t>
  </si>
  <si>
    <t>abnormal urine test U98</t>
  </si>
  <si>
    <t>R39.8</t>
  </si>
  <si>
    <t>U08</t>
  </si>
  <si>
    <t>Urinary retention</t>
  </si>
  <si>
    <t>R33</t>
  </si>
  <si>
    <t>U13</t>
  </si>
  <si>
    <t>Bladder symptom/complaint other</t>
  </si>
  <si>
    <t>bladder pain; irritable bladder</t>
  </si>
  <si>
    <t>U14</t>
  </si>
  <si>
    <t>Kidney symptom/complaint</t>
  </si>
  <si>
    <t>kidney pain; kidney trouble; renal colic</t>
  </si>
  <si>
    <t>loin/flank pain L05</t>
  </si>
  <si>
    <t>N23</t>
  </si>
  <si>
    <t>U26</t>
  </si>
  <si>
    <t>Fear of cancer of urinary system</t>
  </si>
  <si>
    <t>concern about/fear of urinary cancer in a patient without the disease/until the diagnosis  is proven</t>
  </si>
  <si>
    <t>U27</t>
  </si>
  <si>
    <t>Fear of urinary disease other</t>
  </si>
  <si>
    <t>fear of cancer of urinary system U26; if the patient has the disease, code the disease</t>
  </si>
  <si>
    <t>concern about/fear of other urinary disease in a patient without the disease/until the diagnosis is proven</t>
  </si>
  <si>
    <t>U28</t>
  </si>
  <si>
    <t>Limited function/disability (U)</t>
  </si>
  <si>
    <t>renal transplant; slow stream</t>
  </si>
  <si>
    <t>urinary incontinence U04</t>
  </si>
  <si>
    <t>limitation of function/disability due to a urinary problem</t>
  </si>
  <si>
    <t>Z73.6; Z99.2</t>
  </si>
  <si>
    <t>U29</t>
  </si>
  <si>
    <t>Urinary symptom/complaint other</t>
  </si>
  <si>
    <t>irritable bladder/bladder pain U13; kidney symptom/complaint U14</t>
  </si>
  <si>
    <t>U70</t>
  </si>
  <si>
    <t>Pyelonephritis/pyelitis</t>
  </si>
  <si>
    <t>infection of kidney; renal/perinephric abscess</t>
  </si>
  <si>
    <t>two of  the following: flank pain, renal tenderness, investigation evidence of chronic renal damage; plus clinical or laboratory evidence of urinary tract infection</t>
  </si>
  <si>
    <t>cystitis/other urinary infection U71</t>
  </si>
  <si>
    <t>N10; N11.0; N11.1; N11.8; N11.9; N12; N15.1; N15.9</t>
  </si>
  <si>
    <t>U71</t>
  </si>
  <si>
    <t>Cystitis/urinary infection other</t>
  </si>
  <si>
    <t>acute/chronic cystitis (non-venereal); asymptomatic bacteriuria; lower urinary tract infection; urinary tract infection NOS</t>
  </si>
  <si>
    <t>pyelonephritis U70; urethritis U72; vaginitis X84; balanitis Y75</t>
  </si>
  <si>
    <t>in pregnancy also code W84</t>
  </si>
  <si>
    <t>N30.0; N30.1; N30.2; N30.3; N30.4; N30.8; N30.9; N39.0</t>
  </si>
  <si>
    <t>U72</t>
  </si>
  <si>
    <t>Urethritis</t>
  </si>
  <si>
    <t>chlamydial urethritis in man; meatitis; nonspecific urethritis; urethral syndrome</t>
  </si>
  <si>
    <t>gonococcal urethritis female X71; urethritis trichomonal female X73; urethritis chlamydial female X92; gonococcal urethritis male Y71</t>
  </si>
  <si>
    <t>urethral discharge with frequency, burning, pain or urgency on urination without bacteriuria by microscopy or culture; or inflammation of external urinary meatus</t>
  </si>
  <si>
    <t>painful urination U01; frequent/urgent urination U02; irritable bladder U13; urethral discharge X29; urethral discharge Y03</t>
  </si>
  <si>
    <t>A56.0; A56.2; B37.4; N34.0; N34.1; N34.2; N34.3</t>
  </si>
  <si>
    <t>U75</t>
  </si>
  <si>
    <t>Malignant neoplasm of kidney</t>
  </si>
  <si>
    <t>neoplasm urinary tract NOS U79</t>
  </si>
  <si>
    <t>C64; C65</t>
  </si>
  <si>
    <t>U76</t>
  </si>
  <si>
    <t>Malignant neoplasm of bladder</t>
  </si>
  <si>
    <t>C67.0; C67.1; C67.2; C67.3; C67.4; C67.5; C67.6; C67.7; C67.8; C67.9</t>
  </si>
  <si>
    <t>U77</t>
  </si>
  <si>
    <t>Malignant neoplasm urinary tract other</t>
  </si>
  <si>
    <t>Malignant neopl urinary tract other</t>
  </si>
  <si>
    <t>malignant neoplasm ureter; malignant neoplasm urethra</t>
  </si>
  <si>
    <t>malignant neoplasm prostate Y77</t>
  </si>
  <si>
    <t>C66; C68.0; C68.1; C68.8; C68.9</t>
  </si>
  <si>
    <t>U78</t>
  </si>
  <si>
    <t>Benign neoplasm urinary tract</t>
  </si>
  <si>
    <t>bladder papilloma; polyp of urinary tract</t>
  </si>
  <si>
    <t>prostatic hypertrophy Y85</t>
  </si>
  <si>
    <t>D30.0; D30.1; D30.2; D30.3; D30.4; D30.7; D30.9</t>
  </si>
  <si>
    <t>U79</t>
  </si>
  <si>
    <t>Neoplasm urinary tract unspecified</t>
  </si>
  <si>
    <t>neoplasm of bladder/kidney/ureter/urethra not specified as benign or malignant/when histology is not available</t>
  </si>
  <si>
    <t>malignant neoplasm kidney U75; malignant neoplasm bladder U76; other malignant urinary neoplasm U77; benign urinary neoplasm U78</t>
  </si>
  <si>
    <t>D09.0; D09.1; D41.0; D41.1; D41.2; D41.3; D41.4; D41.7; D41.9</t>
  </si>
  <si>
    <t>U80</t>
  </si>
  <si>
    <t>Injury urinary tract</t>
  </si>
  <si>
    <t>contusion kidney; foreign body in urinary tract</t>
  </si>
  <si>
    <t>S37.0; S37.1; S37.2; S37.3; T19.0; T19.1; T28.3; T28.8</t>
  </si>
  <si>
    <t>U85</t>
  </si>
  <si>
    <t>Congenital anomaly urinary tract</t>
  </si>
  <si>
    <t>congenital polycystic kidney; duplex kidney/ureter</t>
  </si>
  <si>
    <t>Q60.0; Q60.1; Q60.2; Q60.3; Q60.4; Q60.5; Q60.6; Q61.0; Q61.1; Q61.2; Q61.3; Q61.4; Q61.5; Q61.8; Q61.9; Q62.0; Q62.1; Q62.2; Q62.3; Q62.4; Q62.5; Q62.6; Q62.7; Q62.8; Q63.0; Q63.1; Q63.2; Q63.3; Q63.8; Q63.9; Q64.0; Q64.1; Q64.2; Q64.3; Q64.4; Q64.5; Q64.6; Q64.7; Q64.8; Q64.9</t>
  </si>
  <si>
    <t>U88</t>
  </si>
  <si>
    <t>Glomerulonephritis/nephrosis</t>
  </si>
  <si>
    <t>acute glomerulonephritis; analgesic nephropathy; chronic glomerulo-nephritis; nephritis; nephropathy; nephrosclerosis; nephrotic syndrome</t>
  </si>
  <si>
    <t>renal failure U99</t>
  </si>
  <si>
    <t>three or more of the following: hematuria, proteinuria, renal salt and water retention, decreased renal function, persistent urinary sediment abnormalities; or renal biopsy evidence</t>
  </si>
  <si>
    <t>kidney symptom/complaint U14; abnormal urine test result U98</t>
  </si>
  <si>
    <t>N00.0; N00.1; N00.2; N00.3; N00.4; N00.5; N00.6; N00.7; N00.8; N00.9; N01.0; N01.1; N01.2; N01.3; N01.4; N01.5; N01.6; N01.7; N01.8; N01.9; N03.0; N03.1; N03.2; N03.3; N03.4; N03.5; N03.6; N03.7; N03.8; N03.9; N04.0; N04.1; N04.2; N04.3; N04.4; N04.5; N04.6; N04.7; N04.8; N04.9; N05.0; N05.1; N05.2; N05.3; N05.4; N05.5; N05.6; N05.7; N05.8; N05.9; N07.0; N07.1; N07.2; N07.3; N07.4; N07.5; N07.6; N07.7; N07.8; N07.9; N08.0; N08.1; N08.2; N08.3; N08.4; N08.5; N08.8; N14.0; N14.1; N14.2; N14.3; N14.4; N15.0; N15.8; N16.0; N16.1; N16.2; N16.3; N16.4; N16.5; N16.8</t>
  </si>
  <si>
    <t>U90</t>
  </si>
  <si>
    <t>Orthostatic albuminuria/proteinuria</t>
  </si>
  <si>
    <t>postural proteinuria</t>
  </si>
  <si>
    <t>albuminuria following ambulation, no albuminuria following overnight recumbency and no evidence of renal disease</t>
  </si>
  <si>
    <t>proteinuria NOS U98</t>
  </si>
  <si>
    <t>N39.2</t>
  </si>
  <si>
    <t>U95</t>
  </si>
  <si>
    <t>Urinary calculus</t>
  </si>
  <si>
    <t>calculus/stone in bladder/kidney/ureter; urolithiasis</t>
  </si>
  <si>
    <t>colicky pain and either haematuria or history of urinary stone in the past; or passage of calculus; or imaging evidence of calculus</t>
  </si>
  <si>
    <t>blood in urine U06; renal colic U14; other urinary symptom U29; abnormal urine test U98</t>
  </si>
  <si>
    <t>N20.0; N20.1; N20.2; N20.9; N21.0; N21.1; N21.8; N21.9; N22.0; N22.8</t>
  </si>
  <si>
    <t>U98</t>
  </si>
  <si>
    <t>Abnormal urine test NOS</t>
  </si>
  <si>
    <t>glycosuria; proteinuria; pus in urine; pyuria</t>
  </si>
  <si>
    <t>haematuria/blood in urine U06; orthostatic albuminuria/proteinuria U90</t>
  </si>
  <si>
    <t>N39.1; R80; R81; R82.0; R82.1; R82.2; R82.3; R82.4; R82.5; R82.6; R82.7; R82.8; R82.9</t>
  </si>
  <si>
    <t>U99</t>
  </si>
  <si>
    <t>Urinary disease other</t>
  </si>
  <si>
    <t>bladder diverticulum; hydronephrosis; hypertrophic kidney; obstruction bladder neck; renal failure; uraemia; ureteric reflux; urethral caruncle; urethral stricture</t>
  </si>
  <si>
    <t>N06.0; N06.1; N06.2; N06.3; N06.4; N06.5; N06.6; N06.7; N06.8; N06.9; N13.0; N13.1; N13.2; N13.3; N13.4; N13.5; N13.6; N13.7; N13.8; N13.9; N17.0; N17.1; N17.2; N17.8; N17.9; N18.1; N18.2; N18.3; N18.4; N18.5; N18.9; N19; N25.0; N25.1; N25.8; N25.9; N26; N27.0; N27.1; N27.9; N28.0; N28.1; N28.8; N28.9; N29.0; N29.1; N29.8; N31.0; N31.1; N31.2; N31.8; N31.9; N32.0; N32.1; N32.2; N32.3; N32.4; N32.8; N32.9; N33.0; N33.8; N35.0; N35.1; N35.8; N35.9; N36.0; N36.1; N36.2; N36.3; N36.8; N36.9; N37.0; N37.8; N39.8; N39.9; R39.2; T19.8; T19.9; Z90.5; Z90.6</t>
  </si>
  <si>
    <t>Pregnancy, child bearing, family planning</t>
  </si>
  <si>
    <t>W01</t>
  </si>
  <si>
    <t>Question of pregnancy</t>
  </si>
  <si>
    <t>delayed menstruation; symptoms suggestive of pregnancy</t>
  </si>
  <si>
    <t>fear of pregnancy W02; pregnancy confirmed W78; pregnancy confirmed (unwanted pregnancy) W79</t>
  </si>
  <si>
    <t>Z32.0</t>
  </si>
  <si>
    <t>W02</t>
  </si>
  <si>
    <t>Fear of pregnancy</t>
  </si>
  <si>
    <t>concern about possibility of unwanted pregnancy</t>
  </si>
  <si>
    <t>concern/fear if unwanted pregnancy confirmed W79</t>
  </si>
  <si>
    <t>W03</t>
  </si>
  <si>
    <t>Antepartum bleeding</t>
  </si>
  <si>
    <t>threatened abortion</t>
  </si>
  <si>
    <t>O20.0; O20.8; O20.9; O46.0; O46.8; O46.9</t>
  </si>
  <si>
    <t>W05</t>
  </si>
  <si>
    <t>Pregnancy vomiting/nausea</t>
  </si>
  <si>
    <t>hyperemesis gravidarum; morning sickness in confirmed pregnancy</t>
  </si>
  <si>
    <t>O21.0; O21.1; O21.2; O21.8; O21.9</t>
  </si>
  <si>
    <t>W10</t>
  </si>
  <si>
    <t>Contraception postcoital</t>
  </si>
  <si>
    <t>morning after pill</t>
  </si>
  <si>
    <t>Z30.3</t>
  </si>
  <si>
    <t>W11</t>
  </si>
  <si>
    <t>Contraception oral</t>
  </si>
  <si>
    <t>family planning in women using oral hormonal therapy</t>
  </si>
  <si>
    <t>Z30.4</t>
  </si>
  <si>
    <t>W12</t>
  </si>
  <si>
    <t>Contraception intrauterine</t>
  </si>
  <si>
    <t>family planning using IUD</t>
  </si>
  <si>
    <t>Z30.1; Z30.5</t>
  </si>
  <si>
    <t>W13</t>
  </si>
  <si>
    <t>Sterilization female</t>
  </si>
  <si>
    <t>family planning involving female sterilization</t>
  </si>
  <si>
    <t>Z30.2</t>
  </si>
  <si>
    <t>W14</t>
  </si>
  <si>
    <t>Contraception female other</t>
  </si>
  <si>
    <t>contraception NOS; family planning NOS</t>
  </si>
  <si>
    <t>genetic counseling A98; oral contraception W11; IUD W12; family planning by female sterilization W13</t>
  </si>
  <si>
    <t>Z30.0; Z30.8; Z30.9</t>
  </si>
  <si>
    <t>W15</t>
  </si>
  <si>
    <t>Infertility/subfertility female</t>
  </si>
  <si>
    <t>primary and secondary sterility</t>
  </si>
  <si>
    <t>failure to conceive after 2 years of trying</t>
  </si>
  <si>
    <t>Pregnancy symptom/complaint, other W29</t>
  </si>
  <si>
    <t>N97.0; N97.1; N97.2; N97.3; N97.4; N97.8; N97.9; Z31.0; Z31.1; Z31.2; Z31.3; Z31.4; Z31.6; Z31.8; Z31.9</t>
  </si>
  <si>
    <t>W17</t>
  </si>
  <si>
    <t>Post-partum bleeding</t>
  </si>
  <si>
    <t>heavy bleeding at or within 6 weeks of parturition</t>
  </si>
  <si>
    <t>other post-partum complaints W18</t>
  </si>
  <si>
    <t>O72.0; O72.1; O72.2; O72.3</t>
  </si>
  <si>
    <t>W18</t>
  </si>
  <si>
    <t>Post-partum symptom/complaint other</t>
  </si>
  <si>
    <t>puerperal depression P76; post-partum bleeding W17; lactation complaints W19; complications of puerperium W96</t>
  </si>
  <si>
    <t>complaints related to and within six weeks of parturition</t>
  </si>
  <si>
    <t>O90.9</t>
  </si>
  <si>
    <t>W19</t>
  </si>
  <si>
    <t>Lactation symptom/complaint</t>
  </si>
  <si>
    <t>galactorrhoea; suppression of lactation; weaning</t>
  </si>
  <si>
    <t>puerperal mastitis W94; cracked nipples W95</t>
  </si>
  <si>
    <t>O92.5; O92.6; O92.7</t>
  </si>
  <si>
    <t>W21</t>
  </si>
  <si>
    <t>Concern about body image related to pregnancy</t>
  </si>
  <si>
    <t>Concern with body image in pregnancy</t>
  </si>
  <si>
    <t>W27</t>
  </si>
  <si>
    <t>Fear of complications of pregnancy</t>
  </si>
  <si>
    <t>fear of congenital anomaly in baby</t>
  </si>
  <si>
    <t>if the patient has the complication, code the complication</t>
  </si>
  <si>
    <t>concern about/fear of complications in a patient without them/until they are proven</t>
  </si>
  <si>
    <t>W28</t>
  </si>
  <si>
    <t>Limited function/disability (W)</t>
  </si>
  <si>
    <t>pelvic instability</t>
  </si>
  <si>
    <t>limitation of function/disability due to or related to pregnancy</t>
  </si>
  <si>
    <t>W29</t>
  </si>
  <si>
    <t>Pregnancy symptom/complaint other</t>
  </si>
  <si>
    <t>family planning symptom/complaint other</t>
  </si>
  <si>
    <t>O26.0; O26.1; O26.2; O26.3; O26.5</t>
  </si>
  <si>
    <t>W70</t>
  </si>
  <si>
    <t>Puerperal infection/sepsis</t>
  </si>
  <si>
    <t>obstetric tetanus N72</t>
  </si>
  <si>
    <t>infection of birth canal or reproductive organs within 6 weeks of parturition</t>
  </si>
  <si>
    <t>O85; O86.1; O86.3</t>
  </si>
  <si>
    <t>W71</t>
  </si>
  <si>
    <t>Other infection complicating pregnancy/puerperium</t>
  </si>
  <si>
    <t>Other infect complic pregn/puerp</t>
  </si>
  <si>
    <t>puerperal infection W70; puerperal mastitis W94</t>
  </si>
  <si>
    <t>O23.0; O23.1; O23.2; O23.3; O23.4; O23.5; O23.9; O26.4; O41.1; O75.2; O75.3; O86.2; O86.4; O86.8; O98.0; O98.1; O98.2; O98.3; O98.4; O98.5; O98.6; O98.7; O98.8; O98.9</t>
  </si>
  <si>
    <t>W72</t>
  </si>
  <si>
    <t>Malignant neoplasm related to pregnancy</t>
  </si>
  <si>
    <t>Malignant neopl related to pregnancy</t>
  </si>
  <si>
    <t>choriocarcinoma; chorioepithelioma</t>
  </si>
  <si>
    <t>C58</t>
  </si>
  <si>
    <t>W73</t>
  </si>
  <si>
    <t>Benign/unspecified neoplasm related to pregnancy</t>
  </si>
  <si>
    <t>Benign/unspecif neopl relat to pregn</t>
  </si>
  <si>
    <t>benign neoplasm related to pregnancy; hydatidiform mole; neoplasm related to pregnancy not specified as benign or maligant/when histology is not available</t>
  </si>
  <si>
    <t>O01.0; O01.1; O01.9</t>
  </si>
  <si>
    <t>W75</t>
  </si>
  <si>
    <t>Injury complicating pregnancy</t>
  </si>
  <si>
    <t>results of injury interfering with pregnancy</t>
  </si>
  <si>
    <t>new injury caused by childbirth (complicated labour/delivery livebirth) W92; new injury caused by childbirth (complicated labour/delivery stillbirth) W93</t>
  </si>
  <si>
    <t>T14.9</t>
  </si>
  <si>
    <t>W76</t>
  </si>
  <si>
    <t>Congenital anomaly complicating pregnancy</t>
  </si>
  <si>
    <t>Congen anom complicating pregnancy</t>
  </si>
  <si>
    <t>maternal anomaly which could affect pregnancy/childbirth</t>
  </si>
  <si>
    <t>O99.8</t>
  </si>
  <si>
    <t>W78</t>
  </si>
  <si>
    <t>Pregnancy</t>
  </si>
  <si>
    <t>unwanted pregnancy W79; ectopic pregnancy W80; high risk pregnancy W84</t>
  </si>
  <si>
    <t>Z32.1; Z33; Z34.0; Z34.8; Z34.9; Z36.0; Z36.1; Z36.2; Z36.3; Z36.4; Z36.5; Z36.8; Z36.9</t>
  </si>
  <si>
    <t>W79</t>
  </si>
  <si>
    <t>Unwanted pregnancy</t>
  </si>
  <si>
    <t>Z32.1; Z64.0</t>
  </si>
  <si>
    <t>W80</t>
  </si>
  <si>
    <t>Ectopic pregnancy</t>
  </si>
  <si>
    <t>confirmation by ultrasound, laparoscopy, culdoscopy or surgery</t>
  </si>
  <si>
    <t>antepartum bleeding W03; Pregnancy symptom/complaint, other W29</t>
  </si>
  <si>
    <t>O00.0; O00.1; O00.2; O00.8; O00.9</t>
  </si>
  <si>
    <t>W81</t>
  </si>
  <si>
    <t>Toxaemia of pregnancy</t>
  </si>
  <si>
    <t>eclampsia; hypertension in pregnancy; pre-eclampsia; proteinuria and oedema in pregnancy</t>
  </si>
  <si>
    <t>pre-existing hypertension K86</t>
  </si>
  <si>
    <t>O10; O11; O12.0; O12.1; O12.2; O13; O14.0; O14.1; O14.2; O14.9; O15.0; O15.1; O15.2; O15.9; O16</t>
  </si>
  <si>
    <t>W82</t>
  </si>
  <si>
    <t>Abortion spontaneous</t>
  </si>
  <si>
    <t>abortion complete/incomplete/missed/habitual; miscarriage</t>
  </si>
  <si>
    <t>antepartum bleeding W03; induced abortion W83; premature contractions after the 28th week of pregnancy W92; foetal death/stillbirth after the 28th week of pregnancy W93</t>
  </si>
  <si>
    <t>N96; O02.0; O02.1; O02.8; O02.9; O03.0; O03.1; O03.2; O03.3; O03.4; O03.5; O03.6; O03.7; O03.8; O03.9; O05.0; O05.1; O05.2; O05.3; O05.4; O05.5; O05.6; O05.7; O05.8; O05.9; O06.0; O06.1; O06.2; O06.3; O06.4; O06.5; O06.6; O06.7; O06.8; O06.9</t>
  </si>
  <si>
    <t>W83</t>
  </si>
  <si>
    <t>Abortion induced</t>
  </si>
  <si>
    <t>termination of pregnancy, all complications</t>
  </si>
  <si>
    <t>O04.0; O04.1; O04.2; O04.3; O04.4; O04.5; O04.6; O04.7; O04.8; O04.9; Z30.3</t>
  </si>
  <si>
    <t>W84</t>
  </si>
  <si>
    <t>Pregnancy high risk</t>
  </si>
  <si>
    <t>aged primipara; anaemia of pregnancy; diabetes/other pre-existing chronic disease affecting pregnancy; disproportion; hydramnios; malpresentation; multiple pregnancy; placenta praevia; premature labour; previous caesarian section; small foetus for age</t>
  </si>
  <si>
    <t>infections complicating pregnancy W71; ectopic pregnancy W80; toxaemia of pregnancy W81; gestational diabetes W85</t>
  </si>
  <si>
    <t>O24.0; O24.1; O24.2; O24.3; O24.9; O25; O30.0; O30.1; O30.2; O30.8; O30.9; O31.0; O31.1; O31.2; O31.8; O32.0; O32.1; O32.2; O32.3; O32.4; O32.5; O32.6; O32.8; O32.9; O33.0; O33.1; O33.2; O33.3; O33.4; O33.5; O33.6; O33.7; O33.8; O33.9; O34.0; O34.1; O34.2; O34.3; O34.4; O34.5; O34.6; O34.7; O34.8; O34.9; O35.0; O35.1; O35.2; O35.3; O35.4; O35.5; O35.6; O35.7; O35.8; O35.9; O36.0; O36.1; O36.2; O36.3; O36.4; O36.5; O36.6; O36.7; O36.8; O36.9; O40; O43.0; O43.1; O43.2; O43.8; O43.9; O44.0; O44.1; O60.0; O99.0; O99.1; O99.2; O99.3; O99.4; O99.5; O99.6; O99.7; O99.8; Z35.0; Z35.1; Z35.2; Z35.3; Z35.4; Z35.5; Z35.6; Z35.7; Z35.8; Z35.9</t>
  </si>
  <si>
    <t>W85</t>
  </si>
  <si>
    <t>Gestational diabetes</t>
  </si>
  <si>
    <t>diabetes manifested during pregnancy</t>
  </si>
  <si>
    <t>pre-existing diabetes (Diabetes insulin dependent) T89; pre-existing diabetes (Diabetes non-insulin dependent) T90</t>
  </si>
  <si>
    <t>Current WHO criteria for gestational diabetes</t>
  </si>
  <si>
    <t>hyperglycaemia A91</t>
  </si>
  <si>
    <t>O24.4</t>
  </si>
  <si>
    <t>W90</t>
  </si>
  <si>
    <t>Uncomplicated labour/delivery livebirth</t>
  </si>
  <si>
    <t>Uncompl labour/delivery livebirth</t>
  </si>
  <si>
    <t>O80.0; O80.1; O80.8; O80.9; Z37.0; Z37.9; Z38.0; Z38.1; Z38.2; Z38.3; Z38.4; Z38.5; Z38.6; Z38.7; Z38.8; Z39.0; Z39.1; Z39.2</t>
  </si>
  <si>
    <t>W91</t>
  </si>
  <si>
    <t>Uncomplicated labour/delivery stillbirth</t>
  </si>
  <si>
    <t>Uncompl labour/delivery stillbirth</t>
  </si>
  <si>
    <t>Z37.1; Z37.9</t>
  </si>
  <si>
    <t>W92</t>
  </si>
  <si>
    <t>Complicated labour/delivery livebirth</t>
  </si>
  <si>
    <t>Compl labour/ delivery livebirth</t>
  </si>
  <si>
    <t>livebirth after complicated delivery: assisted extraction, breech delivery, caesarian section, dystocia, induction of labour, injuries caused by childbirth, placenta praevia in delivery, version</t>
  </si>
  <si>
    <t>post-partum haemorrhage W17; eclampsia W81</t>
  </si>
  <si>
    <t>O42.0; O42.1; O42.2; O42.9; O45.0; O45.8; O45.9; O60.1; O60.2; O60.3; O61.0; O61.1; O61.8; O61.9; O62.0; O62.1; O62.2; O62.3; O62.4; O62.8; O62.9; O63.0; O63.1; O63.2; O63.9; O64.0; O64.1; O64.2; O64.3; O64.4; O64.5; O64.8; O64.9; O65.0; O65.1; O65.2; O65.3; O65.4; O65.5; O65.8; O65.9; O66.0; O66.1; O66.2; O66.3; O66.4; O66.5; O66.8; O66.9; O67.0; O67.8; O67.9; O68.0; O68.1; O68.2; O68.3; O68.8; O68.9; O69.0; O69.1; O69.2; O69.3; O69.4; O69.5; O69.8; O69.9; O70.0; O70.1; O70.2; O70.3; O70.9; O71.0; O71.1; O71.2; O71.3; O71.4; O71.5; O71.6; O71.7; O71.8; O71.9; O73.0; O73.1; O75.0; O75.1; O75.4; O75.5; O75.6; O75.7; O75.8; O75.9; O81.0; O81.1; O81.2; O81.3; O81.4; O81.5; O82.0; O82.1; O82.2; O82.8; O82.9; O83.0; O83.1; O83.2; O83.3; O83.4; O83.8; O83.9; O84.0; O84.1; O84.2; O84.8; O84.9; Z37.2; Z37.5; Z37.9; Z38.0; Z38.1; Z38.2; Z38.3; Z38.4; Z38.5; Z38.6; Z38.7; Z38.8; Z39.0; Z39.1; Z39.2</t>
  </si>
  <si>
    <t>W93</t>
  </si>
  <si>
    <t>Complicated labour/delivery stillbirth</t>
  </si>
  <si>
    <t>Compl labour/delivery stillbirth</t>
  </si>
  <si>
    <t>stillbirth after complicated delivery: assisted extraction, breech delivery, caesarian section, dystocia, induction of labour, injuries caused by childbirth, placenta praevia in delivery, version</t>
  </si>
  <si>
    <t>O42.0; O42.1; O42.2; O42.9; O45.0; O45.8; O45.9; O60.1; O60.2; O60.3; O61.0; O61.1; O61.8; O61.9; O62.0; O62.1; O62.2; O62.3; O62.4; O62.8; O62.9; O63.0; O63.1; O63.2; O63.9; O64.0; O64.1; O64.2; O64.3; O64.4; O64.5; O64.8; O64.9; O65.0; O65.1; O65.2; O65.3; O65.4; O65.5; O65.8; O65.9; O66.0; O66.1; O66.2; O66.3; O66.4; O66.5; O66.8; O66.9; O67.0; O67.8; O67.9; O68.0; O68.1; O68.2; O68.3; O68.8; O68.9; O69.0; O69.1; O69.2; O69.3; O69.4; O69.5; O69.8; O69.9; O70.0; O70.1; O70.2; O70.3; O70.9; O71.0; O71.1; O71.2; O71.3; O71.4; O71.5; O71.6; O71.7; O71.8; O71.9; O73.0; O73.1; O75.0; O75.1; O75.4; O75.5; O75.6; O75.7; O75.8; O75.9; O81.0; O81.1; O81.2; O81.3; O81.4; O81.5; O82.0; O82.1; O82.2; O82.8; O82.9; O83.0; O83.1; O83.2; O83.3; O83.4; O83.8; O83.9; O84.0; O84.1; O84.2; O84.8; O84.9; Z37.1; Z37.3; Z37.4; Z37.6; Z37.7; Z37.9</t>
  </si>
  <si>
    <t>W94</t>
  </si>
  <si>
    <t>Puerperal mastitis</t>
  </si>
  <si>
    <t>breast abscess</t>
  </si>
  <si>
    <t>mastitis (puerperal/non-lactating) X21</t>
  </si>
  <si>
    <t>pain, inflammation of breast within 6 weeks of parturition or while lactating</t>
  </si>
  <si>
    <t>disorders of lactation W19</t>
  </si>
  <si>
    <t>O91.0; O91.1; O91.2</t>
  </si>
  <si>
    <t>W95</t>
  </si>
  <si>
    <t>Breast disorder in pregnancy/puerperium other</t>
  </si>
  <si>
    <t>Breast dis in pregn/puerperium other</t>
  </si>
  <si>
    <t>breast disorder in puerperium; cracked nipple</t>
  </si>
  <si>
    <t>disorders of lactation W19; mastitis W94; breast problem not related to pregnancy/lactation X21</t>
  </si>
  <si>
    <t>O92.0; O92.1; O92.2; O92.3; O92.4</t>
  </si>
  <si>
    <t>W96</t>
  </si>
  <si>
    <t>Complications of puerperium other</t>
  </si>
  <si>
    <t>puerperal depression P76; puerperal psychosis P98; puerperal infection W70; toxaemia of pregnancy W81; breast disorder in pregnancy W95</t>
  </si>
  <si>
    <t>O87.0; O87.1; O87.2; O87.3; O87.8; O87.9; O90.4; O90.8; O90.9</t>
  </si>
  <si>
    <t>W99</t>
  </si>
  <si>
    <t>Disorder of pregnancy/delivery other</t>
  </si>
  <si>
    <t>Disorder of pregn/delivery other</t>
  </si>
  <si>
    <t>pseudocyesis P75</t>
  </si>
  <si>
    <t>O07.0; O07.1; O07.2; O07.3; O07.4; O07.5; O07.6; O07.7; O07.8; O07.9; O08.0; O08.1; O08.2; O08.3; O08.4; O08.5; O08.6; O08.7; O08.8; O08.9; O22.0; O22.1; O22.2; O22.3; O22.4; O22.5; O22.8; O22.9; O26.6; O26.7; O26.8; O26.9; O28.0; O28.1; O28.2; O28.3; O28.4; O28.5; O28.8; O28.9; O41.0; O41.8; O41.9; O47.0; O47.1; O47.9; O48; O88.0; O88.1; O88.2; O88.3; O88.8; O90.5; O94; O96.0; O96.1; O96.9; O97</t>
  </si>
  <si>
    <t>Female genital  system (including breast)</t>
  </si>
  <si>
    <t>X01</t>
  </si>
  <si>
    <t>Genital pain female</t>
  </si>
  <si>
    <t>pelvic pain; vulval pain</t>
  </si>
  <si>
    <t>menstrual pain X02; dyspareunia female X04; breast pain female X18</t>
  </si>
  <si>
    <t>N94.8; R10.2</t>
  </si>
  <si>
    <t>X02</t>
  </si>
  <si>
    <t>Menstrual pain</t>
  </si>
  <si>
    <t>dysmenorrhoea</t>
  </si>
  <si>
    <t>N94.4; N94.5; N94.6</t>
  </si>
  <si>
    <t>X03</t>
  </si>
  <si>
    <t>Intermenstrual pain</t>
  </si>
  <si>
    <t>Mittelschmerz; ovulation pain</t>
  </si>
  <si>
    <t>N94.0</t>
  </si>
  <si>
    <t>X04</t>
  </si>
  <si>
    <t>Painful intercourse female</t>
  </si>
  <si>
    <t>female dyspareunia; vaginismus NOS</t>
  </si>
  <si>
    <t>psychogenic sexual problems (sexual desire reduced) P07; psychogenic sexual problems (sexual fulfilment reduced) P08</t>
  </si>
  <si>
    <t>N94.1; N94.2</t>
  </si>
  <si>
    <t>X05</t>
  </si>
  <si>
    <t>Menstruation absent/scanty</t>
  </si>
  <si>
    <t>amenorrhoea; delayed/late menses; oligomenorrhoea</t>
  </si>
  <si>
    <t>question of pregnancy W01; fear of pregnancy W02</t>
  </si>
  <si>
    <t>N91.0; N91.1; N91.2; N91.3; N91.4; N91.5</t>
  </si>
  <si>
    <t>X06</t>
  </si>
  <si>
    <t>Menstruation excessive</t>
  </si>
  <si>
    <t>menorrhagia; pubertal bleeding</t>
  </si>
  <si>
    <t>N92.0; N92.2; N92.4</t>
  </si>
  <si>
    <t>X07</t>
  </si>
  <si>
    <t>Menstruation irregular/frequent</t>
  </si>
  <si>
    <t>polymenorrhoea</t>
  </si>
  <si>
    <t>menorrhagia/pubertal bleeding X06</t>
  </si>
  <si>
    <t>N92.0; N92.1; N92.5; N92.6</t>
  </si>
  <si>
    <t>X08</t>
  </si>
  <si>
    <t>Intermenstrual bleeding</t>
  </si>
  <si>
    <t>breakthrough bleeding; dysfunctional uterine bleeding; metrorrhagia; ovulation bleeding; spotting</t>
  </si>
  <si>
    <t>post-menopausal bleeding X12; post-coital bleeding X13</t>
  </si>
  <si>
    <t>N92.3; N93.8; N93.9</t>
  </si>
  <si>
    <t>X09</t>
  </si>
  <si>
    <t>Premenstrual symptom/complaint</t>
  </si>
  <si>
    <t>premenstrual tension syndrome X89</t>
  </si>
  <si>
    <t>N94.9</t>
  </si>
  <si>
    <t>X10</t>
  </si>
  <si>
    <t>Postponement of menstruation</t>
  </si>
  <si>
    <t>postponement of the expected regular menstruation by hormonal treatment</t>
  </si>
  <si>
    <t>Z30.9</t>
  </si>
  <si>
    <t>X11</t>
  </si>
  <si>
    <t>Menopausal symptom/complaint</t>
  </si>
  <si>
    <t>atrophic vaginitis; menopause syndrome; senile vaginitis; symptom/complaint related to menopause</t>
  </si>
  <si>
    <t>postmenopausal bleeding X12</t>
  </si>
  <si>
    <t>N95.1; N95.2; N95.3; N95.8; N95.9</t>
  </si>
  <si>
    <t>X12</t>
  </si>
  <si>
    <t>Postmenopausal bleeding</t>
  </si>
  <si>
    <t>vaginal bleeding following either at least six months amenorrhoea or demonstration of menopause by appropriate laboratory test</t>
  </si>
  <si>
    <t>irregular menstruation X07</t>
  </si>
  <si>
    <t>N95.0</t>
  </si>
  <si>
    <t>X13</t>
  </si>
  <si>
    <t>Postcoital bleeding</t>
  </si>
  <si>
    <t>contact bleeding</t>
  </si>
  <si>
    <t>N93.0</t>
  </si>
  <si>
    <t>X14</t>
  </si>
  <si>
    <t>Vaginal discharge</t>
  </si>
  <si>
    <t>fluor vaginalis; leukorrhoea</t>
  </si>
  <si>
    <t>vaginal bleeding (menstruation excessive) X06; vaginal bleeding (menstruation irregular/frequent) X07; vaginal bleeding (intermenstrual bleeding) X08; atrophic vaginitis X11; gonorrhoea female X71; urogenital candidiasis female X72; urogenital trichomoniasis female X73; chlamydia genital female X92</t>
  </si>
  <si>
    <t>N89.8</t>
  </si>
  <si>
    <t>X15</t>
  </si>
  <si>
    <t>Vaginal symptom/complaint other</t>
  </si>
  <si>
    <t>vaginal dryness</t>
  </si>
  <si>
    <t>female genital pain X01; organic vaginismus X04; atrophic vaginitis X11</t>
  </si>
  <si>
    <t>N89.9</t>
  </si>
  <si>
    <t>X16</t>
  </si>
  <si>
    <t>Vulval symptom/complaint</t>
  </si>
  <si>
    <t>vulval dryness; vulval pruritus</t>
  </si>
  <si>
    <t>vulval pain X01; abscess vulva X99</t>
  </si>
  <si>
    <t>L29.2; N90.9</t>
  </si>
  <si>
    <t>X17</t>
  </si>
  <si>
    <t>Pelvis symptom/complaint female</t>
  </si>
  <si>
    <t>genital pain female X01</t>
  </si>
  <si>
    <t>X18</t>
  </si>
  <si>
    <t>Breast pain female</t>
  </si>
  <si>
    <t>mastodynia</t>
  </si>
  <si>
    <t>breast pain in pregnancy/lactation W19</t>
  </si>
  <si>
    <t>N64.4</t>
  </si>
  <si>
    <t>X19</t>
  </si>
  <si>
    <t>Breast lump/mass female</t>
  </si>
  <si>
    <t>lumpy breasts</t>
  </si>
  <si>
    <t>N63</t>
  </si>
  <si>
    <t>X20</t>
  </si>
  <si>
    <t>Nipple symptom/complaint female</t>
  </si>
  <si>
    <t>nipple discharge; nipple fissure; nipple pain/pruritus; nipple retraction</t>
  </si>
  <si>
    <t>nipple symptom/complaint in pregnancy/lactation W19</t>
  </si>
  <si>
    <t>N64.0; N64.5</t>
  </si>
  <si>
    <t>X21</t>
  </si>
  <si>
    <t>Breast symptom/complaint female other</t>
  </si>
  <si>
    <t>Breast sympt/compl female other</t>
  </si>
  <si>
    <t>galactorrhoea; mastitis (non lactating); mastopathy</t>
  </si>
  <si>
    <t>mastitis (lactating) W94</t>
  </si>
  <si>
    <t>N61; N62; N64.3; N64.5; N64.9</t>
  </si>
  <si>
    <t>X22</t>
  </si>
  <si>
    <t>Concern about breast appearance female</t>
  </si>
  <si>
    <t>Concern breast appearance fema</t>
  </si>
  <si>
    <t>X23</t>
  </si>
  <si>
    <t>Fear of sexually transmitted disease female</t>
  </si>
  <si>
    <t>Fear sexually transm dis female</t>
  </si>
  <si>
    <t>fear of HIV/AIDS B25; if the patient has the disease, code the disease</t>
  </si>
  <si>
    <t>concern about/fear of sexually transmitted disease in a patient without the disease/until the diagnosis is proven</t>
  </si>
  <si>
    <t>X24</t>
  </si>
  <si>
    <t>Fear of sexual dysfunction female</t>
  </si>
  <si>
    <t>Sexual desire reduced P07; Sexual fulfilment reduced P08</t>
  </si>
  <si>
    <t>concern about/fear of sexual dysfunction in a patient without sexual dysfunction</t>
  </si>
  <si>
    <t>X25</t>
  </si>
  <si>
    <t>Fear of genital cancer female</t>
  </si>
  <si>
    <t>concern about/fear of female genital cancer in a patient without the disease/until the diagnosis is proven</t>
  </si>
  <si>
    <t>X26</t>
  </si>
  <si>
    <t>Fear of breast cancer female</t>
  </si>
  <si>
    <t>concern about/fear of female breast cancer in a patient without the disease/until the diagnosis is proven</t>
  </si>
  <si>
    <t>X27</t>
  </si>
  <si>
    <t>Fear genital/breast disease female other</t>
  </si>
  <si>
    <t>Fear genital/breast dis female other</t>
  </si>
  <si>
    <t>fear of female genital cancer X25; fear of female breast cancer X26; if patient has the disease, code the disease</t>
  </si>
  <si>
    <t>concern about/fear of other female genital/breast disease in a patient without the disease/until the diagnosis is proven</t>
  </si>
  <si>
    <t>X28</t>
  </si>
  <si>
    <t>Limited function/disability (X)</t>
  </si>
  <si>
    <t>Sexual desire reduced P07; Sexual fulfilment reduced P08; painful intercourse female/ vaginismus X04</t>
  </si>
  <si>
    <t>limitation of function/disability due to a problem of the female genital system (including breast)</t>
  </si>
  <si>
    <t>Z73.6; Z90.7</t>
  </si>
  <si>
    <t>X29</t>
  </si>
  <si>
    <t>Genital symptom/complaint female other</t>
  </si>
  <si>
    <t>Genital sympt/compl female other</t>
  </si>
  <si>
    <t>urethral discharge in female</t>
  </si>
  <si>
    <t>N94.9; R36</t>
  </si>
  <si>
    <t>X70</t>
  </si>
  <si>
    <t>Syphilis female</t>
  </si>
  <si>
    <t>syphilis any site</t>
  </si>
  <si>
    <t>demonstration of Treponema pallidum on microscopy, or positive serological test for syphilis</t>
  </si>
  <si>
    <t>A50.0; A50.1; A50.2; A50.3; A50.4; A50.5; A50.6; A50.7; A50.9; A51.0; A51.1; A51.2; A51.3; A51.4; A51.5; A51.9; A52.0; A52.1; A52.2; A52.3; A52.7; A52.8; A52.9; A53.0; A53.9; A65; N74.2</t>
  </si>
  <si>
    <t>X71</t>
  </si>
  <si>
    <t>Gonorrhoea female</t>
  </si>
  <si>
    <t>gonorrhea any site</t>
  </si>
  <si>
    <t>purulent vaginal discharge in a patient after a contact with a proven case; or gram negative intra-cellular diplococci demonstrated in discharge; or culture of Neisseria gonorrhea</t>
  </si>
  <si>
    <t>urethritis U72; urethral discharge female X29</t>
  </si>
  <si>
    <t>A54.0; A54.1; A54.2; A54.3; A54.4; A54.5; A54.6; A54.8; A54.9; N74.3</t>
  </si>
  <si>
    <t>X72</t>
  </si>
  <si>
    <t>Genital candidiasis female</t>
  </si>
  <si>
    <t>monilial infection of vagina/cervix; thrush</t>
  </si>
  <si>
    <t>inflamed urogenital mucosa or skin with characteristic white adherent exudate; or demonstration of candida</t>
  </si>
  <si>
    <t>vaginal discharge X14; vaginitis X84</t>
  </si>
  <si>
    <t>B37.3; B37.4</t>
  </si>
  <si>
    <t>X73</t>
  </si>
  <si>
    <t>Genital trichomoniasis female</t>
  </si>
  <si>
    <t>characteristic foul smelling discharge; or demonstration of trichomonads on microscopy</t>
  </si>
  <si>
    <t>A59.0</t>
  </si>
  <si>
    <t>X74</t>
  </si>
  <si>
    <t>Pelvic inflammatory disease</t>
  </si>
  <si>
    <t>endometritis; oophoritis; salpingitis</t>
  </si>
  <si>
    <t>Syphilis female X70; Gonorrhoea female X71; Genital candidiasis female X72; Genital trichomoniasis female X73; Chlamydia infection genital female X92</t>
  </si>
  <si>
    <t>lower abdominal pain with marked tenderness of uterus or adnexa by palpation, plus other evidence of inflammation</t>
  </si>
  <si>
    <t>pelvic congestion syndrome X99</t>
  </si>
  <si>
    <t>N70.0; N70.1; N70.9; N71.0; N71.1; N71.9; N73.0; N73.1; N73.2; N73.3; N73.4; N73.5; N73.6; N73.8; N73.9; N74.8</t>
  </si>
  <si>
    <t>X75</t>
  </si>
  <si>
    <t>Malignant neoplasm cervix</t>
  </si>
  <si>
    <t>carcinoma-in-situ cervix X81; cervical intraepithelial neoplasia (CIN) grade 3 X81; abnormal  cervix smear (CIN) grades 1 and 2 X86</t>
  </si>
  <si>
    <t>C53.0; C53.1; C53.8; C53.9</t>
  </si>
  <si>
    <t>X76</t>
  </si>
  <si>
    <t>Malignant neoplasm breast female</t>
  </si>
  <si>
    <t>intraductal carcinoma</t>
  </si>
  <si>
    <t>breast lump X19</t>
  </si>
  <si>
    <t>C50.0; C50.1; C50.2; C50.3; C50.4; C50.5; C50.6; C50.8; C50.9</t>
  </si>
  <si>
    <t>X77</t>
  </si>
  <si>
    <t>Malignant neoplasm genital female other</t>
  </si>
  <si>
    <t>Malignant neopl genital female other</t>
  </si>
  <si>
    <t>malignancy of adnexae; malignancy of ovaries; malignancy of uterus; malignancy of vagina; malignancy of vulva</t>
  </si>
  <si>
    <t>carcinoma-in-situ cervix X75; other female genital carcinoma-in-situ X81</t>
  </si>
  <si>
    <t>other/unspecified female genital neoplasm X81</t>
  </si>
  <si>
    <t>C51.0; C51.1; C51.2; C51.8; C51.9; C52; C54.0; C54.1; C54.2; C54.3; C54.8; C54.9; C55; C56; C57.0; C57.1; C57.2; C57.3; C57.4; C57.7; C57.8; C57.9</t>
  </si>
  <si>
    <t>X78</t>
  </si>
  <si>
    <t>Fibromyoma uterus</t>
  </si>
  <si>
    <t>fibroid uterus; fibromyoma of cervix; leiomyoma; myoma</t>
  </si>
  <si>
    <t>enlargement of the uterus not due to pregnancy or malignancy, with single or multiple firm tumours of the uterus</t>
  </si>
  <si>
    <t>D25.0; D25.1; D25.2; D25.9</t>
  </si>
  <si>
    <t>X79</t>
  </si>
  <si>
    <t>Benign neoplasm breast female</t>
  </si>
  <si>
    <t>fibroadenoma</t>
  </si>
  <si>
    <t>cystic disease of breast X88</t>
  </si>
  <si>
    <t>lump in female breast X19</t>
  </si>
  <si>
    <t>X80</t>
  </si>
  <si>
    <t>Benign neoplasm female genital</t>
  </si>
  <si>
    <t>physiological cyst of ovary X99</t>
  </si>
  <si>
    <t>D26.0; D26.1; D26.7; D26.9; D27; D28.0; D28.1; D28.2; D28.7; D28.9</t>
  </si>
  <si>
    <t>X81</t>
  </si>
  <si>
    <t>Genital neoplasm female other/unspecified</t>
  </si>
  <si>
    <t>Genital neopl female other/unspecif</t>
  </si>
  <si>
    <t>other carcinoma-in-situ; other genital female neoplasm not specified as benign or malignant/when histology is not available</t>
  </si>
  <si>
    <t>endometrial polyp X99</t>
  </si>
  <si>
    <t>D05.0; D05.1; D05.7; D05.9; D06.0; D06.1; D06.7; D06.9; D07.0; D07.1; D07.2; D07.3; D39.0; D39.1; D39.2; D39.7; D39.9; D48.6</t>
  </si>
  <si>
    <t>X82</t>
  </si>
  <si>
    <t>Injury genital female</t>
  </si>
  <si>
    <t>female circumcision; foreign body in vagina</t>
  </si>
  <si>
    <t>genital injury due to childbirth (Complicated labour/delivery livebirth) W92; genital injury due to childbirth (Complicated labour/delivery stillbirth) W93</t>
  </si>
  <si>
    <t>S30.2; S31.4; S31.5; S37.4; S37.5; S37.6; S38.0; S38.2; S39.8; S39.9; T19.2; T19.3; T28.3; T28.8; Z41.2</t>
  </si>
  <si>
    <t>X83</t>
  </si>
  <si>
    <t>Congenital anomaly genital female</t>
  </si>
  <si>
    <t>hermaphrodytism; imperforate hymen</t>
  </si>
  <si>
    <t>other genetic syndrome A90</t>
  </si>
  <si>
    <t>Q50.0; Q50.1; Q50.2; Q50.3; Q50.4; Q50.5; Q50.6; Q51.0; Q51.1; Q51.2; Q51.3; Q51.4; Q51.5; Q51.6; Q51.7; Q51.8; Q51.9; Q52.0; Q52.1; Q52.2; Q52.3; Q52.4; Q52.5; Q52.6; Q52.7; Q52.8; Q52.9; Q56.0; Q56.1; Q56.2; Q56.3; Q56.4; Q83.0; Q83.1; Q83.2; Q83.3; Q83.8; Q83.9</t>
  </si>
  <si>
    <t>X84</t>
  </si>
  <si>
    <t>Vaginitis/vulvitis NOS</t>
  </si>
  <si>
    <t>gardnerella; vaginosis</t>
  </si>
  <si>
    <t>atrophic vaginitis X11; genital candidiasis female X72; genital trichomoniasis female X73</t>
  </si>
  <si>
    <t>N76.0; N76.1; N76.2; N76.3; N76.4; N76.5; N76.6; N76.8; N77.0; N77.1; N77.8</t>
  </si>
  <si>
    <t>X85</t>
  </si>
  <si>
    <t>Cervical disease NOS</t>
  </si>
  <si>
    <t>cervical erosion; cervical leukoplakia; cervicitis; mucous cervical polyp; old laceration of cervix</t>
  </si>
  <si>
    <t>abnormality of cervix in pregnancy/childbirth/puerperium W76; abnormal cervix smear X86</t>
  </si>
  <si>
    <t>N72; N84.1; N86; N88.0; N88.1; N88.2; N88.3; N88.4; N88.8; N88.9</t>
  </si>
  <si>
    <t>X86</t>
  </si>
  <si>
    <t>Abnormal cervix smear</t>
  </si>
  <si>
    <t>cervical dysplasia; cervical intraepithelial neoplasia (CIN) grades 1 and 2</t>
  </si>
  <si>
    <t>cervical intraepithelial neoplasia (CIN) grade 3 X81</t>
  </si>
  <si>
    <t>N87.0; N87.1; N87.2; N87.9; R87.6</t>
  </si>
  <si>
    <t>X87</t>
  </si>
  <si>
    <t>Uterovaginal prolapse</t>
  </si>
  <si>
    <t>cystocoele; procidentia; rectocoele</t>
  </si>
  <si>
    <t>stress incontinence U04</t>
  </si>
  <si>
    <t>N81.0; N81.1; N81.2; N81.3; N81.4; N81.5; N81.6; N81.8; N81.9</t>
  </si>
  <si>
    <t>X88</t>
  </si>
  <si>
    <t>Fibrocystic disease breast</t>
  </si>
  <si>
    <t>chronic cystic disease of breast; cystic fibroadenosis of breast; dysplasia of breast; solitary cyst of breast</t>
  </si>
  <si>
    <t>N60.0; N60.1; N60.2; N60.3; N60.4; N60.8; N60.9</t>
  </si>
  <si>
    <t>X89</t>
  </si>
  <si>
    <t>Premenstrual tension syndrome</t>
  </si>
  <si>
    <t>cyclic occurrence in the menstrual cycle of two or more of  the following: oedema; breast tenderness/swelling; headache; irritability; mood changes</t>
  </si>
  <si>
    <t>premenstrual symptom X09</t>
  </si>
  <si>
    <t>N94.3</t>
  </si>
  <si>
    <t>X90</t>
  </si>
  <si>
    <t>Genital herpes female</t>
  </si>
  <si>
    <t>ano-genital herpes simplex</t>
  </si>
  <si>
    <t>small vesicles with characteristic appearance and location which evolve to painful ulcers and scabs</t>
  </si>
  <si>
    <t>A60.0; A60.1; A60.9</t>
  </si>
  <si>
    <t>X91</t>
  </si>
  <si>
    <t>Condylomata acuminata female</t>
  </si>
  <si>
    <t>human papilloma virus infection; venereal warts</t>
  </si>
  <si>
    <t>characteristic appearance of lesions, or characteristic histological appearance</t>
  </si>
  <si>
    <t>A63.0</t>
  </si>
  <si>
    <t>X92</t>
  </si>
  <si>
    <t>Chlamydia infection genital female</t>
  </si>
  <si>
    <t>proven chlamydial infection</t>
  </si>
  <si>
    <t>A56.0; A56.1; A56.2; A56.3; A56.4; A56.8; N74.4</t>
  </si>
  <si>
    <t>X99</t>
  </si>
  <si>
    <t>Genital disease female other</t>
  </si>
  <si>
    <t>Bartholin’s cyst/abscess; endometriosis; genital tract fistula female; pelvic congestion syndrome; physiological ovarian cyst</t>
  </si>
  <si>
    <t>sexually transmitted disease NOS A78</t>
  </si>
  <si>
    <t>A55; A57; A58; A63.8; N61; N64.1; N64.2; N64.8; N75.0; N75.1; N75.8; N75.9; N80.0; N80.1; N80.2; N80.3; N80.4; N80.5; N80.6; N80.8; N80.9; N82.0; N82.1; N82.2; N82.3; N82.4; N82.5; N82.8; N82.9; N83.0; N83.1; N83.2; N83.3; N83.4; N83.5; N83.6; N83.7; N83.8; N83.9; N84.0; N84.2; N84.3; N84.8; N84.9; N85.0; N85.1; N85.2; N85.3; N85.4; N85.5; N85.6; N85.7; N85.8; N85.9; N89.0; N89.1; N89.2; N89.3; N89.4; N89.5; N89.6; N89.7; N89.8; N90.0; N90.1; N90.2; N90.3; N90.4; N90.5; N90.6; N90.7; N90.8; N94.8; N94.9; Z90.1; Z90.7</t>
  </si>
  <si>
    <t>Male genital  system</t>
  </si>
  <si>
    <t>Y01</t>
  </si>
  <si>
    <t>Pain in penis</t>
  </si>
  <si>
    <t>priapism/painful erection Y08</t>
  </si>
  <si>
    <t>N48.8</t>
  </si>
  <si>
    <t>Y02</t>
  </si>
  <si>
    <t>Pain in testis/scrotum</t>
  </si>
  <si>
    <t>pain pelvis; pain perineum</t>
  </si>
  <si>
    <t>N50.8; R10.2</t>
  </si>
  <si>
    <t>Y03</t>
  </si>
  <si>
    <t>Urethral discharge male</t>
  </si>
  <si>
    <t>R36</t>
  </si>
  <si>
    <t>Y04</t>
  </si>
  <si>
    <t>Penis symptom/complaint other</t>
  </si>
  <si>
    <t>foreskin symptom/complaint</t>
  </si>
  <si>
    <t>pain in penis Y01; painful erection/priapism Y08</t>
  </si>
  <si>
    <t>N48.9</t>
  </si>
  <si>
    <t>Y05</t>
  </si>
  <si>
    <t>Scrotum/testis symptom/complaint other</t>
  </si>
  <si>
    <t>Scrotum/testis sympt/compl other</t>
  </si>
  <si>
    <t>lump in testis</t>
  </si>
  <si>
    <t>pain in testis/scrotum Y02</t>
  </si>
  <si>
    <t>L29.1; N50.9</t>
  </si>
  <si>
    <t>Y06</t>
  </si>
  <si>
    <t>Prostate symptom/complaint</t>
  </si>
  <si>
    <t>prostatism</t>
  </si>
  <si>
    <t>urinary frequency/urgency U02; urinary retention U08</t>
  </si>
  <si>
    <t>N42.9</t>
  </si>
  <si>
    <t>Y07</t>
  </si>
  <si>
    <t>Impotence NOS</t>
  </si>
  <si>
    <t>impotence of organic origin</t>
  </si>
  <si>
    <t>reduced sexual desire P07; psychogenic impotence/reduced sexual fulfilment P08</t>
  </si>
  <si>
    <t>N48.4</t>
  </si>
  <si>
    <t>Y08</t>
  </si>
  <si>
    <t>Sexual function symptom/complaint male</t>
  </si>
  <si>
    <t>Sexual function sympt/compl male</t>
  </si>
  <si>
    <t>painful erection; priapism</t>
  </si>
  <si>
    <t>reduced sexual desire P07; psychogenic impotence/reduced sexual fulfilment P08; impotence of organic origin Y07</t>
  </si>
  <si>
    <t>N48.3; N48.9</t>
  </si>
  <si>
    <t>Y10</t>
  </si>
  <si>
    <t>Infertility/subfertility male</t>
  </si>
  <si>
    <t>failure of conception after 2 years of trying</t>
  </si>
  <si>
    <t>N46; Z31.0; Z31.4; Z31.6; Z31.8; Z31.9</t>
  </si>
  <si>
    <t>Y13</t>
  </si>
  <si>
    <t>Sterilization male</t>
  </si>
  <si>
    <t>family planning involving male sterilization</t>
  </si>
  <si>
    <t>Y14</t>
  </si>
  <si>
    <t>Family planning male other</t>
  </si>
  <si>
    <t>genetic counseling A98</t>
  </si>
  <si>
    <t>Y16</t>
  </si>
  <si>
    <t>Breast symptom/complaint male</t>
  </si>
  <si>
    <t>gynaecomastia; lump breast</t>
  </si>
  <si>
    <t>disease of male breast Y99</t>
  </si>
  <si>
    <t>N62; N63; N64.5</t>
  </si>
  <si>
    <t>Y24</t>
  </si>
  <si>
    <t>Fear of sexual dysfunction male</t>
  </si>
  <si>
    <t>if the patient has sexual dysfunction, code the condition</t>
  </si>
  <si>
    <t>concern about/fear of sexual dysfunction in a patient without the condition</t>
  </si>
  <si>
    <t>Y25</t>
  </si>
  <si>
    <t>Fear of sexually transmitted disease male</t>
  </si>
  <si>
    <t>Fear sexually transm disease male</t>
  </si>
  <si>
    <t>fear of HIV/AIDS B25; in a patient with the disease, code the disease</t>
  </si>
  <si>
    <t>concern about/fear of venereal disease in a patient without the disease/until the diagnosis is proven</t>
  </si>
  <si>
    <t>Y26</t>
  </si>
  <si>
    <t>Fear of genital cancer male</t>
  </si>
  <si>
    <t>concern about/fear of cancer in a patient without the disease/until the diagnosis is proven</t>
  </si>
  <si>
    <t>Y27</t>
  </si>
  <si>
    <t>Fear of genital disease male other</t>
  </si>
  <si>
    <t>fear of sexually transmitted disease Y25; fear of male genital cancer Y26; in a patient with the disease, code the disease</t>
  </si>
  <si>
    <t>concern about/fear of other genital disease in a patient without the disease/until the diagnosis is proven</t>
  </si>
  <si>
    <t>Y28</t>
  </si>
  <si>
    <t>Limited function/disability (Y)</t>
  </si>
  <si>
    <t>Sexual desire reduced P07; Sexual fulfilment reduced P08; impotence NOS Y07</t>
  </si>
  <si>
    <t>limitation of function/disability due to a problem of the male genital system (including breast)</t>
  </si>
  <si>
    <t>Y29</t>
  </si>
  <si>
    <t>Genital symptom/complaint male other</t>
  </si>
  <si>
    <t>N50.9</t>
  </si>
  <si>
    <t>Y70</t>
  </si>
  <si>
    <t>Syphilis male</t>
  </si>
  <si>
    <t>demonstration of Treponema pallidum on microscopy; or positive serological test for syphilis</t>
  </si>
  <si>
    <t>A50.0; A50.1; A50.2; A50.3; A50.4; A50.5; A50.6; A50.7; A50.9; A51.0; A51.1; A51.2; A51.3; A51.4; A51.5; A51.9; A52.0; A52.1; A52.2; A52.3; A52.7; A52.8; A52.9; A53.0; A53.9; A65</t>
  </si>
  <si>
    <t>Y71</t>
  </si>
  <si>
    <t>Gonorrhoea male</t>
  </si>
  <si>
    <t>gonorrhoea any site</t>
  </si>
  <si>
    <t>urethral or rectal discharge with gram-negative intracellular diplococci demonstrated in a patient after a contact with a proven case, or Neisseria gonorrhoea cultured</t>
  </si>
  <si>
    <t>urethritis U72; urethral discharge Y03</t>
  </si>
  <si>
    <t>A54.0; A54.1; A54.2; A54.3; A54.4; A54.5; A54.6; A54.8; A54.9</t>
  </si>
  <si>
    <t>Y72</t>
  </si>
  <si>
    <t>Genital herpes male</t>
  </si>
  <si>
    <t>anogenital herpes</t>
  </si>
  <si>
    <t>Y73</t>
  </si>
  <si>
    <t>Prostatitis/seminal vesiculitis</t>
  </si>
  <si>
    <t>tenderness of prostate/seminal vesicles to palpation, and indications of inflammation in urine test</t>
  </si>
  <si>
    <t>A59.0; N41.0; N41.1; N41.2; N41.3; N41.8; N41.9; N49.0</t>
  </si>
  <si>
    <t>Y74</t>
  </si>
  <si>
    <t>Orchitis/epididymitis</t>
  </si>
  <si>
    <t>tuberculosis A70; mumps D71; gonococcal orchitis Y71; torsion of testis Y99</t>
  </si>
  <si>
    <t>both swelling and tenderness of testis/epididymis, and absence of a specific aetiology (mumps, gonococcal, tuberculosis, trauma, or torsion)</t>
  </si>
  <si>
    <t>symptom of testis Y05</t>
  </si>
  <si>
    <t>A56.1; N45.0; N45.9</t>
  </si>
  <si>
    <t>Y75</t>
  </si>
  <si>
    <t>Balanitis</t>
  </si>
  <si>
    <t>candidiasis glans penis</t>
  </si>
  <si>
    <t>scabies S72; male syphilis Y70; male gonorrhea Y71; male genital herpes Y72</t>
  </si>
  <si>
    <t>signs of inflammation of the prepuce/glans penis</t>
  </si>
  <si>
    <t>B37.4; N48.1</t>
  </si>
  <si>
    <t>Y76</t>
  </si>
  <si>
    <t>Condylomata acuminata male</t>
  </si>
  <si>
    <t>Y77</t>
  </si>
  <si>
    <t>Malignant neoplasm prostate</t>
  </si>
  <si>
    <t>benign/unspecified neoplasm male genital Y79</t>
  </si>
  <si>
    <t>C61</t>
  </si>
  <si>
    <t>Y78</t>
  </si>
  <si>
    <t>Malignant neoplasm male genital other</t>
  </si>
  <si>
    <t>Malign neopl male genital other</t>
  </si>
  <si>
    <t>carcinoma breast; carcinoma testis/seminoma</t>
  </si>
  <si>
    <t>C50.0; C50.1; C50.2; C50.3; C50.4; C50.5; C50.6; C50.8; C50.9; C60.0; C60.1; C60.2; C60.8; C60.9; C62.0; C62.1; C62.9; C63.0; C63.1; C63.2; C63.7; C63.8; C63.9</t>
  </si>
  <si>
    <t>Y79</t>
  </si>
  <si>
    <t>Benign/unspecified neoplasm male genital</t>
  </si>
  <si>
    <t>Benign/unspecif neopl male genital</t>
  </si>
  <si>
    <t>benign genital neoplasm; benign neoplasm male breast; carcinoma-in-situ; fibroma; genital neoplasm not specified as benign or malignant/when histology is not available</t>
  </si>
  <si>
    <t>benign prostatic hypertrophy Y85</t>
  </si>
  <si>
    <t>D05.0; D05.1; D05.7; D05.9; D07.4; D07.5; D07.6; D24; D29.0; D29.1; D29.2; D29.3; D29.4; D29.7; D29.9; D40.0; D40.1; D40.7; D40.9; D48.6; N42.3</t>
  </si>
  <si>
    <t>Y80</t>
  </si>
  <si>
    <t>Injury male genital</t>
  </si>
  <si>
    <t>S30.2; S31.2; S31.3; S31.5; S38.0; S38.2; T28.3; T28.8; Z41.2</t>
  </si>
  <si>
    <t>Y81</t>
  </si>
  <si>
    <t>Phimosis/redundant prepuce</t>
  </si>
  <si>
    <t>paraphimosis</t>
  </si>
  <si>
    <t>1) for redundant prepuce: excessive length of prepuce, with inability to retract over the glans penis. 2) for phimosis: tightness of the prepuce which prevents retraction over the glans penis</t>
  </si>
  <si>
    <t>N47</t>
  </si>
  <si>
    <t>Y82</t>
  </si>
  <si>
    <t>Hypospadias</t>
  </si>
  <si>
    <t>Q54.0; Q54.1; Q54.2; Q54.3; Q54.4; Q54.8; Q54.9</t>
  </si>
  <si>
    <t>Y83</t>
  </si>
  <si>
    <t>Undescended testicle</t>
  </si>
  <si>
    <t>cryptorchidism</t>
  </si>
  <si>
    <t>retractile testis Y84</t>
  </si>
  <si>
    <t>the testicle has never been observed in the scrotum, and the testicle cannot be manipulated into the scrotum</t>
  </si>
  <si>
    <t>Q53.0; Q53.1; Q53.2; Q53.9</t>
  </si>
  <si>
    <t>Y84</t>
  </si>
  <si>
    <t>Congenital genital anomaly male other</t>
  </si>
  <si>
    <t>Congenital genital anom male other</t>
  </si>
  <si>
    <t>hermaphroditism; retractile testis</t>
  </si>
  <si>
    <t>Q55.0; Q55.1; Q55.2; Q55.3; Q55.4; Q55.5; Q55.6; Q55.8; Q55.9; Q56.0; Q56.1; Q56.2; Q56.3; Q56.4; Q83.0; Q83.1; Q83.2; Q83.3; Q83.8; Q83.9</t>
  </si>
  <si>
    <t>Y85</t>
  </si>
  <si>
    <t>Benign prostatic hypertrophy</t>
  </si>
  <si>
    <t>hyperplasia of prostate; median bar of prostate; prostatic obstruction; prostatomegaly</t>
  </si>
  <si>
    <t>enlarged, smooth, firm prostate demonstrated by palpation/cystoscopy/imaging, with no evidence of prostatic carcinoma</t>
  </si>
  <si>
    <t>symptom/complaint about urination U01; symptom/complaint about urination U02; symptom/complaint about urination U03; symptom/complaint about urination U04; symptom/complaint about urination U05; retention of urine U08</t>
  </si>
  <si>
    <t>N40</t>
  </si>
  <si>
    <t>Y86</t>
  </si>
  <si>
    <t>Hydrocoele</t>
  </si>
  <si>
    <t>non-tender fluctuant swelling surrounding testis or spermatic cord with transillumination of the swelling or imaging evidence</t>
  </si>
  <si>
    <t>symptom/complaint of scrotum/testis other Y05</t>
  </si>
  <si>
    <t>N43.0; N43.1; N43.2; N43.3</t>
  </si>
  <si>
    <t>Y99</t>
  </si>
  <si>
    <t>Genital disease male other</t>
  </si>
  <si>
    <t>epididymal cyst; other disease of male breast; spermatocoele; torsion of the testis</t>
  </si>
  <si>
    <t>sexually transmitted disease NOS A78; gynaecomastia Y16; carcinoma male breast Y78</t>
  </si>
  <si>
    <t>A55; A56.1; A56.3; A56.4; A56.8; A57; A58; A63.8; N42.0; N42.1; N42.2; N42.8; N42.9; N43.4; N44; N64.9; N48.0; N48.2; N48.5; N48.6; N48.8; N48.9; N49.1; N49.2; N49.8; N49.9; N50.0; N50.1; N50.8; N50.9; N51.0; N51.1; N51.2; N51.8; N64.8; Z90.7</t>
  </si>
  <si>
    <t>Social problems</t>
  </si>
  <si>
    <t>Z01</t>
  </si>
  <si>
    <t>Poverty/financial problem</t>
  </si>
  <si>
    <t>Problems with living conditions essentially require the patient's expression of concern about them, with agreement about the existence of the problem and desire for help. Whatever the objective living conditions, patients can consider these as a problem. Labelling these problems requires acknowledgement of absolute differences in living conditions, as well as the individual's perception.</t>
  </si>
  <si>
    <t>Z59.5; Z59.6; Z59.7; Z59.8; Z59.9</t>
  </si>
  <si>
    <t>Z02</t>
  </si>
  <si>
    <t>Food/water problem</t>
  </si>
  <si>
    <t>Z58.6; Z59.4</t>
  </si>
  <si>
    <t>Z03</t>
  </si>
  <si>
    <t>Housing/neighbourhood problem</t>
  </si>
  <si>
    <t>Z59.0; Z59.1; Z59.2; Z59.3; Z59.8; Z59.9</t>
  </si>
  <si>
    <t>Z04</t>
  </si>
  <si>
    <t>Social cultural problem</t>
  </si>
  <si>
    <t>illegitimate pregnancy</t>
  </si>
  <si>
    <t>unwanted pregnancy W79</t>
  </si>
  <si>
    <t>Z60.1; Z60.2; Z60.3; Z60.4; Z60.5; Z60.8; Z60.9</t>
  </si>
  <si>
    <t>Z05</t>
  </si>
  <si>
    <t>Work problem</t>
  </si>
  <si>
    <t>Problems with working conditions essentially require the patient's expression of concern about them, with agreement about the existence of the problem and desire for help. Whatever the objective working conditions, patients can consider these as a problem.  Labelling these problems requires acknowledgement of absolute differences in working conditions, as well as the individual's perception.</t>
  </si>
  <si>
    <t>Z56.1; Z56.2; Z56.3; Z56.4; Z56.5; Z56.6; Z56.7; Z57.0; Z57.1; Z57.2; Z57.3; Z57.4; Z57.5; Z57.6; Z57.7; Z57.8; Z57.9</t>
  </si>
  <si>
    <t>Z06</t>
  </si>
  <si>
    <t>Unemployment problem</t>
  </si>
  <si>
    <t>retirement problem P25</t>
  </si>
  <si>
    <t>Problems with unemployment essentially require the patient's expression of concern about them, with agreement about the existence of the problem and desire for help. Whatever the objective nature of the unemployment, patients can consider this as a problem. Labelling these problems requires acknowledgement of absolute differences in unemployment, as well as the individual's perception.</t>
  </si>
  <si>
    <t>Z56.0</t>
  </si>
  <si>
    <t>Z07</t>
  </si>
  <si>
    <t>Education problem</t>
  </si>
  <si>
    <t>illiteracy</t>
  </si>
  <si>
    <t>Problems with education essentially require the patient's expression of concern about them, with agreement about the existence of the problem and desire for help. Whatever the objective education status, patients can consider this as a problem. Labelling these problems requires acknowledgement of absolute differences in education, as well as the individual's perception.</t>
  </si>
  <si>
    <t>Z55.0; Z55.1; Z55.2; Z55.3; Z55.4; Z55.8; Z55.9</t>
  </si>
  <si>
    <t>Z08</t>
  </si>
  <si>
    <t>Social welfare problem</t>
  </si>
  <si>
    <t>Problems with social welfare essentially require the patient's expression of concern about them, with agreement about the existence of the problem and desire for help. Whatever the objective social welfare situation, patients can consider this as a problem. Labelling these problems requires acknowledgement of absolute differences in social welfare, as well as the individual's perception.</t>
  </si>
  <si>
    <t>Z59.7</t>
  </si>
  <si>
    <t>Z09</t>
  </si>
  <si>
    <t>Legal problem</t>
  </si>
  <si>
    <t>Problems with legal issues essentially require the patient's expression of concern about them, with agreement about the existence of the problem and desire for help. Whatever the objective legal issues, patients can consider these as a problem. Labelling these problems requires acknowledgement of absolute differences in legal issues as well as the individual's perception.</t>
  </si>
  <si>
    <t>Z65.0; Z65.1; Z65.2; Z65.3</t>
  </si>
  <si>
    <t>Z10</t>
  </si>
  <si>
    <t>Health care system problem</t>
  </si>
  <si>
    <t>Problems with the health care system essentially require the patient's expression of concern about them, with agreement about the existence of the problem and desire for help. Whatever the objective health care system, patients can consider this as a problem. Labelling these problems requires acknowledgement of absolute differences in the health care system as well as the individual's perception.</t>
  </si>
  <si>
    <t>Z64.4; Z75.0; Z75.1; Z75.2; Z75.3; Z75.4; Z75.5; Z75.8; Z75.9</t>
  </si>
  <si>
    <t>Z11</t>
  </si>
  <si>
    <t>Compliance/being ill problem</t>
  </si>
  <si>
    <t>poor compliance</t>
  </si>
  <si>
    <t>The diagnosis of social problems arising due to being ill requires the patient's agreement on the existence of the problem and desire for help.</t>
  </si>
  <si>
    <t>Z75.0; Z75.1; Z75.2; Z75.3; Z75.4; Z75.5; Z75.8; Z75.9</t>
  </si>
  <si>
    <t>Z12</t>
  </si>
  <si>
    <t>Relationship problem with partner</t>
  </si>
  <si>
    <t>emotional abuse</t>
  </si>
  <si>
    <t>physical abuse by partner Z13; victim of physical abuse Z25</t>
  </si>
  <si>
    <t>The diagnosis of problems in the relationship between family partners requires the patient's agreement on the existence of the problem and desire for help.</t>
  </si>
  <si>
    <t>T74.0; T74.3; Z63.0</t>
  </si>
  <si>
    <t>Z13</t>
  </si>
  <si>
    <t>Partner's behaviour problem</t>
  </si>
  <si>
    <t>infidelity; physical abuse</t>
  </si>
  <si>
    <t>victim of physical abuse Z25</t>
  </si>
  <si>
    <t>The diagnosis of problems arising from the behaviour of a family partner requires the patient's agreement on the existence of the problem and desire for help.</t>
  </si>
  <si>
    <t>Z63.0</t>
  </si>
  <si>
    <t>Z14</t>
  </si>
  <si>
    <t>Partner illness problem</t>
  </si>
  <si>
    <t>The diagnosis of problems arising from one or both family partners being ill requires the patient's agreement on the existence of the problem and desire for help.</t>
  </si>
  <si>
    <t>Z63.6</t>
  </si>
  <si>
    <t>Z15</t>
  </si>
  <si>
    <t>Loss/death of partner problem</t>
  </si>
  <si>
    <t>bereavement; divorce; separation</t>
  </si>
  <si>
    <t>The diagnosis of problems arising from the loss or death of a family partner requires the patient's agreement on the existence of the problem and desire for help.</t>
  </si>
  <si>
    <t>Z63.4; Z63.5</t>
  </si>
  <si>
    <t>Z16</t>
  </si>
  <si>
    <t>Relationship problem with child</t>
  </si>
  <si>
    <t>child abuse (emotional)</t>
  </si>
  <si>
    <t>physical abuse Z25</t>
  </si>
  <si>
    <t>The diagnosis of problems in the relationship with a child requires the patient's agreement on the existence of the problem and desire for help.</t>
  </si>
  <si>
    <t>T74.0; T74.3; Z61.0; Z61.1; Z61.2; Z61.3; Z61.4; Z61.5; Z61.6; Z61.7; Z61.8; Z61.9; Z62.0; Z62.1; Z62.2; Z62.3; Z62.4; Z62.5; Z62.6; Z62.8; Z62.9; Z63.8</t>
  </si>
  <si>
    <t>Z18</t>
  </si>
  <si>
    <t>Illness problem with child</t>
  </si>
  <si>
    <t>The diagnosis of problems arising due to a child being ill requires the patient's agreement on the existence of the problem and desire for help.</t>
  </si>
  <si>
    <t>Z19</t>
  </si>
  <si>
    <t>Loss/death of child problem</t>
  </si>
  <si>
    <t>The diagnosis of problems arising from the loss or death of a child in the family requires the patient's agreement on the existence of the problem and desire for help.</t>
  </si>
  <si>
    <t>Z63.4</t>
  </si>
  <si>
    <t>Z20</t>
  </si>
  <si>
    <t>Relationship problem parent/family member</t>
  </si>
  <si>
    <t>Relationship problem parent/fam memb</t>
  </si>
  <si>
    <t>relationship problem with parent/adult sibling/other family member</t>
  </si>
  <si>
    <t>relationship problem with partner Z12; relationship problem with child Z16; relationship problem with friend Z24</t>
  </si>
  <si>
    <t>The diagnosis of problems in the relationship between family members requires the patient's agreement on the existence of the problem and desire for help.</t>
  </si>
  <si>
    <t>T74.0; Z63.1; Z63.8</t>
  </si>
  <si>
    <t>Z21</t>
  </si>
  <si>
    <t>Behaviour problem parent/family member</t>
  </si>
  <si>
    <t>Behaviour problem parent/fam memb</t>
  </si>
  <si>
    <t>symptom/complaint behaviour of child P22; symptom/complaint behaviour  adolescent P23; problem with behaviour partner Z13</t>
  </si>
  <si>
    <t>The diagnosis of problems arising from the behaviour of a family member requires the patient's agreement on the existence of the problem and desire for help.</t>
  </si>
  <si>
    <t>Z63.1; Z63.9</t>
  </si>
  <si>
    <t>Z22</t>
  </si>
  <si>
    <t>Illness problem parent/family member</t>
  </si>
  <si>
    <t>Illness problem parent/family memb</t>
  </si>
  <si>
    <t>problem with partner being ill Z14</t>
  </si>
  <si>
    <t>The diagnosis of problems arising from the illness of a family member requires the patient's agreement on the existence of the problem and desire for help.</t>
  </si>
  <si>
    <t>Z63.6; Z63.7</t>
  </si>
  <si>
    <t>Z23</t>
  </si>
  <si>
    <t>Loss/death of parent/family member problem</t>
  </si>
  <si>
    <t>Loss/death parent/fam memb problem</t>
  </si>
  <si>
    <t>loss of partner Z15; loss of child Z19</t>
  </si>
  <si>
    <t>The diagnosis of problems arising from the loss or death of a family member requires the patient's agreement on the existence of the problem and desire for help.</t>
  </si>
  <si>
    <t>Z24</t>
  </si>
  <si>
    <t>Relationship problem friend</t>
  </si>
  <si>
    <t>relationship problem with family member Z20</t>
  </si>
  <si>
    <t>The diagnosis of problems in the relationship with friends requires the patient's agreement on the existence of the problem and desire for help.</t>
  </si>
  <si>
    <t>Z63.9</t>
  </si>
  <si>
    <t>Z25</t>
  </si>
  <si>
    <t>Assault/harmful event problem</t>
  </si>
  <si>
    <t>victim of physical abuse; victim of rape; victim of sexual attack</t>
  </si>
  <si>
    <t>partner emotional abuse Z12; partner physical abuse Z13; child emotional abuse Z16; psychological problems to be coded in Chapter P ; physical problems to be coded in appropriate rubric(s) in other chapters</t>
  </si>
  <si>
    <t>The diagnosis of social problems arising from assaults and other harmful events requires the patient's agreement on the existence of the problem and desire for help.</t>
  </si>
  <si>
    <t>T74.1; T74.2; T74.8; T74.9; Z65.4; Z65.5</t>
  </si>
  <si>
    <t>Z27</t>
  </si>
  <si>
    <t>Fear of a social problem</t>
  </si>
  <si>
    <t>concern about/fear of having a social problem</t>
  </si>
  <si>
    <t>if the patient has a social problem, code the problem</t>
  </si>
  <si>
    <t>fear of a social problem in a patient without the problem</t>
  </si>
  <si>
    <t>Z28</t>
  </si>
  <si>
    <t>Limited  function/disability (Z)</t>
  </si>
  <si>
    <t>Limited function/disability (Z)</t>
  </si>
  <si>
    <t>limitation of function/disability caused by social problems, including isolation/living alone/loneliness</t>
  </si>
  <si>
    <t>Z73.4; Z73.6</t>
  </si>
  <si>
    <t>Z29</t>
  </si>
  <si>
    <t>Social problem NOS</t>
  </si>
  <si>
    <t>environmental problems; malingering</t>
  </si>
  <si>
    <t>Z58.0; Z58.1; Z58.2; Z58.3; Z58.4; Z58.5; Z58.7; Z58.8; Z58.9; Z63.2; Z63.3; Z63.7; Z63.8; Z63.9; Z64.1; Z65.8; Z65.9; Z72.6; Z72.8; Z72.9; Z73.5; Z73.8; Z73.9; Z76.5</t>
  </si>
  <si>
    <t>Version ASIP Santé basée sur la v7 du 20/02/2018 de ICPC-2E et la v201806 de CISP-2E livrée par le CISP Club dans le cadre du contrat négocié passé entre l'ASIP Santé et la Wonca en 2018</t>
  </si>
  <si>
    <t>Procédures</t>
  </si>
  <si>
    <t>remplacer le tiret par la lettre du chapitre adéquat</t>
  </si>
  <si>
    <t>examen médical complet; bilan de santé détaillé</t>
  </si>
  <si>
    <t>ex. médical ou bilan détaillé</t>
  </si>
  <si>
    <t>examen complet d'un système corporel; examen complet du corps entier; bilan global; examen du nourrisson bien portant; examen de santé scolaire d'un enfant; examen de santé scolaire d'un jeune</t>
  </si>
  <si>
    <t>examen médical partiel; bilan de santé partiel</t>
  </si>
  <si>
    <t>ex. médical ou bilan partiel</t>
  </si>
  <si>
    <t>examen orienté sur un système corporel spécifique;examen orienté sur une partie d'un système corporel; dépistage clinique d'un problème de santé isolé, par ex. auscultation cardiaque -K31, mesure de la pression artérielle K31, mesure de la température corporelle A31</t>
  </si>
  <si>
    <t>test de sensibilité</t>
  </si>
  <si>
    <t>prick-test; patch test; Mantoux; RAST; IDR à la tuberculine; dosage des IgE spécifiques; test d’exposition aux aliments; test de provocation à la métacholine</t>
  </si>
  <si>
    <t>désensibilisation -44</t>
  </si>
  <si>
    <t>test permettant la détection d'une allergie; test permettant l'exclusion d'une allergie</t>
  </si>
  <si>
    <t>test sanguin -34</t>
  </si>
  <si>
    <t xml:space="preserve">test permettant la détection ou l'exclusion d'une allergie ou d'une intolérance </t>
  </si>
  <si>
    <t>examen microbiologique; Examen immunologique</t>
  </si>
  <si>
    <t>ex. microbio. ou immuno.</t>
  </si>
  <si>
    <t>hémoculture; analyse microbiologique du sang; analyse microbiologique des matières fécales; analyse microbiologique des crachats; analyse microbiologique de prélèvement de gorge; analyse microbiologique de prélèvement vaginal; recherche d'antigène; recherche d'anticorps; dépistage du virus de l'immunodéficience humaine; dépistage du papilloma virus; dépistage de l'hépatite B; titrage d'anticorps</t>
  </si>
  <si>
    <t>Mantoux -32;IDR à la tuberculine -32; groupe sanguin -34; sérotype sanguin -34; analyse de sperme -38</t>
  </si>
  <si>
    <t xml:space="preserve">analyse bactérienne; analyse virale; analyse d'autres microorganismes </t>
  </si>
  <si>
    <t>les test chimiques sont classés selon le substrat ou la substance sur lequel le test est fait, tandis que les test microbiologiques et immunologiques appartiennent à -33 et l'histologie et la cytologie exfoliative à -37</t>
  </si>
  <si>
    <t>analyse de sang</t>
  </si>
  <si>
    <t>groupe et type sanguin; vitesse de sédimentation (VS); globules blancs (GB); tableau métabolique de base; taux d'hormone sanguin; taux d'enzyme sanguin; taux de drogue sanguin; alcoolémie; protéine C réactive (PCR): temps de prothrombine (INR); D-dimères; gaz artériel; clearance de la créatinine; test de grossesse sanguin</t>
  </si>
  <si>
    <t>dosage des IgE spécifiques -32; radioallergosorbent test (RAST) -32; test microbiologique -33; test immunologique -33; mesure de la clearance de la créatinine -35; ratio albumine-créatinine -35</t>
  </si>
  <si>
    <t>analyse de laboratoire réalisée sur un échantillon de sang</t>
  </si>
  <si>
    <t>test microbiologique -33; test immunologique -33</t>
  </si>
  <si>
    <t>les test chimiques sont classés selon le substrat ou la substance sur lequel le test est fait, tandis que les test microbiologiques et immunologiques appartiennent à -33</t>
  </si>
  <si>
    <t>analyse d'urine</t>
  </si>
  <si>
    <t>bandelette urinaire; recherche de drogues urinaires; recherche de médicaments urinaires; test urinaire de grossesse; rapport albumine-créatinine</t>
  </si>
  <si>
    <t>examen microscopique de l'urine -37; test de grossesse sanguin -34; calcul de la clairance de la créatinine -34</t>
  </si>
  <si>
    <t xml:space="preserve">analyse de laboratoire réalisée sur un échantillon d'urine </t>
  </si>
  <si>
    <t xml:space="preserve">les test chimiques sont classés selon le substrat ou la substance sur lequel le test est fait, tandis que les test microbiologiques et immunologiques appartiennent à -33 et l'histologie et la cytologie exfoliative à -37 </t>
  </si>
  <si>
    <t>analyse de selles</t>
  </si>
  <si>
    <t>culture des selles -33; coproculture -33</t>
  </si>
  <si>
    <t>analyse de laboratoire réalisée sur un échantillon de selles à l'exception des tests microbiologiques</t>
  </si>
  <si>
    <t xml:space="preserve">les test chimiques sont classés selon le substrat, la substance sur lequel le test est fait, tandis que les test microbiologiques et immunologiques appartiennent à -33 et l'histologie et la cytologie exfoliative à -37 </t>
  </si>
  <si>
    <t>cytologie; histologie</t>
  </si>
  <si>
    <t>examen histologique de tissu; examen cytologique de tissu; examen histologique de liquide retiré par ponction; examen cytologique de liquide retiré par ponction; biopsie; excision; écouvillonage; collecte urinaire; cytologie urinaire; analyse d'expectorations; spermogramme</t>
  </si>
  <si>
    <t>test microbiologique -33; frottis de peau -33; grattage de la peau -33</t>
  </si>
  <si>
    <t>examen histologique ou cytologique de cellules corporelles comme moyen de détection de modifications cellulaires</t>
  </si>
  <si>
    <t>autre analyse de laboratoire</t>
  </si>
  <si>
    <t>dépistage chromosomique anténatal; test chromosomial; test génétique; test d'ADN; test de paternité; test respiratoire pour hélicobacter pylori; test à la sueur; test des larmes; tout autre test de laboratoire non inclus dans les rubriques 32 à 37</t>
  </si>
  <si>
    <t>tests d'effort avec imagerie -41; enregistrement électrique -42; surveillance Holter -42</t>
  </si>
  <si>
    <t>epreuve fonctionnelle physique</t>
  </si>
  <si>
    <t>epreuve fonctionnelle</t>
  </si>
  <si>
    <t>tympanométrie; audiométrie; tonométrie; test de vue; champ visuel; test de vision des couleurs; test de la fonction vestibulaire; test de la fonction calorimétrique; spirométrie; examen urodynamique</t>
  </si>
  <si>
    <t>test d'effort avec imagerie -41; test d'effort avec tracé électrique -42; Holter de surveillance -42; test de la fonction mentale -43</t>
  </si>
  <si>
    <t xml:space="preserve">test de mesure quantitative de la capacité des fonctions corporelles à l'exclusion de l'état mental </t>
  </si>
  <si>
    <t>endoscopie diagnostique</t>
  </si>
  <si>
    <t>rhinoscopie; pharyngoscopie; laryngoscopie; trachéoscopie; bronchoscopie; médiastinoscopie; hystéroscopie; colposcopie; laparoscopie; gastroscopie; colonoscopie; sigmoïdoscopie; rectoscopie; anuscopie; arthroscopie</t>
  </si>
  <si>
    <t>ophtalmoscopie -43; fundoscopie -43; fond d'oeil -43; dermoscopie -43</t>
  </si>
  <si>
    <t xml:space="preserve">examen de l'intérieur du corps pour raison médicale en utilisant un endoscope, un instrument prévu pour examiner l'intérieur d'un organe creux ou une cavité du corps </t>
  </si>
  <si>
    <t>radiologie diagnostique; imagerie</t>
  </si>
  <si>
    <t>radiographie; échographie; tomographie computérisée (CT); tomographie numérique; imagerie par médecine nucléaire; tomographie par émission de positron (PET Scan); résonance magnétique nucléaire (RMN-IRM); angiographie; scintigraphie osseuse; scintigraphie thyroïdienne; scintigraphie cardiaque; scintigraphie isotopique; thermographie</t>
  </si>
  <si>
    <t>Radiothérapie -59</t>
  </si>
  <si>
    <t xml:space="preserve">prise d'image de structure anatomique grâce a des rayons électromagnétiques ou des ondes sonores </t>
  </si>
  <si>
    <t>tracé électrique</t>
  </si>
  <si>
    <t>électrocardiogramme (ECG); électrocardiogramme d'effort; monitoring Holter; électromyogramme (EMG); électroencéphalogramme (EEG); électronystagmogramme (ENG)</t>
  </si>
  <si>
    <t>test de mesure de l'activité électrique d'un organe, par ex. coeur, nerf, cerveau, muscle</t>
  </si>
  <si>
    <t>autre procédure diagnostique</t>
  </si>
  <si>
    <t>autre procédure diag.</t>
  </si>
  <si>
    <t>ophtalmoscopie; dermoscopie; laparatomie diagnostique; photographie de la peau; test de détection de démence; test d'intelligence; test de dépression; test d'anxiété; photographie de la peau</t>
  </si>
  <si>
    <t xml:space="preserve">test respiratoire pour hélicobacter pylori -38; endoscopie -40; biopsie -52; ponction -52 </t>
  </si>
  <si>
    <t xml:space="preserve">pour une photo de la peau, il faut que l'enregistrement de photographie ou de vidéo le soit à des fins diagnostiques </t>
  </si>
  <si>
    <t>vaccination; médication préventive</t>
  </si>
  <si>
    <t>vaccin, médic, prévent.</t>
  </si>
  <si>
    <t>immunisation active; immunisation passive; traitement prophylactique par médicaments; prophylaxie de la malaria; désensibilisation</t>
  </si>
  <si>
    <t xml:space="preserve">immunisation, désensibilisation, médication préventive utilisée pour éviter des maladies ou des réactions non présentes au moment de la prescription </t>
  </si>
  <si>
    <t xml:space="preserve">Si le patient présente la maladie, par ex. hypertension, utiliser le code médicament -50 </t>
  </si>
  <si>
    <t>recommandation; éducation pour la santé; avis; régime</t>
  </si>
  <si>
    <t>recom, éduc. santé, avis, régime</t>
  </si>
  <si>
    <t>avis sur des comportements favorables à la santé; conseil de prévention de problèmes de santé; avis sur la grossesse et la planification familiale; avis sur l'utilisation des services de santé; avis sur la santé au travail; avis sur des problèmes sociaux; surveillance active</t>
  </si>
  <si>
    <t>conseil thérapeutique -58; écoute -58</t>
  </si>
  <si>
    <t xml:space="preserve">conseil de prévention de problèmes de santé et avis sur des habitudes favorables à la santé </t>
  </si>
  <si>
    <t>discussion avec un dispensateur de soins de santé primaire</t>
  </si>
  <si>
    <t>discuss. avec dispens. de ssp</t>
  </si>
  <si>
    <t xml:space="preserve">consultation par télémédecine avec un dispensateur de soins primaires </t>
  </si>
  <si>
    <t>consultation auprès d'un spécialiste -47; référence à un autre dispensateur -66; référence à un médecin -67; référence à un spécialiste -67; référence à une clinique -67; référence à un hôpital -67; autre référence -68</t>
  </si>
  <si>
    <t xml:space="preserve">consultation avec un autre dispensateur de soins primaires, que le patient soit présent ou non. </t>
  </si>
  <si>
    <t xml:space="preserve">la responsabilité thérapeutique appartient au dispensateur princeps </t>
  </si>
  <si>
    <t>discussion avec un spécialiste</t>
  </si>
  <si>
    <t>discuss. avec spécialiste</t>
  </si>
  <si>
    <t>consultation par télémédecine avec un spécialiste</t>
  </si>
  <si>
    <t>consultation avec un dispensateur de soins primaires -46; référence à un autre fournisseur de soins primaires -66; référence à un médecin -67; référence à un spécialiste -67; référence à une clinique -67; référence à un hôpital -67; autre référence -68</t>
  </si>
  <si>
    <t xml:space="preserve">consultation avec un spécialiste, que le patient soit présent ou non </t>
  </si>
  <si>
    <t>discussion du motif de rencontre; clarification du motif de rencontre; discussion sur la demande du patient; clarification de la demande du patient</t>
  </si>
  <si>
    <t>clarification demande du patient</t>
  </si>
  <si>
    <t xml:space="preserve">discussion sur la nécessité des tests de dépistage </t>
  </si>
  <si>
    <t>dialogue entre le dispensateur de soins de santé primaires et le patient au sujet de la raison de la rencontre ou de la demande du patient et de leur évaluation mutuelle des possibilités de dépistage, de traitement ou d'autres interventions</t>
  </si>
  <si>
    <t xml:space="preserve">dialogue entre le principal dispensateur de soins de santé et le patient au sujet de la raison de rencontre ou de la demande. Evaluation mutuelle des opportunités de dépistage, traitement ou autres interventions </t>
  </si>
  <si>
    <t>autre procédure préventive</t>
  </si>
  <si>
    <t>évaluation de l'état de santé; évaluation des conditions de risques environnementaux</t>
  </si>
  <si>
    <t>médication; prescription; injection; renouvellement de prescription</t>
  </si>
  <si>
    <t>médic, prescript, inject.</t>
  </si>
  <si>
    <t>prescription de médicament; renouvellement de médicament; administration de médicament; injection de médicament à effet systémique; désensibilisation</t>
  </si>
  <si>
    <t>immunisation -44; médication préventive -44; saignée -51; phlébotomie -51; injection d'un médicament à effet local -55; acupuncture -59</t>
  </si>
  <si>
    <t>Clarifier ce que signifie la drogue.</t>
  </si>
  <si>
    <t>incision; drainage; aspiration de liquide corporel</t>
  </si>
  <si>
    <t>incis, drain, aspirat.</t>
  </si>
  <si>
    <t>incision d'un abcès; ponction d'un hématome; aspiration d'un hématome; ponction des sinus; aspiration des sinus; ponction vésicale; aspiration vésicale; ponction articulaire; aspiration articulaire; ponction d'un kyste; aspiration d'un kyste; ponction d'une bourse; aspiration d'une bourse; aspiration d'un ganglion; ponction d'un ganglion; aspiration des poumons; ponction des poumons; aspiration de l'estomac; ponction de l'estomac; saignées; ponction de fluide d'ascite; ponction lombaire; tympanostomie; paracentèse; thoracocentèse; amniocentèse; irrigation de l'oreille; irrigation de l'oeil</t>
  </si>
  <si>
    <t>analyse de sang -34; analyse d'urine -35; amniocentèse -38; excision -52; cathétérisme -53; insertion d'un tube de tympanostomie -53; retrait d'un tube de tympanostomie -53 lavement -53; dispositif prothétique -54; acupuncture -59; ablation de corps étranger -59</t>
  </si>
  <si>
    <t>excision; biopsie; cautérisation; débridement</t>
  </si>
  <si>
    <t>excis, biops, cautérisat, débrid.</t>
  </si>
  <si>
    <t>excision, élimination de tissus; biopsie d'un organe; biopsie de la peau; excision d'ongle; enlèvement d'ongle; extraction de dent; amputation; embolectomie; éveinage; stérilisation; curetage utérin; curetage de la peau; destruction nerveuse; destruction d'une veine; débridement chirurgical; débridement mécanique; débridement chimique; débridement autolytique; asticothérapie; cautérisation; cautérisation froide; cautérisation chimique; cautérisation électrique; cautérisation laser</t>
  </si>
  <si>
    <t>frottis cervical -37</t>
  </si>
  <si>
    <t>cathétérisme; intubation; dilatatation; appareillage</t>
  </si>
  <si>
    <t>cathét, intub, dilat, appareillage</t>
  </si>
  <si>
    <t>intubation endotrachéale; trachéotomie; insertion d'un tube de tympanostomie; enlèvement d'un tube de tympanostomie; lavement; cathétérisme; dilatation lacrymale; dilatation de l'urètre; dilatation du col de l'utérus; rupture artificielle des membranes amniotiques; cathéterisme veineux</t>
  </si>
  <si>
    <t>implantation d'une hormone -54; implantation d'un médicament à longue durée d'action -54</t>
  </si>
  <si>
    <t>réparation; fixation; suture; plâtre; prothèse</t>
  </si>
  <si>
    <t>répar, fixat, sut, plâtre, proth.</t>
  </si>
  <si>
    <t>suture; collage; colle chirurgicale; bande plâtrée; retrait de suture; strapping d'entorse; traitement d'une luxation; traitement de fracture; prothèse orthopédique; attelle; orthèse; cerclage; bandage suspensif; soutien de hernie; aide et dispositif auditif; aide et dispositif visuel; aide et dispositif technique; implantation dentaire; implant hormonal; insertion d'un pessaire vaginal; pose de stérilet; pose de pacemaker; pose de stent</t>
  </si>
  <si>
    <t>Dans cette rubrique sont également inclus les appareils qui ne sont pas des appareils prothétiques. L'insertion du DIU ne doit pas être utilisée comme une étiquette de problème, mais seulement comme un code de processus. Le problème devrait être codé W12. L'implant hormonal ne devrait pas être utilisé comme étiquette de problème, mais seulement comme un code de processus. Le problème devrait être codé W14. Clarifier ce que signifie la drogue.</t>
  </si>
  <si>
    <t>traitement local; infiltration</t>
  </si>
  <si>
    <t>inject. pour infiltr. locale</t>
  </si>
  <si>
    <t>injection épidurale; injection de la peau; injection de tissu sous-cutané; injection intramusculaire; injection intraveineuse; injection articulaire; injection de bourse; injection de la gaine du tendon; injection sclérosante pour varices; bloc nerveux</t>
  </si>
  <si>
    <t>vaccination -55; injection avec effet systémique -50; acupuncture -59; transfusion sanguine -59</t>
  </si>
  <si>
    <t xml:space="preserve">doublez avec le code -50, si le médicament est prescrit </t>
  </si>
  <si>
    <t>panst, compres, bandage</t>
  </si>
  <si>
    <t>application d'un pansement oculaire; bandage de soutien; bandage de plaie</t>
  </si>
  <si>
    <t>pose d'un plâtre -54</t>
  </si>
  <si>
    <t>Doubler avec le code -50 si un médicament est impliqué.</t>
  </si>
  <si>
    <t>thérapie manuelle; médecine physique</t>
  </si>
  <si>
    <t>thérap. manuelle, méd. physique</t>
  </si>
  <si>
    <t>chiropraxie; ergothérapie; podiatrie; pédicurie-podologie; entretien de la force musculaire; médecine physique; réadaptation; entraînement physique; exercice musculaire; thérapie de la parole; réhabilitation spécifique de handicap; thérapie par la chaleur; thérapie par le froid; thérapie par ultrasons; thérapie par courant électrique; stimulateur de nerf; stimulateur musculaire électronique</t>
  </si>
  <si>
    <t>réadaptation psychosociale (drogue) -58; réadaptation psychosociale (alcool) -58; orientation vers un autre dispensateur de soins de santé primaires -66; orientation vers un médecin -67; orientation vers de la réadaptation -68</t>
  </si>
  <si>
    <t>conseil thérapeutique; écoute thérapeutique; psychothérapie</t>
  </si>
  <si>
    <t>conseil, écoute thérap, psychoth.</t>
  </si>
  <si>
    <t>entretien motivationnel; psychothérapie de soutien; conseil pour une maladie spécifique</t>
  </si>
  <si>
    <t>recommandation -45; education pour la santé-45; conseils-45; régime -45</t>
  </si>
  <si>
    <t>conseil ou écoute par le dispensateur dans un but thérapeutique spécifique afin qu'un patient soit en mesure de faire face à sa maladie, d'une façon plus globale qu'un simple conseil</t>
  </si>
  <si>
    <t>médecine physique -57; réhabilitation -57</t>
  </si>
  <si>
    <t>Conseil : terme utilisé pour décrire un processus de consultation et de discussion dans lequel un individu (le conseiller) écoute et offre des guides ou des conseils à un autre qui éprouve des difficultés (le patient). Le conseiller ne dirige pas ou ne prend pas de décisions pour le patient. L'objectif général est de résoudre les problèmes, d'accroître la sensibilisation et de promouvoir une exploration constructive des difficultés afin que l'avenir puisse être abordé avec plus de confiance et de manière plus constructive.</t>
  </si>
  <si>
    <t>autres procédures thérapeutiques; petite chirurgie non classées ailleurs</t>
  </si>
  <si>
    <t>autres procéd. thérap, petite chir nca</t>
  </si>
  <si>
    <t>réanimation cardio-respiratoire; oxygénothérapie; acupuncture; extraction de corp étranger; transfusion sanguine; chirurgie plastique; transplantation; dialyse; accouchement; césarienne; chirurgie majeure</t>
  </si>
  <si>
    <t>résultat d'analyses; Résultat d'examens</t>
  </si>
  <si>
    <t>résult analy. ou exam.</t>
  </si>
  <si>
    <t>education à la santé, avis, si le patient demande des informations sur le problème sous-jacent ou les conséquences des résultats -45</t>
  </si>
  <si>
    <t xml:space="preserve">ce code ne peut être utilisé que pour classer une raison de rencontre </t>
  </si>
  <si>
    <t>résultat d'examens; résultat de tests; résultat enregistrements; lettres provenant d'un autre dispensateur</t>
  </si>
  <si>
    <t>résult. exam, tests, enregist, lettre prov. autre dispens.</t>
  </si>
  <si>
    <t xml:space="preserve">résultats des tests ou des procédures ordonnées ou interprétées par d'autres dispensateurs de soins de santé </t>
  </si>
  <si>
    <t>procédure administrative</t>
  </si>
  <si>
    <t>procéd. admin.</t>
  </si>
  <si>
    <t>Certificat; arrêt de travail; Incapacité de travail pour maladie; incapacité de fréquenter l’école; examen pour permis de conduire, certificat de décès; questionnaire; problèmes de facturation; questions de dossiers de santé; remplissage de formulaires; remplissage de documents</t>
  </si>
  <si>
    <t>examen médical complet -30; bilan de santé complet -30; examen médical partiel -31; bilan de santé partiel -31</t>
  </si>
  <si>
    <t xml:space="preserve">ce code est conçu pour classer les cas où la délivrance au patient d'un document ou formulaire par le dispensateur ou un autre organisme est garanti par les règlements, lois ou coutumes existantes </t>
  </si>
  <si>
    <t>rencontre de suivi non spécifiée</t>
  </si>
  <si>
    <t>rencontre suivi non spécif.</t>
  </si>
  <si>
    <t xml:space="preserve">rencontre recommandée comme rencontre de suivi par un dispensateur de soins de santé </t>
  </si>
  <si>
    <t xml:space="preserve">ce code ne peut être utilisé que pour classifier une raison de rencontre </t>
  </si>
  <si>
    <t>épisode nouveau initié par le dispensateur; épisode en cours initié par le dispensateur</t>
  </si>
  <si>
    <t>epis. nouveau ou en cours init. par dispens.</t>
  </si>
  <si>
    <t>il a été dit au patient de revenir pour régler des problèmes supplémentaires; problème abordé par le dispensateur et qui ne figurait pas à l'agenda du patient</t>
  </si>
  <si>
    <t>rapports demandés par un tiers -62; rencontre initiée par autre que le patient -65; problème initié par autre que le patient -65; rencontre initiée par autre que le dispensateur -65; problème initié par autre que le dispensateur -65</t>
  </si>
  <si>
    <t>épisode nouveau initié par un tiers; Episode en cours initié par un tiers</t>
  </si>
  <si>
    <t>epis. nouveau ou en cours init. par tiers</t>
  </si>
  <si>
    <t>examens demandés par un tiers -62; rencontre initiée par le dispensateur -64; problème initié par le dispensateur -64</t>
  </si>
  <si>
    <t xml:space="preserve">la rencontre est demandée par un tiers. Le patient déclare avoir été été envoyé(e) par quelqu'un d'autre </t>
  </si>
  <si>
    <t>Ce code ne peut être utilisé que pour classifier une raison de rencontre. Si le patient est incapable d'indiquer la raison de la rencontre, utilisez la raison indiquée par l'accompagnant.</t>
  </si>
  <si>
    <t>réf. à dispens. non médecin</t>
  </si>
  <si>
    <t>référence à infirmière; référence à kinésithérapeute; référence à physiothérapeute; référence à ergothérapeute; référence à podologue; référence à orthodontiste; référence à chiropraticien; référence à opticien; référence à sage-femme; référence à diététicien; référence à dentiste; référence à aide familiale; référence à travailleur social; référence à psychologue; référence à auxilliaire de vie; référence à assistante sociale</t>
  </si>
  <si>
    <t>orientation vers un médecin -67; orientation vers un service de réadaptation -68</t>
  </si>
  <si>
    <t>réf. à médecin ou hopital</t>
  </si>
  <si>
    <t>référence à un autre médecin de soins primaires; référence à un spécialiste; référence à un service hospitalier spécialisé référence à un service ambulatoire spécialisé</t>
  </si>
  <si>
    <t>orientation vers un service de réadaptation -68</t>
  </si>
  <si>
    <t>autre référence non classée ailleurs</t>
  </si>
  <si>
    <t>autre réf. nca</t>
  </si>
  <si>
    <t>référence à un service non médical; référence à association de patients; référence à service de chomage; référence à un centre de soins palliatifs; référence à un home de personnes âgées; référence à une maison de retraite médicalisée; référence à un service de réadaptation</t>
  </si>
  <si>
    <t>référence à un autre dispensateur -66; référence à une infirmière -66; référence à un thérapeute -66; référence à un travailleur social -66; référence à un médecin -67; référence à un spécialiste -67; référence à une clinique -67; référence à un hôpital -67</t>
  </si>
  <si>
    <t>autres motifs de rencontre non classés ailleurs</t>
  </si>
  <si>
    <t>autres motifs de rencontre nca</t>
  </si>
  <si>
    <t xml:space="preserve">Ce code ne peut être utilisé que pour classifier une raison de rencontre. Si le patient est incapable d'exprimer la raison de rencontre, utiliser la raison exprimée par l'accompagnant </t>
  </si>
  <si>
    <t>Général et non spécifié</t>
  </si>
  <si>
    <t>général et non spécifié</t>
  </si>
  <si>
    <t>Dans cette classification les qualificatifs "général", " généralisé" ou "multiple" font référence à au moins trois endroits ou systèmes corporels. Les problèmes affectant un ou deux sites seulement doivent être codés chacun selon le site approprié</t>
  </si>
  <si>
    <t>douleur générale; douleur de sites multiples</t>
  </si>
  <si>
    <t>douleur gén. ou de sites multiples</t>
  </si>
  <si>
    <t>douleur généralisée chronique; douleur de localisation multiple</t>
  </si>
  <si>
    <t>douleur non précisée A29</t>
  </si>
  <si>
    <t>frissons</t>
  </si>
  <si>
    <t>frisson solennel; tremblement </t>
  </si>
  <si>
    <t>fièvre A03</t>
  </si>
  <si>
    <t>fièvre</t>
  </si>
  <si>
    <t>pyrexie</t>
  </si>
  <si>
    <t>fièvre avec éruption A76; insolation A88; coup de chaleur A88</t>
  </si>
  <si>
    <t>fatigue; faiblesse générale</t>
  </si>
  <si>
    <t>fatigue, faiblesse gén.</t>
  </si>
  <si>
    <t>syndrome de fatigue chronique; épuisement; fatigue; lassitude; léthargie; asthénie postvirale</t>
  </si>
  <si>
    <t>sensation d'être malade A05; malaise A05; engourdissement A29; insolation A88; syndrome du décalage horaire A88; somnolence P06</t>
  </si>
  <si>
    <t>sensation d'être malade</t>
  </si>
  <si>
    <t>sénescence P05; sénilité P05; cachexie T08; malnutrition T91</t>
  </si>
  <si>
    <t>evanouissement; syncope</t>
  </si>
  <si>
    <t>trou noir; collapsus; syncope vagale</t>
  </si>
  <si>
    <t>coma A07; tête qui tourne N17; étourdissement N17; vertige N17</t>
  </si>
  <si>
    <t>ischémie cérébrale transitoire K89</t>
  </si>
  <si>
    <t>coma</t>
  </si>
  <si>
    <t>état stuporeux</t>
  </si>
  <si>
    <t>gonflement</t>
  </si>
  <si>
    <t>boule; masse non classée ailleurs</t>
  </si>
  <si>
    <t>gonflement d'un ganglion lymphatique B02; oedème K07; gonflement d'une articulation L20; gonflement du sein femme X19; gonflement du sein homme Y16</t>
  </si>
  <si>
    <t>oreillons D71</t>
  </si>
  <si>
    <t>problème de transpiration</t>
  </si>
  <si>
    <t>pb de transpiration</t>
  </si>
  <si>
    <t>hyperhydrose localisée; hyperhydrose diffuse; sudation nocturne; problème de sueur</t>
  </si>
  <si>
    <t>maladie des glandes sudoripares S92</t>
  </si>
  <si>
    <t>saignement; hémorragie non classés ailleurs</t>
  </si>
  <si>
    <t>saign. hémorr. nca</t>
  </si>
  <si>
    <t>saignement ne provenant pas d'un site unique; hémorragie ne provenant pas d'un site unique; saignement ne provenant pas d'un organe unique; hémorragie ne provenant pas d'un organe unique</t>
  </si>
  <si>
    <t>douleur thoracique non classée ailleurs</t>
  </si>
  <si>
    <t>douleur thorax nca</t>
  </si>
  <si>
    <t>douleur attribuée au coeur K01; douleur attribuée à la paroi thoracique L04; douleur attribuée au système respiratoire R01</t>
  </si>
  <si>
    <t>préoccupé par un traitement médical; peur d'un traitement médical</t>
  </si>
  <si>
    <t>préoc. ou peur trait. médic.</t>
  </si>
  <si>
    <t>peur des conséquences d'un traitement médicamenteux; préoccupé(e) par des conséquences d'un traitement médicamenteux; peur des conséquences d'un autre traitement; préoccupé(e) par des conséquences d'un autre traitement</t>
  </si>
  <si>
    <t>effet secondaire d'un médicament A85; complication d'un traitement médical A87; complication d'un traitement chirurgical A87</t>
  </si>
  <si>
    <t>nourrisson irritable</t>
  </si>
  <si>
    <t>nourrisson pleurant trop; nourrisson agité</t>
  </si>
  <si>
    <t>colique du nourrisson D01; enfant agité P04; adulte agité P04</t>
  </si>
  <si>
    <t>préoccupé par son aspect extérieur</t>
  </si>
  <si>
    <t>préoc. par son aspect extérieur</t>
  </si>
  <si>
    <t xml:space="preserve">préoccupé(e) par son image corporelle </t>
  </si>
  <si>
    <t>préoccupé(e) par l'apparence des oreilles H15; préoccupée par l'apparence lors de la grossesse W21; préoccupé(e) par l'apparence des seins X22</t>
  </si>
  <si>
    <t>demande à propos de l'euthanasie; discussion à propos de l'euthanasie</t>
  </si>
  <si>
    <t>demande, discuss. sur l'euthanasie</t>
  </si>
  <si>
    <t>facteur de risque de cancer</t>
  </si>
  <si>
    <t>histoire personnelle; histoire familiale; traitement antérieur; autre facteur de risque de cancer</t>
  </si>
  <si>
    <t>facteur de risque non classé ailleurs</t>
  </si>
  <si>
    <t>facteur de risque nca</t>
  </si>
  <si>
    <t>contact avec une maladie infectieuse; autre facteur de risque pour d'autres maladies; antécédents personnels pour une autre maladie; antécédents familiaux pour une autre maladie; épisode précédent pour une autre maladie</t>
  </si>
  <si>
    <t>facteur de risque de cancer A21; facteur de risque de maladie cardio-vasculaire K22</t>
  </si>
  <si>
    <t>usage abusif du tabac P17</t>
  </si>
  <si>
    <t>peur de la mort; peur de mourir</t>
  </si>
  <si>
    <t>peur de la mort, peur de mourir</t>
  </si>
  <si>
    <t>peur du cancer non classée ailleurs</t>
  </si>
  <si>
    <t>peur du cancer nca</t>
  </si>
  <si>
    <t>préoccupation ou peur d'avoir un cancer chez un patient non atteint ou dont le diagnostic n'est pas prouvé</t>
  </si>
  <si>
    <t>si le patient a le cancer, coder la maladie</t>
  </si>
  <si>
    <t>peur d' avoir une autre maladie non classée ailleurs</t>
  </si>
  <si>
    <t>peur d'une autre maladie nca</t>
  </si>
  <si>
    <t>peur du cancer non codé ailleurs A26</t>
  </si>
  <si>
    <t>préoccupation ou peur d'avoir une autre maladie non reprise dans un chapitre spécifique chez un patient qui ne présente pas la maladie ou tant que le diagnostic n'est pas prouvé</t>
  </si>
  <si>
    <t>si le patient a la maladie, coder la maladie</t>
  </si>
  <si>
    <t>si le patient a une maladie, coder la maladie</t>
  </si>
  <si>
    <t>limitation de la fonction non classée ailleurs; incapacité non classée ailleurs</t>
  </si>
  <si>
    <t>limit. fonction, incap. nca</t>
  </si>
  <si>
    <t>chute A29</t>
  </si>
  <si>
    <t>limitation de la fonction ou invalidité non imputable à un problème répertoriée dans d'autres chapitres</t>
  </si>
  <si>
    <t>Les cartes COOP/WONCA conviennent bien pour documenter le statut fonctionnel d'un patient</t>
  </si>
  <si>
    <t>autre symptômes et plaintes général</t>
  </si>
  <si>
    <t>autre s/p général</t>
  </si>
  <si>
    <t>maladresse; engourdissement; chutes; somnolence</t>
  </si>
  <si>
    <t>tuberculose</t>
  </si>
  <si>
    <t>infection tuberculeuse quel que soit la localisation; effet tardif de la tuberculose</t>
  </si>
  <si>
    <t>conversion du test tuberculinique; ou mise évidence du Mycobacterium tuberculosis en microscopie ou en culture; ou aspect radiologique pulmonaire caractéristique; ou aspect anatomopathologique caractéristique à la biopsie</t>
  </si>
  <si>
    <t>fièvre A03; toux R05</t>
  </si>
  <si>
    <t>rougeole</t>
  </si>
  <si>
    <t>complications de la rougeole</t>
  </si>
  <si>
    <t>prodrome comprenant une injection conjonctivale, de la fièvre et de la toux;  avec des tâches blanches sur une base érythémateuse sur les muqueuses de la joue (taches de Köplik); ou une éruption confluente maculo-papulaire s'étendant sur la face et le corps; ou un exanthème atypique chez un sujet partiellement immun pendant une épidémie de rougeole; ou la mise en évidence sérologique d'une rougeole aiguë</t>
  </si>
  <si>
    <t>fièvre A03; autre maladie virale avec exanthème A76; rash généralisé S07; éruption généralisée S07</t>
  </si>
  <si>
    <t>varicelle</t>
  </si>
  <si>
    <t>complications de la varicelle</t>
  </si>
  <si>
    <t>Zona S70</t>
  </si>
  <si>
    <t>un exanthème vésiculeux qui apparaît en plages successives, dont les lésions évoluent rapidement de papules superficielles à des vésicules et finalement à des croûtes</t>
  </si>
  <si>
    <t>paludisme</t>
  </si>
  <si>
    <t>complications du paludisme</t>
  </si>
  <si>
    <t>prophylaxie du paludisme A44</t>
  </si>
  <si>
    <t>fièvre intermittente avec frissons et tremblement sévère chez un sujet résident ou un visiteur récent d'une région impaludée; ou mise en évidence de formes de parasites de la malaria dans le sang périphérique</t>
  </si>
  <si>
    <t>rubéole</t>
  </si>
  <si>
    <t>complications de la rubéole; rubéole congénitale</t>
  </si>
  <si>
    <t>roséole infantile A76</t>
  </si>
  <si>
    <t>exanthème aigu avec adénopathies le plus souvent rétro occipitales et rétro auriculaires accompagnées d'un rash maculaire sur le visage s'étendant vers le tronc et l'extrémité proximale des cuisses; ou mise en évidence sérologique d'une rubéole</t>
  </si>
  <si>
    <t>mononucléose infectieuse</t>
  </si>
  <si>
    <t>mni</t>
  </si>
  <si>
    <t>fièvre glandulaire; syndrome de Pfeiffer</t>
  </si>
  <si>
    <t>inflammation des amygdale ou du pharynx avec adénopathies non limitées aux ganglions cervicaux antérieurs, accompagnée soit de lymphocytes atypiques au frottis de sang soit d'une splénomégalie; ou titre d'anticorps hétérophile ou du virus d'Epstein-Barr anormal</t>
  </si>
  <si>
    <t>fièvre A03; augmentation des ganglions lymphatiques B02; infection aiguë des voies respiratoires supérieures R74</t>
  </si>
  <si>
    <t>autre exanthème viral</t>
  </si>
  <si>
    <t>vaccine; erythème infectieux; fièvre avec rash; cinquième maladie; maladie main-pied-bouche; roséole infantile</t>
  </si>
  <si>
    <t>rougeole A71; varicelle A72; rubéole A74; mononucléose infectieuse A75</t>
  </si>
  <si>
    <t>autre maladie virale; maladie virale non classée ailleurs</t>
  </si>
  <si>
    <t>maladie virale autre ou nca</t>
  </si>
  <si>
    <t>adénovirus; maladie à coxsackie; dengue; fièvre de la Ross River</t>
  </si>
  <si>
    <t>autre exanthème viral A76; érythème infectieux (cinquième maladie) A76; vaccine A76; grippe R80</t>
  </si>
  <si>
    <t>grippe R80</t>
  </si>
  <si>
    <t>autre maladie infectieuse; maladie infectieuse non classée ailleurs</t>
  </si>
  <si>
    <t>autre maladie infectieuse nca</t>
  </si>
  <si>
    <t>brucellose; infection de site non précisé; maladie de Lyme; infection à méningocoques; mycoplasmose; fièvre Q; rickettsiose; scarlatine; maladie sexuellement transmise non classée ailleurs; mycose non classée ailleurs; toxoplasmose</t>
  </si>
  <si>
    <t>méningite à méningocoque N71</t>
  </si>
  <si>
    <t>cancer non classé ailleurs</t>
  </si>
  <si>
    <t>cancer nca</t>
  </si>
  <si>
    <t>cancer de site primaire inconnu; tumeur secondaire lorsque le site primaire est inconnu; métastase lorsque le site primaire est inconnu</t>
  </si>
  <si>
    <t>preuve anatomopathologique de cancer</t>
  </si>
  <si>
    <t>cancer de la peau S77; maladie ou affection de nature ou de site non précisé A99</t>
  </si>
  <si>
    <t>traumatisme non classé ailleurs; lésion traumatique non classée ailleurs</t>
  </si>
  <si>
    <t>trauma. ou lésion traumat. nca</t>
  </si>
  <si>
    <t>accident de la route</t>
  </si>
  <si>
    <t>polytraumatisme A81; effet tardif d'un traumatisme A82</t>
  </si>
  <si>
    <t>polytraumatisme; lésions multiples</t>
  </si>
  <si>
    <t>lésions internes multiples non classées ailleurs</t>
  </si>
  <si>
    <t>Dans cette classification, «général» ou «multiple» désigne trois sites ou systèmes corporels ou plus. Les conditions affectant un ou deux sites devraient être codées sur ces sites.</t>
  </si>
  <si>
    <t>effet tardif d'un traumatisme</t>
  </si>
  <si>
    <t>effet tardif d'un trauma.</t>
  </si>
  <si>
    <t>déformation résultant d'une lésion ancienne; cicatrice résultant d'une lésion ancienne; amputation ancienne</t>
  </si>
  <si>
    <t>effet psychologique suite à une réaction de stress aigu P02; effet psychologique suite à une réaction de traumatisme P02; syndrome de stress post-traumatique P82; plaie infectée S11; cicatrice cutanée S99; effets liés à des systèmes corporels spécifiques: coder au chapitre du système</t>
  </si>
  <si>
    <t>coder au chapitre du système l'effet spécifique sur un système</t>
  </si>
  <si>
    <t>empoisonnement par substance médicinale</t>
  </si>
  <si>
    <t>intoxication par subst. médic.</t>
  </si>
  <si>
    <t>effet toxique d'une substance médicinale; surdosage d'une substance médicinale</t>
  </si>
  <si>
    <t>abus de médicament P18; tentative de suicide P77; coma insulinique T87</t>
  </si>
  <si>
    <t>effet toxique ou altération produite par un surdosage délibéré ou accidentel d'un produit qui a des propriétés curatives en dosage normal</t>
  </si>
  <si>
    <t>effet secondaire d'une substance médicinale</t>
  </si>
  <si>
    <t>effet sec. subst. médic.</t>
  </si>
  <si>
    <t>effets secondaires dus à un médicament utilisé à dose correcte, allergie due à un médicament utilisé à dose correcte; anaphylaxie due à un médicament utilisé à dose correcte</t>
  </si>
  <si>
    <t>symptômes et plaintes attribués à l'usage correct du médicament lui-même plutôt qu'à la maladie ou à la lésion</t>
  </si>
  <si>
    <t>On peut coder aussi la nature de l'effet</t>
  </si>
  <si>
    <t>effet toxique d'une substance non médicinale</t>
  </si>
  <si>
    <t>effet toxique subst. non médic.</t>
  </si>
  <si>
    <t>effet toxique local ou général du monoxyde de carbone; effet toxique local ou général des matériaux industriels; effet toxique local ou général du plomb; effet toxique venimeux local ou général des animaux; effet toxique venimeux local ou général des insectes; effet toxique venimeux local ou général des plantes; effet toxique venimeux local ou général des serpents</t>
  </si>
  <si>
    <t>empoisonnement par des substances médicinales A84; effet secondaire de substances médicinales A85; abus chronique d'alcool P15; abus aigu d'alcool P16; abus de tabac P17; abus de médicaments P18; abus de drogues P19; effets toxiques respiratoire R99; piqûres d'insecte non toxique S12; piqure d'animal non toxique S12; morsure non toxique d'un animal S13; morsure humaine non toxique S13; brûlure chimique externe S14; dermite de contact S88</t>
  </si>
  <si>
    <t>complication de traitement médical</t>
  </si>
  <si>
    <t>complication de trait. médic.</t>
  </si>
  <si>
    <t>choc anesthésique; réaction à une immunisation; réaction à une transfusion; lymphoedème post-chirurgical; infection post-opératoire; hémorragie post-opératoire; rupture de plaie post-opératoire; problèmes consécutifs à une irradiation diagnostique ou thérapeutique</t>
  </si>
  <si>
    <t>empoisonnement par substance médicinale A84; effet secondaire de médicaments A85; syndrome de l'anse efférente D99; syndrome de chirurgie post-gastrique D99; malabsorption post-chirurgicale non classée ailleurs D99; hypoglycémie T87</t>
  </si>
  <si>
    <t>problème non prévu consécutif à un traitement chirurgical, médical, radiothérapeutique ou à toute autre activité médicale</t>
  </si>
  <si>
    <t>effet secondaire de facteur physique</t>
  </si>
  <si>
    <t>effet sec. de facteur physique</t>
  </si>
  <si>
    <t>effet secondaire du froid effet secondaire de la chaleur effet secondaire de la lumière; effet secondaire du mouvement; effet secondaire de la pression; effet secondaire des radiations; engelures; asphyxie par noyade; syndrome du décalage horaire</t>
  </si>
  <si>
    <t>effet d'une irradiation médicale A87; cécité des neiges F79; effet de l'alcoolisme chronique P15; effet de l'alcoolisme aigu P16; effet du tabac P17; brûlure par irradiation S14; coup de soleil S80</t>
  </si>
  <si>
    <t>effet secondaire de matériel prothétique</t>
  </si>
  <si>
    <t>effet sec. de proth.</t>
  </si>
  <si>
    <t>inconfort; handicap; douleur résultant de l'ajustement ou du port de matériel pour remplacement ou correction de déficiences; limitation de la fonction résultant de l'ajustement ou du port de matériel pour remplacement ou correction de déficiences; colostomie; gastrostomie; cathéter; valve cardiaque; prothèse articulaire; transplantation d'organe; pacemaker</t>
  </si>
  <si>
    <t>prothèse dentaire D18; fausses dents D19</t>
  </si>
  <si>
    <t>anomalie congénitale non classée ailleurs; anomalie congénitale multiple</t>
  </si>
  <si>
    <t>anomalie congén. nca ou multiple</t>
  </si>
  <si>
    <t>anomalies chromosomiques; autres anomalies congénitales systémiques non classées ailleurs; syndrome de Down; syndrome de Marfan; neurofibromatose</t>
  </si>
  <si>
    <t>rubéole congénitale A74; anomalie liée à un système corporel spécifique : coder au chapitre du système</t>
  </si>
  <si>
    <t>en cas d'anomalie d'un système corporel spécifique, coder au chapitre du système</t>
  </si>
  <si>
    <t>résultat d'investigation anormale non classé ailleurs</t>
  </si>
  <si>
    <t>investig. anormale nca</t>
  </si>
  <si>
    <t>anatomopathologie inexpliquée; imagerie anormale inexpliquée; trouble électrolytique inexpliqué; hyperglycémie inexpliquée</t>
  </si>
  <si>
    <t>leucocytes anormaux inexpliqués B84; autre anomalie hématologique B99; déficience vitaminique T91; déficience nutritionnelle T91; test urinaire anormal U98; frottis cervical anormal X86</t>
  </si>
  <si>
    <t>résultat anormal non attribuable à une maladie connue</t>
  </si>
  <si>
    <t>allergie non classée ailleurs; réaction allergique non classée ailleurs</t>
  </si>
  <si>
    <t>allergie ou réaction allergique nca</t>
  </si>
  <si>
    <t>oedème allergique; choc anaphylactique; oedème angioneurotique; allergie alimentaire</t>
  </si>
  <si>
    <t>allergie résultant de médicament A85; rhinite allergique R97; urticaire S98</t>
  </si>
  <si>
    <t>nouveau-né prématuré</t>
  </si>
  <si>
    <t>né vivant avant 37 semaines de gestation</t>
  </si>
  <si>
    <t>autre morbidité périnatale</t>
  </si>
  <si>
    <t>problème congénital non classé ailleurs A90; nouveau-né prématuré A93; défaut de croissance T10</t>
  </si>
  <si>
    <t>morbidité in utero ou endéans les 7 jours de la naissance</t>
  </si>
  <si>
    <t>mortalité périnatale</t>
  </si>
  <si>
    <t>mort in utero ou endéans les 7 jours de la naissance</t>
  </si>
  <si>
    <t>mort</t>
  </si>
  <si>
    <t>mort périnatale A95</t>
  </si>
  <si>
    <t>pas de maladie</t>
  </si>
  <si>
    <t>aucune affection traitée lors de la rencontre; aucune maladie traitée lors de la rencontre</t>
  </si>
  <si>
    <t>entretien de la santé A98; médecine préventive A98</t>
  </si>
  <si>
    <t>ni maladie ni souffrance abordée lors de la rencontre</t>
  </si>
  <si>
    <t>Le motif de consultation auprès du médecin de famille semble parfois ne pas relever de la médecine. Dans ce cas, le médecin utilisera le code A97, qui indique que la raison de rencontre du patient n'appelle pas, en dehors de ce constat, de réponse professionnelle de sa part</t>
  </si>
  <si>
    <t>gestion de la santé; médecine préventive</t>
  </si>
  <si>
    <t>gestion santé; médecine préventive</t>
  </si>
  <si>
    <t>procédure médicale préventive; conseil génétique à but préventif; conseil préventif</t>
  </si>
  <si>
    <t>pas de maladie A97</t>
  </si>
  <si>
    <t xml:space="preserve"> Démarche ou conseil préventif en soins primaires et secondaires, y compris le conseil génétique</t>
  </si>
  <si>
    <t>maladie de nature non précisée; condition de nature non précisée; maladie de site non précisé; condition de site non précisé</t>
  </si>
  <si>
    <t>maladie ou condition de nature ou de site non précisé</t>
  </si>
  <si>
    <t>porteur de maladie non classée ailleurs; surveillance de problème en cours non classée ailleurs</t>
  </si>
  <si>
    <t>cancer non classé ailleurs A79</t>
  </si>
  <si>
    <t>sang; système hématopoiétique et immunologique</t>
  </si>
  <si>
    <t>ganglion lymphatique augmenté de volume; ganglion lymphatique douloureux</t>
  </si>
  <si>
    <t>ganglion lymph. augm. ou douloureux</t>
  </si>
  <si>
    <t>adénopathie douloureuse; adénopathie indolore; adénopathie insensible; autres symptômes et plaintes concernant les ganglions lymphatiques</t>
  </si>
  <si>
    <t>adénite aiguë B70; adénite chronique B71; adénite chronique non spécifique B71</t>
  </si>
  <si>
    <t>adénite chronique B71; adénite non-spécifique B71; adénite aiguë B70</t>
  </si>
  <si>
    <t>symptômes et plaintes concernant le sang</t>
  </si>
  <si>
    <t>s/p du sang</t>
  </si>
  <si>
    <t>anémie B82; pâleur S08</t>
  </si>
  <si>
    <t>peur du SIDA ou du VIH</t>
  </si>
  <si>
    <t>peur du sida ou du vih</t>
  </si>
  <si>
    <t>préoccupation ou peur du SIDA ou du virus HIV chez un patient non atteint ou tant que le diagnostic n'est pas prouvé</t>
  </si>
  <si>
    <t>peur du cancer du sang; peur du cancer du système lymphatique</t>
  </si>
  <si>
    <t>peur du cancer sang ou lymph.</t>
  </si>
  <si>
    <t>préoccupation ou peur du cancer du sang ou lymphatique chez un patient non atteint ou dont le diagnostic n'est pas prouvé</t>
  </si>
  <si>
    <t>peur d'avoir une autre maladie du sang; peur d'avoir une autre maladie des organes lymphatiques</t>
  </si>
  <si>
    <t>peur autre maladie sang, lymphat, rate</t>
  </si>
  <si>
    <t>peur du cancer du sang B26; peur du cancer de la lymphe B26; peur du cancer du système lymphatique B26</t>
  </si>
  <si>
    <t>préoccupation ou peur d'avoir une autre maladie du sang ou des organes lymphatiques chez un patient non atteint ou dont le diagnostic n'est pas prouvé</t>
  </si>
  <si>
    <t xml:space="preserve"> si le patient a la maladie, coder la maladie</t>
  </si>
  <si>
    <t>limitation de la fonction (B); incapacité (B)</t>
  </si>
  <si>
    <t>limit. fonction, incap. (b)</t>
  </si>
  <si>
    <t>invalidité due à des troubles hématologiques</t>
  </si>
  <si>
    <t>limitation de la fonction ou invalidité imputable à un problème sanguin, hématopoïétique ou immunologique</t>
  </si>
  <si>
    <t>Les cartes COOP/WONCA convinnent bien pour documenter le statut fonctionnel d'un patient (voir chapitre 8). NDT : Dans les titres de rubrique -28, la lettre entre parenthèse réfère au système en cause</t>
  </si>
  <si>
    <t>autre symptômes et plaintes du système lymphatique; autre symptômes et plaintes du système immunologique</t>
  </si>
  <si>
    <t>autre s/p syst. lymph. ou immuno.</t>
  </si>
  <si>
    <t>splénomégalie B87</t>
  </si>
  <si>
    <t>adénite aiguë</t>
  </si>
  <si>
    <t>abcès d'un ganglion lymphatique</t>
  </si>
  <si>
    <t>adénite chronique B71; adénite non spécifique B71; adénite mésentérique B71; lymphangite aiguë S76</t>
  </si>
  <si>
    <t>au moins un ganglion lymphatique inflammatoire ou augmenté de volume, sensible ou douloureux, au même site anatomique, de survenue récente (moins de 6 semaines), la source infectieuse étant inconnue</t>
  </si>
  <si>
    <t>ganglion lymphatique augmenté de volume B02; ganglion lymphatique douloureux B02</t>
  </si>
  <si>
    <t>adénite chronique; adénite non-spécifique</t>
  </si>
  <si>
    <t>adénite chronique ou non-spécifique</t>
  </si>
  <si>
    <t>adénite mésentérique</t>
  </si>
  <si>
    <t>adénite aiguë B70; lymphangite aiguë S76</t>
  </si>
  <si>
    <t>ganglions lymphatiques sensibles et augmentés de volume présents depuis plus de 6 semaines; ou mise en évidence par chirurgie, échographie, lymphographie ou par un autre procédé de ganglions mésentériques enflammés augmentés de volume</t>
  </si>
  <si>
    <t>maladie de hodgkin; lymphome</t>
  </si>
  <si>
    <t>hodgkin, lymphome</t>
  </si>
  <si>
    <t>aspect anatomopathologique caractéristique</t>
  </si>
  <si>
    <t>autre cancer hématologique B74; autre cancer du sang B74; autre cancer lymphatique B74; tumeur hématologique bénigne ou non spécifiée B75; tumeur bénigne ou non spécifiée du sang B75; tumeur lymphatique bénigne ou non spécifiée B75</t>
  </si>
  <si>
    <t>leucémie</t>
  </si>
  <si>
    <t>tous types de leucémie</t>
  </si>
  <si>
    <t xml:space="preserve"> tumeur hématologique bénigne ou non spécifiée B75; tumeur bénigne ou non spécifiée du sang B75; tumeur lymphatique bénigne ou non spécifiée B75</t>
  </si>
  <si>
    <t>autre cancer du sang</t>
  </si>
  <si>
    <t>syndrome myéloprolifératif; myélome multiple</t>
  </si>
  <si>
    <t>maladie de Hodgkin B72; lymphome B72</t>
  </si>
  <si>
    <t>maladie de hodgkin B72; lymphome B72</t>
  </si>
  <si>
    <t>tumeur de nature bénigne du sang; tumeur de nature indéterminée du sang; tumeur de nature bénigne du système lymphatique; tumeur de nature indéterminée du système lymphatique</t>
  </si>
  <si>
    <t>tumeur bénigne ou indét, sang ou lymphe</t>
  </si>
  <si>
    <t>néoplasme sanguin bénin; néoplasme sanguin non spécifié comme bénin ou malin; polycythémie rubra vera; maladie de Vaquez</t>
  </si>
  <si>
    <t>tumeur du sang ou du système lymphatique de nature bénigne ou indéterminée comme maligne ou bénigne ou si les analyses ne sont pas disponibles</t>
  </si>
  <si>
    <t>rupture traumatique de la rate</t>
  </si>
  <si>
    <t>rupture traumat. rate</t>
  </si>
  <si>
    <t>autre lésion traumatique du sang; autre lésion traumatique du système lymphatique; autre lésion traumatique de la rate</t>
  </si>
  <si>
    <t>autre trauma. sang, lymphe, rate</t>
  </si>
  <si>
    <t>rupture traumatique de la rate B76</t>
  </si>
  <si>
    <t>anémie hémolytique héréditaire</t>
  </si>
  <si>
    <t>anémie à cellules falciformes; caractère falciforme présent; sphérocytose; thalassémie</t>
  </si>
  <si>
    <t>découverte caractéristique au moyen de test tels l'électrophorèse de l'hémoglobine, le frottis de sang ou l'augmentation de la fragilité osmotique des globules rouges</t>
  </si>
  <si>
    <t>autres anomalies congénitales du sang ou du système lymphatique B79</t>
  </si>
  <si>
    <t>autre anomalie congénitale du sang; autre anomalie congénitale du système lymphatique</t>
  </si>
  <si>
    <t>autre anomalie congén. sang, lymphe, rate</t>
  </si>
  <si>
    <t>anémie congénitale</t>
  </si>
  <si>
    <t>anémie hémolytique héréditaire B78; hémophilie B83; hémangiome S81; lymphangiome S81</t>
  </si>
  <si>
    <t>anémie par déficience en fer</t>
  </si>
  <si>
    <t>anémie par défic. en fer</t>
  </si>
  <si>
    <t>anémie imputable à une perte de sang</t>
  </si>
  <si>
    <t>déficience en fer sans anémie T91</t>
  </si>
  <si>
    <t>diminution de l'hémoglobine ou de l'hématocrite sous la valeur normale pour l'âge et le sexe; avec preuve de perte sanguine, ou globules rouges hypochromiques microcytaires au frottis ou au comptage en l'absence de thalassémie, ou fer sérique diminué avec augmentation de la capacité de fixation du fer, ou diminution de la ferritine, ou hémosidérine diminuée dans la moelle osseuse, ou bonne réponse au traitement martial</t>
  </si>
  <si>
    <t>anémie autre ou non précisée B82</t>
  </si>
  <si>
    <t>anémie par carence en vit b12; anémie par carence en acide folique</t>
  </si>
  <si>
    <t>anémie carence vit b12, ac. folique</t>
  </si>
  <si>
    <t>anémie macrocytaire; anémie pernicieuse</t>
  </si>
  <si>
    <t>déficience en vitamine B12 sans anémie T91</t>
  </si>
  <si>
    <t>anémie macrocytaire au frottis ou au comptage; avec diminution du taux de vitamine B12, du taux de folate, ou test de Schilling positif</t>
  </si>
  <si>
    <t>autre anémie; anémie indéterminée</t>
  </si>
  <si>
    <t>anémie autre ou indét.</t>
  </si>
  <si>
    <t>anémie hémolytique acquise; anémie aplasique; maladie sanguine auto-immune; anémie mégaloblastique non classée ailleurs; anémie par carence en protéines</t>
  </si>
  <si>
    <t>anémie par carence en fer B80; anémie par carence en vit B12; anémie par carence en folate B81; anémie de la grossesse W84</t>
  </si>
  <si>
    <t>anémie par déficience en fer B80</t>
  </si>
  <si>
    <t>purpura; défaut de coagulation</t>
  </si>
  <si>
    <t>plaquettes anormales; hémophilie; thrombocytopénie</t>
  </si>
  <si>
    <t>globules blancs anormaux</t>
  </si>
  <si>
    <t>neutrophilie persistante; neutrophilie inexpliquée; agranulocytose inexpliquée; éosinophilie inexpliquée; leucocytose inexpliquée; lymphocytose inexpliquée; neutropénie inexpliquée</t>
  </si>
  <si>
    <t>leucémie B73</t>
  </si>
  <si>
    <t>splénomégalie</t>
  </si>
  <si>
    <t>hypersplénisme B99</t>
  </si>
  <si>
    <t>infection par le virus HIV, SIDA</t>
  </si>
  <si>
    <t>infection par virus hiv, sida</t>
  </si>
  <si>
    <t>Infection à HIV prouvée par un test sérologique que le patient soit ou non symptomatique</t>
  </si>
  <si>
    <t>autre maladie du sang. autre maladie du système lymphatique. autre maladie de la rate</t>
  </si>
  <si>
    <t>autre maladie sang, lymph., rate</t>
  </si>
  <si>
    <t>maladie auto-immune du sang; défaut du complément; hypersplénisme; immunodéficience; autre anomalie hématologique non spécifiée; vitesse de sédimentation élevée; anomalie des globules rouges; sarcoïdose; polyglobulie secondaire</t>
  </si>
  <si>
    <t>adénite aiguë B70; adénite mésentérique non spécifique B71; adénite mésentérique chronique B71; maladie de Vaquez B75; maladie par le virus VIH B90; SIDA B90; lymphoedème K99</t>
  </si>
  <si>
    <t>Système digestif</t>
  </si>
  <si>
    <t>syst. digestif</t>
  </si>
  <si>
    <t>douleur abdominale généralisée; crampes abdominales généralisées</t>
  </si>
  <si>
    <t>douleur, crampes abdom. gén.</t>
  </si>
  <si>
    <t>coliques abdominales; crampes abdominales; inconfort abdominal; douleur abdominale non classée ailleurs; coliques du nourrisson</t>
  </si>
  <si>
    <t>douleur d'estomac D02; brûlure d'estomac D03; brûlant D03; brûlement D03; acidités gastriques D03; autre douleur abdominale localisée D06; dyspepsie D07; indigestion D07; ballonnement abdominal D08; flatulence abdominale D08; gaz abdominaux D08; colique biliaire D98; colique néphrétique U14; dysménorrhée X02</t>
  </si>
  <si>
    <t xml:space="preserve">maladie diverticulaire D92; appendicite D88; syndrome du colon irritable D93; entérite chronique D94; colite ulcéreuse D94; trouble de la fonction gastrique D87 </t>
  </si>
  <si>
    <t>douleur abdominale; douleur épigastrique</t>
  </si>
  <si>
    <t>douleur abdom, épigast.</t>
  </si>
  <si>
    <t>inconfort épigastrique; distension; douleur gastrique</t>
  </si>
  <si>
    <t>dyspepsie D07; indigestion D07; flatulence D08; gaz intestinaux D08; vents D08</t>
  </si>
  <si>
    <t>trouble de la fonction gastrique D87; hernie hiatale D90</t>
  </si>
  <si>
    <t>brûlure; brûlant; brûlement; estomac</t>
  </si>
  <si>
    <t>brûlures estomac</t>
  </si>
  <si>
    <t>acidités; régurgitations; pyrosis</t>
  </si>
  <si>
    <t>douleur d'estomac D02; dyspepsie D07; indigestion D07; oesophagite D84; reflux gastro-oesophagien D84</t>
  </si>
  <si>
    <t>trouble de la fonction gastrique D87; hernie hiatale D90; ulcère duodénal D85; autre ulcère peptique D86</t>
  </si>
  <si>
    <t>douleur rectale; douleur anale</t>
  </si>
  <si>
    <t>douleur rectale ou anale</t>
  </si>
  <si>
    <t>spasme anal; proctalgie fugace</t>
  </si>
  <si>
    <t>fécalome D12</t>
  </si>
  <si>
    <t>hémorroïdes K96</t>
  </si>
  <si>
    <t>démangeaisons périanales</t>
  </si>
  <si>
    <t>démangeaisons perianales</t>
  </si>
  <si>
    <t>prurit péri anal</t>
  </si>
  <si>
    <t>prurit vulvaire X16</t>
  </si>
  <si>
    <t>autre douleur abdominale localisée</t>
  </si>
  <si>
    <t>autre douleur abdominale loc.</t>
  </si>
  <si>
    <t>douleur colique</t>
  </si>
  <si>
    <t>douleur épigastrique D02; douleur abdominale généralisée D01; brûlures d'estomac D03; dyspepsie D07; indigestion D07; flatulence D08; gaz intestinaux D08; vents D08; syndrome du colon irritable D93; colique biliaire D98; colique néphrétique U14; dysménorrhée X02</t>
  </si>
  <si>
    <t>cholécystite D98; cholélithiase D98; maladie diverticulaire D92; trouble de la fonction gastrique D87; appendicite D88</t>
  </si>
  <si>
    <t>dyspepsie; indigestion</t>
  </si>
  <si>
    <t>dyspepsie, indigestion</t>
  </si>
  <si>
    <t>douleur épigastrique D02; brûlure d' estomac D03; flatulence D08; gaz intestinaux D08; vents D08; renvois D08</t>
  </si>
  <si>
    <t>Douleur ou malaise chronique ou récurrent centré dans l'abdomen supérieur</t>
  </si>
  <si>
    <t>trouble de la fonction gastrique D87; autre ulcère peptique D86; ulcère duodénal D85</t>
  </si>
  <si>
    <t>flatulence; gaz; renvoi</t>
  </si>
  <si>
    <t>flatulence, gaz; renvoi</t>
  </si>
  <si>
    <t>ballonnement; éructation; douleur due aux gaz intestinaux; distension gazeuse; renvois; vents</t>
  </si>
  <si>
    <t>indigestion non classée ailleurs D07; modification de volume abdominal D25</t>
  </si>
  <si>
    <t>nausée</t>
  </si>
  <si>
    <t>sensation d'avoir trop mangé D02; vomissement D10; vomissement induit par l'alcool P16; perte d'appétit T03; vomissement de grossesse W05</t>
  </si>
  <si>
    <t>trouble de la fonction gastrique D87</t>
  </si>
  <si>
    <t>En mode diagnostique, coder nausée et vomissement ensemble comme vomissement D10</t>
  </si>
  <si>
    <t>vomissement</t>
  </si>
  <si>
    <t>Vomissement; hyperémèse; nausées; haut le coeur</t>
  </si>
  <si>
    <t>hématémèse D14; vomissement de grossesse W05</t>
  </si>
  <si>
    <t>appendicite D88; trouble de la fonction gastrique D87</t>
  </si>
  <si>
    <t>En mode diagnostique, coder diarrhée et vomissement ensemble comme diarrhée D11</t>
  </si>
  <si>
    <t>diarrhée</t>
  </si>
  <si>
    <t>selles fréquentes; selles molles; selles aqueuses</t>
  </si>
  <si>
    <t>méléna D15; autres modifications des selles D18; modification des mouvements intestinaux D18</t>
  </si>
  <si>
    <t>syndrome du colon irritable D93; entérite chronique D94; colite ulcéreuse D94</t>
  </si>
  <si>
    <t>constipation</t>
  </si>
  <si>
    <t>fécalome</t>
  </si>
  <si>
    <t>iléus D99</t>
  </si>
  <si>
    <t>syndrome du colon irritable D93</t>
  </si>
  <si>
    <t>jaunisse</t>
  </si>
  <si>
    <t>ictère</t>
  </si>
  <si>
    <t>hépatite virale D72</t>
  </si>
  <si>
    <t>hématémèse; vomissement de sang</t>
  </si>
  <si>
    <t>hématémèse, vomiss. sang</t>
  </si>
  <si>
    <t>hémoptysie R24</t>
  </si>
  <si>
    <t>méléna</t>
  </si>
  <si>
    <t>selles noires</t>
  </si>
  <si>
    <t>sang frais dans les selles D16</t>
  </si>
  <si>
    <t>saignement rectal</t>
  </si>
  <si>
    <t>sang frais dans les selles</t>
  </si>
  <si>
    <t>méléna D15</t>
  </si>
  <si>
    <t>incontinence rectale</t>
  </si>
  <si>
    <t>incontinence fécale</t>
  </si>
  <si>
    <t>encoprésie P13</t>
  </si>
  <si>
    <t>modification des selles; modification des mouvements intestinaux</t>
  </si>
  <si>
    <t>modif. selles, mouv. intestin</t>
  </si>
  <si>
    <t>diarrhée D11; constipation D12; incontinence fécale D17; sang occulte dans les selles A91</t>
  </si>
  <si>
    <t>symptômes et plaintes des dents; symptômes et plaintes des gencives</t>
  </si>
  <si>
    <t>s/p dents, gencives</t>
  </si>
  <si>
    <t>problème de dent; saignement gingival; inflammation gingivale; poussée dentaire; rage de dent</t>
  </si>
  <si>
    <t>symptômes et plaintes de la bouche; symptômes et plaintes de la langue; symptômes et plaintes des lèvres</t>
  </si>
  <si>
    <t>s/p bouche, langue, lèvres</t>
  </si>
  <si>
    <t>mauvaise haleine; langue chargée; lèvres gercées; bave; bouche sèche; halitose; lèvres gonflées; bouche douloureuse</t>
  </si>
  <si>
    <t>chéilite angulaire D83; problème de dents D18; problème de gencives D19; anomalie du goût N16; déshydratation T11</t>
  </si>
  <si>
    <t>problème de déglutition</t>
  </si>
  <si>
    <t>pb de déglutition</t>
  </si>
  <si>
    <t>sensation d'étranglement; dysphagie</t>
  </si>
  <si>
    <t>hépatomégalie</t>
  </si>
  <si>
    <t>masse abdominale non classée ailleurs</t>
  </si>
  <si>
    <t>masse abdominale nca</t>
  </si>
  <si>
    <t>protubérance abdominale</t>
  </si>
  <si>
    <t>splénomégalie B87; hépatomégalie D23; masse rénale U14</t>
  </si>
  <si>
    <t>autre hernie abdominale D91</t>
  </si>
  <si>
    <t>distension abdominale</t>
  </si>
  <si>
    <t>gonflement abdominal sans masse</t>
  </si>
  <si>
    <t>ballonnement abdominal D08; gaz intestinaux D08; masse abdominale D24; ascite D29</t>
  </si>
  <si>
    <t>peur du cancer du système digestif</t>
  </si>
  <si>
    <t>peur du cancer du syst. digestif</t>
  </si>
  <si>
    <t>préoccupation ou peur d'avoir un cancer du système digestif chez un patient non atteint ou dont le diagnostic n'est pas prouvé</t>
  </si>
  <si>
    <t>peur d'avoir une autre maladie digestive</t>
  </si>
  <si>
    <t>peur autre maladie digestive</t>
  </si>
  <si>
    <t>peur d'avoir une maladie digestive autre que le cancer</t>
  </si>
  <si>
    <t>peur du cancer du système digestif D26</t>
  </si>
  <si>
    <t>préoccupation ou peur d'avoir une autre maladie digestive chez un patient non atteint ou dont le diagnostic n'est pas prouvé</t>
  </si>
  <si>
    <t>limitation de la fonction (D); incapacité (D)</t>
  </si>
  <si>
    <t>limit. fonction, incap. (d)</t>
  </si>
  <si>
    <t>colostomie A89; gastrotomie A89; trouble postchirurgical D99; syndrome de l'anse efférente D99</t>
  </si>
  <si>
    <t>limitation de la fonction ou invalidité imputable à un problème digestif</t>
  </si>
  <si>
    <t>Les cartes COOP/WONCA conviennent bien pour documenter le statut fonctionnel d'un patient (voir chapitre 8)</t>
  </si>
  <si>
    <t>autre symptômes et plaintes du système digestif</t>
  </si>
  <si>
    <t>autre s/p du syst. digestif</t>
  </si>
  <si>
    <t>ascite; grincement des dents</t>
  </si>
  <si>
    <t>infection gastro-intestinale</t>
  </si>
  <si>
    <t>infection gastro-intestinale; dysenterie par organismes définis incluant campylobacter, giardia, salmonelles, shigelles, typhoïde et choléra</t>
  </si>
  <si>
    <t>contact avec porteur sain de maladie infectieuse A99; contact avec porteur sain de maladie parasitaire A99; infection présumée digestive D73</t>
  </si>
  <si>
    <t>un patient symptomatique chez qui une bactérie, un virus ou un protozoaire pathogène a été isolé ou prouvé par sérologie soit dans les selles soit dans les aliments ingérés</t>
  </si>
  <si>
    <t>gastro-entérite présumée infectieuse D73</t>
  </si>
  <si>
    <t>oreillons</t>
  </si>
  <si>
    <t>méningite ourlienne; orchite ourlienne; pancréatite ourlienne</t>
  </si>
  <si>
    <t>inflammation aiguë, non suppurée, non érythémateuse, diffuse et douloureuse d'une ou plusieurs glandes salivaires; ou infection ourlienne aiguë démontrée par culture ou sérologie; ou, après la période d'incubation adéquate, orchite chez un sujet exposé aux oreillons</t>
  </si>
  <si>
    <t>gonflement localisé A08</t>
  </si>
  <si>
    <t>hépatite virale</t>
  </si>
  <si>
    <t>toutes les hépatites présumées virales; hépatite chronique active</t>
  </si>
  <si>
    <t>hépatite non classée ailleurs D97</t>
  </si>
  <si>
    <t>preuve d'infection virale avec inflammation du foie avec ou sans jaunisse; ou preuve sérologique d'infection par un virus d'hépatite</t>
  </si>
  <si>
    <t>jaunisse D13; hépatomégalie D23</t>
  </si>
  <si>
    <t>gastro-entérite présumée infectieuse</t>
  </si>
  <si>
    <t>gastro-ent. présum. infect.</t>
  </si>
  <si>
    <t>diarrhée présumée infectieuse; vomissement présumé infectieux; dysenterie non classée ailleurs; intoxication alimentaire; grippe intestinale</t>
  </si>
  <si>
    <t>syndrome du côlon irritable D93; entérite non infectieuse D94; gastro-entérite non infectieuse D94; colite ulcéreuse D94; entérite chronique D94; maladie digestive autre système D99</t>
  </si>
  <si>
    <t>infection gastro-intestinale D70</t>
  </si>
  <si>
    <t>cancer de l'estomac</t>
  </si>
  <si>
    <t>autre cancer digestif (si le site primaire est incertain) D77; tumeur digestive bénigne D78; tumeur digestive indéterminée D78</t>
  </si>
  <si>
    <t>cancer du colon; cancer du rectum</t>
  </si>
  <si>
    <t>cancer colon, cancer rectum</t>
  </si>
  <si>
    <t xml:space="preserve">cancer colorectal 
</t>
  </si>
  <si>
    <t>cancer du pancréas</t>
  </si>
  <si>
    <t>autre cancer digestif; cancer digestif non classé ailleurs</t>
  </si>
  <si>
    <t>cancer digestif autre ou nca</t>
  </si>
  <si>
    <t>tous les autres cancers primitifs du système digestif; cancer de la vésicule biliaire; cancer du foie</t>
  </si>
  <si>
    <t>cancer secondaire de l'estomac D74; cancer secondaire du colon D75; cancer secondaire du rectum D75; cancer secondaire du pancréas D76; cancer secondaire de site inconnu A79; cancer secondaire de site connu (coder au site)</t>
  </si>
  <si>
    <t>tumeur digestive bénigne D78; tumeur digestive indéterminée D78</t>
  </si>
  <si>
    <t>coder au site d'origine s'il s'agit d'un cancer secondaire de site primitif connu</t>
  </si>
  <si>
    <t>tumeur de nature bénigne du système digestif; tumeur de nature indéterminée du système digestif</t>
  </si>
  <si>
    <t>tumeur bénigne ou indét. du syst. dig.</t>
  </si>
  <si>
    <t>tumeur digestive bénigne; tumeur digestive non spécifiée comme bénigne ou maligne; tumeur digestive dont l'histologie n'est pas disponible; polype du côlon; polype du duodénum; polype du rectum; polype de l'estomac</t>
  </si>
  <si>
    <t>tumeur digestive de nature bénigne ou indéterminée comme maligne ou bénigne ou si l'anatomopathologie n'est pas disponible</t>
  </si>
  <si>
    <t xml:space="preserve">autre cancer digestif non classé ailleurs D77; cancer du pancréas D76; cancer du colorectal D75; cancer de l'estomac D74 </t>
  </si>
  <si>
    <t>corps étranger du système digestif</t>
  </si>
  <si>
    <t>ce du syst. digestif</t>
  </si>
  <si>
    <t>corps étranger dégluti; corps étranger du système digestif y compris la bouche, l'oesophage et le rectum</t>
  </si>
  <si>
    <t>corps étranger de la gorge R87; corps étranger inhalé R87</t>
  </si>
  <si>
    <t>autre lésion traumatique du système digestif</t>
  </si>
  <si>
    <t>aut. lésion traumat. du syst. digestif</t>
  </si>
  <si>
    <t>lésion traumatique d'un organe abdominal; lésion traumatique des dents; lésion traumatique de la langue</t>
  </si>
  <si>
    <t>lésion traumatique d'organes multiples A81; lésion traumatique pelvienne chez la femme X82; lésion traumatique pelvienne chez l'homme Y80</t>
  </si>
  <si>
    <t>anomalie congénitale du système digestif</t>
  </si>
  <si>
    <t>anomalie congén. du syst. digestif</t>
  </si>
  <si>
    <t>anomalies biliaires congénitales; fente labiale; fente palatine; diverticule de Meckel; mégacôlon congénital; maladie de Hirschprung; atrésie oesophagienne congénitale; sténose du pylore; frein de la langue</t>
  </si>
  <si>
    <t>hémangiome S81; lymphangiome S81; troubles métaboliques congénitaux T80</t>
  </si>
  <si>
    <t>maladie des dents; maladie des gencives</t>
  </si>
  <si>
    <t>maladie dents et gencives</t>
  </si>
  <si>
    <t>caries; abcès dentaire; gingivite; déficit d'occlusion; trouble de l'articulation temporo-maxillaire</t>
  </si>
  <si>
    <t>poussée dentaire D19; problème de dentition D19; lésion traumatique des dents D80; lésion traumatique des gencives D80; angine de Vincent D83</t>
  </si>
  <si>
    <t>maladie de la bouche; maladie de la langue; maladie des lèvres</t>
  </si>
  <si>
    <t>maladie bouche, langue, lèvres</t>
  </si>
  <si>
    <t>ulcération aphteuse; chéilite angulaire; glossite; mucocèle; parotidite; calcul salivaire; stomatite; muguet; angine de Vincent</t>
  </si>
  <si>
    <t>oreillons D71; autre lésion traumatique du système digestif D80; herpès simplex S71</t>
  </si>
  <si>
    <t>maladie de l’oesophage</t>
  </si>
  <si>
    <t>maladie oesophage</t>
  </si>
  <si>
    <t>achalasie de l'oesophage; diverticule de l'oesophage; syndrome de Mallory-Weiss; oesophagite; reflux gastro-oesophagien; ulcération de l'oesophage</t>
  </si>
  <si>
    <t>cancer de l'oesophage D77; hernie hiatale D90; varices oesophagiennes K99</t>
  </si>
  <si>
    <t>ulcère duodénal</t>
  </si>
  <si>
    <t>ulcère duodénal hémorragique; ulcère duodénal sténosant; ulcère duodénal perforé</t>
  </si>
  <si>
    <t>imagerie ou endoscopie caractéristique; ou exacerbation des symptômes chez un patient ayant déjà présenté un ulcère duodénal prouvé</t>
  </si>
  <si>
    <t>brûlure de l'estomac D03; brûlant de l'estomac D03; brûlement de l'estomac D03; indigestion D07</t>
  </si>
  <si>
    <t>autre ulcère peptique</t>
  </si>
  <si>
    <t>aut. ulc. peptique</t>
  </si>
  <si>
    <t xml:space="preserve">ulcère gastrique; ulcère gastro-jéjunal; ulcère marginal; érosion gastrique aiguë; syndrome de Zollinger-Ellison </t>
  </si>
  <si>
    <t>ulcère de l'oesophage D84; ulcère duodénal D85</t>
  </si>
  <si>
    <t>imagerie ou endoscopie caractéristique; ou exacerbation des symptômes chez un patient ayant déjà présenté un ulcère peptique non duodénal prouvé</t>
  </si>
  <si>
    <t>trouble de la fonction gastrique</t>
  </si>
  <si>
    <t>tr. fonction gast.</t>
  </si>
  <si>
    <t>dilatation aiguë de l'estomac; duodénite; gastrite</t>
  </si>
  <si>
    <t>gastrite infectieuse D70; entérite infectieuse D70; entérite présumée infectieuse D73</t>
  </si>
  <si>
    <t>trouble de la fonction gastrique prouvé par investigation</t>
  </si>
  <si>
    <t>douleur abdominale générale D01; autre douleur abdominale D06; douleur abdominale localisée D06; douleur épigastrique D02; brûlure de l'estomac D03; brûlant de l'estomac D03; brûlement de l'estomac D03; indigestion D07; dyspepsie D07; problème de gaz intestinaux D08; vents D08; nausée D09; oesophagite D84; vomissement D10</t>
  </si>
  <si>
    <t>appendicite</t>
  </si>
  <si>
    <t>abcès appendiculaire; perforation appendiculaire</t>
  </si>
  <si>
    <t>preuve objective de l'inflammation de l'appendice, peropératoire ou par examen anatomopathologique</t>
  </si>
  <si>
    <t>douleur abdominale générale D01; autre douleur abdominale D06; douleur abdominale localisée D06; vomissement D10</t>
  </si>
  <si>
    <t>hernie inguinale</t>
  </si>
  <si>
    <t>hernie fémorale D91</t>
  </si>
  <si>
    <t>gonflement dans la région inguinale avec pression transmise à la toux; ou augmentation de volume à la mise sous tension; ou tuméfaction avec réduction intra-abdominale possible; ou obstruction intestinale</t>
  </si>
  <si>
    <t>masse abdominale D24</t>
  </si>
  <si>
    <t>hernie hiatale</t>
  </si>
  <si>
    <t>hernie diaphragmatique</t>
  </si>
  <si>
    <t>oesophagite D84; reflux gastro-oesophagien D84</t>
  </si>
  <si>
    <t>imagerie, endoscopie ou mesures de pression caractéristiques ou mise évidence chirurgicale</t>
  </si>
  <si>
    <t>douleur épigastrique D02; brûlure de l'estomac D03; brûlant de l'estomac D03; brûlement de l'estomac D03; indigestion D07</t>
  </si>
  <si>
    <t>autre hernie abdominale</t>
  </si>
  <si>
    <t>aut. hernie abdo.</t>
  </si>
  <si>
    <t>hernie fémorale; hernie ombilicale; hernie abdominale</t>
  </si>
  <si>
    <t>hernie inguinale D89; hernie hiatale D90; hernie post-chirurgicale A87; hernie post-chirurgicale tardive D99</t>
  </si>
  <si>
    <t>démonstration peropératoire; ou gonflement dans la région en cause avec pression transmise à la toux; ou augmentation de volume à la mise sous tension; ou réduction intra-abdominale possible; ou obstruction intestinale</t>
  </si>
  <si>
    <t>maladie diverticulaire</t>
  </si>
  <si>
    <t>diverticulite; diverticulose intestinale</t>
  </si>
  <si>
    <t>diverticule de Meckel D81; diverticule de l'oesophage D84</t>
  </si>
  <si>
    <t>mise en évidence de diverticules par imagerie; ou démonstration peropératoire de diverticules; ou douleur abdominale aiguë avec fièvre et colon descendant ou sigmoïde sensible</t>
  </si>
  <si>
    <t>douleur abdominale générale D01; autre douleur abdominale D06; douleur abdominale localisée D06</t>
  </si>
  <si>
    <t>syndrome du colon irritable</t>
  </si>
  <si>
    <t>synd. colon irritable</t>
  </si>
  <si>
    <t>colite muqueuse; colon spastique</t>
  </si>
  <si>
    <t>infection gastro-intestinale D70; gastro-entérite présumée infectieuse D73; entérite régionale D94; gastro-entérite allergique D99; colite allergique D99; colite alimentaire D99; gastro-entérite alimentaire D99; colite toxique D99; gastro entérite toxique D99; insuffisance vasculaire intestinale D99; diarrhée psychogène P75</t>
  </si>
  <si>
    <t>douleur abdominale continue ou intermittente avec manifestations intestinales variables au cours du temps; et production excessive de gaz intestinaux ou colon sensible à la palpation; ou notion de mucus non sanglant dans les selles</t>
  </si>
  <si>
    <t>douleur abdominale générale D01; autre douleur abdominale D06; douleur abdominale localisée D06; flatulence D08; diarrhée D11; constipation D12; colite ulcéreuse D94; entérite chronique D94</t>
  </si>
  <si>
    <t>entérite chronique; colite ulcéreuse</t>
  </si>
  <si>
    <t>entérite chron, colite ulcéreuse</t>
  </si>
  <si>
    <t>maladie de Cröhn; entérite régionale; colite ulcérative</t>
  </si>
  <si>
    <t>imagerie, endoscopie ou examen anatomopathologique caractéristique de cette affection</t>
  </si>
  <si>
    <t>douleur abdominale générale D01; autre douleur abdominale D06; douleur abdominale localisée D06; diarrhée D11; colite muqueuse D93</t>
  </si>
  <si>
    <t>fissure anale; abcès périanal</t>
  </si>
  <si>
    <t>fissure anale, abcès périanal</t>
  </si>
  <si>
    <t>fistule anale; abcès ischiorectal</t>
  </si>
  <si>
    <t>abcès pilonidal S85</t>
  </si>
  <si>
    <t>vers; autres parasites</t>
  </si>
  <si>
    <t>vers, aut. parasite</t>
  </si>
  <si>
    <t>cestodes; larva migrans; parasites intestinaux non précisés; trichiniase; hydatidose</t>
  </si>
  <si>
    <t>mise en évidence d'helminthe que ce soit sous forme adulte, de larve ou d'oeuf; ou test cutané positif; ou sérologie positive</t>
  </si>
  <si>
    <t>maladie du foie non classé ailleurs</t>
  </si>
  <si>
    <t>maladie du foie nca</t>
  </si>
  <si>
    <t>hépatite alcoolique; cirrhose; stéatose hépatique; hépatite non classée ailleurs; insuffisance hépatique; hypertension portale</t>
  </si>
  <si>
    <t>hépatite virale D72; hydatidose D96</t>
  </si>
  <si>
    <t>cholécystite; cholélithiase</t>
  </si>
  <si>
    <t>cholécystite, cholélithiase</t>
  </si>
  <si>
    <t>colique biliaire; angiocholite; lithiase vésiculaire</t>
  </si>
  <si>
    <t>cholécystite: mise en évidence d'une pathologie typique par échographie ou peropératoire; ou sensibilité de l'hypochondre droit et ictère ou fièvre ou histoire de lithiase vésiculaire cholélithiase: imagerie ou mise en évidence peropératoire de lithiase vésiculaire colique biliaire aiguë : coliques aiguës de l'hypochondre droit sans fièvre; avec ictère ou sensibilité de l'hypochondre droit, ou histoire de lithiase vésiculaire</t>
  </si>
  <si>
    <t>douleur abdominale localisée D06</t>
  </si>
  <si>
    <t>autre maladie du système digestif</t>
  </si>
  <si>
    <t>aut. maladie du syst. digestif</t>
  </si>
  <si>
    <t>adhérences abdominales; maladie coeliaque; dumping syndrome; intolérance alimentaire; gastro-entéropathie allergique; gastro-entéropathie toxique; gastro-entéropathie alimentaire; obstruction intestinale; invagination intestinale; intolérance au lactose; syndrome de malabsorption; maladie vasculaire mésentérique; maladie pancréatique; péritonite; mégacôlon secondaire; sprue</t>
  </si>
  <si>
    <t>colite associée aux antibiotiques A85; cancer de l'estomac D74; cancer colorectal D75; cancer du pancréas D76; cancer du système digestif non classé ailleurs D77</t>
  </si>
  <si>
    <t>Oeil</t>
  </si>
  <si>
    <t>oeil</t>
  </si>
  <si>
    <t>oeil douloureux</t>
  </si>
  <si>
    <t>sensation anormale dans l'oeil F13</t>
  </si>
  <si>
    <t>oeil rouge</t>
  </si>
  <si>
    <t>oeil injecté de sang; oeil enflammé</t>
  </si>
  <si>
    <t>trachome F86</t>
  </si>
  <si>
    <t>écoulement de l’oeil</t>
  </si>
  <si>
    <t>ecoulement de l’oeil</t>
  </si>
  <si>
    <t>larmoiement; écoulement purulent; oeil qui pleure. oeil chassieux</t>
  </si>
  <si>
    <t>taches visuelles; taches flottantes</t>
  </si>
  <si>
    <t>taches visuelles, flottantes</t>
  </si>
  <si>
    <t>taches fixes dans le champ visuel; taches flottantes dans le champ visuel; mouches volantes</t>
  </si>
  <si>
    <t xml:space="preserve"> autre perturbation de la vision F05</t>
  </si>
  <si>
    <t>autre perturbation de la vision</t>
  </si>
  <si>
    <t>autre perturb. vision</t>
  </si>
  <si>
    <t>vision floue; vision trouble; photophobie; difficulté à lire; diplopie; fatigue oculaire; scotome; éblouissement; cécité temporaire non classée ailleurs; faiblesse oculaire</t>
  </si>
  <si>
    <t>cécité des neiges F79; défaut de réfraction F91; cécité permanente F94; perte de la vision des couleurs F99; héméralopie F99; cécité nocturne F99</t>
  </si>
  <si>
    <t xml:space="preserve"> les symptômes doivent être limités aux yeux, sinon coder à la rubrique spécifique</t>
  </si>
  <si>
    <t>sensation oculaire anormale</t>
  </si>
  <si>
    <t>oeil brûlant; oeil qui pique; oeil sec; démangeaison oculaire</t>
  </si>
  <si>
    <t>oeil douloureux F01</t>
  </si>
  <si>
    <t>mouvements oculaires anormaux</t>
  </si>
  <si>
    <t>mouv. oculaires anormaux</t>
  </si>
  <si>
    <t>clignement anormal de la paupière; mouvement anormal par fatigue oculaire; nystagmus</t>
  </si>
  <si>
    <t>strabisme F95; mouvement convulsif oculaire N08; tic oculaire P10</t>
  </si>
  <si>
    <t>strabisme F95</t>
  </si>
  <si>
    <t>apparence anormale de l’oeil</t>
  </si>
  <si>
    <t>modification de la couleur des yeux; yeux gonflés</t>
  </si>
  <si>
    <t>oeil rouge F02</t>
  </si>
  <si>
    <t>symptômes et plaintes de la paupière</t>
  </si>
  <si>
    <t>s/p de la paupière</t>
  </si>
  <si>
    <t>ptosis palpébral; clignement anormal des yeux</t>
  </si>
  <si>
    <t>paupières enflammées F72</t>
  </si>
  <si>
    <t>symptômes et plaintes concernant les lunettes</t>
  </si>
  <si>
    <t>s/p lunettes</t>
  </si>
  <si>
    <t>problèmes dus à des lunettes affectant la structure d'un ou des deux yeux; problèmes dus à des lunettes affectant la fonction d'un ou des deux yeux; problèmes dus à des lunettes affectant les sensations d'un ou des deux yeux</t>
  </si>
  <si>
    <t>problème de lentilles de contact F18</t>
  </si>
  <si>
    <t>problème de lunettes affectant la structure, la fonction ou les sensations des yeux</t>
  </si>
  <si>
    <t>symptômes et plaintes concernant les lentilles de contact</t>
  </si>
  <si>
    <t>s/p lentilles de contact</t>
  </si>
  <si>
    <t>problèmes dus à des lentilles de contact affectant la structure d'un ou des deux yeux; problèmes dus à des lentilles de contact affectant la fonction d'un ou des deux yeux; problèmes dus à des lentilles de contact affectant les sensations d'un ou des deux yeux</t>
  </si>
  <si>
    <t>problème de lentilles de contact affectant la structure, la fonction ou les sensations des yeux</t>
  </si>
  <si>
    <t>peur d'avoir une maladie de l’oeil</t>
  </si>
  <si>
    <t>peur d’une maladie de l’oeil</t>
  </si>
  <si>
    <t>peur de devenir aveugle</t>
  </si>
  <si>
    <t>préoccupation ou peur d'avoir une autre maladie oculaire chez un patient non atteint ou dont le diagnostic n'est pas prouvé</t>
  </si>
  <si>
    <t>limitation de la fonction (F); incapacité (F)</t>
  </si>
  <si>
    <t>limit. fonction, incap. (f)</t>
  </si>
  <si>
    <t>cécité d'un oeil; oeil borgne; handicap suite à un problème de l'oeil; handicap suite à un problème de la vision</t>
  </si>
  <si>
    <t>cécité F94</t>
  </si>
  <si>
    <t>limitation de la fonction ou invalidité imputable à un problème oculaire</t>
  </si>
  <si>
    <t>autre symptômes et plaintes de l’oeil</t>
  </si>
  <si>
    <t>autre s/p de l’oeil</t>
  </si>
  <si>
    <t>conjonctivite infectieuse</t>
  </si>
  <si>
    <t>conjonctivite bactérienne; conjonctivite virale; conjonctivite non classée ailleurs</t>
  </si>
  <si>
    <t>conjonctivite allergique avec ou sans rhinorrhée F71; coup d'arc F79; trachome F86</t>
  </si>
  <si>
    <t>inflammation des conjonctives d'origine infectieuse supposée ou prouvée</t>
  </si>
  <si>
    <t>conjonctivite allergique</t>
  </si>
  <si>
    <t>conjonctivite allergique avec ou sans rhinorrée</t>
  </si>
  <si>
    <t>conjonctivite bactérienne F70; conjonctivite virale F70; coup d’arc F79; trachome F86</t>
  </si>
  <si>
    <t>hyperémie des conjonctives, larmoiement excessif des yeux, démangeaisons et oedème des conjonctives possible en l’absence des maladies reprises dans les exclusions</t>
  </si>
  <si>
    <t>blépharite; orgelet; chalazion</t>
  </si>
  <si>
    <t>blépharite, orgelet, chalazion</t>
  </si>
  <si>
    <t>dermatite des paupières; dermatose des paupières; infection de la paupière; hordeolum; kyste des glandes de Meibomius; kyste du tarse oculaire</t>
  </si>
  <si>
    <t>dacryocystite F73</t>
  </si>
  <si>
    <t>inflammation ou gonflement généralisé ou localisé des paupières ou des glandes du tarse oculaire</t>
  </si>
  <si>
    <t>autre infection de l'oeil; autre inflammation de l’oeil</t>
  </si>
  <si>
    <t>autre infect. ou inflam. oeil</t>
  </si>
  <si>
    <t>dacryocystite; herpès simplex de l'oeil sans ulcère cornéen; inflammation de l'orbite; iritis; irido-cyclite; kératite</t>
  </si>
  <si>
    <t>ulcère herpétique de la cornée F85; trachome F86; kératite rougeoleuse A71; zona ophtalmique S70</t>
  </si>
  <si>
    <t>tumeur de l’oeil et des annexes</t>
  </si>
  <si>
    <t>tumeur oeil annexes</t>
  </si>
  <si>
    <t>tumeur bénigne de l'oeil; tumeur maligne de l'oeil; tumeur bénigne des annexes de l'oeil; tumeur maligne des annexes de l'oeil</t>
  </si>
  <si>
    <t>tumeur bénigne et maligne de l'oeil et des annexes</t>
  </si>
  <si>
    <t>contusion de l'oeil; hémorragie de l’oeil</t>
  </si>
  <si>
    <t>contus, hémor. oeil</t>
  </si>
  <si>
    <t>oeil au beurre noir; hyphéma; hémorragie sous conjonctivale</t>
  </si>
  <si>
    <t>ulcère de la cornée F85</t>
  </si>
  <si>
    <t>corps étranger dans l’oeil</t>
  </si>
  <si>
    <t>ce dans l’oeil</t>
  </si>
  <si>
    <t>abrasion de la cornée F79</t>
  </si>
  <si>
    <t>autre lésion traumatique de l’oeil</t>
  </si>
  <si>
    <t>aut. lésion traumat. de l’oeil</t>
  </si>
  <si>
    <t>abrasion de la cornée; coup d'arc; cécité des neiges</t>
  </si>
  <si>
    <t>contusion de l'oeil F75; hémorragie de l'oeil F75; corps étranger dans l'oeil F76</t>
  </si>
  <si>
    <t>sténose du canal lacrymal de l'enfant</t>
  </si>
  <si>
    <t>sténose canal lacrymal enfant</t>
  </si>
  <si>
    <t>dacryocystite F73; obstruction du canal lacrymal chez la personne âgée F99</t>
  </si>
  <si>
    <t>écoulement lacrymal sans pleurs, débutant avant l'âge de trois mois</t>
  </si>
  <si>
    <t>autre anomalie congénitale de l’oeil</t>
  </si>
  <si>
    <t>aut. anom. congén. de l’oeil</t>
  </si>
  <si>
    <t>décollement de la rétine</t>
  </si>
  <si>
    <t>décol. retine</t>
  </si>
  <si>
    <t>rétinopathie</t>
  </si>
  <si>
    <t>rétinopathie diabétique; rétinopathie hypertensive</t>
  </si>
  <si>
    <t>coder deux fois si la maladie chronique causale est connue par ex : diabète T89 ou T90, hypertension K87</t>
  </si>
  <si>
    <t>dégénérescence maculaire</t>
  </si>
  <si>
    <t>dégén. maculaire</t>
  </si>
  <si>
    <t>rétinopathie F83</t>
  </si>
  <si>
    <t>ulcère de la cornée</t>
  </si>
  <si>
    <t>ulcère dendritique; kératite virale</t>
  </si>
  <si>
    <t>abrasion de la cornée F79; autre traumatisme de l'oeil F79</t>
  </si>
  <si>
    <t>trachome</t>
  </si>
  <si>
    <t>soit infection prouvée à Chlamydia trachomatis soit caractéristiques cliniques typiques associant un inflammation chronique et une hypertrophie des conjonctives à la formation de granules jaunâtres ou grisâtres</t>
  </si>
  <si>
    <t>oeil rouge F02; écoulement de l'oeil F03</t>
  </si>
  <si>
    <t>défaut de réfraction</t>
  </si>
  <si>
    <t>défaut réfraction</t>
  </si>
  <si>
    <t>astigmatisme; hypermétropie; presbytie; myopie; problème de vision de près; problème de vision de loin</t>
  </si>
  <si>
    <t>cécité partielle F94; cécité complète F94</t>
  </si>
  <si>
    <t>déficit visuel rectifiable par des verres appropriés</t>
  </si>
  <si>
    <t>cataracte</t>
  </si>
  <si>
    <t>cataracte congénitale F81</t>
  </si>
  <si>
    <t>opacité partielle ou complète du cristallin qui réduit ou empêche la vision</t>
  </si>
  <si>
    <t>glaucome</t>
  </si>
  <si>
    <t>tension oculaire augmentée</t>
  </si>
  <si>
    <t>glaucome congénital F81</t>
  </si>
  <si>
    <t>cécité</t>
  </si>
  <si>
    <t>cécité partielle des deux yeux; cécité totale des deux yeux</t>
  </si>
  <si>
    <t>vision floue F05; cécité temporaire F05; oeil borgne F28; cécité des neiges F79; erreur de réfraction F91; vision des couleurs altérée F99; héméralopie F99</t>
  </si>
  <si>
    <t>strabisme</t>
  </si>
  <si>
    <t>strabisme; strabisme convergent; loucherie</t>
  </si>
  <si>
    <t>manque de parallélisme de l'axe visuel des yeux mis en évidence par l'examen médical</t>
  </si>
  <si>
    <t>mouvement oculaire anormal F14</t>
  </si>
  <si>
    <t>autre maladie de l’oeil et des annexes</t>
  </si>
  <si>
    <t>autre maladie oeil et annexes</t>
  </si>
  <si>
    <t>arc sénile; amblyopie; daltonisme; altération de la vision des couleurs; opacité cornéenne; maladie de l'orbite; entropion; ectropion; épisclérite; cil inon classé ailleursrné; oeil paresseux; héméralopie; oedème de la papille; ptérygion; sclérite</t>
  </si>
  <si>
    <t>Oreille</t>
  </si>
  <si>
    <t>oreille</t>
  </si>
  <si>
    <t>douleur d'oreille; otalgie</t>
  </si>
  <si>
    <t>douleur d'oreille, otalgie</t>
  </si>
  <si>
    <t>otite moyenne aiguë H71; myringite H71</t>
  </si>
  <si>
    <t>problème d'audition</t>
  </si>
  <si>
    <t>pb. d'audition</t>
  </si>
  <si>
    <t>trouble de discrimination auditive; diplacousie et sensation de perte auditive; hyperacousie</t>
  </si>
  <si>
    <t>surdité d'une oreille H28; surdité des deux oreilles H86</t>
  </si>
  <si>
    <t>acouphène; bourdonnements d'oreille</t>
  </si>
  <si>
    <t>acouphène, bourdonnement d'oreille</t>
  </si>
  <si>
    <t>écho dans l'oreille</t>
  </si>
  <si>
    <t>crépitement d'oreille H29; détonation dans l'oreille H29</t>
  </si>
  <si>
    <t>écoulement de l'oreille</t>
  </si>
  <si>
    <t>ecoulement de l'oreille</t>
  </si>
  <si>
    <t>sang dans l'oreille H05; écoulement de sang de l'oreille H05</t>
  </si>
  <si>
    <t>saignement de l'oreille</t>
  </si>
  <si>
    <t>sang dans l'oreille; sang de l'oreille</t>
  </si>
  <si>
    <t>sensation d'oreille bouchée</t>
  </si>
  <si>
    <t>oreille obstruée</t>
  </si>
  <si>
    <t>excès de cérumen H81</t>
  </si>
  <si>
    <t>préoccupé par l'aspect des oreilles</t>
  </si>
  <si>
    <t>préoc. par l'aspect des oreilles</t>
  </si>
  <si>
    <t>oreilles en chou-fleur H80; anomalie congénitale de l'oreille H80</t>
  </si>
  <si>
    <t>peur d'avoir une maladie de l'oreille</t>
  </si>
  <si>
    <t>peur d’une maladie de l'oreille</t>
  </si>
  <si>
    <t>peur de la surdité</t>
  </si>
  <si>
    <t>chez un patient atteint de la maladie, codez la maladie</t>
  </si>
  <si>
    <t>préoccupation ou peur d'avoir une maladie de l'oreille ou de l'audition chez un patient non atteint ou dont le diagnostic n'est pas prouvé</t>
  </si>
  <si>
    <t>limitation de la fonction (H); incapacité (H)</t>
  </si>
  <si>
    <t>limit. fonction, incap. (h)</t>
  </si>
  <si>
    <t>surdité d'une oreille; surdité temporaire</t>
  </si>
  <si>
    <t>presbyacousie H84; traumatisme acoustique H85; surdité H86; étourdissement N17; vertiges N17</t>
  </si>
  <si>
    <t>limitation de la fonction ou invalidité imputable à un problème d'oreille ou d'audition</t>
  </si>
  <si>
    <t>traumatisme sonore H85</t>
  </si>
  <si>
    <t>autre symptômes et plaintes de l'oreille</t>
  </si>
  <si>
    <t>autre s/p de l' oreille</t>
  </si>
  <si>
    <t>crépitement d'oreille; détonation dans l'oreille; démangeaison de l'oreille; tiraillement des oreilles</t>
  </si>
  <si>
    <t>étourdissement N17; vertige N17; perte d'équilibre N17</t>
  </si>
  <si>
    <t>otite externe</t>
  </si>
  <si>
    <t>eczéma du conduit auditif externe; furoncle du conduit auditif externe; abcès du conduit auditif externe; oreille de nageur</t>
  </si>
  <si>
    <t>inflammation ou desquamation du canal auditif externe</t>
  </si>
  <si>
    <t>otite moyenne aiguë; myringite</t>
  </si>
  <si>
    <t>otite moy. aiguë, myringite</t>
  </si>
  <si>
    <t>otite moyenne aiguë suppurée; otite moyenne non classée ailleurs; myringite aiguë; mastoïdite aiguë</t>
  </si>
  <si>
    <t>otite moyenne séreuse H72; otite moyenne chronique H74</t>
  </si>
  <si>
    <t>perforation récente de la membrane tympanique avec écoulement purulent; ou membrane tympanique enflammée et bombante; ou un tympan plus rouge que l'autre, ou membrane tympanique rouge avec douleur d'oreille; ou présence de bulle sur la membrane tympanique</t>
  </si>
  <si>
    <t>douleur d'oreille H01; otalgie H01; écoulement d'oreille H04</t>
  </si>
  <si>
    <t>otite moyenne séreuse</t>
  </si>
  <si>
    <t>otite moy. séreuse</t>
  </si>
  <si>
    <t>otite séreuse; otite moyenne exsudative (OME)</t>
  </si>
  <si>
    <t>otite moyenne aiguë H71; otite moyenne chronique H74</t>
  </si>
  <si>
    <t>liquide visible derrière la membrane tympanique, sans inflammation; ou matité de la membrane tympanique avec rétraction ou bombement; ou bombement de la membrane tympanique avec trouble de l'ouïe associé</t>
  </si>
  <si>
    <t>sensation d'oreille bouchée H13; salpingite d'Eustache H73; obstruction de la trompe d'Eustache H73</t>
  </si>
  <si>
    <t>salpingite d'eustache</t>
  </si>
  <si>
    <t>obstruction de la trompe d'Eustache; catarrhe de la trompe d'Eustache; dysfonctionnement de la trompe d'Eustache</t>
  </si>
  <si>
    <t>otite moyenne séreuse H72</t>
  </si>
  <si>
    <t>sensation d'oreille bouchée H13; otite moyenne séreuse H72</t>
  </si>
  <si>
    <t>otite moyenne chronique</t>
  </si>
  <si>
    <t>otite moy. chronique</t>
  </si>
  <si>
    <t>cholestéatome; otite moyenne chronique suppurée; mastoïdite chronique</t>
  </si>
  <si>
    <t>tumeur de l'oreille</t>
  </si>
  <si>
    <t>tumeur bénigne de l'oreille; tumeur maligne de l'oreille</t>
  </si>
  <si>
    <t>polype de l'oreille H99; neurinome de l'acoustique N75</t>
  </si>
  <si>
    <t>tumeurs bénignes et malignes de l'oreille</t>
  </si>
  <si>
    <t>corps étranger dans l'oreille</t>
  </si>
  <si>
    <t>ce dans l'oreille</t>
  </si>
  <si>
    <t>perforation du tympan</t>
  </si>
  <si>
    <t>perforation tympanique avec infection aigüe H71; perforation tympanique avec infection chronique H74; perforation tympanique traumatique H79; perforation tympanique par barotraumatisme H79</t>
  </si>
  <si>
    <t>lésion traumatique superficielle de l'oreille</t>
  </si>
  <si>
    <t>lésion traumat. superf. de l'oreille</t>
  </si>
  <si>
    <t>lésion traumatique du conduit auditif externe; lésion traumatique du pavillon de l'oreille</t>
  </si>
  <si>
    <t>lésion traumatique de la membrane tympanique H79</t>
  </si>
  <si>
    <t>autre lésion traumatique de l'oreille</t>
  </si>
  <si>
    <t>autre lésion traumat. de l'oreille</t>
  </si>
  <si>
    <t>perforation traumatique du tympan; perforation du tympan par barotraumatisme</t>
  </si>
  <si>
    <t>anomalie congénitale de l'oreille</t>
  </si>
  <si>
    <t>anomalie congén. de l'oreille</t>
  </si>
  <si>
    <t>auricule accessoire; oreilles décollées</t>
  </si>
  <si>
    <t>surdité congénitale H86</t>
  </si>
  <si>
    <t>excès de cérumen</t>
  </si>
  <si>
    <t>symptômes et plaintes suite à la présence de cérumen dans le canal de l'oreille; bouchon de cerumen</t>
  </si>
  <si>
    <t>symptômes et plaintes due à la cire dans le conduit auditif</t>
  </si>
  <si>
    <t>syndrome vertigineux</t>
  </si>
  <si>
    <t>vertige bénin paroxystique; vertige bénin positionnel; labyrinthite; maladie de Ménière; névrite vestibulaire</t>
  </si>
  <si>
    <t>vertige vrai rotatoire</t>
  </si>
  <si>
    <t>vertige N17; tête qui tourne N17; étourdissement N17</t>
  </si>
  <si>
    <t>otosclérose</t>
  </si>
  <si>
    <t>presbyacousie</t>
  </si>
  <si>
    <t>surdité H86</t>
  </si>
  <si>
    <t>avec l'âge, apparition progressive d'une surdité symétrique bilatérale particulièrement pour les fréquences élevées</t>
  </si>
  <si>
    <t>déficit auditif H28; limitation de la fonction auditive H28; incapacité auditive H28</t>
  </si>
  <si>
    <t>traumatisme sonore</t>
  </si>
  <si>
    <t>surdité due au bruit</t>
  </si>
  <si>
    <t>perforation tympanique infectieuse H77; perforation tympanique traumatique H79</t>
  </si>
  <si>
    <t>surdité dans les hautes fréquences avec antécédents certains d'exposition à des bruits violents</t>
  </si>
  <si>
    <t>déficit auditif H28; surdité H86; limitation de la fonction auditive H28; incapacité auditive H28</t>
  </si>
  <si>
    <t>surdité</t>
  </si>
  <si>
    <t>surdité congénitale partielle des deux oreilles; surdité congénitale complète des deux oreilles; surdité unilatérale</t>
  </si>
  <si>
    <t>surdité temporaire H28; surdité d'une oreille H28; otosclérose H83; presbyacousie H84; surdité due au bruit H85</t>
  </si>
  <si>
    <t>autre maladie de l'oreille; autre maladie de la mastoïde</t>
  </si>
  <si>
    <t>autre maladie oreille ou mastoïde</t>
  </si>
  <si>
    <t>polype de l'oreille moyenne; conduit auditif externe rétréci; conduit auditif externe étroit; sténose du conduit auditif externe</t>
  </si>
  <si>
    <t>mastoïdite H74</t>
  </si>
  <si>
    <t>cardio-vasculaire</t>
  </si>
  <si>
    <t>douleur cardiaque</t>
  </si>
  <si>
    <t>douleur attribuée au coeur</t>
  </si>
  <si>
    <t>douleur thoracique non classée ailleurs A11; peur d'avoir une crise cardiaque K24; angine de poitrine K74; constriction thoracique R29</t>
  </si>
  <si>
    <t>infarctus myocardique aigu K75</t>
  </si>
  <si>
    <t>oppression; constriction cardiaque</t>
  </si>
  <si>
    <t>oppression ou constriction cardiaque</t>
  </si>
  <si>
    <t>pesanteur cardiaque</t>
  </si>
  <si>
    <t>douleur thoracique non classée ailleurs A11; peur d'avoir une crise cardiaque K24; angine de poitrine K74; manque de souffle R02; dyspnée R02</t>
  </si>
  <si>
    <t>douleur cardiovasculaire non classée ailleurs</t>
  </si>
  <si>
    <t>douleur cardio-vasc. nca</t>
  </si>
  <si>
    <t>douleur attribuée au coeur K01; claudication K92; migraine N89</t>
  </si>
  <si>
    <t>palpitations; perception des battements cardiaques</t>
  </si>
  <si>
    <t>palpitat, perception battements cardiaques</t>
  </si>
  <si>
    <t>tachycardie; bradycardie</t>
  </si>
  <si>
    <t>tachycardie paroxystique K79</t>
  </si>
  <si>
    <t>tachycardie paroxystique K79; arythmie cardiaque non classée ailleurs K80</t>
  </si>
  <si>
    <t>autre battement cardiaque irrégulier</t>
  </si>
  <si>
    <t>autres battements cardiaques irréguliers</t>
  </si>
  <si>
    <t>fibrillation auriculaire/flutter K78; arythmie cardiaque non classée ailleurs K80; tachycardie paroxystique K79</t>
  </si>
  <si>
    <t>veines proéminentes</t>
  </si>
  <si>
    <t>veines anormalement saillantes; naevus arachnéen; naevus stellaire</t>
  </si>
  <si>
    <t>varices des membres inférieurs K95; hémangiome S81</t>
  </si>
  <si>
    <t>oedème des chevilles; gonflement des chevilles</t>
  </si>
  <si>
    <t>oedème, gonfl. des chevilles</t>
  </si>
  <si>
    <t>hydropisie; rétention aqueuse; pieds gonflés; jambes gonflées</t>
  </si>
  <si>
    <t>symptômes et plaintes de la cheville L16; gonflement cutané localisé S04</t>
  </si>
  <si>
    <t>facteur de risque de maladie cardio-vasculaire</t>
  </si>
  <si>
    <t>facteur risque maladie cardio-vasc.</t>
  </si>
  <si>
    <t>antécédants personnels de maladies cardio-vasculaires; antécédants cardio-vasculaires; antécédants familiaux de maladies cardio-vasculaires; autres facteurs de risques cardio-vasculaires</t>
  </si>
  <si>
    <t>peur d'avoir une maladie du coeur</t>
  </si>
  <si>
    <t>peur d’une maladie du coeur</t>
  </si>
  <si>
    <t>peur d'avoir une crise cardiaque</t>
  </si>
  <si>
    <t>préoccupation ou peur d'avoir une maladie de coeur ou une attaque cardiaque chez un patient non atteint ou dont le diagnostic n'est pas prouvé</t>
  </si>
  <si>
    <t>peur d'avoir de l'hypertension</t>
  </si>
  <si>
    <t>peur d'avoir une hta</t>
  </si>
  <si>
    <t>préoccupation ou peur d'avoir de l'hypertension chez un patient non atteint ou dont le diagnostic n'est pas prouvé</t>
  </si>
  <si>
    <t>peur d'avoir une autre maladie cardio-vasculaire</t>
  </si>
  <si>
    <t>peur autre maladie cardio--vasc.</t>
  </si>
  <si>
    <t>peur d'avoir une maladie cardio-vasculaire K24; peur d'avoir de l'hypertension K25</t>
  </si>
  <si>
    <t>préoccupation ou peur d'avoir une autre maladie cardio-vasculaire chez un patient non atteint ou dont le diagnostic n'est pas prouvé</t>
  </si>
  <si>
    <t>limitation de la fonction (K); incapacité (K)</t>
  </si>
  <si>
    <t>limit. fonction, incap. (k)</t>
  </si>
  <si>
    <t>limitation de la fonction ou invalidité imputable à un problème cardio-vasculaire</t>
  </si>
  <si>
    <t>autre symptômes et plaintes cardiovasculaires</t>
  </si>
  <si>
    <t>autre s/p cardio-vasc.</t>
  </si>
  <si>
    <t>troubles cardiaques; baisse de tension; coeur faible</t>
  </si>
  <si>
    <t>congestion pulmonaire R29; épanchement pulmonaire R29; épanchement pleural R82; exsudat pleural R82; cyanose S08</t>
  </si>
  <si>
    <t>infection du système cardio-vasculaire</t>
  </si>
  <si>
    <t>infection du syst. cardio-vasc.</t>
  </si>
  <si>
    <t>endocardite aiguë et subaiguë; endocardite bactérienne; myocardite; péricardite (autre que rhumatismale)</t>
  </si>
  <si>
    <t>maladie cardiaque rhumatismale K71; phlébite K94; thrombophlébite K94; artérite K99</t>
  </si>
  <si>
    <t>rhumatisme articulaire aigu; maladie cardiaque rhumatismale</t>
  </si>
  <si>
    <t>raa, maladie cardiaque rhumatismale</t>
  </si>
  <si>
    <t>chorée; sténose mitrale</t>
  </si>
  <si>
    <t>Rhumatisme articulaire aigu : deux manifestations majeures ou une majeure et deux mineures avec preuve d'infection streptococcique préalable. Manifestations majeures : polyarthrite migratoire, cardite, chorée, érythème marginé, nodules sous-cutané d'apparition récente. Manifestations mineures : fièvre, arthralgies, vitesse de sédimentation ou protéine C-réactive élevée, allongement de l'intervalle P-R à l'ECG. Maladie cardiaque rhumatismale : soit évidence physique de lésion valvulaire chez un patient ayant présenté un rhumatisme articulaire soit sténose mitrale même sans notion de RAA mais sans autre cause manifeste</t>
  </si>
  <si>
    <t>maladie valvulaire cardiaque K83; autre maladie cardiaque K84</t>
  </si>
  <si>
    <t>tumeur cardio-vasculaire</t>
  </si>
  <si>
    <t>tumeur cardio-vasc.</t>
  </si>
  <si>
    <t>tumeur cardiovasculaire bénigne; tumeur cardiovasculaire maligne</t>
  </si>
  <si>
    <t>hémangiome S81</t>
  </si>
  <si>
    <t>tumeur cardiovasculaire bénigne ou maligne</t>
  </si>
  <si>
    <t>anomalie congénitale cardio-vasculaire</t>
  </si>
  <si>
    <t>anomalie congén. cardio-vasc.</t>
  </si>
  <si>
    <t>communication inter auriculaire; communication inter ventriculaire; tétralogie de Fallot; persistance du canal artériel</t>
  </si>
  <si>
    <t>cardiopathie ischémique avec angor</t>
  </si>
  <si>
    <t>angor d'effort; angine de poitrine; angor spastique; douleur thoracique ischémique; angor instable</t>
  </si>
  <si>
    <t>cardiopathie ischémique sans angor K76</t>
  </si>
  <si>
    <t>notion d'infarctus myocardique ancien démontré à l'ECG ou par imagerie; ou mise en évidence d'une ischémie myocardique à l'ECG de repos ou d'effort; ou démonstration d'un rétrécissement artériel coronaire ou d'un anévrisme ventriculaire</t>
  </si>
  <si>
    <t>douleur cardiaque K01; infarctus myocardique aigu K75</t>
  </si>
  <si>
    <t>infarctus myocardique aigu</t>
  </si>
  <si>
    <t>infarctus myocardique aigu; infarctus myocardique endéans les 28 jours</t>
  </si>
  <si>
    <t>infarctus myocardique ancien avec angor K74; infarctus myocardique cicatriciel avec angor K74; infarctus myocardique ancien sans angor K76; infarctus myocardique cicatriciel sans angor K76</t>
  </si>
  <si>
    <t>douleur thoracique caractéristique d'ischémie myocardique, durant plus de 15 minutes, et ou modifications anormales de l'espace ST-T;  ou nouvelles ondes Q à l'ECG;  ou élévation des enzymes cardiaques</t>
  </si>
  <si>
    <t>douleur attribuée au coeur K01; angine de poitrine K74; cardiopathie ischémique avec angor K74; cardiopathie ischémique sans angor K76</t>
  </si>
  <si>
    <t>si nécessaire, double coder avec K74 ou K76</t>
  </si>
  <si>
    <t>cardiopathie ischémique sans angor</t>
  </si>
  <si>
    <t>anévrisme cardiaque; cardiopathie athéroscléreuse; cardiopathie athéromateuse; coronaropathie; cardiomyopathie ischémique; infarctus myocardique ancien; ischémie myocardique silencieuse</t>
  </si>
  <si>
    <t>cardiopathie ischémique avec angor K74</t>
  </si>
  <si>
    <t>décompensation cardiaque</t>
  </si>
  <si>
    <t>asthme cardiaque; insuffisance cardiaque congestive; décompensation cardiaque non classée ailleurs; insuffisance ventriculaire gauche; maladie cardiaque avec oedème pulmonaire; défaillance cardiaque avec oedème pulmonaire; insuffisance ventriculaire droite</t>
  </si>
  <si>
    <t>nombreux signes comprenant oedème déclive, élévation de la pression veineuse jugulaire, hépatomégalie malgré l'absence de maladie hépatique, congestion pulmonaire, épanchement pleural, coeur augmenté de volume</t>
  </si>
  <si>
    <t>coeur pulmonaire K82</t>
  </si>
  <si>
    <t>fibrillation auriculaire; flutter</t>
  </si>
  <si>
    <t>fibrillation auriculaire, flutter</t>
  </si>
  <si>
    <t>électrocardiogramme caractéristique; ou arythmie cardiaque complète avec pouls faible</t>
  </si>
  <si>
    <t>palpitations K04; battements cardiaques irréguliers K05</t>
  </si>
  <si>
    <t>tachycardie paroxystique</t>
  </si>
  <si>
    <t>tachycardie supra ventriculaire; tachycardie ventriculaire</t>
  </si>
  <si>
    <t>tachycardie non classée ailleurs K04; fibrillation auriculaire K78</t>
  </si>
  <si>
    <t>notion d'épisodes récurrents de pouls rapide (plus de l40/min) à début et fin abruptes</t>
  </si>
  <si>
    <t>arythmie cardiaque non classée ailleurs</t>
  </si>
  <si>
    <t>arythmie cardiaque nca</t>
  </si>
  <si>
    <t>battements prématurés auriculaires; battements prématurés jonctionnels; battements prématurés ventriculaires; bradycardie; bigéminisme; battements ectopiques; extrasystoles; maladie du noeud sinusal; fibrillation ventriculaire; flutter ventriculaire</t>
  </si>
  <si>
    <t>un ou plusieurs battements décalés par rapport aux battements de base réguliers</t>
  </si>
  <si>
    <t>souffle cardiaque non classé ailleurs; souffle artériel artériel non classé ailleurs</t>
  </si>
  <si>
    <t>souffle cardiaque ou artériel nca</t>
  </si>
  <si>
    <t>souffle cardiaque; souffle carotidien; souffle fonctionnel de l'enfant; souffle de l'artère rénale</t>
  </si>
  <si>
    <t>cardiopathie rhumatismale K71; maladie valvulaire K83; maladie cérébrovasculaire K90</t>
  </si>
  <si>
    <t>coeur pulmonaire</t>
  </si>
  <si>
    <t>coeur pulmonaire chronique; maladie des vaisseaux pulmonaires; hypertension artérielle pulmonaire primitive</t>
  </si>
  <si>
    <t>embolie pulmonaire K93</t>
  </si>
  <si>
    <t>présence d'une maladie chronique des poumons, de la vascularisation pulmonaire ou des échanges gazeux respiratoires; avec élargissement du ventricule droit ou décompensation cardiaque droite</t>
  </si>
  <si>
    <t>insuffisance cardiaque droite K77; décompensation cardiaque K77</t>
  </si>
  <si>
    <t>valvulopathie non classée ailleurs</t>
  </si>
  <si>
    <t>valvulopathie nca</t>
  </si>
  <si>
    <t>endocardite chronique; prolapsus mitral; maladie valvulaire non rhumatismale aortique; maladie valvulaire non rhumatismale mitrale; maladie valvulaire non rhumatismale pulmonaire; maladie valvulaire non rhumatismale tricuspide</t>
  </si>
  <si>
    <t>valvulopathie rhumatismale K71</t>
  </si>
  <si>
    <t>critères : non réunis pour une valvulopathie rhumatismale K71; et mise en évidence de dysfonction valvulaire soit par souffle caractéristique soit par imagerie ou échoangiographie</t>
  </si>
  <si>
    <t>cardiopathie hypertensive K87; hypertension avec complication K87; souffle cardiaque non classé ailleurs K81</t>
  </si>
  <si>
    <t>autre maladie cardiaque</t>
  </si>
  <si>
    <t>bloc de branche; arrêt cardiaque; cardiomégalie; maladie du péricarde; cardiomyopathie; bloc complet; bloc de branche gauche; autre trouble de la conduction cardiaque</t>
  </si>
  <si>
    <t>arythmie cardiaque K80</t>
  </si>
  <si>
    <t>rhumatisme articulaire aigu K71; maladie cardiaque rhumatismale K71</t>
  </si>
  <si>
    <t>pression sanguine élevée</t>
  </si>
  <si>
    <t>pression sanguine élevée ne réunissant pas les critères de K86 et K87; hypertension artérielle transitoire; hypertension artérielle labile</t>
  </si>
  <si>
    <t>hypertension non compliquée K86</t>
  </si>
  <si>
    <t>hypertension non compliquée</t>
  </si>
  <si>
    <t>hta non compliquée</t>
  </si>
  <si>
    <t>hypertension artérielle essentielle; hypertension artérielle non classée ailleurs; hypertension artérielle idiopathique</t>
  </si>
  <si>
    <t>hypertension avec complication K87; hypertension pendant la grossesse W81</t>
  </si>
  <si>
    <t>pression artérielle moyenne diastolique de plus de 95 mm Hg ou systolique de plus de 160 mm Hg chez l'adulte lors d'au moins deux rencontres avec au moins deux prises de tension par rencontre; ou au moins deux prises de tension lors d'un seul contact avec une moyenne diastolique de 120 mm Hg ou plus et absence de preuve d'atteinte secondaire cardiaque, rénale, oculaire ou cérébrale</t>
  </si>
  <si>
    <t>pression sanguine élevée K85</t>
  </si>
  <si>
    <t>[1] Pour les enfants, consulter les tables de pression artérielle pédiatrique. [2] Si l'hypertension est secondaire, coder aussi la cause sous-jacente</t>
  </si>
  <si>
    <t>hypertension avec complication</t>
  </si>
  <si>
    <t>hta avec complication</t>
  </si>
  <si>
    <t>hypertension artérielle maligne</t>
  </si>
  <si>
    <t>hypertension sans complication K86</t>
  </si>
  <si>
    <t>pression artérielle moyenne diastolique de plus de 95 mm Hg ou systolique de plus de 160 mm Hg chez l'adulte lors d'au moins deux rencontres avec au moins deux prises de tension par rencontre; ou au moins deux prises de tension lors d'un seul contact avec une moyenne diastolique de 120 mm Hg ou plus; avec anomalies cardiaques (hypertrophie, décompensation), rénales (albuminurie, azotémie), oculaires ou cérébrales attribuées à l'hypertension</t>
  </si>
  <si>
    <t>valvulopathie non classée ailleurs K83</t>
  </si>
  <si>
    <t>hypotension orthostatique</t>
  </si>
  <si>
    <t>hypotension artérielle idiopathique</t>
  </si>
  <si>
    <t>hypotension d'origine médicamenteuse A85</t>
  </si>
  <si>
    <t>signes ou symptômes d'insuffisance cérébrovasculaire (vertige, syncope) lors du passage de la position couchée à la position debout; avec une chute de la pression de 15mmHg à au moins deux occasions lors du passage de la position couchée à la position debout</t>
  </si>
  <si>
    <t>pression artérielle basse K29</t>
  </si>
  <si>
    <t>ischémie cérébrale transitoire</t>
  </si>
  <si>
    <t>insuffisance basilaire; drop attacks; accident ischémique transitoire (AIT); éclipse cérébrale; amnésie transitoire globale</t>
  </si>
  <si>
    <t>accident vasculaire cérébral K90; migraine N89; souffle carotidien K81</t>
  </si>
  <si>
    <t>symptômes d'hypofonctionnement cérébral transitoire à début soudain, d'origine supposée vasculaire, résolutif sans séquelle en moins de 24 heures, une crise de migraine, d'équivalent migraineux ou d'épilepsie étant exclue</t>
  </si>
  <si>
    <t>double codage avec K91</t>
  </si>
  <si>
    <t>accident vasculaire cérébral</t>
  </si>
  <si>
    <t>accident vasc. cérébral</t>
  </si>
  <si>
    <t>attaque d'apoplexie; embolie cérébrale; infarctus cérébral; thrombose cérébrale; occlusion cérébrale; sténose cérébrale; hémorragie cérébrale; hémorragie sous-arachnoïdienne</t>
  </si>
  <si>
    <t>ischémie cérébrale transitoire K89; hémorragie traumatique intracranienne N80</t>
  </si>
  <si>
    <t>signes et symptômes de dysfonctionnement cérébral, d'origine supposée vasculaire, durant plus de 24 heures ou causant la mort et apparus endéans les 28 jours</t>
  </si>
  <si>
    <t>maladie cérébrovasculaire</t>
  </si>
  <si>
    <t>maladie cérébro-vasc.</t>
  </si>
  <si>
    <t>anévrisme cérébral; séquelle d'accident vasculaire cérébral</t>
  </si>
  <si>
    <t>ischémie transitoire ou accident vasculaire cérébral anciens; ou maladie cérébrovasculaire démontrée</t>
  </si>
  <si>
    <t>athérosclérose; maladie vasculaire périphérique</t>
  </si>
  <si>
    <t>athérosclérose, maladie vasc. périph.</t>
  </si>
  <si>
    <t>artériosclérose; embolie artérielle; thrombose artérielle; sténose artérielle; athérome; endartérite; gangrène; claudication intermittente; ischémie des membres inférieurs; syndrome de Raynaud; vasospasme</t>
  </si>
  <si>
    <t>artérite mésentérique D99; artérite ophtalmique F99; artérite rétinienne F99; artérite ischémique coronaire avec angor K74; infarctus myocardique aigu K75; artérite ischémique coronaire sans angor K76; athérosclérose pulmonaire K82; accident ischémique transitoire AIT K89; accident vasculaire cérébral AVC K90; anévrisme artériel K99; artérite rénale U99</t>
  </si>
  <si>
    <t>embolie pulmonaire</t>
  </si>
  <si>
    <t>infarctus pulmonaire; thromboembolie; thrombose veineuse</t>
  </si>
  <si>
    <t>accès soudain de dyspnée ou de tachypnée et évidence clinique ou par imagerie d'infarctus pulmonaire, ou évidence de souffrance aiguë du ventricule droit à l'ECG</t>
  </si>
  <si>
    <t>dyspnée R02</t>
  </si>
  <si>
    <t>phlébite et thrombophlébite</t>
  </si>
  <si>
    <t>thrombose veineuse superficielle; thrombose veineuse profonde; phlébothrombose; thrombose portale</t>
  </si>
  <si>
    <t>thrombose cérébrale transitoire K89; thrombose cérébrale K90; accident vasculaire cérébral AVC K90</t>
  </si>
  <si>
    <t>varices des jambes</t>
  </si>
  <si>
    <t>eczéma variqueux; insuffisance veineuse; stase veineuse</t>
  </si>
  <si>
    <t>ulcère variqueux S97</t>
  </si>
  <si>
    <t>dilatation veineuse superficielle des membres inférieurs; ou mise en évidence d'incompétence valvulaire veineuse</t>
  </si>
  <si>
    <t>veines saillantes K06</t>
  </si>
  <si>
    <t>hémorroïdes</t>
  </si>
  <si>
    <t xml:space="preserve">hémorroïde interne avec ou sans complications; hématome péri anal; bourrelet hémorrroidaire; marisques; hémorroïde externe thrombosée; varices de l'anus ou du rectum; cicatrice hémorroïdale résiduelle </t>
  </si>
  <si>
    <t>visualisation de varicosités du plexus veineux du canal anal ou de l'anus; ou gonflement bleuâtre douloureux localisé d'apparition soudaine dans la zone péri anale; ou cicatrice cutanée dans la zone péri anale</t>
  </si>
  <si>
    <t>douleur anale D04; douleur rectale D04; saignement rectal D16; masse anale D29; autre symptômes et plaintes du système digestif D29</t>
  </si>
  <si>
    <t>autre maladie cardio-vasculaire</t>
  </si>
  <si>
    <t>autre maladie cardio-vasc.</t>
  </si>
  <si>
    <t>artérite; anévrisme aortique; fistule artérioveineuse; lymphoedème; varices ooesophagiennes; autre anévrisme; périartérite noueuse; vasculite; varices localisées ailleurs qu'aux membres inférieurs</t>
  </si>
  <si>
    <t>lymphadénite chronique B71; lymphadénite non spécifique B71; anévrisme cérébral K91; gangrène K92; sténose artérielle athéroscléreuse K92</t>
  </si>
  <si>
    <t>ostéo-articulaire</t>
  </si>
  <si>
    <t>symptômes et plaintes du cou</t>
  </si>
  <si>
    <t>s/p du cou</t>
  </si>
  <si>
    <t>douleur attribuée à la colonne cervicale; douleur attribuée au système ostéo-articulaire cervical</t>
  </si>
  <si>
    <t>mal à la tête N01; douleur de la face N03</t>
  </si>
  <si>
    <t>symptômes et plaintes du dos</t>
  </si>
  <si>
    <t>s/p du dos</t>
  </si>
  <si>
    <t>mal au dos non classé ailleurs; douleur thoracique postérieure</t>
  </si>
  <si>
    <t>mal au bas du dos L03</t>
  </si>
  <si>
    <t>syndrome dorso-lombaire sans irradiation L84; syndrome dorso-lombaire avec irradiation L86</t>
  </si>
  <si>
    <t>symptômes et plaintes des lombes</t>
  </si>
  <si>
    <t>s/p des lombes</t>
  </si>
  <si>
    <t>douleur lombaire; douleur sacro-iliaque; coccygodynie; lumbago; lombalgie</t>
  </si>
  <si>
    <t>douleur thoracique postérieure L02; sciatique L86</t>
  </si>
  <si>
    <t>symptômes et plaintes du thorax</t>
  </si>
  <si>
    <t>s/p du thorax</t>
  </si>
  <si>
    <t>douleur thoracique attribuée au système ostéo-articulaire</t>
  </si>
  <si>
    <t>douleur du thorax non classée ailleurs A11; douleur attribuée au coeur K01; respiration douloureuse R01; douleur pleurale R01; pleurodynie R01</t>
  </si>
  <si>
    <t>symptômes et plaintes du flanc; symptômes et plaintes du creux axillaire</t>
  </si>
  <si>
    <t>s/p du flanc et du creux axillaire</t>
  </si>
  <si>
    <t>douleur du flanc; douleur axillaire</t>
  </si>
  <si>
    <t>symptômes et plaintes rénaux U14</t>
  </si>
  <si>
    <t>symptômes et plaintes de la mâchoire</t>
  </si>
  <si>
    <t>s/p de la mâchoire</t>
  </si>
  <si>
    <t>symptômes et plaintes de l'articulation temporo-mandibulaire</t>
  </si>
  <si>
    <t>symptômes et plaintes des dents D19; symptômes et plaintes de la gencive D19</t>
  </si>
  <si>
    <t>symptômes et plaintes de l'épaule</t>
  </si>
  <si>
    <t>s/p de l'épaule</t>
  </si>
  <si>
    <t>symptômes et plaintes du bras</t>
  </si>
  <si>
    <t>s/p du bras</t>
  </si>
  <si>
    <t>douleur musculaire L18; myalgie L18</t>
  </si>
  <si>
    <t>fracture de la main L74; fracture du pied L74; fracture du radius L72; fracture du cubitus L72</t>
  </si>
  <si>
    <t>symptômes et plaintes du coude</t>
  </si>
  <si>
    <t>s/p du coude</t>
  </si>
  <si>
    <t>symptômes et plaintes du poignet</t>
  </si>
  <si>
    <t>s/p du poignet</t>
  </si>
  <si>
    <t>symptômes et plaintes de la main; symptômes et plaintes du doigt</t>
  </si>
  <si>
    <t>s/p de la main et du doigt</t>
  </si>
  <si>
    <t>symptômes et plaintes de la hanche</t>
  </si>
  <si>
    <t>s/p de la hanche</t>
  </si>
  <si>
    <t>symptômes et plaintes de la jambe; symptômes et plaintes de la cuisse</t>
  </si>
  <si>
    <t>s/p de la jambe et de la cuisse</t>
  </si>
  <si>
    <t>crampes dans les jambes</t>
  </si>
  <si>
    <t>douleur musculaire L18; myalgie L18; syndrome des jambes sans repos N04</t>
  </si>
  <si>
    <t>fracture du tibia L73; fracture du péroné L73; fracture de la main L74; fracture du pied L74; fracture du fémur L75</t>
  </si>
  <si>
    <t>symptômes et plaintes du genou</t>
  </si>
  <si>
    <t>s/p du genou</t>
  </si>
  <si>
    <t>symptômes et plaintes de la cheville</t>
  </si>
  <si>
    <t>s/p de la cheville</t>
  </si>
  <si>
    <t>fracture du tibia L73; fracture du péroné L73; entorse de la cheville L77</t>
  </si>
  <si>
    <t>symptômes et plaintes du pied; symptômes et plaintes de l'orteil</t>
  </si>
  <si>
    <t>s/p du pied et de l'orteil</t>
  </si>
  <si>
    <t>métatarsalgie</t>
  </si>
  <si>
    <t>douleur musculaire</t>
  </si>
  <si>
    <t>fibrosite; fibromyalgie; myalgie; rhumatisme; panniculite</t>
  </si>
  <si>
    <t>douleur cervicale L01; douleur dorsale L02; douleur lombaire L03; crampes dans les jambes L14</t>
  </si>
  <si>
    <t>symptômes et plaintes musculaire non classé ailleurs</t>
  </si>
  <si>
    <t>s/p musculaire nca</t>
  </si>
  <si>
    <t>raideur musculaire; surmenage musculaire; faiblesse musculaire; atrophie musculaire; froissement musculaire</t>
  </si>
  <si>
    <t>douleur cervicale L01; douleur dorsale L02; douleur lombaire L03; crampes dans les jambes L14; douleur de croissance de l'enfant L29; syndrome des jambes sans repos N04</t>
  </si>
  <si>
    <t>symptômes et plaintes d'une articulation non classé ailleurs</t>
  </si>
  <si>
    <t>s/p d'une articulation nca</t>
  </si>
  <si>
    <t>arthralgie; épanchement articulaire; douleur articulaire; gonflement articulaire; raideur articulaire; faiblesse articulaire</t>
  </si>
  <si>
    <t>symptômes et plaintes de la mâchoire L07; symptômes et plaintes de l'épaule L08; symptômes et plaintes du coude L10; symptômes et plaintes du poignet L11; symptômes et plaintes de la main L12; symptômes et plaintes des doigts L12; symptômes et plaintes de la hanche L13; symptômes et plaintes du genou L15; symptômes et plaintes de la cheville L16; symptômes et plaintes du pied L17; symptômes et plaintes des orteils L17</t>
  </si>
  <si>
    <t>coxarthrose L89; gonarthrose L90; autre arthrose L91</t>
  </si>
  <si>
    <t>peur d'avoir un cancer du système ostéo-articulaire</t>
  </si>
  <si>
    <t>peur cancer syst. ostéo-articulaire</t>
  </si>
  <si>
    <t>préoccupation par ou peur d'avoir un cancer du système ostéo-articulaire chez un patient non atteint ou dont le diagnostic n'est pas prouvé</t>
  </si>
  <si>
    <t>peur d'avoir une autre maladie du système ostéo-articulaire</t>
  </si>
  <si>
    <t>peur autre maladie syst. ostéo-articulaire</t>
  </si>
  <si>
    <t>peur du cancer ostéo-articulaire L26</t>
  </si>
  <si>
    <t>préoccupation par ou peur d'avoir une autre maladie du système ostéo-articulaire chez un patient non atteint ou dont le diagnostic n'est pas prouvé</t>
  </si>
  <si>
    <t>limitation de la fonction (I); incapacité (I)</t>
  </si>
  <si>
    <t>limit. fonction, incap. (l)</t>
  </si>
  <si>
    <t>chutes A29; boiterie N29; difficultés à la marche N29; problème de démarche N29</t>
  </si>
  <si>
    <t>limitation de la fonction ou invalidité imputable à un problème ostéo-articulaire</t>
  </si>
  <si>
    <t>autre symptômes et plaintes ostéo-articulaires</t>
  </si>
  <si>
    <t>autre s/p ostéo-articulaire</t>
  </si>
  <si>
    <t>'douleurs de croissance' de l'enfant</t>
  </si>
  <si>
    <t>hippocratisme digital S22</t>
  </si>
  <si>
    <t>infection du système ostéo-articulaire</t>
  </si>
  <si>
    <t>infection du syst. ostéo-articulaire</t>
  </si>
  <si>
    <t>ténosynovite infectieuse; ostéomyélite; arthrite infectieuse</t>
  </si>
  <si>
    <t>maladie de Reiter L99; séquelles de poliomyélite N70</t>
  </si>
  <si>
    <t>infection localisée au système ostéo-articulaire</t>
  </si>
  <si>
    <t>cancer du système ostéo-articulaire</t>
  </si>
  <si>
    <t>cancer du syst. ostéo-articulaire</t>
  </si>
  <si>
    <t>fibrosarcome; ostéosarcome</t>
  </si>
  <si>
    <t>tumeur ostéo-articulaire bénigne L97; tumeur ostéo-articulaire non spécifiée L97; tumeurs secondaires : coder sur le site d'origine</t>
  </si>
  <si>
    <t>en cas de métastase coder au site primitif</t>
  </si>
  <si>
    <t>fracture du radius; fracture du cubitus</t>
  </si>
  <si>
    <t>fracture radius, cubitus</t>
  </si>
  <si>
    <t>fracture de Pouteau-Colles</t>
  </si>
  <si>
    <t>fracture pathologique (ostéoporose) L95; fracture pathologique non classée ailleurs L99; pseudarthrose L99</t>
  </si>
  <si>
    <t>imagerie prouvant la fracture; ou traumatisme avec déformation visible ou palpable ou crépitement osseux</t>
  </si>
  <si>
    <t>symptômes et plaintes du bras L09; autre lésion traumatique non classée ailleurs L81</t>
  </si>
  <si>
    <t>fracture du tibia; fracture du péroné</t>
  </si>
  <si>
    <t>fracture tibia, péroné</t>
  </si>
  <si>
    <t>fracture de Dupuytren (péroné)</t>
  </si>
  <si>
    <t>fracture de la rotule L76; fracture pathologique (ostéoporose) L95; fracture pathologique non classée ailleurs L99; pseudarthrose L99</t>
  </si>
  <si>
    <t>symptômes et plaintes de la jambe L14; symptômes et plaintes de la cuisse L14; symptômes et plaintes de la cheville L16; lésion traumatique ostéo-articulaire non classée ailleurs L81</t>
  </si>
  <si>
    <t>fracture de la main; fracture du pied</t>
  </si>
  <si>
    <t>fracture main, pied</t>
  </si>
  <si>
    <t>fracture d'un os du carpe; fracture d'un métacarpien; fracture d'une phalange palmaire; fracture d'une phalange plantaire; fracture d'un os du tarse; fracture d'un métatarsien</t>
  </si>
  <si>
    <t>symptômes et plaintes du bras L09; symptômes et plaintes de la jambe L14; symptômes et plaintes de la cuisse L14; lésion traumatique ostéo-articulaire non classée ailleurs L81</t>
  </si>
  <si>
    <t>fracture du fémur</t>
  </si>
  <si>
    <t>fracture fémur</t>
  </si>
  <si>
    <t>fracture du col du fémur</t>
  </si>
  <si>
    <t>symptômes et plaintes de la jambe L14; symptômes et plaintes de la cuisse L14; autre lésion traumatique ostéo-articulaire non classée ailleurs L81</t>
  </si>
  <si>
    <t>autre fracture</t>
  </si>
  <si>
    <t>fracture du radius L72; fracture du cubitus L72; fracture du tibia L73; fracture du péroné L73; fractures des os de la main L74; fractures des os du pied L74; fractures du fémur L75; fracture pathologique (ostéoporose) L95; fracture pathologique non classée ailleurs L99; pseudarthrose L99; fracture du crâne N80</t>
  </si>
  <si>
    <t>symptômes dans le composant 1 **</t>
  </si>
  <si>
    <t>entorse de la cheville</t>
  </si>
  <si>
    <t>entorse cheville</t>
  </si>
  <si>
    <t>lésion par extension de la zone concernée avec douleur aggravée par la mise en extension ou en tension de la structure affectée</t>
  </si>
  <si>
    <t>symptômes et plaintes de la cheville L16</t>
  </si>
  <si>
    <t>entorse du genou</t>
  </si>
  <si>
    <t>entorse genou</t>
  </si>
  <si>
    <t>lésion aiguë du ménisque L96; lésion aiguë du ligament interne du genou L96</t>
  </si>
  <si>
    <t>entorse articulaire non classée ailleurs</t>
  </si>
  <si>
    <t>entorse articulaire nca</t>
  </si>
  <si>
    <t>entorse d'une autre articulation non classée ailleurs; élongation d'un autre ligament non classée ailleurs; coup du lapin</t>
  </si>
  <si>
    <t>foulure de la cheville L77; foulure du genou L78; foulure dorso-lombaire L84; entorse de la cheville L77; entorse du genou L78; entorse dorso-lombaire L84</t>
  </si>
  <si>
    <t>luxation; subluxation</t>
  </si>
  <si>
    <t>luxation et subluxation</t>
  </si>
  <si>
    <t>toutes les luxations et subluxations, y compris de la colonne</t>
  </si>
  <si>
    <t>lésion articulaire avec preuve par imagerie d'une luxation ou subluxation ou déformation palpable ou visible</t>
  </si>
  <si>
    <t>coder à fracture les luxations avec fracture</t>
  </si>
  <si>
    <t>lésion traumatique non classée ailleurs du système ostéo-articulaire</t>
  </si>
  <si>
    <t>lésion traumat. nca du syst. ostéo-articulaire</t>
  </si>
  <si>
    <t>corps étranger profond; hémarthrose traumatique; amputation traumatique</t>
  </si>
  <si>
    <t>traumatisme fermé du thorax A81; traumatisme fermé de l'abdomen A81; traumatisme fermé du pelvis A81; polytraumatisme A81; effet à long terme d'un traumatisme: déformations, handicaps, cicatrices A82; lésion traumatique des dents D80; lésion traumatique du tympan H77; arthropathie traumatique L91; pseudarthrose L99; lésion traumatique de la tête N80; commotion N80; lésion traumatique intracrânienne N80; fracture du crâne N80; déchirure d'un nerf N81; autre lésion traumatique d'un nerf N81; piqûre et morsure d'insecte S12; morsure d'animal S13; contusion S16; lacération cutanée S18; plaie ouverte S18</t>
  </si>
  <si>
    <t>fracture du tibia L73; fracture du péroné L73; fracture de la main L74; fracture du pied L74; fracture du fémur L75; fracture du radius L72; fracture du cubitus L72</t>
  </si>
  <si>
    <t>anomalie congénitale du système ostéo-articulaire</t>
  </si>
  <si>
    <t>anomalie congén. du syst. ostéo-articulaire</t>
  </si>
  <si>
    <t>jambes arquées; pied bot; luxation congénitale de la hanche; genu recurvatum; malformation du crâne; malformation de la face; autre déformation congénitale du pied</t>
  </si>
  <si>
    <t>scoliose L85; pieds plats (acquis) L98; spina bifida N85</t>
  </si>
  <si>
    <t>syndrome cervical</t>
  </si>
  <si>
    <t>lésion discale cervicale avec ou sans douleur irradiée; syndrome cervico-brachial; céphalée d'origine cervicale; arthrose cervicale avec ou sans douleur irradiée; syndrome radiculaire des membres supérieurs; spondylolyse cervicale avec ou sans douleur irradiée; torticolis</t>
  </si>
  <si>
    <t>syndrome dorso-lombaire sans irradiation</t>
  </si>
  <si>
    <t>entorse dorsolombaire; tassement vertébral non classé ailleurs; arthrose apophysaire; arthrose de la colonne; arthrite de la colonne; spondylolyse dorsolombaire; spondylolisthésis dorsolombaire</t>
  </si>
  <si>
    <t>coccygodynie L03; syndrome cervical L83; douleur dorsolombaire avec irradiation L86; sciatalgie L86; mal de dos psychogène P75</t>
  </si>
  <si>
    <t>douleur dorso-lombaire sans irradiation associée à une diminution de la mobilité confirmée à l'examen médical</t>
  </si>
  <si>
    <t>symptômes et plaintes du dos L02; symptômes et plaintes lombaires L03</t>
  </si>
  <si>
    <t>déformation acquise de la colonne</t>
  </si>
  <si>
    <t>cyphoscoliose; cyphose; lordose; scoliose</t>
  </si>
  <si>
    <t>déformations congénitales de la colonne L82; spondylarthrite ankylosante L88; spondylolisthésis L84</t>
  </si>
  <si>
    <t>syndrome dorso-lombaire avec irradiation</t>
  </si>
  <si>
    <t>prolapsus discal avec irradiation; dégénérescence discale avec irradiation; sciatique</t>
  </si>
  <si>
    <t>lésion cervicale discale L83; spondylolisthésis L84; entorse dorso-lombaire récente L84</t>
  </si>
  <si>
    <t>douleur de la région lombaire ou thoracique de la colonne, accompagnée de douleur irradiée ou d'un déficit neurologique de la région correspondante; ou sciatique, douleur irradiante vers le bas à la face postérieure de la jambe, aggravée par la toux, le mouvement, la position; ou mise en évidence par imagerie ad hoc ou chirurgie d'un prolapsus d'un disque lombaire ou thoracique</t>
  </si>
  <si>
    <t>douleur dorsale L02; douleur lombaire L03; symptômes et plaintes du dos L02</t>
  </si>
  <si>
    <t>exclut la douleur projetée de caractère diffus</t>
  </si>
  <si>
    <t>bursite non classée ailleurs; tendinite non classée ailleurs; synovite non classée ailleurs</t>
  </si>
  <si>
    <t>bursite, tendinite, synovite nca</t>
  </si>
  <si>
    <t>épine osseuse; tendon calcifié; rétraction de Dupuytren; fasciite; kyste tendineux; kyste synovial; ténosynovite; doigt à ressort</t>
  </si>
  <si>
    <t>bursite de l'épaule L92; tendinite de l'épaule L92; synovite de l'épaule L92; coude du joueur de tennis L93; épicondylite latérale L93</t>
  </si>
  <si>
    <t>polyarthrite rhumatoïde séropositive</t>
  </si>
  <si>
    <t>maladies apparentées; spondylarthrite ankylosante; polyarthrite rhumatoïde juvénile</t>
  </si>
  <si>
    <t>arthropathie psoriasique L99</t>
  </si>
  <si>
    <t>coxarthrose</t>
  </si>
  <si>
    <t>coxarthrose secondaire à une dysplasie; coxarthrose secondaire à un traumatisme</t>
  </si>
  <si>
    <t>soit imagerie d'aspect caractéristique; soit trouble articulaire évoluant depuis au moins trois mois, sans symptôme constitutionnel comprenant trois ou plus des trois signes suivants: gonflement intermittent, crépitation, rigidité ou limitation des mouvements, vitesse de sédimentation, tests rhumatoïdes, acide urique normaux; plus de 40 ans</t>
  </si>
  <si>
    <t>symptômes et plaintes articulaire L20; arthrose non classée ailleurs L91</t>
  </si>
  <si>
    <t>gonarthrose</t>
  </si>
  <si>
    <t>gonarthrose secondaire à une dysplasie; gonarthrose secondaire à un traumatisme</t>
  </si>
  <si>
    <t>symptômes et plaintes articulaires L20; arthrose non classée ailleurs L91</t>
  </si>
  <si>
    <t>autre arthrose</t>
  </si>
  <si>
    <t>arthrose non classée ailleurs; ostéoarthrose non classée ailleurs; arthropathie traumatique</t>
  </si>
  <si>
    <t>arthrose du cou L83; arthrose de la colonne L84; coxarthose L89; gonarthrose L90; arthrose de l'épaule L92</t>
  </si>
  <si>
    <t xml:space="preserve"> imagerie d'aspect caractéristique; ou nodules d'Heberden; ou trouble articulaire évoluant depuis au moins trois mois, sans symptôme constitutionnel comprenant trois ou plus des signes suivants : gonflement intermittent, crépitation, rigidité ou limitation des mouvements, vitesse de sédimentation, tests rhumatoïdes, acide urique normaux; plus de 40 ans</t>
  </si>
  <si>
    <t>symptômes et plaintes articulaire L20; gonarthrose L90</t>
  </si>
  <si>
    <t>syndrome de l'épaule</t>
  </si>
  <si>
    <t>bursite de l'épaule; épaule gelée; arthrose de l'épaule; syndrome de la coiffe des rotateurs; synovite de l'épaule; périarthrite scapulo-humérale</t>
  </si>
  <si>
    <t>douleur de l'épaule avec limitation des mouvements ou hypersensibilité douloureuse locale ou craquement; ou calcification péri-articulaire à l'imagerie</t>
  </si>
  <si>
    <t>coude du joueur de tennis</t>
  </si>
  <si>
    <t>épicondylite latérale</t>
  </si>
  <si>
    <t>autre tendinite L87</t>
  </si>
  <si>
    <t>ostéochondrose</t>
  </si>
  <si>
    <t>maladie de Legg-Calve-Perthes; maladie de Osgood-Schlatter; ostéochondrite disséquante; maladie de Scheuermann; épiphysiolyse fémorale</t>
  </si>
  <si>
    <t>ostéoporose</t>
  </si>
  <si>
    <t>fracture pathologique due à l'ostéoporose</t>
  </si>
  <si>
    <t>imagerie caractéristique</t>
  </si>
  <si>
    <t>lésion aiguë interne du genou</t>
  </si>
  <si>
    <t>lésion aiguë du ménisque; lésion aiguë des ligaments croisés</t>
  </si>
  <si>
    <t>lésion aiguë des ligaments latéraux L78; luxation de la rotule L80; lésion chronique interne du genou L99</t>
  </si>
  <si>
    <t>traumatisme initial datant de moins d'un mois et mise en évidence d'un défaut ligamentaire ou méniscal par chirurgie, arthroscopie ou imagerie ou par blocage, instabilité, douleur, et gonflement du genou</t>
  </si>
  <si>
    <t>symptômes et plaintes du genou L15; entorse du genou L78</t>
  </si>
  <si>
    <t>tumeur bénigne du système ostéo-articulaire; tumeur de nature indéterminée du système ostéo-articulaire</t>
  </si>
  <si>
    <t>tumeur ostéo-artic. bénig. ou indéterm.</t>
  </si>
  <si>
    <t>tumeur bénigne musculo-squelettique; tumeur musculo-squelettique non spécifiée comme bénigne ou maligne; tumeur musculo-squelettique dont l'histologie n'est pas disponible</t>
  </si>
  <si>
    <t>tumeur maligne ostéo-articulaire L71</t>
  </si>
  <si>
    <t>tumeur osté-articulaire de nature bénigne ou indéterminée comme maligne ou bénigne ou si l'anatomopathologie n'est pas disponible</t>
  </si>
  <si>
    <t>déformation acquise des membres inférieurs</t>
  </si>
  <si>
    <t>déformation acquise membres inf.</t>
  </si>
  <si>
    <t>oignon; genu valgum; genu varum; hallux valgus; hallux varus; doigt en marteau; pieds plats</t>
  </si>
  <si>
    <t>déformation congénitale générale A90; déformation congenitale ostéo-articulaire L82; anomalie congénitale générale A90; anomalie congenitale ostéo-articulaire L82</t>
  </si>
  <si>
    <t>autre maladie ostéo-articulaire</t>
  </si>
  <si>
    <t>arthrodèse; altération chronique interne du genou; contractures; costochondrite; dermatomyosite; problèmes de la rotule; pseudarthrose; cal vicieux; myosite; maladie de Paget de l'os; panniculite; fracture pathologique non classée ailleurs; polymyalgie rhumatoïde; arthrite psoriasique (coder aussi S91); maladie de Reiter; sclérodermie; syndrome de Sjögren; rupture spontanée d'un tendon; lupus érythémateux disséminé</t>
  </si>
  <si>
    <t>hyperuricémie A91; fracture pathologique due à l'ostéoporose L95; paralysie post-poliomyélite N70; paralysie due à un accident vasculare cérébral N18; goutte T92; pseudo goutte T99; arthropathie cristalline T99; ostéomalacie T99</t>
  </si>
  <si>
    <t>neurologique</t>
  </si>
  <si>
    <t>mal de tête</t>
  </si>
  <si>
    <t>céphalée post-traumatique</t>
  </si>
  <si>
    <t>syndrome cervical L83; douleur de la face N03; migraine N89; céphalées de Horton N90; céphalées de tension N95; névralgie faciale atypique N99; douleur sinusale R09; douleur post-herpétique S70</t>
  </si>
  <si>
    <t>sinusite aiguë R75; sinusite chronique R75</t>
  </si>
  <si>
    <t>douleur de la face</t>
  </si>
  <si>
    <t>mal aux dents D19; mal de tête N01; migraine N89; névralgie du trijumeau N92; douleur sinusale R09; douleur post-herpétique S70</t>
  </si>
  <si>
    <t>jambes sans repos</t>
  </si>
  <si>
    <t>crampes dans les jambes L14; claudication intermittente K92</t>
  </si>
  <si>
    <t>fourmillements des doigts; fourmillements des pieds; fourmillements des orteils</t>
  </si>
  <si>
    <t>fourmillements doigts, pieds, orteils</t>
  </si>
  <si>
    <t>sensation de brûlure; picotements des doigts; picotements des pieds; picotements des orteils; paresthésie</t>
  </si>
  <si>
    <t>douleur de la peau S21; sensibilité de la peau S21</t>
  </si>
  <si>
    <t>autre perturbation de la sensibilité</t>
  </si>
  <si>
    <t>anesthésie; engourdissement</t>
  </si>
  <si>
    <t>fourmillements des doigts N05; fourmillements des pieds N05; fourmillements des orteils N05; douleur cutanée S01; hypersensibilité de la peau S01</t>
  </si>
  <si>
    <t>syndrome du canal carpien N93</t>
  </si>
  <si>
    <t>convulsion; crise comitiale</t>
  </si>
  <si>
    <t>convulsion, crise comitiale</t>
  </si>
  <si>
    <t>convulsion fébrile; crise convulsive</t>
  </si>
  <si>
    <t>évanouissement A06; ischémie cérébrale transitoire K89</t>
  </si>
  <si>
    <t>epilepsie N88</t>
  </si>
  <si>
    <t>mouvements involontaires anormaux</t>
  </si>
  <si>
    <t>dystonie; soubresaut; myoclonie; secousse; spasme; tétanie; tremblement; mouvement convulsif</t>
  </si>
  <si>
    <t>chorée K71; crampes des mains et des doigts L12; crampes des des membres inférieurs L14; crampes des pieds et des orteils L17; crampes desmusculaires non classées ailleurs L18; jambes sans repos N04; convulsions N07; tic douloureux N92; tic organique N99; tic psychogène P10</t>
  </si>
  <si>
    <t>perturbation du goût; perturbation de l'odorat</t>
  </si>
  <si>
    <t>perturb. goût, odorat</t>
  </si>
  <si>
    <t>anosmie; agueusie</t>
  </si>
  <si>
    <t>halitose D20</t>
  </si>
  <si>
    <t>vertige; étourdissement</t>
  </si>
  <si>
    <t>vertige, étourdissement</t>
  </si>
  <si>
    <t>tête qui tourne; lipothymie; tête vide; perte d'équilibre; sensation de flou</t>
  </si>
  <si>
    <t>syncope A06; trou noir A06; mal des transports A88; syndrome vertigineux spécifique H82</t>
  </si>
  <si>
    <t>syndrome vertigineux H82</t>
  </si>
  <si>
    <t>paralysie; faiblesse</t>
  </si>
  <si>
    <t>paralysie, faiblesse</t>
  </si>
  <si>
    <t>parésie</t>
  </si>
  <si>
    <t>faiblesse générale A04</t>
  </si>
  <si>
    <t>trouble de la parole</t>
  </si>
  <si>
    <t>aphasie; dysphasie; dysarthrie; parole pâteuse; jargonaphasie</t>
  </si>
  <si>
    <t>bredouillement P10; bégaiement P10; retard de parole P22; raucité R23</t>
  </si>
  <si>
    <t>syndrome parkinsonien N87</t>
  </si>
  <si>
    <t>peur d'avoir un cancer du système neurologique</t>
  </si>
  <si>
    <t>peur d'un cancer neurologique</t>
  </si>
  <si>
    <t>préoccupation par ou peur d'avoir un cancer du système neurologique chez un patient qui ne présente pas la maladie ou tant que le diagnostic n'est pas prouvé</t>
  </si>
  <si>
    <t>peur d'avoir une autre maladie neurologique</t>
  </si>
  <si>
    <t>peur d’une autre maladie neurologique</t>
  </si>
  <si>
    <t>peur d'avoir un cancer neurologique N26</t>
  </si>
  <si>
    <t>préoccupation ou peur d'avoir une autre maladie neurologique chez un patient qui ne présente pas la maladie ou tant que le diagnostic n'est pas prouvé</t>
  </si>
  <si>
    <t>limitation de la fonction (N); incapacité (N)</t>
  </si>
  <si>
    <t>limit. fonction, incap. (n)</t>
  </si>
  <si>
    <t>limitation de la fonction ou invalidité imputable à un problème neurologique</t>
  </si>
  <si>
    <t>autre symptômes et plaintes neurologiques</t>
  </si>
  <si>
    <t>autre s/p neurologique</t>
  </si>
  <si>
    <t>démarche anormale; boiterie; ataxie; méningisme</t>
  </si>
  <si>
    <t>sclérose en plaque N86; méningite/encéphalite N71</t>
  </si>
  <si>
    <t>poliomyélite</t>
  </si>
  <si>
    <t>effets tardifs de la poliomyélite; syndrome post-poliomyélite; autre infection à entérovirus du système neurologique</t>
  </si>
  <si>
    <t>méningite; encéphalite</t>
  </si>
  <si>
    <t>méningite, encéphalite</t>
  </si>
  <si>
    <t>encéphalite à entérovirus N70</t>
  </si>
  <si>
    <t>maladie fébrile aiguë avec éléments anormaux dans le liquide céphalo-rachidien</t>
  </si>
  <si>
    <t>fièvre A03; méningisme N29; autre symptômes et plaintes neurologique N29</t>
  </si>
  <si>
    <t>tétanos</t>
  </si>
  <si>
    <t>tétanie N08</t>
  </si>
  <si>
    <t>rigidité, contractions hypertoniques ou spasticité tétanique et notion d'une lésion traumatique préalable</t>
  </si>
  <si>
    <t>autre infection neurologique</t>
  </si>
  <si>
    <t>abcès cérébral; infection neurologique à virus lent</t>
  </si>
  <si>
    <t>poliomyélite N70; autre encéphalite à entérovirus N70; méningite N71; encéphalite non classée ailleurs N71; polynévrite aiguë N94</t>
  </si>
  <si>
    <t>cancer du système neurologique</t>
  </si>
  <si>
    <t>cancer du syst. neurologique</t>
  </si>
  <si>
    <t>tumeur neurologique indéterminée N76</t>
  </si>
  <si>
    <t>tumeur bénigne du système neurologique</t>
  </si>
  <si>
    <t>tumeur bénigne du syst. neurologique</t>
  </si>
  <si>
    <t>neurinome de l'acoustique; méningiome</t>
  </si>
  <si>
    <t>tumeur de nature indéterminée du système neurologique</t>
  </si>
  <si>
    <t>tumeur indét. neurologique</t>
  </si>
  <si>
    <t>tumeur du système nerveux non spécifié comme bénigne ou maligne; tumeur du système nerveux dont l'histologie n'est pas disponible</t>
  </si>
  <si>
    <t>neurofibromatose A90</t>
  </si>
  <si>
    <t>tumeur neurologique de nature indéterminée comme maligne ou bénigne ou si l'anatomopathologie n'est pas disponible</t>
  </si>
  <si>
    <t>commotion</t>
  </si>
  <si>
    <t>effet tardif de commotion</t>
  </si>
  <si>
    <t>effet psychologique d'une commotion P02</t>
  </si>
  <si>
    <t>traumatisme crânien avec perte temporaire de la conscience avec ou sans séquelles neurologiques</t>
  </si>
  <si>
    <t>autre lésion traumatique de la tête N80; effets psychologiques de la commotion cérébrale P02; effets psychologiques post traumatiques P02</t>
  </si>
  <si>
    <t>autre lésion traumatique de la tête</t>
  </si>
  <si>
    <t>autre lésion traumat. de la tête</t>
  </si>
  <si>
    <t>traumatisme cérébral avec fracture du crâne; traumatisme cérébral sans fracture du crâne; contusion cérébrale; hémorragie intracranienne traumatique; hématome extra dural; hématome sous dural</t>
  </si>
  <si>
    <t>commotion N79</t>
  </si>
  <si>
    <t>traumatisme crânien, compliqué de lésion cérébrale</t>
  </si>
  <si>
    <t>autre lésion traumatique du système neurologique</t>
  </si>
  <si>
    <t>autre lésion traumat. neurologique</t>
  </si>
  <si>
    <t>lésion traumatique d'un nerf; traumatisme de la moelle épinière</t>
  </si>
  <si>
    <t>anomalie congénitale neurologique</t>
  </si>
  <si>
    <t>anomalie congén. neurologique</t>
  </si>
  <si>
    <t>hydrocéphalie; spina bifida</t>
  </si>
  <si>
    <t>sclérose en plaque</t>
  </si>
  <si>
    <t>sclérose multiloculaire</t>
  </si>
  <si>
    <t>manifestations neurologiques multiples évoluant par poussées et rémissions, s'accompagnant de déficits et perturbations et de survenue aléatoire tant pour les épisodes que la localisation (toute combinaison de signes ou symptômes neurologiques possible)</t>
  </si>
  <si>
    <t>autres symptômes et plaintes neurologiques N29</t>
  </si>
  <si>
    <t>syndrome parkinsonien</t>
  </si>
  <si>
    <t>syndrome parkinsonien induit par des médicaments; paralysie agitante; maladie de Parkinson</t>
  </si>
  <si>
    <t>appauvrissement et lenteur des mouvements volontaires, tremblement de repos amélioré par le mouvement actif intentionnel, avec rigidité musculaire</t>
  </si>
  <si>
    <t>mouvements anormaux involontaires N08; trouble de la parole N19</t>
  </si>
  <si>
    <t>epilepsie</t>
  </si>
  <si>
    <t>tous types d'épilepsie: épilepsie localisée; épilepsie généralisée; grand mal; petit mal; état de mal épileptique</t>
  </si>
  <si>
    <t>épisodes récurrents d'altération soudaine de la conscience, avec ou sans crise de mouvements toniques ou cloniques, avec soit compte-rendu de la crise par un témoin oculaire, soit anomalie caractéristique à l'électroencéphalogramme (EEG)</t>
  </si>
  <si>
    <t>convulsion N07; crise comitiale N07; crise d'épilepsie N07; autres symptômes et plaintes neurologiques N29</t>
  </si>
  <si>
    <t>migraine</t>
  </si>
  <si>
    <t>céphalée vasculaire avec ou sans aura</t>
  </si>
  <si>
    <t>céphalée d'origine cervicale L83; céphalées de Horton N90; céphalées de tension N95</t>
  </si>
  <si>
    <t>épisodes récurrents de céphalées comportant au moins trois des critères suivants : céphalées unilatérales; nausée ou vomissement; aura; autres symptômes neurologiques; histoire familiale de migraine</t>
  </si>
  <si>
    <t>céphalées N01</t>
  </si>
  <si>
    <t>algie vasculaire de la face</t>
  </si>
  <si>
    <t>attaques de douleur unilatérale péri orbitaire et ou temporale parfois atroce, survenant jusqu'à huit fois par jour, parfois associées à une injection conjonctivale, larmoiement, congestion nasale, rhinorrhée, sudation, myosis, ptosis ou oedème des paupières. Les attaques surviennent en grappes durant des semaines ou des mois, séparées par des rémissions durant des mois ou des années</t>
  </si>
  <si>
    <t>paralysie faciale; paralysie de bell</t>
  </si>
  <si>
    <t>paralysie faciale, paralysie de bell</t>
  </si>
  <si>
    <t>épisode aigu de paralysie unilatérale des muscles de l'expression faciale sans perte de sensibilité</t>
  </si>
  <si>
    <t>paralysie N18; parésie N18</t>
  </si>
  <si>
    <t>névralgie du trijumeau</t>
  </si>
  <si>
    <t>névralgie post-herpétique S70</t>
  </si>
  <si>
    <t>épisodes paroxystique unilatéraux de douleur faciale de type brûlure aggravée par le toucher de zones gâchettes, avec congestion nasale ou bâillement, sans paralysie sensorielle ni motrice</t>
  </si>
  <si>
    <t>névralgie non classée ailleurs N99</t>
  </si>
  <si>
    <t>syndrome du canal carpien</t>
  </si>
  <si>
    <t>perte ou diminution de la sensibilité superficielle du pouce, de l'index et du médius, et qui peut éventuellement toucher l'annulaire. La dysesthésie et la douleur s'aggravent généralement pendant la nuit et peuvent irradier à l'avant-bras</t>
  </si>
  <si>
    <t>perturbation de la sensibilité N06</t>
  </si>
  <si>
    <t>névrite; neuropathie périphérique</t>
  </si>
  <si>
    <t>névrite, neuropathie périphérique</t>
  </si>
  <si>
    <t>polyneuropathie aiguë infectieuse; neuropathie diabétique (coder aussi T89 ou T90); syndrome de Guillain Barre; lésion nerveuse; neuropathie; membre fantôme</t>
  </si>
  <si>
    <t>neuropathie post-herpétique S70</t>
  </si>
  <si>
    <t>modifications sensitives, réflexes et motrices, circonscrites au territoire de nerfs individualisés, parfois sans cause apparente, parfois secondaires à une maladie spécifique, par exemple le diabète</t>
  </si>
  <si>
    <t>céphalée de tension</t>
  </si>
  <si>
    <t>migraine N89; algies vasculaire de la face N90</t>
  </si>
  <si>
    <t>céphalées constrictives généralisées associées au stress et à une tension musculaire avec ou sans hypersensibilité des muscles péricrâniens</t>
  </si>
  <si>
    <t>céphalée N01</t>
  </si>
  <si>
    <t>autre maladie neurologique</t>
  </si>
  <si>
    <t>paralysie cérébrale; maladie du neurone moteur; myasthénie; névralgie non classée ailleurs</t>
  </si>
  <si>
    <t>apnées du sommeil P06</t>
  </si>
  <si>
    <t>psychologique</t>
  </si>
  <si>
    <t>sensation d'anxiété; sensation de de nervosité; sensation de tension</t>
  </si>
  <si>
    <t>sensation anxiété, nervosité, tension</t>
  </si>
  <si>
    <t>anxiété non classée ailleurs; sensation de peur</t>
  </si>
  <si>
    <t>trouble anxieux P74</t>
  </si>
  <si>
    <t>sensations rapportées par le patient en tant qu'expérience émotionnelle ou psychosociale. Ces sensations ne sont pas attribuées à l'existence d'un trouble mental. Il y a une gradation entre les sensations. Certaines sont malvenues bien que vécues comme relativement normales. D'autres perturbent tellement le patient que l'aide d'un professionnel est recherchée</t>
  </si>
  <si>
    <t>trouble anxieux P74; état anxieux P74</t>
  </si>
  <si>
    <t>réaction de stress aiguë</t>
  </si>
  <si>
    <t>trouble de l'adaptation; choc de culture; sensation de stress; chagrin; mal du pays; stress post-traumatique immédiat; choc psychologique</t>
  </si>
  <si>
    <t>sensation de dépression P03; trouble dépressif P76; syndrome de stress post-traumatique P82</t>
  </si>
  <si>
    <t>réaction à un phénomène de vie stressant ou à un changement de vie significatif, nécessitant une adaptation majeure. La réponse à l'événement peut être attendue ou inadaptée, interférer avec les comportements d'adaptation quotidiens et induire une altération du fonctionnement social. La récupération survient dans un laps de temps délimité</t>
  </si>
  <si>
    <t>syndrome de stress post-traumatique P82</t>
  </si>
  <si>
    <t>sensation de dépression</t>
  </si>
  <si>
    <t>sensation d'inadéquation; tristesse; soucis</t>
  </si>
  <si>
    <t>trouble dépressif P76; faible estime de soi P28</t>
  </si>
  <si>
    <t>sensations rapportées par le patient en tant qu'expérience émotionnelle ou psychologique. Ces sensations ne sont pas attribuées à l'existence d'un trouble mental. Il y a une gradation entre les sensations. Certaines sont malvenues bien que vécues comme relativement normales. D'autres perturbent tellement le patient que l'aide d'un professionnel est recherchée</t>
  </si>
  <si>
    <t>dépression P76; syndrome de stress post-traumatique P82</t>
  </si>
  <si>
    <t>sentiment irritable; comportement irritable; colère</t>
  </si>
  <si>
    <t>sentiment ou comport. irritable, colère</t>
  </si>
  <si>
    <t>agitation non classée ailleurs; activité incessante non classée ailleurs</t>
  </si>
  <si>
    <t>enfant hyperactif P81; irritabilité du partenaire Z13</t>
  </si>
  <si>
    <t>comportement irritable ou anxieux ou sensations rapportées par le patient en tant qu'expérience émotionnelle ou psychologique. Ces sensations ne sont pas attribuées à l'existence d'un trouble mental . Il y a une gradation entre les sensations. Certaines sont malvenues bien que vécues comme relativement normales. D'autres perturbent tellement le patient que l'aide d'un professionnel est recherchée.</t>
  </si>
  <si>
    <t>sénilité; sensation d'être vieux; comportement sénile</t>
  </si>
  <si>
    <t>sensation d'être vieux, comportement sénile</t>
  </si>
  <si>
    <t>préoccupation liée au vieillissement; sénescence</t>
  </si>
  <si>
    <t>démence P70</t>
  </si>
  <si>
    <t>perturbation du sommeil</t>
  </si>
  <si>
    <t>insomnie; cauchemar; apnée du sommeil; somnambulisme; somnolence</t>
  </si>
  <si>
    <t>syndrome du décalage horaire A88</t>
  </si>
  <si>
    <t>s'il s'agit d'un diagnostic, la perturbation du sommeil doit constituer une plainte majeure, qui, de l'avis tant du patient que du médecin, n'a pas d'autre problème pour origine mais existe par elle-même. Une insomnie se caractérise par une insuffisance quantitative ou qualitative du sommeil qui doit, de l'avis du patient, être insatisfaisant depuis longtemps. Dans l'hypersomnie, il existe une torpeur diurne excessive ainsi que des attaques de sommeil qui limitent les performances du patient</t>
  </si>
  <si>
    <t>diminution du désir sexuel</t>
  </si>
  <si>
    <t>frigidité; perte de la libido</t>
  </si>
  <si>
    <t>impuissance non organique P08; diminution de l'épanouissement sexuel P08; diminution de l'épanouissement sexuel P08; préoccupation concernant les préférences sexuelles P09</t>
  </si>
  <si>
    <t>problèmes sexuels relatifs au désir sexuel, ni d'origine organique ni secondaire à une autre maladie mais qui reflètent l'incapacité du patient à prendre part à une relation sexuelle qu'il ou elle souhaite, par absence de désir ou par échec de la réponse physiologique</t>
  </si>
  <si>
    <t>diminution de l'accomplissement sexuel</t>
  </si>
  <si>
    <t>diminution accomplissement sexuel</t>
  </si>
  <si>
    <t>impuissance non organique; dyspareunie non organique; éjaculation précoce; vaginisme psychogène</t>
  </si>
  <si>
    <t>problème sexuel relatif au désir P07; problèmes de préférence sexuelle P09; problèmes sexuels liés à une impuissance organique Y07; vaginisme non classé ailleurs X04</t>
  </si>
  <si>
    <t>problèmes sexuels relatifs à l'accomplissement sexuel, ni d'origine organique ni secondaire à une autre maladie mais qui reflètent l'incapacité du patient à prendre part à une relation sexuelle qu'il ou elle souhaite, par échec de la réponse physiologique ou par problème de développement sexuel</t>
  </si>
  <si>
    <t>préoccupation a propos de l'identité sexuelle</t>
  </si>
  <si>
    <t>préoccupation sur identité sexuelle</t>
  </si>
  <si>
    <t>diminution du désir sexuel P07; diminution de l'épanouissement sexuel P08; perte du désir sexuel P07; perte de l'épanouissement sexuel P08</t>
  </si>
  <si>
    <t>problèmes sexuels relatifs à la préférence sexuelle, ni d'origine organique ni secondaire à une autre maladie mais qui reflète l'incapacité du patient à prendre part à une relation sexuelle qu'il ou elle souhaite suite à un problème d'identité, de préférence ou d'orientation sexuelle</t>
  </si>
  <si>
    <t>bégaiement; bredouillement; tic</t>
  </si>
  <si>
    <t>bégaiement, bredouillement, tic</t>
  </si>
  <si>
    <t>tic douloureux N92</t>
  </si>
  <si>
    <t>bégaiement et bredouillement: trouble du langage caractérisé par de fréquentes répétitions ou prolongations des sons, ou par de nombreuses hésitations ou pauses perturbant le discours</t>
  </si>
  <si>
    <t>trouble de l'alimentation de l'enfant</t>
  </si>
  <si>
    <t>problème de nutrition de l'enfant; problème de comportement alimentaire de l'enfant</t>
  </si>
  <si>
    <t>anorexie mentale P86; problème alimentaire de l'adulte T05</t>
  </si>
  <si>
    <t>anorexie mentale P86; boulimie P86</t>
  </si>
  <si>
    <t>Les problème de comportement de l'enfant sont particulièrement difficiles à classifier. Il sont d'ailleurs répartis sur quatre chapitres de la CISP. Le fait que les parents présentent ou non ces problèmes au médecin généraliste traduira leur sensibilité à la différence graduelle entre le comportement normal mais gênant et le comportement préoccupant ou 'pathologique'</t>
  </si>
  <si>
    <t>enurésie</t>
  </si>
  <si>
    <t>énurésie d'origine organique U04</t>
  </si>
  <si>
    <t>émission involontaire d'urine de jour ou de nuit non attribuable à un trouble organique</t>
  </si>
  <si>
    <t>encoprésie</t>
  </si>
  <si>
    <t>émission répétée, inhabituelle pour l'âge et à des endroits inappropriés de selles habituellement bien formées, n'ayant ni la constipation, ni un trouble organique du contrôle sphinctérien ni une autre maladie pour origine</t>
  </si>
  <si>
    <t>alcoolisme chronique</t>
  </si>
  <si>
    <t>syndrome cérébral alcoolique; psychose alcoolique; delirium tremens</t>
  </si>
  <si>
    <t>trouble induit par l'usage d'alcool impliquant un ou plusieurs des éléments suivants : une consommation domageable avec altération cliniquement significative de la santé; un syndrome de dépendance; un syndrome de sevrage; un trouble psychotique</t>
  </si>
  <si>
    <t>Les définitions qui concernent les abus de produits doivent prendre en compte les différences considérables d'un pays ou d'une culture à l'autre. Un médecin peut décider d'étiqueter un épisode comme "abus chronique d'alcool' sans le consentement du patient et en conséquence sans sa volonté d'accepter une intervention médicale</t>
  </si>
  <si>
    <t>alcoolisation aiguë</t>
  </si>
  <si>
    <t>saoul; ivre; ivresse aiguë</t>
  </si>
  <si>
    <t>trouble induit par l'usage d'alcool caractérisé par une intoxication aiguë avec ou sans notion d'abus chronique</t>
  </si>
  <si>
    <t>Un médecin peut décider d'étiqueter un épisode comme "abus aigu d'alcool' sans le consentement du patient et en conséquence sans sa volonté d'accepter une intervention médicale</t>
  </si>
  <si>
    <t>usage abusif du tabac</t>
  </si>
  <si>
    <t>tabagisme</t>
  </si>
  <si>
    <t>trouble induit par l'usage du tabac caractérisé par un ou plusieurs des éléments suivants:intoxication aiguë; consommation excessive avec altération cliniquement significative de la santé; syndrome de dépendance; syndrome de sevrage</t>
  </si>
  <si>
    <t>facteur de risque non classé ailleurs A23</t>
  </si>
  <si>
    <t>Les définitions qui concernent les abus de produits doivent prendre en compte les différences considérables d'un pays ou d'une culture à l'autre. Un patient alcoolique ou héroïnomane a besoin de soins médicaux mais les définitions d'usage du tabac sont controversées. Un médecin peut décider d'étiqueter un épisode comme usage du tabac sans l'accord du patient et en conséquence sans sa volonté d'accepter une intervention médicale.</t>
  </si>
  <si>
    <t>usage abusif de médicament</t>
  </si>
  <si>
    <t>abus de médicaments prescrits</t>
  </si>
  <si>
    <t>Les définitions qui concernent les abus de produits doivent prendre en compte les différences considérables d'un pays ou d'une culture à l'autre. Certains patients demandent et utilisent des tranquillisants, somnifères, anorexigènes ou laxatifs de façon inappropriée ou pendant trop longtemps. Dans ces cas, les médecins peuvent décider d'étiqueter un épisode comme abus de médicaments sans l'accord du patient et, en conséquence, sans sa volonté d'accepter une intervention médicale</t>
  </si>
  <si>
    <t>usage abusif de drogue</t>
  </si>
  <si>
    <t>assuétude; sevrage de drogue</t>
  </si>
  <si>
    <t>trouble consécutif à l'emploi de substances psychoactives induisant une dépendance avec pour conséquence un au moins des problèmes suivants: intoxication aiguë; usage dommageable avec altération cliniquement significative de la santé; syndrome de dépendance; état de sevrage; trouble psychotique</t>
  </si>
  <si>
    <t>Les définitions qui concernent les abus de produits doivent prendre en compte les différences considérables d'un pays ou d'une culture à l'autre. Un patient alcoolique ou héroïnomane a besoin de soins médicaux mais les définitions de l' utilisation de haschich sont controversées. Les médecins peuvent décider d'étiqueter un épisode comme abus de médicaments sans l'accord du patient et, en conséquence, sans sa volonté d'accepter une intervention médicale</t>
  </si>
  <si>
    <t>perturbation de la mémoire</t>
  </si>
  <si>
    <t>amnésie; perturbation de la concentration; désorientation</t>
  </si>
  <si>
    <t>symptômes et plaintes concernant le comportement de l'enfant</t>
  </si>
  <si>
    <t>s/p du comportement de l'enfant</t>
  </si>
  <si>
    <t>maturation retardée; jalousie; enfant hyperactif; retard du développement du langage; crises de colère</t>
  </si>
  <si>
    <t>trouble du comportement de l'adolescent P23; trouble de la personnalité de l'adulte P80; préoccupation au sujet du développement physique T10; retard de croissance T10</t>
  </si>
  <si>
    <t>trouble hyperkinétique P81</t>
  </si>
  <si>
    <t>symptômes et plaintes concernant le comportement de l'adolescent</t>
  </si>
  <si>
    <t>s/p du comportement de l'adolescent</t>
  </si>
  <si>
    <t>délinquance</t>
  </si>
  <si>
    <t>symptômess et plaintes concernant le comportement d'un enfant P22; comportement hyperkinétique P81; comportement hyperactif P81; symptômes et plaintes concernant le comportement d'un adulte P80</t>
  </si>
  <si>
    <t>problème spécifique de l'apprentissage</t>
  </si>
  <si>
    <t>pb spécifique de l'apprentissage</t>
  </si>
  <si>
    <t>dyslexie</t>
  </si>
  <si>
    <t>trouble déficitaire de l'attention P81; retard mental P85</t>
  </si>
  <si>
    <t>problèmes spécifiques de la parole, du langage et de l'apprentissage survenant dans l'enfance associés à un handicap fonctionnel. Ce handicap est lié à la maturation biologique du système nerveux central et évolue régulièrement dans le temps sans rémission ni rechute, bien que le déficit puisse diminuer quand l'enfant grandit</t>
  </si>
  <si>
    <t>problèmes de phase de vie adulte</t>
  </si>
  <si>
    <t>syndrome du nid vide; crise de l'âge mur; problème lié à la mise à la retraite</t>
  </si>
  <si>
    <t>sénilité P05; sensation d'être vieux P05; sensation d'être sénile P05; ménopause X11</t>
  </si>
  <si>
    <t>peur d'avoir un trouble mental</t>
  </si>
  <si>
    <t>peur d'un trouble mental</t>
  </si>
  <si>
    <t>préoccupation au sujet d'une maladie mentale; peur de commettre un suicide</t>
  </si>
  <si>
    <t>préoccupation ou peur d'avoir un trouble mental chez un patient qui ne présente pas la maladie ou dont le diagnostic n'est pas établi</t>
  </si>
  <si>
    <t>si le patient présente la maladie, coder la maladie</t>
  </si>
  <si>
    <t>limitation de la fonction (P); incapacité (P)</t>
  </si>
  <si>
    <t>limit. fonction, incap. (p)</t>
  </si>
  <si>
    <t>faible estime de soi</t>
  </si>
  <si>
    <t>limitation de la fonction ou invalidité imputable à un problème psychologique</t>
  </si>
  <si>
    <t>autre symptômes et plaintes psychologiques</t>
  </si>
  <si>
    <t>autres s/p psychologiques</t>
  </si>
  <si>
    <t>idées délirantes; troubles alimentaires non classés ailleurs; hallucinations; plaintes psychologiques multiples; hygiène déficiente; comportement étrange; suspicion maladive</t>
  </si>
  <si>
    <t>céphalée de tension N95</t>
  </si>
  <si>
    <t>démence P70; anorexie mentale P86; boulimie P86</t>
  </si>
  <si>
    <t>démence</t>
  </si>
  <si>
    <t>maladie d'Alzheimer; démence sénile</t>
  </si>
  <si>
    <t>syndrome dû à une maladie du cerveau, habituellement de nature chronique et ou progressive, avec perturbation cliniquement significative de plusieurs fonctions corticales supérieures (mémoire, cognition, orientation, compréhension) allant de pair avec un état de conscience intact</t>
  </si>
  <si>
    <t>sénilité P05; autres symptômes et plaintes psychologiques P29</t>
  </si>
  <si>
    <t>autre psychose organique</t>
  </si>
  <si>
    <t>psychose d'origine alcoolique P15; psychose non classée ailleurs P98</t>
  </si>
  <si>
    <t>du point de vue diagnostique, un trouble psychiatrique organique est caractérisé par un syndrome psychologique ou un profil de comportement provoqué par une maladie organique</t>
  </si>
  <si>
    <t>schizophrénie</t>
  </si>
  <si>
    <t>tous types de schizophrénie; paranoïa</t>
  </si>
  <si>
    <t>psychose aiguë et transitoire P98</t>
  </si>
  <si>
    <t>distorsions fondamentales et caractéristiques de la pensée, des perceptions et des affects. Ceux-ci sont inappropriés ou émoussés (ex. pensées-écho, pensées insertion, repli sur soi-même, perceptions délirantes, voix hallucinatoires, crise de délire, idée délirante de contrôle), allant de pair avec une conscience claire et des capacités intellectuelles intactes</t>
  </si>
  <si>
    <t>psychose non classée ailleurs P98</t>
  </si>
  <si>
    <t>psychose affective</t>
  </si>
  <si>
    <t>trouble bipolaire; hypomanie; manie; maniaco-dépression</t>
  </si>
  <si>
    <t>dépression P76</t>
  </si>
  <si>
    <t>perturbation fondamentale des affects et de l'humeur alternativement explosifs ou déprimés ( sans ou avec anxiété associée). En cas de trouble de l'humeur de type maniaque, l'énergie et l'activité sont simultanément élevées. En cas de trouble bipolaire, on observe au moins deux périodes de perturbation de l'humeur, passant d'élevée à abaissée</t>
  </si>
  <si>
    <t>trouble anxieux; état anxieux</t>
  </si>
  <si>
    <t>trouble anxieux, état anxieux</t>
  </si>
  <si>
    <t>névrose d'angoisse; trouble panique</t>
  </si>
  <si>
    <t>dépression anxieuse P76; anxiété non classée ailleurs P01</t>
  </si>
  <si>
    <t>anxiété cliniquement significative non associée à une particularité environnementale. Elle se manifeste par un trouble panique (attaques récurrentes d'anxiété sévère non limitée à une situation particulière, avec ou sans symptômes physiques) ou par une anxiété généralisée et persistante non limitée à une situation particulière avec des symptômes physiques variables</t>
  </si>
  <si>
    <t>sensation d'anxiété P01; sensation de nervosité P01; sensation de tension P01</t>
  </si>
  <si>
    <t>trouble somatoforme</t>
  </si>
  <si>
    <t>trouble de conversion; hystérie; hypochondrie; grossesse fantome</t>
  </si>
  <si>
    <t>le trouble somatoforme est caractérisé par une préoccupation au sujet de symptômes et de plaintes physiques répétitifs ainsi que par des demandes continuelles d'investigations médicales malgré les mises au point négatives et les réassurances répétées des médecins. Ce diagnostic nécesite la présentation de symptômes physiques polymorphes, récurrents et changeants sans arrêt pendant au moins un an. _x000D_
L'hypochondrie requiert une préoccupation permanente soit au sujet de l'aspect physique soit d'avoir une maladie grave qui accompagne des plaintes somatiques persistantes malgré les mises au point négatives et les réassurances répétées des médecins depuis plus d'un an</t>
  </si>
  <si>
    <t>La somatisation est la présentation répétée de symptômes et de plaintes physiques suggérant des troubles somatiques pour lesquels aucun élément organique ni mécanisme physiologique ne peut être démontré. Le rapport avec des facteurs psychologiques semble évident bien que le patient n’éprouve aucun sentiment de contrôle sur la production de ces symptômes en liaison avec ces facteurs psychologiques. Les symptômes et plaintes physiques, y compris la douleur, présentés comme s’ils étaient imputables à des troubles physiques d’un système ou d’un organe sous le contrôle du système nerveux autonome, ou qui consistent en un état hyperalgique pénible non explicable par un trouble ou un processus physiologique, doivent être codés par un diagnostic symptomatique représentant la dimension physique du problème et - si possible - par un code évoquant la dimension émotionnelle ou psychosociale associée. La définition du trouble somatoforme de la CIM-10 (un minimum de 2 ans) est trop rigoureuse pour être utilisée en médecine générale.</t>
  </si>
  <si>
    <t>dépression</t>
  </si>
  <si>
    <t>névrose dépressive; psychose dépressive; syndrome mixte anxieux et dépressif; dépression réactionnelle; dépression puerpérale; dépression postnatale</t>
  </si>
  <si>
    <t>réaction de stress aigu P02</t>
  </si>
  <si>
    <t>perturbation dépressive fondamentale des affects et de l'humeur. L'humeur, l'énergie et l'activité sont simultanément amoindries. Parallèlement, on retrouve une incapacité au plaisir, à l'intérêt et à la concentration. Le sommeil et l'appétit sont habituellement perturbés et l'estime de soi et la confiance sont diminuées</t>
  </si>
  <si>
    <t>sensation de dépression P03</t>
  </si>
  <si>
    <t>suicide; tentative de suicide</t>
  </si>
  <si>
    <t>suicide, tentative de suicide</t>
  </si>
  <si>
    <t>geste suicidaire; suicide réussi</t>
  </si>
  <si>
    <t>peur de commettre un suicide P27</t>
  </si>
  <si>
    <t>En cas de réussite du suicide, coder double avec A96</t>
  </si>
  <si>
    <t>neurasthénie; surmenage</t>
  </si>
  <si>
    <t>neurasthénie, surmenage</t>
  </si>
  <si>
    <t>fatigabilité accrue à connotation désagréable, difficultés de concentration et diminution persistante de la performance et des capacités à faire face; la sensation de fatigue physique et d'épuisement après un effort mental ou après un effort physique minime est souvent accompagnée de douleurs musculaires et d'une incapacité à se détendre</t>
  </si>
  <si>
    <t>fatigue A04; asthénie postvirale A04: syndrome de fatigue chronique A04</t>
  </si>
  <si>
    <t>phobie; trouble obsessionnel compulsif</t>
  </si>
  <si>
    <t>phobie, trouble obsessionnel compulsif</t>
  </si>
  <si>
    <t>l'anxiété phobique est une anxiété franche, apparaissant uniquement dans des situations bien précises qui ne sont généralement pas considérées comme dangereuses : le patient tente d'éviter ces situations, ou les endure avec horreur. Le trouble obsessionnel compulsif requiert des pensées ou actes obsessionnels pénibles et récurrents et reconnus comme siens par le patient. Ces comportements compulsifs stéréotypés sont répétés sans cesse. Ils sont réputés prévenir un événement objectivement improbable et reconnus par le patient comme absurdes et inefficaces</t>
  </si>
  <si>
    <t>trouble de la personnalité</t>
  </si>
  <si>
    <t>psychopathe; névrose de compensation; syndrome de Munchhaüsen; trouble comportemental de l'adulte</t>
  </si>
  <si>
    <t>profils comportementaux persistants et cliniquement importants tant du style de vie personnel d'un individu que de son mode de relation à lui-même ou au autres, reflétant une déviation significative ou extrême de la façon dont, dans une culture donnée, un individu perçoit, ressent ou se comporte. Ces profils sont profondément enracinés et de longue durée.</t>
  </si>
  <si>
    <t>trouble hyperkinétique</t>
  </si>
  <si>
    <t>trouble déficitaire de l'attention; hyperactivité</t>
  </si>
  <si>
    <t>trouble hyperkinétique survenant à l'adolescence P23; troubles de l'apprentissage P24</t>
  </si>
  <si>
    <t>survenue précoce d'un manque de continuité dans les activités exigeant un investissement cognitif, avec une tendance à passer d'une activité à l'autre sans en terminer aucune, tout en présentant un comportement désorganisé et incontrôlé ainsi qu'une activité excessive</t>
  </si>
  <si>
    <t>enfant hyperactif P22; symptômes et plaintes du comportement de l'enfant P22</t>
  </si>
  <si>
    <t>syndrome de stress post-traumatique</t>
  </si>
  <si>
    <t>syndrome de stress post-traumat.</t>
  </si>
  <si>
    <t>trouble persistant de l'adaptation</t>
  </si>
  <si>
    <t>événement stressant suivi d'un état de désarroi majeur et de perturbation avec réaction retardée ou prolongée, vécu rétrospectif, cauchemars, émoussement émotionnel et anhédonie interférant avec le fonctionnement social et la performance, incluant une humeur dépressive, de l'anxiété, des préoccupations et une incapacité à faire face, le tout persistant dans le temps.</t>
  </si>
  <si>
    <t>réaction de stress aiguë P02; sensation d'anxiété P01; sensation de dépression P03; changement de personnalité durable après une expérience catastrophique P80</t>
  </si>
  <si>
    <t>retard mental</t>
  </si>
  <si>
    <t>retard mental dû à une anomalie congénitale A90</t>
  </si>
  <si>
    <t>développement bloqué ou incomplet de la sphère mentale avec trouble de l'acquisition des compétences pendant la période de développement, et un niveau d'intelligence globalement diminué, accompagné ou non de troubles du comportement</t>
  </si>
  <si>
    <t>anorexie mentale; boulimie</t>
  </si>
  <si>
    <t>anorexie mentale, boulimie</t>
  </si>
  <si>
    <t>Anorexie mentale : perte de poids délibérément induite et maintenue par le patient, associée à un dégoût prononcé de la corpulence et de l'image corporelle. _x000D_
Boulimie : crises répétées d'excès alimentaire accompagnées d'une attention minutieuse au poids du corps. Ceci conduit à un profil d'excès alimentaires suivi de vomissements provoqués ou de l'utilisation de purgatifs</t>
  </si>
  <si>
    <t>trouble de l'alimentation de l'enfant P11; refus de nourriture de l'enfant P11; trouble alimentaire de l'adulte P29; refus de nourriture adulte P29; problème d'alimentation du nourrisson T04; problème d'alimentation de l'adulte T05</t>
  </si>
  <si>
    <t>autre psychose non classée ailleurs</t>
  </si>
  <si>
    <t>autre psychose nca</t>
  </si>
  <si>
    <t>psychose aiguë; psychose transitoire; psychose réactive; psychose puerpérale</t>
  </si>
  <si>
    <t>schizophrénie P72; psychose affective P73</t>
  </si>
  <si>
    <t>autre trouble psychologique</t>
  </si>
  <si>
    <t>autisme; névrose non classée ailleurs</t>
  </si>
  <si>
    <t>respiratoire</t>
  </si>
  <si>
    <t>douleur du système respiratoire</t>
  </si>
  <si>
    <t>douleur du syst. resp.</t>
  </si>
  <si>
    <t>respiration douloureuse; douleur pleurale; pleurodynie</t>
  </si>
  <si>
    <t>douleur thoracique A11; douleur thoracique ostéo-articulaire L04; douleur nasale R08; douleur sinusale R09; mal de gorge R21; pleurésie R82; oppression thoracique R29</t>
  </si>
  <si>
    <t>pleurésie R82; épanchement pleural R82</t>
  </si>
  <si>
    <t>souffle court; dyspnée</t>
  </si>
  <si>
    <t>souffle court, dyspnée</t>
  </si>
  <si>
    <t>orthopnée</t>
  </si>
  <si>
    <t>sibilance R03; stridor R04; hyperventilation R98</t>
  </si>
  <si>
    <t>sibilance</t>
  </si>
  <si>
    <t>sifflement inspiratoire; ronchis</t>
  </si>
  <si>
    <t>dyspnée R02; stridor R04; hyper ventilation R98</t>
  </si>
  <si>
    <t>bronchite aiguë R78; bronchiolite R78; asthme R96</t>
  </si>
  <si>
    <t>autre problème respiratoire</t>
  </si>
  <si>
    <t>autre pb resp.</t>
  </si>
  <si>
    <t>respiration anormale; apnée; pause repiratoire; détresse respiratoire; ronflement; stridor; tachypnée</t>
  </si>
  <si>
    <t>apnée du sommeil P06; douleur respiratoire R01; dyspnée R02; sibilance R03; toux R05; hyperventilation R98</t>
  </si>
  <si>
    <t>syndrome d'hyperventilation R98</t>
  </si>
  <si>
    <t>toux</t>
  </si>
  <si>
    <t>toux sèche; toux grasse</t>
  </si>
  <si>
    <t>expectoration anormale R25; glaire anormale R25</t>
  </si>
  <si>
    <t>tuberculose R70; pneumonie R81; asthme R96; bronchite chronique R79; coqueluche R71</t>
  </si>
  <si>
    <t>saignement de nez; épistaxis</t>
  </si>
  <si>
    <t>saignement de nez, épistaxis</t>
  </si>
  <si>
    <t>congestion nasale; éternuement</t>
  </si>
  <si>
    <t>congestion nasale, éternuement</t>
  </si>
  <si>
    <t>nez bouché; rhinorrhée; nez qui coule</t>
  </si>
  <si>
    <t>autre symptômes et plaintes du nez</t>
  </si>
  <si>
    <t>autre s/p du nez</t>
  </si>
  <si>
    <t>douleur dans le nez; nez proéminent; nez rouge; écoulement nasal postérieur</t>
  </si>
  <si>
    <t>anosmie N16; épistaxis R06; nez bouché R07; éternuement R07; plainte concernant les sinus R09; rhinophyma S99</t>
  </si>
  <si>
    <t>symptômes et plaintes des sinus</t>
  </si>
  <si>
    <t>s/p des sinus</t>
  </si>
  <si>
    <t>sinus bouchés; sinus congestionnés; douleur sinusale; sensation de pression dans les sinus</t>
  </si>
  <si>
    <t>mal de tête N01; douleur de la face N03; congestion nasale R07</t>
  </si>
  <si>
    <t>symptômes et plaintes de la gorge</t>
  </si>
  <si>
    <t>s/p de la gorge</t>
  </si>
  <si>
    <t>gorge sèche; gorge enflammée; amygdales gonflées; tuméfaction dans la gorge; gorge rouge; mal de gorge; douleur des amygdales</t>
  </si>
  <si>
    <t>symptômes et plaintes de la voix R23; hypertrophie amygdalienne R90</t>
  </si>
  <si>
    <t>symptômes et plaintes de la voix</t>
  </si>
  <si>
    <t>s/p de la voix</t>
  </si>
  <si>
    <t>extinction de voix; aphonie; raucité</t>
  </si>
  <si>
    <t>trouble neurologique de la parole N19; bégaiement P10; bredouillement P10; tic P10; mal de gorge R21</t>
  </si>
  <si>
    <t>hémoptysie</t>
  </si>
  <si>
    <t>expectoration sanglante</t>
  </si>
  <si>
    <t>expectoration; glaire anormale</t>
  </si>
  <si>
    <t>expectoration, glaire anormale</t>
  </si>
  <si>
    <t>toux avec expectoration R05; hémoptysie R24</t>
  </si>
  <si>
    <t>peur d'avoir un cancer du système respiratoire</t>
  </si>
  <si>
    <t>peur d'un cancer du syst. resp.</t>
  </si>
  <si>
    <t>peur d'avoir un cancer du système respiratoire chez un patient qui n'en présente pas ou tant que le diagnostic n'est pas prouvé</t>
  </si>
  <si>
    <t>si le patient à la maladie, coder la maladie</t>
  </si>
  <si>
    <t>peur d'avoir une autre maladie respiratoire</t>
  </si>
  <si>
    <t>peur d’une autre maladie resp.</t>
  </si>
  <si>
    <t>peur du cancer des voies respiratoires R26</t>
  </si>
  <si>
    <t>peur d'avoir une maladie du système respiratoire chez un patient qui n'a pas la maladie ou tant que le diagnostic n'est pas prouvé</t>
  </si>
  <si>
    <t>limitation de la fonction (R); incapacité (R)</t>
  </si>
  <si>
    <t>limit. fonction, incap. ( r)</t>
  </si>
  <si>
    <t>invalidité par hypoxie; invalidité par hypercapnie; invalidité par insuffisance respiratoire; invalidité par une maladie respiratoire; invalidité par une maladie du nez; invalidité par une maladie du larynx; invalidité par une maladie de la gorge</t>
  </si>
  <si>
    <t>dyspnée R02; sibilance R03</t>
  </si>
  <si>
    <t>limitation de la fonction ou invalidité imputable à un problème respiratoire</t>
  </si>
  <si>
    <t>autre symptômes et plaintes respiratoire</t>
  </si>
  <si>
    <t>autre s/p resp.</t>
  </si>
  <si>
    <t>oppression thoracique; liquide dans le poumon; hoquet; poumon congestionné</t>
  </si>
  <si>
    <t>corps étranger du nez R87; corps étranger du larynx R87; corps étranger des bronches R87</t>
  </si>
  <si>
    <t>coqueluche</t>
  </si>
  <si>
    <t>parapertussis; pertussis; fausse coqueluche</t>
  </si>
  <si>
    <t>infection respiratoire s'accompagnant d'une toux quinteuse paroxystique terminée par un stridor inspiratoire aigu; ou infection respiratoire avec toux évoluant depuis au moins trois semaines ayant été en contact avec un bacille pertussique; ou mise en évidence d'un Bordetella pertussis ou parapertussis</t>
  </si>
  <si>
    <t>toux R05; infection des voies respiratoires supérieures R74</t>
  </si>
  <si>
    <t>streptococcie pharyngée</t>
  </si>
  <si>
    <t>pharyngite stretococcique prouvée; angine stretococcique prouvée</t>
  </si>
  <si>
    <t>scarlatine A78; érysipèle S76; infection cutanée streptococcique S76</t>
  </si>
  <si>
    <t>inflammation aiguë de la gorge avec mise en évidence de streptocoques béta-hémolytiques</t>
  </si>
  <si>
    <t>angine R76</t>
  </si>
  <si>
    <t>furoncle du nez; abcès du nez</t>
  </si>
  <si>
    <t>furoncle, abcès du nez</t>
  </si>
  <si>
    <t>infection localisée du nez</t>
  </si>
  <si>
    <t>sinusite aiguë R75</t>
  </si>
  <si>
    <t>infection aiguë des voies respiratoires supérieures</t>
  </si>
  <si>
    <t>infection aiguë des voies resp. supérieures</t>
  </si>
  <si>
    <t>rhinite aiguë; coryza; rhume; rhino-pharyngite; pharyngite aiguë; IVRS (infection des voies respiratoires supérieures)</t>
  </si>
  <si>
    <t>rougeole A71; mononucléose infectieuse A75; catarrhe occulo-nasal viral F70; sinusite R75; angine R76; amygdalite purulente R76; laryngite R77; faux croup R77; croup R83; influenza R80; rhinite allergique R97; pharyngite chronique R83</t>
  </si>
  <si>
    <t>tableau d'inflammation aiguë de la muqueuse nasale ou pharyngée sans autre critère d'infection respiratoire aiguë plus spécifique</t>
  </si>
  <si>
    <t>bronchite aiguë R78; bronchiolite R78</t>
  </si>
  <si>
    <t>sinusite aiguë; sinusite chronique</t>
  </si>
  <si>
    <t>sinusite aiguë ou chronique</t>
  </si>
  <si>
    <t>sinusite des sinus de la face</t>
  </si>
  <si>
    <t>écoulement nasal antérieur ou postérieur ou épisodes antérieurs de sinusite traitée, avec sensibilité douloureuse d'un ou de plusieurs sinus; ou douleur faciale profonde et vive aggravée par l'inclinaison de la tête; ou opacification à la transillumination; ou imagerie prouvant la sinusite; ou pus recueilli à partir du sinus</t>
  </si>
  <si>
    <t>mal de tête N01; douleur de la face N03; infection des voies respiratoires supérieures R74</t>
  </si>
  <si>
    <t>angine aiguë</t>
  </si>
  <si>
    <t>abcès péri amygdalien; amygdalite aiguë</t>
  </si>
  <si>
    <t>mononucléose infectieuse A75; gorge streptococcique R72; diphtérie R83; hypertrophie des amygdales R90; infection chronique des amygdales R90</t>
  </si>
  <si>
    <t>mal de gorge ou fièvre avec érythème de ou des amygdales débordant de la paroi pharyngée postérieure, avec pus sur le ou les amygdale(s) gonflée(s), et ou ganglions lymphatiques régionaux sensibles et hypertrophiés</t>
  </si>
  <si>
    <t>infection aiguë des voies respiratoires supérieures R74</t>
  </si>
  <si>
    <t>laryngite aiguë; trachéite aiguë</t>
  </si>
  <si>
    <t>laryngite, trachéite aiguë</t>
  </si>
  <si>
    <t>laryngite striduleuse; faux croup</t>
  </si>
  <si>
    <t>laryngotrachéobronchite R78; épiglottite R83</t>
  </si>
  <si>
    <t>raucité ou stridor avec ou sans détresse respiratoire; ou toux profonde sèche et douloureuse (aboiement de l'enfant) et signes pulmonaires normaux</t>
  </si>
  <si>
    <t>infection des voies respiratoires supérieures R74</t>
  </si>
  <si>
    <t>bronchite aiguë; bronchiolite</t>
  </si>
  <si>
    <t>bronchite aiguë, bronchiolite</t>
  </si>
  <si>
    <t>infection des voies respiratoires inférieures non classée ailleurs; bronchite non classée ailleurs; infection pulmonaire non classée ailleurs; laryngo-trachéo-bronchite; trachéo-bronchite</t>
  </si>
  <si>
    <t>grippe R80; bronchite chronique R79; bronchite allergique R96</t>
  </si>
  <si>
    <t>chez les enfants et les adultes, toux, fièvre et signes respiratoires localisés ou généralisés : respiration bruyante, râles rugueux, ronchis, râles humides. Chez les nourrissons (bronchiolite) : dyspnée et tirage</t>
  </si>
  <si>
    <t>sibilances R03; toux R05; infection des voies respiratoires supérieures R74; sibilance R03; pneumonie R81; bronchite chronique R79</t>
  </si>
  <si>
    <t>bronchite chronique</t>
  </si>
  <si>
    <t>emphysème R95; maladie pulmonaire chronique obstructive R95; bronchiectasies R99</t>
  </si>
  <si>
    <t>toux avec expectoration quasi quotidienne pendant au moins trois mois pendant au moins deux années consécutives; et râles crépitants ou ronchis à l'auscultation du thorax pendant ces périodes</t>
  </si>
  <si>
    <t>toux R05; expectoration ou glaire anormale R25; bronchite non classée ailleurs R78; bronchite aiguë R78; bronchiolite R78</t>
  </si>
  <si>
    <t>grippe</t>
  </si>
  <si>
    <t>état grippal; parainfluenza</t>
  </si>
  <si>
    <t>grippe intestinale D70; pneumonie à influenza R81</t>
  </si>
  <si>
    <t>myalgies et toux sans autres signe respiratoire anormal qu'une inflammation des muqueuses nasales et de la gorge, avec au moins trois des critères suivants : éclosion soudaine (dans les douze heures); tremblements, frissons ou fièvre; prostration et faiblesse; grippe dans l'entourage proche; épidémie de grippe; ou culture de virus ou preuve sérologique d'une infection par le virus de l'influenza</t>
  </si>
  <si>
    <t>fièvre A03; infection virale non classée ailleurs A77; infection virale des voies respiratoires supérieures R74</t>
  </si>
  <si>
    <t>pneumonie</t>
  </si>
  <si>
    <t>pneumonie bactérienne; pneumonie virale; broncho-pneumonie; pneumonie grippale; maladie du Légionnaire</t>
  </si>
  <si>
    <t>pneumonie de déglutition R99</t>
  </si>
  <si>
    <t>preuve d'infiltrat pulmonaire</t>
  </si>
  <si>
    <t>toux R05; bronchite non classée ailleurs R78; bronchite aiguë R78; bronchiolite R78</t>
  </si>
  <si>
    <t>pleurésie; épanchement pleural</t>
  </si>
  <si>
    <t>pleurésie, épanchement pleural</t>
  </si>
  <si>
    <t>exsudat pleural inflammatoire; pleurite</t>
  </si>
  <si>
    <t>pleurésie tuberculeuse A70; pneumonie R81</t>
  </si>
  <si>
    <t>exsudat inflammatoire pleural cliniquement démontré; ou douleur pleurale avec frottement pleural; ou preuve paraclinique d'exsudat inflammatoire pleural</t>
  </si>
  <si>
    <t>douleur pleurale R01; douleur du système respiratoire R01</t>
  </si>
  <si>
    <t>en cas d'épanchement tumoral, coder le cancer d'origine</t>
  </si>
  <si>
    <t>autre infection respiratoire</t>
  </si>
  <si>
    <t>autre infection resp.</t>
  </si>
  <si>
    <t>rhino-pharyngite chronique; pharyngite chronique; rhinite chronique non classée ailleurs; infection respiratoire mycotique; infection respiratoire à protozoaire sans pneumonie; abcès du poumon; croup; diphtérie; laryngite diphtérique; épiglottite; empyème</t>
  </si>
  <si>
    <t>fibrose kystique T99</t>
  </si>
  <si>
    <t>cancer des bronches; cancer du poumon</t>
  </si>
  <si>
    <t>cancer des bronches, du poumon</t>
  </si>
  <si>
    <t>cancer de la trachée; cancer des bronches; cancer du poumon</t>
  </si>
  <si>
    <t>tumeur respiratoire de nature incertaine R92</t>
  </si>
  <si>
    <t>coder au site primitif s'il s'agit d'un cancer secondaire de site primaire connu</t>
  </si>
  <si>
    <t>autre cancer respiratoire</t>
  </si>
  <si>
    <t>autre cancer resp.</t>
  </si>
  <si>
    <t>cancer du larynx; cancer du médiastin; cancer du nez; cancer du pharynx; cancer des sinus; cancer de la plèvre; mésothéliome</t>
  </si>
  <si>
    <t>maladie de Hodgkin B72; cancer de la trachée R84; cancer des bronches R84; cancer du poumon R84</t>
  </si>
  <si>
    <t>tumeur respiratoire bénigne</t>
  </si>
  <si>
    <t>tumeur resp. bénigne</t>
  </si>
  <si>
    <t>tumeur respiratoire de nature incertaine R92; polype nasal R99</t>
  </si>
  <si>
    <t>aspect clinique ou anatomopathologique caractéristique</t>
  </si>
  <si>
    <t>corps étranger du nez; corps étranger du larynx; corps étranger des bronches</t>
  </si>
  <si>
    <t>ce du nez, du larynx, des bronches</t>
  </si>
  <si>
    <t>Corps étranger dans le poumon</t>
  </si>
  <si>
    <t>noyade A88; corps étranger de l'oesophage D79; corps étranger dans l'oreille H76; pneumonie par fausse route R99; pneumonie d'aspiration R99</t>
  </si>
  <si>
    <t>visualisation d'un corps étranger soit directe soit par endoscopie ou imagerie</t>
  </si>
  <si>
    <t>autre symptômes et plaintes respiratoires R29</t>
  </si>
  <si>
    <t>autre lésion traumatique du système respiratoire</t>
  </si>
  <si>
    <t>autre lésion traumat. du syst. resp.</t>
  </si>
  <si>
    <t>lésions traumatiques du nez et du système respiratoire</t>
  </si>
  <si>
    <t>noyade A88; fracture du nez L76; corps étranger du système respiratoire R87</t>
  </si>
  <si>
    <t>anomalie congénitale du système respiratoire</t>
  </si>
  <si>
    <t>anomalie congén. du syst. resp.</t>
  </si>
  <si>
    <t>anomalie congénitale du nez; anomalie congénitale du pharynx; anomalie congénitale de la trachée; anomalie congénitaleu larynx; anomalie congénitale des bronches; anomalie congénitale des poumons; anomalie congénitale de la plèvre</t>
  </si>
  <si>
    <t>bec de lièvre D81; fente palatine D81; fibrose kystique T99</t>
  </si>
  <si>
    <t>hypertrophie des amygdales; hypertrophie des végétations adénoïdes</t>
  </si>
  <si>
    <t>hypertrophie amygdales, végétations adénoïdes</t>
  </si>
  <si>
    <t>amygdalite chronique</t>
  </si>
  <si>
    <t>angine R76; amygdalite aiguë R76; rhinite allergique R97</t>
  </si>
  <si>
    <t>tumeur de nature indéterminée du système respiratoire</t>
  </si>
  <si>
    <t>tumeur indét. du syst. resp.</t>
  </si>
  <si>
    <t>tumeur respiratoire non précisée comme maligne ou bénigne; tumeur respiratoire dont l'anatomopathologie n'est pas disponible</t>
  </si>
  <si>
    <t>métastase de site primaire inconnu A79; cancer des bronches R84; cancer du poumon R84; autre cancer du système respiratoire R85; tumeur bénigne du système respiratoire R86</t>
  </si>
  <si>
    <t>tumeur respiratoire de nature bénigne ou indéterminée comme maligne ou bénigne ou si l'anatomopathologie n'est pas disponible</t>
  </si>
  <si>
    <t>maladie pulmonaire chronique obstructive</t>
  </si>
  <si>
    <t>maladie pulm. chronique obstructive</t>
  </si>
  <si>
    <t>emphysème; bronchopathie chronique obstructive (BPCO); maladie pulmonaire chronique obstructive (MPCO); obstruction chronique des voies respiratoires</t>
  </si>
  <si>
    <t>bronchite chronique R79; asthme R96; bronchiectasies R99; fibrose kystique T99</t>
  </si>
  <si>
    <t>objectivation d'un syndrome obstructif respiratoire, non ou partiellement réversible par les broncho-dilatateurs</t>
  </si>
  <si>
    <t>autre problème respiratoire R04</t>
  </si>
  <si>
    <t>asthme</t>
  </si>
  <si>
    <t>bronchite avec sibilances; maladie spastique des voies respiratoires</t>
  </si>
  <si>
    <t>bronchiolite R78; bronchite chronique R79; emphysème R95</t>
  </si>
  <si>
    <t>épisodes récurrents d'obstruction bronchique aiguë réversible avec sibilances ou toux sèche; ou épreuves diagnostiques compatibles avec les critères d'asthme couramment acceptés</t>
  </si>
  <si>
    <t>sibilance R03; toux R05</t>
  </si>
  <si>
    <t>rhinite allergique</t>
  </si>
  <si>
    <t>rhume des foins; allergie nasale; rhinite vasomotrice</t>
  </si>
  <si>
    <t>infection des voies respiratoires supérieures R74; rhinite chronique non classée ailleurs R83</t>
  </si>
  <si>
    <t>syndrome d'hyperventilation</t>
  </si>
  <si>
    <t>symptômes imputables à une hyperventilation et contrôlés par ré-inspiration de l'air expiré</t>
  </si>
  <si>
    <t>autre maladie respiratoire</t>
  </si>
  <si>
    <t>autre maladie resp.</t>
  </si>
  <si>
    <t>pneumonie de déglutition; bronchectasies; déviation septale du nez; complication pulmonaire d'autres maladies; maladie du médiastin; polype nasal; autre maladie du larynx; pneumoconiose; pneumothorax; pneumonie imputable à l'allergie; pneumonie imputable aux produits chimiques; pneumonie imputable à la poussière; pneumonie imputable à la fumée; pneumonie imputable aux moisissures; collapsus pulmonaire; détresse respiratoire; oedème du poumon sans maladie ou défaillance cardiaque</t>
  </si>
  <si>
    <t>peau</t>
  </si>
  <si>
    <t>douleur de la peau; hypersensibilité de la peau</t>
  </si>
  <si>
    <t>douleur, hypersensibilité de la peau</t>
  </si>
  <si>
    <t>sensation de brûlure cutanée; éruption cutanée douloureuse; lésion cutanée douloureuse; endolorissement cutané</t>
  </si>
  <si>
    <t>picotement des doigts N05; picotement des orteils N05; picotement des pieds N05; autres perturbations des sensations cutanée N06</t>
  </si>
  <si>
    <t>zona S70</t>
  </si>
  <si>
    <t>prurit</t>
  </si>
  <si>
    <t>démangeaison</t>
  </si>
  <si>
    <t>prurit anogénital D05; dermite factice S99; prurit vulvaire X16; prurit du mamelon X20</t>
  </si>
  <si>
    <t>dermatite atopique S87; eczéma S87; gale S72; autre acariose S72; dermatite S88; allergie de contact S88; pédiculose S73; autre infestation peau S73</t>
  </si>
  <si>
    <t>verrue</t>
  </si>
  <si>
    <t>verrucosités</t>
  </si>
  <si>
    <t>molluscum contagiosum S95; verrues génitales féminines X91; verrues génitales masculines Y76</t>
  </si>
  <si>
    <t>tuméfaction localisée de la peau; gonflement localisé de la peau</t>
  </si>
  <si>
    <t>tuméfaction, gonflement loc. peau</t>
  </si>
  <si>
    <t>papule cutanée localisée; enflure cutanée localisée; boursouflure cutanée localisée</t>
  </si>
  <si>
    <t>piqûre d'insecte S12; gonflement localisé du sein chez la femme X19; gonflement localisé du sein chez l'homme Y16</t>
  </si>
  <si>
    <t>hémangiome S81; lymphangiome S81</t>
  </si>
  <si>
    <t>tuméfactions généralisées de la peau; gonflements généralisés de la peau</t>
  </si>
  <si>
    <t>tuméfactions, gonflements gén. peau</t>
  </si>
  <si>
    <t>papules cutanées généralisées; enflures cutanées généralisées; boursouflures cutanées généralisées</t>
  </si>
  <si>
    <t>chevilles gonflées K07; oedème K07</t>
  </si>
  <si>
    <t>éruption localisée</t>
  </si>
  <si>
    <t>eruption loc.</t>
  </si>
  <si>
    <t>plaque rouge cutanée localisée; érythème cutané localisé; rougeur cutanée localisée</t>
  </si>
  <si>
    <t>masse cutanée localisée S04; gonflement cutané localisé S04</t>
  </si>
  <si>
    <t>pytiriasis rosé S90; dermatite séborrhéique S86; pédiculose S73; autre infestation peau S73; zona S70; herpes simplex S71; dermatite S88; allergie de contact S88</t>
  </si>
  <si>
    <t>éruption généralisée</t>
  </si>
  <si>
    <t>eruption gén.</t>
  </si>
  <si>
    <t>plaque rouge cutanée généralisée; érythème cutané généralisé; rougeur cutanée généralisée</t>
  </si>
  <si>
    <t>autre exanthème viral A76; masses cutanées généralisées S05; gonflements cutanés généralisés S05</t>
  </si>
  <si>
    <t>pytiriasis rosé S90; rubéole A74; dermatite atopique S87; eczéma S87; dermatite S88; allergie de contact S88; varicelle A72; rougeole A71; dermatite séborrhéique S86</t>
  </si>
  <si>
    <t>modification de la couleur de la peau</t>
  </si>
  <si>
    <t>cernes sous les yeux; cyanose; rougeur fugace; tache de rousseur; pâleur cutanée; pigmentation cutanée</t>
  </si>
  <si>
    <t>ecchymose S16; vitiligo S99</t>
  </si>
  <si>
    <t>doigt infecté; orteil infecté</t>
  </si>
  <si>
    <t>doigt ou orteil infecté</t>
  </si>
  <si>
    <t>paronychie; panaris</t>
  </si>
  <si>
    <t>infection cutanée post-traumatique du doigt S11; infection cutanée post-traumatique de l'orteil S11; teigne S74; moniliase S75; candidose S75</t>
  </si>
  <si>
    <t>furoncle; anthrax</t>
  </si>
  <si>
    <t>furoncle, anthrax</t>
  </si>
  <si>
    <t>abcès cutané; clou (peau); folliculite</t>
  </si>
  <si>
    <t>lymphadénite B70; abcès péri anal D95; furoncle du conduit auditif externe H70; furoncle nasal R73; orteil infecté S09; doigt infecté S09; plaie infectée S11; érysipèle S76; abcès pilonidal S85; hydrosadénite S92; furoncle des voies génitales féminines X99; abcès des voies génitales féminines X99; furoncle des voies génitales masculines Y99; abcès des voies génitales masculines Y99</t>
  </si>
  <si>
    <t>infection post-traumatique de la peau</t>
  </si>
  <si>
    <t>infection post-traumat. de la peau</t>
  </si>
  <si>
    <t>plaie infectée; morsure infectée</t>
  </si>
  <si>
    <t>plaie chirurgicale infectée A87; érysipèle S76; pyodermite S76; impétigo S84</t>
  </si>
  <si>
    <t>piqûre d'insecte</t>
  </si>
  <si>
    <t>piqure d'insecte venimeux A86; piqûre d'insecte infectée S11; gale S72; pédiculose S73</t>
  </si>
  <si>
    <t>morsure animale; morsure humaine</t>
  </si>
  <si>
    <t>morsure animale, humaine</t>
  </si>
  <si>
    <t>effet toxique de morsure animale A86; morsure infectée S11</t>
  </si>
  <si>
    <t>brûlure cutanée</t>
  </si>
  <si>
    <t>brûlures de tous degrés; brûlures chimiques externes</t>
  </si>
  <si>
    <t>coup de soleil S80</t>
  </si>
  <si>
    <t>corps étranger dans la peau</t>
  </si>
  <si>
    <t>ce dans la peau</t>
  </si>
  <si>
    <t>corps étranger sous l'ongle</t>
  </si>
  <si>
    <t>ecchymose; contusion</t>
  </si>
  <si>
    <t>ecchymose, contusion</t>
  </si>
  <si>
    <t>hématome cutané</t>
  </si>
  <si>
    <t>contusion avec peau lésée S17; effraction cutanée après contusion S17</t>
  </si>
  <si>
    <t>lésion cutanée traumatique avec surface de la peau intacte</t>
  </si>
  <si>
    <t>eraflure; égratignure; ampoule</t>
  </si>
  <si>
    <t>eraflure, égratignure, ampoule</t>
  </si>
  <si>
    <t>ecchymose avec peau lésée; écorchure</t>
  </si>
  <si>
    <t>coupure; lacération</t>
  </si>
  <si>
    <t>coupure, lacération</t>
  </si>
  <si>
    <t>coupure de la peau et des tissus sous-cutanés; lacération de la peau et des tissus sous-cutanés</t>
  </si>
  <si>
    <t>piqûre d'insecte S13</t>
  </si>
  <si>
    <t>autre lésion traumatique de la peau</t>
  </si>
  <si>
    <t>autre lésion traumat. de la peau</t>
  </si>
  <si>
    <t>avulsion de l'ongle; piqûre d'aiguille; perforation cutanée</t>
  </si>
  <si>
    <t>cor; callosité</t>
  </si>
  <si>
    <t>cor, callosité</t>
  </si>
  <si>
    <t>hyperkératose S80</t>
  </si>
  <si>
    <t>symptômes et plaintes au sujet de la texture de la peau</t>
  </si>
  <si>
    <t>s/p au sujet de la texture de la peau</t>
  </si>
  <si>
    <t>peau sèche; desquamation; rides</t>
  </si>
  <si>
    <t>problème de transpiration A09; symptômes et plaintes à propos du cuir chevelu S24; ichtyose S83; problème de glandes sudoripares S92; symptômes et plaintes vulvaires X16</t>
  </si>
  <si>
    <t>symptômes et plaintes de l'ongle</t>
  </si>
  <si>
    <t>s/p de l'ongle</t>
  </si>
  <si>
    <t>hippocratisme digital</t>
  </si>
  <si>
    <t>paronychie S09; ongle incarné S94</t>
  </si>
  <si>
    <t>calvitie; perte de cheveux</t>
  </si>
  <si>
    <t>calvitie, perte de cheveux</t>
  </si>
  <si>
    <t>alopécie; pelade</t>
  </si>
  <si>
    <t>autre symptômes et plaintes des cheveux; autre symptômes et plaintes des poils; autre symptômes et plaintes du cuir chevelu</t>
  </si>
  <si>
    <t>autre s/p cheveux, poils, cuir chevelu</t>
  </si>
  <si>
    <t>cheveux secs; hirsutisme</t>
  </si>
  <si>
    <t>tricotillomanie P29; folliculite S10; perte des cheveux S23; calvitie S23; pellicules S86</t>
  </si>
  <si>
    <t>peur du cancer de la peau</t>
  </si>
  <si>
    <t>préoccupation ou peur d'avoir un cancer de la peau chez un patient qui ne présente pas la maladie ou dont le diagnostic n'est pas établi</t>
  </si>
  <si>
    <t>peur d'avoir une autre maladie de la peau</t>
  </si>
  <si>
    <t>peur d’une autre maladie de la peau</t>
  </si>
  <si>
    <t>peur du cancer de la peau S26</t>
  </si>
  <si>
    <t>préoccupation ou peur d'avoir une autre maladie de la peau chez un patient qui ne présente pas la maladie ou dont le diagnostic n'est pas établi</t>
  </si>
  <si>
    <t>limitation de la fonction (S); incapacité (S)</t>
  </si>
  <si>
    <t>limit. fonction, incap. (s)</t>
  </si>
  <si>
    <t>limitation de la fonction ou invalidité imputable à un problème cutané</t>
  </si>
  <si>
    <t>autre symptômes et plaintes de la peau</t>
  </si>
  <si>
    <t>autre s/p de la peau</t>
  </si>
  <si>
    <t>peau d'orange; pétéchies; problème cutané au niveau du nombril; ecchymoses spontanées</t>
  </si>
  <si>
    <t>Ulcère chronique de la peau S97; plaie de pression S97; cicatrice S99</t>
  </si>
  <si>
    <t>zona</t>
  </si>
  <si>
    <t>névralgies post-zostériennes; zona ophtalmique; zona</t>
  </si>
  <si>
    <t>éruption de vésicules groupées, de distribution unilatérale, sur l'aire de distribution d'un seul dermatome</t>
  </si>
  <si>
    <t>douleur cutanée S01; éruption localisée S06</t>
  </si>
  <si>
    <t>herpes simplex</t>
  </si>
  <si>
    <t>bouton de fièvre; herpès labial</t>
  </si>
  <si>
    <t>herpes de l'oeil sans ulcère cornéen F73; herpes génital chez la femme X90; herpes génital chez l'homme Y72</t>
  </si>
  <si>
    <t>vésicules sur base érythémateuse en plage(s) localisée(s); avec antécédent de lésions similaires, ou preuve virologique ou sérologique</t>
  </si>
  <si>
    <t>éruption localisée S06</t>
  </si>
  <si>
    <t>gale; autre acariose</t>
  </si>
  <si>
    <t>gale, autre acariose</t>
  </si>
  <si>
    <t>lésions cutanées intensément prurigineuses avec réseau de galeries le long des paumes, des doigts, du pénis ou des plis cutanés; ou mise en évidence de parasites ou d'oeuf dans les lésions</t>
  </si>
  <si>
    <t>prurit S02</t>
  </si>
  <si>
    <t>pédiculose; autre infestation de la peau</t>
  </si>
  <si>
    <t>pédiculose, autre infestation peau</t>
  </si>
  <si>
    <t>puce; pou; aoûtat; tique</t>
  </si>
  <si>
    <t>piqûre d'insecte S12; piqûre d'insecte infectée S11</t>
  </si>
  <si>
    <t>mise en évidence de lentes sur les cheveux ou d'insectes sur la peau ou les vêtements</t>
  </si>
  <si>
    <t>prurit S02; éruption localisée S06</t>
  </si>
  <si>
    <t>dermatophytose</t>
  </si>
  <si>
    <t>mycose de la peau; onychomycose; pityriasis versicolor; teigne; herpès circiné</t>
  </si>
  <si>
    <t>moniliase S75; candidose S75</t>
  </si>
  <si>
    <t>lésions squameuses prurigineuses à centre clair et petites vésicules périphériques; ou mise en évidence de mycose</t>
  </si>
  <si>
    <t>moniliase; candidose de la peau</t>
  </si>
  <si>
    <t>moniliase, candidose de la peau</t>
  </si>
  <si>
    <t>moniliase entreprenant les ongles; moniliase cutanée; moniliase péri-anale; intertrigo moniliasique</t>
  </si>
  <si>
    <t>muguet D83; candidose génitale chez la femme X72; candidose génitale chez l'homme Y75</t>
  </si>
  <si>
    <t>autre maladie infectieuse de la peau</t>
  </si>
  <si>
    <t>cellulite; érysipèle; pyodermite; infection streptococcique de la peau</t>
  </si>
  <si>
    <t>furoncle S11; anthrax S11; autre infection localisée de la peau S11; impétigo S84; molluscum contagiosum S95; acné S96</t>
  </si>
  <si>
    <t>cancer de la peau</t>
  </si>
  <si>
    <t>cancer basocellulaire; mélanome malin; ulcus rodens; cancer spinocellulaire</t>
  </si>
  <si>
    <t>lésion précancéreuse de la peau S79</t>
  </si>
  <si>
    <t>cancer de site primaire indéterminé A79; tumeur cutanée de caractère incertain S79; tumeur cutanée avec anatomopathologie non disponible S79</t>
  </si>
  <si>
    <t>lipome</t>
  </si>
  <si>
    <t>tumeur bénigne de la peau; tumeur de nature indéterminée de la peau</t>
  </si>
  <si>
    <t>tumeur bén.ou indét. de la peau</t>
  </si>
  <si>
    <t>kyste dermoïde; lésion cutanée précancéreuse</t>
  </si>
  <si>
    <t>marisques K96; hyperkératose S80; kératose solaire S80; hémangiome S81; grain de beauté S82; naevus pigmentaire S82; cicatrice chéloïde S99; verrue sénile S99; verrue séborrhéïque S99</t>
  </si>
  <si>
    <t>tumeur de la peau de nature bénigne ou indéterminée comme maligne ou bénigne ou si l'anatomopathologie n'est pas disponible</t>
  </si>
  <si>
    <t>cancer de la peau S77</t>
  </si>
  <si>
    <t>kératose actinique; coup de soleil</t>
  </si>
  <si>
    <t>kératose actinique, coup de soleil</t>
  </si>
  <si>
    <t>photosensibilité; lésion cutanée dues aux radiations solaires; kératose sénile; éruption polymorphe due à une photosensibilité</t>
  </si>
  <si>
    <t>lésion cutanée due à des radiations thérapeutiques A87; lésion cutanée due à des radiations A88; hyperkératose non classée ailleurs S99</t>
  </si>
  <si>
    <t>hémangiome; lymphangiome</t>
  </si>
  <si>
    <t>hémangiome, lymphangiome</t>
  </si>
  <si>
    <t>tache de naissance angiomateuse; tache Porto; tache de vin</t>
  </si>
  <si>
    <t>tumeur vasculaire ou lymphatique, surélevée par rapport à la peau et se vidant à la pression</t>
  </si>
  <si>
    <t>gonflement localisé S04; tuméfaction S04</t>
  </si>
  <si>
    <t>naevus; naevus pigmentaire</t>
  </si>
  <si>
    <t>naevus, naevus pigmentaire</t>
  </si>
  <si>
    <t>autre anomalie congénitale de la peau</t>
  </si>
  <si>
    <t>autre anomalie congén. de la peau</t>
  </si>
  <si>
    <t>tache de naissance; ichthyose</t>
  </si>
  <si>
    <t>impétigo</t>
  </si>
  <si>
    <t>impétigo secondaire à une autre dermatose</t>
  </si>
  <si>
    <t>lésion cutanée en extension comprenant des macules, vésicules et pustules ou des croûtes sur une zone cruentée</t>
  </si>
  <si>
    <t>autre infection cutanée localisée S11</t>
  </si>
  <si>
    <t>kyste; fistule pilonidal</t>
  </si>
  <si>
    <t>kyste, fistule pilonidal</t>
  </si>
  <si>
    <t>abcès pilonidal</t>
  </si>
  <si>
    <t>kyste dermoïde S79</t>
  </si>
  <si>
    <t>dermatite séborrhéique</t>
  </si>
  <si>
    <t>croûtes de lait; pellicules</t>
  </si>
  <si>
    <t>verrue séborrhéique S99</t>
  </si>
  <si>
    <t>lésions grasses et squameuses avec érythème sous-jacent sur une ou plusieurs zones du cuir chevelu, de la face, du sternum, inter scapulaires, autour du nombril et dans les plis cutanés, non imputable à une autre maladie de la peau</t>
  </si>
  <si>
    <t>éruption localisée S06; éruption généralisée S07</t>
  </si>
  <si>
    <t>dermatite atopique; eczéma</t>
  </si>
  <si>
    <t>dermatite atopique, eczéma</t>
  </si>
  <si>
    <t>eczéma infantile; dermatite des plis de flexion</t>
  </si>
  <si>
    <t>dermatite affectant le conduit auditif externe H70; dermatite allergique S88; érythème fessier S89</t>
  </si>
  <si>
    <t>lésions prurigineuses exsudatives avec ou sans lichénification sur la face, le cou, les poignets, les mains, la poitrine, les creux poplités ou les plis des coudes</t>
  </si>
  <si>
    <t>éruption localisée S06; éruption généralisée S07; prurit S02</t>
  </si>
  <si>
    <t>dermatite; allergie de contact</t>
  </si>
  <si>
    <t>dermatite et allergie de contact</t>
  </si>
  <si>
    <t>dermatite allergique; dermatite chimique; dermatite non classée ailleurs; eczéma non classé ailleurs; intertrigo; piqûres de plantes; allergie de la peau</t>
  </si>
  <si>
    <t>allergie non précisée A92; réaction allergique non précisée A92; dermatite des paupières F72; dermatite du conduit auditif externe H70; eczéma atopique S87; érythème fessier S89; dermatite factice S99; urticaire S98; névrodermite S99</t>
  </si>
  <si>
    <t>lésions prurigineuses érythémateuses associées à une exposition à des substances chimiques</t>
  </si>
  <si>
    <t>erythème fessier</t>
  </si>
  <si>
    <t>dermatite limitée à la zone du lange et épargnant les plis</t>
  </si>
  <si>
    <t>pytiriasis rosé</t>
  </si>
  <si>
    <t>éruptions squameuses ovales le long des lignes de tension du tronc, une lésion solitaire précédant l'éruption actuelle</t>
  </si>
  <si>
    <t>psoriasis</t>
  </si>
  <si>
    <t>plaques squameuses argentées sur les genoux, les coudes et le cuir chevelu et ou ongles granités ou grêlés</t>
  </si>
  <si>
    <t>pour l'arthrite psoriasique coder en double avec L99</t>
  </si>
  <si>
    <t>maladie des glandes sudoripares</t>
  </si>
  <si>
    <t>dyshidrose; boutons de chaleur; hidrosadénite; milliaire cutanée; pompholyx</t>
  </si>
  <si>
    <t>hyperhydrose A09</t>
  </si>
  <si>
    <t>kyste sébacé</t>
  </si>
  <si>
    <t>loupe</t>
  </si>
  <si>
    <t>ongle incarné</t>
  </si>
  <si>
    <t>paronychie S09</t>
  </si>
  <si>
    <t>molluscum contagiosum</t>
  </si>
  <si>
    <t>acné</t>
  </si>
  <si>
    <t>points noirs; comédons; boutons d'acné</t>
  </si>
  <si>
    <t>acné dû à un médicament A85</t>
  </si>
  <si>
    <t>ulcère chronique de la peau</t>
  </si>
  <si>
    <t>escarre; plaie de pression; ulcère variqueux; ulcère de décubitus</t>
  </si>
  <si>
    <t>gangrène K92</t>
  </si>
  <si>
    <t>urticaire</t>
  </si>
  <si>
    <t>gourmes</t>
  </si>
  <si>
    <t>allergie médicamenteuse A85; oedème allergique A92; angoedème A92; oedème de Quincke A92</t>
  </si>
  <si>
    <t>autre maladie de la peau</t>
  </si>
  <si>
    <t>hyperkératose non classée ailleurs; dermatite factice; lupus érythémateux discoïde; érythème polymorphe; érythème noueux; folliculite; granulome; granulome annulaire; chéloïde; kératoacanthome; lichen plan; névrodermite; onychogryphose; rosacée; rhinophyma; cicatrice; verrue sénile; verrue séborrhéïque; vergetures; vitiligo</t>
  </si>
  <si>
    <t>métabolique; nutritionnel; endocrinien</t>
  </si>
  <si>
    <t>métabolique, nutritionnel et endocrinien</t>
  </si>
  <si>
    <t>soif excessive</t>
  </si>
  <si>
    <t>polydipsie</t>
  </si>
  <si>
    <t>appétit excessif</t>
  </si>
  <si>
    <t>polyphagie; suralimentation</t>
  </si>
  <si>
    <t>boulimie P86</t>
  </si>
  <si>
    <t>perte d'appétit</t>
  </si>
  <si>
    <t>anorexie; inappétence</t>
  </si>
  <si>
    <t>anorexie mentale P86</t>
  </si>
  <si>
    <t>problème d'alimentation du nourrisson et du petit enfant</t>
  </si>
  <si>
    <t>pb d'alimentation nourrisson, enfant</t>
  </si>
  <si>
    <t>problèmes d'alimentation du nourrisson : quoi et comment; problèmes d'alimentation de l'enfant : quoi et comment</t>
  </si>
  <si>
    <t>allergie alimentaire A92; trouble de l'alimentation d'origine psychologique de l'enfant P11; intolérance alimentaire D99</t>
  </si>
  <si>
    <t>problème lié aux types d'aliments et à la façon de nourrir un nourisson ou un petit enfant</t>
  </si>
  <si>
    <t>anorexie mentale, boulimie P86</t>
  </si>
  <si>
    <t>problème d'alimentation de l'adulte</t>
  </si>
  <si>
    <t>pb d'alimentation de l'adulte</t>
  </si>
  <si>
    <t>problèmes d'alimentation de l'adulte : quoi et comment</t>
  </si>
  <si>
    <t>allergie alimentaire A92; dysphagie D21; trouble de l'alimentation d'origine psychologique P11; refus de nourriture P29; troubles psychologiques de l'alimentation de l'adulte P29; anorexie mentale P86; boulimie P86; perte d'appétit T03; intolérance alimentaire D99</t>
  </si>
  <si>
    <t>problème lié aux types d'aliments et à la façon de se nourrir (adulte)</t>
  </si>
  <si>
    <t>gain de poids</t>
  </si>
  <si>
    <t>obésité T82; excès pondéral T83</t>
  </si>
  <si>
    <t>perte de poids</t>
  </si>
  <si>
    <t>cachexie</t>
  </si>
  <si>
    <t>retard de croissance</t>
  </si>
  <si>
    <t>défaut de développement physique; retard physiologique</t>
  </si>
  <si>
    <t>retard de stade d'évolution psychologique P22; trouble de l'apprentissage P24; retard mental P85; puberté retardée T99</t>
  </si>
  <si>
    <t>déshydratation</t>
  </si>
  <si>
    <t>perte d'eau</t>
  </si>
  <si>
    <t>perte de sels T99; trouble électrolytique T99</t>
  </si>
  <si>
    <t>peur d'avoir un cancer du système endocrinien</t>
  </si>
  <si>
    <t>peur d'un cancer du syst. endocrinien</t>
  </si>
  <si>
    <t>préoccupation ou peur du cancer du système endocrinien chez un patient qui ne présente pas la maladie ou tant que le diagnostic n'est pas prouvé</t>
  </si>
  <si>
    <t>peur d'avoir une autre maladie du système endocrinien; peur d'avoir une autre maladie du système métabolique; peur d'avoir une autre maladie du système nutritionnel</t>
  </si>
  <si>
    <t>peur autre maladie endoc. métab. nutrit.</t>
  </si>
  <si>
    <t>peur du diabète</t>
  </si>
  <si>
    <t>peur d'un cancer du système endocrinien T26</t>
  </si>
  <si>
    <t>préoccupation ou peur d'avoir une autre maladie endocrine, métabolique ou nutritionnelle chez un patient qui ne présente pas la maladie ou tant que le diagnostic n'est pas prouvé</t>
  </si>
  <si>
    <t>limitation de la fonction (T); incapacité (T)</t>
  </si>
  <si>
    <t>limit. fonction, incap. (t)</t>
  </si>
  <si>
    <t>limitation de la fonction ou invalidité imputable à un problème endocrinien métabolique ou nutritionnel</t>
  </si>
  <si>
    <t>autre symptômes et plaintes du système endocrinien; autre symptômes et plaintes du système métabolique; autre symptômes et plaintes du système nutritionnel</t>
  </si>
  <si>
    <t>autre s/p endoc. métab. nutrit.</t>
  </si>
  <si>
    <t>pulsion pour un aliment spécifique; plainte d'être trop maigre</t>
  </si>
  <si>
    <t>hyperglycémie A91; rétention d'eau K07</t>
  </si>
  <si>
    <t>hypothyroïdie T86; myxoedème T86</t>
  </si>
  <si>
    <t>infection du système endocrinien</t>
  </si>
  <si>
    <t>infection du syst. endocrinien</t>
  </si>
  <si>
    <t>thyroïdite T99</t>
  </si>
  <si>
    <t>cancer de la thyroïde</t>
  </si>
  <si>
    <t>goitre T81; autre tumeur endocrine ou non précisée T73</t>
  </si>
  <si>
    <t>tumeur bénigne de la thyroïde</t>
  </si>
  <si>
    <t>goitre T81; autre tumeur endocrine T73; autre tumeur non précisée du système endocrine T73</t>
  </si>
  <si>
    <t>autre tumeur du système endocrine; tumeur de nature indéterminée du système endocrine</t>
  </si>
  <si>
    <t>tumeur autre ou indét. syst. endocrine</t>
  </si>
  <si>
    <t>autre tumeur endocrinienne; tumeur endocrinienne non spécifiée comme bénigne ou maligne; tumeur endocrinienne dont l'histologie n'est pas disponible</t>
  </si>
  <si>
    <t>tumeur du système endocrine de nature autre ou indéterminée comme maligne ou bénigne ou si l'anatomopathologie n'est pas disponible</t>
  </si>
  <si>
    <t>cancer de la thyroïde T71</t>
  </si>
  <si>
    <t>canal thyréoglosse; kyste thyréoglosse</t>
  </si>
  <si>
    <t>canal, kyste thyréoglosse</t>
  </si>
  <si>
    <t>anomalie congénitale du système endocrinien; anomalie congénitale du système métabolique</t>
  </si>
  <si>
    <t>anom. congén. endoc, métab, nutrit.</t>
  </si>
  <si>
    <t>nanisme; crétinisme</t>
  </si>
  <si>
    <t>canal thyréoglosse T78; kyste thyréoglosse T78</t>
  </si>
  <si>
    <t>goitre</t>
  </si>
  <si>
    <t>nodule thyroïdien; goitre non toxique</t>
  </si>
  <si>
    <t>tumeur maligne de la thyroïde T71; tumeur bénigne de la thyroïde T72; autre tumeur endocrine non spécifiée T73; kyste thyréoglosse T78; goitre toxique T85; hypothyroïdie T86</t>
  </si>
  <si>
    <t>obésité</t>
  </si>
  <si>
    <t>excès pondéral T83</t>
  </si>
  <si>
    <t>index de masse corporelle supérieur à 30</t>
  </si>
  <si>
    <t>excès pondéral</t>
  </si>
  <si>
    <t>obésité T82</t>
  </si>
  <si>
    <t>index de masse corporelle supérieur à 25 mais inférieur à 30</t>
  </si>
  <si>
    <t>hyperthyroïdie; thyréotoxicose</t>
  </si>
  <si>
    <t>hyperthyroïdie, thyréotoxicose</t>
  </si>
  <si>
    <t>maladie de Graves; goitre toxique</t>
  </si>
  <si>
    <t>goitre non toxique T81</t>
  </si>
  <si>
    <t>preuve biologique d'augmentation des hormones thyroïdiennes ou nodule thyroïdien ou goitre avec tremblement, perte de poids, et pouls rapide (plus de 100 par minute au repos) ou signes oculaires (exophtalmie, asynergie occulo-palpébrale ou ophtalmoplégie)</t>
  </si>
  <si>
    <t>hypothyroïdie; myxoedème</t>
  </si>
  <si>
    <t>hypothyroïdie, myxoedème</t>
  </si>
  <si>
    <t>crétinisme T80</t>
  </si>
  <si>
    <t>preuve biologique de diminution des hormones thyroïdiennes et excès d'hormone de stimulation de la thyroïde (TSH), ou quatre au moins des éléments suivants : faiblesse, fatigue; modification de l'état mental: apathie, troubles mnésiques, ralentissement idéatoire; modification de la voix: raucité, voix profonde et lente; sensibilité anormale au froid; constipation; faciès bouffi et éteint; peau froide et sèche; teint jaunâtre, sudation diminuée; oedème périphérique</t>
  </si>
  <si>
    <t>symptômes et plaintes concernant le métabolisme T29</t>
  </si>
  <si>
    <t>hypoglycémie</t>
  </si>
  <si>
    <t>hyperinsulinisme; coma insulinique</t>
  </si>
  <si>
    <t>hypoglycémie démontrée par analyse biochimique; ou symptômes caractéristiques contrôlés par injection ou ingestion de sucre chez un patient diabétique</t>
  </si>
  <si>
    <t>diabète insulino-dépendant</t>
  </si>
  <si>
    <t>diabète juvénile; diabète de type 1</t>
  </si>
  <si>
    <t>hyperglycémie médicamenteuse A95; hyperglycémie isolée A91; diabète non insulino-dépendant T90; diabète de grossesse W85</t>
  </si>
  <si>
    <t>patient nécessitant un traitement au long cours et régulier par l'insuline dont le diagnostic est confirmé par un des éléments suivants :_x000D_
a) les symptômes classiques du diabète, tel la polyurie, la polydipsie, et la perte de poids rapide, corroborés par une élévation indiscutable de la glycémie_x000D_
b) glycémie à jeun à 8 mmol (140 mg/dl) ou plus à deux occasions au moins_x000D_
c) glycémie à 11 mmol (200 mg/dl) ou plus à deux occasions au moins_x000D_
d) un test de tolérance au glucose (75 mg de glucose) dont une des valeurs entre la 1ère et la 2ème heure est à 11 mmol (200 mg/dl) ou plus, avec une glycémie à la 2ème heure à 11 mmol (200 mg/dl) ou plus</t>
  </si>
  <si>
    <t>diabète non insulino-dépendant T90</t>
  </si>
  <si>
    <t>1. Les complications nécessitent un double codage, telles la rétinopathie F83, la néphropathie U88. 2. Pendant la grossesse, double codage avec W84. 3. Les critères OMS peuvent évoluer; de même des différences de critères peuvent coexister entre les système nationaux de santé.</t>
  </si>
  <si>
    <t>diabète non insulino-dépendant</t>
  </si>
  <si>
    <t>diabète non classé ailleurs; diabète de l'âge mur; diabète de type 2</t>
  </si>
  <si>
    <t>hyperglycémie médicamenteuse A85; diabète de grossesse W85; diabète insulino-dépendant T89; hyperglycémie isolée A91</t>
  </si>
  <si>
    <t>patient ne nécessitant pas un traitement au long cours par insuline après un diagnostic confirmé par l'un des élément suivants :_x000D_
a) les symptômes classiques du diabète, tel la polyurie, la polydipsie et la perte de poids rapide, corroboré par une élévation indiscutable de la glycémie_x000D_
b) glycémie à jeun à 8 mmol (140 mg/dl) ou plus à 2 occasions au moins _x000D_
c) glycémie à 11 mmol (200 mg/dl) ou plus à deux occasions au moins_x000D_
d) un test de tolérance au glucose (75 g de glucose) dont une des valeurs entre la 1ère et la 2ème heure est à 11 mmol (200 mg/dl) ou plus, avec une glycémie à la 2ème heure à 11 mmol (200 mg/dl) ou plus</t>
  </si>
  <si>
    <t>diabète insulino-dépendant T89; résultat d'investigation anormale non classé ailleurs A91</t>
  </si>
  <si>
    <t>carence vitaminique; carence nutritionnelle</t>
  </si>
  <si>
    <t>carence vitaminique, nutritionnelle</t>
  </si>
  <si>
    <t>béribéri; carence nutritionnelle en minéraux; carence en fer sans anémie; malnutrition; marasme; scorbut</t>
  </si>
  <si>
    <t>anémie par carence en fer B80; anémie pernicieuse B81; syndrome de malabsorption D99; sprue D99</t>
  </si>
  <si>
    <t>goutte</t>
  </si>
  <si>
    <t>goutte médicamenteuse A85; hyperuricémie A91; pseudo goutte T99; autre arthropathie cristalline T99</t>
  </si>
  <si>
    <t>trouble du métabolisme des lipides</t>
  </si>
  <si>
    <t>hyperlipémie; lipoprotéines anormales; taux élevé de cholestérol; taux élevé des triglycérides; xanthome</t>
  </si>
  <si>
    <t>autre maladie endocrine; autre maladie métabolique; autre maladie nutritionnelle</t>
  </si>
  <si>
    <t>autre maladie endoc, métab, nutrit.</t>
  </si>
  <si>
    <t>acromégalie; amyloïdose; arthropathie cristalline; fibrose kystique; syndrome de Cushing; diabète insipide; syndrome de Gilbert; hyperaldostéronisme; intolérance au lactose; ostéomalacie; maladie endocrine des surrénales; maladie endocrine des ovaires; maladie endocrine de l'hypophyse; maladie endocrine des parathyroïdes; maladie endocrine des testicules; porphyrie; puberté précoce; puberté retardée; pseudo goutte; glucosurie rénale; thyroïdite</t>
  </si>
  <si>
    <t>allergie alimentaire A98; intolérance alimentaire D99; ostéoporose L95</t>
  </si>
  <si>
    <t>système urinaire</t>
  </si>
  <si>
    <t>syst. urinaire</t>
  </si>
  <si>
    <t>dysurie; miction douloureuse</t>
  </si>
  <si>
    <t>dysurie, miction douloureuse</t>
  </si>
  <si>
    <t>sensation de brûlure à la miction</t>
  </si>
  <si>
    <t>miction fréquente U02; miction impérieuse U02; urétrite U72</t>
  </si>
  <si>
    <t>hypertrophie bénigne de la prostate Y85; urétrite U72</t>
  </si>
  <si>
    <t>miction fréquente; miction impérieuse</t>
  </si>
  <si>
    <t>miction fréquente, impérieuse</t>
  </si>
  <si>
    <t>nycturie; polyurie</t>
  </si>
  <si>
    <t>incontinence urinaire</t>
  </si>
  <si>
    <t>énurésie d'origine organique; miction involontaire; incontinence à l'effort</t>
  </si>
  <si>
    <t>énurésie psychogène P12</t>
  </si>
  <si>
    <t>autre problème de miction</t>
  </si>
  <si>
    <t>autre pb de miction</t>
  </si>
  <si>
    <t>anurie; oligurie; miction gouttes à gouttes</t>
  </si>
  <si>
    <t>rétention urinaire U08</t>
  </si>
  <si>
    <t>hypertrophie bénigne de la prostate Y85</t>
  </si>
  <si>
    <t>hématurie</t>
  </si>
  <si>
    <t>sang dans les urines; hématurie</t>
  </si>
  <si>
    <t>présence de sang dans l'urine, macroscopique, microscopique ou mise en évidence par analyse chimique</t>
  </si>
  <si>
    <t>autre symptômes et plaintes au sujet de l'urine</t>
  </si>
  <si>
    <t>autre s/p au sujet de l'urine</t>
  </si>
  <si>
    <t>urine malodorante; urine foncée</t>
  </si>
  <si>
    <t>analyse urinaire anormale U98</t>
  </si>
  <si>
    <t>rétention d'urine</t>
  </si>
  <si>
    <t>autre symptômes et plaintes de la vessie</t>
  </si>
  <si>
    <t>autre s/p de la vessie</t>
  </si>
  <si>
    <t>vessie irritable; douleur vésicale</t>
  </si>
  <si>
    <t>urétrite U72</t>
  </si>
  <si>
    <t>symptômes et plaintes du rein</t>
  </si>
  <si>
    <t>s/p du rein</t>
  </si>
  <si>
    <t>douleur rénale; problème rénal; colique néphrétique</t>
  </si>
  <si>
    <t>douleur des flancs L05</t>
  </si>
  <si>
    <t>glomérulonéphrite U88; syndrome néphrotique U88; lithiase urinaire U95</t>
  </si>
  <si>
    <t>peur d'avoir un cancer du système urinaire</t>
  </si>
  <si>
    <t>peur d'un cancer du syst. urinaire</t>
  </si>
  <si>
    <t>préoccupation ou peur d'avoir un cancer du système urinaire chez un patient qui n'en présente pas ou tant que le diagnostic n'est pas prouvé</t>
  </si>
  <si>
    <t>peur d'avoir une autre maladie du système urinaire</t>
  </si>
  <si>
    <t>peur d’une autre maladie urinaire</t>
  </si>
  <si>
    <t>la peur d'un cancer du système urinaire U26</t>
  </si>
  <si>
    <t>préoccupation ou peur d'avoir une autre maladie du système urinaire chez un patient qui n'en présente pas ou tant que le diagnostic n'est pas prouvé</t>
  </si>
  <si>
    <t>limitation de la fonction (U); incapacité (U)</t>
  </si>
  <si>
    <t>limit. fonction, incap. (u)</t>
  </si>
  <si>
    <t>transplantation rénale; diminution de la force du jet urinaire</t>
  </si>
  <si>
    <t>incontinence urinaire U04</t>
  </si>
  <si>
    <t>limitation de la fonction ou invalidité imputable à un problème urologique</t>
  </si>
  <si>
    <t>autre symptômes et plaintes urinaires</t>
  </si>
  <si>
    <t>autre s/p urinaire</t>
  </si>
  <si>
    <t>vessie irritable U13; douleur vésicale U13; symptômes et plaintes du rein U14</t>
  </si>
  <si>
    <t>lithiase urinaire U95</t>
  </si>
  <si>
    <t>pyélonéphrite; pyélite</t>
  </si>
  <si>
    <t>pyélonéphrite, pyélite</t>
  </si>
  <si>
    <t>infection du rein; abcès rénal; abcès péri rénal</t>
  </si>
  <si>
    <t>deux des critères suivants : douleur des flancs, sensibilité rénale, mise en évidence de lésions rénales chroniques; avec une preuve bactériologique d'infection du système urinaire</t>
  </si>
  <si>
    <t>cystite U71; autre infection urinaire U71</t>
  </si>
  <si>
    <t>cystite; autre infection urinaire</t>
  </si>
  <si>
    <t>cystite, autre infection urinaire</t>
  </si>
  <si>
    <t>bactériurie asymptomatique; cystite aiguë; cystite chronique (non vénérienne); infection du tractus urinaire inférieur; infection du tractus urinaire non classée ailleurs</t>
  </si>
  <si>
    <t>pyélonéphrite U70; urétrite U72; vaginite X84; balanite Y75</t>
  </si>
  <si>
    <t>pendant la grossesse, coder aussi W84</t>
  </si>
  <si>
    <t>urétrite</t>
  </si>
  <si>
    <t>urétrite à chlamydia; urétrite non spécifique; syndrome urétral; méatite</t>
  </si>
  <si>
    <t>urétrite gonococcique de la femme X71; urétrite à trichomonas chez la femme X73; urétrite gonococcique chez l'homme Y71</t>
  </si>
  <si>
    <t>écoulement urétral avec pollakiurie, sensation de brulure à la miction, dysurie, miction impérieuse sans bactériurie à l'examen direct ni à la culture; ou inflammation du méat urinaire externe</t>
  </si>
  <si>
    <t>miction douloureuse U01; dysurie U01; miction fréquente U02; miction urgente U02; vessie irritable U13; écoulement urétral chez l'homme Y03; écoulement urétral chez la femme X29; gonococcie chez la femme X71</t>
  </si>
  <si>
    <t>cancer du rein</t>
  </si>
  <si>
    <t>tumeur du tractus urinaire autre ou indéterminée non classée ailleurs U79</t>
  </si>
  <si>
    <t>cancer de la vessie</t>
  </si>
  <si>
    <t>autre cancer urinaire</t>
  </si>
  <si>
    <t>cancer de l'uretère; cancer de l'urètre</t>
  </si>
  <si>
    <t>cancer de la prostate Y77</t>
  </si>
  <si>
    <t>tumeur bénigne du tractus urinaire</t>
  </si>
  <si>
    <t>papillome de la vessie; polype du tractus urinaire</t>
  </si>
  <si>
    <t>hypertrophie prostatique Y85</t>
  </si>
  <si>
    <t>tumeur de nature indéterminée du tractus urinaire</t>
  </si>
  <si>
    <t>tumeur indét. urinaire</t>
  </si>
  <si>
    <t>tumeur non classée ailleurs de la vessie, de l'uretère ou de l'urètre non spécifiée comme bénigne ou maligne; tumeur non classée ailleurs de la vessie, de l'uretère ou de l'urètre dont l'histologie n'est pas disponible</t>
  </si>
  <si>
    <t>cancer du rein U75; cancer de la vessie U76; cancer de l'uretère U77; cancer de l'urètre U77; autre cancer du tractus urinaire U77; tumeur bénigne du tractus urinaire U78</t>
  </si>
  <si>
    <t>tumeur du tractus urinaire de nature indéterminée comme maligne ou bénigne ou si l'anatomopathologie n'est pas disponible</t>
  </si>
  <si>
    <t>cancer du rein U75; cancer de la vessie U76; autre cancer urinaire U77</t>
  </si>
  <si>
    <t>lésion traumatique du tractus urinaire</t>
  </si>
  <si>
    <t>lésion traumat. du tractus urinaire</t>
  </si>
  <si>
    <t>contusion du rein; corps étranger du tractus urinaire</t>
  </si>
  <si>
    <t>anomalie congénitale du tractus urinaire</t>
  </si>
  <si>
    <t>anomalie congén. du tractus urinaire</t>
  </si>
  <si>
    <t xml:space="preserve">duplication rénale; rein polykystique congénital; duplication urétérale; </t>
  </si>
  <si>
    <t>glomérulonéphrite; syndrome néphrotique</t>
  </si>
  <si>
    <t>glomérulonéph, syndr. néphrotique</t>
  </si>
  <si>
    <t>glomérulonéphrite aiguë; néphropathie aux analgésiques; glomérulonéphrite chronique; néphrite; néphropathie; néphrosclérose; syndrome néphrotique</t>
  </si>
  <si>
    <t>insuffisance rénale U99</t>
  </si>
  <si>
    <t>trois au moins des critères suivants : hématurie, protéinurie, rétention d'origine rénale sodée et hydrique, diminution de la fonction rénale, anomalies persistantes du sédiment urinaire; ou preuve par biopsie rénale</t>
  </si>
  <si>
    <t>analyse urinaire anormale U98; symptômes et plaintes du rein U14</t>
  </si>
  <si>
    <t>protéinurie orthostatique</t>
  </si>
  <si>
    <t>protéinurie posturale</t>
  </si>
  <si>
    <t>albuminurie consécutive à la marche, pas d'albuminurie après une nuit de récupération et pas d'évidence de maladie rénale</t>
  </si>
  <si>
    <t>protéinurie non classée ailleurs U98</t>
  </si>
  <si>
    <t>lithiase urinaire</t>
  </si>
  <si>
    <t>calcul vésical; pierre dans la vessie; calcul rénal; calcul urétéral; urolithiase</t>
  </si>
  <si>
    <t>douleur à type de coliques avec soit hématurie soit histoire antérieure de calcul urinaire; ou émission du calcul; ou démonstration d'un calcul par imagerie</t>
  </si>
  <si>
    <t>sang dans l'urine U06; hématurie U06; colique néphrétique U14; autres symptômes et plaintes urinaire U29; analyse urinaire anormale U98</t>
  </si>
  <si>
    <t>analyse urinaire anormale non classée ailleurs</t>
  </si>
  <si>
    <t>analyse urinaire anormale nca</t>
  </si>
  <si>
    <t>glucosurie; protéinurie; pus dans l'urine; pyurie</t>
  </si>
  <si>
    <t>hématurie U06; sang dans l'urine U06; albuminurie orthostatique U90</t>
  </si>
  <si>
    <t>lithiase urinaire U95; protéinurie orthostatique U90</t>
  </si>
  <si>
    <t>autre maladie urinaire</t>
  </si>
  <si>
    <t>diverticule vésical; hydronéphrose; rein hypertrophique; maladie du col vésical; insuffisance rénale; caroncule urétral; sténose urétrale; reflux urétéral; urémie</t>
  </si>
  <si>
    <t>grossesse; accouchement; planification familiale</t>
  </si>
  <si>
    <t>grossesse, accouchement. et p. familiale</t>
  </si>
  <si>
    <t>question de grossesse</t>
  </si>
  <si>
    <t>retard de règles; symptômes évocateurs de grossesse</t>
  </si>
  <si>
    <t>peur d'être enceinte W02; grossesse confirmée désirée W78; grossesse confirmée non désirée W79</t>
  </si>
  <si>
    <t>peur d'être enceinte</t>
  </si>
  <si>
    <t>préoccupée par la possibilité d'une grossesse non désirée</t>
  </si>
  <si>
    <t>préoccupée par une grossesse non désirée confirmée W79; peur d'une grossesse non désirée confirmée W79</t>
  </si>
  <si>
    <t>saignement pendant la grossesse</t>
  </si>
  <si>
    <t>hémorragie vaginale pendant la grossesse; menace d'avortement</t>
  </si>
  <si>
    <t>grossesse ectopique W80</t>
  </si>
  <si>
    <t>nausées de grossesse; vomissements de grossesse</t>
  </si>
  <si>
    <t>nausée, vomissement de grossesse</t>
  </si>
  <si>
    <t>hyperémèse de la grossesse; nausée matinale avec grossesse confirmée</t>
  </si>
  <si>
    <t>contraception post-coïtale</t>
  </si>
  <si>
    <t>contraception d'urgence; pilule du lendemain</t>
  </si>
  <si>
    <t>contraception orale</t>
  </si>
  <si>
    <t>planification familiale par thérapie hormonale orale</t>
  </si>
  <si>
    <t>contraception intra-utérine</t>
  </si>
  <si>
    <t>planification familiale par dispositif intra-utérin; stérilet</t>
  </si>
  <si>
    <t>stérilisation chez la femme</t>
  </si>
  <si>
    <t>planification familiale par stérilisation chez la femme</t>
  </si>
  <si>
    <t>autre contraception chez la femme</t>
  </si>
  <si>
    <t>contraception non classée ailleurs chez la femme; planification familiale non classée ailleurs chez la femme</t>
  </si>
  <si>
    <t>prévention génétique A98; contraception orale W11; stérilet W12; stérilisation chez la femme W13</t>
  </si>
  <si>
    <t>stérilité - hypofertilité chez la femme</t>
  </si>
  <si>
    <t>stérilité primaire chez la femme; stérilité secondaire chez la femme</t>
  </si>
  <si>
    <t>échec de conception après deux ans d'essais chez la femme</t>
  </si>
  <si>
    <t>autres symptômes et plaintes concernant la grossesse W29</t>
  </si>
  <si>
    <t>saignement du post-partum</t>
  </si>
  <si>
    <t>saignements importants dans les six semaines après l'accouchement</t>
  </si>
  <si>
    <t>autre s symptômes et plaintes du post-partum W18</t>
  </si>
  <si>
    <t>autre symptômes et plaintes du post-partum</t>
  </si>
  <si>
    <t>autre s/p du post-partum</t>
  </si>
  <si>
    <t>dépression du post-partum P76; saignement du post-partum W17; plainte liée à la lactation W19; complications du post-partum W96</t>
  </si>
  <si>
    <t>plaintes relatives à et dans les six semaines de l'accouchement</t>
  </si>
  <si>
    <t>symptômes et plaintes du sein et de la lactation pendant le post-partum</t>
  </si>
  <si>
    <t>s/p sein, lactation, post-partum</t>
  </si>
  <si>
    <t>galactorrhée du post-partum; suppression de la lactation; sevrage du sein</t>
  </si>
  <si>
    <t>mastite puerpérale W94; crevasses du mamelon W95</t>
  </si>
  <si>
    <t>mastite puerpérale W94</t>
  </si>
  <si>
    <t>préoccupée par la modification de l'image corporelle pendant la grossesse</t>
  </si>
  <si>
    <t>préoc. modific. image et grossesse</t>
  </si>
  <si>
    <t>peur des complications de la grossesse</t>
  </si>
  <si>
    <t>peur complications de la grossesse</t>
  </si>
  <si>
    <t>peur d'anomalie congénitale chez le bébé</t>
  </si>
  <si>
    <t>préoccupation ou peur de complications non présentes ou tant qu'elles ne sont pas prouvées</t>
  </si>
  <si>
    <t>si la patiente présente la complication, coder la complication</t>
  </si>
  <si>
    <t>limitation de la fonction (W); incapacité (W)</t>
  </si>
  <si>
    <t>limit. fonction, incap. (w)</t>
  </si>
  <si>
    <t>instabilité pelvienne pendant la grossesse</t>
  </si>
  <si>
    <t>limitation de la fonction ou invalidité imputable à ou en relation avec la grossesse</t>
  </si>
  <si>
    <t>autre symptômes et plaintes de la grossesse</t>
  </si>
  <si>
    <t>autre s/p de la grossesse</t>
  </si>
  <si>
    <t>autres symptômes et plaintes concernant la planification familiale</t>
  </si>
  <si>
    <t>grossesse ectopique W80 toxémie gravidique W81 stérilité chez la femme W15; hypofertilité chez la femme W15</t>
  </si>
  <si>
    <t>infection puerpérale; sepsis puerpéral</t>
  </si>
  <si>
    <t>infection puerpérale, sepsis</t>
  </si>
  <si>
    <t>tétanos obstétrical N72</t>
  </si>
  <si>
    <t>infection de la filière pelvienne ou des organes reproducteurs dans les six semaines d'un accouchement</t>
  </si>
  <si>
    <t>infection compliquant la grossesse</t>
  </si>
  <si>
    <t>infections maternelles compliquant la grossesse et la période périnatale</t>
  </si>
  <si>
    <t>infection puerpérale W70; mastite puerpérale W94</t>
  </si>
  <si>
    <t>tumeur maligne en relation avec la grossesse</t>
  </si>
  <si>
    <t>tumeur maligne avec grossesse</t>
  </si>
  <si>
    <t>chorio-épithéliome; choriocarcinome</t>
  </si>
  <si>
    <t>tumeur bénigne en relation avec la grossesse; tumeur de nature indéterminée en relation avec la grossesse</t>
  </si>
  <si>
    <t>tumeur bénig. ou indét. et grossesse</t>
  </si>
  <si>
    <t>mole hydatiforme</t>
  </si>
  <si>
    <t>Tumeur en relation avec la grossesse de nature bénigne ou indéterminée comme bénigne ou maligne ou si l'anatomopathologie n'est pas disponible</t>
  </si>
  <si>
    <t>lésion traumatique compliquant la grossesse</t>
  </si>
  <si>
    <t>lésion traumat. et grossesse</t>
  </si>
  <si>
    <t>conséquences d'un traumatisme interférant avec la grossesse</t>
  </si>
  <si>
    <t>nouvelle lésion traumatique provoquée par l'accouchement (enfant vivant) W92; nouvelle lésion traumatique provoquée par l'accouchement (enfant mort) W93</t>
  </si>
  <si>
    <t>anomalie congénitale compliquant la grossesse</t>
  </si>
  <si>
    <t>anomalie congén. et grossesse</t>
  </si>
  <si>
    <t>anomalie de la mère pouvant affecter la grossesse; anomalie de la mère pouvant affecter l'accouchement</t>
  </si>
  <si>
    <t>grossesse</t>
  </si>
  <si>
    <t>grossesse confirmée</t>
  </si>
  <si>
    <t>grossesse non désirée W79; grossesse ectopique W80; grossesse à haut risque W84</t>
  </si>
  <si>
    <t>grossesse non désirée</t>
  </si>
  <si>
    <t>grossesse ectopique</t>
  </si>
  <si>
    <t>grossesse ectopique confirmée par palpation, échographie, laparoscopie, culdoscopie ou chirurgie</t>
  </si>
  <si>
    <t>saignement du pre-partum W03; autres symptômes et plaintes de la grossesse W29</t>
  </si>
  <si>
    <t>toxémie gravidique</t>
  </si>
  <si>
    <t>éclampsie; hypertension; oedème; protéinurie de grossesse; pré éclampsie</t>
  </si>
  <si>
    <t>hypertension préexistante à la grossesse K86</t>
  </si>
  <si>
    <t>autres symptômes et plaintes de la grossesse W29</t>
  </si>
  <si>
    <t>avortement spontané</t>
  </si>
  <si>
    <t>fausse couche; menace d'avortement; avortement complet; avortement incomplet; avortement habituel</t>
  </si>
  <si>
    <t>avortement provoqué W83; saignement du pré-partum W03; contractions prématurées après la 28ème semaine de grossesse W92; mort foetale après la 28ème semaine de la grossesse W93; mort-né après la 28ème semaine de la grossesse W93</t>
  </si>
  <si>
    <t>avortement provoqué</t>
  </si>
  <si>
    <t>interruption volontaire de la grossesse; complications de l'interruption volontaire de grossesse</t>
  </si>
  <si>
    <t>grossesse a haut risque</t>
  </si>
  <si>
    <t>primipare âgée; anémie de la grossesse; diabète de la grossesse; autre maladie chronique préexistante affectant la grossesse: disproportion foeto-maternelle; hydramnios; mauvaise présentation de l'enfant; grossesse multiple; placenta praevia; antécédent de césarienne; foetus de petit poids pour l'âge; travail prématuré</t>
  </si>
  <si>
    <t>infection compliquant la grossesse W71; grossesse ectopique W80; toxémie gravidique W81; diabète gravidique W85</t>
  </si>
  <si>
    <t>diabète gravidique</t>
  </si>
  <si>
    <t>diabète se manifestant pendant la grossesse</t>
  </si>
  <si>
    <t>diabète insulino dépendant préexistant T89; diabète non-insulino dépendant préexistant T90</t>
  </si>
  <si>
    <t>glucose sanguin à jeun supérieur à 5.5 mmol/l et ou glucose sanguin supérieur à 8.0 mmol/l après un test oral de tolérance à 75 gr de glucose</t>
  </si>
  <si>
    <t>hyperglycémie A91</t>
  </si>
  <si>
    <t>accouchement non compliqué avec enfant vivant</t>
  </si>
  <si>
    <t>accouch. non compliqué, enfant vivant</t>
  </si>
  <si>
    <t>accouchement non compliqué avec enfant mort</t>
  </si>
  <si>
    <t>accouch. non compliqué, enfant mort</t>
  </si>
  <si>
    <t>accouchement compliqué avec enfant vivant</t>
  </si>
  <si>
    <t>accouch. compliqué, enfant vivant</t>
  </si>
  <si>
    <t>enfant né vivant après après naissance compliquée; enfant né vivant après extraction assistée; enfant né vivant après accouchement par siège; enfant né vivant après accouchement par césarienne; enfant né vivant après dystocie; enfant né vivant après induction du travail; enfant né vivant après lésions causées par l'accouchement; enfant né vivant après placenta praevia; enfant né vivant après version par manoeuvre interne; enfant né vivant après version par manoeuvre externe</t>
  </si>
  <si>
    <t>hémorragie du post-partum W17; éclampsie W81</t>
  </si>
  <si>
    <t>accouchement compliqué avec enfant mort</t>
  </si>
  <si>
    <t>accouch. compliqué, enfant mort</t>
  </si>
  <si>
    <t>mort-né après naissance compliquée; mort-né après extraction assistée; mort-né après accouchement par siège; mort-né après accouchement par césarienne; mort-né après dystocie; mort-né après induction du travail; mort-né après lésions causées par l'accouchement; mort-né après placenta praevia; mort-né après version par manoeuvre interne; mort-né après version par manoeuvre externe</t>
  </si>
  <si>
    <t>mastite puerpérale</t>
  </si>
  <si>
    <t>abcès du sein pendant le post-partum</t>
  </si>
  <si>
    <t>mastite puerpérale X21; mastite non puerpérale X21</t>
  </si>
  <si>
    <t>douleur, inflammation du sein dans les six semaines de l'accouchement ou pendant la lactation</t>
  </si>
  <si>
    <t>problèmes de lactation W19</t>
  </si>
  <si>
    <t>autre maladie du sein pendant la grossesse et l'allaitement</t>
  </si>
  <si>
    <t>maladie des seins pendant l'allaitement; crevasses du mamelon</t>
  </si>
  <si>
    <t>problème d'allaitement W19; mastite du post-partum W94</t>
  </si>
  <si>
    <t>autre complication puerpérale</t>
  </si>
  <si>
    <t>dépression du post-partum P76; infection puerpérale W70; toxémie gravidique W81; maladie du sein pendant la grossesse W95</t>
  </si>
  <si>
    <t>autre maladie de la grossesse; autre maladie de l'accouchement</t>
  </si>
  <si>
    <t>autre maladie grossesse ou accouch.</t>
  </si>
  <si>
    <t>grossesse nerveuse P75</t>
  </si>
  <si>
    <t>système génital féminin et sein</t>
  </si>
  <si>
    <t>syst. génital féminin et sein</t>
  </si>
  <si>
    <t>douleur génitale chez la femme</t>
  </si>
  <si>
    <t>douleur pelvienne chez la femme; douleur vulvaire</t>
  </si>
  <si>
    <t>douleur menstruelle X02; dyspareunie chez la femme X04; douleur mammaire chez la femme X18</t>
  </si>
  <si>
    <t>douleur menstruelle</t>
  </si>
  <si>
    <t>dysménorrhée</t>
  </si>
  <si>
    <t>douleur intermenstruelle</t>
  </si>
  <si>
    <t>mittelschmerz; douleur d'ovulation</t>
  </si>
  <si>
    <t>rapport sexuel douloureux chez la femme</t>
  </si>
  <si>
    <t>rapport sexuel douloureux femme</t>
  </si>
  <si>
    <t>dyspareunie chez la femme; vaginisme non classé ailleurs</t>
  </si>
  <si>
    <t>menstruations absentes; menstruations rares</t>
  </si>
  <si>
    <t>menstruation absente, rare</t>
  </si>
  <si>
    <t>aménorrhée; menstruation retardée; oligoménorrhée; spanioménorrhée</t>
  </si>
  <si>
    <t>question de grossesse W01; peur d'être enceinte W02</t>
  </si>
  <si>
    <t>menstruations excessives</t>
  </si>
  <si>
    <t>menstruation excessive</t>
  </si>
  <si>
    <t>ménorragie; saignement pubertaire</t>
  </si>
  <si>
    <t>menstruations irrégulières; menstruations fréquentes</t>
  </si>
  <si>
    <t>menstruation irrégulière, fréquente</t>
  </si>
  <si>
    <t>polyménorrhée</t>
  </si>
  <si>
    <t>ménorragie X06; saignement pubertaire X08</t>
  </si>
  <si>
    <t>saignement de la post-ménopause X12</t>
  </si>
  <si>
    <t>saignement intermenstruel</t>
  </si>
  <si>
    <t>saignement intermittent; saignement par dysfonctionnement utérin; métrorragie; saignement ovulatoire; spotting</t>
  </si>
  <si>
    <t>saignement de la post-ménopause X12; saignement post-coïtal X13; saignement de grossesse W03</t>
  </si>
  <si>
    <t>symptômes et plaintes prémenstruel</t>
  </si>
  <si>
    <t>s/p prémenstruels</t>
  </si>
  <si>
    <t>syndrome de tension prémenstruelle X89</t>
  </si>
  <si>
    <t>ajournement des menstruations</t>
  </si>
  <si>
    <t>différer par un traitement hormonal des menstruations normalement attendues</t>
  </si>
  <si>
    <t>symptômes et plaintes liés a la ménopause</t>
  </si>
  <si>
    <t>s/p ménopause</t>
  </si>
  <si>
    <t>symptômes et plaintes mis en relation avec la ménopause; syndrome ménopausique; vaginite atrophique; vaginite sénile</t>
  </si>
  <si>
    <t>saignement de la post-ménopause</t>
  </si>
  <si>
    <t>saignement post-ménopause</t>
  </si>
  <si>
    <t>saignement vaginal après six mois d'aménorrhée ou ménopause biologiquement démontrée</t>
  </si>
  <si>
    <t>menstruation irrégulière X07; menstruation fréquente X07</t>
  </si>
  <si>
    <t>saignement post-coïtal chez la femme</t>
  </si>
  <si>
    <t>saignement post-coïtal femme</t>
  </si>
  <si>
    <t>saignement de contact après les rapports sexuels chez la femme</t>
  </si>
  <si>
    <t>écoulement vaginal</t>
  </si>
  <si>
    <t>ecoulement vaginal</t>
  </si>
  <si>
    <t>fluor vaginalis; pertes blanches; leucorrhée</t>
  </si>
  <si>
    <t>règles trop abondantes X06; règles irrégulières X07; règles fréquentes X07; saignement intermenstruel X08; vaginite atrophique X11; gonococcie chez la femme X71; candidose uro-génitale chez la femme X72; trichomoniase uro-génitale chez la femme X73; chlamydiase génitale chez la femme X92</t>
  </si>
  <si>
    <t>symptômes et plaintes du vagin</t>
  </si>
  <si>
    <t>s/p du vagin</t>
  </si>
  <si>
    <t>sécheresse vaginale</t>
  </si>
  <si>
    <t>douleur génitale X01; vaginisme organique X04; vaginite atrophique X11</t>
  </si>
  <si>
    <t>symptômes et plaintes de la vulve</t>
  </si>
  <si>
    <t>s/p de la vulve</t>
  </si>
  <si>
    <t>prurit vulvaire; sécheresse de la vulve</t>
  </si>
  <si>
    <t>douleur vulvaire X01; abcès de la vulve X99</t>
  </si>
  <si>
    <t>symptômes et plaintes du petit bassin chez la femme</t>
  </si>
  <si>
    <t>s/p du petit bassin chez la femme</t>
  </si>
  <si>
    <t>douleur génitale chez la femme X01</t>
  </si>
  <si>
    <t>douleur du sein chez la femme</t>
  </si>
  <si>
    <t>mastodynie chez la femme</t>
  </si>
  <si>
    <t>douleur du sein pendant la grossesse W19; douleur du sein pendant la lactation W19</t>
  </si>
  <si>
    <t>tuméfaction du sein chez la femme; masse du sein chez la femme</t>
  </si>
  <si>
    <t>tuméfaction, masse du sein femme</t>
  </si>
  <si>
    <t>boule dans le sein</t>
  </si>
  <si>
    <t>tumeur bénigne du sein chez la femme X79</t>
  </si>
  <si>
    <t>symptômes et plaintes du mamelon chez la femme</t>
  </si>
  <si>
    <t>s/p du mamelon chez la femme</t>
  </si>
  <si>
    <t>écoulement du mamelon; fissure du mamelon; douleur du mamelon; prurit du mamelon; rétraction du mamelon</t>
  </si>
  <si>
    <t>symptômes et plaintes du mamelon pendant la grossesse W19; symptômes et plaintes du mamelon pendant la lactation W19</t>
  </si>
  <si>
    <t>autre symptômes et plaintes du sein chez la femme</t>
  </si>
  <si>
    <t>autre s/p du sein chez la femme</t>
  </si>
  <si>
    <t>mastite pendant la lactation; mastopathie chez la femme; galactorrhée chez la femme</t>
  </si>
  <si>
    <t>mastite chez la femme allaitante W94</t>
  </si>
  <si>
    <t>préoccupée par l'apparence des seins</t>
  </si>
  <si>
    <t>préocc. par l'apparence des seins</t>
  </si>
  <si>
    <t>peur d'une maladie sexuellement transmise chez la femme</t>
  </si>
  <si>
    <t>peur d'une mst chez la femme</t>
  </si>
  <si>
    <t>peur du VIH B25; peur du SIDA B25</t>
  </si>
  <si>
    <t>peur d'avoir une maladie sexuellement transmissible chez une patiente qui n'en présente pas ou tant que le diagnostic n'est pas prouvé</t>
  </si>
  <si>
    <t>si la patiente a la maladie, coder la maladie</t>
  </si>
  <si>
    <t>peur d'un dysfonctionnement sexuel chez la femme</t>
  </si>
  <si>
    <t>peur dysfonction sexuelle femme</t>
  </si>
  <si>
    <t>réduction de la libido P07; diminution de l'épanouissement sexuel P08</t>
  </si>
  <si>
    <t>préoccupation ou peur d'un dysfonctionnement sexuel chez une patiente qui n'en présente pas</t>
  </si>
  <si>
    <t>peur d'un cancer génital chez la femme</t>
  </si>
  <si>
    <t>peur d'un cancer génital femme</t>
  </si>
  <si>
    <t>préoccupation ou peur d'avoir un cancer génital chez une patiente qui n'en présente pas ou tant que le diagnostic n'est pas prouvé</t>
  </si>
  <si>
    <t>peur d'avoir un cancer du sein chez la femme</t>
  </si>
  <si>
    <t>peur d'un cancer du sein femme</t>
  </si>
  <si>
    <t>préoccupation ou peur d'avoir un cancer du sein chez une patiente qui n'en présente pas ou tant que le diagnostic n'est pas prouvé</t>
  </si>
  <si>
    <t>peur d'avoir une autre maladie génitale chez la femme; peur d'avoir une autre maladie du sein chez la femme</t>
  </si>
  <si>
    <t>peur autre maladie génitale, sein femme</t>
  </si>
  <si>
    <t>peur du cancer génital féminin X25; peur du cancer du sein féminin X26; si la patiente a la maladie, coder la maladie</t>
  </si>
  <si>
    <t>préoccupation ou peur d'avoir une autre maladie génitale ou du sein chez une patiente qui n'en présente pas ou tant que le diagnostic n'est pas prouvé</t>
  </si>
  <si>
    <t>limitation de la fonction (X); incapacité (X)</t>
  </si>
  <si>
    <t>limit. fonction, incap. (x)</t>
  </si>
  <si>
    <t>Diminution de la libido P07; diminution de l'épanuoissement sexuel P08; rapport sexuel douloureux X04; vaginisme X04</t>
  </si>
  <si>
    <t>limitation de la fonction ou invalidité imputable à un problème génital féminin y compris du sein</t>
  </si>
  <si>
    <t>autre symptômes et plaintes génitaux chez la femme</t>
  </si>
  <si>
    <t>autre s/p génital chez la femme</t>
  </si>
  <si>
    <t>écoulement urétral chez la femme</t>
  </si>
  <si>
    <t>syphilis chez la femme</t>
  </si>
  <si>
    <t>toute localisation de la syphilis chez la femme</t>
  </si>
  <si>
    <t>mise en évidence du Treponema pallidum au microscope; ou test sérologique positif pour la syphilis</t>
  </si>
  <si>
    <t>gonococcie chez la femme</t>
  </si>
  <si>
    <t>toutes localisations de la gonococcie chez la femme</t>
  </si>
  <si>
    <t>écoulement purulent urétral ou vaginal après un contact avec un cas connu; ou mise en évidence de diplocoques gram-négatifs intracellulaires dans l'écoulement vaginal; ou culture positive de Neisseria gonorrhoea</t>
  </si>
  <si>
    <t>urétrite U72; écoulement urétral chez la femme X29</t>
  </si>
  <si>
    <t>candidose génitale chez la femme</t>
  </si>
  <si>
    <t>infection vaginale à candida; infection cervicale à candida</t>
  </si>
  <si>
    <t>inflammation de la muqueuse uro-génitale ou de la peau avec présence d'un exsudat blanchâtre adhérent caractéristique; ou mise en évidence de candida au microscope</t>
  </si>
  <si>
    <t>écoulement vaginal X14; vaginite X84; vulvite X84</t>
  </si>
  <si>
    <t>trichomonase génitale chez la femme</t>
  </si>
  <si>
    <t>trichomonase génitale femme</t>
  </si>
  <si>
    <t>écoulement vaginal d'odeur caractéristique ou mise en évidence de trichomonas à la microscopie</t>
  </si>
  <si>
    <t>maladie inflammatoire pelvienne chez la femme</t>
  </si>
  <si>
    <t>maladie inflamm. pelvienne femme</t>
  </si>
  <si>
    <t>endométrite; annexite; salpingite</t>
  </si>
  <si>
    <t>syphilis de la femme X70; gonorrhée de la femme X71; candidose génitale de la femme X72; trichomonase génitale de la femme X73; Infection à chlamydia génitale de la femme X92</t>
  </si>
  <si>
    <t>douleur abdominale basse avec sensibilité marquée de l'utérus ou de ses annexes à la palpation, avec syndrome inflammatoire associé</t>
  </si>
  <si>
    <t>syndrome de congestion pelvienne X99</t>
  </si>
  <si>
    <t>cancer du col de l'utérus</t>
  </si>
  <si>
    <t>cancer du col in situ X81; néoplasie intraépithéliale cervicale de grade 3</t>
  </si>
  <si>
    <t>frottis de col anormal non classé ailleurs X86; néoplasie intraépithéliale cervicale de grade 1 ou 2 X86</t>
  </si>
  <si>
    <t>cancer du sein chez la femme</t>
  </si>
  <si>
    <t>cancer du sein in situ chez la femme; cancer du sein intracanalaire chez la femme</t>
  </si>
  <si>
    <t xml:space="preserve">cancer du sein 
</t>
  </si>
  <si>
    <t>tuméfaction du sein X19</t>
  </si>
  <si>
    <t>autre cancer génital chez la femme</t>
  </si>
  <si>
    <t>cancer des annexes; cancer des ovaires; cancer de l'utérus; cancer du vagin; cancer de la vulve</t>
  </si>
  <si>
    <t>cancer in situ génital chez la femme X75; autre cancer in situ génital chez la femme X81</t>
  </si>
  <si>
    <t>tumeur génitale autre ou indéterminée chez la femme X81</t>
  </si>
  <si>
    <t>fibrome utérin</t>
  </si>
  <si>
    <t>utérus fibromateux; fibromyome du col de l'utérus; myome utérin; leiomyome</t>
  </si>
  <si>
    <t>polype adénomateux du col de l'utérus X80; polype muqueux du col de l'utérus X85</t>
  </si>
  <si>
    <t>augmentation de volume de l'utérus non imputable à une grossesse ni à un cancer, accompagnée d'une tumeur bénigne ferme ou de tumeurs bénignes multiples de l'utérus</t>
  </si>
  <si>
    <t>tumeur bénigne du sein chez la femme</t>
  </si>
  <si>
    <t>tumeur bénigne du sein femme</t>
  </si>
  <si>
    <t>fibroadénome du sein</t>
  </si>
  <si>
    <t>maladie kystique du sein X88</t>
  </si>
  <si>
    <t>tuméfaction du sein chez la femme X19</t>
  </si>
  <si>
    <t>tumeur bénigne génitale chez la femme</t>
  </si>
  <si>
    <t>tumeur bénigne génitale femme</t>
  </si>
  <si>
    <t>polype muqueux du col de l'utérus X85; kyste fonctionnel de l'ovaire X99</t>
  </si>
  <si>
    <t>autre tumeur génitale chez la femme; tumeur génitale de nature indéterminée chez la femme</t>
  </si>
  <si>
    <t>tumeur génitale autre ou indéterm. femme</t>
  </si>
  <si>
    <t>autre cancer in situ; autre tumeur génitale féminine non spécifiée comme bénigne ou maligne; autre tumeur génitale féminine dont l'histologie n'est pas disponible</t>
  </si>
  <si>
    <t>polype endométrial X99; cancer du col in situ X75</t>
  </si>
  <si>
    <t>tumeur génitale chez la femme de nature autre ou indéterminée comme bénigne ou maligne ou si l'anatomopathologie n'est pas disponible</t>
  </si>
  <si>
    <t>autre cancer génital chez la femme X77</t>
  </si>
  <si>
    <t>lésion traumatique génitale chez la femme</t>
  </si>
  <si>
    <t>lésion traumat. génitale femme</t>
  </si>
  <si>
    <t>corps étranger du vagin; excision rituelle</t>
  </si>
  <si>
    <t>lésion traumatique génitale imputable à l'accouchement enfant vivant W92; lésion traumatique génitale imputable à l'accouchement enfant mort W93</t>
  </si>
  <si>
    <t>anomalie génitale congénitale chez la femme</t>
  </si>
  <si>
    <t>anomalie génitale congén. femme</t>
  </si>
  <si>
    <t>hermaphrodisme; hymen non perforé</t>
  </si>
  <si>
    <t>autre syndrome génétique A90</t>
  </si>
  <si>
    <t>vaginite non classée ailleurs; vulvite non classée ailleurs</t>
  </si>
  <si>
    <t>vaginite, vulvite nca</t>
  </si>
  <si>
    <t>vaginite à gardnerella</t>
  </si>
  <si>
    <t>candidose génitale chez la femme X72; trichomonase génitale chez la femme X73; vaginite atrophique X11</t>
  </si>
  <si>
    <t>candidose génitale chez la femme X72; trichomonase génitale chez la femme X73</t>
  </si>
  <si>
    <t>maladie du col de l'utérus non classée ailleurs</t>
  </si>
  <si>
    <t>maladie du col de l'utérus nca</t>
  </si>
  <si>
    <t>érosion du col de l'utérus; leucoplasie du col de l'utérus; cervicite; polype muqueux du col de l'utérus; déchirure ancienne du col de l'utérus</t>
  </si>
  <si>
    <t>anomalies du col de l'utérus compliquant la grossesse W76; anomalies du col de l'utérus compliquant l'accouchement W76; anomalies du col de l'utérus compliquant le post-partum W76; polype adénomateux X80; frottis du col anormal X86</t>
  </si>
  <si>
    <t>frottis de col anormal</t>
  </si>
  <si>
    <t>néoplasie intraépithéliale cervicale de grade 1 et 2; dysplasie cervicale</t>
  </si>
  <si>
    <t>néoplasie intraépithéliale cervicale de grade 3 X81</t>
  </si>
  <si>
    <t>prolapsus utero-vaginal</t>
  </si>
  <si>
    <t>cystocèle; rectocèle; procidence de l'utérus</t>
  </si>
  <si>
    <t>incontinence à l'effort U04</t>
  </si>
  <si>
    <t>maladie fibrokystique du sein</t>
  </si>
  <si>
    <t>maladie kystique chronique du sein; fibroadénose kystique; dysplasie mammaire; kyste isolé du sein chez la femme</t>
  </si>
  <si>
    <t>syndrome de tension prémenstruelle</t>
  </si>
  <si>
    <t>apparition cyclique lors du cycle menstruel d'au moins deux des critères suivants : oedème, sensibilité douloureuse ou gonflement mammaire, mal de tête, irritabilité, changements d'humeur</t>
  </si>
  <si>
    <t>symptôme prémenstruel X09</t>
  </si>
  <si>
    <t>herpes génital chez la femme</t>
  </si>
  <si>
    <t>herpès simplex anogénital chez la femme</t>
  </si>
  <si>
    <t>petites vésicules d'aspect et de localisation caractéristique se transformant en ulcérations douloureuses puis en croutes</t>
  </si>
  <si>
    <t>condylome acuminé chez la femme</t>
  </si>
  <si>
    <t>verrues vénériennes chez la femme; infection par le virus Papilloma humain chez la femme</t>
  </si>
  <si>
    <t>lésions caractéristques ou examen anatomopathologique probant</t>
  </si>
  <si>
    <t>infection génitale a chlamydia chez la femme</t>
  </si>
  <si>
    <t>infection génitale a chlamydia femme</t>
  </si>
  <si>
    <t>infection à Chlamydia prouvée</t>
  </si>
  <si>
    <t>autre maladie génitale chez la femme</t>
  </si>
  <si>
    <t>kyste de la glande de Bartholin; abcès de la glande de Bartholin; endométriose; fistule du tractus génital chez la femme; syndrome de congestion pelvienne chez la femme; kyste ovarien fonctionnel</t>
  </si>
  <si>
    <t>maladie sexuellement transmissible non classée ailleurs A78</t>
  </si>
  <si>
    <t>maladie inflammatoire pelvienne femme X74</t>
  </si>
  <si>
    <t>système génital masculin y compris le sein</t>
  </si>
  <si>
    <t>syst. génital masculin et sein</t>
  </si>
  <si>
    <t>douleur du pénis</t>
  </si>
  <si>
    <t>priapisme Y08; érection douloureuse Y08</t>
  </si>
  <si>
    <t>douleur des testicules; douleur du scrotum</t>
  </si>
  <si>
    <t>douleur des testicules, du scrotum</t>
  </si>
  <si>
    <t>douleur du périnée; douleur pelvienne</t>
  </si>
  <si>
    <t>ecoulement urétral</t>
  </si>
  <si>
    <t>gonococcie chez l'homme U71; urétrite U72</t>
  </si>
  <si>
    <t>autre symptômes et plaintes du pénis</t>
  </si>
  <si>
    <t>autres s/p du pénis</t>
  </si>
  <si>
    <t>symptômes et plaintes du prépuce</t>
  </si>
  <si>
    <t>érection douloureuse Y08; priapisme Y08; douleur du pénis Y01</t>
  </si>
  <si>
    <t>autre symptômes et plaintes des testicules; autre symptômes et plaintes du scrotum</t>
  </si>
  <si>
    <t>autres s/p des testicules, du scrotum</t>
  </si>
  <si>
    <t>boule dans les testicules</t>
  </si>
  <si>
    <t>douleur des testicules Y02; douleur scrotale Y02</t>
  </si>
  <si>
    <t>orchite Y74; épididymite Y74; hydrocèle Y86</t>
  </si>
  <si>
    <t>symptômes et plaintes de la prostate</t>
  </si>
  <si>
    <t>s/p de la prostate</t>
  </si>
  <si>
    <t>prostatisme</t>
  </si>
  <si>
    <t>rétention urinaire U08; miction fréquente U02; miction impérieuse U02</t>
  </si>
  <si>
    <t>impuissance sexuelle non classée ailleurs</t>
  </si>
  <si>
    <t>impuissance sexuelle nca</t>
  </si>
  <si>
    <t>impuissance sexuelle d'origine organique</t>
  </si>
  <si>
    <t>diminution de la libido P07; perte de la libido P07; trouble l'épanouissement sexuel P08; impuissance sexuelle psychogène P08</t>
  </si>
  <si>
    <t>autre symptômes et plaintes de la fonction sexuelle chez l'homme</t>
  </si>
  <si>
    <t>autre s/p fonction sexuelle homme</t>
  </si>
  <si>
    <t>priapisme; érection douloureuse</t>
  </si>
  <si>
    <t>diminution de la libido P07; perte de la libido P07; diminution de l'épanouissement sexuel P08; perte de l'épanouissement sexuel P08; impuissance sexuelle psychogène P08: impuissance d'origine organique Y07</t>
  </si>
  <si>
    <t>stérilité chez l'homme; hypofertilité chez l'homme</t>
  </si>
  <si>
    <t>stérilité, hypofertilité chez l'homme</t>
  </si>
  <si>
    <t>conception non obtenue après deux ans d'essais</t>
  </si>
  <si>
    <t>stérilisation chez l'homme</t>
  </si>
  <si>
    <t>stérilisation masculine</t>
  </si>
  <si>
    <t>planification familiale impliquant la stérilisation de l'homme, vasectomie</t>
  </si>
  <si>
    <t>autre planification familiale chez l'homme</t>
  </si>
  <si>
    <t>autre p. familiale homme</t>
  </si>
  <si>
    <t>contraception chez l'homme non classée ailleurs; planification familiale chez l'homme non classée ailleurs</t>
  </si>
  <si>
    <t>épisode préventif concenant la génétique A98</t>
  </si>
  <si>
    <t>symptômes et plaintes du sein chez l'homme</t>
  </si>
  <si>
    <t>s/p du sein chez l'homme</t>
  </si>
  <si>
    <t>boule dans le sein chez l'homme; gynécomastie</t>
  </si>
  <si>
    <t>maladie du sein chez l'homme Y99</t>
  </si>
  <si>
    <t>peur d'avoir un dysfonctionnement sexuel chez l'homme</t>
  </si>
  <si>
    <t>peur dysfonction sexuelle homme</t>
  </si>
  <si>
    <t>préoccupation ou peur d'avoir un dysfonctionnement sexuel chez un patient qui n'en présente pas</t>
  </si>
  <si>
    <t>si le patient a un dysfonctionnement sexuel, codez la condition</t>
  </si>
  <si>
    <t>peur d'avoir une maladie sexuellement transmise chez l'homme</t>
  </si>
  <si>
    <t>peur d’une mst homme</t>
  </si>
  <si>
    <t>préoccupation ou peur d'avoir une maladie vénérienne chez un patient qui n'en présente pas ou tant que le diagnostic n'est pas prouvé</t>
  </si>
  <si>
    <t>peur d'avoir un cancer génital chez l'homme</t>
  </si>
  <si>
    <t>peur d'un cancer génital homme</t>
  </si>
  <si>
    <t>préoccupation ou peur d'avoir un cancer génital chez un patient qui n'en présente pas ou tant que le diagnostic n'est pas prouvé</t>
  </si>
  <si>
    <t>peur d'avoir une autre maladie du système génital chez l'homme</t>
  </si>
  <si>
    <t>peur autre maladie génitale homme</t>
  </si>
  <si>
    <t>peur des maladies sexuellement transmissibles Y25; peur du cancer génital masculin Y26</t>
  </si>
  <si>
    <t>préoccupation ou peur d'avoir une autre maladie génitale chez un patient qui n'en présente pas ou tant que le diagnostic n'est pas prouvé</t>
  </si>
  <si>
    <t>limitation de la fonction (Y); incapacité (Y)</t>
  </si>
  <si>
    <t>limit. fonction, incap. (y)</t>
  </si>
  <si>
    <t>diminution du désir sexuel P07; perte du désir sexuel P07; diminution de l'épanouissement sexuel P08; perte de l'épanouissement sexuel P08; impuissance non classée ailleurs Y07</t>
  </si>
  <si>
    <t>limitation de la fonction ou invalidité imputable à un problème génital masculin y compris du sein</t>
  </si>
  <si>
    <t>autre symptômes et plaintes génitaux chez l'homme</t>
  </si>
  <si>
    <t>autre s/p génital chez l'homme</t>
  </si>
  <si>
    <t>syphilis chez l'homme</t>
  </si>
  <si>
    <t>syphilis chez l'homme toute localisation</t>
  </si>
  <si>
    <t>mise en évidence de Treponema pallidum au microscope; ou test sérologique positif pour la syphilis</t>
  </si>
  <si>
    <t>gonococcie chez l'homme</t>
  </si>
  <si>
    <t>gonococcie chez l'homme toutes localisations</t>
  </si>
  <si>
    <t>écoulement urétral ou rectal avec mise en évidence de diplocoques intracellulaires gram-négatifs; ou culture positive de Neisseria gonorrhoea: ou contact avec un cas médicalement prouvé</t>
  </si>
  <si>
    <t>urétrite U72; écoulement urétral Y03</t>
  </si>
  <si>
    <t>herpès génital chez l'homme</t>
  </si>
  <si>
    <t>herpes génital chez l'homme</t>
  </si>
  <si>
    <t>herpès anogénital chez l'homme</t>
  </si>
  <si>
    <t>petites vésicules d'aspect et de localisation caractéristique qui évoluent en ulcères douloureux puis en croûtes</t>
  </si>
  <si>
    <t>prostatite; vésiculite séminale</t>
  </si>
  <si>
    <t>prostatite, vésiculite séminale</t>
  </si>
  <si>
    <t>sensibilité douloureuse de la prostate ou des vésicules séminales à la palpation et signes inflammatoires à l'analyse d'urine</t>
  </si>
  <si>
    <t>orchite; épididymite</t>
  </si>
  <si>
    <t>orchite, épididymite</t>
  </si>
  <si>
    <t>oreillons D71; tuberculose A70; orchite gonococcique Y71; torsion des testicules Y99</t>
  </si>
  <si>
    <t>gonflement et douleur du testicule ou de l'épididyme, en l'absence d'étiologie spécifique (oreillons, gonococcie, tuberculose, traumatisme ou torsion)</t>
  </si>
  <si>
    <t>symptômes et plaintes des testicules Y05</t>
  </si>
  <si>
    <t>balanite</t>
  </si>
  <si>
    <t>candidose du gland du pénis</t>
  </si>
  <si>
    <t>syphilis chez l'homme Y70; gonococcie chez l'homme Y71; herpès génital chez l'homme Y72; gale S72</t>
  </si>
  <si>
    <t>signes inflammatoires du prépuce ou du gland</t>
  </si>
  <si>
    <t>condylome acuminé chez l'homme</t>
  </si>
  <si>
    <t>verrues vénériennes chez l'homme; infection par virus Papilloma humain chez l'homme</t>
  </si>
  <si>
    <t>aspect caractéristique des lésions ou de l'anatomopathologie</t>
  </si>
  <si>
    <t>cancer de la prostate</t>
  </si>
  <si>
    <t>tumeur bénigne ou indéterminée chez l'homme Y79</t>
  </si>
  <si>
    <t>autre cancer génital chez l'homme</t>
  </si>
  <si>
    <t>cancer du testicule; séminome; cancer du sein chez l'homme</t>
  </si>
  <si>
    <t>tumeur génitale bénigne chez l'homme; tumeur génitale de nature indéterminée chez l'homme</t>
  </si>
  <si>
    <t>tumeur génit. bénig. ou indéterm. homme</t>
  </si>
  <si>
    <t>tumeur bénigne du sein chez l'homme; tumeur génitale bénigne; carcinome in situ; fibrome; tumeur génitale dont l'histologie n'est pas disponible; tumeur génitale non spécifiée comme bénigne ou maligne</t>
  </si>
  <si>
    <t>hypertrophie prostatique bénigne Y85</t>
  </si>
  <si>
    <t>tumeur génitale chez l'homme de nature bénigne ou indéterminée comme bénigne ou maligne ou si l'anatomopathologie n'est pas disponible</t>
  </si>
  <si>
    <t>autre cancer génital chez l'homme Y78; cancer de la prostate Y77</t>
  </si>
  <si>
    <t>lésion traumatique génitale chez l'homme</t>
  </si>
  <si>
    <t>lésion traumat. génitale homme</t>
  </si>
  <si>
    <t>circoncision</t>
  </si>
  <si>
    <t>phimosis; hypertrophie du prépuce</t>
  </si>
  <si>
    <t>phimosis, hypertrophie du prépuce</t>
  </si>
  <si>
    <t>hypertrophie du prépuce: longueur excessive du prépuce avec rétraction sur le gland impossible, _x000D_
phimosis : rétrécissement du prépuce qui empêche la rétraction sur le pénis</t>
  </si>
  <si>
    <t>hypospadias</t>
  </si>
  <si>
    <t>ectopie testiculaire</t>
  </si>
  <si>
    <t>cryptorchidie</t>
  </si>
  <si>
    <t>testicule rétractile Y84</t>
  </si>
  <si>
    <t>autre anomalie congénitale chez l'homme</t>
  </si>
  <si>
    <t>autre anomalie congén. homme</t>
  </si>
  <si>
    <t>hermaphrodisme; testicule rétractile</t>
  </si>
  <si>
    <t>hypertrophie bénigne de la prostate</t>
  </si>
  <si>
    <t>fibrome; hypertrophie du lobe médian de la prostate; obstruction prostatique; hyperplasie prostatique; prostatomegalie</t>
  </si>
  <si>
    <t>prostate lisse et ferme augmentée de volume à la palpation, à la cystoscopie ou en imagerie sans évidence de cancer prostatique</t>
  </si>
  <si>
    <t>dysurie; miction douloureuse U01; miction fréquente U02; miction impérieuse U02; incontinence urinaire U04; autre problème de miction U05; rétention d'urine U08</t>
  </si>
  <si>
    <t>hydrocèle</t>
  </si>
  <si>
    <t>gonflement non douloureux surmontant les testicules ou le cordon spermatique avec transillumination du gonflement ou imagerie caractéristique</t>
  </si>
  <si>
    <t>symptômes et plaintes du scrotum Y05; symptômes et plaintes des testicules Y05</t>
  </si>
  <si>
    <t>autre maladie génitale chez l'homme</t>
  </si>
  <si>
    <t>autre maladie du sein chez l'homme; kyste de l'épididyme; spermatocèle; torsion du testicule</t>
  </si>
  <si>
    <t>maladie sexuellement transmissible non classée ailleurs A78; gynécomastie Y16; cancer du sein chez l'homme Y78; tumeur bénigne du sein chez l'homme Y79</t>
  </si>
  <si>
    <t>social</t>
  </si>
  <si>
    <t>pauvreté; problème économique</t>
  </si>
  <si>
    <t>pauvreté, pb. économique</t>
  </si>
  <si>
    <t>Les problèmes relatifs aux conditions de vie requièrent essentiellement que le patient exprime une préoccupation à leur sujet, en admette l'existence et soit en demande d'aide. Quelles que soient les conditions objectives de vie, les patients peuvent les vivre comme problématiques. L'étiquetage de ces problèmes requiert dès lors la reconnaissance de variations significatives des conditions de vie tant dans l'absolu que selon la perception de l'individu</t>
  </si>
  <si>
    <t>problème d'eau; problème de nourriture</t>
  </si>
  <si>
    <t>pb eau, nourriture</t>
  </si>
  <si>
    <t>problème d'habitat; problème de voisinage</t>
  </si>
  <si>
    <t>pb habitat, voisinage</t>
  </si>
  <si>
    <t>problème socioculturel</t>
  </si>
  <si>
    <t>pb socioculturel</t>
  </si>
  <si>
    <t>grossesse illégitime</t>
  </si>
  <si>
    <t>grossesse non désirée W79</t>
  </si>
  <si>
    <t>problème de travail</t>
  </si>
  <si>
    <t>pb de travail</t>
  </si>
  <si>
    <t>Les problèmes relatifs aux conditions de travail requièrent essentiellement que le patient exprime une préoccupation à leur sujet, en admette l'existence et soit en demande d'aide. Quelles que soient les conditions objectives de vie, les patients peuvent les vivre comme problématiques. L'étiquetage de ces problèmes requiert dès lors la reconnaissance de variations significatives des conditions de travail tant dans l'absolu que selon la perception de l'individu</t>
  </si>
  <si>
    <t>problème de non emploi</t>
  </si>
  <si>
    <t>pb de non emploi</t>
  </si>
  <si>
    <t>problème de mise à la retraite P25</t>
  </si>
  <si>
    <t>Les problèmes relatifs au non emploi requièrent essentiellement que le patient exprime une préoccupation à leur sujet, en admette l'existence et soit en demande d'aide. Quelles que soient les conditions objectives de vie, les patients peuvent les vivre comme problématiques. L'étiquetage de ces problèmes requiert dès lors la reconnaissance de variations significatives des conditions liées au non emploi tant dans l'absolu que selon la perception de l'individu</t>
  </si>
  <si>
    <t>problème d'éducation</t>
  </si>
  <si>
    <t>pb d'éducation</t>
  </si>
  <si>
    <t>analphabétisme</t>
  </si>
  <si>
    <t>Les problèmes relatifs à l'éducation requièrent essentiellement que le patient exprime une préoccupation à leur sujet, en admette l'existence et soit en demande d'aide. Quelles que soient les conditions objectives de vie, les patients peuvent les vivre comme problématiques. L'étiquetage de ces problèmes requiert dès lors la reconnaissance de variations significatives des problèmes liés à l'éducation tant dans l'absolu que selon la perception de l'individu</t>
  </si>
  <si>
    <t>problème de protection sociale</t>
  </si>
  <si>
    <t>pb de protection sociale</t>
  </si>
  <si>
    <t>Les problèmes relatifs à la protection sociale requièrent essentiellement que le patient exprime une préoccupation à leur sujet, en admette l'existence et soit en demande d'aide. Quelles que soient les conditions objectives de vie, les patients peuvent les vivre comme problématiques. L'étiquetage de ces problèmes requiert dès lors la reconnaissance de variations significatives de protection sociale tant dans l'absolu que selon la perception de l'individu</t>
  </si>
  <si>
    <t>problème légal</t>
  </si>
  <si>
    <t>pb légal</t>
  </si>
  <si>
    <t>Les problèmes relatifs aux questions légales requièrent essentiellement que le patient exprime une préoccupation à leur sujet, en admette l'existence et soit en demande d'aide. Quelles que soient les conditions objectives de vie, les patients peuvent les vivre comme problématiques. L'étiquetage de ces problèmes requiert dès lors la reconnaissance de variations significatives des problèmes liés aux questions légales tant dans l'absolu que selon la perception de l'individu</t>
  </si>
  <si>
    <t>problème relatif au système de soins de santé</t>
  </si>
  <si>
    <t>pb relatif au syst. de soins de santé</t>
  </si>
  <si>
    <t>Les problèmes relatifs au système de soins de santé requièrent essentiellement que le patient exprime une préoccupation à leur sujet, en admette l'existence et soit en demande d'aide. Quelles que soient les conditions objectives de vie, les patients peuvent les vivre comme problématiques. L'étiquetage de ces problèmes requiert dès lors la reconnaissance de variations significatives des problèmes liés au système de soins de santé tant dans l'absolu que selon la perception de l'individu</t>
  </si>
  <si>
    <t>problème du fait d'être malade; problème de compliance thérapeutique</t>
  </si>
  <si>
    <t>pb du fait d'être malade, compliance</t>
  </si>
  <si>
    <t>compliance faible</t>
  </si>
  <si>
    <t>Identifier un problème social du au fait d'être malade ou à la compliance thérapeutique requiert que le patient en admette l'existence et soit en demande d'aide</t>
  </si>
  <si>
    <t>problème de relation entre partenaires</t>
  </si>
  <si>
    <t>pb de relation entre partenaires</t>
  </si>
  <si>
    <t>maltraitance émotionnelle</t>
  </si>
  <si>
    <t>maltraitance physique Z25</t>
  </si>
  <si>
    <t>Identifier un problème dans les relations entre des partenaires requiert que le patient en admette l'existence et soit en demande d'aide</t>
  </si>
  <si>
    <t>problème de comportement du partenaire</t>
  </si>
  <si>
    <t>pb de comportement du partenaire</t>
  </si>
  <si>
    <t>infidélité du partenaire; abus physique par le partenaire</t>
  </si>
  <si>
    <t>victime de mailtraitance physique Z25</t>
  </si>
  <si>
    <t>Identifier un problème provenant du comportement d'un partenaire requiert que le patient en admette l'existence et soit en demande d'aide</t>
  </si>
  <si>
    <t>problème du à la maladie du partenaire</t>
  </si>
  <si>
    <t>pb du à la maladie du partenaire</t>
  </si>
  <si>
    <t>Identifier un problème du fait de la maladie d'un ou des partenaires requiert que le patient en admette l'existence et soit en demande d'aide</t>
  </si>
  <si>
    <t>perte du partenaire; décès du partenaire</t>
  </si>
  <si>
    <t>perte, décès du partenaire</t>
  </si>
  <si>
    <t>deuil; divorce; séparation</t>
  </si>
  <si>
    <t>Identifier un problème dû à la perte ou à la mort d'un partenaire requiert que le patient en admette l'existence et soit en demande d'aide</t>
  </si>
  <si>
    <t>problème de relation avec un enfant</t>
  </si>
  <si>
    <t>pb de relation avec un enfant</t>
  </si>
  <si>
    <t>abus émotionnel d'un enfant</t>
  </si>
  <si>
    <t>Identifier un problème de relation entre un adulte et un enfant ou entre des enfants requiert que le patient en admette l'existence et soit en demande d'aide</t>
  </si>
  <si>
    <t>problème du à la maladie d'un enfant</t>
  </si>
  <si>
    <t>pb du à la maladie d'un enfant</t>
  </si>
  <si>
    <t>Identifier un problème social dû au fait de la maladie d'un enfant requiert que le patient en admette l'existence et soit en demande d'aide</t>
  </si>
  <si>
    <t>perte d'un enfant; décès d'un enfant</t>
  </si>
  <si>
    <t>perte, décès d'un enfant</t>
  </si>
  <si>
    <t>Identifier un problème dû à la perte ou au décès d'un enfant requiert que le patient en admette l'existence et soit en demande d'aide</t>
  </si>
  <si>
    <t>problème de relation avec un autre parent; problème de relation avec un autre membre de la famille</t>
  </si>
  <si>
    <t>pb relation autre parent, famille</t>
  </si>
  <si>
    <t>problème de relation avec le partenaire Z12; problème de relation avec un enfant Z16; problème de relation avec un ami Z24</t>
  </si>
  <si>
    <t>Identifier un problème de relation entre des membres d'une famille requiert que le patient en admette l'existence et soit en demande d'aide</t>
  </si>
  <si>
    <t>problème de comportement d'un autre parent; problème de comportement d'un autre membre de la famille</t>
  </si>
  <si>
    <t>pb comportem. autre parent, famille</t>
  </si>
  <si>
    <t>symptômes et plaintes du comportement d'un enfant P22; symptômes et plaintes du comportement d'un adolescent P23; problème de comportement du partenaire Z13</t>
  </si>
  <si>
    <t>Identifier un problème dû au comportement d'un membre de la famille requiert que le patient en admette l'existence et soit en demande d'aide</t>
  </si>
  <si>
    <t>problème du à la maladie d'un autre parent; problème du à la maladie d'un autre membre de la famille</t>
  </si>
  <si>
    <t>pb du à la maladie autre parent, famille</t>
  </si>
  <si>
    <t>problème dû à la maladie du partenaire Z14</t>
  </si>
  <si>
    <t>identifier un problème dû à la maladie d'un membre de la famille requiert que le patient en admette l'existence et soit en demande d'aide</t>
  </si>
  <si>
    <t>perte d'un autre parent; perte d'un autre membre de la famille; décès d'un autre parent; décès d'un autre membre de la famille</t>
  </si>
  <si>
    <t>perte, décès autre parent, famille</t>
  </si>
  <si>
    <t>perte d'un enfant Z19; perte du partenaire Z15; perte du conjoint Z15</t>
  </si>
  <si>
    <t>Identifier un problème dû à la perte ou au décès d'un membre de la famille requiert que le patient en admette l'existence et soit en demande d'aide</t>
  </si>
  <si>
    <t>problème de relation avec un ami</t>
  </si>
  <si>
    <t>pb de relation avec un ami</t>
  </si>
  <si>
    <t>problème de relation avec un membre de la famille Z20</t>
  </si>
  <si>
    <t>Identifier un problème de relation entre amis requiert que le patient en admette l'existence et soit en demande d'aide</t>
  </si>
  <si>
    <t>agression; évènement nocif</t>
  </si>
  <si>
    <t>agression, évènement nocif</t>
  </si>
  <si>
    <t>victime de maltraitance physique; viol; agression sexuelle</t>
  </si>
  <si>
    <t>maltraitance émotionnelle par le partenaire Z12; maltraitance physique par le partenaire Z13; maltraitance émotionnelle d'un enfant Z16; problèmes psychologiques à coder dans le chapitre P; problèmes physiques à coder dans les rubriques appropriées des autres chapitres</t>
  </si>
  <si>
    <t>Identifier un problème social dû à une agression ou d'autres événements nocifs requiert que le patient en admette l'existence et soit en demande d'aide.se reporter aux rubriques appropriées des autres chapitres pour les problèmes physiques; pour les problèmes psychologiques, voir le chapitre P</t>
  </si>
  <si>
    <t>peur d'avoir un problème social</t>
  </si>
  <si>
    <t>peur d'un pb social</t>
  </si>
  <si>
    <t>préoccupation par un problème social; peur d'avoir un problème social</t>
  </si>
  <si>
    <t>préoccupation ou peur d'avoir un problème social chez un patient qui n'en présente pas</t>
  </si>
  <si>
    <t>coder le problème si le patient le présente</t>
  </si>
  <si>
    <t>limitation de la fonction (Z); incapacité (Z)</t>
  </si>
  <si>
    <t>limit. fonction, incap. (z)</t>
  </si>
  <si>
    <t>limitation de la fonction ou invalidité imputable à un problème social y compris l'isolement social et la personne vivant seule</t>
  </si>
  <si>
    <t>problème social non classée ailleurs</t>
  </si>
  <si>
    <t>pb social nca</t>
  </si>
  <si>
    <t>problème d'environnement; pollution; simulation de maladie</t>
  </si>
  <si>
    <t>preferred_en</t>
  </si>
  <si>
    <t>shortTitle_en</t>
  </si>
  <si>
    <t>inclusion_en</t>
  </si>
  <si>
    <t>exclusion_en</t>
  </si>
  <si>
    <t>criteria_en</t>
  </si>
  <si>
    <t>consider_en</t>
  </si>
  <si>
    <t>note_en</t>
  </si>
  <si>
    <t>remplacement du "espace + saut de ligne" dans la colonne des codes</t>
  </si>
  <si>
    <t>code K96 colonne icd10</t>
  </si>
  <si>
    <t>Sans autre indication</t>
  </si>
  <si>
    <t>NOS</t>
  </si>
  <si>
    <t>No other specific</t>
  </si>
  <si>
    <t>NEC</t>
  </si>
  <si>
    <t>Not elsewhere classified</t>
  </si>
  <si>
    <t>NCA</t>
  </si>
  <si>
    <t>code B77 colonne icd10</t>
  </si>
  <si>
    <t>code X86 colonne icd10</t>
  </si>
  <si>
    <t>remplacer ";" en fin de ligne</t>
  </si>
  <si>
    <t>remplacer: K64.0; K64, 1; K64, 2; K64.3; K64.4; K64.5; K64.8; K64.9 par: K64.0; K64.1; K64.2; K64.3; K64.4; K64.5; K64.8; K64.9</t>
  </si>
  <si>
    <t>Non classifié ailleurs</t>
  </si>
  <si>
    <t>A90 colonne preferred_en</t>
  </si>
  <si>
    <t>remplacer 2 espaces de fin de lignes par rien</t>
  </si>
  <si>
    <t>autre analyse de laboratoire non codée ailleurs' remplacé par 'autre analyse de laboratoire non classée ailleurs'</t>
  </si>
  <si>
    <t>autre analyse de laboratoire non classée ailleurs</t>
  </si>
  <si>
    <t>Glossaire</t>
  </si>
  <si>
    <t>remplacer Congenital anomaly nos/multiple par Congenital anomaly NOS/multiple</t>
  </si>
  <si>
    <t>partout</t>
  </si>
  <si>
    <t>Modifications ASIP Santé</t>
  </si>
  <si>
    <t>ICPC-2E-EN-v7-20180220_Wonca</t>
  </si>
  <si>
    <t>CISP-2E-FR-v201806_CISP-Club</t>
  </si>
  <si>
    <t>Limitations connues</t>
  </si>
  <si>
    <t>Séparateurs '/' en anglais, Séparateurs '; ' en français</t>
  </si>
  <si>
    <t>RFE</t>
  </si>
  <si>
    <t>NEC dans les libellés longs en anglais, traduits par "non classé(e)(s) ailleurs" en français</t>
  </si>
  <si>
    <t>NOS dans les libellés longs en anglais, traduits par "non classé(e)(s) ailleurs" en français</t>
  </si>
  <si>
    <t>NOS (No other specific) traduit par 'nca' (minuscules et 'Non classé ailleurs')</t>
  </si>
  <si>
    <t>ICPC</t>
  </si>
  <si>
    <t>CISP</t>
  </si>
  <si>
    <t>parent_preferred_en</t>
  </si>
  <si>
    <t>parent_code</t>
  </si>
  <si>
    <t>parent_preferred_fr</t>
  </si>
  <si>
    <t>International Classification of Primary Care</t>
  </si>
  <si>
    <t>Classification Internationale des Soins Primaires</t>
  </si>
  <si>
    <t>Casses différentes entre EN et FR sur les preferred, short, criteria, notes…</t>
  </si>
  <si>
    <t>recherche de parasites dans les selles; recherche d'oeufs dans les selles; recherche de kystes dans les selles; recherche de sang occulte dans les selles</t>
  </si>
  <si>
    <t>coeur pulmonaire K82; oedème pulmonaire sans maladie cardiaque R99; oedème pulmonaire sans insuffisance cardiaque R99</t>
  </si>
  <si>
    <t>problème de relation avec un parent; problème de relation avec un frère adulte; problème de relation avec une soeur adulte; problème de relation avec un autre membre de la famille</t>
  </si>
  <si>
    <t>remplacer 'œ' par 'oe' (œuf, sœur, œil, œdème) [origine: œil écrit de 2 manières: oeil et œil)</t>
  </si>
  <si>
    <t>Colonnes rawdatas.*_ok: différent de ok en cas de différence notable entre EN et FR</t>
  </si>
  <si>
    <t>Wonca</t>
  </si>
  <si>
    <t>CISP Club</t>
  </si>
  <si>
    <t>classification</t>
  </si>
  <si>
    <t>https://esante.gouv.fr/terminologie-cisp</t>
  </si>
  <si>
    <t>#N/A</t>
  </si>
  <si>
    <t>startDate</t>
  </si>
  <si>
    <t>endDate</t>
  </si>
  <si>
    <t>review</t>
  </si>
  <si>
    <t>reviewStatus</t>
  </si>
  <si>
    <t>reviewDate</t>
  </si>
  <si>
    <t>Sigle</t>
  </si>
  <si>
    <t>Définition</t>
  </si>
  <si>
    <t>Classeur</t>
  </si>
  <si>
    <t>Détails</t>
  </si>
  <si>
    <t>Exemple1</t>
  </si>
  <si>
    <t>Exemple2</t>
  </si>
  <si>
    <t>Versions</t>
  </si>
  <si>
    <t>Actions/lignes</t>
  </si>
  <si>
    <t>La police de caractère est "Courier New" pour bénéficier d'une chasse fixe.</t>
  </si>
  <si>
    <t>Dépendances</t>
  </si>
  <si>
    <t>Dépendance</t>
  </si>
  <si>
    <t>Description</t>
  </si>
  <si>
    <t>CIM-10</t>
  </si>
  <si>
    <t>Classification Internationale des Maladies v10 de l'OMS</t>
  </si>
  <si>
    <t>Contacts</t>
  </si>
  <si>
    <t>Contact</t>
  </si>
  <si>
    <t>Organisme</t>
  </si>
  <si>
    <t>asip-terminologies@sante.gouv.fr</t>
  </si>
  <si>
    <t>ASIP Santé</t>
  </si>
  <si>
    <t>Autres</t>
  </si>
  <si>
    <t>Trademarks</t>
  </si>
  <si>
    <t>Tests</t>
  </si>
  <si>
    <t>Test</t>
  </si>
  <si>
    <t>Statut</t>
  </si>
  <si>
    <t>OK</t>
  </si>
  <si>
    <t>Protégé 5.5 (Stanford)</t>
  </si>
  <si>
    <t>N/A</t>
  </si>
  <si>
    <t>Manuel</t>
  </si>
  <si>
    <t>https://www.globalfamilydoctor.com/site/DefaultSite/filesystem/documents/Groups/WICC/International%20Classification%20of%20Primary%20Care%20Dec16.pdf</t>
  </si>
  <si>
    <r>
      <t xml:space="preserve">antenatal chromosome screening; DNA/genetic/chromosome test; paternity test; sweat test; tear drop test; </t>
    </r>
    <r>
      <rPr>
        <i/>
        <sz val="11"/>
        <color indexed="8"/>
        <rFont val="Courier New"/>
        <family val="3"/>
      </rPr>
      <t>Helicobacter pylori</t>
    </r>
    <r>
      <rPr>
        <sz val="10"/>
        <rFont val="Courier New"/>
        <family val="3"/>
      </rPr>
      <t xml:space="preserve"> breath test; any other laboratory test not included in the rubrics -32 to -37</t>
    </r>
  </si>
  <si>
    <r>
      <t xml:space="preserve">This code can only be used to classify a reason for encounter. </t>
    </r>
    <r>
      <rPr>
        <sz val="10"/>
        <rFont val="Courier New"/>
        <family val="3"/>
      </rPr>
      <t>If the patient is unable to state the reason for encounter, use the reason stated by the accompanying person.</t>
    </r>
  </si>
  <si>
    <t>https://id.who.int/icd/release/10/2016/R52.0</t>
  </si>
  <si>
    <t>https://id.who.int/icd/release/10/2016/R52.1</t>
  </si>
  <si>
    <t>https://id.who.int/icd/release/10/2016/R52.2</t>
  </si>
  <si>
    <t>https://id.who.int/icd/release/10/2016/R52.9</t>
  </si>
  <si>
    <t>https://id.who.int/icd/release/10/2016/R68.8</t>
  </si>
  <si>
    <t>https://id.who.int/icd/release/10/2016/R50.8</t>
  </si>
  <si>
    <t>https://id.who.int/icd/release/10/2016/R50.9</t>
  </si>
  <si>
    <t>https://id.who.int/icd/release/10/2016/G93.3</t>
  </si>
  <si>
    <t>https://id.who.int/icd/release/10/2016/R53</t>
  </si>
  <si>
    <t>https://id.who.int/icd/release/10/2016/R55</t>
  </si>
  <si>
    <t>https://id.who.int/icd/release/10/2016/R40.0</t>
  </si>
  <si>
    <t>https://id.who.int/icd/release/10/2016/R40.1</t>
  </si>
  <si>
    <t>https://id.who.int/icd/release/10/2016/R40.2</t>
  </si>
  <si>
    <t>https://id.who.int/icd/release/10/2016/R61.0</t>
  </si>
  <si>
    <t>https://id.who.int/icd/release/10/2016/R61.1</t>
  </si>
  <si>
    <t>https://id.who.int/icd/release/10/2016/R61.9</t>
  </si>
  <si>
    <t>https://id.who.int/icd/release/10/2016/R58</t>
  </si>
  <si>
    <t>https://id.who.int/icd/release/10/2016/R07.4</t>
  </si>
  <si>
    <t>https://id.who.int/icd/release/10/2016/Z71.1</t>
  </si>
  <si>
    <t>https://id.who.int/icd/release/10/2016/R68.1</t>
  </si>
  <si>
    <t>https://id.who.int/icd/release/10/2016/R46.8</t>
  </si>
  <si>
    <t>https://id.who.int/icd/release/10/2016/Z71.8</t>
  </si>
  <si>
    <t>https://id.who.int/icd/release/10/2016/Z80.0</t>
  </si>
  <si>
    <t>https://id.who.int/icd/release/10/2016/Z80.1</t>
  </si>
  <si>
    <t>https://id.who.int/icd/release/10/2016/Z80.2</t>
  </si>
  <si>
    <t>https://id.who.int/icd/release/10/2016/Z80.3</t>
  </si>
  <si>
    <t>https://id.who.int/icd/release/10/2016/Z80.4</t>
  </si>
  <si>
    <t>https://id.who.int/icd/release/10/2016/Z80.5</t>
  </si>
  <si>
    <t>https://id.who.int/icd/release/10/2016/Z80.6</t>
  </si>
  <si>
    <t>https://id.who.int/icd/release/10/2016/Z80.7</t>
  </si>
  <si>
    <t>https://id.who.int/icd/release/10/2016/Z80.8</t>
  </si>
  <si>
    <t>https://id.who.int/icd/release/10/2016/Z80.9</t>
  </si>
  <si>
    <t>https://id.who.int/icd/release/10/2016/Z85.0</t>
  </si>
  <si>
    <t>https://id.who.int/icd/release/10/2016/Z85.1</t>
  </si>
  <si>
    <t>https://id.who.int/icd/release/10/2016/Z85.2</t>
  </si>
  <si>
    <t>https://id.who.int/icd/release/10/2016/Z85.3</t>
  </si>
  <si>
    <t>https://id.who.int/icd/release/10/2016/Z85.4</t>
  </si>
  <si>
    <t>https://id.who.int/icd/release/10/2016/Z85.5</t>
  </si>
  <si>
    <t>https://id.who.int/icd/release/10/2016/Z85.6</t>
  </si>
  <si>
    <t>https://id.who.int/icd/release/10/2016/Z85.7</t>
  </si>
  <si>
    <t>https://id.who.int/icd/release/10/2016/Z85.8</t>
  </si>
  <si>
    <t>https://id.who.int/icd/release/10/2016/Z85.9</t>
  </si>
  <si>
    <t>https://id.who.int/icd/release/10/2016/Z92.6</t>
  </si>
  <si>
    <t>https://id.who.int/icd/release/10/2016/Z20.0</t>
  </si>
  <si>
    <t>https://id.who.int/icd/release/10/2016/Z20.1</t>
  </si>
  <si>
    <t>https://id.who.int/icd/release/10/2016/Z20.2</t>
  </si>
  <si>
    <t>https://id.who.int/icd/release/10/2016/Z20.3</t>
  </si>
  <si>
    <t>https://id.who.int/icd/release/10/2016/Z20.4</t>
  </si>
  <si>
    <t>https://id.who.int/icd/release/10/2016/Z20.5</t>
  </si>
  <si>
    <t>https://id.who.int/icd/release/10/2016/Z20.6</t>
  </si>
  <si>
    <t>https://id.who.int/icd/release/10/2016/Z20.7</t>
  </si>
  <si>
    <t>https://id.who.int/icd/release/10/2016/Z20.8</t>
  </si>
  <si>
    <t>https://id.who.int/icd/release/10/2016/Z20.9</t>
  </si>
  <si>
    <t>https://id.who.int/icd/release/10/2016/Z28.0</t>
  </si>
  <si>
    <t>https://id.who.int/icd/release/10/2016/Z28.1</t>
  </si>
  <si>
    <t>https://id.who.int/icd/release/10/2016/Z28.2</t>
  </si>
  <si>
    <t>https://id.who.int/icd/release/10/2016/Z28.8</t>
  </si>
  <si>
    <t>https://id.who.int/icd/release/10/2016/Z28.9</t>
  </si>
  <si>
    <t>https://id.who.int/icd/release/10/2016/Z72.0</t>
  </si>
  <si>
    <t>https://id.who.int/icd/release/10/2016/Z72.1</t>
  </si>
  <si>
    <t>https://id.who.int/icd/release/10/2016/Z72.2</t>
  </si>
  <si>
    <t>https://id.who.int/icd/release/10/2016/Z72.3</t>
  </si>
  <si>
    <t>https://id.who.int/icd/release/10/2016/Z72.4</t>
  </si>
  <si>
    <t>https://id.who.int/icd/release/10/2016/Z72.5</t>
  </si>
  <si>
    <t>https://id.who.int/icd/release/10/2016/Z73.2</t>
  </si>
  <si>
    <t>https://id.who.int/icd/release/10/2016/Z81.0</t>
  </si>
  <si>
    <t>https://id.who.int/icd/release/10/2016/Z81.1</t>
  </si>
  <si>
    <t>https://id.who.int/icd/release/10/2016/Z81.2</t>
  </si>
  <si>
    <t>https://id.who.int/icd/release/10/2016/Z81.3</t>
  </si>
  <si>
    <t>https://id.who.int/icd/release/10/2016/Z81.4</t>
  </si>
  <si>
    <t>https://id.who.int/icd/release/10/2016/Z81.8</t>
  </si>
  <si>
    <t>https://id.who.int/icd/release/10/2016/Z82.0</t>
  </si>
  <si>
    <t>https://id.who.int/icd/release/10/2016/Z82.1</t>
  </si>
  <si>
    <t>https://id.who.int/icd/release/10/2016/Z82.2</t>
  </si>
  <si>
    <t>https://id.who.int/icd/release/10/2016/Z82.5</t>
  </si>
  <si>
    <t>https://id.who.int/icd/release/10/2016/Z82.6</t>
  </si>
  <si>
    <t>https://id.who.int/icd/release/10/2016/Z82.7</t>
  </si>
  <si>
    <t>https://id.who.int/icd/release/10/2016/Z82.8</t>
  </si>
  <si>
    <t>https://id.who.int/icd/release/10/2016/Z83.0</t>
  </si>
  <si>
    <t>https://id.who.int/icd/release/10/2016/Z83.1</t>
  </si>
  <si>
    <t>https://id.who.int/icd/release/10/2016/Z83.2</t>
  </si>
  <si>
    <t>https://id.who.int/icd/release/10/2016/Z83.3</t>
  </si>
  <si>
    <t>https://id.who.int/icd/release/10/2016/Z83.4</t>
  </si>
  <si>
    <t>https://id.who.int/icd/release/10/2016/Z83.5</t>
  </si>
  <si>
    <t>https://id.who.int/icd/release/10/2016/Z83.6</t>
  </si>
  <si>
    <t>https://id.who.int/icd/release/10/2016/Z83.7</t>
  </si>
  <si>
    <t>https://id.who.int/icd/release/10/2016/Z84.0</t>
  </si>
  <si>
    <t>https://id.who.int/icd/release/10/2016/Z84.1</t>
  </si>
  <si>
    <t>https://id.who.int/icd/release/10/2016/Z84.2</t>
  </si>
  <si>
    <t>https://id.who.int/icd/release/10/2016/Z84.3</t>
  </si>
  <si>
    <t>https://id.who.int/icd/release/10/2016/Z84.8</t>
  </si>
  <si>
    <t>https://id.who.int/icd/release/10/2016/Z86.0</t>
  </si>
  <si>
    <t>https://id.who.int/icd/release/10/2016/Z86.1</t>
  </si>
  <si>
    <t>https://id.who.int/icd/release/10/2016/Z86.2</t>
  </si>
  <si>
    <t>https://id.who.int/icd/release/10/2016/Z86.3</t>
  </si>
  <si>
    <t>https://id.who.int/icd/release/10/2016/Z86.4</t>
  </si>
  <si>
    <t>https://id.who.int/icd/release/10/2016/Z86.5</t>
  </si>
  <si>
    <t>https://id.who.int/icd/release/10/2016/Z86.6</t>
  </si>
  <si>
    <t>https://id.who.int/icd/release/10/2016/Z87.0</t>
  </si>
  <si>
    <t>https://id.who.int/icd/release/10/2016/Z87.1</t>
  </si>
  <si>
    <t>https://id.who.int/icd/release/10/2016/Z87.2</t>
  </si>
  <si>
    <t>https://id.who.int/icd/release/10/2016/Z87.3</t>
  </si>
  <si>
    <t>https://id.who.int/icd/release/10/2016/Z87.4</t>
  </si>
  <si>
    <t>https://id.who.int/icd/release/10/2016/Z87.5</t>
  </si>
  <si>
    <t>https://id.who.int/icd/release/10/2016/Z87.6</t>
  </si>
  <si>
    <t>https://id.who.int/icd/release/10/2016/Z87.7</t>
  </si>
  <si>
    <t>https://id.who.int/icd/release/10/2016/Z87.8</t>
  </si>
  <si>
    <t>https://id.who.int/icd/release/10/2016/Z88.0</t>
  </si>
  <si>
    <t>https://id.who.int/icd/release/10/2016/Z88.1</t>
  </si>
  <si>
    <t>https://id.who.int/icd/release/10/2016/Z88.2</t>
  </si>
  <si>
    <t>https://id.who.int/icd/release/10/2016/Z88.3</t>
  </si>
  <si>
    <t>https://id.who.int/icd/release/10/2016/Z88.4</t>
  </si>
  <si>
    <t>https://id.who.int/icd/release/10/2016/Z88.5</t>
  </si>
  <si>
    <t>https://id.who.int/icd/release/10/2016/Z88.6</t>
  </si>
  <si>
    <t>https://id.who.int/icd/release/10/2016/Z88.7</t>
  </si>
  <si>
    <t>https://id.who.int/icd/release/10/2016/Z88.8</t>
  </si>
  <si>
    <t>https://id.who.int/icd/release/10/2016/Z88.9</t>
  </si>
  <si>
    <t>https://id.who.int/icd/release/10/2016/Z91.0</t>
  </si>
  <si>
    <t>https://id.who.int/icd/release/10/2016/Z91.1</t>
  </si>
  <si>
    <t>https://id.who.int/icd/release/10/2016/Z91.2</t>
  </si>
  <si>
    <t>https://id.who.int/icd/release/10/2016/Z91.3</t>
  </si>
  <si>
    <t>https://id.who.int/icd/release/10/2016/Z91.4</t>
  </si>
  <si>
    <t>https://id.who.int/icd/release/10/2016/Z91.5</t>
  </si>
  <si>
    <t>https://id.who.int/icd/release/10/2016/Z91.6</t>
  </si>
  <si>
    <t>https://id.who.int/icd/release/10/2016/Z91.7</t>
  </si>
  <si>
    <t>https://id.who.int/icd/release/10/2016/Z91.8</t>
  </si>
  <si>
    <t>https://id.who.int/icd/release/10/2016/Z92.0</t>
  </si>
  <si>
    <t>https://id.who.int/icd/release/10/2016/Z92.1</t>
  </si>
  <si>
    <t>https://id.who.int/icd/release/10/2016/Z92.2</t>
  </si>
  <si>
    <t>https://id.who.int/icd/release/10/2016/Z92.3</t>
  </si>
  <si>
    <t>https://id.who.int/icd/release/10/2016/Z92.4</t>
  </si>
  <si>
    <t>https://id.who.int/icd/release/10/2016/Z92.5</t>
  </si>
  <si>
    <t>https://id.who.int/icd/release/10/2016/Z92.8</t>
  </si>
  <si>
    <t>https://id.who.int/icd/release/10/2016/Z92.9</t>
  </si>
  <si>
    <t>https://id.who.int/icd/release/10/2016/R26.3</t>
  </si>
  <si>
    <t>https://id.who.int/icd/release/10/2016/R29.6</t>
  </si>
  <si>
    <t>https://id.who.int/icd/release/10/2016/Z73.6</t>
  </si>
  <si>
    <t>https://id.who.int/icd/release/10/2016/Z74.0</t>
  </si>
  <si>
    <t>https://id.who.int/icd/release/10/2016/Z74.1</t>
  </si>
  <si>
    <t>https://id.who.int/icd/release/10/2016/Z74.2</t>
  </si>
  <si>
    <t>https://id.who.int/icd/release/10/2016/Z74.3</t>
  </si>
  <si>
    <t>https://id.who.int/icd/release/10/2016/Z74.8</t>
  </si>
  <si>
    <t>https://id.who.int/icd/release/10/2016/Z74.9</t>
  </si>
  <si>
    <t>https://id.who.int/icd/release/10/2016/Z99.0</t>
  </si>
  <si>
    <t>https://id.who.int/icd/release/10/2016/Z99.3</t>
  </si>
  <si>
    <t>https://id.who.int/icd/release/10/2016/Z99.8</t>
  </si>
  <si>
    <t>https://id.who.int/icd/release/10/2016/Z99.9</t>
  </si>
  <si>
    <t>https://id.who.int/icd/release/10/2016/R68.0</t>
  </si>
  <si>
    <t>https://id.who.int/icd/release/10/2016/A15.0</t>
  </si>
  <si>
    <t>https://id.who.int/icd/release/10/2016/A15.1</t>
  </si>
  <si>
    <t>https://id.who.int/icd/release/10/2016/A15.2</t>
  </si>
  <si>
    <t>https://id.who.int/icd/release/10/2016/A15.3</t>
  </si>
  <si>
    <t>https://id.who.int/icd/release/10/2016/A15.4</t>
  </si>
  <si>
    <t>https://id.who.int/icd/release/10/2016/A15.5</t>
  </si>
  <si>
    <t>https://id.who.int/icd/release/10/2016/A15.6</t>
  </si>
  <si>
    <t>https://id.who.int/icd/release/10/2016/A15.7</t>
  </si>
  <si>
    <t>https://id.who.int/icd/release/10/2016/A15.8</t>
  </si>
  <si>
    <t>https://id.who.int/icd/release/10/2016/A15.9</t>
  </si>
  <si>
    <t>https://id.who.int/icd/release/10/2016/A16.0</t>
  </si>
  <si>
    <t>https://id.who.int/icd/release/10/2016/A16.1</t>
  </si>
  <si>
    <t>https://id.who.int/icd/release/10/2016/A16.2</t>
  </si>
  <si>
    <t>https://id.who.int/icd/release/10/2016/A16.3</t>
  </si>
  <si>
    <t>https://id.who.int/icd/release/10/2016/A16.4</t>
  </si>
  <si>
    <t>https://id.who.int/icd/release/10/2016/A16.5</t>
  </si>
  <si>
    <t>https://id.who.int/icd/release/10/2016/A16.7</t>
  </si>
  <si>
    <t>https://id.who.int/icd/release/10/2016/A16.8</t>
  </si>
  <si>
    <t>https://id.who.int/icd/release/10/2016/A16.9</t>
  </si>
  <si>
    <t>https://id.who.int/icd/release/10/2016/A17.0</t>
  </si>
  <si>
    <t>https://id.who.int/icd/release/10/2016/A17.1</t>
  </si>
  <si>
    <t>https://id.who.int/icd/release/10/2016/A17.8</t>
  </si>
  <si>
    <t>https://id.who.int/icd/release/10/2016/A17.9</t>
  </si>
  <si>
    <t>https://id.who.int/icd/release/10/2016/A18.0</t>
  </si>
  <si>
    <t>https://id.who.int/icd/release/10/2016/A18.1</t>
  </si>
  <si>
    <t>https://id.who.int/icd/release/10/2016/A18.2</t>
  </si>
  <si>
    <t>https://id.who.int/icd/release/10/2016/A18.3</t>
  </si>
  <si>
    <t>https://id.who.int/icd/release/10/2016/A18.4</t>
  </si>
  <si>
    <t>https://id.who.int/icd/release/10/2016/A18.5</t>
  </si>
  <si>
    <t>https://id.who.int/icd/release/10/2016/A18.6</t>
  </si>
  <si>
    <t>https://id.who.int/icd/release/10/2016/A18.7</t>
  </si>
  <si>
    <t>https://id.who.int/icd/release/10/2016/A18.8</t>
  </si>
  <si>
    <t>https://id.who.int/icd/release/10/2016/A19.0</t>
  </si>
  <si>
    <t>https://id.who.int/icd/release/10/2016/A19.1</t>
  </si>
  <si>
    <t>https://id.who.int/icd/release/10/2016/A19.2</t>
  </si>
  <si>
    <t>https://id.who.int/icd/release/10/2016/A19.8</t>
  </si>
  <si>
    <t>https://id.who.int/icd/release/10/2016/A19.9</t>
  </si>
  <si>
    <t>https://id.who.int/icd/release/10/2016/B90.0</t>
  </si>
  <si>
    <t>https://id.who.int/icd/release/10/2016/B90.1</t>
  </si>
  <si>
    <t>https://id.who.int/icd/release/10/2016/B90.2</t>
  </si>
  <si>
    <t>https://id.who.int/icd/release/10/2016/B90.8</t>
  </si>
  <si>
    <t>https://id.who.int/icd/release/10/2016/B90.9</t>
  </si>
  <si>
    <t>https://id.who.int/icd/release/10/2016/N74.0</t>
  </si>
  <si>
    <t>https://id.who.int/icd/release/10/2016/N74.1</t>
  </si>
  <si>
    <t>https://id.who.int/icd/release/10/2016/B05.0</t>
  </si>
  <si>
    <t>https://id.who.int/icd/release/10/2016/B05.1</t>
  </si>
  <si>
    <t>https://id.who.int/icd/release/10/2016/B05.2</t>
  </si>
  <si>
    <t>https://id.who.int/icd/release/10/2016/B05.3</t>
  </si>
  <si>
    <t>https://id.who.int/icd/release/10/2016/B05.4</t>
  </si>
  <si>
    <t>https://id.who.int/icd/release/10/2016/B05.8</t>
  </si>
  <si>
    <t>https://id.who.int/icd/release/10/2016/B05.9</t>
  </si>
  <si>
    <t>https://id.who.int/icd/release/10/2016/B01.0</t>
  </si>
  <si>
    <t>https://id.who.int/icd/release/10/2016/B01.1</t>
  </si>
  <si>
    <t>https://id.who.int/icd/release/10/2016/B01.2</t>
  </si>
  <si>
    <t>https://id.who.int/icd/release/10/2016/B01.8</t>
  </si>
  <si>
    <t>https://id.who.int/icd/release/10/2016/B01.9</t>
  </si>
  <si>
    <t>https://id.who.int/icd/release/10/2016/B50.0</t>
  </si>
  <si>
    <t>https://id.who.int/icd/release/10/2016/B50.8</t>
  </si>
  <si>
    <t>https://id.who.int/icd/release/10/2016/B50.9</t>
  </si>
  <si>
    <t>https://id.who.int/icd/release/10/2016/B51.0</t>
  </si>
  <si>
    <t>https://id.who.int/icd/release/10/2016/B51.8</t>
  </si>
  <si>
    <t>https://id.who.int/icd/release/10/2016/B51.9</t>
  </si>
  <si>
    <t>https://id.who.int/icd/release/10/2016/B52.0</t>
  </si>
  <si>
    <t>https://id.who.int/icd/release/10/2016/B52.8</t>
  </si>
  <si>
    <t>https://id.who.int/icd/release/10/2016/B52.9</t>
  </si>
  <si>
    <t>https://id.who.int/icd/release/10/2016/B53.0</t>
  </si>
  <si>
    <t>https://id.who.int/icd/release/10/2016/B53.1</t>
  </si>
  <si>
    <t>https://id.who.int/icd/release/10/2016/B53.8</t>
  </si>
  <si>
    <t>https://id.who.int/icd/release/10/2016/B54</t>
  </si>
  <si>
    <t>https://id.who.int/icd/release/10/2016/B06.0</t>
  </si>
  <si>
    <t>https://id.who.int/icd/release/10/2016/B06.8</t>
  </si>
  <si>
    <t>https://id.who.int/icd/release/10/2016/B06.9</t>
  </si>
  <si>
    <t>https://id.who.int/icd/release/10/2016/B27.0</t>
  </si>
  <si>
    <t>https://id.who.int/icd/release/10/2016/B27.1</t>
  </si>
  <si>
    <t>https://id.who.int/icd/release/10/2016/B27.8</t>
  </si>
  <si>
    <t>https://id.who.int/icd/release/10/2016/B27.9</t>
  </si>
  <si>
    <t>https://id.who.int/icd/release/10/2016/A88.0</t>
  </si>
  <si>
    <t>https://id.who.int/icd/release/10/2016/B03</t>
  </si>
  <si>
    <t>https://id.who.int/icd/release/10/2016/B04</t>
  </si>
  <si>
    <t>https://id.who.int/icd/release/10/2016/B08.0</t>
  </si>
  <si>
    <t>https://id.who.int/icd/release/10/2016/B08.2</t>
  </si>
  <si>
    <t>https://id.who.int/icd/release/10/2016/B08.3</t>
  </si>
  <si>
    <t>https://id.who.int/icd/release/10/2016/B08.4</t>
  </si>
  <si>
    <t>https://id.who.int/icd/release/10/2016/B08.8</t>
  </si>
  <si>
    <t>https://id.who.int/icd/release/10/2016/B09</t>
  </si>
  <si>
    <t>https://id.who.int/icd/release/10/2016/A82.0</t>
  </si>
  <si>
    <t>https://id.who.int/icd/release/10/2016/A82.1</t>
  </si>
  <si>
    <t>https://id.who.int/icd/release/10/2016/A82.9</t>
  </si>
  <si>
    <t>https://id.who.int/icd/release/10/2016/A92.0</t>
  </si>
  <si>
    <t>https://id.who.int/icd/release/10/2016/A92.1</t>
  </si>
  <si>
    <t>https://id.who.int/icd/release/10/2016/A92.2</t>
  </si>
  <si>
    <t>https://id.who.int/icd/release/10/2016/A92.3</t>
  </si>
  <si>
    <t>https://id.who.int/icd/release/10/2016/A92.4</t>
  </si>
  <si>
    <t>https://id.who.int/icd/release/10/2016/A92.8</t>
  </si>
  <si>
    <t>https://id.who.int/icd/release/10/2016/A92.9</t>
  </si>
  <si>
    <t>https://id.who.int/icd/release/10/2016/A93.0</t>
  </si>
  <si>
    <t>https://id.who.int/icd/release/10/2016/A93.1</t>
  </si>
  <si>
    <t>https://id.who.int/icd/release/10/2016/A93.2</t>
  </si>
  <si>
    <t>https://id.who.int/icd/release/10/2016/A93.8</t>
  </si>
  <si>
    <t>https://id.who.int/icd/release/10/2016/A94</t>
  </si>
  <si>
    <t>https://id.who.int/icd/release/10/2016/A95.0</t>
  </si>
  <si>
    <t>https://id.who.int/icd/release/10/2016/A95.1</t>
  </si>
  <si>
    <t>https://id.who.int/icd/release/10/2016/A95.9</t>
  </si>
  <si>
    <t>https://id.who.int/icd/release/10/2016/A96.0</t>
  </si>
  <si>
    <t>https://id.who.int/icd/release/10/2016/A96.1</t>
  </si>
  <si>
    <t>https://id.who.int/icd/release/10/2016/A96.2</t>
  </si>
  <si>
    <t>https://id.who.int/icd/release/10/2016/A96.8</t>
  </si>
  <si>
    <t>https://id.who.int/icd/release/10/2016/A96.9</t>
  </si>
  <si>
    <t>https://id.who.int/icd/release/10/2016/A97.0</t>
  </si>
  <si>
    <t>https://id.who.int/icd/release/10/2016/A97.1</t>
  </si>
  <si>
    <t>https://id.who.int/icd/release/10/2016/A97.2</t>
  </si>
  <si>
    <t>https://id.who.int/icd/release/10/2016/A97.9</t>
  </si>
  <si>
    <t>https://id.who.int/icd/release/10/2016/A98.0</t>
  </si>
  <si>
    <t>https://id.who.int/icd/release/10/2016/A98.1</t>
  </si>
  <si>
    <t>https://id.who.int/icd/release/10/2016/A98.2</t>
  </si>
  <si>
    <t>https://id.who.int/icd/release/10/2016/A98.3</t>
  </si>
  <si>
    <t>https://id.who.int/icd/release/10/2016/A98.4</t>
  </si>
  <si>
    <t>https://id.who.int/icd/release/10/2016/A98.5</t>
  </si>
  <si>
    <t>https://id.who.int/icd/release/10/2016/A98.8</t>
  </si>
  <si>
    <t>https://id.who.int/icd/release/10/2016/A99</t>
  </si>
  <si>
    <t>https://id.who.int/icd/release/10/2016/B00.7</t>
  </si>
  <si>
    <t>https://id.who.int/icd/release/10/2016/B25.0</t>
  </si>
  <si>
    <t>https://id.who.int/icd/release/10/2016/B25.1</t>
  </si>
  <si>
    <t>https://id.who.int/icd/release/10/2016/B25.2</t>
  </si>
  <si>
    <t>https://id.who.int/icd/release/10/2016/B25.8</t>
  </si>
  <si>
    <t>https://id.who.int/icd/release/10/2016/B25.9</t>
  </si>
  <si>
    <t>https://id.who.int/icd/release/10/2016/B33.0</t>
  </si>
  <si>
    <t>https://id.who.int/icd/release/10/2016/B33.1</t>
  </si>
  <si>
    <t>https://id.who.int/icd/release/10/2016/B33.3</t>
  </si>
  <si>
    <t>https://id.who.int/icd/release/10/2016/B33.8</t>
  </si>
  <si>
    <t>https://id.who.int/icd/release/10/2016/B34.0</t>
  </si>
  <si>
    <t>https://id.who.int/icd/release/10/2016/B34.1</t>
  </si>
  <si>
    <t>https://id.who.int/icd/release/10/2016/B34.2</t>
  </si>
  <si>
    <t>https://id.who.int/icd/release/10/2016/B34.3</t>
  </si>
  <si>
    <t>https://id.who.int/icd/release/10/2016/B34.4</t>
  </si>
  <si>
    <t>https://id.who.int/icd/release/10/2016/B34.8</t>
  </si>
  <si>
    <t>https://id.who.int/icd/release/10/2016/B34.9</t>
  </si>
  <si>
    <t>https://id.who.int/icd/release/10/2016/B97.0</t>
  </si>
  <si>
    <t>https://id.who.int/icd/release/10/2016/B97.1</t>
  </si>
  <si>
    <t>https://id.who.int/icd/release/10/2016/B97.2</t>
  </si>
  <si>
    <t>https://id.who.int/icd/release/10/2016/B97.3</t>
  </si>
  <si>
    <t>https://id.who.int/icd/release/10/2016/B97.4</t>
  </si>
  <si>
    <t>https://id.who.int/icd/release/10/2016/B97.5</t>
  </si>
  <si>
    <t>https://id.who.int/icd/release/10/2016/B97.6</t>
  </si>
  <si>
    <t>https://id.who.int/icd/release/10/2016/B97.7</t>
  </si>
  <si>
    <t>https://id.who.int/icd/release/10/2016/B97.8</t>
  </si>
  <si>
    <t>https://id.who.int/icd/release/10/2016/A20.0</t>
  </si>
  <si>
    <t>https://id.who.int/icd/release/10/2016/A20.1</t>
  </si>
  <si>
    <t>https://id.who.int/icd/release/10/2016/A20.2</t>
  </si>
  <si>
    <t>https://id.who.int/icd/release/10/2016/A20.3</t>
  </si>
  <si>
    <t>https://id.who.int/icd/release/10/2016/A20.7</t>
  </si>
  <si>
    <t>https://id.who.int/icd/release/10/2016/A20.8</t>
  </si>
  <si>
    <t>https://id.who.int/icd/release/10/2016/A20.9</t>
  </si>
  <si>
    <t>https://id.who.int/icd/release/10/2016/A21.0</t>
  </si>
  <si>
    <t>https://id.who.int/icd/release/10/2016/A21.1</t>
  </si>
  <si>
    <t>https://id.who.int/icd/release/10/2016/A21.2</t>
  </si>
  <si>
    <t>https://id.who.int/icd/release/10/2016/A21.3</t>
  </si>
  <si>
    <t>https://id.who.int/icd/release/10/2016/A21.7</t>
  </si>
  <si>
    <t>https://id.who.int/icd/release/10/2016/A21.8</t>
  </si>
  <si>
    <t>https://id.who.int/icd/release/10/2016/A21.9</t>
  </si>
  <si>
    <t>https://id.who.int/icd/release/10/2016/A22.0</t>
  </si>
  <si>
    <t>https://id.who.int/icd/release/10/2016/A22.1</t>
  </si>
  <si>
    <t>https://id.who.int/icd/release/10/2016/A22.2</t>
  </si>
  <si>
    <t>https://id.who.int/icd/release/10/2016/A22.7</t>
  </si>
  <si>
    <t>https://id.who.int/icd/release/10/2016/A22.8</t>
  </si>
  <si>
    <t>https://id.who.int/icd/release/10/2016/A22.9</t>
  </si>
  <si>
    <t>https://id.who.int/icd/release/10/2016/A23.0</t>
  </si>
  <si>
    <t>https://id.who.int/icd/release/10/2016/A23.1</t>
  </si>
  <si>
    <t>https://id.who.int/icd/release/10/2016/A23.2</t>
  </si>
  <si>
    <t>https://id.who.int/icd/release/10/2016/A23.3</t>
  </si>
  <si>
    <t>https://id.who.int/icd/release/10/2016/A23.8</t>
  </si>
  <si>
    <t>https://id.who.int/icd/release/10/2016/A23.9</t>
  </si>
  <si>
    <t>https://id.who.int/icd/release/10/2016/A24.0</t>
  </si>
  <si>
    <t>https://id.who.int/icd/release/10/2016/A24.1</t>
  </si>
  <si>
    <t>https://id.who.int/icd/release/10/2016/A24.2</t>
  </si>
  <si>
    <t>https://id.who.int/icd/release/10/2016/A24.3</t>
  </si>
  <si>
    <t>https://id.who.int/icd/release/10/2016/A24.4</t>
  </si>
  <si>
    <t>https://id.who.int/icd/release/10/2016/A25.0</t>
  </si>
  <si>
    <t>https://id.who.int/icd/release/10/2016/A25.1</t>
  </si>
  <si>
    <t>https://id.who.int/icd/release/10/2016/A25.9</t>
  </si>
  <si>
    <t>https://id.who.int/icd/release/10/2016/A26.0</t>
  </si>
  <si>
    <t>https://id.who.int/icd/release/10/2016/A26.7</t>
  </si>
  <si>
    <t>https://id.who.int/icd/release/10/2016/A26.8</t>
  </si>
  <si>
    <t>https://id.who.int/icd/release/10/2016/A26.9</t>
  </si>
  <si>
    <t>https://id.who.int/icd/release/10/2016/A27.0</t>
  </si>
  <si>
    <t>https://id.who.int/icd/release/10/2016/A27.8</t>
  </si>
  <si>
    <t>https://id.who.int/icd/release/10/2016/A27.9</t>
  </si>
  <si>
    <t>https://id.who.int/icd/release/10/2016/A28.0</t>
  </si>
  <si>
    <t>https://id.who.int/icd/release/10/2016/A28.1</t>
  </si>
  <si>
    <t>https://id.who.int/icd/release/10/2016/A28.2</t>
  </si>
  <si>
    <t>https://id.who.int/icd/release/10/2016/A28.8</t>
  </si>
  <si>
    <t>https://id.who.int/icd/release/10/2016/A28.9</t>
  </si>
  <si>
    <t>https://id.who.int/icd/release/10/2016/A30.0</t>
  </si>
  <si>
    <t>https://id.who.int/icd/release/10/2016/A30.1</t>
  </si>
  <si>
    <t>https://id.who.int/icd/release/10/2016/A30.2</t>
  </si>
  <si>
    <t>https://id.who.int/icd/release/10/2016/A30.3</t>
  </si>
  <si>
    <t>https://id.who.int/icd/release/10/2016/A30.4</t>
  </si>
  <si>
    <t>https://id.who.int/icd/release/10/2016/A30.5</t>
  </si>
  <si>
    <t>https://id.who.int/icd/release/10/2016/A30.8</t>
  </si>
  <si>
    <t>https://id.who.int/icd/release/10/2016/A30.9</t>
  </si>
  <si>
    <t>https://id.who.int/icd/release/10/2016/A31.0</t>
  </si>
  <si>
    <t>https://id.who.int/icd/release/10/2016/A31.1</t>
  </si>
  <si>
    <t>https://id.who.int/icd/release/10/2016/A31.8</t>
  </si>
  <si>
    <t>https://id.who.int/icd/release/10/2016/A31.9</t>
  </si>
  <si>
    <t>https://id.who.int/icd/release/10/2016/A32.0</t>
  </si>
  <si>
    <t>https://id.who.int/icd/release/10/2016/A32.7</t>
  </si>
  <si>
    <t>https://id.who.int/icd/release/10/2016/A32.8</t>
  </si>
  <si>
    <t>https://id.who.int/icd/release/10/2016/A32.9</t>
  </si>
  <si>
    <t>https://id.who.int/icd/release/10/2016/A38</t>
  </si>
  <si>
    <t>https://id.who.int/icd/release/10/2016/A39.1</t>
  </si>
  <si>
    <t>https://id.who.int/icd/release/10/2016/A39.2</t>
  </si>
  <si>
    <t>https://id.who.int/icd/release/10/2016/A39.3</t>
  </si>
  <si>
    <t>https://id.who.int/icd/release/10/2016/A39.4</t>
  </si>
  <si>
    <t>https://id.who.int/icd/release/10/2016/A39.8</t>
  </si>
  <si>
    <t>https://id.who.int/icd/release/10/2016/A39.9</t>
  </si>
  <si>
    <t>https://id.who.int/icd/release/10/2016/A40.0</t>
  </si>
  <si>
    <t>https://id.who.int/icd/release/10/2016/A40.1</t>
  </si>
  <si>
    <t>https://id.who.int/icd/release/10/2016/A40.2</t>
  </si>
  <si>
    <t>https://id.who.int/icd/release/10/2016/A40.3</t>
  </si>
  <si>
    <t>https://id.who.int/icd/release/10/2016/A40.8</t>
  </si>
  <si>
    <t>https://id.who.int/icd/release/10/2016/A40.9</t>
  </si>
  <si>
    <t>https://id.who.int/icd/release/10/2016/A41.0</t>
  </si>
  <si>
    <t>https://id.who.int/icd/release/10/2016/A41.1</t>
  </si>
  <si>
    <t>https://id.who.int/icd/release/10/2016/A41.2</t>
  </si>
  <si>
    <t>https://id.who.int/icd/release/10/2016/A41.3</t>
  </si>
  <si>
    <t>https://id.who.int/icd/release/10/2016/A41.4</t>
  </si>
  <si>
    <t>https://id.who.int/icd/release/10/2016/A41.5</t>
  </si>
  <si>
    <t>https://id.who.int/icd/release/10/2016/A41.8</t>
  </si>
  <si>
    <t>https://id.who.int/icd/release/10/2016/A41.9</t>
  </si>
  <si>
    <t>https://id.who.int/icd/release/10/2016/A42.0</t>
  </si>
  <si>
    <t>https://id.who.int/icd/release/10/2016/A42.1</t>
  </si>
  <si>
    <t>https://id.who.int/icd/release/10/2016/A42.2</t>
  </si>
  <si>
    <t>https://id.who.int/icd/release/10/2016/A42.7</t>
  </si>
  <si>
    <t>https://id.who.int/icd/release/10/2016/A42.8</t>
  </si>
  <si>
    <t>https://id.who.int/icd/release/10/2016/A42.9</t>
  </si>
  <si>
    <t>https://id.who.int/icd/release/10/2016/A43.0</t>
  </si>
  <si>
    <t>https://id.who.int/icd/release/10/2016/A43.1</t>
  </si>
  <si>
    <t>https://id.who.int/icd/release/10/2016/A43.8</t>
  </si>
  <si>
    <t>https://id.who.int/icd/release/10/2016/A43.9</t>
  </si>
  <si>
    <t>https://id.who.int/icd/release/10/2016/A44.0</t>
  </si>
  <si>
    <t>https://id.who.int/icd/release/10/2016/A44.1</t>
  </si>
  <si>
    <t>https://id.who.int/icd/release/10/2016/A44.8</t>
  </si>
  <si>
    <t>https://id.who.int/icd/release/10/2016/A44.9</t>
  </si>
  <si>
    <t>https://id.who.int/icd/release/10/2016/A48.0</t>
  </si>
  <si>
    <t>https://id.who.int/icd/release/10/2016/A48.2</t>
  </si>
  <si>
    <t>https://id.who.int/icd/release/10/2016/A48.3</t>
  </si>
  <si>
    <t>https://id.who.int/icd/release/10/2016/A48.4</t>
  </si>
  <si>
    <t>https://id.who.int/icd/release/10/2016/A48.8</t>
  </si>
  <si>
    <t>https://id.who.int/icd/release/10/2016/A49.0</t>
  </si>
  <si>
    <t>https://id.who.int/icd/release/10/2016/A49.1</t>
  </si>
  <si>
    <t>https://id.who.int/icd/release/10/2016/A49.2</t>
  </si>
  <si>
    <t>https://id.who.int/icd/release/10/2016/A49.3</t>
  </si>
  <si>
    <t>https://id.who.int/icd/release/10/2016/A49.8</t>
  </si>
  <si>
    <t>https://id.who.int/icd/release/10/2016/A49.9</t>
  </si>
  <si>
    <t>https://id.who.int/icd/release/10/2016/A59.8</t>
  </si>
  <si>
    <t>https://id.who.int/icd/release/10/2016/A59.9</t>
  </si>
  <si>
    <t>https://id.who.int/icd/release/10/2016/A64</t>
  </si>
  <si>
    <t>https://id.who.int/icd/release/10/2016/A68.0</t>
  </si>
  <si>
    <t>https://id.who.int/icd/release/10/2016/A68.1</t>
  </si>
  <si>
    <t>https://id.who.int/icd/release/10/2016/A68.9</t>
  </si>
  <si>
    <t>https://id.who.int/icd/release/10/2016/A69.2</t>
  </si>
  <si>
    <t>https://id.who.int/icd/release/10/2016/A69.8</t>
  </si>
  <si>
    <t>https://id.who.int/icd/release/10/2016/A69.9</t>
  </si>
  <si>
    <t>https://id.who.int/icd/release/10/2016/A70</t>
  </si>
  <si>
    <t>https://id.who.int/icd/release/10/2016/A74.8</t>
  </si>
  <si>
    <t>https://id.who.int/icd/release/10/2016/A74.9</t>
  </si>
  <si>
    <t>https://id.who.int/icd/release/10/2016/A75.0</t>
  </si>
  <si>
    <t>https://id.who.int/icd/release/10/2016/A75.1</t>
  </si>
  <si>
    <t>https://id.who.int/icd/release/10/2016/A75.2</t>
  </si>
  <si>
    <t>https://id.who.int/icd/release/10/2016/A75.3</t>
  </si>
  <si>
    <t>https://id.who.int/icd/release/10/2016/A75.9</t>
  </si>
  <si>
    <t>https://id.who.int/icd/release/10/2016/A77.0</t>
  </si>
  <si>
    <t>https://id.who.int/icd/release/10/2016/A77.1</t>
  </si>
  <si>
    <t>https://id.who.int/icd/release/10/2016/A77.2</t>
  </si>
  <si>
    <t>https://id.who.int/icd/release/10/2016/A77.3</t>
  </si>
  <si>
    <t>https://id.who.int/icd/release/10/2016/A77.8</t>
  </si>
  <si>
    <t>https://id.who.int/icd/release/10/2016/A77.9</t>
  </si>
  <si>
    <t>https://id.who.int/icd/release/10/2016/A78</t>
  </si>
  <si>
    <t>https://id.who.int/icd/release/10/2016/A79.0</t>
  </si>
  <si>
    <t>https://id.who.int/icd/release/10/2016/A79.1</t>
  </si>
  <si>
    <t>https://id.who.int/icd/release/10/2016/A79.8</t>
  </si>
  <si>
    <t>https://id.who.int/icd/release/10/2016/A79.9</t>
  </si>
  <si>
    <t>https://id.who.int/icd/release/10/2016/B37.7</t>
  </si>
  <si>
    <t>https://id.who.int/icd/release/10/2016/B37.8</t>
  </si>
  <si>
    <t>https://id.who.int/icd/release/10/2016/B37.9</t>
  </si>
  <si>
    <t>https://id.who.int/icd/release/10/2016/B38.0</t>
  </si>
  <si>
    <t>https://id.who.int/icd/release/10/2016/B38.1</t>
  </si>
  <si>
    <t>https://id.who.int/icd/release/10/2016/B38.2</t>
  </si>
  <si>
    <t>https://id.who.int/icd/release/10/2016/B38.3</t>
  </si>
  <si>
    <t>https://id.who.int/icd/release/10/2016/B38.4</t>
  </si>
  <si>
    <t>https://id.who.int/icd/release/10/2016/B38.7</t>
  </si>
  <si>
    <t>https://id.who.int/icd/release/10/2016/B38.8</t>
  </si>
  <si>
    <t>https://id.who.int/icd/release/10/2016/B38.9</t>
  </si>
  <si>
    <t>https://id.who.int/icd/release/10/2016/B39.0</t>
  </si>
  <si>
    <t>https://id.who.int/icd/release/10/2016/B39.1</t>
  </si>
  <si>
    <t>https://id.who.int/icd/release/10/2016/B39.2</t>
  </si>
  <si>
    <t>https://id.who.int/icd/release/10/2016/B39.3</t>
  </si>
  <si>
    <t>https://id.who.int/icd/release/10/2016/B39.4</t>
  </si>
  <si>
    <t>https://id.who.int/icd/release/10/2016/B39.5</t>
  </si>
  <si>
    <t>https://id.who.int/icd/release/10/2016/B39.9</t>
  </si>
  <si>
    <t>https://id.who.int/icd/release/10/2016/B40.0</t>
  </si>
  <si>
    <t>https://id.who.int/icd/release/10/2016/B40.1</t>
  </si>
  <si>
    <t>https://id.who.int/icd/release/10/2016/B40.2</t>
  </si>
  <si>
    <t>https://id.who.int/icd/release/10/2016/B40.3</t>
  </si>
  <si>
    <t>https://id.who.int/icd/release/10/2016/B40.7</t>
  </si>
  <si>
    <t>https://id.who.int/icd/release/10/2016/B40.8</t>
  </si>
  <si>
    <t>https://id.who.int/icd/release/10/2016/B40.9</t>
  </si>
  <si>
    <t>https://id.who.int/icd/release/10/2016/B41.0</t>
  </si>
  <si>
    <t>https://id.who.int/icd/release/10/2016/B41.7</t>
  </si>
  <si>
    <t>https://id.who.int/icd/release/10/2016/B41.8</t>
  </si>
  <si>
    <t>https://id.who.int/icd/release/10/2016/B41.9</t>
  </si>
  <si>
    <t>https://id.who.int/icd/release/10/2016/B42.0</t>
  </si>
  <si>
    <t>https://id.who.int/icd/release/10/2016/B42.1</t>
  </si>
  <si>
    <t>https://id.who.int/icd/release/10/2016/B42.7</t>
  </si>
  <si>
    <t>https://id.who.int/icd/release/10/2016/B42.8</t>
  </si>
  <si>
    <t>https://id.who.int/icd/release/10/2016/B42.9</t>
  </si>
  <si>
    <t>https://id.who.int/icd/release/10/2016/B43.0</t>
  </si>
  <si>
    <t>https://id.who.int/icd/release/10/2016/B43.1</t>
  </si>
  <si>
    <t>https://id.who.int/icd/release/10/2016/B43.2</t>
  </si>
  <si>
    <t>https://id.who.int/icd/release/10/2016/B43.8</t>
  </si>
  <si>
    <t>https://id.who.int/icd/release/10/2016/B43.9</t>
  </si>
  <si>
    <t>https://id.who.int/icd/release/10/2016/B45.0</t>
  </si>
  <si>
    <t>https://id.who.int/icd/release/10/2016/B45.1</t>
  </si>
  <si>
    <t>https://id.who.int/icd/release/10/2016/B45.2</t>
  </si>
  <si>
    <t>https://id.who.int/icd/release/10/2016/B45.3</t>
  </si>
  <si>
    <t>https://id.who.int/icd/release/10/2016/B45.7</t>
  </si>
  <si>
    <t>https://id.who.int/icd/release/10/2016/B45.8</t>
  </si>
  <si>
    <t>https://id.who.int/icd/release/10/2016/B45.9</t>
  </si>
  <si>
    <t>https://id.who.int/icd/release/10/2016/B46.0</t>
  </si>
  <si>
    <t>https://id.who.int/icd/release/10/2016/B46.1</t>
  </si>
  <si>
    <t>https://id.who.int/icd/release/10/2016/B46.2</t>
  </si>
  <si>
    <t>https://id.who.int/icd/release/10/2016/B46.3</t>
  </si>
  <si>
    <t>https://id.who.int/icd/release/10/2016/B46.4</t>
  </si>
  <si>
    <t>https://id.who.int/icd/release/10/2016/B46.5</t>
  </si>
  <si>
    <t>https://id.who.int/icd/release/10/2016/B46.8</t>
  </si>
  <si>
    <t>https://id.who.int/icd/release/10/2016/B46.9</t>
  </si>
  <si>
    <t>https://id.who.int/icd/release/10/2016/B47.0</t>
  </si>
  <si>
    <t>https://id.who.int/icd/release/10/2016/B47.1</t>
  </si>
  <si>
    <t>https://id.who.int/icd/release/10/2016/B47.9</t>
  </si>
  <si>
    <t>https://id.who.int/icd/release/10/2016/B48.0</t>
  </si>
  <si>
    <t>https://id.who.int/icd/release/10/2016/B48.1</t>
  </si>
  <si>
    <t>https://id.who.int/icd/release/10/2016/B48.2</t>
  </si>
  <si>
    <t>https://id.who.int/icd/release/10/2016/B48.3</t>
  </si>
  <si>
    <t>https://id.who.int/icd/release/10/2016/B48.4</t>
  </si>
  <si>
    <t>https://id.who.int/icd/release/10/2016/B48.7</t>
  </si>
  <si>
    <t>https://id.who.int/icd/release/10/2016/B48.8</t>
  </si>
  <si>
    <t>https://id.who.int/icd/release/10/2016/B49</t>
  </si>
  <si>
    <t>https://id.who.int/icd/release/10/2016/B55.0</t>
  </si>
  <si>
    <t>https://id.who.int/icd/release/10/2016/B55.1</t>
  </si>
  <si>
    <t>https://id.who.int/icd/release/10/2016/B55.2</t>
  </si>
  <si>
    <t>https://id.who.int/icd/release/10/2016/B55.9</t>
  </si>
  <si>
    <t>https://id.who.int/icd/release/10/2016/B56.0</t>
  </si>
  <si>
    <t>https://id.who.int/icd/release/10/2016/B56.1</t>
  </si>
  <si>
    <t>https://id.who.int/icd/release/10/2016/B56.9</t>
  </si>
  <si>
    <t>https://id.who.int/icd/release/10/2016/B57.0</t>
  </si>
  <si>
    <t>https://id.who.int/icd/release/10/2016/B57.1</t>
  </si>
  <si>
    <t>https://id.who.int/icd/release/10/2016/B57.2</t>
  </si>
  <si>
    <t>https://id.who.int/icd/release/10/2016/B57.3</t>
  </si>
  <si>
    <t>https://id.who.int/icd/release/10/2016/B57.4</t>
  </si>
  <si>
    <t>https://id.who.int/icd/release/10/2016/B57.5</t>
  </si>
  <si>
    <t>https://id.who.int/icd/release/10/2016/B58.8</t>
  </si>
  <si>
    <t>https://id.who.int/icd/release/10/2016/B58.9</t>
  </si>
  <si>
    <t>https://id.who.int/icd/release/10/2016/B59</t>
  </si>
  <si>
    <t>https://id.who.int/icd/release/10/2016/B60.0</t>
  </si>
  <si>
    <t>https://id.who.int/icd/release/10/2016/B60.1</t>
  </si>
  <si>
    <t>https://id.who.int/icd/release/10/2016/B60.2</t>
  </si>
  <si>
    <t>https://id.who.int/icd/release/10/2016/B60.8</t>
  </si>
  <si>
    <t>https://id.who.int/icd/release/10/2016/B64</t>
  </si>
  <si>
    <t>https://id.who.int/icd/release/10/2016/B89</t>
  </si>
  <si>
    <t>https://id.who.int/icd/release/10/2016/B92</t>
  </si>
  <si>
    <t>https://id.who.int/icd/release/10/2016/B94.8</t>
  </si>
  <si>
    <t>https://id.who.int/icd/release/10/2016/B94.9</t>
  </si>
  <si>
    <t>https://id.who.int/icd/release/10/2016/B95.0</t>
  </si>
  <si>
    <t>https://id.who.int/icd/release/10/2016/B95.1</t>
  </si>
  <si>
    <t>https://id.who.int/icd/release/10/2016/B95.2</t>
  </si>
  <si>
    <t>https://id.who.int/icd/release/10/2016/B95.3</t>
  </si>
  <si>
    <t>https://id.who.int/icd/release/10/2016/B95.4</t>
  </si>
  <si>
    <t>https://id.who.int/icd/release/10/2016/B95.5</t>
  </si>
  <si>
    <t>https://id.who.int/icd/release/10/2016/B95.6</t>
  </si>
  <si>
    <t>https://id.who.int/icd/release/10/2016/B95.7</t>
  </si>
  <si>
    <t>https://id.who.int/icd/release/10/2016/B95.8</t>
  </si>
  <si>
    <t>https://id.who.int/icd/release/10/2016/B96.0</t>
  </si>
  <si>
    <t>https://id.who.int/icd/release/10/2016/B96.1</t>
  </si>
  <si>
    <t>https://id.who.int/icd/release/10/2016/B96.2</t>
  </si>
  <si>
    <t>https://id.who.int/icd/release/10/2016/B96.3</t>
  </si>
  <si>
    <t>https://id.who.int/icd/release/10/2016/B96.4</t>
  </si>
  <si>
    <t>https://id.who.int/icd/release/10/2016/B96.5</t>
  </si>
  <si>
    <t>https://id.who.int/icd/release/10/2016/B96.6</t>
  </si>
  <si>
    <t>https://id.who.int/icd/release/10/2016/B96.7</t>
  </si>
  <si>
    <t>https://id.who.int/icd/release/10/2016/B96.8</t>
  </si>
  <si>
    <t>https://id.who.int/icd/release/10/2016/B98.1</t>
  </si>
  <si>
    <t>https://id.who.int/icd/release/10/2016/B99</t>
  </si>
  <si>
    <t>https://id.who.int/icd/release/10/2016/R57.2</t>
  </si>
  <si>
    <t>https://id.who.int/icd/release/10/2016/R65.0</t>
  </si>
  <si>
    <t>https://id.who.int/icd/release/10/2016/R65.1</t>
  </si>
  <si>
    <t>https://id.who.int/icd/release/10/2016/R65.2</t>
  </si>
  <si>
    <t>https://id.who.int/icd/release/10/2016/R65.3</t>
  </si>
  <si>
    <t>https://id.who.int/icd/release/10/2016/R65.9</t>
  </si>
  <si>
    <t>https://id.who.int/icd/release/10/2016/C38.8</t>
  </si>
  <si>
    <t>https://id.who.int/icd/release/10/2016/C45.9</t>
  </si>
  <si>
    <t>https://id.who.int/icd/release/10/2016/C46.7</t>
  </si>
  <si>
    <t>https://id.who.int/icd/release/10/2016/C46.8</t>
  </si>
  <si>
    <t>https://id.who.int/icd/release/10/2016/C46.9</t>
  </si>
  <si>
    <t>https://id.who.int/icd/release/10/2016/C76.0</t>
  </si>
  <si>
    <t>https://id.who.int/icd/release/10/2016/C76.1</t>
  </si>
  <si>
    <t>https://id.who.int/icd/release/10/2016/C76.2</t>
  </si>
  <si>
    <t>https://id.who.int/icd/release/10/2016/C76.3</t>
  </si>
  <si>
    <t>https://id.who.int/icd/release/10/2016/C76.4</t>
  </si>
  <si>
    <t>https://id.who.int/icd/release/10/2016/C76.5</t>
  </si>
  <si>
    <t>https://id.who.int/icd/release/10/2016/C76.7</t>
  </si>
  <si>
    <t>https://id.who.int/icd/release/10/2016/C76.8</t>
  </si>
  <si>
    <t>https://id.who.int/icd/release/10/2016/C78.0</t>
  </si>
  <si>
    <t>https://id.who.int/icd/release/10/2016/C78.1</t>
  </si>
  <si>
    <t>https://id.who.int/icd/release/10/2016/C78.2</t>
  </si>
  <si>
    <t>https://id.who.int/icd/release/10/2016/C78.3</t>
  </si>
  <si>
    <t>https://id.who.int/icd/release/10/2016/C78.4</t>
  </si>
  <si>
    <t>https://id.who.int/icd/release/10/2016/C78.5</t>
  </si>
  <si>
    <t>https://id.who.int/icd/release/10/2016/C78.6</t>
  </si>
  <si>
    <t>https://id.who.int/icd/release/10/2016/C78.7</t>
  </si>
  <si>
    <t>https://id.who.int/icd/release/10/2016/C78.8</t>
  </si>
  <si>
    <t>https://id.who.int/icd/release/10/2016/C79.0</t>
  </si>
  <si>
    <t>https://id.who.int/icd/release/10/2016/C79.1</t>
  </si>
  <si>
    <t>https://id.who.int/icd/release/10/2016/C79.2</t>
  </si>
  <si>
    <t>https://id.who.int/icd/release/10/2016/C79.3</t>
  </si>
  <si>
    <t>https://id.who.int/icd/release/10/2016/C79.4</t>
  </si>
  <si>
    <t>https://id.who.int/icd/release/10/2016/C79.5</t>
  </si>
  <si>
    <t>https://id.who.int/icd/release/10/2016/C79.6</t>
  </si>
  <si>
    <t>https://id.who.int/icd/release/10/2016/C79.7</t>
  </si>
  <si>
    <t>https://id.who.int/icd/release/10/2016/C79.8</t>
  </si>
  <si>
    <t>https://id.who.int/icd/release/10/2016/C80.0</t>
  </si>
  <si>
    <t>https://id.who.int/icd/release/10/2016/C80.9</t>
  </si>
  <si>
    <t>https://id.who.int/icd/release/10/2016/C97</t>
  </si>
  <si>
    <t>https://id.who.int/icd/release/10/2016/D09.7</t>
  </si>
  <si>
    <t>https://id.who.int/icd/release/10/2016/D09.9</t>
  </si>
  <si>
    <t>https://id.who.int/icd/release/10/2016/S11.0</t>
  </si>
  <si>
    <t>https://id.who.int/icd/release/10/2016/S11.1</t>
  </si>
  <si>
    <t>https://id.who.int/icd/release/10/2016/S11.2</t>
  </si>
  <si>
    <t>https://id.who.int/icd/release/10/2016/S11.7</t>
  </si>
  <si>
    <t>https://id.who.int/icd/release/10/2016/S11.8</t>
  </si>
  <si>
    <t>https://id.who.int/icd/release/10/2016/S11.9</t>
  </si>
  <si>
    <t>https://id.who.int/icd/release/10/2016/S15.0</t>
  </si>
  <si>
    <t>https://id.who.int/icd/release/10/2016/S15.1</t>
  </si>
  <si>
    <t>https://id.who.int/icd/release/10/2016/S15.2</t>
  </si>
  <si>
    <t>https://id.who.int/icd/release/10/2016/S15.3</t>
  </si>
  <si>
    <t>https://id.who.int/icd/release/10/2016/S15.7</t>
  </si>
  <si>
    <t>https://id.who.int/icd/release/10/2016/S15.8</t>
  </si>
  <si>
    <t>https://id.who.int/icd/release/10/2016/S15.9</t>
  </si>
  <si>
    <t>https://id.who.int/icd/release/10/2016/S21.0</t>
  </si>
  <si>
    <t>https://id.who.int/icd/release/10/2016/S21.1</t>
  </si>
  <si>
    <t>https://id.who.int/icd/release/10/2016/S21.2</t>
  </si>
  <si>
    <t>https://id.who.int/icd/release/10/2016/S21.7</t>
  </si>
  <si>
    <t>https://id.who.int/icd/release/10/2016/S21.8</t>
  </si>
  <si>
    <t>https://id.who.int/icd/release/10/2016/S21.9</t>
  </si>
  <si>
    <t>https://id.who.int/icd/release/10/2016/S25.0</t>
  </si>
  <si>
    <t>https://id.who.int/icd/release/10/2016/S25.1</t>
  </si>
  <si>
    <t>https://id.who.int/icd/release/10/2016/S25.2</t>
  </si>
  <si>
    <t>https://id.who.int/icd/release/10/2016/S25.3</t>
  </si>
  <si>
    <t>https://id.who.int/icd/release/10/2016/S25.4</t>
  </si>
  <si>
    <t>https://id.who.int/icd/release/10/2016/S25.5</t>
  </si>
  <si>
    <t>https://id.who.int/icd/release/10/2016/S25.7</t>
  </si>
  <si>
    <t>https://id.who.int/icd/release/10/2016/S25.8</t>
  </si>
  <si>
    <t>https://id.who.int/icd/release/10/2016/S25.9</t>
  </si>
  <si>
    <t>https://id.who.int/icd/release/10/2016/S26.0</t>
  </si>
  <si>
    <t>https://id.who.int/icd/release/10/2016/S26.8</t>
  </si>
  <si>
    <t>https://id.who.int/icd/release/10/2016/S26.9</t>
  </si>
  <si>
    <t>https://id.who.int/icd/release/10/2016/S27.8</t>
  </si>
  <si>
    <t>https://id.who.int/icd/release/10/2016/S27.9</t>
  </si>
  <si>
    <t>https://id.who.int/icd/release/10/2016/S35.0</t>
  </si>
  <si>
    <t>https://id.who.int/icd/release/10/2016/S35.1</t>
  </si>
  <si>
    <t>https://id.who.int/icd/release/10/2016/S35.2</t>
  </si>
  <si>
    <t>https://id.who.int/icd/release/10/2016/S35.3</t>
  </si>
  <si>
    <t>https://id.who.int/icd/release/10/2016/S35.4</t>
  </si>
  <si>
    <t>https://id.who.int/icd/release/10/2016/S35.5</t>
  </si>
  <si>
    <t>https://id.who.int/icd/release/10/2016/S35.7</t>
  </si>
  <si>
    <t>https://id.who.int/icd/release/10/2016/S35.8</t>
  </si>
  <si>
    <t>https://id.who.int/icd/release/10/2016/S35.9</t>
  </si>
  <si>
    <t>https://id.who.int/icd/release/10/2016/S37.9</t>
  </si>
  <si>
    <t>https://id.who.int/icd/release/10/2016/S38.1</t>
  </si>
  <si>
    <t>https://id.who.int/icd/release/10/2016/S38.3</t>
  </si>
  <si>
    <t>https://id.who.int/icd/release/10/2016/S39.0</t>
  </si>
  <si>
    <t>https://id.who.int/icd/release/10/2016/S39.6</t>
  </si>
  <si>
    <t>https://id.who.int/icd/release/10/2016/S39.7</t>
  </si>
  <si>
    <t>https://id.who.int/icd/release/10/2016/S39.8</t>
  </si>
  <si>
    <t>https://id.who.int/icd/release/10/2016/S39.9</t>
  </si>
  <si>
    <t>https://id.who.int/icd/release/10/2016/S45.0</t>
  </si>
  <si>
    <t>https://id.who.int/icd/release/10/2016/S45.1</t>
  </si>
  <si>
    <t>https://id.who.int/icd/release/10/2016/S45.2</t>
  </si>
  <si>
    <t>https://id.who.int/icd/release/10/2016/S45.3</t>
  </si>
  <si>
    <t>https://id.who.int/icd/release/10/2016/S45.7</t>
  </si>
  <si>
    <t>https://id.who.int/icd/release/10/2016/S45.8</t>
  </si>
  <si>
    <t>https://id.who.int/icd/release/10/2016/S45.9</t>
  </si>
  <si>
    <t>https://id.who.int/icd/release/10/2016/S55.0</t>
  </si>
  <si>
    <t>https://id.who.int/icd/release/10/2016/S55.1</t>
  </si>
  <si>
    <t>https://id.who.int/icd/release/10/2016/S55.2</t>
  </si>
  <si>
    <t>https://id.who.int/icd/release/10/2016/S55.7</t>
  </si>
  <si>
    <t>https://id.who.int/icd/release/10/2016/S55.8</t>
  </si>
  <si>
    <t>https://id.who.int/icd/release/10/2016/S55.9</t>
  </si>
  <si>
    <t>https://id.who.int/icd/release/10/2016/S65.0</t>
  </si>
  <si>
    <t>https://id.who.int/icd/release/10/2016/S65.1</t>
  </si>
  <si>
    <t>https://id.who.int/icd/release/10/2016/S65.2</t>
  </si>
  <si>
    <t>https://id.who.int/icd/release/10/2016/S65.3</t>
  </si>
  <si>
    <t>https://id.who.int/icd/release/10/2016/S65.4</t>
  </si>
  <si>
    <t>https://id.who.int/icd/release/10/2016/S65.5</t>
  </si>
  <si>
    <t>https://id.who.int/icd/release/10/2016/S65.7</t>
  </si>
  <si>
    <t>https://id.who.int/icd/release/10/2016/S65.8</t>
  </si>
  <si>
    <t>https://id.who.int/icd/release/10/2016/S65.9</t>
  </si>
  <si>
    <t>https://id.who.int/icd/release/10/2016/S75.0</t>
  </si>
  <si>
    <t>https://id.who.int/icd/release/10/2016/S75.1</t>
  </si>
  <si>
    <t>https://id.who.int/icd/release/10/2016/S75.2</t>
  </si>
  <si>
    <t>https://id.who.int/icd/release/10/2016/S75.7</t>
  </si>
  <si>
    <t>https://id.who.int/icd/release/10/2016/S75.8</t>
  </si>
  <si>
    <t>https://id.who.int/icd/release/10/2016/S75.9</t>
  </si>
  <si>
    <t>https://id.who.int/icd/release/10/2016/S85.0</t>
  </si>
  <si>
    <t>https://id.who.int/icd/release/10/2016/S85.1</t>
  </si>
  <si>
    <t>https://id.who.int/icd/release/10/2016/S85.2</t>
  </si>
  <si>
    <t>https://id.who.int/icd/release/10/2016/S85.3</t>
  </si>
  <si>
    <t>https://id.who.int/icd/release/10/2016/S85.4</t>
  </si>
  <si>
    <t>https://id.who.int/icd/release/10/2016/S85.5</t>
  </si>
  <si>
    <t>https://id.who.int/icd/release/10/2016/S85.7</t>
  </si>
  <si>
    <t>https://id.who.int/icd/release/10/2016/S85.8</t>
  </si>
  <si>
    <t>https://id.who.int/icd/release/10/2016/S85.9</t>
  </si>
  <si>
    <t>https://id.who.int/icd/release/10/2016/S95.0</t>
  </si>
  <si>
    <t>https://id.who.int/icd/release/10/2016/S95.1</t>
  </si>
  <si>
    <t>https://id.who.int/icd/release/10/2016/S95.2</t>
  </si>
  <si>
    <t>https://id.who.int/icd/release/10/2016/S95.7</t>
  </si>
  <si>
    <t>https://id.who.int/icd/release/10/2016/S95.8</t>
  </si>
  <si>
    <t>https://id.who.int/icd/release/10/2016/S95.9</t>
  </si>
  <si>
    <t>https://id.who.int/icd/release/10/2016/T14.5</t>
  </si>
  <si>
    <t>https://id.who.int/icd/release/10/2016/T14.7</t>
  </si>
  <si>
    <t>https://id.who.int/icd/release/10/2016/T14.8</t>
  </si>
  <si>
    <t>https://id.who.int/icd/release/10/2016/T14.9</t>
  </si>
  <si>
    <t>https://id.who.int/icd/release/10/2016/T28.4</t>
  </si>
  <si>
    <t>https://id.who.int/icd/release/10/2016/T28.9</t>
  </si>
  <si>
    <t>https://id.who.int/icd/release/10/2016/S17.0</t>
  </si>
  <si>
    <t>https://id.who.int/icd/release/10/2016/S17.8</t>
  </si>
  <si>
    <t>https://id.who.int/icd/release/10/2016/S17.9</t>
  </si>
  <si>
    <t>https://id.who.int/icd/release/10/2016/S18</t>
  </si>
  <si>
    <t>https://id.who.int/icd/release/10/2016/S19.7</t>
  </si>
  <si>
    <t>https://id.who.int/icd/release/10/2016/S19.8</t>
  </si>
  <si>
    <t>https://id.who.int/icd/release/10/2016/S19.9</t>
  </si>
  <si>
    <t>https://id.who.int/icd/release/10/2016/S28.0</t>
  </si>
  <si>
    <t>https://id.who.int/icd/release/10/2016/S28.1</t>
  </si>
  <si>
    <t>https://id.who.int/icd/release/10/2016/S29.0</t>
  </si>
  <si>
    <t>https://id.who.int/icd/release/10/2016/S29.7</t>
  </si>
  <si>
    <t>https://id.who.int/icd/release/10/2016/S29.8</t>
  </si>
  <si>
    <t>https://id.who.int/icd/release/10/2016/S29.9</t>
  </si>
  <si>
    <t>https://id.who.int/icd/release/10/2016/S31.7</t>
  </si>
  <si>
    <t>https://id.who.int/icd/release/10/2016/S36.7</t>
  </si>
  <si>
    <t>https://id.who.int/icd/release/10/2016/S36.8</t>
  </si>
  <si>
    <t>https://id.who.int/icd/release/10/2016/S37.7</t>
  </si>
  <si>
    <t>https://id.who.int/icd/release/10/2016/S37.8</t>
  </si>
  <si>
    <t>https://id.who.int/icd/release/10/2016/T00.0</t>
  </si>
  <si>
    <t>https://id.who.int/icd/release/10/2016/T00.1</t>
  </si>
  <si>
    <t>https://id.who.int/icd/release/10/2016/T00.2</t>
  </si>
  <si>
    <t>https://id.who.int/icd/release/10/2016/T00.3</t>
  </si>
  <si>
    <t>https://id.who.int/icd/release/10/2016/T00.6</t>
  </si>
  <si>
    <t>https://id.who.int/icd/release/10/2016/T00.8</t>
  </si>
  <si>
    <t>https://id.who.int/icd/release/10/2016/T00.9</t>
  </si>
  <si>
    <t>https://id.who.int/icd/release/10/2016/T01.0</t>
  </si>
  <si>
    <t>https://id.who.int/icd/release/10/2016/T01.1</t>
  </si>
  <si>
    <t>https://id.who.int/icd/release/10/2016/T01.2</t>
  </si>
  <si>
    <t>https://id.who.int/icd/release/10/2016/T01.3</t>
  </si>
  <si>
    <t>https://id.who.int/icd/release/10/2016/T01.6</t>
  </si>
  <si>
    <t>https://id.who.int/icd/release/10/2016/T01.8</t>
  </si>
  <si>
    <t>https://id.who.int/icd/release/10/2016/T01.9</t>
  </si>
  <si>
    <t>https://id.who.int/icd/release/10/2016/T02.0</t>
  </si>
  <si>
    <t>https://id.who.int/icd/release/10/2016/T02.1</t>
  </si>
  <si>
    <t>https://id.who.int/icd/release/10/2016/T02.2</t>
  </si>
  <si>
    <t>https://id.who.int/icd/release/10/2016/T02.3</t>
  </si>
  <si>
    <t>https://id.who.int/icd/release/10/2016/T02.4</t>
  </si>
  <si>
    <t>https://id.who.int/icd/release/10/2016/T02.5</t>
  </si>
  <si>
    <t>https://id.who.int/icd/release/10/2016/T02.6</t>
  </si>
  <si>
    <t>https://id.who.int/icd/release/10/2016/T02.7</t>
  </si>
  <si>
    <t>https://id.who.int/icd/release/10/2016/T02.8</t>
  </si>
  <si>
    <t>https://id.who.int/icd/release/10/2016/T02.9</t>
  </si>
  <si>
    <t>https://id.who.int/icd/release/10/2016/T03.0</t>
  </si>
  <si>
    <t>https://id.who.int/icd/release/10/2016/T03.1</t>
  </si>
  <si>
    <t>https://id.who.int/icd/release/10/2016/T03.2</t>
  </si>
  <si>
    <t>https://id.who.int/icd/release/10/2016/T03.3</t>
  </si>
  <si>
    <t>https://id.who.int/icd/release/10/2016/T03.4</t>
  </si>
  <si>
    <t>https://id.who.int/icd/release/10/2016/T03.8</t>
  </si>
  <si>
    <t>https://id.who.int/icd/release/10/2016/T03.9</t>
  </si>
  <si>
    <t>https://id.who.int/icd/release/10/2016/T04.0</t>
  </si>
  <si>
    <t>https://id.who.int/icd/release/10/2016/T04.1</t>
  </si>
  <si>
    <t>https://id.who.int/icd/release/10/2016/T04.2</t>
  </si>
  <si>
    <t>https://id.who.int/icd/release/10/2016/T04.3</t>
  </si>
  <si>
    <t>https://id.who.int/icd/release/10/2016/T04.4</t>
  </si>
  <si>
    <t>https://id.who.int/icd/release/10/2016/T04.7</t>
  </si>
  <si>
    <t>https://id.who.int/icd/release/10/2016/T04.8</t>
  </si>
  <si>
    <t>https://id.who.int/icd/release/10/2016/T04.9</t>
  </si>
  <si>
    <t>https://id.who.int/icd/release/10/2016/T05.0</t>
  </si>
  <si>
    <t>https://id.who.int/icd/release/10/2016/T05.1</t>
  </si>
  <si>
    <t>https://id.who.int/icd/release/10/2016/T05.2</t>
  </si>
  <si>
    <t>https://id.who.int/icd/release/10/2016/T05.3</t>
  </si>
  <si>
    <t>https://id.who.int/icd/release/10/2016/T05.4</t>
  </si>
  <si>
    <t>https://id.who.int/icd/release/10/2016/T05.5</t>
  </si>
  <si>
    <t>https://id.who.int/icd/release/10/2016/T05.6</t>
  </si>
  <si>
    <t>https://id.who.int/icd/release/10/2016/T05.8</t>
  </si>
  <si>
    <t>https://id.who.int/icd/release/10/2016/T05.9</t>
  </si>
  <si>
    <t>https://id.who.int/icd/release/10/2016/T06.5</t>
  </si>
  <si>
    <t>https://id.who.int/icd/release/10/2016/T06.8</t>
  </si>
  <si>
    <t>https://id.who.int/icd/release/10/2016/T07</t>
  </si>
  <si>
    <t>https://id.who.int/icd/release/10/2016/T29.0</t>
  </si>
  <si>
    <t>https://id.who.int/icd/release/10/2016/T29.1</t>
  </si>
  <si>
    <t>https://id.who.int/icd/release/10/2016/T29.2</t>
  </si>
  <si>
    <t>https://id.who.int/icd/release/10/2016/T29.3</t>
  </si>
  <si>
    <t>https://id.who.int/icd/release/10/2016/T29.4</t>
  </si>
  <si>
    <t>https://id.who.int/icd/release/10/2016/T29.5</t>
  </si>
  <si>
    <t>https://id.who.int/icd/release/10/2016/T29.6</t>
  </si>
  <si>
    <t>https://id.who.int/icd/release/10/2016/T29.7</t>
  </si>
  <si>
    <t>https://id.who.int/icd/release/10/2016/T79.0</t>
  </si>
  <si>
    <t>https://id.who.int/icd/release/10/2016/T79.1</t>
  </si>
  <si>
    <t>https://id.who.int/icd/release/10/2016/T79.2</t>
  </si>
  <si>
    <t>https://id.who.int/icd/release/10/2016/T79.4</t>
  </si>
  <si>
    <t>https://id.who.int/icd/release/10/2016/T79.5</t>
  </si>
  <si>
    <t>https://id.who.int/icd/release/10/2016/T79.7</t>
  </si>
  <si>
    <t>https://id.who.int/icd/release/10/2016/T79.8</t>
  </si>
  <si>
    <t>https://id.who.int/icd/release/10/2016/T79.9</t>
  </si>
  <si>
    <t>https://id.who.int/icd/release/10/2016/T90.0</t>
  </si>
  <si>
    <t>https://id.who.int/icd/release/10/2016/T90.1</t>
  </si>
  <si>
    <t>https://id.who.int/icd/release/10/2016/T90.2</t>
  </si>
  <si>
    <t>https://id.who.int/icd/release/10/2016/T90.3</t>
  </si>
  <si>
    <t>https://id.who.int/icd/release/10/2016/T90.4</t>
  </si>
  <si>
    <t>https://id.who.int/icd/release/10/2016/T90.5</t>
  </si>
  <si>
    <t>https://id.who.int/icd/release/10/2016/T90.8</t>
  </si>
  <si>
    <t>https://id.who.int/icd/release/10/2016/T90.9</t>
  </si>
  <si>
    <t>https://id.who.int/icd/release/10/2016/T91.0</t>
  </si>
  <si>
    <t>https://id.who.int/icd/release/10/2016/T91.1</t>
  </si>
  <si>
    <t>https://id.who.int/icd/release/10/2016/T91.2</t>
  </si>
  <si>
    <t>https://id.who.int/icd/release/10/2016/T91.3</t>
  </si>
  <si>
    <t>https://id.who.int/icd/release/10/2016/T91.4</t>
  </si>
  <si>
    <t>https://id.who.int/icd/release/10/2016/T91.5</t>
  </si>
  <si>
    <t>https://id.who.int/icd/release/10/2016/T91.8</t>
  </si>
  <si>
    <t>https://id.who.int/icd/release/10/2016/T91.9</t>
  </si>
  <si>
    <t>https://id.who.int/icd/release/10/2016/T92.0</t>
  </si>
  <si>
    <t>https://id.who.int/icd/release/10/2016/T92.1</t>
  </si>
  <si>
    <t>https://id.who.int/icd/release/10/2016/T92.2</t>
  </si>
  <si>
    <t>https://id.who.int/icd/release/10/2016/T92.3</t>
  </si>
  <si>
    <t>https://id.who.int/icd/release/10/2016/T92.4</t>
  </si>
  <si>
    <t>https://id.who.int/icd/release/10/2016/T92.5</t>
  </si>
  <si>
    <t>https://id.who.int/icd/release/10/2016/T92.6</t>
  </si>
  <si>
    <t>https://id.who.int/icd/release/10/2016/T92.8</t>
  </si>
  <si>
    <t>https://id.who.int/icd/release/10/2016/T92.9</t>
  </si>
  <si>
    <t>https://id.who.int/icd/release/10/2016/T93.0</t>
  </si>
  <si>
    <t>https://id.who.int/icd/release/10/2016/T93.1</t>
  </si>
  <si>
    <t>https://id.who.int/icd/release/10/2016/T93.2</t>
  </si>
  <si>
    <t>https://id.who.int/icd/release/10/2016/T93.3</t>
  </si>
  <si>
    <t>https://id.who.int/icd/release/10/2016/T93.4</t>
  </si>
  <si>
    <t>https://id.who.int/icd/release/10/2016/T93.5</t>
  </si>
  <si>
    <t>https://id.who.int/icd/release/10/2016/T93.6</t>
  </si>
  <si>
    <t>https://id.who.int/icd/release/10/2016/T93.8</t>
  </si>
  <si>
    <t>https://id.who.int/icd/release/10/2016/T93.9</t>
  </si>
  <si>
    <t>https://id.who.int/icd/release/10/2016/T94.0</t>
  </si>
  <si>
    <t>https://id.who.int/icd/release/10/2016/T94.1</t>
  </si>
  <si>
    <t>https://id.who.int/icd/release/10/2016/T95.0</t>
  </si>
  <si>
    <t>https://id.who.int/icd/release/10/2016/T95.1</t>
  </si>
  <si>
    <t>https://id.who.int/icd/release/10/2016/T95.2</t>
  </si>
  <si>
    <t>https://id.who.int/icd/release/10/2016/T95.3</t>
  </si>
  <si>
    <t>https://id.who.int/icd/release/10/2016/T95.4</t>
  </si>
  <si>
    <t>https://id.who.int/icd/release/10/2016/T95.8</t>
  </si>
  <si>
    <t>https://id.who.int/icd/release/10/2016/T95.9</t>
  </si>
  <si>
    <t>https://id.who.int/icd/release/10/2016/T96</t>
  </si>
  <si>
    <t>https://id.who.int/icd/release/10/2016/T97</t>
  </si>
  <si>
    <t>https://id.who.int/icd/release/10/2016/T98.0</t>
  </si>
  <si>
    <t>https://id.who.int/icd/release/10/2016/T98.1</t>
  </si>
  <si>
    <t>https://id.who.int/icd/release/10/2016/T98.2</t>
  </si>
  <si>
    <t>https://id.who.int/icd/release/10/2016/T98.3</t>
  </si>
  <si>
    <t>https://id.who.int/icd/release/10/2016/T36.0</t>
  </si>
  <si>
    <t>https://id.who.int/icd/release/10/2016/T36.1</t>
  </si>
  <si>
    <t>https://id.who.int/icd/release/10/2016/T36.2</t>
  </si>
  <si>
    <t>https://id.who.int/icd/release/10/2016/T36.3</t>
  </si>
  <si>
    <t>https://id.who.int/icd/release/10/2016/T36.4</t>
  </si>
  <si>
    <t>https://id.who.int/icd/release/10/2016/T36.5</t>
  </si>
  <si>
    <t>https://id.who.int/icd/release/10/2016/T36.6</t>
  </si>
  <si>
    <t>https://id.who.int/icd/release/10/2016/T36.7</t>
  </si>
  <si>
    <t>https://id.who.int/icd/release/10/2016/T36.8</t>
  </si>
  <si>
    <t>https://id.who.int/icd/release/10/2016/T36.9</t>
  </si>
  <si>
    <t>https://id.who.int/icd/release/10/2016/T37.0</t>
  </si>
  <si>
    <t>https://id.who.int/icd/release/10/2016/T37.1</t>
  </si>
  <si>
    <t>https://id.who.int/icd/release/10/2016/T37.2</t>
  </si>
  <si>
    <t>https://id.who.int/icd/release/10/2016/T37.3</t>
  </si>
  <si>
    <t>https://id.who.int/icd/release/10/2016/T37.4</t>
  </si>
  <si>
    <t>https://id.who.int/icd/release/10/2016/T37.5</t>
  </si>
  <si>
    <t>https://id.who.int/icd/release/10/2016/T37.8</t>
  </si>
  <si>
    <t>https://id.who.int/icd/release/10/2016/T37.9</t>
  </si>
  <si>
    <t>https://id.who.int/icd/release/10/2016/T38.0</t>
  </si>
  <si>
    <t>https://id.who.int/icd/release/10/2016/T38.1</t>
  </si>
  <si>
    <t>https://id.who.int/icd/release/10/2016/T38.2</t>
  </si>
  <si>
    <t>https://id.who.int/icd/release/10/2016/T38.3</t>
  </si>
  <si>
    <t>https://id.who.int/icd/release/10/2016/T38.4</t>
  </si>
  <si>
    <t>https://id.who.int/icd/release/10/2016/T38.5</t>
  </si>
  <si>
    <t>https://id.who.int/icd/release/10/2016/T38.6</t>
  </si>
  <si>
    <t>https://id.who.int/icd/release/10/2016/T38.7</t>
  </si>
  <si>
    <t>https://id.who.int/icd/release/10/2016/T38.8</t>
  </si>
  <si>
    <t>https://id.who.int/icd/release/10/2016/T38.9</t>
  </si>
  <si>
    <t>https://id.who.int/icd/release/10/2016/T39.0</t>
  </si>
  <si>
    <t>https://id.who.int/icd/release/10/2016/T39.1</t>
  </si>
  <si>
    <t>https://id.who.int/icd/release/10/2016/T39.2</t>
  </si>
  <si>
    <t>https://id.who.int/icd/release/10/2016/T39.3</t>
  </si>
  <si>
    <t>https://id.who.int/icd/release/10/2016/T39.4</t>
  </si>
  <si>
    <t>https://id.who.int/icd/release/10/2016/T39.8</t>
  </si>
  <si>
    <t>https://id.who.int/icd/release/10/2016/T39.9</t>
  </si>
  <si>
    <t>https://id.who.int/icd/release/10/2016/T40.0</t>
  </si>
  <si>
    <t>https://id.who.int/icd/release/10/2016/T40.1</t>
  </si>
  <si>
    <t>https://id.who.int/icd/release/10/2016/T40.2</t>
  </si>
  <si>
    <t>https://id.who.int/icd/release/10/2016/T40.3</t>
  </si>
  <si>
    <t>https://id.who.int/icd/release/10/2016/T40.4</t>
  </si>
  <si>
    <t>https://id.who.int/icd/release/10/2016/T40.5</t>
  </si>
  <si>
    <t>https://id.who.int/icd/release/10/2016/T40.6</t>
  </si>
  <si>
    <t>https://id.who.int/icd/release/10/2016/T40.7</t>
  </si>
  <si>
    <t>https://id.who.int/icd/release/10/2016/T40.8</t>
  </si>
  <si>
    <t>https://id.who.int/icd/release/10/2016/T40.9</t>
  </si>
  <si>
    <t>https://id.who.int/icd/release/10/2016/T41.0</t>
  </si>
  <si>
    <t>https://id.who.int/icd/release/10/2016/T41.1</t>
  </si>
  <si>
    <t>https://id.who.int/icd/release/10/2016/T41.2</t>
  </si>
  <si>
    <t>https://id.who.int/icd/release/10/2016/T41.3</t>
  </si>
  <si>
    <t>https://id.who.int/icd/release/10/2016/T41.4</t>
  </si>
  <si>
    <t>https://id.who.int/icd/release/10/2016/T41.5</t>
  </si>
  <si>
    <t>https://id.who.int/icd/release/10/2016/T42.0</t>
  </si>
  <si>
    <t>https://id.who.int/icd/release/10/2016/T42.1</t>
  </si>
  <si>
    <t>https://id.who.int/icd/release/10/2016/T42.2</t>
  </si>
  <si>
    <t>https://id.who.int/icd/release/10/2016/T42.3</t>
  </si>
  <si>
    <t>https://id.who.int/icd/release/10/2016/T42.4</t>
  </si>
  <si>
    <t>https://id.who.int/icd/release/10/2016/T42.5</t>
  </si>
  <si>
    <t>https://id.who.int/icd/release/10/2016/T42.6</t>
  </si>
  <si>
    <t>https://id.who.int/icd/release/10/2016/T42.7</t>
  </si>
  <si>
    <t>https://id.who.int/icd/release/10/2016/T42.8</t>
  </si>
  <si>
    <t>https://id.who.int/icd/release/10/2016/T43.0</t>
  </si>
  <si>
    <t>https://id.who.int/icd/release/10/2016/T43.1</t>
  </si>
  <si>
    <t>https://id.who.int/icd/release/10/2016/T43.2</t>
  </si>
  <si>
    <t>https://id.who.int/icd/release/10/2016/T43.3</t>
  </si>
  <si>
    <t>https://id.who.int/icd/release/10/2016/T43.4</t>
  </si>
  <si>
    <t>https://id.who.int/icd/release/10/2016/T43.5</t>
  </si>
  <si>
    <t>https://id.who.int/icd/release/10/2016/T43.6</t>
  </si>
  <si>
    <t>https://id.who.int/icd/release/10/2016/T43.8</t>
  </si>
  <si>
    <t>https://id.who.int/icd/release/10/2016/T43.9</t>
  </si>
  <si>
    <t>https://id.who.int/icd/release/10/2016/T44.0</t>
  </si>
  <si>
    <t>https://id.who.int/icd/release/10/2016/T44.1</t>
  </si>
  <si>
    <t>https://id.who.int/icd/release/10/2016/T44.2</t>
  </si>
  <si>
    <t>https://id.who.int/icd/release/10/2016/T44.3</t>
  </si>
  <si>
    <t>https://id.who.int/icd/release/10/2016/T44.4</t>
  </si>
  <si>
    <t>https://id.who.int/icd/release/10/2016/T44.5</t>
  </si>
  <si>
    <t>https://id.who.int/icd/release/10/2016/T44.6</t>
  </si>
  <si>
    <t>https://id.who.int/icd/release/10/2016/T44.7</t>
  </si>
  <si>
    <t>https://id.who.int/icd/release/10/2016/T44.8</t>
  </si>
  <si>
    <t>https://id.who.int/icd/release/10/2016/T44.9</t>
  </si>
  <si>
    <t>https://id.who.int/icd/release/10/2016/T45.0</t>
  </si>
  <si>
    <t>https://id.who.int/icd/release/10/2016/T45.1</t>
  </si>
  <si>
    <t>https://id.who.int/icd/release/10/2016/T45.2</t>
  </si>
  <si>
    <t>https://id.who.int/icd/release/10/2016/T45.3</t>
  </si>
  <si>
    <t>https://id.who.int/icd/release/10/2016/T45.4</t>
  </si>
  <si>
    <t>https://id.who.int/icd/release/10/2016/T45.5</t>
  </si>
  <si>
    <t>https://id.who.int/icd/release/10/2016/T45.6</t>
  </si>
  <si>
    <t>https://id.who.int/icd/release/10/2016/T45.7</t>
  </si>
  <si>
    <t>https://id.who.int/icd/release/10/2016/T45.8</t>
  </si>
  <si>
    <t>https://id.who.int/icd/release/10/2016/T45.9</t>
  </si>
  <si>
    <t>https://id.who.int/icd/release/10/2016/T46.0</t>
  </si>
  <si>
    <t>https://id.who.int/icd/release/10/2016/T46.1</t>
  </si>
  <si>
    <t>https://id.who.int/icd/release/10/2016/T46.2</t>
  </si>
  <si>
    <t>https://id.who.int/icd/release/10/2016/T46.3</t>
  </si>
  <si>
    <t>https://id.who.int/icd/release/10/2016/T46.4</t>
  </si>
  <si>
    <t>https://id.who.int/icd/release/10/2016/T46.5</t>
  </si>
  <si>
    <t>https://id.who.int/icd/release/10/2016/T46.6</t>
  </si>
  <si>
    <t>https://id.who.int/icd/release/10/2016/T46.7</t>
  </si>
  <si>
    <t>https://id.who.int/icd/release/10/2016/T46.8</t>
  </si>
  <si>
    <t>https://id.who.int/icd/release/10/2016/T46.9</t>
  </si>
  <si>
    <t>https://id.who.int/icd/release/10/2016/T47.0</t>
  </si>
  <si>
    <t>https://id.who.int/icd/release/10/2016/T47.1</t>
  </si>
  <si>
    <t>https://id.who.int/icd/release/10/2016/T47.2</t>
  </si>
  <si>
    <t>https://id.who.int/icd/release/10/2016/T47.3</t>
  </si>
  <si>
    <t>https://id.who.int/icd/release/10/2016/T47.4</t>
  </si>
  <si>
    <t>https://id.who.int/icd/release/10/2016/T47.5</t>
  </si>
  <si>
    <t>https://id.who.int/icd/release/10/2016/T47.6</t>
  </si>
  <si>
    <t>https://id.who.int/icd/release/10/2016/T47.7</t>
  </si>
  <si>
    <t>https://id.who.int/icd/release/10/2016/T47.8</t>
  </si>
  <si>
    <t>https://id.who.int/icd/release/10/2016/T47.9</t>
  </si>
  <si>
    <t>https://id.who.int/icd/release/10/2016/T48.0</t>
  </si>
  <si>
    <t>https://id.who.int/icd/release/10/2016/T48.1</t>
  </si>
  <si>
    <t>https://id.who.int/icd/release/10/2016/T48.2</t>
  </si>
  <si>
    <t>https://id.who.int/icd/release/10/2016/T48.3</t>
  </si>
  <si>
    <t>https://id.who.int/icd/release/10/2016/T48.4</t>
  </si>
  <si>
    <t>https://id.who.int/icd/release/10/2016/T48.5</t>
  </si>
  <si>
    <t>https://id.who.int/icd/release/10/2016/T48.6</t>
  </si>
  <si>
    <t>https://id.who.int/icd/release/10/2016/T48.7</t>
  </si>
  <si>
    <t>https://id.who.int/icd/release/10/2016/T49.0</t>
  </si>
  <si>
    <t>https://id.who.int/icd/release/10/2016/T49.1</t>
  </si>
  <si>
    <t>https://id.who.int/icd/release/10/2016/T49.2</t>
  </si>
  <si>
    <t>https://id.who.int/icd/release/10/2016/T49.3</t>
  </si>
  <si>
    <t>https://id.who.int/icd/release/10/2016/T49.4</t>
  </si>
  <si>
    <t>https://id.who.int/icd/release/10/2016/T49.5</t>
  </si>
  <si>
    <t>https://id.who.int/icd/release/10/2016/T49.6</t>
  </si>
  <si>
    <t>https://id.who.int/icd/release/10/2016/T49.7</t>
  </si>
  <si>
    <t>https://id.who.int/icd/release/10/2016/T49.8</t>
  </si>
  <si>
    <t>https://id.who.int/icd/release/10/2016/T49.9</t>
  </si>
  <si>
    <t>https://id.who.int/icd/release/10/2016/T50.8</t>
  </si>
  <si>
    <t>https://id.who.int/icd/release/10/2016/T50.9</t>
  </si>
  <si>
    <t>https://id.who.int/icd/release/10/2016/D61.1</t>
  </si>
  <si>
    <t>https://id.who.int/icd/release/10/2016/D64.2</t>
  </si>
  <si>
    <t>https://id.who.int/icd/release/10/2016/G44.4</t>
  </si>
  <si>
    <t>https://id.who.int/icd/release/10/2016/I95.2</t>
  </si>
  <si>
    <t>https://id.who.int/icd/release/10/2016/J70.2</t>
  </si>
  <si>
    <t>https://id.who.int/icd/release/10/2016/J70.3</t>
  </si>
  <si>
    <t>https://id.who.int/icd/release/10/2016/J70.4</t>
  </si>
  <si>
    <t>https://id.who.int/icd/release/10/2016/L27.0</t>
  </si>
  <si>
    <t>https://id.who.int/icd/release/10/2016/L27.1</t>
  </si>
  <si>
    <t>https://id.who.int/icd/release/10/2016/P93</t>
  </si>
  <si>
    <t>https://id.who.int/icd/release/10/2016/R50.2</t>
  </si>
  <si>
    <t>https://id.who.int/icd/release/10/2016/T88.6</t>
  </si>
  <si>
    <t>https://id.who.int/icd/release/10/2016/T88.7</t>
  </si>
  <si>
    <t>https://id.who.int/icd/release/10/2016/D61.2</t>
  </si>
  <si>
    <t>https://id.who.int/icd/release/10/2016/T51.0</t>
  </si>
  <si>
    <t>https://id.who.int/icd/release/10/2016/T51.1</t>
  </si>
  <si>
    <t>https://id.who.int/icd/release/10/2016/T51.2</t>
  </si>
  <si>
    <t>https://id.who.int/icd/release/10/2016/T51.3</t>
  </si>
  <si>
    <t>https://id.who.int/icd/release/10/2016/T51.8</t>
  </si>
  <si>
    <t>https://id.who.int/icd/release/10/2016/T51.9</t>
  </si>
  <si>
    <t>https://id.who.int/icd/release/10/2016/T52.0</t>
  </si>
  <si>
    <t>https://id.who.int/icd/release/10/2016/T52.1</t>
  </si>
  <si>
    <t>https://id.who.int/icd/release/10/2016/T52.2</t>
  </si>
  <si>
    <t>https://id.who.int/icd/release/10/2016/T52.3</t>
  </si>
  <si>
    <t>https://id.who.int/icd/release/10/2016/T52.4</t>
  </si>
  <si>
    <t>https://id.who.int/icd/release/10/2016/T52.8</t>
  </si>
  <si>
    <t>https://id.who.int/icd/release/10/2016/T52.9</t>
  </si>
  <si>
    <t>https://id.who.int/icd/release/10/2016/T53.0</t>
  </si>
  <si>
    <t>https://id.who.int/icd/release/10/2016/T53.1</t>
  </si>
  <si>
    <t>https://id.who.int/icd/release/10/2016/T53.2</t>
  </si>
  <si>
    <t>https://id.who.int/icd/release/10/2016/T53.3</t>
  </si>
  <si>
    <t>https://id.who.int/icd/release/10/2016/T53.4</t>
  </si>
  <si>
    <t>https://id.who.int/icd/release/10/2016/T53.5</t>
  </si>
  <si>
    <t>https://id.who.int/icd/release/10/2016/T53.6</t>
  </si>
  <si>
    <t>https://id.who.int/icd/release/10/2016/T53.7</t>
  </si>
  <si>
    <t>https://id.who.int/icd/release/10/2016/T53.9</t>
  </si>
  <si>
    <t>https://id.who.int/icd/release/10/2016/T54.0</t>
  </si>
  <si>
    <t>https://id.who.int/icd/release/10/2016/T54.1</t>
  </si>
  <si>
    <t>https://id.who.int/icd/release/10/2016/T54.2</t>
  </si>
  <si>
    <t>https://id.who.int/icd/release/10/2016/T54.3</t>
  </si>
  <si>
    <t>https://id.who.int/icd/release/10/2016/T54.9</t>
  </si>
  <si>
    <t>https://id.who.int/icd/release/10/2016/T55</t>
  </si>
  <si>
    <t>https://id.who.int/icd/release/10/2016/T56.0</t>
  </si>
  <si>
    <t>https://id.who.int/icd/release/10/2016/T56.1</t>
  </si>
  <si>
    <t>https://id.who.int/icd/release/10/2016/T56.2</t>
  </si>
  <si>
    <t>https://id.who.int/icd/release/10/2016/T56.3</t>
  </si>
  <si>
    <t>https://id.who.int/icd/release/10/2016/T56.4</t>
  </si>
  <si>
    <t>https://id.who.int/icd/release/10/2016/T56.5</t>
  </si>
  <si>
    <t>https://id.who.int/icd/release/10/2016/T56.6</t>
  </si>
  <si>
    <t>https://id.who.int/icd/release/10/2016/T56.7</t>
  </si>
  <si>
    <t>https://id.who.int/icd/release/10/2016/T56.8</t>
  </si>
  <si>
    <t>https://id.who.int/icd/release/10/2016/T56.9</t>
  </si>
  <si>
    <t>https://id.who.int/icd/release/10/2016/T57.0</t>
  </si>
  <si>
    <t>https://id.who.int/icd/release/10/2016/T57.1</t>
  </si>
  <si>
    <t>https://id.who.int/icd/release/10/2016/T57.2</t>
  </si>
  <si>
    <t>https://id.who.int/icd/release/10/2016/T57.3</t>
  </si>
  <si>
    <t>https://id.who.int/icd/release/10/2016/T57.8</t>
  </si>
  <si>
    <t>https://id.who.int/icd/release/10/2016/T57.9</t>
  </si>
  <si>
    <t>https://id.who.int/icd/release/10/2016/T58</t>
  </si>
  <si>
    <t>https://id.who.int/icd/release/10/2016/T59.0</t>
  </si>
  <si>
    <t>https://id.who.int/icd/release/10/2016/T59.1</t>
  </si>
  <si>
    <t>https://id.who.int/icd/release/10/2016/T59.2</t>
  </si>
  <si>
    <t>https://id.who.int/icd/release/10/2016/T59.3</t>
  </si>
  <si>
    <t>https://id.who.int/icd/release/10/2016/T59.4</t>
  </si>
  <si>
    <t>https://id.who.int/icd/release/10/2016/T59.5</t>
  </si>
  <si>
    <t>https://id.who.int/icd/release/10/2016/T59.6</t>
  </si>
  <si>
    <t>https://id.who.int/icd/release/10/2016/T59.7</t>
  </si>
  <si>
    <t>https://id.who.int/icd/release/10/2016/T59.8</t>
  </si>
  <si>
    <t>https://id.who.int/icd/release/10/2016/T59.9</t>
  </si>
  <si>
    <t>https://id.who.int/icd/release/10/2016/T60.0</t>
  </si>
  <si>
    <t>https://id.who.int/icd/release/10/2016/T60.1</t>
  </si>
  <si>
    <t>https://id.who.int/icd/release/10/2016/T60.2</t>
  </si>
  <si>
    <t>https://id.who.int/icd/release/10/2016/T60.3</t>
  </si>
  <si>
    <t>https://id.who.int/icd/release/10/2016/T60.4</t>
  </si>
  <si>
    <t>https://id.who.int/icd/release/10/2016/T60.8</t>
  </si>
  <si>
    <t>https://id.who.int/icd/release/10/2016/T60.9</t>
  </si>
  <si>
    <t>https://id.who.int/icd/release/10/2016/T61.0</t>
  </si>
  <si>
    <t>https://id.who.int/icd/release/10/2016/T61.1</t>
  </si>
  <si>
    <t>https://id.who.int/icd/release/10/2016/T61.2</t>
  </si>
  <si>
    <t>https://id.who.int/icd/release/10/2016/T61.8</t>
  </si>
  <si>
    <t>https://id.who.int/icd/release/10/2016/T61.9</t>
  </si>
  <si>
    <t>https://id.who.int/icd/release/10/2016/T62.0</t>
  </si>
  <si>
    <t>https://id.who.int/icd/release/10/2016/T62.1</t>
  </si>
  <si>
    <t>https://id.who.int/icd/release/10/2016/T62.2</t>
  </si>
  <si>
    <t>https://id.who.int/icd/release/10/2016/T62.8</t>
  </si>
  <si>
    <t>https://id.who.int/icd/release/10/2016/T62.9</t>
  </si>
  <si>
    <t>https://id.who.int/icd/release/10/2016/T63.0</t>
  </si>
  <si>
    <t>https://id.who.int/icd/release/10/2016/T63.1</t>
  </si>
  <si>
    <t>https://id.who.int/icd/release/10/2016/T63.2</t>
  </si>
  <si>
    <t>https://id.who.int/icd/release/10/2016/T63.3</t>
  </si>
  <si>
    <t>https://id.who.int/icd/release/10/2016/T63.4</t>
  </si>
  <si>
    <t>https://id.who.int/icd/release/10/2016/T63.5</t>
  </si>
  <si>
    <t>https://id.who.int/icd/release/10/2016/T63.6</t>
  </si>
  <si>
    <t>https://id.who.int/icd/release/10/2016/T63.8</t>
  </si>
  <si>
    <t>https://id.who.int/icd/release/10/2016/T63.9</t>
  </si>
  <si>
    <t>https://id.who.int/icd/release/10/2016/T64</t>
  </si>
  <si>
    <t>https://id.who.int/icd/release/10/2016/T65.0</t>
  </si>
  <si>
    <t>https://id.who.int/icd/release/10/2016/T65.1</t>
  </si>
  <si>
    <t>https://id.who.int/icd/release/10/2016/T65.2</t>
  </si>
  <si>
    <t>https://id.who.int/icd/release/10/2016/T65.3</t>
  </si>
  <si>
    <t>https://id.who.int/icd/release/10/2016/T65.4</t>
  </si>
  <si>
    <t>https://id.who.int/icd/release/10/2016/T65.5</t>
  </si>
  <si>
    <t>https://id.who.int/icd/release/10/2016/T65.6</t>
  </si>
  <si>
    <t>https://id.who.int/icd/release/10/2016/T65.8</t>
  </si>
  <si>
    <t>https://id.who.int/icd/release/10/2016/T65.9</t>
  </si>
  <si>
    <t>https://id.who.int/icd/release/10/2016/E89.0</t>
  </si>
  <si>
    <t>https://id.who.int/icd/release/10/2016/E89.1</t>
  </si>
  <si>
    <t>https://id.who.int/icd/release/10/2016/E89.2</t>
  </si>
  <si>
    <t>https://id.who.int/icd/release/10/2016/E89.3</t>
  </si>
  <si>
    <t>https://id.who.int/icd/release/10/2016/E89.4</t>
  </si>
  <si>
    <t>https://id.who.int/icd/release/10/2016/E89.5</t>
  </si>
  <si>
    <t>https://id.who.int/icd/release/10/2016/E89.6</t>
  </si>
  <si>
    <t>https://id.who.int/icd/release/10/2016/E89.8</t>
  </si>
  <si>
    <t>https://id.who.int/icd/release/10/2016/E89.9</t>
  </si>
  <si>
    <t>https://id.who.int/icd/release/10/2016/G97.0</t>
  </si>
  <si>
    <t>https://id.who.int/icd/release/10/2016/G97.1</t>
  </si>
  <si>
    <t>https://id.who.int/icd/release/10/2016/G97.2</t>
  </si>
  <si>
    <t>https://id.who.int/icd/release/10/2016/G97.8</t>
  </si>
  <si>
    <t>https://id.who.int/icd/release/10/2016/G97.9</t>
  </si>
  <si>
    <t>https://id.who.int/icd/release/10/2016/H59.0</t>
  </si>
  <si>
    <t>https://id.who.int/icd/release/10/2016/H59.8</t>
  </si>
  <si>
    <t>https://id.who.int/icd/release/10/2016/H59.9</t>
  </si>
  <si>
    <t>https://id.who.int/icd/release/10/2016/H95.0</t>
  </si>
  <si>
    <t>https://id.who.int/icd/release/10/2016/H95.1</t>
  </si>
  <si>
    <t>https://id.who.int/icd/release/10/2016/H95.8</t>
  </si>
  <si>
    <t>https://id.who.int/icd/release/10/2016/H95.9</t>
  </si>
  <si>
    <t>https://id.who.int/icd/release/10/2016/I97.0</t>
  </si>
  <si>
    <t>https://id.who.int/icd/release/10/2016/I97.1</t>
  </si>
  <si>
    <t>https://id.who.int/icd/release/10/2016/I97.2</t>
  </si>
  <si>
    <t>https://id.who.int/icd/release/10/2016/I97.8</t>
  </si>
  <si>
    <t>https://id.who.int/icd/release/10/2016/I97.9</t>
  </si>
  <si>
    <t>https://id.who.int/icd/release/10/2016/J70.0</t>
  </si>
  <si>
    <t>https://id.who.int/icd/release/10/2016/J70.1</t>
  </si>
  <si>
    <t>https://id.who.int/icd/release/10/2016/J70.8</t>
  </si>
  <si>
    <t>https://id.who.int/icd/release/10/2016/J70.9</t>
  </si>
  <si>
    <t>https://id.who.int/icd/release/10/2016/J95.0</t>
  </si>
  <si>
    <t>https://id.who.int/icd/release/10/2016/J95.1</t>
  </si>
  <si>
    <t>https://id.who.int/icd/release/10/2016/J95.2</t>
  </si>
  <si>
    <t>https://id.who.int/icd/release/10/2016/J95.3</t>
  </si>
  <si>
    <t>https://id.who.int/icd/release/10/2016/J95.4</t>
  </si>
  <si>
    <t>https://id.who.int/icd/release/10/2016/J95.5</t>
  </si>
  <si>
    <t>https://id.who.int/icd/release/10/2016/J95.8</t>
  </si>
  <si>
    <t>https://id.who.int/icd/release/10/2016/J95.9</t>
  </si>
  <si>
    <t>https://id.who.int/icd/release/10/2016/K43.2</t>
  </si>
  <si>
    <t>https://id.who.int/icd/release/10/2016/K43.3</t>
  </si>
  <si>
    <t>https://id.who.int/icd/release/10/2016/K43.4</t>
  </si>
  <si>
    <t>https://id.who.int/icd/release/10/2016/K43.5</t>
  </si>
  <si>
    <t>https://id.who.int/icd/release/10/2016/K52.0</t>
  </si>
  <si>
    <t>https://id.who.int/icd/release/10/2016/K91.0</t>
  </si>
  <si>
    <t>https://id.who.int/icd/release/10/2016/K91.3</t>
  </si>
  <si>
    <t>https://id.who.int/icd/release/10/2016/M96.0</t>
  </si>
  <si>
    <t>https://id.who.int/icd/release/10/2016/M96.1</t>
  </si>
  <si>
    <t>https://id.who.int/icd/release/10/2016/M96.2</t>
  </si>
  <si>
    <t>https://id.who.int/icd/release/10/2016/M96.3</t>
  </si>
  <si>
    <t>https://id.who.int/icd/release/10/2016/M96.4</t>
  </si>
  <si>
    <t>https://id.who.int/icd/release/10/2016/M96.5</t>
  </si>
  <si>
    <t>https://id.who.int/icd/release/10/2016/M96.6</t>
  </si>
  <si>
    <t>https://id.who.int/icd/release/10/2016/M96.8</t>
  </si>
  <si>
    <t>https://id.who.int/icd/release/10/2016/M96.9</t>
  </si>
  <si>
    <t>https://id.who.int/icd/release/10/2016/N98.0</t>
  </si>
  <si>
    <t>https://id.who.int/icd/release/10/2016/N98.1</t>
  </si>
  <si>
    <t>https://id.who.int/icd/release/10/2016/N98.2</t>
  </si>
  <si>
    <t>https://id.who.int/icd/release/10/2016/N98.3</t>
  </si>
  <si>
    <t>https://id.who.int/icd/release/10/2016/N98.8</t>
  </si>
  <si>
    <t>https://id.who.int/icd/release/10/2016/N98.9</t>
  </si>
  <si>
    <t>https://id.who.int/icd/release/10/2016/N99.0</t>
  </si>
  <si>
    <t>https://id.who.int/icd/release/10/2016/N99.1</t>
  </si>
  <si>
    <t>https://id.who.int/icd/release/10/2016/N99.2</t>
  </si>
  <si>
    <t>https://id.who.int/icd/release/10/2016/N99.3</t>
  </si>
  <si>
    <t>https://id.who.int/icd/release/10/2016/N99.4</t>
  </si>
  <si>
    <t>https://id.who.int/icd/release/10/2016/N99.5</t>
  </si>
  <si>
    <t>https://id.who.int/icd/release/10/2016/N99.8</t>
  </si>
  <si>
    <t>https://id.who.int/icd/release/10/2016/N99.9</t>
  </si>
  <si>
    <t>https://id.who.int/icd/release/10/2016/O29.0</t>
  </si>
  <si>
    <t>https://id.who.int/icd/release/10/2016/O29.1</t>
  </si>
  <si>
    <t>https://id.who.int/icd/release/10/2016/O29.2</t>
  </si>
  <si>
    <t>https://id.who.int/icd/release/10/2016/O29.3</t>
  </si>
  <si>
    <t>https://id.who.int/icd/release/10/2016/O29.4</t>
  </si>
  <si>
    <t>https://id.who.int/icd/release/10/2016/O29.5</t>
  </si>
  <si>
    <t>https://id.who.int/icd/release/10/2016/O29.6</t>
  </si>
  <si>
    <t>https://id.who.int/icd/release/10/2016/O29.8</t>
  </si>
  <si>
    <t>https://id.who.int/icd/release/10/2016/O29.9</t>
  </si>
  <si>
    <t>https://id.who.int/icd/release/10/2016/O74.0</t>
  </si>
  <si>
    <t>https://id.who.int/icd/release/10/2016/O74.1</t>
  </si>
  <si>
    <t>https://id.who.int/icd/release/10/2016/O74.2</t>
  </si>
  <si>
    <t>https://id.who.int/icd/release/10/2016/O74.3</t>
  </si>
  <si>
    <t>https://id.who.int/icd/release/10/2016/O74.4</t>
  </si>
  <si>
    <t>https://id.who.int/icd/release/10/2016/O74.5</t>
  </si>
  <si>
    <t>https://id.who.int/icd/release/10/2016/O74.6</t>
  </si>
  <si>
    <t>https://id.who.int/icd/release/10/2016/O74.7</t>
  </si>
  <si>
    <t>https://id.who.int/icd/release/10/2016/O74.8</t>
  </si>
  <si>
    <t>https://id.who.int/icd/release/10/2016/O74.9</t>
  </si>
  <si>
    <t>https://id.who.int/icd/release/10/2016/O86.0</t>
  </si>
  <si>
    <t>https://id.who.int/icd/release/10/2016/O89.0</t>
  </si>
  <si>
    <t>https://id.who.int/icd/release/10/2016/O89.1</t>
  </si>
  <si>
    <t>https://id.who.int/icd/release/10/2016/O89.2</t>
  </si>
  <si>
    <t>https://id.who.int/icd/release/10/2016/O89.3</t>
  </si>
  <si>
    <t>https://id.who.int/icd/release/10/2016/O89.4</t>
  </si>
  <si>
    <t>https://id.who.int/icd/release/10/2016/O89.5</t>
  </si>
  <si>
    <t>https://id.who.int/icd/release/10/2016/O89.6</t>
  </si>
  <si>
    <t>https://id.who.int/icd/release/10/2016/O89.8</t>
  </si>
  <si>
    <t>https://id.who.int/icd/release/10/2016/O89.9</t>
  </si>
  <si>
    <t>https://id.who.int/icd/release/10/2016/O90.0</t>
  </si>
  <si>
    <t>https://id.who.int/icd/release/10/2016/O90.1</t>
  </si>
  <si>
    <t>https://id.who.int/icd/release/10/2016/O90.2</t>
  </si>
  <si>
    <t>https://id.who.int/icd/release/10/2016/T80.0</t>
  </si>
  <si>
    <t>https://id.who.int/icd/release/10/2016/T80.1</t>
  </si>
  <si>
    <t>https://id.who.int/icd/release/10/2016/T80.2</t>
  </si>
  <si>
    <t>https://id.who.int/icd/release/10/2016/T80.3</t>
  </si>
  <si>
    <t>https://id.who.int/icd/release/10/2016/T80.4</t>
  </si>
  <si>
    <t>https://id.who.int/icd/release/10/2016/T80.5</t>
  </si>
  <si>
    <t>https://id.who.int/icd/release/10/2016/T80.6</t>
  </si>
  <si>
    <t>https://id.who.int/icd/release/10/2016/T80.8</t>
  </si>
  <si>
    <t>https://id.who.int/icd/release/10/2016/T80.9</t>
  </si>
  <si>
    <t>https://id.who.int/icd/release/10/2016/T81.0</t>
  </si>
  <si>
    <t>https://id.who.int/icd/release/10/2016/T81.1</t>
  </si>
  <si>
    <t>https://id.who.int/icd/release/10/2016/T81.2</t>
  </si>
  <si>
    <t>https://id.who.int/icd/release/10/2016/T81.3</t>
  </si>
  <si>
    <t>https://id.who.int/icd/release/10/2016/T81.4</t>
  </si>
  <si>
    <t>https://id.who.int/icd/release/10/2016/T81.5</t>
  </si>
  <si>
    <t>https://id.who.int/icd/release/10/2016/T81.6</t>
  </si>
  <si>
    <t>https://id.who.int/icd/release/10/2016/T81.7</t>
  </si>
  <si>
    <t>https://id.who.int/icd/release/10/2016/T81.8</t>
  </si>
  <si>
    <t>https://id.who.int/icd/release/10/2016/T81.9</t>
  </si>
  <si>
    <t>https://id.who.int/icd/release/10/2016/T86.0</t>
  </si>
  <si>
    <t>https://id.who.int/icd/release/10/2016/T86.1</t>
  </si>
  <si>
    <t>https://id.who.int/icd/release/10/2016/T86.2</t>
  </si>
  <si>
    <t>https://id.who.int/icd/release/10/2016/T86.3</t>
  </si>
  <si>
    <t>https://id.who.int/icd/release/10/2016/T86.4</t>
  </si>
  <si>
    <t>https://id.who.int/icd/release/10/2016/T86.8</t>
  </si>
  <si>
    <t>https://id.who.int/icd/release/10/2016/T86.9</t>
  </si>
  <si>
    <t>https://id.who.int/icd/release/10/2016/T87.0</t>
  </si>
  <si>
    <t>https://id.who.int/icd/release/10/2016/T87.1</t>
  </si>
  <si>
    <t>https://id.who.int/icd/release/10/2016/T87.2</t>
  </si>
  <si>
    <t>https://id.who.int/icd/release/10/2016/T87.3</t>
  </si>
  <si>
    <t>https://id.who.int/icd/release/10/2016/T87.4</t>
  </si>
  <si>
    <t>https://id.who.int/icd/release/10/2016/T87.5</t>
  </si>
  <si>
    <t>https://id.who.int/icd/release/10/2016/T87.6</t>
  </si>
  <si>
    <t>https://id.who.int/icd/release/10/2016/T88.0</t>
  </si>
  <si>
    <t>https://id.who.int/icd/release/10/2016/T88.1</t>
  </si>
  <si>
    <t>https://id.who.int/icd/release/10/2016/T88.2</t>
  </si>
  <si>
    <t>https://id.who.int/icd/release/10/2016/T88.3</t>
  </si>
  <si>
    <t>https://id.who.int/icd/release/10/2016/T88.4</t>
  </si>
  <si>
    <t>https://id.who.int/icd/release/10/2016/T88.5</t>
  </si>
  <si>
    <t>https://id.who.int/icd/release/10/2016/T88.8</t>
  </si>
  <si>
    <t>https://id.who.int/icd/release/10/2016/T88.9</t>
  </si>
  <si>
    <t>https://id.who.int/icd/release/10/2016/T33.0</t>
  </si>
  <si>
    <t>https://id.who.int/icd/release/10/2016/T33.1</t>
  </si>
  <si>
    <t>https://id.who.int/icd/release/10/2016/T33.2</t>
  </si>
  <si>
    <t>https://id.who.int/icd/release/10/2016/T33.3</t>
  </si>
  <si>
    <t>https://id.who.int/icd/release/10/2016/T33.4</t>
  </si>
  <si>
    <t>https://id.who.int/icd/release/10/2016/T33.5</t>
  </si>
  <si>
    <t>https://id.who.int/icd/release/10/2016/T33.6</t>
  </si>
  <si>
    <t>https://id.who.int/icd/release/10/2016/T33.7</t>
  </si>
  <si>
    <t>https://id.who.int/icd/release/10/2016/T33.8</t>
  </si>
  <si>
    <t>https://id.who.int/icd/release/10/2016/T33.9</t>
  </si>
  <si>
    <t>https://id.who.int/icd/release/10/2016/T34.0</t>
  </si>
  <si>
    <t>https://id.who.int/icd/release/10/2016/T34.1</t>
  </si>
  <si>
    <t>https://id.who.int/icd/release/10/2016/T34.2</t>
  </si>
  <si>
    <t>https://id.who.int/icd/release/10/2016/T34.3</t>
  </si>
  <si>
    <t>https://id.who.int/icd/release/10/2016/T34.4</t>
  </si>
  <si>
    <t>https://id.who.int/icd/release/10/2016/T34.5</t>
  </si>
  <si>
    <t>https://id.who.int/icd/release/10/2016/T34.6</t>
  </si>
  <si>
    <t>https://id.who.int/icd/release/10/2016/T34.7</t>
  </si>
  <si>
    <t>https://id.who.int/icd/release/10/2016/T34.8</t>
  </si>
  <si>
    <t>https://id.who.int/icd/release/10/2016/T34.9</t>
  </si>
  <si>
    <t>https://id.who.int/icd/release/10/2016/T35.0</t>
  </si>
  <si>
    <t>https://id.who.int/icd/release/10/2016/T35.1</t>
  </si>
  <si>
    <t>https://id.who.int/icd/release/10/2016/T35.2</t>
  </si>
  <si>
    <t>https://id.who.int/icd/release/10/2016/T35.3</t>
  </si>
  <si>
    <t>https://id.who.int/icd/release/10/2016/T35.4</t>
  </si>
  <si>
    <t>https://id.who.int/icd/release/10/2016/T35.5</t>
  </si>
  <si>
    <t>https://id.who.int/icd/release/10/2016/T35.6</t>
  </si>
  <si>
    <t>https://id.who.int/icd/release/10/2016/T35.7</t>
  </si>
  <si>
    <t>https://id.who.int/icd/release/10/2016/T66</t>
  </si>
  <si>
    <t>https://id.who.int/icd/release/10/2016/T67.0</t>
  </si>
  <si>
    <t>https://id.who.int/icd/release/10/2016/T67.1</t>
  </si>
  <si>
    <t>https://id.who.int/icd/release/10/2016/T67.2</t>
  </si>
  <si>
    <t>https://id.who.int/icd/release/10/2016/T67.3</t>
  </si>
  <si>
    <t>https://id.who.int/icd/release/10/2016/T67.4</t>
  </si>
  <si>
    <t>https://id.who.int/icd/release/10/2016/T67.5</t>
  </si>
  <si>
    <t>https://id.who.int/icd/release/10/2016/T67.6</t>
  </si>
  <si>
    <t>https://id.who.int/icd/release/10/2016/T67.7</t>
  </si>
  <si>
    <t>https://id.who.int/icd/release/10/2016/T67.8</t>
  </si>
  <si>
    <t>https://id.who.int/icd/release/10/2016/T67.9</t>
  </si>
  <si>
    <t>https://id.who.int/icd/release/10/2016/T68</t>
  </si>
  <si>
    <t>https://id.who.int/icd/release/10/2016/T69.0</t>
  </si>
  <si>
    <t>https://id.who.int/icd/release/10/2016/T69.1</t>
  </si>
  <si>
    <t>https://id.who.int/icd/release/10/2016/T69.8</t>
  </si>
  <si>
    <t>https://id.who.int/icd/release/10/2016/T69.9</t>
  </si>
  <si>
    <t>https://id.who.int/icd/release/10/2016/T70.2</t>
  </si>
  <si>
    <t>https://id.who.int/icd/release/10/2016/T70.3</t>
  </si>
  <si>
    <t>https://id.who.int/icd/release/10/2016/T70.4</t>
  </si>
  <si>
    <t>https://id.who.int/icd/release/10/2016/T70.8</t>
  </si>
  <si>
    <t>https://id.who.int/icd/release/10/2016/T70.9</t>
  </si>
  <si>
    <t>https://id.who.int/icd/release/10/2016/T71</t>
  </si>
  <si>
    <t>https://id.who.int/icd/release/10/2016/T73.0</t>
  </si>
  <si>
    <t>https://id.who.int/icd/release/10/2016/T73.1</t>
  </si>
  <si>
    <t>https://id.who.int/icd/release/10/2016/T73.2</t>
  </si>
  <si>
    <t>https://id.who.int/icd/release/10/2016/T73.3</t>
  </si>
  <si>
    <t>https://id.who.int/icd/release/10/2016/T73.8</t>
  </si>
  <si>
    <t>https://id.who.int/icd/release/10/2016/T73.9</t>
  </si>
  <si>
    <t>https://id.who.int/icd/release/10/2016/T75.0</t>
  </si>
  <si>
    <t>https://id.who.int/icd/release/10/2016/T75.1</t>
  </si>
  <si>
    <t>https://id.who.int/icd/release/10/2016/T75.2</t>
  </si>
  <si>
    <t>https://id.who.int/icd/release/10/2016/T75.3</t>
  </si>
  <si>
    <t>https://id.who.int/icd/release/10/2016/T75.4</t>
  </si>
  <si>
    <t>https://id.who.int/icd/release/10/2016/T75.8</t>
  </si>
  <si>
    <t>https://id.who.int/icd/release/10/2016/T78.8</t>
  </si>
  <si>
    <t>https://id.who.int/icd/release/10/2016/T78.9</t>
  </si>
  <si>
    <t>https://id.who.int/icd/release/10/2016/K91.4</t>
  </si>
  <si>
    <t>https://id.who.int/icd/release/10/2016/T82.0</t>
  </si>
  <si>
    <t>https://id.who.int/icd/release/10/2016/T82.1</t>
  </si>
  <si>
    <t>https://id.who.int/icd/release/10/2016/T82.2</t>
  </si>
  <si>
    <t>https://id.who.int/icd/release/10/2016/T82.3</t>
  </si>
  <si>
    <t>https://id.who.int/icd/release/10/2016/T82.4</t>
  </si>
  <si>
    <t>https://id.who.int/icd/release/10/2016/T82.5</t>
  </si>
  <si>
    <t>https://id.who.int/icd/release/10/2016/T82.6</t>
  </si>
  <si>
    <t>https://id.who.int/icd/release/10/2016/T82.7</t>
  </si>
  <si>
    <t>https://id.who.int/icd/release/10/2016/T82.8</t>
  </si>
  <si>
    <t>https://id.who.int/icd/release/10/2016/T82.9</t>
  </si>
  <si>
    <t>https://id.who.int/icd/release/10/2016/T83.0</t>
  </si>
  <si>
    <t>https://id.who.int/icd/release/10/2016/T83.1</t>
  </si>
  <si>
    <t>https://id.who.int/icd/release/10/2016/T83.2</t>
  </si>
  <si>
    <t>https://id.who.int/icd/release/10/2016/T83.3</t>
  </si>
  <si>
    <t>https://id.who.int/icd/release/10/2016/T83.4</t>
  </si>
  <si>
    <t>https://id.who.int/icd/release/10/2016/T83.5</t>
  </si>
  <si>
    <t>https://id.who.int/icd/release/10/2016/T83.6</t>
  </si>
  <si>
    <t>https://id.who.int/icd/release/10/2016/T83.8</t>
  </si>
  <si>
    <t>https://id.who.int/icd/release/10/2016/T83.9</t>
  </si>
  <si>
    <t>https://id.who.int/icd/release/10/2016/T84.0</t>
  </si>
  <si>
    <t>https://id.who.int/icd/release/10/2016/T84.1</t>
  </si>
  <si>
    <t>https://id.who.int/icd/release/10/2016/T84.2</t>
  </si>
  <si>
    <t>https://id.who.int/icd/release/10/2016/T84.3</t>
  </si>
  <si>
    <t>https://id.who.int/icd/release/10/2016/T84.4</t>
  </si>
  <si>
    <t>https://id.who.int/icd/release/10/2016/T84.5</t>
  </si>
  <si>
    <t>https://id.who.int/icd/release/10/2016/T84.6</t>
  </si>
  <si>
    <t>https://id.who.int/icd/release/10/2016/T84.7</t>
  </si>
  <si>
    <t>https://id.who.int/icd/release/10/2016/T84.8</t>
  </si>
  <si>
    <t>https://id.who.int/icd/release/10/2016/T84.9</t>
  </si>
  <si>
    <t>https://id.who.int/icd/release/10/2016/T85.0</t>
  </si>
  <si>
    <t>https://id.who.int/icd/release/10/2016/T85.1</t>
  </si>
  <si>
    <t>https://id.who.int/icd/release/10/2016/T85.2</t>
  </si>
  <si>
    <t>https://id.who.int/icd/release/10/2016/T85.3</t>
  </si>
  <si>
    <t>https://id.who.int/icd/release/10/2016/T85.4</t>
  </si>
  <si>
    <t>https://id.who.int/icd/release/10/2016/T85.5</t>
  </si>
  <si>
    <t>https://id.who.int/icd/release/10/2016/T85.6</t>
  </si>
  <si>
    <t>https://id.who.int/icd/release/10/2016/T85.7</t>
  </si>
  <si>
    <t>https://id.who.int/icd/release/10/2016/T85.8</t>
  </si>
  <si>
    <t>https://id.who.int/icd/release/10/2016/T85.9</t>
  </si>
  <si>
    <t>https://id.who.int/icd/release/10/2016/Z43.0</t>
  </si>
  <si>
    <t>https://id.who.int/icd/release/10/2016/Z43.1</t>
  </si>
  <si>
    <t>https://id.who.int/icd/release/10/2016/Z43.2</t>
  </si>
  <si>
    <t>https://id.who.int/icd/release/10/2016/Z43.3</t>
  </si>
  <si>
    <t>https://id.who.int/icd/release/10/2016/Z43.4</t>
  </si>
  <si>
    <t>https://id.who.int/icd/release/10/2016/Z43.5</t>
  </si>
  <si>
    <t>https://id.who.int/icd/release/10/2016/Z43.6</t>
  </si>
  <si>
    <t>https://id.who.int/icd/release/10/2016/Z43.7</t>
  </si>
  <si>
    <t>https://id.who.int/icd/release/10/2016/Z43.8</t>
  </si>
  <si>
    <t>https://id.who.int/icd/release/10/2016/Z43.9</t>
  </si>
  <si>
    <t>https://id.who.int/icd/release/10/2016/Z44.0</t>
  </si>
  <si>
    <t>https://id.who.int/icd/release/10/2016/Z44.1</t>
  </si>
  <si>
    <t>https://id.who.int/icd/release/10/2016/Z44.2</t>
  </si>
  <si>
    <t>https://id.who.int/icd/release/10/2016/Z44.3</t>
  </si>
  <si>
    <t>https://id.who.int/icd/release/10/2016/Z44.8</t>
  </si>
  <si>
    <t>https://id.who.int/icd/release/10/2016/Z44.9</t>
  </si>
  <si>
    <t>https://id.who.int/icd/release/10/2016/Z45.0</t>
  </si>
  <si>
    <t>https://id.who.int/icd/release/10/2016/Z45.1</t>
  </si>
  <si>
    <t>https://id.who.int/icd/release/10/2016/Z45.2</t>
  </si>
  <si>
    <t>https://id.who.int/icd/release/10/2016/Z45.3</t>
  </si>
  <si>
    <t>https://id.who.int/icd/release/10/2016/Z45.8</t>
  </si>
  <si>
    <t>https://id.who.int/icd/release/10/2016/Z45.9</t>
  </si>
  <si>
    <t>https://id.who.int/icd/release/10/2016/Z46.1</t>
  </si>
  <si>
    <t>https://id.who.int/icd/release/10/2016/Z46.2</t>
  </si>
  <si>
    <t>https://id.who.int/icd/release/10/2016/Z46.3</t>
  </si>
  <si>
    <t>https://id.who.int/icd/release/10/2016/Z46.4</t>
  </si>
  <si>
    <t>https://id.who.int/icd/release/10/2016/Z46.5</t>
  </si>
  <si>
    <t>https://id.who.int/icd/release/10/2016/Z46.6</t>
  </si>
  <si>
    <t>https://id.who.int/icd/release/10/2016/Z46.7</t>
  </si>
  <si>
    <t>https://id.who.int/icd/release/10/2016/Z46.8</t>
  </si>
  <si>
    <t>https://id.who.int/icd/release/10/2016/Z46.9</t>
  </si>
  <si>
    <t>https://id.who.int/icd/release/10/2016/Z93.0</t>
  </si>
  <si>
    <t>https://id.who.int/icd/release/10/2016/Z93.1</t>
  </si>
  <si>
    <t>https://id.who.int/icd/release/10/2016/Z93.2</t>
  </si>
  <si>
    <t>https://id.who.int/icd/release/10/2016/Z93.3</t>
  </si>
  <si>
    <t>https://id.who.int/icd/release/10/2016/Z93.4</t>
  </si>
  <si>
    <t>https://id.who.int/icd/release/10/2016/Z93.5</t>
  </si>
  <si>
    <t>https://id.who.int/icd/release/10/2016/Z93.6</t>
  </si>
  <si>
    <t>https://id.who.int/icd/release/10/2016/Z93.8</t>
  </si>
  <si>
    <t>https://id.who.int/icd/release/10/2016/Z93.9</t>
  </si>
  <si>
    <t>https://id.who.int/icd/release/10/2016/Z94.0</t>
  </si>
  <si>
    <t>https://id.who.int/icd/release/10/2016/Z94.1</t>
  </si>
  <si>
    <t>https://id.who.int/icd/release/10/2016/Z94.2</t>
  </si>
  <si>
    <t>https://id.who.int/icd/release/10/2016/Z94.3</t>
  </si>
  <si>
    <t>https://id.who.int/icd/release/10/2016/Z94.4</t>
  </si>
  <si>
    <t>https://id.who.int/icd/release/10/2016/Z94.5</t>
  </si>
  <si>
    <t>https://id.who.int/icd/release/10/2016/Z94.6</t>
  </si>
  <si>
    <t>https://id.who.int/icd/release/10/2016/Z94.7</t>
  </si>
  <si>
    <t>https://id.who.int/icd/release/10/2016/Z94.8</t>
  </si>
  <si>
    <t>https://id.who.int/icd/release/10/2016/Z94.9</t>
  </si>
  <si>
    <t>https://id.who.int/icd/release/10/2016/Z95.0</t>
  </si>
  <si>
    <t>https://id.who.int/icd/release/10/2016/Z95.1</t>
  </si>
  <si>
    <t>https://id.who.int/icd/release/10/2016/Z95.2</t>
  </si>
  <si>
    <t>https://id.who.int/icd/release/10/2016/Z95.3</t>
  </si>
  <si>
    <t>https://id.who.int/icd/release/10/2016/Z95.4</t>
  </si>
  <si>
    <t>https://id.who.int/icd/release/10/2016/Z95.5</t>
  </si>
  <si>
    <t>https://id.who.int/icd/release/10/2016/Z95.8</t>
  </si>
  <si>
    <t>https://id.who.int/icd/release/10/2016/Z95.9</t>
  </si>
  <si>
    <t>https://id.who.int/icd/release/10/2016/Z96.0</t>
  </si>
  <si>
    <t>https://id.who.int/icd/release/10/2016/Z96.1</t>
  </si>
  <si>
    <t>https://id.who.int/icd/release/10/2016/Z96.2</t>
  </si>
  <si>
    <t>https://id.who.int/icd/release/10/2016/Z96.3</t>
  </si>
  <si>
    <t>https://id.who.int/icd/release/10/2016/Z96.4</t>
  </si>
  <si>
    <t>https://id.who.int/icd/release/10/2016/Z96.5</t>
  </si>
  <si>
    <t>https://id.who.int/icd/release/10/2016/Z96.6</t>
  </si>
  <si>
    <t>https://id.who.int/icd/release/10/2016/Z96.7</t>
  </si>
  <si>
    <t>https://id.who.int/icd/release/10/2016/Z96.8</t>
  </si>
  <si>
    <t>https://id.who.int/icd/release/10/2016/Z96.9</t>
  </si>
  <si>
    <t>https://id.who.int/icd/release/10/2016/Z97.0</t>
  </si>
  <si>
    <t>https://id.who.int/icd/release/10/2016/Z97.1</t>
  </si>
  <si>
    <t>https://id.who.int/icd/release/10/2016/Z97.2</t>
  </si>
  <si>
    <t>https://id.who.int/icd/release/10/2016/Z97.3</t>
  </si>
  <si>
    <t>https://id.who.int/icd/release/10/2016/Z97.4</t>
  </si>
  <si>
    <t>https://id.who.int/icd/release/10/2016/Z97.5</t>
  </si>
  <si>
    <t>https://id.who.int/icd/release/10/2016/Z97.8</t>
  </si>
  <si>
    <t>https://id.who.int/icd/release/10/2016/Q85.0</t>
  </si>
  <si>
    <t>https://id.who.int/icd/release/10/2016/Q85.1</t>
  </si>
  <si>
    <t>https://id.who.int/icd/release/10/2016/Q85.8</t>
  </si>
  <si>
    <t>https://id.who.int/icd/release/10/2016/Q85.9</t>
  </si>
  <si>
    <t>https://id.who.int/icd/release/10/2016/Q86.0</t>
  </si>
  <si>
    <t>https://id.who.int/icd/release/10/2016/Q86.1</t>
  </si>
  <si>
    <t>https://id.who.int/icd/release/10/2016/Q86.2</t>
  </si>
  <si>
    <t>https://id.who.int/icd/release/10/2016/Q86.8</t>
  </si>
  <si>
    <t>https://id.who.int/icd/release/10/2016/Q87.0</t>
  </si>
  <si>
    <t>https://id.who.int/icd/release/10/2016/Q87.1</t>
  </si>
  <si>
    <t>https://id.who.int/icd/release/10/2016/Q87.2</t>
  </si>
  <si>
    <t>https://id.who.int/icd/release/10/2016/Q87.3</t>
  </si>
  <si>
    <t>https://id.who.int/icd/release/10/2016/Q87.4</t>
  </si>
  <si>
    <t>https://id.who.int/icd/release/10/2016/Q87.5</t>
  </si>
  <si>
    <t>https://id.who.int/icd/release/10/2016/Q87.8</t>
  </si>
  <si>
    <t>https://id.who.int/icd/release/10/2016/Q89.3</t>
  </si>
  <si>
    <t>https://id.who.int/icd/release/10/2016/Q89.4</t>
  </si>
  <si>
    <t>https://id.who.int/icd/release/10/2016/Q89.7</t>
  </si>
  <si>
    <t>https://id.who.int/icd/release/10/2016/Q89.9</t>
  </si>
  <si>
    <t>https://id.who.int/icd/release/10/2016/Q90.0</t>
  </si>
  <si>
    <t>https://id.who.int/icd/release/10/2016/Q90.1</t>
  </si>
  <si>
    <t>https://id.who.int/icd/release/10/2016/Q90.2</t>
  </si>
  <si>
    <t>https://id.who.int/icd/release/10/2016/Q90.9</t>
  </si>
  <si>
    <t>https://id.who.int/icd/release/10/2016/Q91.0</t>
  </si>
  <si>
    <t>https://id.who.int/icd/release/10/2016/Q91.1</t>
  </si>
  <si>
    <t>https://id.who.int/icd/release/10/2016/Q91.2</t>
  </si>
  <si>
    <t>https://id.who.int/icd/release/10/2016/Q91.3</t>
  </si>
  <si>
    <t>https://id.who.int/icd/release/10/2016/Q91.4</t>
  </si>
  <si>
    <t>https://id.who.int/icd/release/10/2016/Q91.5</t>
  </si>
  <si>
    <t>https://id.who.int/icd/release/10/2016/Q91.6</t>
  </si>
  <si>
    <t>https://id.who.int/icd/release/10/2016/Q91.7</t>
  </si>
  <si>
    <t>https://id.who.int/icd/release/10/2016/Q92.0</t>
  </si>
  <si>
    <t>https://id.who.int/icd/release/10/2016/Q92.1</t>
  </si>
  <si>
    <t>https://id.who.int/icd/release/10/2016/Q92.2</t>
  </si>
  <si>
    <t>https://id.who.int/icd/release/10/2016/Q92.3</t>
  </si>
  <si>
    <t>https://id.who.int/icd/release/10/2016/Q92.4</t>
  </si>
  <si>
    <t>https://id.who.int/icd/release/10/2016/Q92.5</t>
  </si>
  <si>
    <t>https://id.who.int/icd/release/10/2016/Q92.6</t>
  </si>
  <si>
    <t>https://id.who.int/icd/release/10/2016/Q92.7</t>
  </si>
  <si>
    <t>https://id.who.int/icd/release/10/2016/Q92.8</t>
  </si>
  <si>
    <t>https://id.who.int/icd/release/10/2016/Q92.9</t>
  </si>
  <si>
    <t>https://id.who.int/icd/release/10/2016/Q93.0</t>
  </si>
  <si>
    <t>https://id.who.int/icd/release/10/2016/Q93.1</t>
  </si>
  <si>
    <t>https://id.who.int/icd/release/10/2016/Q93.2</t>
  </si>
  <si>
    <t>https://id.who.int/icd/release/10/2016/Q93.3</t>
  </si>
  <si>
    <t>https://id.who.int/icd/release/10/2016/Q93.4</t>
  </si>
  <si>
    <t>https://id.who.int/icd/release/10/2016/Q93.5</t>
  </si>
  <si>
    <t>https://id.who.int/icd/release/10/2016/Q93.6</t>
  </si>
  <si>
    <t>https://id.who.int/icd/release/10/2016/Q93.7</t>
  </si>
  <si>
    <t>https://id.who.int/icd/release/10/2016/Q93.8</t>
  </si>
  <si>
    <t>https://id.who.int/icd/release/10/2016/Q93.9</t>
  </si>
  <si>
    <t>https://id.who.int/icd/release/10/2016/Q95.0</t>
  </si>
  <si>
    <t>https://id.who.int/icd/release/10/2016/Q95.1</t>
  </si>
  <si>
    <t>https://id.who.int/icd/release/10/2016/Q95.2</t>
  </si>
  <si>
    <t>https://id.who.int/icd/release/10/2016/Q95.3</t>
  </si>
  <si>
    <t>https://id.who.int/icd/release/10/2016/Q95.4</t>
  </si>
  <si>
    <t>https://id.who.int/icd/release/10/2016/Q95.5</t>
  </si>
  <si>
    <t>https://id.who.int/icd/release/10/2016/Q95.8</t>
  </si>
  <si>
    <t>https://id.who.int/icd/release/10/2016/Q95.9</t>
  </si>
  <si>
    <t>https://id.who.int/icd/release/10/2016/Q96.0</t>
  </si>
  <si>
    <t>https://id.who.int/icd/release/10/2016/Q96.1</t>
  </si>
  <si>
    <t>https://id.who.int/icd/release/10/2016/Q96.2</t>
  </si>
  <si>
    <t>https://id.who.int/icd/release/10/2016/Q96.3</t>
  </si>
  <si>
    <t>https://id.who.int/icd/release/10/2016/Q96.4</t>
  </si>
  <si>
    <t>https://id.who.int/icd/release/10/2016/Q96.8</t>
  </si>
  <si>
    <t>https://id.who.int/icd/release/10/2016/Q96.9</t>
  </si>
  <si>
    <t>https://id.who.int/icd/release/10/2016/Q97.0</t>
  </si>
  <si>
    <t>https://id.who.int/icd/release/10/2016/Q97.1</t>
  </si>
  <si>
    <t>https://id.who.int/icd/release/10/2016/Q97.2</t>
  </si>
  <si>
    <t>https://id.who.int/icd/release/10/2016/Q97.3</t>
  </si>
  <si>
    <t>https://id.who.int/icd/release/10/2016/Q97.8</t>
  </si>
  <si>
    <t>https://id.who.int/icd/release/10/2016/Q97.9</t>
  </si>
  <si>
    <t>https://id.who.int/icd/release/10/2016/Q98.0</t>
  </si>
  <si>
    <t>https://id.who.int/icd/release/10/2016/Q98.1</t>
  </si>
  <si>
    <t>https://id.who.int/icd/release/10/2016/Q98.2</t>
  </si>
  <si>
    <t>https://id.who.int/icd/release/10/2016/Q98.3</t>
  </si>
  <si>
    <t>https://id.who.int/icd/release/10/2016/Q98.4</t>
  </si>
  <si>
    <t>https://id.who.int/icd/release/10/2016/Q98.5</t>
  </si>
  <si>
    <t>https://id.who.int/icd/release/10/2016/Q98.6</t>
  </si>
  <si>
    <t>https://id.who.int/icd/release/10/2016/Q98.7</t>
  </si>
  <si>
    <t>https://id.who.int/icd/release/10/2016/Q98.8</t>
  </si>
  <si>
    <t>https://id.who.int/icd/release/10/2016/Q98.9</t>
  </si>
  <si>
    <t>https://id.who.int/icd/release/10/2016/Q99.0</t>
  </si>
  <si>
    <t>https://id.who.int/icd/release/10/2016/Q99.1</t>
  </si>
  <si>
    <t>https://id.who.int/icd/release/10/2016/Q99.2</t>
  </si>
  <si>
    <t>https://id.who.int/icd/release/10/2016/Q99.8</t>
  </si>
  <si>
    <t>https://id.who.int/icd/release/10/2016/Q99.9</t>
  </si>
  <si>
    <t>https://id.who.int/icd/release/10/2016/R73.0</t>
  </si>
  <si>
    <t>https://id.who.int/icd/release/10/2016/R73.9</t>
  </si>
  <si>
    <t>https://id.who.int/icd/release/10/2016/R74.0</t>
  </si>
  <si>
    <t>https://id.who.int/icd/release/10/2016/R74.8</t>
  </si>
  <si>
    <t>https://id.who.int/icd/release/10/2016/R74.9</t>
  </si>
  <si>
    <t>https://id.who.int/icd/release/10/2016/R76.0</t>
  </si>
  <si>
    <t>https://id.who.int/icd/release/10/2016/R76.1</t>
  </si>
  <si>
    <t>https://id.who.int/icd/release/10/2016/R76.2</t>
  </si>
  <si>
    <t>https://id.who.int/icd/release/10/2016/R76.8</t>
  </si>
  <si>
    <t>https://id.who.int/icd/release/10/2016/R76.9</t>
  </si>
  <si>
    <t>https://id.who.int/icd/release/10/2016/R77.0</t>
  </si>
  <si>
    <t>https://id.who.int/icd/release/10/2016/R77.1</t>
  </si>
  <si>
    <t>https://id.who.int/icd/release/10/2016/R77.2</t>
  </si>
  <si>
    <t>https://id.who.int/icd/release/10/2016/R77.8</t>
  </si>
  <si>
    <t>https://id.who.int/icd/release/10/2016/R77.9</t>
  </si>
  <si>
    <t>https://id.who.int/icd/release/10/2016/R78.0</t>
  </si>
  <si>
    <t>https://id.who.int/icd/release/10/2016/R78.1</t>
  </si>
  <si>
    <t>https://id.who.int/icd/release/10/2016/R78.2</t>
  </si>
  <si>
    <t>https://id.who.int/icd/release/10/2016/R78.3</t>
  </si>
  <si>
    <t>https://id.who.int/icd/release/10/2016/R78.4</t>
  </si>
  <si>
    <t>https://id.who.int/icd/release/10/2016/R78.5</t>
  </si>
  <si>
    <t>https://id.who.int/icd/release/10/2016/R78.6</t>
  </si>
  <si>
    <t>https://id.who.int/icd/release/10/2016/R78.7</t>
  </si>
  <si>
    <t>https://id.who.int/icd/release/10/2016/R78.8</t>
  </si>
  <si>
    <t>https://id.who.int/icd/release/10/2016/R78.9</t>
  </si>
  <si>
    <t>https://id.who.int/icd/release/10/2016/R79.0</t>
  </si>
  <si>
    <t>https://id.who.int/icd/release/10/2016/R79.8</t>
  </si>
  <si>
    <t>https://id.who.int/icd/release/10/2016/R79.9</t>
  </si>
  <si>
    <t>https://id.who.int/icd/release/10/2016/R83.0</t>
  </si>
  <si>
    <t>https://id.who.int/icd/release/10/2016/R83.1</t>
  </si>
  <si>
    <t>https://id.who.int/icd/release/10/2016/R83.2</t>
  </si>
  <si>
    <t>https://id.who.int/icd/release/10/2016/R83.3</t>
  </si>
  <si>
    <t>https://id.who.int/icd/release/10/2016/R83.4</t>
  </si>
  <si>
    <t>https://id.who.int/icd/release/10/2016/R83.5</t>
  </si>
  <si>
    <t>https://id.who.int/icd/release/10/2016/R83.6</t>
  </si>
  <si>
    <t>https://id.who.int/icd/release/10/2016/R83.7</t>
  </si>
  <si>
    <t>https://id.who.int/icd/release/10/2016/R83.8</t>
  </si>
  <si>
    <t>https://id.who.int/icd/release/10/2016/R83.9</t>
  </si>
  <si>
    <t>https://id.who.int/icd/release/10/2016/R84.0</t>
  </si>
  <si>
    <t>https://id.who.int/icd/release/10/2016/R84.1</t>
  </si>
  <si>
    <t>https://id.who.int/icd/release/10/2016/R84.2</t>
  </si>
  <si>
    <t>https://id.who.int/icd/release/10/2016/R84.3</t>
  </si>
  <si>
    <t>https://id.who.int/icd/release/10/2016/R84.4</t>
  </si>
  <si>
    <t>https://id.who.int/icd/release/10/2016/R84.5</t>
  </si>
  <si>
    <t>https://id.who.int/icd/release/10/2016/R84.6</t>
  </si>
  <si>
    <t>https://id.who.int/icd/release/10/2016/R84.7</t>
  </si>
  <si>
    <t>https://id.who.int/icd/release/10/2016/R84.8</t>
  </si>
  <si>
    <t>https://id.who.int/icd/release/10/2016/R84.9</t>
  </si>
  <si>
    <t>https://id.who.int/icd/release/10/2016/R85.0</t>
  </si>
  <si>
    <t>https://id.who.int/icd/release/10/2016/R85.1</t>
  </si>
  <si>
    <t>https://id.who.int/icd/release/10/2016/R85.2</t>
  </si>
  <si>
    <t>https://id.who.int/icd/release/10/2016/R85.3</t>
  </si>
  <si>
    <t>https://id.who.int/icd/release/10/2016/R85.4</t>
  </si>
  <si>
    <t>https://id.who.int/icd/release/10/2016/R85.5</t>
  </si>
  <si>
    <t>https://id.who.int/icd/release/10/2016/R85.6</t>
  </si>
  <si>
    <t>https://id.who.int/icd/release/10/2016/R85.7</t>
  </si>
  <si>
    <t>https://id.who.int/icd/release/10/2016/R85.8</t>
  </si>
  <si>
    <t>https://id.who.int/icd/release/10/2016/R85.9</t>
  </si>
  <si>
    <t>https://id.who.int/icd/release/10/2016/R86.0</t>
  </si>
  <si>
    <t>https://id.who.int/icd/release/10/2016/R86.1</t>
  </si>
  <si>
    <t>https://id.who.int/icd/release/10/2016/R86.2</t>
  </si>
  <si>
    <t>https://id.who.int/icd/release/10/2016/R86.3</t>
  </si>
  <si>
    <t>https://id.who.int/icd/release/10/2016/R86.4</t>
  </si>
  <si>
    <t>https://id.who.int/icd/release/10/2016/R86.5</t>
  </si>
  <si>
    <t>https://id.who.int/icd/release/10/2016/R86.6</t>
  </si>
  <si>
    <t>https://id.who.int/icd/release/10/2016/R86.7</t>
  </si>
  <si>
    <t>https://id.who.int/icd/release/10/2016/R86.8</t>
  </si>
  <si>
    <t>https://id.who.int/icd/release/10/2016/R86.9</t>
  </si>
  <si>
    <t>https://id.who.int/icd/release/10/2016/R87.0</t>
  </si>
  <si>
    <t>https://id.who.int/icd/release/10/2016/R87.1</t>
  </si>
  <si>
    <t>https://id.who.int/icd/release/10/2016/R87.2</t>
  </si>
  <si>
    <t>https://id.who.int/icd/release/10/2016/R87.3</t>
  </si>
  <si>
    <t>https://id.who.int/icd/release/10/2016/R87.4</t>
  </si>
  <si>
    <t>https://id.who.int/icd/release/10/2016/R87.5</t>
  </si>
  <si>
    <t>https://id.who.int/icd/release/10/2016/R87.7</t>
  </si>
  <si>
    <t>https://id.who.int/icd/release/10/2016/R87.8</t>
  </si>
  <si>
    <t>https://id.who.int/icd/release/10/2016/R87.9</t>
  </si>
  <si>
    <t>https://id.who.int/icd/release/10/2016/R89.0</t>
  </si>
  <si>
    <t>https://id.who.int/icd/release/10/2016/R89.1</t>
  </si>
  <si>
    <t>https://id.who.int/icd/release/10/2016/R89.2</t>
  </si>
  <si>
    <t>https://id.who.int/icd/release/10/2016/R89.3</t>
  </si>
  <si>
    <t>https://id.who.int/icd/release/10/2016/R89.4</t>
  </si>
  <si>
    <t>https://id.who.int/icd/release/10/2016/R89.5</t>
  </si>
  <si>
    <t>https://id.who.int/icd/release/10/2016/R89.6</t>
  </si>
  <si>
    <t>https://id.who.int/icd/release/10/2016/R89.7</t>
  </si>
  <si>
    <t>https://id.who.int/icd/release/10/2016/R89.8</t>
  </si>
  <si>
    <t>https://id.who.int/icd/release/10/2016/R89.9</t>
  </si>
  <si>
    <t>https://id.who.int/icd/release/10/2016/R90.0</t>
  </si>
  <si>
    <t>https://id.who.int/icd/release/10/2016/R90.8</t>
  </si>
  <si>
    <t>https://id.who.int/icd/release/10/2016/R91</t>
  </si>
  <si>
    <t>https://id.who.int/icd/release/10/2016/R92</t>
  </si>
  <si>
    <t>https://id.who.int/icd/release/10/2016/R93.0</t>
  </si>
  <si>
    <t>https://id.who.int/icd/release/10/2016/R93.1</t>
  </si>
  <si>
    <t>https://id.who.int/icd/release/10/2016/R93.2</t>
  </si>
  <si>
    <t>https://id.who.int/icd/release/10/2016/R93.3</t>
  </si>
  <si>
    <t>https://id.who.int/icd/release/10/2016/R93.4</t>
  </si>
  <si>
    <t>https://id.who.int/icd/release/10/2016/R93.5</t>
  </si>
  <si>
    <t>https://id.who.int/icd/release/10/2016/R93.6</t>
  </si>
  <si>
    <t>https://id.who.int/icd/release/10/2016/R93.7</t>
  </si>
  <si>
    <t>https://id.who.int/icd/release/10/2016/R93.8</t>
  </si>
  <si>
    <t>https://id.who.int/icd/release/10/2016/R94.0</t>
  </si>
  <si>
    <t>https://id.who.int/icd/release/10/2016/R94.1</t>
  </si>
  <si>
    <t>https://id.who.int/icd/release/10/2016/R94.2</t>
  </si>
  <si>
    <t>https://id.who.int/icd/release/10/2016/R94.3</t>
  </si>
  <si>
    <t>https://id.who.int/icd/release/10/2016/R94.4</t>
  </si>
  <si>
    <t>https://id.who.int/icd/release/10/2016/R94.5</t>
  </si>
  <si>
    <t>https://id.who.int/icd/release/10/2016/R94.6</t>
  </si>
  <si>
    <t>https://id.who.int/icd/release/10/2016/R94.7</t>
  </si>
  <si>
    <t>https://id.who.int/icd/release/10/2016/R94.8</t>
  </si>
  <si>
    <t>https://id.who.int/icd/release/10/2016/T78.0</t>
  </si>
  <si>
    <t>https://id.who.int/icd/release/10/2016/T78.1</t>
  </si>
  <si>
    <t>https://id.who.int/icd/release/10/2016/T78.2</t>
  </si>
  <si>
    <t>https://id.who.int/icd/release/10/2016/T78.3</t>
  </si>
  <si>
    <t>https://id.who.int/icd/release/10/2016/T78.4</t>
  </si>
  <si>
    <t>https://id.who.int/icd/release/10/2016/P07.0</t>
  </si>
  <si>
    <t>https://id.who.int/icd/release/10/2016/P07.1</t>
  </si>
  <si>
    <t>https://id.who.int/icd/release/10/2016/P07.2</t>
  </si>
  <si>
    <t>https://id.who.int/icd/release/10/2016/P07.3</t>
  </si>
  <si>
    <t>https://id.who.int/icd/release/10/2016/P00.0</t>
  </si>
  <si>
    <t>https://id.who.int/icd/release/10/2016/P00.1</t>
  </si>
  <si>
    <t>https://id.who.int/icd/release/10/2016/P00.2</t>
  </si>
  <si>
    <t>https://id.who.int/icd/release/10/2016/P00.3</t>
  </si>
  <si>
    <t>https://id.who.int/icd/release/10/2016/P00.4</t>
  </si>
  <si>
    <t>https://id.who.int/icd/release/10/2016/P00.5</t>
  </si>
  <si>
    <t>https://id.who.int/icd/release/10/2016/P00.6</t>
  </si>
  <si>
    <t>https://id.who.int/icd/release/10/2016/P00.7</t>
  </si>
  <si>
    <t>https://id.who.int/icd/release/10/2016/P00.8</t>
  </si>
  <si>
    <t>https://id.who.int/icd/release/10/2016/P00.9</t>
  </si>
  <si>
    <t>https://id.who.int/icd/release/10/2016/P01.0</t>
  </si>
  <si>
    <t>https://id.who.int/icd/release/10/2016/P01.1</t>
  </si>
  <si>
    <t>https://id.who.int/icd/release/10/2016/P01.2</t>
  </si>
  <si>
    <t>https://id.who.int/icd/release/10/2016/P01.3</t>
  </si>
  <si>
    <t>https://id.who.int/icd/release/10/2016/P01.4</t>
  </si>
  <si>
    <t>https://id.who.int/icd/release/10/2016/P01.5</t>
  </si>
  <si>
    <t>https://id.who.int/icd/release/10/2016/P01.6</t>
  </si>
  <si>
    <t>https://id.who.int/icd/release/10/2016/P01.7</t>
  </si>
  <si>
    <t>https://id.who.int/icd/release/10/2016/P01.8</t>
  </si>
  <si>
    <t>https://id.who.int/icd/release/10/2016/P01.9</t>
  </si>
  <si>
    <t>https://id.who.int/icd/release/10/2016/P02.0</t>
  </si>
  <si>
    <t>https://id.who.int/icd/release/10/2016/P02.1</t>
  </si>
  <si>
    <t>https://id.who.int/icd/release/10/2016/P02.2</t>
  </si>
  <si>
    <t>https://id.who.int/icd/release/10/2016/P02.3</t>
  </si>
  <si>
    <t>https://id.who.int/icd/release/10/2016/P02.4</t>
  </si>
  <si>
    <t>https://id.who.int/icd/release/10/2016/P02.5</t>
  </si>
  <si>
    <t>https://id.who.int/icd/release/10/2016/P02.6</t>
  </si>
  <si>
    <t>https://id.who.int/icd/release/10/2016/P02.7</t>
  </si>
  <si>
    <t>https://id.who.int/icd/release/10/2016/P02.8</t>
  </si>
  <si>
    <t>https://id.who.int/icd/release/10/2016/P02.9</t>
  </si>
  <si>
    <t>https://id.who.int/icd/release/10/2016/P03.0</t>
  </si>
  <si>
    <t>https://id.who.int/icd/release/10/2016/P03.1</t>
  </si>
  <si>
    <t>https://id.who.int/icd/release/10/2016/P03.2</t>
  </si>
  <si>
    <t>https://id.who.int/icd/release/10/2016/P03.3</t>
  </si>
  <si>
    <t>https://id.who.int/icd/release/10/2016/P03.4</t>
  </si>
  <si>
    <t>https://id.who.int/icd/release/10/2016/P03.5</t>
  </si>
  <si>
    <t>https://id.who.int/icd/release/10/2016/P03.6</t>
  </si>
  <si>
    <t>https://id.who.int/icd/release/10/2016/P03.8</t>
  </si>
  <si>
    <t>https://id.who.int/icd/release/10/2016/P03.9</t>
  </si>
  <si>
    <t>https://id.who.int/icd/release/10/2016/P04.0</t>
  </si>
  <si>
    <t>https://id.who.int/icd/release/10/2016/P04.1</t>
  </si>
  <si>
    <t>https://id.who.int/icd/release/10/2016/P04.2</t>
  </si>
  <si>
    <t>https://id.who.int/icd/release/10/2016/P04.3</t>
  </si>
  <si>
    <t>https://id.who.int/icd/release/10/2016/P04.4</t>
  </si>
  <si>
    <t>https://id.who.int/icd/release/10/2016/P04.5</t>
  </si>
  <si>
    <t>https://id.who.int/icd/release/10/2016/P04.6</t>
  </si>
  <si>
    <t>https://id.who.int/icd/release/10/2016/P04.8</t>
  </si>
  <si>
    <t>https://id.who.int/icd/release/10/2016/P04.9</t>
  </si>
  <si>
    <t>https://id.who.int/icd/release/10/2016/P05.0</t>
  </si>
  <si>
    <t>https://id.who.int/icd/release/10/2016/P05.1</t>
  </si>
  <si>
    <t>https://id.who.int/icd/release/10/2016/P05.2</t>
  </si>
  <si>
    <t>https://id.who.int/icd/release/10/2016/P05.9</t>
  </si>
  <si>
    <t>https://id.who.int/icd/release/10/2016/P08.0</t>
  </si>
  <si>
    <t>https://id.who.int/icd/release/10/2016/P08.1</t>
  </si>
  <si>
    <t>https://id.who.int/icd/release/10/2016/P08.2</t>
  </si>
  <si>
    <t>https://id.who.int/icd/release/10/2016/P10.0</t>
  </si>
  <si>
    <t>https://id.who.int/icd/release/10/2016/P10.1</t>
  </si>
  <si>
    <t>https://id.who.int/icd/release/10/2016/P10.2</t>
  </si>
  <si>
    <t>https://id.who.int/icd/release/10/2016/P10.3</t>
  </si>
  <si>
    <t>https://id.who.int/icd/release/10/2016/P10.4</t>
  </si>
  <si>
    <t>https://id.who.int/icd/release/10/2016/P10.8</t>
  </si>
  <si>
    <t>https://id.who.int/icd/release/10/2016/P10.9</t>
  </si>
  <si>
    <t>https://id.who.int/icd/release/10/2016/P11.0</t>
  </si>
  <si>
    <t>https://id.who.int/icd/release/10/2016/P11.1</t>
  </si>
  <si>
    <t>https://id.who.int/icd/release/10/2016/P11.2</t>
  </si>
  <si>
    <t>https://id.who.int/icd/release/10/2016/P11.3</t>
  </si>
  <si>
    <t>https://id.who.int/icd/release/10/2016/P11.4</t>
  </si>
  <si>
    <t>https://id.who.int/icd/release/10/2016/P11.5</t>
  </si>
  <si>
    <t>https://id.who.int/icd/release/10/2016/P11.9</t>
  </si>
  <si>
    <t>https://id.who.int/icd/release/10/2016/P12.0</t>
  </si>
  <si>
    <t>https://id.who.int/icd/release/10/2016/P12.1</t>
  </si>
  <si>
    <t>https://id.who.int/icd/release/10/2016/P12.2</t>
  </si>
  <si>
    <t>https://id.who.int/icd/release/10/2016/P12.3</t>
  </si>
  <si>
    <t>https://id.who.int/icd/release/10/2016/P12.4</t>
  </si>
  <si>
    <t>https://id.who.int/icd/release/10/2016/P12.8</t>
  </si>
  <si>
    <t>https://id.who.int/icd/release/10/2016/P12.9</t>
  </si>
  <si>
    <t>https://id.who.int/icd/release/10/2016/P13.0</t>
  </si>
  <si>
    <t>https://id.who.int/icd/release/10/2016/P13.1</t>
  </si>
  <si>
    <t>https://id.who.int/icd/release/10/2016/P13.2</t>
  </si>
  <si>
    <t>https://id.who.int/icd/release/10/2016/P13.3</t>
  </si>
  <si>
    <t>https://id.who.int/icd/release/10/2016/P13.4</t>
  </si>
  <si>
    <t>https://id.who.int/icd/release/10/2016/P13.8</t>
  </si>
  <si>
    <t>https://id.who.int/icd/release/10/2016/P13.9</t>
  </si>
  <si>
    <t>https://id.who.int/icd/release/10/2016/P14.0</t>
  </si>
  <si>
    <t>https://id.who.int/icd/release/10/2016/P14.1</t>
  </si>
  <si>
    <t>https://id.who.int/icd/release/10/2016/P14.2</t>
  </si>
  <si>
    <t>https://id.who.int/icd/release/10/2016/P14.3</t>
  </si>
  <si>
    <t>https://id.who.int/icd/release/10/2016/P14.8</t>
  </si>
  <si>
    <t>https://id.who.int/icd/release/10/2016/P14.9</t>
  </si>
  <si>
    <t>https://id.who.int/icd/release/10/2016/P15.0</t>
  </si>
  <si>
    <t>https://id.who.int/icd/release/10/2016/P15.1</t>
  </si>
  <si>
    <t>https://id.who.int/icd/release/10/2016/P15.2</t>
  </si>
  <si>
    <t>https://id.who.int/icd/release/10/2016/P15.3</t>
  </si>
  <si>
    <t>https://id.who.int/icd/release/10/2016/P15.4</t>
  </si>
  <si>
    <t>https://id.who.int/icd/release/10/2016/P15.5</t>
  </si>
  <si>
    <t>https://id.who.int/icd/release/10/2016/P15.6</t>
  </si>
  <si>
    <t>https://id.who.int/icd/release/10/2016/P15.8</t>
  </si>
  <si>
    <t>https://id.who.int/icd/release/10/2016/P15.9</t>
  </si>
  <si>
    <t>https://id.who.int/icd/release/10/2016/P20.0</t>
  </si>
  <si>
    <t>https://id.who.int/icd/release/10/2016/P20.1</t>
  </si>
  <si>
    <t>https://id.who.int/icd/release/10/2016/P20.9</t>
  </si>
  <si>
    <t>https://id.who.int/icd/release/10/2016/P21.0</t>
  </si>
  <si>
    <t>https://id.who.int/icd/release/10/2016/P21.1</t>
  </si>
  <si>
    <t>https://id.who.int/icd/release/10/2016/P21.9</t>
  </si>
  <si>
    <t>https://id.who.int/icd/release/10/2016/P22.0</t>
  </si>
  <si>
    <t>https://id.who.int/icd/release/10/2016/P22.1</t>
  </si>
  <si>
    <t>https://id.who.int/icd/release/10/2016/P22.8</t>
  </si>
  <si>
    <t>https://id.who.int/icd/release/10/2016/P22.9</t>
  </si>
  <si>
    <t>https://id.who.int/icd/release/10/2016/P23.0</t>
  </si>
  <si>
    <t>https://id.who.int/icd/release/10/2016/P23.1</t>
  </si>
  <si>
    <t>https://id.who.int/icd/release/10/2016/P23.2</t>
  </si>
  <si>
    <t>https://id.who.int/icd/release/10/2016/P23.3</t>
  </si>
  <si>
    <t>https://id.who.int/icd/release/10/2016/P23.4</t>
  </si>
  <si>
    <t>https://id.who.int/icd/release/10/2016/P23.5</t>
  </si>
  <si>
    <t>https://id.who.int/icd/release/10/2016/P23.6</t>
  </si>
  <si>
    <t>https://id.who.int/icd/release/10/2016/P23.8</t>
  </si>
  <si>
    <t>https://id.who.int/icd/release/10/2016/P23.9</t>
  </si>
  <si>
    <t>https://id.who.int/icd/release/10/2016/P24.0</t>
  </si>
  <si>
    <t>https://id.who.int/icd/release/10/2016/P24.1</t>
  </si>
  <si>
    <t>https://id.who.int/icd/release/10/2016/P24.2</t>
  </si>
  <si>
    <t>https://id.who.int/icd/release/10/2016/P24.3</t>
  </si>
  <si>
    <t>https://id.who.int/icd/release/10/2016/P24.8</t>
  </si>
  <si>
    <t>https://id.who.int/icd/release/10/2016/P24.9</t>
  </si>
  <si>
    <t>https://id.who.int/icd/release/10/2016/P25.0</t>
  </si>
  <si>
    <t>https://id.who.int/icd/release/10/2016/P25.1</t>
  </si>
  <si>
    <t>https://id.who.int/icd/release/10/2016/P25.2</t>
  </si>
  <si>
    <t>https://id.who.int/icd/release/10/2016/P25.3</t>
  </si>
  <si>
    <t>https://id.who.int/icd/release/10/2016/P25.8</t>
  </si>
  <si>
    <t>https://id.who.int/icd/release/10/2016/P26.0</t>
  </si>
  <si>
    <t>https://id.who.int/icd/release/10/2016/P26.1</t>
  </si>
  <si>
    <t>https://id.who.int/icd/release/10/2016/P26.8</t>
  </si>
  <si>
    <t>https://id.who.int/icd/release/10/2016/P26.9</t>
  </si>
  <si>
    <t>https://id.who.int/icd/release/10/2016/P27.0</t>
  </si>
  <si>
    <t>https://id.who.int/icd/release/10/2016/P27.1</t>
  </si>
  <si>
    <t>https://id.who.int/icd/release/10/2016/P27.8</t>
  </si>
  <si>
    <t>https://id.who.int/icd/release/10/2016/P27.9</t>
  </si>
  <si>
    <t>https://id.who.int/icd/release/10/2016/P28.0</t>
  </si>
  <si>
    <t>https://id.who.int/icd/release/10/2016/P28.1</t>
  </si>
  <si>
    <t>https://id.who.int/icd/release/10/2016/P28.2</t>
  </si>
  <si>
    <t>https://id.who.int/icd/release/10/2016/P28.3</t>
  </si>
  <si>
    <t>https://id.who.int/icd/release/10/2016/P28.4</t>
  </si>
  <si>
    <t>https://id.who.int/icd/release/10/2016/P28.5</t>
  </si>
  <si>
    <t>https://id.who.int/icd/release/10/2016/P28.8</t>
  </si>
  <si>
    <t>https://id.who.int/icd/release/10/2016/P28.9</t>
  </si>
  <si>
    <t>https://id.who.int/icd/release/10/2016/P29.0</t>
  </si>
  <si>
    <t>https://id.who.int/icd/release/10/2016/P29.1</t>
  </si>
  <si>
    <t>https://id.who.int/icd/release/10/2016/P29.2</t>
  </si>
  <si>
    <t>https://id.who.int/icd/release/10/2016/P29.3</t>
  </si>
  <si>
    <t>https://id.who.int/icd/release/10/2016/P29.4</t>
  </si>
  <si>
    <t>https://id.who.int/icd/release/10/2016/P29.8</t>
  </si>
  <si>
    <t>https://id.who.int/icd/release/10/2016/P29.9</t>
  </si>
  <si>
    <t>https://id.who.int/icd/release/10/2016/P35.0</t>
  </si>
  <si>
    <t>https://id.who.int/icd/release/10/2016/P35.1</t>
  </si>
  <si>
    <t>https://id.who.int/icd/release/10/2016/P35.2</t>
  </si>
  <si>
    <t>https://id.who.int/icd/release/10/2016/P35.3</t>
  </si>
  <si>
    <t>https://id.who.int/icd/release/10/2016/P35.8</t>
  </si>
  <si>
    <t>https://id.who.int/icd/release/10/2016/P35.9</t>
  </si>
  <si>
    <t>https://id.who.int/icd/release/10/2016/P36.0</t>
  </si>
  <si>
    <t>https://id.who.int/icd/release/10/2016/P36.1</t>
  </si>
  <si>
    <t>https://id.who.int/icd/release/10/2016/P36.2</t>
  </si>
  <si>
    <t>https://id.who.int/icd/release/10/2016/P36.3</t>
  </si>
  <si>
    <t>https://id.who.int/icd/release/10/2016/P36.4</t>
  </si>
  <si>
    <t>https://id.who.int/icd/release/10/2016/P36.5</t>
  </si>
  <si>
    <t>https://id.who.int/icd/release/10/2016/P36.8</t>
  </si>
  <si>
    <t>https://id.who.int/icd/release/10/2016/P36.9</t>
  </si>
  <si>
    <t>https://id.who.int/icd/release/10/2016/P37.0</t>
  </si>
  <si>
    <t>https://id.who.int/icd/release/10/2016/P37.1</t>
  </si>
  <si>
    <t>https://id.who.int/icd/release/10/2016/P37.2</t>
  </si>
  <si>
    <t>https://id.who.int/icd/release/10/2016/P37.3</t>
  </si>
  <si>
    <t>https://id.who.int/icd/release/10/2016/P37.4</t>
  </si>
  <si>
    <t>https://id.who.int/icd/release/10/2016/P37.5</t>
  </si>
  <si>
    <t>https://id.who.int/icd/release/10/2016/P37.8</t>
  </si>
  <si>
    <t>https://id.who.int/icd/release/10/2016/P37.9</t>
  </si>
  <si>
    <t>https://id.who.int/icd/release/10/2016/P38</t>
  </si>
  <si>
    <t>https://id.who.int/icd/release/10/2016/P39.0</t>
  </si>
  <si>
    <t>https://id.who.int/icd/release/10/2016/P39.1</t>
  </si>
  <si>
    <t>https://id.who.int/icd/release/10/2016/P39.2</t>
  </si>
  <si>
    <t>https://id.who.int/icd/release/10/2016/P39.3</t>
  </si>
  <si>
    <t>https://id.who.int/icd/release/10/2016/P39.4</t>
  </si>
  <si>
    <t>https://id.who.int/icd/release/10/2016/P39.8</t>
  </si>
  <si>
    <t>https://id.who.int/icd/release/10/2016/P39.9</t>
  </si>
  <si>
    <t>https://id.who.int/icd/release/10/2016/P50.0</t>
  </si>
  <si>
    <t>https://id.who.int/icd/release/10/2016/P50.1</t>
  </si>
  <si>
    <t>https://id.who.int/icd/release/10/2016/P50.2</t>
  </si>
  <si>
    <t>https://id.who.int/icd/release/10/2016/P50.3</t>
  </si>
  <si>
    <t>https://id.who.int/icd/release/10/2016/P50.4</t>
  </si>
  <si>
    <t>https://id.who.int/icd/release/10/2016/P50.5</t>
  </si>
  <si>
    <t>https://id.who.int/icd/release/10/2016/P50.8</t>
  </si>
  <si>
    <t>https://id.who.int/icd/release/10/2016/P50.9</t>
  </si>
  <si>
    <t>https://id.who.int/icd/release/10/2016/P51.0</t>
  </si>
  <si>
    <t>https://id.who.int/icd/release/10/2016/P51.8</t>
  </si>
  <si>
    <t>https://id.who.int/icd/release/10/2016/P51.9</t>
  </si>
  <si>
    <t>https://id.who.int/icd/release/10/2016/P52.0</t>
  </si>
  <si>
    <t>https://id.who.int/icd/release/10/2016/P52.1</t>
  </si>
  <si>
    <t>https://id.who.int/icd/release/10/2016/P52.2</t>
  </si>
  <si>
    <t>https://id.who.int/icd/release/10/2016/P52.3</t>
  </si>
  <si>
    <t>https://id.who.int/icd/release/10/2016/P52.4</t>
  </si>
  <si>
    <t>https://id.who.int/icd/release/10/2016/P52.5</t>
  </si>
  <si>
    <t>https://id.who.int/icd/release/10/2016/P52.6</t>
  </si>
  <si>
    <t>https://id.who.int/icd/release/10/2016/P52.8</t>
  </si>
  <si>
    <t>https://id.who.int/icd/release/10/2016/P52.9</t>
  </si>
  <si>
    <t>https://id.who.int/icd/release/10/2016/P53</t>
  </si>
  <si>
    <t>https://id.who.int/icd/release/10/2016/P54.0</t>
  </si>
  <si>
    <t>https://id.who.int/icd/release/10/2016/P54.1</t>
  </si>
  <si>
    <t>https://id.who.int/icd/release/10/2016/P54.2</t>
  </si>
  <si>
    <t>https://id.who.int/icd/release/10/2016/P54.3</t>
  </si>
  <si>
    <t>https://id.who.int/icd/release/10/2016/P54.4</t>
  </si>
  <si>
    <t>https://id.who.int/icd/release/10/2016/P54.5</t>
  </si>
  <si>
    <t>https://id.who.int/icd/release/10/2016/P54.6</t>
  </si>
  <si>
    <t>https://id.who.int/icd/release/10/2016/P54.8</t>
  </si>
  <si>
    <t>https://id.who.int/icd/release/10/2016/P54.9</t>
  </si>
  <si>
    <t>https://id.who.int/icd/release/10/2016/P55.0</t>
  </si>
  <si>
    <t>https://id.who.int/icd/release/10/2016/P55.1</t>
  </si>
  <si>
    <t>https://id.who.int/icd/release/10/2016/P55.8</t>
  </si>
  <si>
    <t>https://id.who.int/icd/release/10/2016/P55.9</t>
  </si>
  <si>
    <t>https://id.who.int/icd/release/10/2016/P56.0</t>
  </si>
  <si>
    <t>https://id.who.int/icd/release/10/2016/P56.9</t>
  </si>
  <si>
    <t>https://id.who.int/icd/release/10/2016/P57.0</t>
  </si>
  <si>
    <t>https://id.who.int/icd/release/10/2016/P57.8</t>
  </si>
  <si>
    <t>https://id.who.int/icd/release/10/2016/P57.9</t>
  </si>
  <si>
    <t>https://id.who.int/icd/release/10/2016/P58.0</t>
  </si>
  <si>
    <t>https://id.who.int/icd/release/10/2016/P58.1</t>
  </si>
  <si>
    <t>https://id.who.int/icd/release/10/2016/P58.2</t>
  </si>
  <si>
    <t>https://id.who.int/icd/release/10/2016/P58.3</t>
  </si>
  <si>
    <t>https://id.who.int/icd/release/10/2016/P58.4</t>
  </si>
  <si>
    <t>https://id.who.int/icd/release/10/2016/P58.5</t>
  </si>
  <si>
    <t>https://id.who.int/icd/release/10/2016/P58.8</t>
  </si>
  <si>
    <t>https://id.who.int/icd/release/10/2016/P58.9</t>
  </si>
  <si>
    <t>https://id.who.int/icd/release/10/2016/P59.0</t>
  </si>
  <si>
    <t>https://id.who.int/icd/release/10/2016/P59.1</t>
  </si>
  <si>
    <t>https://id.who.int/icd/release/10/2016/P59.2</t>
  </si>
  <si>
    <t>https://id.who.int/icd/release/10/2016/P59.3</t>
  </si>
  <si>
    <t>https://id.who.int/icd/release/10/2016/P59.8</t>
  </si>
  <si>
    <t>https://id.who.int/icd/release/10/2016/P59.9</t>
  </si>
  <si>
    <t>https://id.who.int/icd/release/10/2016/P60</t>
  </si>
  <si>
    <t>https://id.who.int/icd/release/10/2016/P61.0</t>
  </si>
  <si>
    <t>https://id.who.int/icd/release/10/2016/P61.1</t>
  </si>
  <si>
    <t>https://id.who.int/icd/release/10/2016/P61.2</t>
  </si>
  <si>
    <t>https://id.who.int/icd/release/10/2016/P61.3</t>
  </si>
  <si>
    <t>https://id.who.int/icd/release/10/2016/P61.4</t>
  </si>
  <si>
    <t>https://id.who.int/icd/release/10/2016/P61.5</t>
  </si>
  <si>
    <t>https://id.who.int/icd/release/10/2016/P61.6</t>
  </si>
  <si>
    <t>https://id.who.int/icd/release/10/2016/P61.8</t>
  </si>
  <si>
    <t>https://id.who.int/icd/release/10/2016/P61.9</t>
  </si>
  <si>
    <t>https://id.who.int/icd/release/10/2016/P70.0</t>
  </si>
  <si>
    <t>https://id.who.int/icd/release/10/2016/P70.1</t>
  </si>
  <si>
    <t>https://id.who.int/icd/release/10/2016/P70.2</t>
  </si>
  <si>
    <t>https://id.who.int/icd/release/10/2016/P70.3</t>
  </si>
  <si>
    <t>https://id.who.int/icd/release/10/2016/P70.4</t>
  </si>
  <si>
    <t>https://id.who.int/icd/release/10/2016/P70.8</t>
  </si>
  <si>
    <t>https://id.who.int/icd/release/10/2016/P70.9</t>
  </si>
  <si>
    <t>https://id.who.int/icd/release/10/2016/P71.0</t>
  </si>
  <si>
    <t>https://id.who.int/icd/release/10/2016/P71.1</t>
  </si>
  <si>
    <t>https://id.who.int/icd/release/10/2016/P71.2</t>
  </si>
  <si>
    <t>https://id.who.int/icd/release/10/2016/P71.3</t>
  </si>
  <si>
    <t>https://id.who.int/icd/release/10/2016/P71.4</t>
  </si>
  <si>
    <t>https://id.who.int/icd/release/10/2016/P71.8</t>
  </si>
  <si>
    <t>https://id.who.int/icd/release/10/2016/P71.9</t>
  </si>
  <si>
    <t>https://id.who.int/icd/release/10/2016/P72.0</t>
  </si>
  <si>
    <t>https://id.who.int/icd/release/10/2016/P72.1</t>
  </si>
  <si>
    <t>https://id.who.int/icd/release/10/2016/P72.2</t>
  </si>
  <si>
    <t>https://id.who.int/icd/release/10/2016/P72.8</t>
  </si>
  <si>
    <t>https://id.who.int/icd/release/10/2016/P72.9</t>
  </si>
  <si>
    <t>https://id.who.int/icd/release/10/2016/P74.0</t>
  </si>
  <si>
    <t>https://id.who.int/icd/release/10/2016/P74.1</t>
  </si>
  <si>
    <t>https://id.who.int/icd/release/10/2016/P74.2</t>
  </si>
  <si>
    <t>https://id.who.int/icd/release/10/2016/P74.3</t>
  </si>
  <si>
    <t>https://id.who.int/icd/release/10/2016/P74.4</t>
  </si>
  <si>
    <t>https://id.who.int/icd/release/10/2016/P74.5</t>
  </si>
  <si>
    <t>https://id.who.int/icd/release/10/2016/P74.8</t>
  </si>
  <si>
    <t>https://id.who.int/icd/release/10/2016/P74.9</t>
  </si>
  <si>
    <t>https://id.who.int/icd/release/10/2016/P75</t>
  </si>
  <si>
    <t>https://id.who.int/icd/release/10/2016/P76.0</t>
  </si>
  <si>
    <t>https://id.who.int/icd/release/10/2016/P76.1</t>
  </si>
  <si>
    <t>https://id.who.int/icd/release/10/2016/P76.2</t>
  </si>
  <si>
    <t>https://id.who.int/icd/release/10/2016/P76.8</t>
  </si>
  <si>
    <t>https://id.who.int/icd/release/10/2016/P76.9</t>
  </si>
  <si>
    <t>https://id.who.int/icd/release/10/2016/P77</t>
  </si>
  <si>
    <t>https://id.who.int/icd/release/10/2016/P78.0</t>
  </si>
  <si>
    <t>https://id.who.int/icd/release/10/2016/P78.1</t>
  </si>
  <si>
    <t>https://id.who.int/icd/release/10/2016/P78.2</t>
  </si>
  <si>
    <t>https://id.who.int/icd/release/10/2016/P78.3</t>
  </si>
  <si>
    <t>https://id.who.int/icd/release/10/2016/P78.8</t>
  </si>
  <si>
    <t>https://id.who.int/icd/release/10/2016/P78.9</t>
  </si>
  <si>
    <t>https://id.who.int/icd/release/10/2016/P80.0</t>
  </si>
  <si>
    <t>https://id.who.int/icd/release/10/2016/P80.8</t>
  </si>
  <si>
    <t>https://id.who.int/icd/release/10/2016/P80.9</t>
  </si>
  <si>
    <t>https://id.who.int/icd/release/10/2016/P81.0</t>
  </si>
  <si>
    <t>https://id.who.int/icd/release/10/2016/P81.8</t>
  </si>
  <si>
    <t>https://id.who.int/icd/release/10/2016/P81.9</t>
  </si>
  <si>
    <t>https://id.who.int/icd/release/10/2016/P83.0</t>
  </si>
  <si>
    <t>https://id.who.int/icd/release/10/2016/P83.1</t>
  </si>
  <si>
    <t>https://id.who.int/icd/release/10/2016/P83.2</t>
  </si>
  <si>
    <t>https://id.who.int/icd/release/10/2016/P83.3</t>
  </si>
  <si>
    <t>https://id.who.int/icd/release/10/2016/P83.4</t>
  </si>
  <si>
    <t>https://id.who.int/icd/release/10/2016/P83.5</t>
  </si>
  <si>
    <t>https://id.who.int/icd/release/10/2016/P83.6</t>
  </si>
  <si>
    <t>https://id.who.int/icd/release/10/2016/P83.8</t>
  </si>
  <si>
    <t>https://id.who.int/icd/release/10/2016/P83.9</t>
  </si>
  <si>
    <t>https://id.who.int/icd/release/10/2016/P90</t>
  </si>
  <si>
    <t>https://id.who.int/icd/release/10/2016/P91.0</t>
  </si>
  <si>
    <t>https://id.who.int/icd/release/10/2016/P91.1</t>
  </si>
  <si>
    <t>https://id.who.int/icd/release/10/2016/P91.2</t>
  </si>
  <si>
    <t>https://id.who.int/icd/release/10/2016/P91.3</t>
  </si>
  <si>
    <t>https://id.who.int/icd/release/10/2016/P91.4</t>
  </si>
  <si>
    <t>https://id.who.int/icd/release/10/2016/P91.5</t>
  </si>
  <si>
    <t>https://id.who.int/icd/release/10/2016/P91.6</t>
  </si>
  <si>
    <t>https://id.who.int/icd/release/10/2016/P91.7</t>
  </si>
  <si>
    <t>https://id.who.int/icd/release/10/2016/P91.8</t>
  </si>
  <si>
    <t>https://id.who.int/icd/release/10/2016/P91.9</t>
  </si>
  <si>
    <t>https://id.who.int/icd/release/10/2016/P92.0</t>
  </si>
  <si>
    <t>https://id.who.int/icd/release/10/2016/P92.1</t>
  </si>
  <si>
    <t>https://id.who.int/icd/release/10/2016/P92.2</t>
  </si>
  <si>
    <t>https://id.who.int/icd/release/10/2016/P92.3</t>
  </si>
  <si>
    <t>https://id.who.int/icd/release/10/2016/P92.4</t>
  </si>
  <si>
    <t>https://id.who.int/icd/release/10/2016/P92.5</t>
  </si>
  <si>
    <t>https://id.who.int/icd/release/10/2016/P92.8</t>
  </si>
  <si>
    <t>https://id.who.int/icd/release/10/2016/P92.9</t>
  </si>
  <si>
    <t>https://id.who.int/icd/release/10/2016/P94.0</t>
  </si>
  <si>
    <t>https://id.who.int/icd/release/10/2016/P94.1</t>
  </si>
  <si>
    <t>https://id.who.int/icd/release/10/2016/P94.2</t>
  </si>
  <si>
    <t>https://id.who.int/icd/release/10/2016/P94.8</t>
  </si>
  <si>
    <t>https://id.who.int/icd/release/10/2016/P94.9</t>
  </si>
  <si>
    <t>https://id.who.int/icd/release/10/2016/P96.0</t>
  </si>
  <si>
    <t>https://id.who.int/icd/release/10/2016/P96.1</t>
  </si>
  <si>
    <t>https://id.who.int/icd/release/10/2016/P96.2</t>
  </si>
  <si>
    <t>https://id.who.int/icd/release/10/2016/P96.3</t>
  </si>
  <si>
    <t>https://id.who.int/icd/release/10/2016/P96.4</t>
  </si>
  <si>
    <t>https://id.who.int/icd/release/10/2016/P96.5</t>
  </si>
  <si>
    <t>https://id.who.int/icd/release/10/2016/P96.8</t>
  </si>
  <si>
    <t>https://id.who.int/icd/release/10/2016/P96.9</t>
  </si>
  <si>
    <t>https://id.who.int/icd/release/10/2016/P95</t>
  </si>
  <si>
    <t>https://id.who.int/icd/release/10/2016/R95.0</t>
  </si>
  <si>
    <t>https://id.who.int/icd/release/10/2016/R95.9</t>
  </si>
  <si>
    <t>https://id.who.int/icd/release/10/2016/O95</t>
  </si>
  <si>
    <t>https://id.who.int/icd/release/10/2016/O97.0</t>
  </si>
  <si>
    <t>https://id.who.int/icd/release/10/2016/O97.1</t>
  </si>
  <si>
    <t>https://id.who.int/icd/release/10/2016/O97.9</t>
  </si>
  <si>
    <t>https://id.who.int/icd/release/10/2016/R95</t>
  </si>
  <si>
    <t>https://id.who.int/icd/release/10/2016/R96.0</t>
  </si>
  <si>
    <t>https://id.who.int/icd/release/10/2016/R96.1</t>
  </si>
  <si>
    <t>https://id.who.int/icd/release/10/2016/R98</t>
  </si>
  <si>
    <t>https://id.who.int/icd/release/10/2016/R99</t>
  </si>
  <si>
    <t>https://id.who.int/icd/release/10/2016/Z00.0</t>
  </si>
  <si>
    <t>https://id.who.int/icd/release/10/2016/Z00.1</t>
  </si>
  <si>
    <t>https://id.who.int/icd/release/10/2016/Z00.2</t>
  </si>
  <si>
    <t>https://id.who.int/icd/release/10/2016/Z00.3</t>
  </si>
  <si>
    <t>https://id.who.int/icd/release/10/2016/Z00.4</t>
  </si>
  <si>
    <t>https://id.who.int/icd/release/10/2016/Z00.5</t>
  </si>
  <si>
    <t>https://id.who.int/icd/release/10/2016/Z00.6</t>
  </si>
  <si>
    <t>https://id.who.int/icd/release/10/2016/Z00.8</t>
  </si>
  <si>
    <t>https://id.who.int/icd/release/10/2016/Z02.0</t>
  </si>
  <si>
    <t>https://id.who.int/icd/release/10/2016/Z02.1</t>
  </si>
  <si>
    <t>https://id.who.int/icd/release/10/2016/Z02.2</t>
  </si>
  <si>
    <t>https://id.who.int/icd/release/10/2016/Z02.3</t>
  </si>
  <si>
    <t>https://id.who.int/icd/release/10/2016/Z02.4</t>
  </si>
  <si>
    <t>https://id.who.int/icd/release/10/2016/Z02.5</t>
  </si>
  <si>
    <t>https://id.who.int/icd/release/10/2016/Z02.6</t>
  </si>
  <si>
    <t>https://id.who.int/icd/release/10/2016/Z02.7</t>
  </si>
  <si>
    <t>https://id.who.int/icd/release/10/2016/Z02.8</t>
  </si>
  <si>
    <t>https://id.who.int/icd/release/10/2016/Z02.9</t>
  </si>
  <si>
    <t>https://id.who.int/icd/release/10/2016/Z01.0</t>
  </si>
  <si>
    <t>https://id.who.int/icd/release/10/2016/Z01.1</t>
  </si>
  <si>
    <t>https://id.who.int/icd/release/10/2016/Z01.2</t>
  </si>
  <si>
    <t>https://id.who.int/icd/release/10/2016/Z01.3</t>
  </si>
  <si>
    <t>https://id.who.int/icd/release/10/2016/Z01.4</t>
  </si>
  <si>
    <t>https://id.who.int/icd/release/10/2016/Z01.5</t>
  </si>
  <si>
    <t>https://id.who.int/icd/release/10/2016/Z01.6</t>
  </si>
  <si>
    <t>https://id.who.int/icd/release/10/2016/Z01.7</t>
  </si>
  <si>
    <t>https://id.who.int/icd/release/10/2016/Z01.8</t>
  </si>
  <si>
    <t>https://id.who.int/icd/release/10/2016/Z01.9</t>
  </si>
  <si>
    <t>https://id.who.int/icd/release/10/2016/Z10.0</t>
  </si>
  <si>
    <t>https://id.who.int/icd/release/10/2016/Z10.1</t>
  </si>
  <si>
    <t>https://id.who.int/icd/release/10/2016/Z10.2</t>
  </si>
  <si>
    <t>https://id.who.int/icd/release/10/2016/Z10.3</t>
  </si>
  <si>
    <t>https://id.who.int/icd/release/10/2016/Z10.8</t>
  </si>
  <si>
    <t>https://id.who.int/icd/release/10/2016/Z11.0</t>
  </si>
  <si>
    <t>https://id.who.int/icd/release/10/2016/Z11.1</t>
  </si>
  <si>
    <t>https://id.who.int/icd/release/10/2016/Z11.2</t>
  </si>
  <si>
    <t>https://id.who.int/icd/release/10/2016/Z11.3</t>
  </si>
  <si>
    <t>https://id.who.int/icd/release/10/2016/Z11.4</t>
  </si>
  <si>
    <t>https://id.who.int/icd/release/10/2016/Z11.5</t>
  </si>
  <si>
    <t>https://id.who.int/icd/release/10/2016/Z11.6</t>
  </si>
  <si>
    <t>https://id.who.int/icd/release/10/2016/Z11.8</t>
  </si>
  <si>
    <t>https://id.who.int/icd/release/10/2016/Z11.9</t>
  </si>
  <si>
    <t>https://id.who.int/icd/release/10/2016/Z12.0</t>
  </si>
  <si>
    <t>https://id.who.int/icd/release/10/2016/Z12.1</t>
  </si>
  <si>
    <t>https://id.who.int/icd/release/10/2016/Z12.2</t>
  </si>
  <si>
    <t>https://id.who.int/icd/release/10/2016/Z12.3</t>
  </si>
  <si>
    <t>https://id.who.int/icd/release/10/2016/Z12.4</t>
  </si>
  <si>
    <t>https://id.who.int/icd/release/10/2016/Z12.5</t>
  </si>
  <si>
    <t>https://id.who.int/icd/release/10/2016/Z12.6</t>
  </si>
  <si>
    <t>https://id.who.int/icd/release/10/2016/Z12.8</t>
  </si>
  <si>
    <t>https://id.who.int/icd/release/10/2016/Z12.9</t>
  </si>
  <si>
    <t>https://id.who.int/icd/release/10/2016/Z13.0</t>
  </si>
  <si>
    <t>https://id.who.int/icd/release/10/2016/Z13.1</t>
  </si>
  <si>
    <t>https://id.who.int/icd/release/10/2016/Z13.2</t>
  </si>
  <si>
    <t>https://id.who.int/icd/release/10/2016/Z13.3</t>
  </si>
  <si>
    <t>https://id.who.int/icd/release/10/2016/Z13.4</t>
  </si>
  <si>
    <t>https://id.who.int/icd/release/10/2016/Z13.5</t>
  </si>
  <si>
    <t>https://id.who.int/icd/release/10/2016/Z13.6</t>
  </si>
  <si>
    <t>https://id.who.int/icd/release/10/2016/Z13.7</t>
  </si>
  <si>
    <t>https://id.who.int/icd/release/10/2016/Z13.8</t>
  </si>
  <si>
    <t>https://id.who.int/icd/release/10/2016/Z13.9</t>
  </si>
  <si>
    <t>https://id.who.int/icd/release/10/2016/Z23.0</t>
  </si>
  <si>
    <t>https://id.who.int/icd/release/10/2016/Z23.1</t>
  </si>
  <si>
    <t>https://id.who.int/icd/release/10/2016/Z23.2</t>
  </si>
  <si>
    <t>https://id.who.int/icd/release/10/2016/Z23.3</t>
  </si>
  <si>
    <t>https://id.who.int/icd/release/10/2016/Z23.4</t>
  </si>
  <si>
    <t>https://id.who.int/icd/release/10/2016/Z23.5</t>
  </si>
  <si>
    <t>https://id.who.int/icd/release/10/2016/Z23.6</t>
  </si>
  <si>
    <t>https://id.who.int/icd/release/10/2016/Z23.7</t>
  </si>
  <si>
    <t>https://id.who.int/icd/release/10/2016/Z23.8</t>
  </si>
  <si>
    <t>https://id.who.int/icd/release/10/2016/Z24.0</t>
  </si>
  <si>
    <t>https://id.who.int/icd/release/10/2016/Z24.1</t>
  </si>
  <si>
    <t>https://id.who.int/icd/release/10/2016/Z24.2</t>
  </si>
  <si>
    <t>https://id.who.int/icd/release/10/2016/Z24.3</t>
  </si>
  <si>
    <t>https://id.who.int/icd/release/10/2016/Z24.4</t>
  </si>
  <si>
    <t>https://id.who.int/icd/release/10/2016/Z24.5</t>
  </si>
  <si>
    <t>https://id.who.int/icd/release/10/2016/Z24.6</t>
  </si>
  <si>
    <t>https://id.who.int/icd/release/10/2016/Z25.0</t>
  </si>
  <si>
    <t>https://id.who.int/icd/release/10/2016/Z25.1</t>
  </si>
  <si>
    <t>https://id.who.int/icd/release/10/2016/Z25.8</t>
  </si>
  <si>
    <t>https://id.who.int/icd/release/10/2016/Z26.0</t>
  </si>
  <si>
    <t>https://id.who.int/icd/release/10/2016/Z26.8</t>
  </si>
  <si>
    <t>https://id.who.int/icd/release/10/2016/Z26.9</t>
  </si>
  <si>
    <t>https://id.who.int/icd/release/10/2016/Z27.0</t>
  </si>
  <si>
    <t>https://id.who.int/icd/release/10/2016/Z27.1</t>
  </si>
  <si>
    <t>https://id.who.int/icd/release/10/2016/Z27.2</t>
  </si>
  <si>
    <t>https://id.who.int/icd/release/10/2016/Z27.3</t>
  </si>
  <si>
    <t>https://id.who.int/icd/release/10/2016/Z27.4</t>
  </si>
  <si>
    <t>https://id.who.int/icd/release/10/2016/Z27.8</t>
  </si>
  <si>
    <t>https://id.who.int/icd/release/10/2016/Z27.9</t>
  </si>
  <si>
    <t>https://id.who.int/icd/release/10/2016/Z29.0</t>
  </si>
  <si>
    <t>https://id.who.int/icd/release/10/2016/Z29.1</t>
  </si>
  <si>
    <t>https://id.who.int/icd/release/10/2016/Z29.2</t>
  </si>
  <si>
    <t>https://id.who.int/icd/release/10/2016/Z29.8</t>
  </si>
  <si>
    <t>https://id.who.int/icd/release/10/2016/Z29.9</t>
  </si>
  <si>
    <t>https://id.who.int/icd/release/10/2016/Z31.5</t>
  </si>
  <si>
    <t>https://id.who.int/icd/release/10/2016/Z40.0</t>
  </si>
  <si>
    <t>https://id.who.int/icd/release/10/2016/Z40.8</t>
  </si>
  <si>
    <t>https://id.who.int/icd/release/10/2016/Z40.9</t>
  </si>
  <si>
    <t>https://id.who.int/icd/release/10/2016/Z70.0</t>
  </si>
  <si>
    <t>https://id.who.int/icd/release/10/2016/Z70.1</t>
  </si>
  <si>
    <t>https://id.who.int/icd/release/10/2016/Z70.2</t>
  </si>
  <si>
    <t>https://id.who.int/icd/release/10/2016/Z70.3</t>
  </si>
  <si>
    <t>https://id.who.int/icd/release/10/2016/Z70.8</t>
  </si>
  <si>
    <t>https://id.who.int/icd/release/10/2016/Z70.9</t>
  </si>
  <si>
    <t>https://id.who.int/icd/release/10/2016/D15.7</t>
  </si>
  <si>
    <t>https://id.who.int/icd/release/10/2016/D15.9</t>
  </si>
  <si>
    <t>https://id.who.int/icd/release/10/2016/D19.7</t>
  </si>
  <si>
    <t>https://id.who.int/icd/release/10/2016/D19.9</t>
  </si>
  <si>
    <t>https://id.who.int/icd/release/10/2016/D36.7</t>
  </si>
  <si>
    <t>https://id.who.int/icd/release/10/2016/D36.9</t>
  </si>
  <si>
    <t>https://id.who.int/icd/release/10/2016/D48.9</t>
  </si>
  <si>
    <t>https://id.who.int/icd/release/10/2016/R57.8</t>
  </si>
  <si>
    <t>https://id.who.int/icd/release/10/2016/R57.9</t>
  </si>
  <si>
    <t>https://id.who.int/icd/release/10/2016/R69</t>
  </si>
  <si>
    <t>https://id.who.int/icd/release/10/2016/Z03.0</t>
  </si>
  <si>
    <t>https://id.who.int/icd/release/10/2016/Z03.1</t>
  </si>
  <si>
    <t>https://id.who.int/icd/release/10/2016/Z03.2</t>
  </si>
  <si>
    <t>https://id.who.int/icd/release/10/2016/Z03.3</t>
  </si>
  <si>
    <t>https://id.who.int/icd/release/10/2016/Z03.4</t>
  </si>
  <si>
    <t>https://id.who.int/icd/release/10/2016/Z03.5</t>
  </si>
  <si>
    <t>https://id.who.int/icd/release/10/2016/Z03.6</t>
  </si>
  <si>
    <t>https://id.who.int/icd/release/10/2016/Z03.8</t>
  </si>
  <si>
    <t>https://id.who.int/icd/release/10/2016/Z03.9</t>
  </si>
  <si>
    <t>https://id.who.int/icd/release/10/2016/Z04.0</t>
  </si>
  <si>
    <t>https://id.who.int/icd/release/10/2016/Z04.1</t>
  </si>
  <si>
    <t>https://id.who.int/icd/release/10/2016/Z04.2</t>
  </si>
  <si>
    <t>https://id.who.int/icd/release/10/2016/Z04.3</t>
  </si>
  <si>
    <t>https://id.who.int/icd/release/10/2016/Z04.4</t>
  </si>
  <si>
    <t>https://id.who.int/icd/release/10/2016/Z04.5</t>
  </si>
  <si>
    <t>https://id.who.int/icd/release/10/2016/Z04.6</t>
  </si>
  <si>
    <t>https://id.who.int/icd/release/10/2016/Z04.8</t>
  </si>
  <si>
    <t>https://id.who.int/icd/release/10/2016/Z04.9</t>
  </si>
  <si>
    <t>https://id.who.int/icd/release/10/2016/Z08.0</t>
  </si>
  <si>
    <t>https://id.who.int/icd/release/10/2016/Z08.1</t>
  </si>
  <si>
    <t>https://id.who.int/icd/release/10/2016/Z08.2</t>
  </si>
  <si>
    <t>https://id.who.int/icd/release/10/2016/Z08.7</t>
  </si>
  <si>
    <t>https://id.who.int/icd/release/10/2016/Z08.8</t>
  </si>
  <si>
    <t>https://id.who.int/icd/release/10/2016/Z08.9</t>
  </si>
  <si>
    <t>https://id.who.int/icd/release/10/2016/Z09.0</t>
  </si>
  <si>
    <t>https://id.who.int/icd/release/10/2016/Z09.1</t>
  </si>
  <si>
    <t>https://id.who.int/icd/release/10/2016/Z09.2</t>
  </si>
  <si>
    <t>https://id.who.int/icd/release/10/2016/Z09.3</t>
  </si>
  <si>
    <t>https://id.who.int/icd/release/10/2016/Z09.4</t>
  </si>
  <si>
    <t>https://id.who.int/icd/release/10/2016/Z09.7</t>
  </si>
  <si>
    <t>https://id.who.int/icd/release/10/2016/Z09.8</t>
  </si>
  <si>
    <t>https://id.who.int/icd/release/10/2016/Z09.9</t>
  </si>
  <si>
    <t>https://id.who.int/icd/release/10/2016/Z22.0</t>
  </si>
  <si>
    <t>https://id.who.int/icd/release/10/2016/Z22.1</t>
  </si>
  <si>
    <t>https://id.who.int/icd/release/10/2016/Z22.2</t>
  </si>
  <si>
    <t>https://id.who.int/icd/release/10/2016/Z22.3</t>
  </si>
  <si>
    <t>https://id.who.int/icd/release/10/2016/Z22.4</t>
  </si>
  <si>
    <t>https://id.who.int/icd/release/10/2016/Z22.6</t>
  </si>
  <si>
    <t>https://id.who.int/icd/release/10/2016/Z22.8</t>
  </si>
  <si>
    <t>https://id.who.int/icd/release/10/2016/Z22.9</t>
  </si>
  <si>
    <t>https://id.who.int/icd/release/10/2016/Z41.0</t>
  </si>
  <si>
    <t>https://id.who.int/icd/release/10/2016/Z41.1</t>
  </si>
  <si>
    <t>https://id.who.int/icd/release/10/2016/Z41.3</t>
  </si>
  <si>
    <t>https://id.who.int/icd/release/10/2016/Z41.8</t>
  </si>
  <si>
    <t>https://id.who.int/icd/release/10/2016/Z41.9</t>
  </si>
  <si>
    <t>https://id.who.int/icd/release/10/2016/Z42.0</t>
  </si>
  <si>
    <t>https://id.who.int/icd/release/10/2016/Z42.1</t>
  </si>
  <si>
    <t>https://id.who.int/icd/release/10/2016/Z42.2</t>
  </si>
  <si>
    <t>https://id.who.int/icd/release/10/2016/Z42.3</t>
  </si>
  <si>
    <t>https://id.who.int/icd/release/10/2016/Z42.4</t>
  </si>
  <si>
    <t>https://id.who.int/icd/release/10/2016/Z42.8</t>
  </si>
  <si>
    <t>https://id.who.int/icd/release/10/2016/Z42.9</t>
  </si>
  <si>
    <t>https://id.who.int/icd/release/10/2016/Z47.0</t>
  </si>
  <si>
    <t>https://id.who.int/icd/release/10/2016/Z47.8</t>
  </si>
  <si>
    <t>https://id.who.int/icd/release/10/2016/Z47.9</t>
  </si>
  <si>
    <t>https://id.who.int/icd/release/10/2016/Z48.0</t>
  </si>
  <si>
    <t>https://id.who.int/icd/release/10/2016/Z48.8</t>
  </si>
  <si>
    <t>https://id.who.int/icd/release/10/2016/Z48.9</t>
  </si>
  <si>
    <t>https://id.who.int/icd/release/10/2016/Z49.0</t>
  </si>
  <si>
    <t>https://id.who.int/icd/release/10/2016/Z49.1</t>
  </si>
  <si>
    <t>https://id.who.int/icd/release/10/2016/Z49.2</t>
  </si>
  <si>
    <t>https://id.who.int/icd/release/10/2016/Z50.0</t>
  </si>
  <si>
    <t>https://id.who.int/icd/release/10/2016/Z50.1</t>
  </si>
  <si>
    <t>https://id.who.int/icd/release/10/2016/Z50.2</t>
  </si>
  <si>
    <t>https://id.who.int/icd/release/10/2016/Z50.3</t>
  </si>
  <si>
    <t>https://id.who.int/icd/release/10/2016/Z50.4</t>
  </si>
  <si>
    <t>https://id.who.int/icd/release/10/2016/Z50.5</t>
  </si>
  <si>
    <t>https://id.who.int/icd/release/10/2016/Z50.6</t>
  </si>
  <si>
    <t>https://id.who.int/icd/release/10/2016/Z50.7</t>
  </si>
  <si>
    <t>https://id.who.int/icd/release/10/2016/Z50.8</t>
  </si>
  <si>
    <t>https://id.who.int/icd/release/10/2016/Z50.9</t>
  </si>
  <si>
    <t>https://id.who.int/icd/release/10/2016/Z51.0</t>
  </si>
  <si>
    <t>https://id.who.int/icd/release/10/2016/Z51.1</t>
  </si>
  <si>
    <t>https://id.who.int/icd/release/10/2016/Z51.2</t>
  </si>
  <si>
    <t>https://id.who.int/icd/release/10/2016/Z51.3</t>
  </si>
  <si>
    <t>https://id.who.int/icd/release/10/2016/Z51.4</t>
  </si>
  <si>
    <t>https://id.who.int/icd/release/10/2016/Z51.5</t>
  </si>
  <si>
    <t>https://id.who.int/icd/release/10/2016/Z51.6</t>
  </si>
  <si>
    <t>https://id.who.int/icd/release/10/2016/Z51.8</t>
  </si>
  <si>
    <t>https://id.who.int/icd/release/10/2016/Z51.9</t>
  </si>
  <si>
    <t>https://id.who.int/icd/release/10/2016/Z52.0</t>
  </si>
  <si>
    <t>https://id.who.int/icd/release/10/2016/Z52.1</t>
  </si>
  <si>
    <t>https://id.who.int/icd/release/10/2016/Z52.2</t>
  </si>
  <si>
    <t>https://id.who.int/icd/release/10/2016/Z52.3</t>
  </si>
  <si>
    <t>https://id.who.int/icd/release/10/2016/Z52.4</t>
  </si>
  <si>
    <t>https://id.who.int/icd/release/10/2016/Z52.5</t>
  </si>
  <si>
    <t>https://id.who.int/icd/release/10/2016/Z52.6</t>
  </si>
  <si>
    <t>https://id.who.int/icd/release/10/2016/Z52.7</t>
  </si>
  <si>
    <t>https://id.who.int/icd/release/10/2016/Z52.8</t>
  </si>
  <si>
    <t>https://id.who.int/icd/release/10/2016/Z52.9</t>
  </si>
  <si>
    <t>https://id.who.int/icd/release/10/2016/Z53.0</t>
  </si>
  <si>
    <t>https://id.who.int/icd/release/10/2016/Z53.1</t>
  </si>
  <si>
    <t>https://id.who.int/icd/release/10/2016/Z53.2</t>
  </si>
  <si>
    <t>https://id.who.int/icd/release/10/2016/Z53.8</t>
  </si>
  <si>
    <t>https://id.who.int/icd/release/10/2016/Z53.9</t>
  </si>
  <si>
    <t>https://id.who.int/icd/release/10/2016/Z54.0</t>
  </si>
  <si>
    <t>https://id.who.int/icd/release/10/2016/Z54.1</t>
  </si>
  <si>
    <t>https://id.who.int/icd/release/10/2016/Z54.2</t>
  </si>
  <si>
    <t>https://id.who.int/icd/release/10/2016/Z54.3</t>
  </si>
  <si>
    <t>https://id.who.int/icd/release/10/2016/Z54.4</t>
  </si>
  <si>
    <t>https://id.who.int/icd/release/10/2016/Z54.7</t>
  </si>
  <si>
    <t>https://id.who.int/icd/release/10/2016/Z54.8</t>
  </si>
  <si>
    <t>https://id.who.int/icd/release/10/2016/Z54.9</t>
  </si>
  <si>
    <t>https://id.who.int/icd/release/10/2016/Z71.0</t>
  </si>
  <si>
    <t>https://id.who.int/icd/release/10/2016/Z71.2</t>
  </si>
  <si>
    <t>https://id.who.int/icd/release/10/2016/Z71.3</t>
  </si>
  <si>
    <t>https://id.who.int/icd/release/10/2016/Z71.4</t>
  </si>
  <si>
    <t>https://id.who.int/icd/release/10/2016/Z71.5</t>
  </si>
  <si>
    <t>https://id.who.int/icd/release/10/2016/Z71.6</t>
  </si>
  <si>
    <t>https://id.who.int/icd/release/10/2016/Z71.7</t>
  </si>
  <si>
    <t>https://id.who.int/icd/release/10/2016/Z71.9</t>
  </si>
  <si>
    <t>https://id.who.int/icd/release/10/2016/Z76.0</t>
  </si>
  <si>
    <t>https://id.who.int/icd/release/10/2016/Z76.1</t>
  </si>
  <si>
    <t>https://id.who.int/icd/release/10/2016/Z76.2</t>
  </si>
  <si>
    <t>https://id.who.int/icd/release/10/2016/Z76.3</t>
  </si>
  <si>
    <t>https://id.who.int/icd/release/10/2016/Z76.4</t>
  </si>
  <si>
    <t>https://id.who.int/icd/release/10/2016/Z76.8</t>
  </si>
  <si>
    <t>https://id.who.int/icd/release/10/2016/Z76.9</t>
  </si>
  <si>
    <t>https://id.who.int/icd/release/10/2016/Z90.0</t>
  </si>
  <si>
    <t>https://id.who.int/icd/release/10/2016/Z90.8</t>
  </si>
  <si>
    <t>https://id.who.int/icd/release/10/2016/Z98.8</t>
  </si>
  <si>
    <t>https://id.who.int/icd/release/10/2016/R59.0</t>
  </si>
  <si>
    <t>https://id.who.int/icd/release/10/2016/R59.1</t>
  </si>
  <si>
    <t>https://id.who.int/icd/release/10/2016/R59.9</t>
  </si>
  <si>
    <t>https://id.who.int/icd/release/10/2016/L04.0</t>
  </si>
  <si>
    <t>https://id.who.int/icd/release/10/2016/L04.1</t>
  </si>
  <si>
    <t>https://id.who.int/icd/release/10/2016/L04.2</t>
  </si>
  <si>
    <t>https://id.who.int/icd/release/10/2016/L04.3</t>
  </si>
  <si>
    <t>https://id.who.int/icd/release/10/2016/L04.8</t>
  </si>
  <si>
    <t>https://id.who.int/icd/release/10/2016/L04.9</t>
  </si>
  <si>
    <t>https://id.who.int/icd/release/10/2016/I88.0</t>
  </si>
  <si>
    <t>https://id.who.int/icd/release/10/2016/I88.1</t>
  </si>
  <si>
    <t>https://id.who.int/icd/release/10/2016/I88.8</t>
  </si>
  <si>
    <t>https://id.who.int/icd/release/10/2016/I88.9</t>
  </si>
  <si>
    <t>https://id.who.int/icd/release/10/2016/C81.0</t>
  </si>
  <si>
    <t>https://id.who.int/icd/release/10/2016/C81.1</t>
  </si>
  <si>
    <t>https://id.who.int/icd/release/10/2016/C81.2</t>
  </si>
  <si>
    <t>https://id.who.int/icd/release/10/2016/C81.3</t>
  </si>
  <si>
    <t>https://id.who.int/icd/release/10/2016/C81.7</t>
  </si>
  <si>
    <t>https://id.who.int/icd/release/10/2016/C81.9</t>
  </si>
  <si>
    <t>https://id.who.int/icd/release/10/2016/C82.0</t>
  </si>
  <si>
    <t>https://id.who.int/icd/release/10/2016/C82.1</t>
  </si>
  <si>
    <t>https://id.who.int/icd/release/10/2016/C82.2</t>
  </si>
  <si>
    <t>https://id.who.int/icd/release/10/2016/C82.7</t>
  </si>
  <si>
    <t>https://id.who.int/icd/release/10/2016/C82.9</t>
  </si>
  <si>
    <t>https://id.who.int/icd/release/10/2016/C83.0</t>
  </si>
  <si>
    <t>https://id.who.int/icd/release/10/2016/C83.1</t>
  </si>
  <si>
    <t>https://id.who.int/icd/release/10/2016/C83.3</t>
  </si>
  <si>
    <t>https://id.who.int/icd/release/10/2016/C83.5</t>
  </si>
  <si>
    <t>https://id.who.int/icd/release/10/2016/C83.7</t>
  </si>
  <si>
    <t>https://id.who.int/icd/release/10/2016/C83.8</t>
  </si>
  <si>
    <t>https://id.who.int/icd/release/10/2016/C83.9</t>
  </si>
  <si>
    <t>https://id.who.int/icd/release/10/2016/C84.0</t>
  </si>
  <si>
    <t>https://id.who.int/icd/release/10/2016/C84.1</t>
  </si>
  <si>
    <t>https://id.who.int/icd/release/10/2016/C84.4</t>
  </si>
  <si>
    <t>https://id.who.int/icd/release/10/2016/C84.5</t>
  </si>
  <si>
    <t>https://id.who.int/icd/release/10/2016/C85.1</t>
  </si>
  <si>
    <t>https://id.who.int/icd/release/10/2016/C85.7</t>
  </si>
  <si>
    <t>https://id.who.int/icd/release/10/2016/C85.9</t>
  </si>
  <si>
    <t>https://id.who.int/icd/release/10/2016/C86.0</t>
  </si>
  <si>
    <t>https://id.who.int/icd/release/10/2016/C86.1</t>
  </si>
  <si>
    <t>https://id.who.int/icd/release/10/2016/C86.2</t>
  </si>
  <si>
    <t>https://id.who.int/icd/release/10/2016/C86.3</t>
  </si>
  <si>
    <t>https://id.who.int/icd/release/10/2016/C86.4</t>
  </si>
  <si>
    <t>https://id.who.int/icd/release/10/2016/C86.5</t>
  </si>
  <si>
    <t>https://id.who.int/icd/release/10/2016/C86.6</t>
  </si>
  <si>
    <t>https://id.who.int/icd/release/10/2016/C91.0</t>
  </si>
  <si>
    <t>https://id.who.int/icd/release/10/2016/C91.1</t>
  </si>
  <si>
    <t>https://id.who.int/icd/release/10/2016/C91.3</t>
  </si>
  <si>
    <t>https://id.who.int/icd/release/10/2016/C91.4</t>
  </si>
  <si>
    <t>https://id.who.int/icd/release/10/2016/C91.5</t>
  </si>
  <si>
    <t>https://id.who.int/icd/release/10/2016/C91.6</t>
  </si>
  <si>
    <t>https://id.who.int/icd/release/10/2016/C91.7</t>
  </si>
  <si>
    <t>https://id.who.int/icd/release/10/2016/C91.8</t>
  </si>
  <si>
    <t>https://id.who.int/icd/release/10/2016/C91.9</t>
  </si>
  <si>
    <t>https://id.who.int/icd/release/10/2016/C92.0</t>
  </si>
  <si>
    <t>https://id.who.int/icd/release/10/2016/C92.1</t>
  </si>
  <si>
    <t>https://id.who.int/icd/release/10/2016/C92.2</t>
  </si>
  <si>
    <t>https://id.who.int/icd/release/10/2016/C92.3</t>
  </si>
  <si>
    <t>https://id.who.int/icd/release/10/2016/C92.4</t>
  </si>
  <si>
    <t>https://id.who.int/icd/release/10/2016/C92.5</t>
  </si>
  <si>
    <t>https://id.who.int/icd/release/10/2016/C92.6</t>
  </si>
  <si>
    <t>https://id.who.int/icd/release/10/2016/C92.7</t>
  </si>
  <si>
    <t>https://id.who.int/icd/release/10/2016/C92.8</t>
  </si>
  <si>
    <t>https://id.who.int/icd/release/10/2016/C92.9</t>
  </si>
  <si>
    <t>https://id.who.int/icd/release/10/2016/C93.0</t>
  </si>
  <si>
    <t>https://id.who.int/icd/release/10/2016/C93.1</t>
  </si>
  <si>
    <t>https://id.who.int/icd/release/10/2016/C93.3</t>
  </si>
  <si>
    <t>https://id.who.int/icd/release/10/2016/C93.7</t>
  </si>
  <si>
    <t>https://id.who.int/icd/release/10/2016/C93.9</t>
  </si>
  <si>
    <t>https://id.who.int/icd/release/10/2016/C94.0</t>
  </si>
  <si>
    <t>https://id.who.int/icd/release/10/2016/C94.2</t>
  </si>
  <si>
    <t>https://id.who.int/icd/release/10/2016/C94.3</t>
  </si>
  <si>
    <t>https://id.who.int/icd/release/10/2016/C94.4</t>
  </si>
  <si>
    <t>https://id.who.int/icd/release/10/2016/C94.7</t>
  </si>
  <si>
    <t>https://id.who.int/icd/release/10/2016/C95.0</t>
  </si>
  <si>
    <t>https://id.who.int/icd/release/10/2016/C95.1</t>
  </si>
  <si>
    <t>https://id.who.int/icd/release/10/2016/C95.7</t>
  </si>
  <si>
    <t>https://id.who.int/icd/release/10/2016/C95.9</t>
  </si>
  <si>
    <t>https://id.who.int/icd/release/10/2016/C26.1</t>
  </si>
  <si>
    <t>https://id.who.int/icd/release/10/2016/C37</t>
  </si>
  <si>
    <t>https://id.who.int/icd/release/10/2016/C46.3</t>
  </si>
  <si>
    <t>https://id.who.int/icd/release/10/2016/C77.0</t>
  </si>
  <si>
    <t>https://id.who.int/icd/release/10/2016/C77.1</t>
  </si>
  <si>
    <t>https://id.who.int/icd/release/10/2016/C77.2</t>
  </si>
  <si>
    <t>https://id.who.int/icd/release/10/2016/C77.3</t>
  </si>
  <si>
    <t>https://id.who.int/icd/release/10/2016/C77.4</t>
  </si>
  <si>
    <t>https://id.who.int/icd/release/10/2016/C77.5</t>
  </si>
  <si>
    <t>https://id.who.int/icd/release/10/2016/C77.8</t>
  </si>
  <si>
    <t>https://id.who.int/icd/release/10/2016/C77.9</t>
  </si>
  <si>
    <t>https://id.who.int/icd/release/10/2016/C88.0</t>
  </si>
  <si>
    <t>https://id.who.int/icd/release/10/2016/C88.2</t>
  </si>
  <si>
    <t>https://id.who.int/icd/release/10/2016/C88.3</t>
  </si>
  <si>
    <t>https://id.who.int/icd/release/10/2016/C88.4</t>
  </si>
  <si>
    <t>https://id.who.int/icd/release/10/2016/C88.7</t>
  </si>
  <si>
    <t>https://id.who.int/icd/release/10/2016/C88.9</t>
  </si>
  <si>
    <t>https://id.who.int/icd/release/10/2016/C90.0</t>
  </si>
  <si>
    <t>https://id.who.int/icd/release/10/2016/C90.1</t>
  </si>
  <si>
    <t>https://id.who.int/icd/release/10/2016/C90.2</t>
  </si>
  <si>
    <t>https://id.who.int/icd/release/10/2016/C90.3</t>
  </si>
  <si>
    <t>https://id.who.int/icd/release/10/2016/C94.6</t>
  </si>
  <si>
    <t>https://id.who.int/icd/release/10/2016/C96.0</t>
  </si>
  <si>
    <t>https://id.who.int/icd/release/10/2016/C96.2</t>
  </si>
  <si>
    <t>https://id.who.int/icd/release/10/2016/C96.4</t>
  </si>
  <si>
    <t>https://id.who.int/icd/release/10/2016/C96.5</t>
  </si>
  <si>
    <t>https://id.who.int/icd/release/10/2016/C96.6</t>
  </si>
  <si>
    <t>https://id.who.int/icd/release/10/2016/C96.7</t>
  </si>
  <si>
    <t>https://id.who.int/icd/release/10/2016/C96.8</t>
  </si>
  <si>
    <t>https://id.who.int/icd/release/10/2016/C96.9</t>
  </si>
  <si>
    <t>https://id.who.int/icd/release/10/2016/D15.0</t>
  </si>
  <si>
    <t>https://id.who.int/icd/release/10/2016/D36.0</t>
  </si>
  <si>
    <t>https://id.who.int/icd/release/10/2016/D45</t>
  </si>
  <si>
    <t>https://id.who.int/icd/release/10/2016/D47.0</t>
  </si>
  <si>
    <t>https://id.who.int/icd/release/10/2016/D47.1</t>
  </si>
  <si>
    <t>https://id.who.int/icd/release/10/2016/D47.2</t>
  </si>
  <si>
    <t>https://id.who.int/icd/release/10/2016/D47.3</t>
  </si>
  <si>
    <t>https://id.who.int/icd/release/10/2016/D47.4</t>
  </si>
  <si>
    <t>https://id.who.int/icd/release/10/2016/D47.5</t>
  </si>
  <si>
    <t>https://id.who.int/icd/release/10/2016/D47.7</t>
  </si>
  <si>
    <t>https://id.who.int/icd/release/10/2016/D47.9</t>
  </si>
  <si>
    <t>https://id.who.int/icd/release/10/2016/S36.0</t>
  </si>
  <si>
    <t>https://id.who.int/icd/release/10/2016/T11.4</t>
  </si>
  <si>
    <t>https://id.who.int/icd/release/10/2016/T13.4</t>
  </si>
  <si>
    <t>https://id.who.int/icd/release/10/2016/D56.0</t>
  </si>
  <si>
    <t>https://id.who.int/icd/release/10/2016/D56.1</t>
  </si>
  <si>
    <t>https://id.who.int/icd/release/10/2016/D56.2</t>
  </si>
  <si>
    <t>https://id.who.int/icd/release/10/2016/D56.3</t>
  </si>
  <si>
    <t>https://id.who.int/icd/release/10/2016/D56.4</t>
  </si>
  <si>
    <t>https://id.who.int/icd/release/10/2016/D56.8</t>
  </si>
  <si>
    <t>https://id.who.int/icd/release/10/2016/D56.9</t>
  </si>
  <si>
    <t>https://id.who.int/icd/release/10/2016/D57.0</t>
  </si>
  <si>
    <t>https://id.who.int/icd/release/10/2016/D57.1</t>
  </si>
  <si>
    <t>https://id.who.int/icd/release/10/2016/D57.2</t>
  </si>
  <si>
    <t>https://id.who.int/icd/release/10/2016/D57.3</t>
  </si>
  <si>
    <t>https://id.who.int/icd/release/10/2016/D57.8</t>
  </si>
  <si>
    <t>https://id.who.int/icd/release/10/2016/D58.0</t>
  </si>
  <si>
    <t>https://id.who.int/icd/release/10/2016/D58.1</t>
  </si>
  <si>
    <t>https://id.who.int/icd/release/10/2016/D58.2</t>
  </si>
  <si>
    <t>https://id.who.int/icd/release/10/2016/D58.8</t>
  </si>
  <si>
    <t>https://id.who.int/icd/release/10/2016/D58.9</t>
  </si>
  <si>
    <t>https://id.who.int/icd/release/10/2016/D61.0</t>
  </si>
  <si>
    <t>https://id.who.int/icd/release/10/2016/D64.0</t>
  </si>
  <si>
    <t>https://id.who.int/icd/release/10/2016/D64.4</t>
  </si>
  <si>
    <t>https://id.who.int/icd/release/10/2016/Q89.0</t>
  </si>
  <si>
    <t>https://id.who.int/icd/release/10/2016/Q89.8</t>
  </si>
  <si>
    <t>https://id.who.int/icd/release/10/2016/D50.0</t>
  </si>
  <si>
    <t>https://id.who.int/icd/release/10/2016/D50.1</t>
  </si>
  <si>
    <t>https://id.who.int/icd/release/10/2016/D50.8</t>
  </si>
  <si>
    <t>https://id.who.int/icd/release/10/2016/D50.9</t>
  </si>
  <si>
    <t>https://id.who.int/icd/release/10/2016/D51.0</t>
  </si>
  <si>
    <t>https://id.who.int/icd/release/10/2016/D51.1</t>
  </si>
  <si>
    <t>https://id.who.int/icd/release/10/2016/D51.2</t>
  </si>
  <si>
    <t>https://id.who.int/icd/release/10/2016/D51.3</t>
  </si>
  <si>
    <t>https://id.who.int/icd/release/10/2016/D51.8</t>
  </si>
  <si>
    <t>https://id.who.int/icd/release/10/2016/D51.9</t>
  </si>
  <si>
    <t>https://id.who.int/icd/release/10/2016/D52.0</t>
  </si>
  <si>
    <t>https://id.who.int/icd/release/10/2016/D52.1</t>
  </si>
  <si>
    <t>https://id.who.int/icd/release/10/2016/D52.8</t>
  </si>
  <si>
    <t>https://id.who.int/icd/release/10/2016/D52.9</t>
  </si>
  <si>
    <t>https://id.who.int/icd/release/10/2016/D46.0</t>
  </si>
  <si>
    <t>https://id.who.int/icd/release/10/2016/D46.1</t>
  </si>
  <si>
    <t>https://id.who.int/icd/release/10/2016/D46.2</t>
  </si>
  <si>
    <t>https://id.who.int/icd/release/10/2016/D46.4</t>
  </si>
  <si>
    <t>https://id.who.int/icd/release/10/2016/D46.5</t>
  </si>
  <si>
    <t>https://id.who.int/icd/release/10/2016/D46.6</t>
  </si>
  <si>
    <t>https://id.who.int/icd/release/10/2016/D46.7</t>
  </si>
  <si>
    <t>https://id.who.int/icd/release/10/2016/D46.9</t>
  </si>
  <si>
    <t>https://id.who.int/icd/release/10/2016/D53.0</t>
  </si>
  <si>
    <t>https://id.who.int/icd/release/10/2016/D53.1</t>
  </si>
  <si>
    <t>https://id.who.int/icd/release/10/2016/D53.2</t>
  </si>
  <si>
    <t>https://id.who.int/icd/release/10/2016/D53.8</t>
  </si>
  <si>
    <t>https://id.who.int/icd/release/10/2016/D53.9</t>
  </si>
  <si>
    <t>https://id.who.int/icd/release/10/2016/D55.0</t>
  </si>
  <si>
    <t>https://id.who.int/icd/release/10/2016/D55.1</t>
  </si>
  <si>
    <t>https://id.who.int/icd/release/10/2016/D55.2</t>
  </si>
  <si>
    <t>https://id.who.int/icd/release/10/2016/D55.3</t>
  </si>
  <si>
    <t>https://id.who.int/icd/release/10/2016/D55.8</t>
  </si>
  <si>
    <t>https://id.who.int/icd/release/10/2016/D55.9</t>
  </si>
  <si>
    <t>https://id.who.int/icd/release/10/2016/D59.0</t>
  </si>
  <si>
    <t>https://id.who.int/icd/release/10/2016/D59.1</t>
  </si>
  <si>
    <t>https://id.who.int/icd/release/10/2016/D59.2</t>
  </si>
  <si>
    <t>https://id.who.int/icd/release/10/2016/D59.3</t>
  </si>
  <si>
    <t>https://id.who.int/icd/release/10/2016/D59.4</t>
  </si>
  <si>
    <t>https://id.who.int/icd/release/10/2016/D59.5</t>
  </si>
  <si>
    <t>https://id.who.int/icd/release/10/2016/D59.6</t>
  </si>
  <si>
    <t>https://id.who.int/icd/release/10/2016/D59.8</t>
  </si>
  <si>
    <t>https://id.who.int/icd/release/10/2016/D59.9</t>
  </si>
  <si>
    <t>https://id.who.int/icd/release/10/2016/D60.0</t>
  </si>
  <si>
    <t>https://id.who.int/icd/release/10/2016/D60.1</t>
  </si>
  <si>
    <t>https://id.who.int/icd/release/10/2016/D60.8</t>
  </si>
  <si>
    <t>https://id.who.int/icd/release/10/2016/D60.9</t>
  </si>
  <si>
    <t>https://id.who.int/icd/release/10/2016/D61.3</t>
  </si>
  <si>
    <t>https://id.who.int/icd/release/10/2016/D61.8</t>
  </si>
  <si>
    <t>https://id.who.int/icd/release/10/2016/D61.9</t>
  </si>
  <si>
    <t>https://id.who.int/icd/release/10/2016/D62</t>
  </si>
  <si>
    <t>https://id.who.int/icd/release/10/2016/D63.0</t>
  </si>
  <si>
    <t>https://id.who.int/icd/release/10/2016/D63.8</t>
  </si>
  <si>
    <t>https://id.who.int/icd/release/10/2016/D64.1</t>
  </si>
  <si>
    <t>https://id.who.int/icd/release/10/2016/D64.3</t>
  </si>
  <si>
    <t>https://id.who.int/icd/release/10/2016/D64.8</t>
  </si>
  <si>
    <t>https://id.who.int/icd/release/10/2016/D64.9</t>
  </si>
  <si>
    <t>https://id.who.int/icd/release/10/2016/D65</t>
  </si>
  <si>
    <t>https://id.who.int/icd/release/10/2016/D66</t>
  </si>
  <si>
    <t>https://id.who.int/icd/release/10/2016/D67</t>
  </si>
  <si>
    <t>https://id.who.int/icd/release/10/2016/D68.0</t>
  </si>
  <si>
    <t>https://id.who.int/icd/release/10/2016/D68.1</t>
  </si>
  <si>
    <t>https://id.who.int/icd/release/10/2016/D68.2</t>
  </si>
  <si>
    <t>https://id.who.int/icd/release/10/2016/D68.3</t>
  </si>
  <si>
    <t>https://id.who.int/icd/release/10/2016/D68.4</t>
  </si>
  <si>
    <t>https://id.who.int/icd/release/10/2016/D68.5</t>
  </si>
  <si>
    <t>https://id.who.int/icd/release/10/2016/D68.6</t>
  </si>
  <si>
    <t>https://id.who.int/icd/release/10/2016/D68.8</t>
  </si>
  <si>
    <t>https://id.who.int/icd/release/10/2016/D68.9</t>
  </si>
  <si>
    <t>https://id.who.int/icd/release/10/2016/D69.0</t>
  </si>
  <si>
    <t>https://id.who.int/icd/release/10/2016/D69.1</t>
  </si>
  <si>
    <t>https://id.who.int/icd/release/10/2016/D69.2</t>
  </si>
  <si>
    <t>https://id.who.int/icd/release/10/2016/D69.3</t>
  </si>
  <si>
    <t>https://id.who.int/icd/release/10/2016/D69.4</t>
  </si>
  <si>
    <t>https://id.who.int/icd/release/10/2016/D69.5</t>
  </si>
  <si>
    <t>https://id.who.int/icd/release/10/2016/D69.6</t>
  </si>
  <si>
    <t>https://id.who.int/icd/release/10/2016/D69.8</t>
  </si>
  <si>
    <t>https://id.who.int/icd/release/10/2016/D69.9</t>
  </si>
  <si>
    <t>https://id.who.int/icd/release/10/2016/D70</t>
  </si>
  <si>
    <t>https://id.who.int/icd/release/10/2016/D71</t>
  </si>
  <si>
    <t>https://id.who.int/icd/release/10/2016/D72.0</t>
  </si>
  <si>
    <t>https://id.who.int/icd/release/10/2016/D72.1</t>
  </si>
  <si>
    <t>https://id.who.int/icd/release/10/2016/D72.8</t>
  </si>
  <si>
    <t>https://id.who.int/icd/release/10/2016/D72.9</t>
  </si>
  <si>
    <t>https://id.who.int/icd/release/10/2016/R72</t>
  </si>
  <si>
    <t>https://id.who.int/icd/release/10/2016/R16.1</t>
  </si>
  <si>
    <t>https://id.who.int/icd/release/10/2016/R16.2</t>
  </si>
  <si>
    <t>https://id.who.int/icd/release/10/2016/B20.0</t>
  </si>
  <si>
    <t>https://id.who.int/icd/release/10/2016/B20.1</t>
  </si>
  <si>
    <t>https://id.who.int/icd/release/10/2016/B20.2</t>
  </si>
  <si>
    <t>https://id.who.int/icd/release/10/2016/B20.3</t>
  </si>
  <si>
    <t>https://id.who.int/icd/release/10/2016/B20.4</t>
  </si>
  <si>
    <t>https://id.who.int/icd/release/10/2016/B20.5</t>
  </si>
  <si>
    <t>https://id.who.int/icd/release/10/2016/B20.6</t>
  </si>
  <si>
    <t>https://id.who.int/icd/release/10/2016/B20.7</t>
  </si>
  <si>
    <t>https://id.who.int/icd/release/10/2016/B20.8</t>
  </si>
  <si>
    <t>https://id.who.int/icd/release/10/2016/B20.9</t>
  </si>
  <si>
    <t>https://id.who.int/icd/release/10/2016/B21.0</t>
  </si>
  <si>
    <t>https://id.who.int/icd/release/10/2016/B21.1</t>
  </si>
  <si>
    <t>https://id.who.int/icd/release/10/2016/B21.2</t>
  </si>
  <si>
    <t>https://id.who.int/icd/release/10/2016/B21.3</t>
  </si>
  <si>
    <t>https://id.who.int/icd/release/10/2016/B21.7</t>
  </si>
  <si>
    <t>https://id.who.int/icd/release/10/2016/B21.8</t>
  </si>
  <si>
    <t>https://id.who.int/icd/release/10/2016/B21.9</t>
  </si>
  <si>
    <t>https://id.who.int/icd/release/10/2016/B22.0</t>
  </si>
  <si>
    <t>https://id.who.int/icd/release/10/2016/B22.1</t>
  </si>
  <si>
    <t>https://id.who.int/icd/release/10/2016/B22.2</t>
  </si>
  <si>
    <t>https://id.who.int/icd/release/10/2016/B22.7</t>
  </si>
  <si>
    <t>https://id.who.int/icd/release/10/2016/B23.0</t>
  </si>
  <si>
    <t>https://id.who.int/icd/release/10/2016/B23.1</t>
  </si>
  <si>
    <t>https://id.who.int/icd/release/10/2016/B23.2</t>
  </si>
  <si>
    <t>https://id.who.int/icd/release/10/2016/B23.8</t>
  </si>
  <si>
    <t>https://id.who.int/icd/release/10/2016/B24</t>
  </si>
  <si>
    <t>https://id.who.int/icd/release/10/2016/R75</t>
  </si>
  <si>
    <t>https://id.who.int/icd/release/10/2016/Z21</t>
  </si>
  <si>
    <t>https://id.who.int/icd/release/10/2016/D73.0</t>
  </si>
  <si>
    <t>https://id.who.int/icd/release/10/2016/D73.1</t>
  </si>
  <si>
    <t>https://id.who.int/icd/release/10/2016/D73.2</t>
  </si>
  <si>
    <t>https://id.who.int/icd/release/10/2016/D73.3</t>
  </si>
  <si>
    <t>https://id.who.int/icd/release/10/2016/D73.4</t>
  </si>
  <si>
    <t>https://id.who.int/icd/release/10/2016/D73.5</t>
  </si>
  <si>
    <t>https://id.who.int/icd/release/10/2016/D73.8</t>
  </si>
  <si>
    <t>https://id.who.int/icd/release/10/2016/D73.9</t>
  </si>
  <si>
    <t>https://id.who.int/icd/release/10/2016/D74.0</t>
  </si>
  <si>
    <t>https://id.who.int/icd/release/10/2016/D74.8</t>
  </si>
  <si>
    <t>https://id.who.int/icd/release/10/2016/D74.9</t>
  </si>
  <si>
    <t>https://id.who.int/icd/release/10/2016/D75.0</t>
  </si>
  <si>
    <t>https://id.who.int/icd/release/10/2016/D75.1</t>
  </si>
  <si>
    <t>https://id.who.int/icd/release/10/2016/D75.8</t>
  </si>
  <si>
    <t>https://id.who.int/icd/release/10/2016/D75.9</t>
  </si>
  <si>
    <t>https://id.who.int/icd/release/10/2016/D76.1</t>
  </si>
  <si>
    <t>https://id.who.int/icd/release/10/2016/D76.2</t>
  </si>
  <si>
    <t>https://id.who.int/icd/release/10/2016/D76.3</t>
  </si>
  <si>
    <t>https://id.who.int/icd/release/10/2016/D77</t>
  </si>
  <si>
    <t>https://id.who.int/icd/release/10/2016/D80.0</t>
  </si>
  <si>
    <t>https://id.who.int/icd/release/10/2016/D80.1</t>
  </si>
  <si>
    <t>https://id.who.int/icd/release/10/2016/D80.2</t>
  </si>
  <si>
    <t>https://id.who.int/icd/release/10/2016/D80.3</t>
  </si>
  <si>
    <t>https://id.who.int/icd/release/10/2016/D80.4</t>
  </si>
  <si>
    <t>https://id.who.int/icd/release/10/2016/D80.5</t>
  </si>
  <si>
    <t>https://id.who.int/icd/release/10/2016/D80.6</t>
  </si>
  <si>
    <t>https://id.who.int/icd/release/10/2016/D80.7</t>
  </si>
  <si>
    <t>https://id.who.int/icd/release/10/2016/D80.8</t>
  </si>
  <si>
    <t>https://id.who.int/icd/release/10/2016/D80.9</t>
  </si>
  <si>
    <t>https://id.who.int/icd/release/10/2016/D81.0</t>
  </si>
  <si>
    <t>https://id.who.int/icd/release/10/2016/D81.1</t>
  </si>
  <si>
    <t>https://id.who.int/icd/release/10/2016/D81.2</t>
  </si>
  <si>
    <t>https://id.who.int/icd/release/10/2016/D81.3</t>
  </si>
  <si>
    <t>https://id.who.int/icd/release/10/2016/D81.4</t>
  </si>
  <si>
    <t>https://id.who.int/icd/release/10/2016/D81.5</t>
  </si>
  <si>
    <t>https://id.who.int/icd/release/10/2016/D81.6</t>
  </si>
  <si>
    <t>https://id.who.int/icd/release/10/2016/D81.7</t>
  </si>
  <si>
    <t>https://id.who.int/icd/release/10/2016/D81.8</t>
  </si>
  <si>
    <t>https://id.who.int/icd/release/10/2016/D81.9</t>
  </si>
  <si>
    <t>https://id.who.int/icd/release/10/2016/D82.0</t>
  </si>
  <si>
    <t>https://id.who.int/icd/release/10/2016/D82.1</t>
  </si>
  <si>
    <t>https://id.who.int/icd/release/10/2016/D82.2</t>
  </si>
  <si>
    <t>https://id.who.int/icd/release/10/2016/D82.3</t>
  </si>
  <si>
    <t>https://id.who.int/icd/release/10/2016/D82.4</t>
  </si>
  <si>
    <t>https://id.who.int/icd/release/10/2016/D82.8</t>
  </si>
  <si>
    <t>https://id.who.int/icd/release/10/2016/D82.9</t>
  </si>
  <si>
    <t>https://id.who.int/icd/release/10/2016/D83.0</t>
  </si>
  <si>
    <t>https://id.who.int/icd/release/10/2016/D83.1</t>
  </si>
  <si>
    <t>https://id.who.int/icd/release/10/2016/D83.2</t>
  </si>
  <si>
    <t>https://id.who.int/icd/release/10/2016/D83.8</t>
  </si>
  <si>
    <t>https://id.who.int/icd/release/10/2016/D83.9</t>
  </si>
  <si>
    <t>https://id.who.int/icd/release/10/2016/D84.0</t>
  </si>
  <si>
    <t>https://id.who.int/icd/release/10/2016/D84.1</t>
  </si>
  <si>
    <t>https://id.who.int/icd/release/10/2016/D84.8</t>
  </si>
  <si>
    <t>https://id.who.int/icd/release/10/2016/D84.9</t>
  </si>
  <si>
    <t>https://id.who.int/icd/release/10/2016/D86.0</t>
  </si>
  <si>
    <t>https://id.who.int/icd/release/10/2016/D86.1</t>
  </si>
  <si>
    <t>https://id.who.int/icd/release/10/2016/D86.2</t>
  </si>
  <si>
    <t>https://id.who.int/icd/release/10/2016/D86.3</t>
  </si>
  <si>
    <t>https://id.who.int/icd/release/10/2016/D86.8</t>
  </si>
  <si>
    <t>https://id.who.int/icd/release/10/2016/D86.9</t>
  </si>
  <si>
    <t>https://id.who.int/icd/release/10/2016/D89.0</t>
  </si>
  <si>
    <t>https://id.who.int/icd/release/10/2016/D89.1</t>
  </si>
  <si>
    <t>https://id.who.int/icd/release/10/2016/D89.2</t>
  </si>
  <si>
    <t>https://id.who.int/icd/release/10/2016/D89.3</t>
  </si>
  <si>
    <t>https://id.who.int/icd/release/10/2016/D89.8</t>
  </si>
  <si>
    <t>https://id.who.int/icd/release/10/2016/D89.9</t>
  </si>
  <si>
    <t>https://id.who.int/icd/release/10/2016/I89.1</t>
  </si>
  <si>
    <t>https://id.who.int/icd/release/10/2016/I89.8</t>
  </si>
  <si>
    <t>https://id.who.int/icd/release/10/2016/I89.9</t>
  </si>
  <si>
    <t>https://id.who.int/icd/release/10/2016/R70.0</t>
  </si>
  <si>
    <t>https://id.who.int/icd/release/10/2016/R70.1</t>
  </si>
  <si>
    <t>https://id.who.int/icd/release/10/2016/R71</t>
  </si>
  <si>
    <t>https://id.who.int/icd/release/10/2016/R10.0</t>
  </si>
  <si>
    <t>https://id.who.int/icd/release/10/2016/R10.4</t>
  </si>
  <si>
    <t>https://id.who.int/icd/release/10/2016/R10.1</t>
  </si>
  <si>
    <t>https://id.who.int/icd/release/10/2016/R12</t>
  </si>
  <si>
    <t>https://id.who.int/icd/release/10/2016/K59.4</t>
  </si>
  <si>
    <t>https://id.who.int/icd/release/10/2016/R10.2</t>
  </si>
  <si>
    <t>https://id.who.int/icd/release/10/2016/R10.3</t>
  </si>
  <si>
    <t>https://id.who.int/icd/release/10/2016/L29.0</t>
  </si>
  <si>
    <t>https://id.who.int/icd/release/10/2016/L29.3</t>
  </si>
  <si>
    <t>https://id.who.int/icd/release/10/2016/K30</t>
  </si>
  <si>
    <t>https://id.who.int/icd/release/10/2016/R14</t>
  </si>
  <si>
    <t>https://id.who.int/icd/release/10/2016/R11</t>
  </si>
  <si>
    <t>https://id.who.int/icd/release/10/2016/F50.5</t>
  </si>
  <si>
    <t>https://id.who.int/icd/release/10/2016/K52.9</t>
  </si>
  <si>
    <t>https://id.who.int/icd/release/10/2016/K59.1</t>
  </si>
  <si>
    <t>https://id.who.int/icd/release/10/2016/K56.4</t>
  </si>
  <si>
    <t>https://id.who.int/icd/release/10/2016/K59.0</t>
  </si>
  <si>
    <t>https://id.who.int/icd/release/10/2016/R17</t>
  </si>
  <si>
    <t>https://id.who.int/icd/release/10/2016/K92.0</t>
  </si>
  <si>
    <t>https://id.who.int/icd/release/10/2016/K92.1</t>
  </si>
  <si>
    <t>https://id.who.int/icd/release/10/2016/K62.5</t>
  </si>
  <si>
    <t>https://id.who.int/icd/release/10/2016/R15</t>
  </si>
  <si>
    <t>https://id.who.int/icd/release/10/2016/R19.4</t>
  </si>
  <si>
    <t>https://id.who.int/icd/release/10/2016/R19.5</t>
  </si>
  <si>
    <t>https://id.who.int/icd/release/10/2016/K00.7</t>
  </si>
  <si>
    <t>https://id.who.int/icd/release/10/2016/K03.6</t>
  </si>
  <si>
    <t>https://id.who.int/icd/release/10/2016/K03.7</t>
  </si>
  <si>
    <t>https://id.who.int/icd/release/10/2016/K08.8</t>
  </si>
  <si>
    <t>https://id.who.int/icd/release/10/2016/K13.1</t>
  </si>
  <si>
    <t>https://id.who.int/icd/release/10/2016/K13.7</t>
  </si>
  <si>
    <t>https://id.who.int/icd/release/10/2016/K14.1</t>
  </si>
  <si>
    <t>https://id.who.int/icd/release/10/2016/K14.2</t>
  </si>
  <si>
    <t>https://id.who.int/icd/release/10/2016/K14.5</t>
  </si>
  <si>
    <t>https://id.who.int/icd/release/10/2016/K14.6</t>
  </si>
  <si>
    <t>https://id.who.int/icd/release/10/2016/R19.6</t>
  </si>
  <si>
    <t>https://id.who.int/icd/release/10/2016/R68.2</t>
  </si>
  <si>
    <t>https://id.who.int/icd/release/10/2016/R13</t>
  </si>
  <si>
    <t>https://id.who.int/icd/release/10/2016/R16.0</t>
  </si>
  <si>
    <t>https://id.who.int/icd/release/10/2016/R19.0</t>
  </si>
  <si>
    <t>https://id.who.int/icd/release/10/2016/K03.8</t>
  </si>
  <si>
    <t>https://id.who.int/icd/release/10/2016/R18</t>
  </si>
  <si>
    <t>https://id.who.int/icd/release/10/2016/R19.1</t>
  </si>
  <si>
    <t>https://id.who.int/icd/release/10/2016/R19.2</t>
  </si>
  <si>
    <t>https://id.who.int/icd/release/10/2016/R19.3</t>
  </si>
  <si>
    <t>https://id.who.int/icd/release/10/2016/R19.8</t>
  </si>
  <si>
    <t>https://id.who.int/icd/release/10/2016/A00.0</t>
  </si>
  <si>
    <t>https://id.who.int/icd/release/10/2016/A00.1</t>
  </si>
  <si>
    <t>https://id.who.int/icd/release/10/2016/A00.9</t>
  </si>
  <si>
    <t>https://id.who.int/icd/release/10/2016/A01.0</t>
  </si>
  <si>
    <t>https://id.who.int/icd/release/10/2016/A01.1</t>
  </si>
  <si>
    <t>https://id.who.int/icd/release/10/2016/A01.2</t>
  </si>
  <si>
    <t>https://id.who.int/icd/release/10/2016/A01.3</t>
  </si>
  <si>
    <t>https://id.who.int/icd/release/10/2016/A01.4</t>
  </si>
  <si>
    <t>https://id.who.int/icd/release/10/2016/A02.0</t>
  </si>
  <si>
    <t>https://id.who.int/icd/release/10/2016/A02.1</t>
  </si>
  <si>
    <t>https://id.who.int/icd/release/10/2016/A02.2</t>
  </si>
  <si>
    <t>https://id.who.int/icd/release/10/2016/A02.8</t>
  </si>
  <si>
    <t>https://id.who.int/icd/release/10/2016/A02.9</t>
  </si>
  <si>
    <t>https://id.who.int/icd/release/10/2016/A03.0</t>
  </si>
  <si>
    <t>https://id.who.int/icd/release/10/2016/A03.1</t>
  </si>
  <si>
    <t>https://id.who.int/icd/release/10/2016/A03.2</t>
  </si>
  <si>
    <t>https://id.who.int/icd/release/10/2016/A03.3</t>
  </si>
  <si>
    <t>https://id.who.int/icd/release/10/2016/A03.8</t>
  </si>
  <si>
    <t>https://id.who.int/icd/release/10/2016/A03.9</t>
  </si>
  <si>
    <t>https://id.who.int/icd/release/10/2016/A04.0</t>
  </si>
  <si>
    <t>https://id.who.int/icd/release/10/2016/A04.1</t>
  </si>
  <si>
    <t>https://id.who.int/icd/release/10/2016/A04.2</t>
  </si>
  <si>
    <t>https://id.who.int/icd/release/10/2016/A04.3</t>
  </si>
  <si>
    <t>https://id.who.int/icd/release/10/2016/A04.4</t>
  </si>
  <si>
    <t>https://id.who.int/icd/release/10/2016/A04.5</t>
  </si>
  <si>
    <t>https://id.who.int/icd/release/10/2016/A04.6</t>
  </si>
  <si>
    <t>https://id.who.int/icd/release/10/2016/A04.7</t>
  </si>
  <si>
    <t>https://id.who.int/icd/release/10/2016/A04.8</t>
  </si>
  <si>
    <t>https://id.who.int/icd/release/10/2016/A04.9</t>
  </si>
  <si>
    <t>https://id.who.int/icd/release/10/2016/A05.0</t>
  </si>
  <si>
    <t>https://id.who.int/icd/release/10/2016/A05.1</t>
  </si>
  <si>
    <t>https://id.who.int/icd/release/10/2016/A05.2</t>
  </si>
  <si>
    <t>https://id.who.int/icd/release/10/2016/A05.3</t>
  </si>
  <si>
    <t>https://id.who.int/icd/release/10/2016/A05.4</t>
  </si>
  <si>
    <t>https://id.who.int/icd/release/10/2016/A05.8</t>
  </si>
  <si>
    <t>https://id.who.int/icd/release/10/2016/A05.9</t>
  </si>
  <si>
    <t>https://id.who.int/icd/release/10/2016/A06.0</t>
  </si>
  <si>
    <t>https://id.who.int/icd/release/10/2016/A06.1</t>
  </si>
  <si>
    <t>https://id.who.int/icd/release/10/2016/A06.2</t>
  </si>
  <si>
    <t>https://id.who.int/icd/release/10/2016/A06.3</t>
  </si>
  <si>
    <t>https://id.who.int/icd/release/10/2016/A06.4</t>
  </si>
  <si>
    <t>https://id.who.int/icd/release/10/2016/A06.5</t>
  </si>
  <si>
    <t>https://id.who.int/icd/release/10/2016/A06.6</t>
  </si>
  <si>
    <t>https://id.who.int/icd/release/10/2016/A06.7</t>
  </si>
  <si>
    <t>https://id.who.int/icd/release/10/2016/A06.8</t>
  </si>
  <si>
    <t>https://id.who.int/icd/release/10/2016/A06.9</t>
  </si>
  <si>
    <t>https://id.who.int/icd/release/10/2016/A07.0</t>
  </si>
  <si>
    <t>https://id.who.int/icd/release/10/2016/A07.1</t>
  </si>
  <si>
    <t>https://id.who.int/icd/release/10/2016/A07.2</t>
  </si>
  <si>
    <t>https://id.who.int/icd/release/10/2016/A07.3</t>
  </si>
  <si>
    <t>https://id.who.int/icd/release/10/2016/A07.8</t>
  </si>
  <si>
    <t>https://id.who.int/icd/release/10/2016/A07.9</t>
  </si>
  <si>
    <t>https://id.who.int/icd/release/10/2016/A08.0</t>
  </si>
  <si>
    <t>https://id.who.int/icd/release/10/2016/A08.1</t>
  </si>
  <si>
    <t>https://id.who.int/icd/release/10/2016/A08.2</t>
  </si>
  <si>
    <t>https://id.who.int/icd/release/10/2016/A08.3</t>
  </si>
  <si>
    <t>https://id.who.int/icd/release/10/2016/A08.4</t>
  </si>
  <si>
    <t>https://id.who.int/icd/release/10/2016/A08.5</t>
  </si>
  <si>
    <t>https://id.who.int/icd/release/10/2016/B26.0</t>
  </si>
  <si>
    <t>https://id.who.int/icd/release/10/2016/B26.1</t>
  </si>
  <si>
    <t>https://id.who.int/icd/release/10/2016/B26.2</t>
  </si>
  <si>
    <t>https://id.who.int/icd/release/10/2016/B26.3</t>
  </si>
  <si>
    <t>https://id.who.int/icd/release/10/2016/B26.8</t>
  </si>
  <si>
    <t>https://id.who.int/icd/release/10/2016/B26.9</t>
  </si>
  <si>
    <t>https://id.who.int/icd/release/10/2016/B15.0</t>
  </si>
  <si>
    <t>https://id.who.int/icd/release/10/2016/B15.9</t>
  </si>
  <si>
    <t>https://id.who.int/icd/release/10/2016/B16.0</t>
  </si>
  <si>
    <t>https://id.who.int/icd/release/10/2016/B16.1</t>
  </si>
  <si>
    <t>https://id.who.int/icd/release/10/2016/B16.2</t>
  </si>
  <si>
    <t>https://id.who.int/icd/release/10/2016/B16.9</t>
  </si>
  <si>
    <t>https://id.who.int/icd/release/10/2016/B17.0</t>
  </si>
  <si>
    <t>https://id.who.int/icd/release/10/2016/B17.1</t>
  </si>
  <si>
    <t>https://id.who.int/icd/release/10/2016/B17.2</t>
  </si>
  <si>
    <t>https://id.who.int/icd/release/10/2016/B17.8</t>
  </si>
  <si>
    <t>https://id.who.int/icd/release/10/2016/B17.9</t>
  </si>
  <si>
    <t>https://id.who.int/icd/release/10/2016/B18.0</t>
  </si>
  <si>
    <t>https://id.who.int/icd/release/10/2016/B18.1</t>
  </si>
  <si>
    <t>https://id.who.int/icd/release/10/2016/B18.2</t>
  </si>
  <si>
    <t>https://id.who.int/icd/release/10/2016/B18.8</t>
  </si>
  <si>
    <t>https://id.who.int/icd/release/10/2016/B18.9</t>
  </si>
  <si>
    <t>https://id.who.int/icd/release/10/2016/B19.0</t>
  </si>
  <si>
    <t>https://id.who.int/icd/release/10/2016/B19.9</t>
  </si>
  <si>
    <t>https://id.who.int/icd/release/10/2016/A09.0</t>
  </si>
  <si>
    <t>https://id.who.int/icd/release/10/2016/A09.9</t>
  </si>
  <si>
    <t>https://id.who.int/icd/release/10/2016/C16.0</t>
  </si>
  <si>
    <t>https://id.who.int/icd/release/10/2016/C16.1</t>
  </si>
  <si>
    <t>https://id.who.int/icd/release/10/2016/C16.2</t>
  </si>
  <si>
    <t>https://id.who.int/icd/release/10/2016/C16.3</t>
  </si>
  <si>
    <t>https://id.who.int/icd/release/10/2016/C16.4</t>
  </si>
  <si>
    <t>https://id.who.int/icd/release/10/2016/C16.5</t>
  </si>
  <si>
    <t>https://id.who.int/icd/release/10/2016/C16.6</t>
  </si>
  <si>
    <t>https://id.who.int/icd/release/10/2016/C16.8</t>
  </si>
  <si>
    <t>https://id.who.int/icd/release/10/2016/C16.9</t>
  </si>
  <si>
    <t>https://id.who.int/icd/release/10/2016/C18.0</t>
  </si>
  <si>
    <t>https://id.who.int/icd/release/10/2016/C18.1</t>
  </si>
  <si>
    <t>https://id.who.int/icd/release/10/2016/C18.2</t>
  </si>
  <si>
    <t>https://id.who.int/icd/release/10/2016/C18.3</t>
  </si>
  <si>
    <t>https://id.who.int/icd/release/10/2016/C18.4</t>
  </si>
  <si>
    <t>https://id.who.int/icd/release/10/2016/C18.5</t>
  </si>
  <si>
    <t>https://id.who.int/icd/release/10/2016/C18.6</t>
  </si>
  <si>
    <t>https://id.who.int/icd/release/10/2016/C18.7</t>
  </si>
  <si>
    <t>https://id.who.int/icd/release/10/2016/C18.8</t>
  </si>
  <si>
    <t>https://id.who.int/icd/release/10/2016/C18.9</t>
  </si>
  <si>
    <t>https://id.who.int/icd/release/10/2016/C19</t>
  </si>
  <si>
    <t>https://id.who.int/icd/release/10/2016/C20</t>
  </si>
  <si>
    <t>https://id.who.int/icd/release/10/2016/C21.0</t>
  </si>
  <si>
    <t>https://id.who.int/icd/release/10/2016/C21.1</t>
  </si>
  <si>
    <t>https://id.who.int/icd/release/10/2016/C21.2</t>
  </si>
  <si>
    <t>https://id.who.int/icd/release/10/2016/C21.8</t>
  </si>
  <si>
    <t>https://id.who.int/icd/release/10/2016/C25.0</t>
  </si>
  <si>
    <t>https://id.who.int/icd/release/10/2016/C25.1</t>
  </si>
  <si>
    <t>https://id.who.int/icd/release/10/2016/C25.2</t>
  </si>
  <si>
    <t>https://id.who.int/icd/release/10/2016/C25.3</t>
  </si>
  <si>
    <t>https://id.who.int/icd/release/10/2016/C25.4</t>
  </si>
  <si>
    <t>https://id.who.int/icd/release/10/2016/C25.7</t>
  </si>
  <si>
    <t>https://id.who.int/icd/release/10/2016/C25.8</t>
  </si>
  <si>
    <t>https://id.who.int/icd/release/10/2016/C25.9</t>
  </si>
  <si>
    <t>https://id.who.int/icd/release/10/2016/C00.0</t>
  </si>
  <si>
    <t>https://id.who.int/icd/release/10/2016/C00.1</t>
  </si>
  <si>
    <t>https://id.who.int/icd/release/10/2016/C00.2</t>
  </si>
  <si>
    <t>https://id.who.int/icd/release/10/2016/C00.3</t>
  </si>
  <si>
    <t>https://id.who.int/icd/release/10/2016/C00.4</t>
  </si>
  <si>
    <t>https://id.who.int/icd/release/10/2016/C00.5</t>
  </si>
  <si>
    <t>https://id.who.int/icd/release/10/2016/C00.6</t>
  </si>
  <si>
    <t>https://id.who.int/icd/release/10/2016/C00.8</t>
  </si>
  <si>
    <t>https://id.who.int/icd/release/10/2016/C00.9</t>
  </si>
  <si>
    <t>https://id.who.int/icd/release/10/2016/C01</t>
  </si>
  <si>
    <t>https://id.who.int/icd/release/10/2016/C02.0</t>
  </si>
  <si>
    <t>https://id.who.int/icd/release/10/2016/C02.1</t>
  </si>
  <si>
    <t>https://id.who.int/icd/release/10/2016/C02.2</t>
  </si>
  <si>
    <t>https://id.who.int/icd/release/10/2016/C02.3</t>
  </si>
  <si>
    <t>https://id.who.int/icd/release/10/2016/C02.4</t>
  </si>
  <si>
    <t>https://id.who.int/icd/release/10/2016/C02.8</t>
  </si>
  <si>
    <t>https://id.who.int/icd/release/10/2016/C02.9</t>
  </si>
  <si>
    <t>https://id.who.int/icd/release/10/2016/C03.0</t>
  </si>
  <si>
    <t>https://id.who.int/icd/release/10/2016/C03.1</t>
  </si>
  <si>
    <t>https://id.who.int/icd/release/10/2016/C03.9</t>
  </si>
  <si>
    <t>https://id.who.int/icd/release/10/2016/C04.0</t>
  </si>
  <si>
    <t>https://id.who.int/icd/release/10/2016/C04.1</t>
  </si>
  <si>
    <t>https://id.who.int/icd/release/10/2016/C04.8</t>
  </si>
  <si>
    <t>https://id.who.int/icd/release/10/2016/C04.9</t>
  </si>
  <si>
    <t>https://id.who.int/icd/release/10/2016/C05.0</t>
  </si>
  <si>
    <t>https://id.who.int/icd/release/10/2016/C05.1</t>
  </si>
  <si>
    <t>https://id.who.int/icd/release/10/2016/C05.2</t>
  </si>
  <si>
    <t>https://id.who.int/icd/release/10/2016/C05.8</t>
  </si>
  <si>
    <t>https://id.who.int/icd/release/10/2016/C05.9</t>
  </si>
  <si>
    <t>https://id.who.int/icd/release/10/2016/C06.0</t>
  </si>
  <si>
    <t>https://id.who.int/icd/release/10/2016/C06.1</t>
  </si>
  <si>
    <t>https://id.who.int/icd/release/10/2016/C06.2</t>
  </si>
  <si>
    <t>https://id.who.int/icd/release/10/2016/C06.8</t>
  </si>
  <si>
    <t>https://id.who.int/icd/release/10/2016/C06.9</t>
  </si>
  <si>
    <t>https://id.who.int/icd/release/10/2016/C07</t>
  </si>
  <si>
    <t>https://id.who.int/icd/release/10/2016/C08.0</t>
  </si>
  <si>
    <t>https://id.who.int/icd/release/10/2016/C08.1</t>
  </si>
  <si>
    <t>https://id.who.int/icd/release/10/2016/C08.8</t>
  </si>
  <si>
    <t>https://id.who.int/icd/release/10/2016/C08.9</t>
  </si>
  <si>
    <t>https://id.who.int/icd/release/10/2016/C14.8</t>
  </si>
  <si>
    <t>https://id.who.int/icd/release/10/2016/C15.0</t>
  </si>
  <si>
    <t>https://id.who.int/icd/release/10/2016/C15.1</t>
  </si>
  <si>
    <t>https://id.who.int/icd/release/10/2016/C15.2</t>
  </si>
  <si>
    <t>https://id.who.int/icd/release/10/2016/C15.3</t>
  </si>
  <si>
    <t>https://id.who.int/icd/release/10/2016/C15.4</t>
  </si>
  <si>
    <t>https://id.who.int/icd/release/10/2016/C15.5</t>
  </si>
  <si>
    <t>https://id.who.int/icd/release/10/2016/C15.8</t>
  </si>
  <si>
    <t>https://id.who.int/icd/release/10/2016/C15.9</t>
  </si>
  <si>
    <t>https://id.who.int/icd/release/10/2016/C17.0</t>
  </si>
  <si>
    <t>https://id.who.int/icd/release/10/2016/C17.1</t>
  </si>
  <si>
    <t>https://id.who.int/icd/release/10/2016/C17.2</t>
  </si>
  <si>
    <t>https://id.who.int/icd/release/10/2016/C17.3</t>
  </si>
  <si>
    <t>https://id.who.int/icd/release/10/2016/C17.8</t>
  </si>
  <si>
    <t>https://id.who.int/icd/release/10/2016/C17.9</t>
  </si>
  <si>
    <t>https://id.who.int/icd/release/10/2016/C22.0</t>
  </si>
  <si>
    <t>https://id.who.int/icd/release/10/2016/C22.1</t>
  </si>
  <si>
    <t>https://id.who.int/icd/release/10/2016/C22.2</t>
  </si>
  <si>
    <t>https://id.who.int/icd/release/10/2016/C22.3</t>
  </si>
  <si>
    <t>https://id.who.int/icd/release/10/2016/C22.4</t>
  </si>
  <si>
    <t>https://id.who.int/icd/release/10/2016/C22.7</t>
  </si>
  <si>
    <t>https://id.who.int/icd/release/10/2016/C22.9</t>
  </si>
  <si>
    <t>https://id.who.int/icd/release/10/2016/C23</t>
  </si>
  <si>
    <t>https://id.who.int/icd/release/10/2016/C24.0</t>
  </si>
  <si>
    <t>https://id.who.int/icd/release/10/2016/C24.1</t>
  </si>
  <si>
    <t>https://id.who.int/icd/release/10/2016/C24.8</t>
  </si>
  <si>
    <t>https://id.who.int/icd/release/10/2016/C24.9</t>
  </si>
  <si>
    <t>https://id.who.int/icd/release/10/2016/C26.0</t>
  </si>
  <si>
    <t>https://id.who.int/icd/release/10/2016/C26.8</t>
  </si>
  <si>
    <t>https://id.who.int/icd/release/10/2016/C26.9</t>
  </si>
  <si>
    <t>https://id.who.int/icd/release/10/2016/C45.1</t>
  </si>
  <si>
    <t>https://id.who.int/icd/release/10/2016/C45.7</t>
  </si>
  <si>
    <t>https://id.who.int/icd/release/10/2016/C46.2</t>
  </si>
  <si>
    <t>https://id.who.int/icd/release/10/2016/C48.0</t>
  </si>
  <si>
    <t>https://id.who.int/icd/release/10/2016/C48.1</t>
  </si>
  <si>
    <t>https://id.who.int/icd/release/10/2016/C48.2</t>
  </si>
  <si>
    <t>https://id.who.int/icd/release/10/2016/C48.8</t>
  </si>
  <si>
    <t>https://id.who.int/icd/release/10/2016/D00.0</t>
  </si>
  <si>
    <t>https://id.who.int/icd/release/10/2016/D00.1</t>
  </si>
  <si>
    <t>https://id.who.int/icd/release/10/2016/D00.2</t>
  </si>
  <si>
    <t>https://id.who.int/icd/release/10/2016/D01.0</t>
  </si>
  <si>
    <t>https://id.who.int/icd/release/10/2016/D01.1</t>
  </si>
  <si>
    <t>https://id.who.int/icd/release/10/2016/D01.2</t>
  </si>
  <si>
    <t>https://id.who.int/icd/release/10/2016/D01.3</t>
  </si>
  <si>
    <t>https://id.who.int/icd/release/10/2016/D01.4</t>
  </si>
  <si>
    <t>https://id.who.int/icd/release/10/2016/D01.5</t>
  </si>
  <si>
    <t>https://id.who.int/icd/release/10/2016/D01.7</t>
  </si>
  <si>
    <t>https://id.who.int/icd/release/10/2016/D01.9</t>
  </si>
  <si>
    <t>https://id.who.int/icd/release/10/2016/D10.0</t>
  </si>
  <si>
    <t>https://id.who.int/icd/release/10/2016/D10.1</t>
  </si>
  <si>
    <t>https://id.who.int/icd/release/10/2016/D10.2</t>
  </si>
  <si>
    <t>https://id.who.int/icd/release/10/2016/D10.3</t>
  </si>
  <si>
    <t>https://id.who.int/icd/release/10/2016/D10.4</t>
  </si>
  <si>
    <t>https://id.who.int/icd/release/10/2016/D10.5</t>
  </si>
  <si>
    <t>https://id.who.int/icd/release/10/2016/D10.6</t>
  </si>
  <si>
    <t>https://id.who.int/icd/release/10/2016/D10.7</t>
  </si>
  <si>
    <t>https://id.who.int/icd/release/10/2016/D10.9</t>
  </si>
  <si>
    <t>https://id.who.int/icd/release/10/2016/D11.0</t>
  </si>
  <si>
    <t>https://id.who.int/icd/release/10/2016/D11.7</t>
  </si>
  <si>
    <t>https://id.who.int/icd/release/10/2016/D11.9</t>
  </si>
  <si>
    <t>https://id.who.int/icd/release/10/2016/D12.0</t>
  </si>
  <si>
    <t>https://id.who.int/icd/release/10/2016/D12.1</t>
  </si>
  <si>
    <t>https://id.who.int/icd/release/10/2016/D12.2</t>
  </si>
  <si>
    <t>https://id.who.int/icd/release/10/2016/D12.3</t>
  </si>
  <si>
    <t>https://id.who.int/icd/release/10/2016/D12.4</t>
  </si>
  <si>
    <t>https://id.who.int/icd/release/10/2016/D12.5</t>
  </si>
  <si>
    <t>https://id.who.int/icd/release/10/2016/D12.6</t>
  </si>
  <si>
    <t>https://id.who.int/icd/release/10/2016/D12.7</t>
  </si>
  <si>
    <t>https://id.who.int/icd/release/10/2016/D12.8</t>
  </si>
  <si>
    <t>https://id.who.int/icd/release/10/2016/D12.9</t>
  </si>
  <si>
    <t>https://id.who.int/icd/release/10/2016/D13.0</t>
  </si>
  <si>
    <t>https://id.who.int/icd/release/10/2016/D13.1</t>
  </si>
  <si>
    <t>https://id.who.int/icd/release/10/2016/D13.2</t>
  </si>
  <si>
    <t>https://id.who.int/icd/release/10/2016/D13.3</t>
  </si>
  <si>
    <t>https://id.who.int/icd/release/10/2016/D13.4</t>
  </si>
  <si>
    <t>https://id.who.int/icd/release/10/2016/D13.5</t>
  </si>
  <si>
    <t>https://id.who.int/icd/release/10/2016/D13.6</t>
  </si>
  <si>
    <t>https://id.who.int/icd/release/10/2016/D13.7</t>
  </si>
  <si>
    <t>https://id.who.int/icd/release/10/2016/D13.9</t>
  </si>
  <si>
    <t>https://id.who.int/icd/release/10/2016/D19.1</t>
  </si>
  <si>
    <t>https://id.who.int/icd/release/10/2016/D20.0</t>
  </si>
  <si>
    <t>https://id.who.int/icd/release/10/2016/D20.1</t>
  </si>
  <si>
    <t>https://id.who.int/icd/release/10/2016/D37.0</t>
  </si>
  <si>
    <t>https://id.who.int/icd/release/10/2016/D37.1</t>
  </si>
  <si>
    <t>https://id.who.int/icd/release/10/2016/D37.2</t>
  </si>
  <si>
    <t>https://id.who.int/icd/release/10/2016/D37.3</t>
  </si>
  <si>
    <t>https://id.who.int/icd/release/10/2016/D37.4</t>
  </si>
  <si>
    <t>https://id.who.int/icd/release/10/2016/D37.5</t>
  </si>
  <si>
    <t>https://id.who.int/icd/release/10/2016/D37.6</t>
  </si>
  <si>
    <t>https://id.who.int/icd/release/10/2016/D37.7</t>
  </si>
  <si>
    <t>https://id.who.int/icd/release/10/2016/D37.9</t>
  </si>
  <si>
    <t>https://id.who.int/icd/release/10/2016/D48.3</t>
  </si>
  <si>
    <t>https://id.who.int/icd/release/10/2016/D48.4</t>
  </si>
  <si>
    <t>https://id.who.int/icd/release/10/2016/K31.7</t>
  </si>
  <si>
    <t>https://id.who.int/icd/release/10/2016/K62.0</t>
  </si>
  <si>
    <t>https://id.who.int/icd/release/10/2016/K62.1</t>
  </si>
  <si>
    <t>https://id.who.int/icd/release/10/2016/K63.5</t>
  </si>
  <si>
    <t>https://id.who.int/icd/release/10/2016/T18.0</t>
  </si>
  <si>
    <t>https://id.who.int/icd/release/10/2016/T18.1</t>
  </si>
  <si>
    <t>https://id.who.int/icd/release/10/2016/T18.2</t>
  </si>
  <si>
    <t>https://id.who.int/icd/release/10/2016/T18.3</t>
  </si>
  <si>
    <t>https://id.who.int/icd/release/10/2016/T18.4</t>
  </si>
  <si>
    <t>https://id.who.int/icd/release/10/2016/T18.5</t>
  </si>
  <si>
    <t>https://id.who.int/icd/release/10/2016/T18.8</t>
  </si>
  <si>
    <t>https://id.who.int/icd/release/10/2016/T18.9</t>
  </si>
  <si>
    <t>https://id.who.int/icd/release/10/2016/S00.5</t>
  </si>
  <si>
    <t>https://id.who.int/icd/release/10/2016/S01.5</t>
  </si>
  <si>
    <t>https://id.who.int/icd/release/10/2016/S02.5</t>
  </si>
  <si>
    <t>https://id.who.int/icd/release/10/2016/S03.2</t>
  </si>
  <si>
    <t>https://id.who.int/icd/release/10/2016/S10.0</t>
  </si>
  <si>
    <t>https://id.who.int/icd/release/10/2016/S36.1</t>
  </si>
  <si>
    <t>https://id.who.int/icd/release/10/2016/S36.2</t>
  </si>
  <si>
    <t>https://id.who.int/icd/release/10/2016/S36.3</t>
  </si>
  <si>
    <t>https://id.who.int/icd/release/10/2016/S36.4</t>
  </si>
  <si>
    <t>https://id.who.int/icd/release/10/2016/S36.5</t>
  </si>
  <si>
    <t>https://id.who.int/icd/release/10/2016/S36.6</t>
  </si>
  <si>
    <t>https://id.who.int/icd/release/10/2016/T28.0</t>
  </si>
  <si>
    <t>https://id.who.int/icd/release/10/2016/T28.1</t>
  </si>
  <si>
    <t>https://id.who.int/icd/release/10/2016/T28.2</t>
  </si>
  <si>
    <t>https://id.who.int/icd/release/10/2016/T28.5</t>
  </si>
  <si>
    <t>https://id.who.int/icd/release/10/2016/T28.6</t>
  </si>
  <si>
    <t>https://id.who.int/icd/release/10/2016/T28.7</t>
  </si>
  <si>
    <t>https://id.who.int/icd/release/10/2016/K00.5</t>
  </si>
  <si>
    <t>https://id.who.int/icd/release/10/2016/Q18.0</t>
  </si>
  <si>
    <t>https://id.who.int/icd/release/10/2016/Q18.1</t>
  </si>
  <si>
    <t>https://id.who.int/icd/release/10/2016/Q18.2</t>
  </si>
  <si>
    <t>https://id.who.int/icd/release/10/2016/Q18.3</t>
  </si>
  <si>
    <t>https://id.who.int/icd/release/10/2016/Q18.4</t>
  </si>
  <si>
    <t>https://id.who.int/icd/release/10/2016/Q18.5</t>
  </si>
  <si>
    <t>https://id.who.int/icd/release/10/2016/Q18.6</t>
  </si>
  <si>
    <t>https://id.who.int/icd/release/10/2016/Q18.7</t>
  </si>
  <si>
    <t>https://id.who.int/icd/release/10/2016/Q18.8</t>
  </si>
  <si>
    <t>https://id.who.int/icd/release/10/2016/Q18.9</t>
  </si>
  <si>
    <t>https://id.who.int/icd/release/10/2016/Q35.1</t>
  </si>
  <si>
    <t>https://id.who.int/icd/release/10/2016/Q35.3</t>
  </si>
  <si>
    <t>https://id.who.int/icd/release/10/2016/Q35.5</t>
  </si>
  <si>
    <t>https://id.who.int/icd/release/10/2016/Q35.7</t>
  </si>
  <si>
    <t>https://id.who.int/icd/release/10/2016/Q35.9</t>
  </si>
  <si>
    <t>https://id.who.int/icd/release/10/2016/Q36.0</t>
  </si>
  <si>
    <t>https://id.who.int/icd/release/10/2016/Q36.1</t>
  </si>
  <si>
    <t>https://id.who.int/icd/release/10/2016/Q36.9</t>
  </si>
  <si>
    <t>https://id.who.int/icd/release/10/2016/Q37.0</t>
  </si>
  <si>
    <t>https://id.who.int/icd/release/10/2016/Q37.1</t>
  </si>
  <si>
    <t>https://id.who.int/icd/release/10/2016/Q37.2</t>
  </si>
  <si>
    <t>https://id.who.int/icd/release/10/2016/Q37.3</t>
  </si>
  <si>
    <t>https://id.who.int/icd/release/10/2016/Q37.4</t>
  </si>
  <si>
    <t>https://id.who.int/icd/release/10/2016/Q37.5</t>
  </si>
  <si>
    <t>https://id.who.int/icd/release/10/2016/Q37.8</t>
  </si>
  <si>
    <t>https://id.who.int/icd/release/10/2016/Q37.9</t>
  </si>
  <si>
    <t>https://id.who.int/icd/release/10/2016/Q38.0</t>
  </si>
  <si>
    <t>https://id.who.int/icd/release/10/2016/Q38.1</t>
  </si>
  <si>
    <t>https://id.who.int/icd/release/10/2016/Q38.2</t>
  </si>
  <si>
    <t>https://id.who.int/icd/release/10/2016/Q38.3</t>
  </si>
  <si>
    <t>https://id.who.int/icd/release/10/2016/Q38.4</t>
  </si>
  <si>
    <t>https://id.who.int/icd/release/10/2016/Q38.5</t>
  </si>
  <si>
    <t>https://id.who.int/icd/release/10/2016/Q38.6</t>
  </si>
  <si>
    <t>https://id.who.int/icd/release/10/2016/Q38.7</t>
  </si>
  <si>
    <t>https://id.who.int/icd/release/10/2016/Q38.8</t>
  </si>
  <si>
    <t>https://id.who.int/icd/release/10/2016/Q39.0</t>
  </si>
  <si>
    <t>https://id.who.int/icd/release/10/2016/Q39.1</t>
  </si>
  <si>
    <t>https://id.who.int/icd/release/10/2016/Q39.2</t>
  </si>
  <si>
    <t>https://id.who.int/icd/release/10/2016/Q39.3</t>
  </si>
  <si>
    <t>https://id.who.int/icd/release/10/2016/Q39.4</t>
  </si>
  <si>
    <t>https://id.who.int/icd/release/10/2016/Q39.5</t>
  </si>
  <si>
    <t>https://id.who.int/icd/release/10/2016/Q39.6</t>
  </si>
  <si>
    <t>https://id.who.int/icd/release/10/2016/Q39.8</t>
  </si>
  <si>
    <t>https://id.who.int/icd/release/10/2016/Q39.9</t>
  </si>
  <si>
    <t>https://id.who.int/icd/release/10/2016/Q40.0</t>
  </si>
  <si>
    <t>https://id.who.int/icd/release/10/2016/Q40.1</t>
  </si>
  <si>
    <t>https://id.who.int/icd/release/10/2016/Q40.2</t>
  </si>
  <si>
    <t>https://id.who.int/icd/release/10/2016/Q40.3</t>
  </si>
  <si>
    <t>https://id.who.int/icd/release/10/2016/Q40.8</t>
  </si>
  <si>
    <t>https://id.who.int/icd/release/10/2016/Q40.9</t>
  </si>
  <si>
    <t>https://id.who.int/icd/release/10/2016/Q41.0</t>
  </si>
  <si>
    <t>https://id.who.int/icd/release/10/2016/Q41.1</t>
  </si>
  <si>
    <t>https://id.who.int/icd/release/10/2016/Q41.2</t>
  </si>
  <si>
    <t>https://id.who.int/icd/release/10/2016/Q41.8</t>
  </si>
  <si>
    <t>https://id.who.int/icd/release/10/2016/Q41.9</t>
  </si>
  <si>
    <t>https://id.who.int/icd/release/10/2016/Q42.0</t>
  </si>
  <si>
    <t>https://id.who.int/icd/release/10/2016/Q42.1</t>
  </si>
  <si>
    <t>https://id.who.int/icd/release/10/2016/Q42.2</t>
  </si>
  <si>
    <t>https://id.who.int/icd/release/10/2016/Q42.3</t>
  </si>
  <si>
    <t>https://id.who.int/icd/release/10/2016/Q42.8</t>
  </si>
  <si>
    <t>https://id.who.int/icd/release/10/2016/Q42.9</t>
  </si>
  <si>
    <t>https://id.who.int/icd/release/10/2016/Q43.0</t>
  </si>
  <si>
    <t>https://id.who.int/icd/release/10/2016/Q43.1</t>
  </si>
  <si>
    <t>https://id.who.int/icd/release/10/2016/Q43.2</t>
  </si>
  <si>
    <t>https://id.who.int/icd/release/10/2016/Q43.3</t>
  </si>
  <si>
    <t>https://id.who.int/icd/release/10/2016/Q43.4</t>
  </si>
  <si>
    <t>https://id.who.int/icd/release/10/2016/Q43.5</t>
  </si>
  <si>
    <t>https://id.who.int/icd/release/10/2016/Q43.6</t>
  </si>
  <si>
    <t>https://id.who.int/icd/release/10/2016/Q43.7</t>
  </si>
  <si>
    <t>https://id.who.int/icd/release/10/2016/Q43.8</t>
  </si>
  <si>
    <t>https://id.who.int/icd/release/10/2016/Q43.9</t>
  </si>
  <si>
    <t>https://id.who.int/icd/release/10/2016/Q44.0</t>
  </si>
  <si>
    <t>https://id.who.int/icd/release/10/2016/Q44.1</t>
  </si>
  <si>
    <t>https://id.who.int/icd/release/10/2016/Q44.2</t>
  </si>
  <si>
    <t>https://id.who.int/icd/release/10/2016/Q44.3</t>
  </si>
  <si>
    <t>https://id.who.int/icd/release/10/2016/Q44.4</t>
  </si>
  <si>
    <t>https://id.who.int/icd/release/10/2016/Q44.5</t>
  </si>
  <si>
    <t>https://id.who.int/icd/release/10/2016/Q44.6</t>
  </si>
  <si>
    <t>https://id.who.int/icd/release/10/2016/Q44.7</t>
  </si>
  <si>
    <t>https://id.who.int/icd/release/10/2016/Q45.0</t>
  </si>
  <si>
    <t>https://id.who.int/icd/release/10/2016/Q45.1</t>
  </si>
  <si>
    <t>https://id.who.int/icd/release/10/2016/Q45.2</t>
  </si>
  <si>
    <t>https://id.who.int/icd/release/10/2016/Q45.3</t>
  </si>
  <si>
    <t>https://id.who.int/icd/release/10/2016/Q45.8</t>
  </si>
  <si>
    <t>https://id.who.int/icd/release/10/2016/Q45.9</t>
  </si>
  <si>
    <t>https://id.who.int/icd/release/10/2016/K00.0</t>
  </si>
  <si>
    <t>https://id.who.int/icd/release/10/2016/K00.1</t>
  </si>
  <si>
    <t>https://id.who.int/icd/release/10/2016/K00.2</t>
  </si>
  <si>
    <t>https://id.who.int/icd/release/10/2016/K00.3</t>
  </si>
  <si>
    <t>https://id.who.int/icd/release/10/2016/K00.4</t>
  </si>
  <si>
    <t>https://id.who.int/icd/release/10/2016/K00.6</t>
  </si>
  <si>
    <t>https://id.who.int/icd/release/10/2016/K00.8</t>
  </si>
  <si>
    <t>https://id.who.int/icd/release/10/2016/K00.9</t>
  </si>
  <si>
    <t>https://id.who.int/icd/release/10/2016/K01.0</t>
  </si>
  <si>
    <t>https://id.who.int/icd/release/10/2016/K01.1</t>
  </si>
  <si>
    <t>https://id.who.int/icd/release/10/2016/K02.0</t>
  </si>
  <si>
    <t>https://id.who.int/icd/release/10/2016/K02.1</t>
  </si>
  <si>
    <t>https://id.who.int/icd/release/10/2016/K02.2</t>
  </si>
  <si>
    <t>https://id.who.int/icd/release/10/2016/K02.3</t>
  </si>
  <si>
    <t>https://id.who.int/icd/release/10/2016/K02.4</t>
  </si>
  <si>
    <t>https://id.who.int/icd/release/10/2016/K02.5</t>
  </si>
  <si>
    <t>https://id.who.int/icd/release/10/2016/K02.8</t>
  </si>
  <si>
    <t>https://id.who.int/icd/release/10/2016/K02.9</t>
  </si>
  <si>
    <t>https://id.who.int/icd/release/10/2016/K03.0</t>
  </si>
  <si>
    <t>https://id.who.int/icd/release/10/2016/K03.1</t>
  </si>
  <si>
    <t>https://id.who.int/icd/release/10/2016/K03.2</t>
  </si>
  <si>
    <t>https://id.who.int/icd/release/10/2016/K03.3</t>
  </si>
  <si>
    <t>https://id.who.int/icd/release/10/2016/K03.4</t>
  </si>
  <si>
    <t>https://id.who.int/icd/release/10/2016/K03.5</t>
  </si>
  <si>
    <t>https://id.who.int/icd/release/10/2016/K03.9</t>
  </si>
  <si>
    <t>https://id.who.int/icd/release/10/2016/K04.0</t>
  </si>
  <si>
    <t>https://id.who.int/icd/release/10/2016/K04.1</t>
  </si>
  <si>
    <t>https://id.who.int/icd/release/10/2016/K04.2</t>
  </si>
  <si>
    <t>https://id.who.int/icd/release/10/2016/K04.3</t>
  </si>
  <si>
    <t>https://id.who.int/icd/release/10/2016/K04.4</t>
  </si>
  <si>
    <t>https://id.who.int/icd/release/10/2016/K04.5</t>
  </si>
  <si>
    <t>https://id.who.int/icd/release/10/2016/K04.6</t>
  </si>
  <si>
    <t>https://id.who.int/icd/release/10/2016/K04.7</t>
  </si>
  <si>
    <t>https://id.who.int/icd/release/10/2016/K04.8</t>
  </si>
  <si>
    <t>https://id.who.int/icd/release/10/2016/K04.9</t>
  </si>
  <si>
    <t>https://id.who.int/icd/release/10/2016/K05.0</t>
  </si>
  <si>
    <t>https://id.who.int/icd/release/10/2016/K05.1</t>
  </si>
  <si>
    <t>https://id.who.int/icd/release/10/2016/K05.2</t>
  </si>
  <si>
    <t>https://id.who.int/icd/release/10/2016/K05.3</t>
  </si>
  <si>
    <t>https://id.who.int/icd/release/10/2016/K05.4</t>
  </si>
  <si>
    <t>https://id.who.int/icd/release/10/2016/K05.5</t>
  </si>
  <si>
    <t>https://id.who.int/icd/release/10/2016/K05.6</t>
  </si>
  <si>
    <t>https://id.who.int/icd/release/10/2016/K06.0</t>
  </si>
  <si>
    <t>https://id.who.int/icd/release/10/2016/K06.1</t>
  </si>
  <si>
    <t>https://id.who.int/icd/release/10/2016/K06.2</t>
  </si>
  <si>
    <t>https://id.who.int/icd/release/10/2016/K06.8</t>
  </si>
  <si>
    <t>https://id.who.int/icd/release/10/2016/K06.9</t>
  </si>
  <si>
    <t>https://id.who.int/icd/release/10/2016/K07.0</t>
  </si>
  <si>
    <t>https://id.who.int/icd/release/10/2016/K07.1</t>
  </si>
  <si>
    <t>https://id.who.int/icd/release/10/2016/K07.2</t>
  </si>
  <si>
    <t>https://id.who.int/icd/release/10/2016/K07.3</t>
  </si>
  <si>
    <t>https://id.who.int/icd/release/10/2016/K07.4</t>
  </si>
  <si>
    <t>https://id.who.int/icd/release/10/2016/K07.5</t>
  </si>
  <si>
    <t>https://id.who.int/icd/release/10/2016/K07.8</t>
  </si>
  <si>
    <t>https://id.who.int/icd/release/10/2016/K07.9</t>
  </si>
  <si>
    <t>https://id.who.int/icd/release/10/2016/K08.0</t>
  </si>
  <si>
    <t>https://id.who.int/icd/release/10/2016/K08.1</t>
  </si>
  <si>
    <t>https://id.who.int/icd/release/10/2016/K08.2</t>
  </si>
  <si>
    <t>https://id.who.int/icd/release/10/2016/K08.3</t>
  </si>
  <si>
    <t>https://id.who.int/icd/release/10/2016/K08.9</t>
  </si>
  <si>
    <t>https://id.who.int/icd/release/10/2016/K09.0</t>
  </si>
  <si>
    <t>https://id.who.int/icd/release/10/2016/K09.1</t>
  </si>
  <si>
    <t>https://id.who.int/icd/release/10/2016/K09.8</t>
  </si>
  <si>
    <t>https://id.who.int/icd/release/10/2016/K09.9</t>
  </si>
  <si>
    <t>https://id.who.int/icd/release/10/2016/K10.0</t>
  </si>
  <si>
    <t>https://id.who.int/icd/release/10/2016/K10.2</t>
  </si>
  <si>
    <t>https://id.who.int/icd/release/10/2016/K10.3</t>
  </si>
  <si>
    <t>https://id.who.int/icd/release/10/2016/K10.8</t>
  </si>
  <si>
    <t>https://id.who.int/icd/release/10/2016/A69.0</t>
  </si>
  <si>
    <t>https://id.who.int/icd/release/10/2016/A69.1</t>
  </si>
  <si>
    <t>https://id.who.int/icd/release/10/2016/B00.2</t>
  </si>
  <si>
    <t>https://id.who.int/icd/release/10/2016/B37.0</t>
  </si>
  <si>
    <t>https://id.who.int/icd/release/10/2016/K11.0</t>
  </si>
  <si>
    <t>https://id.who.int/icd/release/10/2016/K11.1</t>
  </si>
  <si>
    <t>https://id.who.int/icd/release/10/2016/K11.2</t>
  </si>
  <si>
    <t>https://id.who.int/icd/release/10/2016/K11.3</t>
  </si>
  <si>
    <t>https://id.who.int/icd/release/10/2016/K11.4</t>
  </si>
  <si>
    <t>https://id.who.int/icd/release/10/2016/K11.5</t>
  </si>
  <si>
    <t>https://id.who.int/icd/release/10/2016/K11.6</t>
  </si>
  <si>
    <t>https://id.who.int/icd/release/10/2016/K11.7</t>
  </si>
  <si>
    <t>https://id.who.int/icd/release/10/2016/K11.8</t>
  </si>
  <si>
    <t>https://id.who.int/icd/release/10/2016/K11.9</t>
  </si>
  <si>
    <t>https://id.who.int/icd/release/10/2016/K12.0</t>
  </si>
  <si>
    <t>https://id.who.int/icd/release/10/2016/K12.1</t>
  </si>
  <si>
    <t>https://id.who.int/icd/release/10/2016/K12.2</t>
  </si>
  <si>
    <t>https://id.who.int/icd/release/10/2016/K12.3</t>
  </si>
  <si>
    <t>https://id.who.int/icd/release/10/2016/K13.0</t>
  </si>
  <si>
    <t>https://id.who.int/icd/release/10/2016/K13.2</t>
  </si>
  <si>
    <t>https://id.who.int/icd/release/10/2016/K13.3</t>
  </si>
  <si>
    <t>https://id.who.int/icd/release/10/2016/K13.4</t>
  </si>
  <si>
    <t>https://id.who.int/icd/release/10/2016/K13.5</t>
  </si>
  <si>
    <t>https://id.who.int/icd/release/10/2016/K13.6</t>
  </si>
  <si>
    <t>https://id.who.int/icd/release/10/2016/K14.0</t>
  </si>
  <si>
    <t>https://id.who.int/icd/release/10/2016/K14.3</t>
  </si>
  <si>
    <t>https://id.who.int/icd/release/10/2016/K14.4</t>
  </si>
  <si>
    <t>https://id.who.int/icd/release/10/2016/K14.8</t>
  </si>
  <si>
    <t>https://id.who.int/icd/release/10/2016/K14.9</t>
  </si>
  <si>
    <t>https://id.who.int/icd/release/10/2016/K20</t>
  </si>
  <si>
    <t>https://id.who.int/icd/release/10/2016/K21.0</t>
  </si>
  <si>
    <t>https://id.who.int/icd/release/10/2016/K21.9</t>
  </si>
  <si>
    <t>https://id.who.int/icd/release/10/2016/K22.0</t>
  </si>
  <si>
    <t>https://id.who.int/icd/release/10/2016/K22.1</t>
  </si>
  <si>
    <t>https://id.who.int/icd/release/10/2016/K22.2</t>
  </si>
  <si>
    <t>https://id.who.int/icd/release/10/2016/K22.3</t>
  </si>
  <si>
    <t>https://id.who.int/icd/release/10/2016/K22.4</t>
  </si>
  <si>
    <t>https://id.who.int/icd/release/10/2016/K22.5</t>
  </si>
  <si>
    <t>https://id.who.int/icd/release/10/2016/K22.6</t>
  </si>
  <si>
    <t>https://id.who.int/icd/release/10/2016/K22.7</t>
  </si>
  <si>
    <t>https://id.who.int/icd/release/10/2016/K22.8</t>
  </si>
  <si>
    <t>https://id.who.int/icd/release/10/2016/K22.9</t>
  </si>
  <si>
    <t>https://id.who.int/icd/release/10/2016/K23.0</t>
  </si>
  <si>
    <t>https://id.who.int/icd/release/10/2016/K23.1</t>
  </si>
  <si>
    <t>https://id.who.int/icd/release/10/2016/K23.8</t>
  </si>
  <si>
    <t>https://id.who.int/icd/release/10/2016/K26.0</t>
  </si>
  <si>
    <t>https://id.who.int/icd/release/10/2016/K26.1</t>
  </si>
  <si>
    <t>https://id.who.int/icd/release/10/2016/K26.2</t>
  </si>
  <si>
    <t>https://id.who.int/icd/release/10/2016/K26.3</t>
  </si>
  <si>
    <t>https://id.who.int/icd/release/10/2016/K26.4</t>
  </si>
  <si>
    <t>https://id.who.int/icd/release/10/2016/K26.5</t>
  </si>
  <si>
    <t>https://id.who.int/icd/release/10/2016/K26.6</t>
  </si>
  <si>
    <t>https://id.who.int/icd/release/10/2016/K26.7</t>
  </si>
  <si>
    <t>https://id.who.int/icd/release/10/2016/K26.9</t>
  </si>
  <si>
    <t>https://id.who.int/icd/release/10/2016/E16.4</t>
  </si>
  <si>
    <t>https://id.who.int/icd/release/10/2016/K25.0</t>
  </si>
  <si>
    <t>https://id.who.int/icd/release/10/2016/K25.1</t>
  </si>
  <si>
    <t>https://id.who.int/icd/release/10/2016/K25.2</t>
  </si>
  <si>
    <t>https://id.who.int/icd/release/10/2016/K25.3</t>
  </si>
  <si>
    <t>https://id.who.int/icd/release/10/2016/K25.4</t>
  </si>
  <si>
    <t>https://id.who.int/icd/release/10/2016/K25.5</t>
  </si>
  <si>
    <t>https://id.who.int/icd/release/10/2016/K25.6</t>
  </si>
  <si>
    <t>https://id.who.int/icd/release/10/2016/K25.7</t>
  </si>
  <si>
    <t>https://id.who.int/icd/release/10/2016/K25.9</t>
  </si>
  <si>
    <t>https://id.who.int/icd/release/10/2016/K27.0</t>
  </si>
  <si>
    <t>https://id.who.int/icd/release/10/2016/K27.1</t>
  </si>
  <si>
    <t>https://id.who.int/icd/release/10/2016/K27.2</t>
  </si>
  <si>
    <t>https://id.who.int/icd/release/10/2016/K27.3</t>
  </si>
  <si>
    <t>https://id.who.int/icd/release/10/2016/K27.4</t>
  </si>
  <si>
    <t>https://id.who.int/icd/release/10/2016/K27.5</t>
  </si>
  <si>
    <t>https://id.who.int/icd/release/10/2016/K27.6</t>
  </si>
  <si>
    <t>https://id.who.int/icd/release/10/2016/K27.7</t>
  </si>
  <si>
    <t>https://id.who.int/icd/release/10/2016/K27.9</t>
  </si>
  <si>
    <t>https://id.who.int/icd/release/10/2016/K28.0</t>
  </si>
  <si>
    <t>https://id.who.int/icd/release/10/2016/K28.1</t>
  </si>
  <si>
    <t>https://id.who.int/icd/release/10/2016/K28.2</t>
  </si>
  <si>
    <t>https://id.who.int/icd/release/10/2016/K28.3</t>
  </si>
  <si>
    <t>https://id.who.int/icd/release/10/2016/K28.4</t>
  </si>
  <si>
    <t>https://id.who.int/icd/release/10/2016/K28.5</t>
  </si>
  <si>
    <t>https://id.who.int/icd/release/10/2016/K28.6</t>
  </si>
  <si>
    <t>https://id.who.int/icd/release/10/2016/K28.7</t>
  </si>
  <si>
    <t>https://id.who.int/icd/release/10/2016/K28.9</t>
  </si>
  <si>
    <t>https://id.who.int/icd/release/10/2016/B98.0</t>
  </si>
  <si>
    <t>https://id.who.int/icd/release/10/2016/K29.0</t>
  </si>
  <si>
    <t>https://id.who.int/icd/release/10/2016/K29.1</t>
  </si>
  <si>
    <t>https://id.who.int/icd/release/10/2016/K29.2</t>
  </si>
  <si>
    <t>https://id.who.int/icd/release/10/2016/K29.3</t>
  </si>
  <si>
    <t>https://id.who.int/icd/release/10/2016/K29.4</t>
  </si>
  <si>
    <t>https://id.who.int/icd/release/10/2016/K29.5</t>
  </si>
  <si>
    <t>https://id.who.int/icd/release/10/2016/K29.6</t>
  </si>
  <si>
    <t>https://id.who.int/icd/release/10/2016/K29.7</t>
  </si>
  <si>
    <t>https://id.who.int/icd/release/10/2016/K29.8</t>
  </si>
  <si>
    <t>https://id.who.int/icd/release/10/2016/K29.9</t>
  </si>
  <si>
    <t>https://id.who.int/icd/release/10/2016/K31.0</t>
  </si>
  <si>
    <t>https://id.who.int/icd/release/10/2016/K31.1</t>
  </si>
  <si>
    <t>https://id.who.int/icd/release/10/2016/K31.2</t>
  </si>
  <si>
    <t>https://id.who.int/icd/release/10/2016/K31.3</t>
  </si>
  <si>
    <t>https://id.who.int/icd/release/10/2016/K31.4</t>
  </si>
  <si>
    <t>https://id.who.int/icd/release/10/2016/K31.5</t>
  </si>
  <si>
    <t>https://id.who.int/icd/release/10/2016/K31.6</t>
  </si>
  <si>
    <t>https://id.who.int/icd/release/10/2016/K31.8</t>
  </si>
  <si>
    <t>https://id.who.int/icd/release/10/2016/K31.9</t>
  </si>
  <si>
    <t>https://id.who.int/icd/release/10/2016/K35.2</t>
  </si>
  <si>
    <t>https://id.who.int/icd/release/10/2016/K35.3</t>
  </si>
  <si>
    <t>https://id.who.int/icd/release/10/2016/K35.8</t>
  </si>
  <si>
    <t>https://id.who.int/icd/release/10/2016/K36</t>
  </si>
  <si>
    <t>https://id.who.int/icd/release/10/2016/K37</t>
  </si>
  <si>
    <t>https://id.who.int/icd/release/10/2016/K40.0</t>
  </si>
  <si>
    <t>https://id.who.int/icd/release/10/2016/K40.1</t>
  </si>
  <si>
    <t>https://id.who.int/icd/release/10/2016/K40.2</t>
  </si>
  <si>
    <t>https://id.who.int/icd/release/10/2016/K40.3</t>
  </si>
  <si>
    <t>https://id.who.int/icd/release/10/2016/K40.4</t>
  </si>
  <si>
    <t>https://id.who.int/icd/release/10/2016/K40.9</t>
  </si>
  <si>
    <t>https://id.who.int/icd/release/10/2016/K44.0</t>
  </si>
  <si>
    <t>https://id.who.int/icd/release/10/2016/K44.1</t>
  </si>
  <si>
    <t>https://id.who.int/icd/release/10/2016/K44.9</t>
  </si>
  <si>
    <t>https://id.who.int/icd/release/10/2016/K41.0</t>
  </si>
  <si>
    <t>https://id.who.int/icd/release/10/2016/K41.1</t>
  </si>
  <si>
    <t>https://id.who.int/icd/release/10/2016/K41.2</t>
  </si>
  <si>
    <t>https://id.who.int/icd/release/10/2016/K41.3</t>
  </si>
  <si>
    <t>https://id.who.int/icd/release/10/2016/K41.4</t>
  </si>
  <si>
    <t>https://id.who.int/icd/release/10/2016/K41.9</t>
  </si>
  <si>
    <t>https://id.who.int/icd/release/10/2016/K42.0</t>
  </si>
  <si>
    <t>https://id.who.int/icd/release/10/2016/K42.1</t>
  </si>
  <si>
    <t>https://id.who.int/icd/release/10/2016/K42.9</t>
  </si>
  <si>
    <t>https://id.who.int/icd/release/10/2016/K43.0</t>
  </si>
  <si>
    <t>https://id.who.int/icd/release/10/2016/K43.1</t>
  </si>
  <si>
    <t>https://id.who.int/icd/release/10/2016/K43.6</t>
  </si>
  <si>
    <t>https://id.who.int/icd/release/10/2016/K43.7</t>
  </si>
  <si>
    <t>https://id.who.int/icd/release/10/2016/K43.9</t>
  </si>
  <si>
    <t>https://id.who.int/icd/release/10/2016/K45.0</t>
  </si>
  <si>
    <t>https://id.who.int/icd/release/10/2016/K45.1</t>
  </si>
  <si>
    <t>https://id.who.int/icd/release/10/2016/K45.8</t>
  </si>
  <si>
    <t>https://id.who.int/icd/release/10/2016/K46.0</t>
  </si>
  <si>
    <t>https://id.who.int/icd/release/10/2016/K46.1</t>
  </si>
  <si>
    <t>https://id.who.int/icd/release/10/2016/K46.9</t>
  </si>
  <si>
    <t>https://id.who.int/icd/release/10/2016/K57.0</t>
  </si>
  <si>
    <t>https://id.who.int/icd/release/10/2016/K57.1</t>
  </si>
  <si>
    <t>https://id.who.int/icd/release/10/2016/K57.2</t>
  </si>
  <si>
    <t>https://id.who.int/icd/release/10/2016/K57.3</t>
  </si>
  <si>
    <t>https://id.who.int/icd/release/10/2016/K57.4</t>
  </si>
  <si>
    <t>https://id.who.int/icd/release/10/2016/K57.5</t>
  </si>
  <si>
    <t>https://id.who.int/icd/release/10/2016/K57.8</t>
  </si>
  <si>
    <t>https://id.who.int/icd/release/10/2016/K57.9</t>
  </si>
  <si>
    <t>https://id.who.int/icd/release/10/2016/K58.0</t>
  </si>
  <si>
    <t>https://id.who.int/icd/release/10/2016/K58.9</t>
  </si>
  <si>
    <t>https://id.who.int/icd/release/10/2016/K50.0</t>
  </si>
  <si>
    <t>https://id.who.int/icd/release/10/2016/K50.1</t>
  </si>
  <si>
    <t>https://id.who.int/icd/release/10/2016/K50.8</t>
  </si>
  <si>
    <t>https://id.who.int/icd/release/10/2016/K50.9</t>
  </si>
  <si>
    <t>https://id.who.int/icd/release/10/2016/K51.0</t>
  </si>
  <si>
    <t>https://id.who.int/icd/release/10/2016/K51.2</t>
  </si>
  <si>
    <t>https://id.who.int/icd/release/10/2016/K51.3</t>
  </si>
  <si>
    <t>https://id.who.int/icd/release/10/2016/K51.4</t>
  </si>
  <si>
    <t>https://id.who.int/icd/release/10/2016/K51.5</t>
  </si>
  <si>
    <t>https://id.who.int/icd/release/10/2016/K51.8</t>
  </si>
  <si>
    <t>https://id.who.int/icd/release/10/2016/K51.9</t>
  </si>
  <si>
    <t>https://id.who.int/icd/release/10/2016/K60.0</t>
  </si>
  <si>
    <t>https://id.who.int/icd/release/10/2016/K60.1</t>
  </si>
  <si>
    <t>https://id.who.int/icd/release/10/2016/K60.2</t>
  </si>
  <si>
    <t>https://id.who.int/icd/release/10/2016/K60.3</t>
  </si>
  <si>
    <t>https://id.who.int/icd/release/10/2016/K60.4</t>
  </si>
  <si>
    <t>https://id.who.int/icd/release/10/2016/K60.5</t>
  </si>
  <si>
    <t>https://id.who.int/icd/release/10/2016/K61.0</t>
  </si>
  <si>
    <t>https://id.who.int/icd/release/10/2016/K61.1</t>
  </si>
  <si>
    <t>https://id.who.int/icd/release/10/2016/K61.2</t>
  </si>
  <si>
    <t>https://id.who.int/icd/release/10/2016/K61.3</t>
  </si>
  <si>
    <t>https://id.who.int/icd/release/10/2016/K61.4</t>
  </si>
  <si>
    <t>https://id.who.int/icd/release/10/2016/B65.0</t>
  </si>
  <si>
    <t>https://id.who.int/icd/release/10/2016/B65.1</t>
  </si>
  <si>
    <t>https://id.who.int/icd/release/10/2016/B65.2</t>
  </si>
  <si>
    <t>https://id.who.int/icd/release/10/2016/B65.3</t>
  </si>
  <si>
    <t>https://id.who.int/icd/release/10/2016/B65.8</t>
  </si>
  <si>
    <t>https://id.who.int/icd/release/10/2016/B65.9</t>
  </si>
  <si>
    <t>https://id.who.int/icd/release/10/2016/B66.0</t>
  </si>
  <si>
    <t>https://id.who.int/icd/release/10/2016/B66.1</t>
  </si>
  <si>
    <t>https://id.who.int/icd/release/10/2016/B66.2</t>
  </si>
  <si>
    <t>https://id.who.int/icd/release/10/2016/B66.3</t>
  </si>
  <si>
    <t>https://id.who.int/icd/release/10/2016/B66.4</t>
  </si>
  <si>
    <t>https://id.who.int/icd/release/10/2016/B66.5</t>
  </si>
  <si>
    <t>https://id.who.int/icd/release/10/2016/B66.8</t>
  </si>
  <si>
    <t>https://id.who.int/icd/release/10/2016/B66.9</t>
  </si>
  <si>
    <t>https://id.who.int/icd/release/10/2016/B67.0</t>
  </si>
  <si>
    <t>https://id.who.int/icd/release/10/2016/B67.1</t>
  </si>
  <si>
    <t>https://id.who.int/icd/release/10/2016/B67.2</t>
  </si>
  <si>
    <t>https://id.who.int/icd/release/10/2016/B67.3</t>
  </si>
  <si>
    <t>https://id.who.int/icd/release/10/2016/B67.4</t>
  </si>
  <si>
    <t>https://id.who.int/icd/release/10/2016/B67.5</t>
  </si>
  <si>
    <t>https://id.who.int/icd/release/10/2016/B67.6</t>
  </si>
  <si>
    <t>https://id.who.int/icd/release/10/2016/B67.7</t>
  </si>
  <si>
    <t>https://id.who.int/icd/release/10/2016/B67.8</t>
  </si>
  <si>
    <t>https://id.who.int/icd/release/10/2016/B67.9</t>
  </si>
  <si>
    <t>https://id.who.int/icd/release/10/2016/B68.0</t>
  </si>
  <si>
    <t>https://id.who.int/icd/release/10/2016/B68.1</t>
  </si>
  <si>
    <t>https://id.who.int/icd/release/10/2016/B68.9</t>
  </si>
  <si>
    <t>https://id.who.int/icd/release/10/2016/B69.0</t>
  </si>
  <si>
    <t>https://id.who.int/icd/release/10/2016/B69.1</t>
  </si>
  <si>
    <t>https://id.who.int/icd/release/10/2016/B69.8</t>
  </si>
  <si>
    <t>https://id.who.int/icd/release/10/2016/B69.9</t>
  </si>
  <si>
    <t>https://id.who.int/icd/release/10/2016/B70.0</t>
  </si>
  <si>
    <t>https://id.who.int/icd/release/10/2016/B70.1</t>
  </si>
  <si>
    <t>https://id.who.int/icd/release/10/2016/B71.0</t>
  </si>
  <si>
    <t>https://id.who.int/icd/release/10/2016/B71.1</t>
  </si>
  <si>
    <t>https://id.who.int/icd/release/10/2016/B71.8</t>
  </si>
  <si>
    <t>https://id.who.int/icd/release/10/2016/B71.9</t>
  </si>
  <si>
    <t>https://id.who.int/icd/release/10/2016/B72</t>
  </si>
  <si>
    <t>https://id.who.int/icd/release/10/2016/B73</t>
  </si>
  <si>
    <t>https://id.who.int/icd/release/10/2016/B74.0</t>
  </si>
  <si>
    <t>https://id.who.int/icd/release/10/2016/B74.1</t>
  </si>
  <si>
    <t>https://id.who.int/icd/release/10/2016/B74.2</t>
  </si>
  <si>
    <t>https://id.who.int/icd/release/10/2016/B74.3</t>
  </si>
  <si>
    <t>https://id.who.int/icd/release/10/2016/B74.4</t>
  </si>
  <si>
    <t>https://id.who.int/icd/release/10/2016/B74.8</t>
  </si>
  <si>
    <t>https://id.who.int/icd/release/10/2016/B74.9</t>
  </si>
  <si>
    <t>https://id.who.int/icd/release/10/2016/B75</t>
  </si>
  <si>
    <t>https://id.who.int/icd/release/10/2016/B76.0</t>
  </si>
  <si>
    <t>https://id.who.int/icd/release/10/2016/B76.1</t>
  </si>
  <si>
    <t>https://id.who.int/icd/release/10/2016/B76.8</t>
  </si>
  <si>
    <t>https://id.who.int/icd/release/10/2016/B76.9</t>
  </si>
  <si>
    <t>https://id.who.int/icd/release/10/2016/B77.0</t>
  </si>
  <si>
    <t>https://id.who.int/icd/release/10/2016/B77.8</t>
  </si>
  <si>
    <t>https://id.who.int/icd/release/10/2016/B77.9</t>
  </si>
  <si>
    <t>https://id.who.int/icd/release/10/2016/B78.0</t>
  </si>
  <si>
    <t>https://id.who.int/icd/release/10/2016/B78.1</t>
  </si>
  <si>
    <t>https://id.who.int/icd/release/10/2016/B78.7</t>
  </si>
  <si>
    <t>https://id.who.int/icd/release/10/2016/B78.9</t>
  </si>
  <si>
    <t>https://id.who.int/icd/release/10/2016/B79</t>
  </si>
  <si>
    <t>https://id.who.int/icd/release/10/2016/B80</t>
  </si>
  <si>
    <t>https://id.who.int/icd/release/10/2016/B81.0</t>
  </si>
  <si>
    <t>https://id.who.int/icd/release/10/2016/B81.1</t>
  </si>
  <si>
    <t>https://id.who.int/icd/release/10/2016/B81.2</t>
  </si>
  <si>
    <t>https://id.who.int/icd/release/10/2016/B81.3</t>
  </si>
  <si>
    <t>https://id.who.int/icd/release/10/2016/B81.4</t>
  </si>
  <si>
    <t>https://id.who.int/icd/release/10/2016/B81.8</t>
  </si>
  <si>
    <t>https://id.who.int/icd/release/10/2016/B82.0</t>
  </si>
  <si>
    <t>https://id.who.int/icd/release/10/2016/B82.9</t>
  </si>
  <si>
    <t>https://id.who.int/icd/release/10/2016/B83.0</t>
  </si>
  <si>
    <t>https://id.who.int/icd/release/10/2016/B83.1</t>
  </si>
  <si>
    <t>https://id.who.int/icd/release/10/2016/B83.2</t>
  </si>
  <si>
    <t>https://id.who.int/icd/release/10/2016/B83.3</t>
  </si>
  <si>
    <t>https://id.who.int/icd/release/10/2016/B83.4</t>
  </si>
  <si>
    <t>https://id.who.int/icd/release/10/2016/B83.8</t>
  </si>
  <si>
    <t>https://id.who.int/icd/release/10/2016/B83.9</t>
  </si>
  <si>
    <t>https://id.who.int/icd/release/10/2016/B58.1</t>
  </si>
  <si>
    <t>https://id.who.int/icd/release/10/2016/B94.2</t>
  </si>
  <si>
    <t>https://id.who.int/icd/release/10/2016/K70.0</t>
  </si>
  <si>
    <t>https://id.who.int/icd/release/10/2016/K70.1</t>
  </si>
  <si>
    <t>https://id.who.int/icd/release/10/2016/K70.2</t>
  </si>
  <si>
    <t>https://id.who.int/icd/release/10/2016/K70.3</t>
  </si>
  <si>
    <t>https://id.who.int/icd/release/10/2016/K70.4</t>
  </si>
  <si>
    <t>https://id.who.int/icd/release/10/2016/K70.9</t>
  </si>
  <si>
    <t>https://id.who.int/icd/release/10/2016/K71.0</t>
  </si>
  <si>
    <t>https://id.who.int/icd/release/10/2016/K71.1</t>
  </si>
  <si>
    <t>https://id.who.int/icd/release/10/2016/K71.2</t>
  </si>
  <si>
    <t>https://id.who.int/icd/release/10/2016/K71.3</t>
  </si>
  <si>
    <t>https://id.who.int/icd/release/10/2016/K71.4</t>
  </si>
  <si>
    <t>https://id.who.int/icd/release/10/2016/K71.5</t>
  </si>
  <si>
    <t>https://id.who.int/icd/release/10/2016/K71.6</t>
  </si>
  <si>
    <t>https://id.who.int/icd/release/10/2016/K71.7</t>
  </si>
  <si>
    <t>https://id.who.int/icd/release/10/2016/K71.8</t>
  </si>
  <si>
    <t>https://id.who.int/icd/release/10/2016/K71.9</t>
  </si>
  <si>
    <t>https://id.who.int/icd/release/10/2016/K72.0</t>
  </si>
  <si>
    <t>https://id.who.int/icd/release/10/2016/K72.1</t>
  </si>
  <si>
    <t>https://id.who.int/icd/release/10/2016/K72.9</t>
  </si>
  <si>
    <t>https://id.who.int/icd/release/10/2016/K73.0</t>
  </si>
  <si>
    <t>https://id.who.int/icd/release/10/2016/K73.1</t>
  </si>
  <si>
    <t>https://id.who.int/icd/release/10/2016/K73.2</t>
  </si>
  <si>
    <t>https://id.who.int/icd/release/10/2016/K73.8</t>
  </si>
  <si>
    <t>https://id.who.int/icd/release/10/2016/K73.9</t>
  </si>
  <si>
    <t>https://id.who.int/icd/release/10/2016/K74.0</t>
  </si>
  <si>
    <t>https://id.who.int/icd/release/10/2016/K74.1</t>
  </si>
  <si>
    <t>https://id.who.int/icd/release/10/2016/K74.2</t>
  </si>
  <si>
    <t>https://id.who.int/icd/release/10/2016/K74.3</t>
  </si>
  <si>
    <t>https://id.who.int/icd/release/10/2016/K74.4</t>
  </si>
  <si>
    <t>https://id.who.int/icd/release/10/2016/K74.5</t>
  </si>
  <si>
    <t>https://id.who.int/icd/release/10/2016/K74.6</t>
  </si>
  <si>
    <t>https://id.who.int/icd/release/10/2016/K75.0</t>
  </si>
  <si>
    <t>https://id.who.int/icd/release/10/2016/K75.1</t>
  </si>
  <si>
    <t>https://id.who.int/icd/release/10/2016/K75.2</t>
  </si>
  <si>
    <t>https://id.who.int/icd/release/10/2016/K75.3</t>
  </si>
  <si>
    <t>https://id.who.int/icd/release/10/2016/K75.4</t>
  </si>
  <si>
    <t>https://id.who.int/icd/release/10/2016/K75.8</t>
  </si>
  <si>
    <t>https://id.who.int/icd/release/10/2016/K75.9</t>
  </si>
  <si>
    <t>https://id.who.int/icd/release/10/2016/K76.0</t>
  </si>
  <si>
    <t>https://id.who.int/icd/release/10/2016/K76.1</t>
  </si>
  <si>
    <t>https://id.who.int/icd/release/10/2016/K76.2</t>
  </si>
  <si>
    <t>https://id.who.int/icd/release/10/2016/K76.3</t>
  </si>
  <si>
    <t>https://id.who.int/icd/release/10/2016/K76.4</t>
  </si>
  <si>
    <t>https://id.who.int/icd/release/10/2016/K76.5</t>
  </si>
  <si>
    <t>https://id.who.int/icd/release/10/2016/K76.6</t>
  </si>
  <si>
    <t>https://id.who.int/icd/release/10/2016/K76.7</t>
  </si>
  <si>
    <t>https://id.who.int/icd/release/10/2016/K76.8</t>
  </si>
  <si>
    <t>https://id.who.int/icd/release/10/2016/K76.9</t>
  </si>
  <si>
    <t>https://id.who.int/icd/release/10/2016/K77.0</t>
  </si>
  <si>
    <t>https://id.who.int/icd/release/10/2016/K77.8</t>
  </si>
  <si>
    <t>https://id.who.int/icd/release/10/2016/K80.0</t>
  </si>
  <si>
    <t>https://id.who.int/icd/release/10/2016/K80.1</t>
  </si>
  <si>
    <t>https://id.who.int/icd/release/10/2016/K80.2</t>
  </si>
  <si>
    <t>https://id.who.int/icd/release/10/2016/K80.3</t>
  </si>
  <si>
    <t>https://id.who.int/icd/release/10/2016/K80.4</t>
  </si>
  <si>
    <t>https://id.who.int/icd/release/10/2016/K80.5</t>
  </si>
  <si>
    <t>https://id.who.int/icd/release/10/2016/K80.8</t>
  </si>
  <si>
    <t>https://id.who.int/icd/release/10/2016/K81.0</t>
  </si>
  <si>
    <t>https://id.who.int/icd/release/10/2016/K81.1</t>
  </si>
  <si>
    <t>https://id.who.int/icd/release/10/2016/K81.8</t>
  </si>
  <si>
    <t>https://id.who.int/icd/release/10/2016/K81.9</t>
  </si>
  <si>
    <t>https://id.who.int/icd/release/10/2016/K82.0</t>
  </si>
  <si>
    <t>https://id.who.int/icd/release/10/2016/K82.1</t>
  </si>
  <si>
    <t>https://id.who.int/icd/release/10/2016/K82.2</t>
  </si>
  <si>
    <t>https://id.who.int/icd/release/10/2016/K82.3</t>
  </si>
  <si>
    <t>https://id.who.int/icd/release/10/2016/K82.4</t>
  </si>
  <si>
    <t>https://id.who.int/icd/release/10/2016/K82.8</t>
  </si>
  <si>
    <t>https://id.who.int/icd/release/10/2016/K82.9</t>
  </si>
  <si>
    <t>https://id.who.int/icd/release/10/2016/K83.0</t>
  </si>
  <si>
    <t>https://id.who.int/icd/release/10/2016/K83.1</t>
  </si>
  <si>
    <t>https://id.who.int/icd/release/10/2016/K83.2</t>
  </si>
  <si>
    <t>https://id.who.int/icd/release/10/2016/K83.3</t>
  </si>
  <si>
    <t>https://id.who.int/icd/release/10/2016/K83.4</t>
  </si>
  <si>
    <t>https://id.who.int/icd/release/10/2016/K83.5</t>
  </si>
  <si>
    <t>https://id.who.int/icd/release/10/2016/K83.8</t>
  </si>
  <si>
    <t>https://id.who.int/icd/release/10/2016/K83.9</t>
  </si>
  <si>
    <t>https://id.who.int/icd/release/10/2016/K87.0</t>
  </si>
  <si>
    <t>https://id.who.int/icd/release/10/2016/K38.0</t>
  </si>
  <si>
    <t>https://id.who.int/icd/release/10/2016/K38.1</t>
  </si>
  <si>
    <t>https://id.who.int/icd/release/10/2016/K38.2</t>
  </si>
  <si>
    <t>https://id.who.int/icd/release/10/2016/K38.3</t>
  </si>
  <si>
    <t>https://id.who.int/icd/release/10/2016/K38.8</t>
  </si>
  <si>
    <t>https://id.who.int/icd/release/10/2016/K38.9</t>
  </si>
  <si>
    <t>https://id.who.int/icd/release/10/2016/K52.1</t>
  </si>
  <si>
    <t>https://id.who.int/icd/release/10/2016/K52.2</t>
  </si>
  <si>
    <t>https://id.who.int/icd/release/10/2016/K52.3</t>
  </si>
  <si>
    <t>https://id.who.int/icd/release/10/2016/K52.8</t>
  </si>
  <si>
    <t>https://id.who.int/icd/release/10/2016/K55.0</t>
  </si>
  <si>
    <t>https://id.who.int/icd/release/10/2016/K55.1</t>
  </si>
  <si>
    <t>https://id.who.int/icd/release/10/2016/K55.2</t>
  </si>
  <si>
    <t>https://id.who.int/icd/release/10/2016/K55.8</t>
  </si>
  <si>
    <t>https://id.who.int/icd/release/10/2016/K55.9</t>
  </si>
  <si>
    <t>https://id.who.int/icd/release/10/2016/K56.0</t>
  </si>
  <si>
    <t>https://id.who.int/icd/release/10/2016/K56.1</t>
  </si>
  <si>
    <t>https://id.who.int/icd/release/10/2016/K56.2</t>
  </si>
  <si>
    <t>https://id.who.int/icd/release/10/2016/K56.3</t>
  </si>
  <si>
    <t>https://id.who.int/icd/release/10/2016/K56.5</t>
  </si>
  <si>
    <t>https://id.who.int/icd/release/10/2016/K56.6</t>
  </si>
  <si>
    <t>https://id.who.int/icd/release/10/2016/K56.7</t>
  </si>
  <si>
    <t>https://id.who.int/icd/release/10/2016/K59.2</t>
  </si>
  <si>
    <t>https://id.who.int/icd/release/10/2016/K59.3</t>
  </si>
  <si>
    <t>https://id.who.int/icd/release/10/2016/K59.8</t>
  </si>
  <si>
    <t>https://id.who.int/icd/release/10/2016/K59.9</t>
  </si>
  <si>
    <t>https://id.who.int/icd/release/10/2016/K62.2</t>
  </si>
  <si>
    <t>https://id.who.int/icd/release/10/2016/K62.3</t>
  </si>
  <si>
    <t>https://id.who.int/icd/release/10/2016/K62.4</t>
  </si>
  <si>
    <t>https://id.who.int/icd/release/10/2016/K62.6</t>
  </si>
  <si>
    <t>https://id.who.int/icd/release/10/2016/K62.7</t>
  </si>
  <si>
    <t>https://id.who.int/icd/release/10/2016/K62.8</t>
  </si>
  <si>
    <t>https://id.who.int/icd/release/10/2016/K62.9</t>
  </si>
  <si>
    <t>https://id.who.int/icd/release/10/2016/K63.0</t>
  </si>
  <si>
    <t>https://id.who.int/icd/release/10/2016/K63.1</t>
  </si>
  <si>
    <t>https://id.who.int/icd/release/10/2016/K63.2</t>
  </si>
  <si>
    <t>https://id.who.int/icd/release/10/2016/K63.3</t>
  </si>
  <si>
    <t>https://id.who.int/icd/release/10/2016/K63.4</t>
  </si>
  <si>
    <t>https://id.who.int/icd/release/10/2016/K63.8</t>
  </si>
  <si>
    <t>https://id.who.int/icd/release/10/2016/K63.9</t>
  </si>
  <si>
    <t>https://id.who.int/icd/release/10/2016/K65.0</t>
  </si>
  <si>
    <t>https://id.who.int/icd/release/10/2016/K65.8</t>
  </si>
  <si>
    <t>https://id.who.int/icd/release/10/2016/K65.9</t>
  </si>
  <si>
    <t>https://id.who.int/icd/release/10/2016/K66.0</t>
  </si>
  <si>
    <t>https://id.who.int/icd/release/10/2016/K66.1</t>
  </si>
  <si>
    <t>https://id.who.int/icd/release/10/2016/K66.8</t>
  </si>
  <si>
    <t>https://id.who.int/icd/release/10/2016/K66.9</t>
  </si>
  <si>
    <t>https://id.who.int/icd/release/10/2016/K67.0</t>
  </si>
  <si>
    <t>https://id.who.int/icd/release/10/2016/K67.1</t>
  </si>
  <si>
    <t>https://id.who.int/icd/release/10/2016/K67.2</t>
  </si>
  <si>
    <t>https://id.who.int/icd/release/10/2016/K67.3</t>
  </si>
  <si>
    <t>https://id.who.int/icd/release/10/2016/K67.8</t>
  </si>
  <si>
    <t>https://id.who.int/icd/release/10/2016/K85.0</t>
  </si>
  <si>
    <t>https://id.who.int/icd/release/10/2016/K85.1</t>
  </si>
  <si>
    <t>https://id.who.int/icd/release/10/2016/K85.2</t>
  </si>
  <si>
    <t>https://id.who.int/icd/release/10/2016/K85.3</t>
  </si>
  <si>
    <t>https://id.who.int/icd/release/10/2016/K85.8</t>
  </si>
  <si>
    <t>https://id.who.int/icd/release/10/2016/K85.9</t>
  </si>
  <si>
    <t>https://id.who.int/icd/release/10/2016/K86.0</t>
  </si>
  <si>
    <t>https://id.who.int/icd/release/10/2016/K86.1</t>
  </si>
  <si>
    <t>https://id.who.int/icd/release/10/2016/K86.2</t>
  </si>
  <si>
    <t>https://id.who.int/icd/release/10/2016/K86.3</t>
  </si>
  <si>
    <t>https://id.who.int/icd/release/10/2016/K86.8</t>
  </si>
  <si>
    <t>https://id.who.int/icd/release/10/2016/K86.9</t>
  </si>
  <si>
    <t>https://id.who.int/icd/release/10/2016/K87.1</t>
  </si>
  <si>
    <t>https://id.who.int/icd/release/10/2016/K90.0</t>
  </si>
  <si>
    <t>https://id.who.int/icd/release/10/2016/K90.1</t>
  </si>
  <si>
    <t>https://id.who.int/icd/release/10/2016/K90.2</t>
  </si>
  <si>
    <t>https://id.who.int/icd/release/10/2016/K90.3</t>
  </si>
  <si>
    <t>https://id.who.int/icd/release/10/2016/K90.4</t>
  </si>
  <si>
    <t>https://id.who.int/icd/release/10/2016/K90.8</t>
  </si>
  <si>
    <t>https://id.who.int/icd/release/10/2016/K90.9</t>
  </si>
  <si>
    <t>https://id.who.int/icd/release/10/2016/K91.1</t>
  </si>
  <si>
    <t>https://id.who.int/icd/release/10/2016/K91.2</t>
  </si>
  <si>
    <t>https://id.who.int/icd/release/10/2016/K91.5</t>
  </si>
  <si>
    <t>https://id.who.int/icd/release/10/2016/K91.8</t>
  </si>
  <si>
    <t>https://id.who.int/icd/release/10/2016/K91.9</t>
  </si>
  <si>
    <t>https://id.who.int/icd/release/10/2016/K92.2</t>
  </si>
  <si>
    <t>https://id.who.int/icd/release/10/2016/K92.8</t>
  </si>
  <si>
    <t>https://id.who.int/icd/release/10/2016/K92.9</t>
  </si>
  <si>
    <t>https://id.who.int/icd/release/10/2016/K93.0</t>
  </si>
  <si>
    <t>https://id.who.int/icd/release/10/2016/K93.1</t>
  </si>
  <si>
    <t>https://id.who.int/icd/release/10/2016/K93.8</t>
  </si>
  <si>
    <t>https://id.who.int/icd/release/10/2016/Z90.3</t>
  </si>
  <si>
    <t>https://id.who.int/icd/release/10/2016/Z90.4</t>
  </si>
  <si>
    <t>https://id.who.int/icd/release/10/2016/Z98.0</t>
  </si>
  <si>
    <t>https://id.who.int/icd/release/10/2016/H57.1</t>
  </si>
  <si>
    <t>https://id.who.int/icd/release/10/2016/H57.8</t>
  </si>
  <si>
    <t>https://id.who.int/icd/release/10/2016/H04.2</t>
  </si>
  <si>
    <t>https://id.who.int/icd/release/10/2016/H53.1</t>
  </si>
  <si>
    <t>https://id.who.int/icd/release/10/2016/H53.2</t>
  </si>
  <si>
    <t>https://id.who.int/icd/release/10/2016/H53.3</t>
  </si>
  <si>
    <t>https://id.who.int/icd/release/10/2016/H53.8</t>
  </si>
  <si>
    <t>https://id.who.int/icd/release/10/2016/H53.9</t>
  </si>
  <si>
    <t>https://id.who.int/icd/release/10/2016/H55</t>
  </si>
  <si>
    <t>https://id.who.int/icd/release/10/2016/H02.2</t>
  </si>
  <si>
    <t>https://id.who.int/icd/release/10/2016/H02.3</t>
  </si>
  <si>
    <t>https://id.who.int/icd/release/10/2016/H02.4</t>
  </si>
  <si>
    <t>https://id.who.int/icd/release/10/2016/H02.5</t>
  </si>
  <si>
    <t>https://id.who.int/icd/release/10/2016/H02.6</t>
  </si>
  <si>
    <t>https://id.who.int/icd/release/10/2016/H02.7</t>
  </si>
  <si>
    <t>https://id.who.int/icd/release/10/2016/Z46.0</t>
  </si>
  <si>
    <t>https://id.who.int/icd/release/10/2016/H54.4</t>
  </si>
  <si>
    <t>https://id.who.int/icd/release/10/2016/H54.5</t>
  </si>
  <si>
    <t>https://id.who.int/icd/release/10/2016/H54.6</t>
  </si>
  <si>
    <t>https://id.who.int/icd/release/10/2016/H54.9</t>
  </si>
  <si>
    <t>https://id.who.int/icd/release/10/2016/H57.9</t>
  </si>
  <si>
    <t>https://id.who.int/icd/release/10/2016/A74.0</t>
  </si>
  <si>
    <t>https://id.who.int/icd/release/10/2016/B30.0</t>
  </si>
  <si>
    <t>https://id.who.int/icd/release/10/2016/B30.1</t>
  </si>
  <si>
    <t>https://id.who.int/icd/release/10/2016/B30.2</t>
  </si>
  <si>
    <t>https://id.who.int/icd/release/10/2016/B30.3</t>
  </si>
  <si>
    <t>https://id.who.int/icd/release/10/2016/B30.8</t>
  </si>
  <si>
    <t>https://id.who.int/icd/release/10/2016/B30.9</t>
  </si>
  <si>
    <t>https://id.who.int/icd/release/10/2016/H10.0</t>
  </si>
  <si>
    <t>https://id.who.int/icd/release/10/2016/H10.2</t>
  </si>
  <si>
    <t>https://id.who.int/icd/release/10/2016/H10.3</t>
  </si>
  <si>
    <t>https://id.who.int/icd/release/10/2016/H10.4</t>
  </si>
  <si>
    <t>https://id.who.int/icd/release/10/2016/H10.5</t>
  </si>
  <si>
    <t>https://id.who.int/icd/release/10/2016/H10.8</t>
  </si>
  <si>
    <t>https://id.who.int/icd/release/10/2016/H10.9</t>
  </si>
  <si>
    <t>https://id.who.int/icd/release/10/2016/H13.0</t>
  </si>
  <si>
    <t>https://id.who.int/icd/release/10/2016/H13.1</t>
  </si>
  <si>
    <t>https://id.who.int/icd/release/10/2016/H13.2</t>
  </si>
  <si>
    <t>https://id.who.int/icd/release/10/2016/H13.3</t>
  </si>
  <si>
    <t>https://id.who.int/icd/release/10/2016/H13.8</t>
  </si>
  <si>
    <t>https://id.who.int/icd/release/10/2016/H10.1</t>
  </si>
  <si>
    <t>https://id.who.int/icd/release/10/2016/H00.0</t>
  </si>
  <si>
    <t>https://id.who.int/icd/release/10/2016/H00.1</t>
  </si>
  <si>
    <t>https://id.who.int/icd/release/10/2016/H01.0</t>
  </si>
  <si>
    <t>https://id.who.int/icd/release/10/2016/H01.1</t>
  </si>
  <si>
    <t>https://id.who.int/icd/release/10/2016/H01.8</t>
  </si>
  <si>
    <t>https://id.who.int/icd/release/10/2016/H01.9</t>
  </si>
  <si>
    <t>https://id.who.int/icd/release/10/2016/B00.5</t>
  </si>
  <si>
    <t>https://id.who.int/icd/release/10/2016/B58.0</t>
  </si>
  <si>
    <t>https://id.who.int/icd/release/10/2016/H03.0</t>
  </si>
  <si>
    <t>https://id.who.int/icd/release/10/2016/H03.1</t>
  </si>
  <si>
    <t>https://id.who.int/icd/release/10/2016/H03.8</t>
  </si>
  <si>
    <t>https://id.who.int/icd/release/10/2016/H04.3</t>
  </si>
  <si>
    <t>https://id.who.int/icd/release/10/2016/H04.4</t>
  </si>
  <si>
    <t>https://id.who.int/icd/release/10/2016/H05.0</t>
  </si>
  <si>
    <t>https://id.who.int/icd/release/10/2016/H05.1</t>
  </si>
  <si>
    <t>https://id.who.int/icd/release/10/2016/H16.1</t>
  </si>
  <si>
    <t>https://id.who.int/icd/release/10/2016/H16.2</t>
  </si>
  <si>
    <t>https://id.who.int/icd/release/10/2016/H16.3</t>
  </si>
  <si>
    <t>https://id.who.int/icd/release/10/2016/H16.4</t>
  </si>
  <si>
    <t>https://id.who.int/icd/release/10/2016/H16.8</t>
  </si>
  <si>
    <t>https://id.who.int/icd/release/10/2016/H16.9</t>
  </si>
  <si>
    <t>https://id.who.int/icd/release/10/2016/H20.0</t>
  </si>
  <si>
    <t>https://id.who.int/icd/release/10/2016/H20.1</t>
  </si>
  <si>
    <t>https://id.who.int/icd/release/10/2016/H20.2</t>
  </si>
  <si>
    <t>https://id.who.int/icd/release/10/2016/H20.8</t>
  </si>
  <si>
    <t>https://id.who.int/icd/release/10/2016/H20.9</t>
  </si>
  <si>
    <t>https://id.who.int/icd/release/10/2016/H21.0</t>
  </si>
  <si>
    <t>https://id.who.int/icd/release/10/2016/H21.1</t>
  </si>
  <si>
    <t>https://id.who.int/icd/release/10/2016/H21.2</t>
  </si>
  <si>
    <t>https://id.who.int/icd/release/10/2016/H21.3</t>
  </si>
  <si>
    <t>https://id.who.int/icd/release/10/2016/H21.4</t>
  </si>
  <si>
    <t>https://id.who.int/icd/release/10/2016/H21.5</t>
  </si>
  <si>
    <t>https://id.who.int/icd/release/10/2016/H21.8</t>
  </si>
  <si>
    <t>https://id.who.int/icd/release/10/2016/H21.9</t>
  </si>
  <si>
    <t>https://id.who.int/icd/release/10/2016/H22.0</t>
  </si>
  <si>
    <t>https://id.who.int/icd/release/10/2016/H22.1</t>
  </si>
  <si>
    <t>https://id.who.int/icd/release/10/2016/H22.8</t>
  </si>
  <si>
    <t>https://id.who.int/icd/release/10/2016/H30.0</t>
  </si>
  <si>
    <t>https://id.who.int/icd/release/10/2016/H30.1</t>
  </si>
  <si>
    <t>https://id.who.int/icd/release/10/2016/H30.2</t>
  </si>
  <si>
    <t>https://id.who.int/icd/release/10/2016/H30.8</t>
  </si>
  <si>
    <t>https://id.who.int/icd/release/10/2016/H30.9</t>
  </si>
  <si>
    <t>https://id.who.int/icd/release/10/2016/H32.0</t>
  </si>
  <si>
    <t>https://id.who.int/icd/release/10/2016/H32.8</t>
  </si>
  <si>
    <t>https://id.who.int/icd/release/10/2016/H44.0</t>
  </si>
  <si>
    <t>https://id.who.int/icd/release/10/2016/H44.1</t>
  </si>
  <si>
    <t>https://id.who.int/icd/release/10/2016/C69.0</t>
  </si>
  <si>
    <t>https://id.who.int/icd/release/10/2016/C69.1</t>
  </si>
  <si>
    <t>https://id.who.int/icd/release/10/2016/C69.2</t>
  </si>
  <si>
    <t>https://id.who.int/icd/release/10/2016/C69.3</t>
  </si>
  <si>
    <t>https://id.who.int/icd/release/10/2016/C69.4</t>
  </si>
  <si>
    <t>https://id.who.int/icd/release/10/2016/C69.5</t>
  </si>
  <si>
    <t>https://id.who.int/icd/release/10/2016/C69.6</t>
  </si>
  <si>
    <t>https://id.who.int/icd/release/10/2016/C69.8</t>
  </si>
  <si>
    <t>https://id.who.int/icd/release/10/2016/C69.9</t>
  </si>
  <si>
    <t>https://id.who.int/icd/release/10/2016/D09.2</t>
  </si>
  <si>
    <t>https://id.who.int/icd/release/10/2016/D31.0</t>
  </si>
  <si>
    <t>https://id.who.int/icd/release/10/2016/D31.1</t>
  </si>
  <si>
    <t>https://id.who.int/icd/release/10/2016/D31.2</t>
  </si>
  <si>
    <t>https://id.who.int/icd/release/10/2016/D31.3</t>
  </si>
  <si>
    <t>https://id.who.int/icd/release/10/2016/D31.4</t>
  </si>
  <si>
    <t>https://id.who.int/icd/release/10/2016/D31.5</t>
  </si>
  <si>
    <t>https://id.who.int/icd/release/10/2016/D31.6</t>
  </si>
  <si>
    <t>https://id.who.int/icd/release/10/2016/D31.9</t>
  </si>
  <si>
    <t>https://id.who.int/icd/release/10/2016/D48.7</t>
  </si>
  <si>
    <t>https://id.who.int/icd/release/10/2016/H11.3</t>
  </si>
  <si>
    <t>https://id.who.int/icd/release/10/2016/S00.1</t>
  </si>
  <si>
    <t>https://id.who.int/icd/release/10/2016/S05.1</t>
  </si>
  <si>
    <t>https://id.who.int/icd/release/10/2016/T15.0</t>
  </si>
  <si>
    <t>https://id.who.int/icd/release/10/2016/T15.1</t>
  </si>
  <si>
    <t>https://id.who.int/icd/release/10/2016/T15.8</t>
  </si>
  <si>
    <t>https://id.who.int/icd/release/10/2016/T15.9</t>
  </si>
  <si>
    <t>https://id.who.int/icd/release/10/2016/H44.6</t>
  </si>
  <si>
    <t>https://id.who.int/icd/release/10/2016/H44.7</t>
  </si>
  <si>
    <t>https://id.who.int/icd/release/10/2016/S00.2</t>
  </si>
  <si>
    <t>https://id.who.int/icd/release/10/2016/S01.1</t>
  </si>
  <si>
    <t>https://id.who.int/icd/release/10/2016/S05.0</t>
  </si>
  <si>
    <t>https://id.who.int/icd/release/10/2016/S05.2</t>
  </si>
  <si>
    <t>https://id.who.int/icd/release/10/2016/S05.3</t>
  </si>
  <si>
    <t>https://id.who.int/icd/release/10/2016/S05.4</t>
  </si>
  <si>
    <t>https://id.who.int/icd/release/10/2016/S05.5</t>
  </si>
  <si>
    <t>https://id.who.int/icd/release/10/2016/S05.6</t>
  </si>
  <si>
    <t>https://id.who.int/icd/release/10/2016/S05.7</t>
  </si>
  <si>
    <t>https://id.who.int/icd/release/10/2016/S05.8</t>
  </si>
  <si>
    <t>https://id.who.int/icd/release/10/2016/S05.9</t>
  </si>
  <si>
    <t>https://id.who.int/icd/release/10/2016/S09.9</t>
  </si>
  <si>
    <t>https://id.who.int/icd/release/10/2016/T26.0</t>
  </si>
  <si>
    <t>https://id.who.int/icd/release/10/2016/T26.1</t>
  </si>
  <si>
    <t>https://id.who.int/icd/release/10/2016/T26.2</t>
  </si>
  <si>
    <t>https://id.who.int/icd/release/10/2016/T26.3</t>
  </si>
  <si>
    <t>https://id.who.int/icd/release/10/2016/T26.4</t>
  </si>
  <si>
    <t>https://id.who.int/icd/release/10/2016/T26.5</t>
  </si>
  <si>
    <t>https://id.who.int/icd/release/10/2016/T26.6</t>
  </si>
  <si>
    <t>https://id.who.int/icd/release/10/2016/T26.7</t>
  </si>
  <si>
    <t>https://id.who.int/icd/release/10/2016/T26.8</t>
  </si>
  <si>
    <t>https://id.who.int/icd/release/10/2016/T26.9</t>
  </si>
  <si>
    <t>https://id.who.int/icd/release/10/2016/Q10.5</t>
  </si>
  <si>
    <t>https://id.who.int/icd/release/10/2016/Q10.0</t>
  </si>
  <si>
    <t>https://id.who.int/icd/release/10/2016/Q10.1</t>
  </si>
  <si>
    <t>https://id.who.int/icd/release/10/2016/Q10.2</t>
  </si>
  <si>
    <t>https://id.who.int/icd/release/10/2016/Q10.3</t>
  </si>
  <si>
    <t>https://id.who.int/icd/release/10/2016/Q10.4</t>
  </si>
  <si>
    <t>https://id.who.int/icd/release/10/2016/Q10.6</t>
  </si>
  <si>
    <t>https://id.who.int/icd/release/10/2016/Q10.7</t>
  </si>
  <si>
    <t>https://id.who.int/icd/release/10/2016/Q11.0</t>
  </si>
  <si>
    <t>https://id.who.int/icd/release/10/2016/Q11.1</t>
  </si>
  <si>
    <t>https://id.who.int/icd/release/10/2016/Q11.2</t>
  </si>
  <si>
    <t>https://id.who.int/icd/release/10/2016/Q11.3</t>
  </si>
  <si>
    <t>https://id.who.int/icd/release/10/2016/Q12.0</t>
  </si>
  <si>
    <t>https://id.who.int/icd/release/10/2016/Q12.1</t>
  </si>
  <si>
    <t>https://id.who.int/icd/release/10/2016/Q12.2</t>
  </si>
  <si>
    <t>https://id.who.int/icd/release/10/2016/Q12.3</t>
  </si>
  <si>
    <t>https://id.who.int/icd/release/10/2016/Q12.4</t>
  </si>
  <si>
    <t>https://id.who.int/icd/release/10/2016/Q12.8</t>
  </si>
  <si>
    <t>https://id.who.int/icd/release/10/2016/Q12.9</t>
  </si>
  <si>
    <t>https://id.who.int/icd/release/10/2016/Q13.0</t>
  </si>
  <si>
    <t>https://id.who.int/icd/release/10/2016/Q13.1</t>
  </si>
  <si>
    <t>https://id.who.int/icd/release/10/2016/Q13.2</t>
  </si>
  <si>
    <t>https://id.who.int/icd/release/10/2016/Q13.3</t>
  </si>
  <si>
    <t>https://id.who.int/icd/release/10/2016/Q13.4</t>
  </si>
  <si>
    <t>https://id.who.int/icd/release/10/2016/Q13.5</t>
  </si>
  <si>
    <t>https://id.who.int/icd/release/10/2016/Q13.8</t>
  </si>
  <si>
    <t>https://id.who.int/icd/release/10/2016/Q13.9</t>
  </si>
  <si>
    <t>https://id.who.int/icd/release/10/2016/Q14.0</t>
  </si>
  <si>
    <t>https://id.who.int/icd/release/10/2016/Q14.1</t>
  </si>
  <si>
    <t>https://id.who.int/icd/release/10/2016/Q14.2</t>
  </si>
  <si>
    <t>https://id.who.int/icd/release/10/2016/Q14.3</t>
  </si>
  <si>
    <t>https://id.who.int/icd/release/10/2016/Q14.8</t>
  </si>
  <si>
    <t>https://id.who.int/icd/release/10/2016/Q14.9</t>
  </si>
  <si>
    <t>https://id.who.int/icd/release/10/2016/Q15.0</t>
  </si>
  <si>
    <t>https://id.who.int/icd/release/10/2016/Q15.8</t>
  </si>
  <si>
    <t>https://id.who.int/icd/release/10/2016/Q15.9</t>
  </si>
  <si>
    <t>https://id.who.int/icd/release/10/2016/H33.0</t>
  </si>
  <si>
    <t>https://id.who.int/icd/release/10/2016/H33.1</t>
  </si>
  <si>
    <t>https://id.who.int/icd/release/10/2016/H33.2</t>
  </si>
  <si>
    <t>https://id.who.int/icd/release/10/2016/H33.3</t>
  </si>
  <si>
    <t>https://id.who.int/icd/release/10/2016/H33.4</t>
  </si>
  <si>
    <t>https://id.who.int/icd/release/10/2016/H33.5</t>
  </si>
  <si>
    <t>https://id.who.int/icd/release/10/2016/H35.0</t>
  </si>
  <si>
    <t>https://id.who.int/icd/release/10/2016/H35.1</t>
  </si>
  <si>
    <t>https://id.who.int/icd/release/10/2016/H35.2</t>
  </si>
  <si>
    <t>https://id.who.int/icd/release/10/2016/H35.4</t>
  </si>
  <si>
    <t>https://id.who.int/icd/release/10/2016/H36.0</t>
  </si>
  <si>
    <t>https://id.who.int/icd/release/10/2016/H36.8</t>
  </si>
  <si>
    <t>https://id.who.int/icd/release/10/2016/H35.3</t>
  </si>
  <si>
    <t>https://id.who.int/icd/release/10/2016/H16.0</t>
  </si>
  <si>
    <t>https://id.who.int/icd/release/10/2016/H19.0</t>
  </si>
  <si>
    <t>https://id.who.int/icd/release/10/2016/H19.1</t>
  </si>
  <si>
    <t>https://id.who.int/icd/release/10/2016/H19.2</t>
  </si>
  <si>
    <t>https://id.who.int/icd/release/10/2016/H19.3</t>
  </si>
  <si>
    <t>https://id.who.int/icd/release/10/2016/H19.8</t>
  </si>
  <si>
    <t>https://id.who.int/icd/release/10/2016/A71.0</t>
  </si>
  <si>
    <t>https://id.who.int/icd/release/10/2016/A71.1</t>
  </si>
  <si>
    <t>https://id.who.int/icd/release/10/2016/A71.9</t>
  </si>
  <si>
    <t>https://id.who.int/icd/release/10/2016/B94.0</t>
  </si>
  <si>
    <t>https://id.who.int/icd/release/10/2016/H44.2</t>
  </si>
  <si>
    <t>https://id.who.int/icd/release/10/2016/H52.0</t>
  </si>
  <si>
    <t>https://id.who.int/icd/release/10/2016/H52.1</t>
  </si>
  <si>
    <t>https://id.who.int/icd/release/10/2016/H52.2</t>
  </si>
  <si>
    <t>https://id.who.int/icd/release/10/2016/H52.3</t>
  </si>
  <si>
    <t>https://id.who.int/icd/release/10/2016/H52.4</t>
  </si>
  <si>
    <t>https://id.who.int/icd/release/10/2016/H52.5</t>
  </si>
  <si>
    <t>https://id.who.int/icd/release/10/2016/H52.6</t>
  </si>
  <si>
    <t>https://id.who.int/icd/release/10/2016/H52.7</t>
  </si>
  <si>
    <t>https://id.who.int/icd/release/10/2016/H25.0</t>
  </si>
  <si>
    <t>https://id.who.int/icd/release/10/2016/H25.1</t>
  </si>
  <si>
    <t>https://id.who.int/icd/release/10/2016/H25.2</t>
  </si>
  <si>
    <t>https://id.who.int/icd/release/10/2016/H25.8</t>
  </si>
  <si>
    <t>https://id.who.int/icd/release/10/2016/H25.9</t>
  </si>
  <si>
    <t>https://id.who.int/icd/release/10/2016/H26.0</t>
  </si>
  <si>
    <t>https://id.who.int/icd/release/10/2016/H26.1</t>
  </si>
  <si>
    <t>https://id.who.int/icd/release/10/2016/H26.2</t>
  </si>
  <si>
    <t>https://id.who.int/icd/release/10/2016/H26.3</t>
  </si>
  <si>
    <t>https://id.who.int/icd/release/10/2016/H26.4</t>
  </si>
  <si>
    <t>https://id.who.int/icd/release/10/2016/H26.8</t>
  </si>
  <si>
    <t>https://id.who.int/icd/release/10/2016/H26.9</t>
  </si>
  <si>
    <t>https://id.who.int/icd/release/10/2016/H28.0</t>
  </si>
  <si>
    <t>https://id.who.int/icd/release/10/2016/H28.1</t>
  </si>
  <si>
    <t>https://id.who.int/icd/release/10/2016/H28.2</t>
  </si>
  <si>
    <t>https://id.who.int/icd/release/10/2016/H28.8</t>
  </si>
  <si>
    <t>https://id.who.int/icd/release/10/2016/H40.0</t>
  </si>
  <si>
    <t>https://id.who.int/icd/release/10/2016/H40.1</t>
  </si>
  <si>
    <t>https://id.who.int/icd/release/10/2016/H40.2</t>
  </si>
  <si>
    <t>https://id.who.int/icd/release/10/2016/H40.3</t>
  </si>
  <si>
    <t>https://id.who.int/icd/release/10/2016/H40.4</t>
  </si>
  <si>
    <t>https://id.who.int/icd/release/10/2016/H40.5</t>
  </si>
  <si>
    <t>https://id.who.int/icd/release/10/2016/H40.6</t>
  </si>
  <si>
    <t>https://id.who.int/icd/release/10/2016/H40.8</t>
  </si>
  <si>
    <t>https://id.who.int/icd/release/10/2016/H40.9</t>
  </si>
  <si>
    <t>https://id.who.int/icd/release/10/2016/H42.0</t>
  </si>
  <si>
    <t>https://id.who.int/icd/release/10/2016/H42.8</t>
  </si>
  <si>
    <t>https://id.who.int/icd/release/10/2016/H54.0</t>
  </si>
  <si>
    <t>https://id.who.int/icd/release/10/2016/H54.1</t>
  </si>
  <si>
    <t>https://id.who.int/icd/release/10/2016/H54.2</t>
  </si>
  <si>
    <t>https://id.who.int/icd/release/10/2016/H54.3</t>
  </si>
  <si>
    <t>https://id.who.int/icd/release/10/2016/H49.0</t>
  </si>
  <si>
    <t>https://id.who.int/icd/release/10/2016/H49.1</t>
  </si>
  <si>
    <t>https://id.who.int/icd/release/10/2016/H49.2</t>
  </si>
  <si>
    <t>https://id.who.int/icd/release/10/2016/H49.3</t>
  </si>
  <si>
    <t>https://id.who.int/icd/release/10/2016/H49.4</t>
  </si>
  <si>
    <t>https://id.who.int/icd/release/10/2016/H49.8</t>
  </si>
  <si>
    <t>https://id.who.int/icd/release/10/2016/H49.9</t>
  </si>
  <si>
    <t>https://id.who.int/icd/release/10/2016/H50.0</t>
  </si>
  <si>
    <t>https://id.who.int/icd/release/10/2016/H50.1</t>
  </si>
  <si>
    <t>https://id.who.int/icd/release/10/2016/H50.2</t>
  </si>
  <si>
    <t>https://id.who.int/icd/release/10/2016/H50.3</t>
  </si>
  <si>
    <t>https://id.who.int/icd/release/10/2016/H50.4</t>
  </si>
  <si>
    <t>https://id.who.int/icd/release/10/2016/H50.5</t>
  </si>
  <si>
    <t>https://id.who.int/icd/release/10/2016/H50.6</t>
  </si>
  <si>
    <t>https://id.who.int/icd/release/10/2016/H50.8</t>
  </si>
  <si>
    <t>https://id.who.int/icd/release/10/2016/H50.9</t>
  </si>
  <si>
    <t>https://id.who.int/icd/release/10/2016/H51.0</t>
  </si>
  <si>
    <t>https://id.who.int/icd/release/10/2016/H51.1</t>
  </si>
  <si>
    <t>https://id.who.int/icd/release/10/2016/H51.2</t>
  </si>
  <si>
    <t>https://id.who.int/icd/release/10/2016/H51.8</t>
  </si>
  <si>
    <t>https://id.who.int/icd/release/10/2016/H51.9</t>
  </si>
  <si>
    <t>https://id.who.int/icd/release/10/2016/H02.0</t>
  </si>
  <si>
    <t>https://id.who.int/icd/release/10/2016/H02.1</t>
  </si>
  <si>
    <t>https://id.who.int/icd/release/10/2016/H02.8</t>
  </si>
  <si>
    <t>https://id.who.int/icd/release/10/2016/H02.9</t>
  </si>
  <si>
    <t>https://id.who.int/icd/release/10/2016/H04.0</t>
  </si>
  <si>
    <t>https://id.who.int/icd/release/10/2016/H04.1</t>
  </si>
  <si>
    <t>https://id.who.int/icd/release/10/2016/H04.5</t>
  </si>
  <si>
    <t>https://id.who.int/icd/release/10/2016/H04.6</t>
  </si>
  <si>
    <t>https://id.who.int/icd/release/10/2016/H04.8</t>
  </si>
  <si>
    <t>https://id.who.int/icd/release/10/2016/H04.9</t>
  </si>
  <si>
    <t>https://id.who.int/icd/release/10/2016/H05.2</t>
  </si>
  <si>
    <t>https://id.who.int/icd/release/10/2016/H05.3</t>
  </si>
  <si>
    <t>https://id.who.int/icd/release/10/2016/H05.4</t>
  </si>
  <si>
    <t>https://id.who.int/icd/release/10/2016/H05.5</t>
  </si>
  <si>
    <t>https://id.who.int/icd/release/10/2016/H05.8</t>
  </si>
  <si>
    <t>https://id.who.int/icd/release/10/2016/H05.9</t>
  </si>
  <si>
    <t>https://id.who.int/icd/release/10/2016/H06.0</t>
  </si>
  <si>
    <t>https://id.who.int/icd/release/10/2016/H06.1</t>
  </si>
  <si>
    <t>https://id.who.int/icd/release/10/2016/H06.2</t>
  </si>
  <si>
    <t>https://id.who.int/icd/release/10/2016/H06.3</t>
  </si>
  <si>
    <t>https://id.who.int/icd/release/10/2016/H11.0</t>
  </si>
  <si>
    <t>https://id.who.int/icd/release/10/2016/H11.1</t>
  </si>
  <si>
    <t>https://id.who.int/icd/release/10/2016/H11.2</t>
  </si>
  <si>
    <t>https://id.who.int/icd/release/10/2016/H11.4</t>
  </si>
  <si>
    <t>https://id.who.int/icd/release/10/2016/H11.8</t>
  </si>
  <si>
    <t>https://id.who.int/icd/release/10/2016/H11.9</t>
  </si>
  <si>
    <t>https://id.who.int/icd/release/10/2016/H15.0</t>
  </si>
  <si>
    <t>https://id.who.int/icd/release/10/2016/H15.1</t>
  </si>
  <si>
    <t>https://id.who.int/icd/release/10/2016/H15.8</t>
  </si>
  <si>
    <t>https://id.who.int/icd/release/10/2016/H15.9</t>
  </si>
  <si>
    <t>https://id.who.int/icd/release/10/2016/H17.0</t>
  </si>
  <si>
    <t>https://id.who.int/icd/release/10/2016/H17.1</t>
  </si>
  <si>
    <t>https://id.who.int/icd/release/10/2016/H17.8</t>
  </si>
  <si>
    <t>https://id.who.int/icd/release/10/2016/H17.9</t>
  </si>
  <si>
    <t>https://id.who.int/icd/release/10/2016/H18.0</t>
  </si>
  <si>
    <t>https://id.who.int/icd/release/10/2016/H18.1</t>
  </si>
  <si>
    <t>https://id.who.int/icd/release/10/2016/H18.2</t>
  </si>
  <si>
    <t>https://id.who.int/icd/release/10/2016/H18.3</t>
  </si>
  <si>
    <t>https://id.who.int/icd/release/10/2016/H18.4</t>
  </si>
  <si>
    <t>https://id.who.int/icd/release/10/2016/H18.5</t>
  </si>
  <si>
    <t>https://id.who.int/icd/release/10/2016/H18.6</t>
  </si>
  <si>
    <t>https://id.who.int/icd/release/10/2016/H18.7</t>
  </si>
  <si>
    <t>https://id.who.int/icd/release/10/2016/H18.8</t>
  </si>
  <si>
    <t>https://id.who.int/icd/release/10/2016/H18.9</t>
  </si>
  <si>
    <t>https://id.who.int/icd/release/10/2016/H27.0</t>
  </si>
  <si>
    <t>https://id.who.int/icd/release/10/2016/H27.1</t>
  </si>
  <si>
    <t>https://id.who.int/icd/release/10/2016/H27.8</t>
  </si>
  <si>
    <t>https://id.who.int/icd/release/10/2016/H27.9</t>
  </si>
  <si>
    <t>https://id.who.int/icd/release/10/2016/H31.0</t>
  </si>
  <si>
    <t>https://id.who.int/icd/release/10/2016/H31.1</t>
  </si>
  <si>
    <t>https://id.who.int/icd/release/10/2016/H31.2</t>
  </si>
  <si>
    <t>https://id.who.int/icd/release/10/2016/H31.3</t>
  </si>
  <si>
    <t>https://id.who.int/icd/release/10/2016/H31.4</t>
  </si>
  <si>
    <t>https://id.who.int/icd/release/10/2016/H31.8</t>
  </si>
  <si>
    <t>https://id.who.int/icd/release/10/2016/H31.9</t>
  </si>
  <si>
    <t>https://id.who.int/icd/release/10/2016/H34.0</t>
  </si>
  <si>
    <t>https://id.who.int/icd/release/10/2016/H34.1</t>
  </si>
  <si>
    <t>https://id.who.int/icd/release/10/2016/H34.2</t>
  </si>
  <si>
    <t>https://id.who.int/icd/release/10/2016/H34.8</t>
  </si>
  <si>
    <t>https://id.who.int/icd/release/10/2016/H34.9</t>
  </si>
  <si>
    <t>https://id.who.int/icd/release/10/2016/H35.5</t>
  </si>
  <si>
    <t>https://id.who.int/icd/release/10/2016/H35.6</t>
  </si>
  <si>
    <t>https://id.who.int/icd/release/10/2016/H35.7</t>
  </si>
  <si>
    <t>https://id.who.int/icd/release/10/2016/H35.8</t>
  </si>
  <si>
    <t>https://id.who.int/icd/release/10/2016/H35.9</t>
  </si>
  <si>
    <t>https://id.who.int/icd/release/10/2016/H43.0</t>
  </si>
  <si>
    <t>https://id.who.int/icd/release/10/2016/H43.1</t>
  </si>
  <si>
    <t>https://id.who.int/icd/release/10/2016/H43.2</t>
  </si>
  <si>
    <t>https://id.who.int/icd/release/10/2016/H43.3</t>
  </si>
  <si>
    <t>https://id.who.int/icd/release/10/2016/H43.8</t>
  </si>
  <si>
    <t>https://id.who.int/icd/release/10/2016/H43.9</t>
  </si>
  <si>
    <t>https://id.who.int/icd/release/10/2016/H44.3</t>
  </si>
  <si>
    <t>https://id.who.int/icd/release/10/2016/H44.4</t>
  </si>
  <si>
    <t>https://id.who.int/icd/release/10/2016/H44.5</t>
  </si>
  <si>
    <t>https://id.who.int/icd/release/10/2016/H44.8</t>
  </si>
  <si>
    <t>https://id.who.int/icd/release/10/2016/H44.9</t>
  </si>
  <si>
    <t>https://id.who.int/icd/release/10/2016/H45.0</t>
  </si>
  <si>
    <t>https://id.who.int/icd/release/10/2016/H45.1</t>
  </si>
  <si>
    <t>https://id.who.int/icd/release/10/2016/H45.8</t>
  </si>
  <si>
    <t>https://id.who.int/icd/release/10/2016/H46</t>
  </si>
  <si>
    <t>https://id.who.int/icd/release/10/2016/H47.0</t>
  </si>
  <si>
    <t>https://id.who.int/icd/release/10/2016/H47.1</t>
  </si>
  <si>
    <t>https://id.who.int/icd/release/10/2016/H47.2</t>
  </si>
  <si>
    <t>https://id.who.int/icd/release/10/2016/H47.3</t>
  </si>
  <si>
    <t>https://id.who.int/icd/release/10/2016/H47.4</t>
  </si>
  <si>
    <t>https://id.who.int/icd/release/10/2016/H47.5</t>
  </si>
  <si>
    <t>https://id.who.int/icd/release/10/2016/H47.6</t>
  </si>
  <si>
    <t>https://id.who.int/icd/release/10/2016/H47.7</t>
  </si>
  <si>
    <t>https://id.who.int/icd/release/10/2016/H48.0</t>
  </si>
  <si>
    <t>https://id.who.int/icd/release/10/2016/H48.1</t>
  </si>
  <si>
    <t>https://id.who.int/icd/release/10/2016/H48.8</t>
  </si>
  <si>
    <t>https://id.who.int/icd/release/10/2016/H53.0</t>
  </si>
  <si>
    <t>https://id.who.int/icd/release/10/2016/H53.4</t>
  </si>
  <si>
    <t>https://id.who.int/icd/release/10/2016/H53.5</t>
  </si>
  <si>
    <t>https://id.who.int/icd/release/10/2016/H53.6</t>
  </si>
  <si>
    <t>https://id.who.int/icd/release/10/2016/H57.0</t>
  </si>
  <si>
    <t>https://id.who.int/icd/release/10/2016/H58.0</t>
  </si>
  <si>
    <t>https://id.who.int/icd/release/10/2016/H58.1</t>
  </si>
  <si>
    <t>https://id.who.int/icd/release/10/2016/H58.8</t>
  </si>
  <si>
    <t>https://id.who.int/icd/release/10/2016/H92.0</t>
  </si>
  <si>
    <t>https://id.who.int/icd/release/10/2016/H93.2</t>
  </si>
  <si>
    <t>https://id.who.int/icd/release/10/2016/H93.1</t>
  </si>
  <si>
    <t>https://id.who.int/icd/release/10/2016/H92.1</t>
  </si>
  <si>
    <t>https://id.who.int/icd/release/10/2016/H92.2</t>
  </si>
  <si>
    <t>https://id.who.int/icd/release/10/2016/H93.8</t>
  </si>
  <si>
    <t>https://id.who.int/icd/release/10/2016/H93.9</t>
  </si>
  <si>
    <t>https://id.who.int/icd/release/10/2016/H60.0</t>
  </si>
  <si>
    <t>https://id.who.int/icd/release/10/2016/H60.1</t>
  </si>
  <si>
    <t>https://id.who.int/icd/release/10/2016/H60.2</t>
  </si>
  <si>
    <t>https://id.who.int/icd/release/10/2016/H60.3</t>
  </si>
  <si>
    <t>https://id.who.int/icd/release/10/2016/H60.4</t>
  </si>
  <si>
    <t>https://id.who.int/icd/release/10/2016/H60.5</t>
  </si>
  <si>
    <t>https://id.who.int/icd/release/10/2016/H60.8</t>
  </si>
  <si>
    <t>https://id.who.int/icd/release/10/2016/H60.9</t>
  </si>
  <si>
    <t>https://id.who.int/icd/release/10/2016/H62.0</t>
  </si>
  <si>
    <t>https://id.who.int/icd/release/10/2016/H62.1</t>
  </si>
  <si>
    <t>https://id.who.int/icd/release/10/2016/H62.2</t>
  </si>
  <si>
    <t>https://id.who.int/icd/release/10/2016/H62.3</t>
  </si>
  <si>
    <t>https://id.who.int/icd/release/10/2016/H62.4</t>
  </si>
  <si>
    <t>https://id.who.int/icd/release/10/2016/H62.8</t>
  </si>
  <si>
    <t>https://id.who.int/icd/release/10/2016/H66.0</t>
  </si>
  <si>
    <t>https://id.who.int/icd/release/10/2016/H66.4</t>
  </si>
  <si>
    <t>https://id.who.int/icd/release/10/2016/H66.9</t>
  </si>
  <si>
    <t>https://id.who.int/icd/release/10/2016/H67.0</t>
  </si>
  <si>
    <t>https://id.who.int/icd/release/10/2016/H67.1</t>
  </si>
  <si>
    <t>https://id.who.int/icd/release/10/2016/H67.8</t>
  </si>
  <si>
    <t>https://id.who.int/icd/release/10/2016/H70.0</t>
  </si>
  <si>
    <t>https://id.who.int/icd/release/10/2016/H73.0</t>
  </si>
  <si>
    <t>https://id.who.int/icd/release/10/2016/H65.0</t>
  </si>
  <si>
    <t>https://id.who.int/icd/release/10/2016/H65.1</t>
  </si>
  <si>
    <t>https://id.who.int/icd/release/10/2016/H65.2</t>
  </si>
  <si>
    <t>https://id.who.int/icd/release/10/2016/H65.3</t>
  </si>
  <si>
    <t>https://id.who.int/icd/release/10/2016/H65.4</t>
  </si>
  <si>
    <t>https://id.who.int/icd/release/10/2016/H65.9</t>
  </si>
  <si>
    <t>https://id.who.int/icd/release/10/2016/H68.0</t>
  </si>
  <si>
    <t>https://id.who.int/icd/release/10/2016/H68.1</t>
  </si>
  <si>
    <t>https://id.who.int/icd/release/10/2016/H69.0</t>
  </si>
  <si>
    <t>https://id.who.int/icd/release/10/2016/H69.8</t>
  </si>
  <si>
    <t>https://id.who.int/icd/release/10/2016/H69.9</t>
  </si>
  <si>
    <t>https://id.who.int/icd/release/10/2016/H66.1</t>
  </si>
  <si>
    <t>https://id.who.int/icd/release/10/2016/H66.2</t>
  </si>
  <si>
    <t>https://id.who.int/icd/release/10/2016/H66.3</t>
  </si>
  <si>
    <t>https://id.who.int/icd/release/10/2016/H70.1</t>
  </si>
  <si>
    <t>https://id.who.int/icd/release/10/2016/H70.2</t>
  </si>
  <si>
    <t>https://id.who.int/icd/release/10/2016/H70.8</t>
  </si>
  <si>
    <t>https://id.who.int/icd/release/10/2016/H70.9</t>
  </si>
  <si>
    <t>https://id.who.int/icd/release/10/2016/H71</t>
  </si>
  <si>
    <t>https://id.who.int/icd/release/10/2016/H73.1</t>
  </si>
  <si>
    <t>https://id.who.int/icd/release/10/2016/H75.0</t>
  </si>
  <si>
    <t>https://id.who.int/icd/release/10/2016/H75.8</t>
  </si>
  <si>
    <t>https://id.who.int/icd/release/10/2016/C30.1</t>
  </si>
  <si>
    <t>https://id.who.int/icd/release/10/2016/C44.2</t>
  </si>
  <si>
    <t>https://id.who.int/icd/release/10/2016/C49.0</t>
  </si>
  <si>
    <t>https://id.who.int/icd/release/10/2016/D02.3</t>
  </si>
  <si>
    <t>https://id.who.int/icd/release/10/2016/D04.2</t>
  </si>
  <si>
    <t>https://id.who.int/icd/release/10/2016/D14.0</t>
  </si>
  <si>
    <t>https://id.who.int/icd/release/10/2016/D21.0</t>
  </si>
  <si>
    <t>https://id.who.int/icd/release/10/2016/D23.2</t>
  </si>
  <si>
    <t>https://id.who.int/icd/release/10/2016/T16</t>
  </si>
  <si>
    <t>https://id.who.int/icd/release/10/2016/H72.0</t>
  </si>
  <si>
    <t>https://id.who.int/icd/release/10/2016/H72.1</t>
  </si>
  <si>
    <t>https://id.who.int/icd/release/10/2016/H72.2</t>
  </si>
  <si>
    <t>https://id.who.int/icd/release/10/2016/H72.8</t>
  </si>
  <si>
    <t>https://id.who.int/icd/release/10/2016/H72.9</t>
  </si>
  <si>
    <t>https://id.who.int/icd/release/10/2016/S00.4</t>
  </si>
  <si>
    <t>https://id.who.int/icd/release/10/2016/S01.3</t>
  </si>
  <si>
    <t>https://id.who.int/icd/release/10/2016/S07.8</t>
  </si>
  <si>
    <t>https://id.who.int/icd/release/10/2016/S08.1</t>
  </si>
  <si>
    <t>https://id.who.int/icd/release/10/2016/S09.2</t>
  </si>
  <si>
    <t>https://id.who.int/icd/release/10/2016/T70.0</t>
  </si>
  <si>
    <t>https://id.who.int/icd/release/10/2016/Q16.0</t>
  </si>
  <si>
    <t>https://id.who.int/icd/release/10/2016/Q16.1</t>
  </si>
  <si>
    <t>https://id.who.int/icd/release/10/2016/Q16.2</t>
  </si>
  <si>
    <t>https://id.who.int/icd/release/10/2016/Q16.3</t>
  </si>
  <si>
    <t>https://id.who.int/icd/release/10/2016/Q16.4</t>
  </si>
  <si>
    <t>https://id.who.int/icd/release/10/2016/Q16.5</t>
  </si>
  <si>
    <t>https://id.who.int/icd/release/10/2016/Q16.9</t>
  </si>
  <si>
    <t>https://id.who.int/icd/release/10/2016/Q17.0</t>
  </si>
  <si>
    <t>https://id.who.int/icd/release/10/2016/Q17.1</t>
  </si>
  <si>
    <t>https://id.who.int/icd/release/10/2016/Q17.2</t>
  </si>
  <si>
    <t>https://id.who.int/icd/release/10/2016/Q17.3</t>
  </si>
  <si>
    <t>https://id.who.int/icd/release/10/2016/Q17.4</t>
  </si>
  <si>
    <t>https://id.who.int/icd/release/10/2016/Q17.5</t>
  </si>
  <si>
    <t>https://id.who.int/icd/release/10/2016/Q17.8</t>
  </si>
  <si>
    <t>https://id.who.int/icd/release/10/2016/Q17.9</t>
  </si>
  <si>
    <t>https://id.who.int/icd/release/10/2016/H61.2</t>
  </si>
  <si>
    <t>https://id.who.int/icd/release/10/2016/A88.1</t>
  </si>
  <si>
    <t>https://id.who.int/icd/release/10/2016/H81.0</t>
  </si>
  <si>
    <t>https://id.who.int/icd/release/10/2016/H81.1</t>
  </si>
  <si>
    <t>https://id.who.int/icd/release/10/2016/H81.2</t>
  </si>
  <si>
    <t>https://id.who.int/icd/release/10/2016/H81.3</t>
  </si>
  <si>
    <t>https://id.who.int/icd/release/10/2016/H81.4</t>
  </si>
  <si>
    <t>https://id.who.int/icd/release/10/2016/H81.8</t>
  </si>
  <si>
    <t>https://id.who.int/icd/release/10/2016/H81.9</t>
  </si>
  <si>
    <t>https://id.who.int/icd/release/10/2016/H82</t>
  </si>
  <si>
    <t>https://id.who.int/icd/release/10/2016/H83.0</t>
  </si>
  <si>
    <t>https://id.who.int/icd/release/10/2016/H83.1</t>
  </si>
  <si>
    <t>https://id.who.int/icd/release/10/2016/H83.2</t>
  </si>
  <si>
    <t>https://id.who.int/icd/release/10/2016/H80.0</t>
  </si>
  <si>
    <t>https://id.who.int/icd/release/10/2016/H80.1</t>
  </si>
  <si>
    <t>https://id.who.int/icd/release/10/2016/H80.2</t>
  </si>
  <si>
    <t>https://id.who.int/icd/release/10/2016/H80.8</t>
  </si>
  <si>
    <t>https://id.who.int/icd/release/10/2016/H80.9</t>
  </si>
  <si>
    <t>https://id.who.int/icd/release/10/2016/H91.1</t>
  </si>
  <si>
    <t>https://id.who.int/icd/release/10/2016/H83.3</t>
  </si>
  <si>
    <t>https://id.who.int/icd/release/10/2016/H90.0</t>
  </si>
  <si>
    <t>https://id.who.int/icd/release/10/2016/H90.1</t>
  </si>
  <si>
    <t>https://id.who.int/icd/release/10/2016/H90.2</t>
  </si>
  <si>
    <t>https://id.who.int/icd/release/10/2016/H90.3</t>
  </si>
  <si>
    <t>https://id.who.int/icd/release/10/2016/H90.4</t>
  </si>
  <si>
    <t>https://id.who.int/icd/release/10/2016/H90.5</t>
  </si>
  <si>
    <t>https://id.who.int/icd/release/10/2016/H90.6</t>
  </si>
  <si>
    <t>https://id.who.int/icd/release/10/2016/H90.7</t>
  </si>
  <si>
    <t>https://id.who.int/icd/release/10/2016/H90.8</t>
  </si>
  <si>
    <t>https://id.who.int/icd/release/10/2016/H91.0</t>
  </si>
  <si>
    <t>https://id.who.int/icd/release/10/2016/H91.2</t>
  </si>
  <si>
    <t>https://id.who.int/icd/release/10/2016/H91.3</t>
  </si>
  <si>
    <t>https://id.who.int/icd/release/10/2016/H91.8</t>
  </si>
  <si>
    <t>https://id.who.int/icd/release/10/2016/H91.9</t>
  </si>
  <si>
    <t>https://id.who.int/icd/release/10/2016/H61.0</t>
  </si>
  <si>
    <t>https://id.who.int/icd/release/10/2016/H61.1</t>
  </si>
  <si>
    <t>https://id.who.int/icd/release/10/2016/H61.3</t>
  </si>
  <si>
    <t>https://id.who.int/icd/release/10/2016/H61.8</t>
  </si>
  <si>
    <t>https://id.who.int/icd/release/10/2016/H61.9</t>
  </si>
  <si>
    <t>https://id.who.int/icd/release/10/2016/H73.8</t>
  </si>
  <si>
    <t>https://id.who.int/icd/release/10/2016/H73.9</t>
  </si>
  <si>
    <t>https://id.who.int/icd/release/10/2016/H74.0</t>
  </si>
  <si>
    <t>https://id.who.int/icd/release/10/2016/H74.1</t>
  </si>
  <si>
    <t>https://id.who.int/icd/release/10/2016/H74.2</t>
  </si>
  <si>
    <t>https://id.who.int/icd/release/10/2016/H74.3</t>
  </si>
  <si>
    <t>https://id.who.int/icd/release/10/2016/H74.4</t>
  </si>
  <si>
    <t>https://id.who.int/icd/release/10/2016/H74.8</t>
  </si>
  <si>
    <t>https://id.who.int/icd/release/10/2016/H74.9</t>
  </si>
  <si>
    <t>https://id.who.int/icd/release/10/2016/H83.8</t>
  </si>
  <si>
    <t>https://id.who.int/icd/release/10/2016/H83.9</t>
  </si>
  <si>
    <t>https://id.who.int/icd/release/10/2016/H93.0</t>
  </si>
  <si>
    <t>https://id.who.int/icd/release/10/2016/H93.3</t>
  </si>
  <si>
    <t>https://id.who.int/icd/release/10/2016/H94.0</t>
  </si>
  <si>
    <t>https://id.who.int/icd/release/10/2016/H94.8</t>
  </si>
  <si>
    <t>https://id.who.int/icd/release/10/2016/R07.2</t>
  </si>
  <si>
    <t>https://id.who.int/icd/release/10/2016/R09.8</t>
  </si>
  <si>
    <t>https://id.who.int/icd/release/10/2016/R00.0</t>
  </si>
  <si>
    <t>https://id.who.int/icd/release/10/2016/R00.1</t>
  </si>
  <si>
    <t>https://id.who.int/icd/release/10/2016/R00.2</t>
  </si>
  <si>
    <t>https://id.who.int/icd/release/10/2016/R00.8</t>
  </si>
  <si>
    <t>https://id.who.int/icd/release/10/2016/I78.1</t>
  </si>
  <si>
    <t>https://id.who.int/icd/release/10/2016/I87.8</t>
  </si>
  <si>
    <t>https://id.who.int/icd/release/10/2016/R60.0</t>
  </si>
  <si>
    <t>https://id.who.int/icd/release/10/2016/R60.1</t>
  </si>
  <si>
    <t>https://id.who.int/icd/release/10/2016/R60.9</t>
  </si>
  <si>
    <t>https://id.who.int/icd/release/10/2016/Z82.3</t>
  </si>
  <si>
    <t>https://id.who.int/icd/release/10/2016/Z82.4</t>
  </si>
  <si>
    <t>https://id.who.int/icd/release/10/2016/Z86.7</t>
  </si>
  <si>
    <t>https://id.who.int/icd/release/10/2016/Z99.4</t>
  </si>
  <si>
    <t>https://id.who.int/icd/release/10/2016/R03.1</t>
  </si>
  <si>
    <t>https://id.who.int/icd/release/10/2016/A39.5</t>
  </si>
  <si>
    <t>https://id.who.int/icd/release/10/2016/B33.2</t>
  </si>
  <si>
    <t>https://id.who.int/icd/release/10/2016/B37.6</t>
  </si>
  <si>
    <t>https://id.who.int/icd/release/10/2016/I30.1</t>
  </si>
  <si>
    <t>https://id.who.int/icd/release/10/2016/I32.0</t>
  </si>
  <si>
    <t>https://id.who.int/icd/release/10/2016/I32.1</t>
  </si>
  <si>
    <t>https://id.who.int/icd/release/10/2016/I33.0</t>
  </si>
  <si>
    <t>https://id.who.int/icd/release/10/2016/I33.9</t>
  </si>
  <si>
    <t>https://id.who.int/icd/release/10/2016/I38</t>
  </si>
  <si>
    <t>https://id.who.int/icd/release/10/2016/I40.0</t>
  </si>
  <si>
    <t>https://id.who.int/icd/release/10/2016/I40.1</t>
  </si>
  <si>
    <t>https://id.who.int/icd/release/10/2016/I40.8</t>
  </si>
  <si>
    <t>https://id.who.int/icd/release/10/2016/I40.9</t>
  </si>
  <si>
    <t>https://id.who.int/icd/release/10/2016/I41.0</t>
  </si>
  <si>
    <t>https://id.who.int/icd/release/10/2016/I41.1</t>
  </si>
  <si>
    <t>https://id.who.int/icd/release/10/2016/I41.2</t>
  </si>
  <si>
    <t>https://id.who.int/icd/release/10/2016/I41.8</t>
  </si>
  <si>
    <t>https://id.who.int/icd/release/10/2016/I00</t>
  </si>
  <si>
    <t>https://id.who.int/icd/release/10/2016/I01.0</t>
  </si>
  <si>
    <t>https://id.who.int/icd/release/10/2016/I01.1</t>
  </si>
  <si>
    <t>https://id.who.int/icd/release/10/2016/I01.2</t>
  </si>
  <si>
    <t>https://id.who.int/icd/release/10/2016/I01.8</t>
  </si>
  <si>
    <t>https://id.who.int/icd/release/10/2016/I01.9</t>
  </si>
  <si>
    <t>https://id.who.int/icd/release/10/2016/I02.0</t>
  </si>
  <si>
    <t>https://id.who.int/icd/release/10/2016/I02.9</t>
  </si>
  <si>
    <t>https://id.who.int/icd/release/10/2016/I05.0</t>
  </si>
  <si>
    <t>https://id.who.int/icd/release/10/2016/I05.1</t>
  </si>
  <si>
    <t>https://id.who.int/icd/release/10/2016/I05.2</t>
  </si>
  <si>
    <t>https://id.who.int/icd/release/10/2016/I05.8</t>
  </si>
  <si>
    <t>https://id.who.int/icd/release/10/2016/I05.9</t>
  </si>
  <si>
    <t>https://id.who.int/icd/release/10/2016/I06.0</t>
  </si>
  <si>
    <t>https://id.who.int/icd/release/10/2016/I06.1</t>
  </si>
  <si>
    <t>https://id.who.int/icd/release/10/2016/I06.2</t>
  </si>
  <si>
    <t>https://id.who.int/icd/release/10/2016/I06.8</t>
  </si>
  <si>
    <t>https://id.who.int/icd/release/10/2016/I06.9</t>
  </si>
  <si>
    <t>https://id.who.int/icd/release/10/2016/I07.0</t>
  </si>
  <si>
    <t>https://id.who.int/icd/release/10/2016/I07.1</t>
  </si>
  <si>
    <t>https://id.who.int/icd/release/10/2016/I07.2</t>
  </si>
  <si>
    <t>https://id.who.int/icd/release/10/2016/I07.8</t>
  </si>
  <si>
    <t>https://id.who.int/icd/release/10/2016/I07.9</t>
  </si>
  <si>
    <t>https://id.who.int/icd/release/10/2016/I08.0</t>
  </si>
  <si>
    <t>https://id.who.int/icd/release/10/2016/I08.1</t>
  </si>
  <si>
    <t>https://id.who.int/icd/release/10/2016/I08.2</t>
  </si>
  <si>
    <t>https://id.who.int/icd/release/10/2016/I08.3</t>
  </si>
  <si>
    <t>https://id.who.int/icd/release/10/2016/I08.8</t>
  </si>
  <si>
    <t>https://id.who.int/icd/release/10/2016/I08.9</t>
  </si>
  <si>
    <t>https://id.who.int/icd/release/10/2016/I09.0</t>
  </si>
  <si>
    <t>https://id.who.int/icd/release/10/2016/I09.1</t>
  </si>
  <si>
    <t>https://id.who.int/icd/release/10/2016/I09.2</t>
  </si>
  <si>
    <t>https://id.who.int/icd/release/10/2016/I09.8</t>
  </si>
  <si>
    <t>https://id.who.int/icd/release/10/2016/I09.9</t>
  </si>
  <si>
    <t>https://id.who.int/icd/release/10/2016/C38.0</t>
  </si>
  <si>
    <t>https://id.who.int/icd/release/10/2016/C45.2</t>
  </si>
  <si>
    <t>https://id.who.int/icd/release/10/2016/D15.1</t>
  </si>
  <si>
    <t>https://id.who.int/icd/release/10/2016/D15.2</t>
  </si>
  <si>
    <t>https://id.who.int/icd/release/10/2016/I42.4</t>
  </si>
  <si>
    <t>https://id.who.int/icd/release/10/2016/Q20.0</t>
  </si>
  <si>
    <t>https://id.who.int/icd/release/10/2016/Q20.1</t>
  </si>
  <si>
    <t>https://id.who.int/icd/release/10/2016/Q20.2</t>
  </si>
  <si>
    <t>https://id.who.int/icd/release/10/2016/Q20.3</t>
  </si>
  <si>
    <t>https://id.who.int/icd/release/10/2016/Q20.4</t>
  </si>
  <si>
    <t>https://id.who.int/icd/release/10/2016/Q20.5</t>
  </si>
  <si>
    <t>https://id.who.int/icd/release/10/2016/Q20.6</t>
  </si>
  <si>
    <t>https://id.who.int/icd/release/10/2016/Q20.8</t>
  </si>
  <si>
    <t>https://id.who.int/icd/release/10/2016/Q20.9</t>
  </si>
  <si>
    <t>https://id.who.int/icd/release/10/2016/Q21.0</t>
  </si>
  <si>
    <t>https://id.who.int/icd/release/10/2016/Q21.1</t>
  </si>
  <si>
    <t>https://id.who.int/icd/release/10/2016/Q21.2</t>
  </si>
  <si>
    <t>https://id.who.int/icd/release/10/2016/Q21.3</t>
  </si>
  <si>
    <t>https://id.who.int/icd/release/10/2016/Q21.4</t>
  </si>
  <si>
    <t>https://id.who.int/icd/release/10/2016/Q21.8</t>
  </si>
  <si>
    <t>https://id.who.int/icd/release/10/2016/Q21.9</t>
  </si>
  <si>
    <t>https://id.who.int/icd/release/10/2016/Q22.0</t>
  </si>
  <si>
    <t>https://id.who.int/icd/release/10/2016/Q22.1</t>
  </si>
  <si>
    <t>https://id.who.int/icd/release/10/2016/Q22.2</t>
  </si>
  <si>
    <t>https://id.who.int/icd/release/10/2016/Q22.3</t>
  </si>
  <si>
    <t>https://id.who.int/icd/release/10/2016/Q22.4</t>
  </si>
  <si>
    <t>https://id.who.int/icd/release/10/2016/Q22.5</t>
  </si>
  <si>
    <t>https://id.who.int/icd/release/10/2016/Q22.6</t>
  </si>
  <si>
    <t>https://id.who.int/icd/release/10/2016/Q22.8</t>
  </si>
  <si>
    <t>https://id.who.int/icd/release/10/2016/Q22.9</t>
  </si>
  <si>
    <t>https://id.who.int/icd/release/10/2016/Q23.0</t>
  </si>
  <si>
    <t>https://id.who.int/icd/release/10/2016/Q23.1</t>
  </si>
  <si>
    <t>https://id.who.int/icd/release/10/2016/Q23.2</t>
  </si>
  <si>
    <t>https://id.who.int/icd/release/10/2016/Q23.3</t>
  </si>
  <si>
    <t>https://id.who.int/icd/release/10/2016/Q23.4</t>
  </si>
  <si>
    <t>https://id.who.int/icd/release/10/2016/Q23.8</t>
  </si>
  <si>
    <t>https://id.who.int/icd/release/10/2016/Q23.9</t>
  </si>
  <si>
    <t>https://id.who.int/icd/release/10/2016/Q24.0</t>
  </si>
  <si>
    <t>https://id.who.int/icd/release/10/2016/Q24.1</t>
  </si>
  <si>
    <t>https://id.who.int/icd/release/10/2016/Q24.2</t>
  </si>
  <si>
    <t>https://id.who.int/icd/release/10/2016/Q24.3</t>
  </si>
  <si>
    <t>https://id.who.int/icd/release/10/2016/Q24.4</t>
  </si>
  <si>
    <t>https://id.who.int/icd/release/10/2016/Q24.5</t>
  </si>
  <si>
    <t>https://id.who.int/icd/release/10/2016/Q24.6</t>
  </si>
  <si>
    <t>https://id.who.int/icd/release/10/2016/Q24.8</t>
  </si>
  <si>
    <t>https://id.who.int/icd/release/10/2016/Q24.9</t>
  </si>
  <si>
    <t>https://id.who.int/icd/release/10/2016/Q25.0</t>
  </si>
  <si>
    <t>https://id.who.int/icd/release/10/2016/Q25.1</t>
  </si>
  <si>
    <t>https://id.who.int/icd/release/10/2016/Q25.2</t>
  </si>
  <si>
    <t>https://id.who.int/icd/release/10/2016/Q25.3</t>
  </si>
  <si>
    <t>https://id.who.int/icd/release/10/2016/Q25.4</t>
  </si>
  <si>
    <t>https://id.who.int/icd/release/10/2016/Q25.5</t>
  </si>
  <si>
    <t>https://id.who.int/icd/release/10/2016/Q25.6</t>
  </si>
  <si>
    <t>https://id.who.int/icd/release/10/2016/Q25.7</t>
  </si>
  <si>
    <t>https://id.who.int/icd/release/10/2016/Q25.8</t>
  </si>
  <si>
    <t>https://id.who.int/icd/release/10/2016/Q25.9</t>
  </si>
  <si>
    <t>https://id.who.int/icd/release/10/2016/Q26.0</t>
  </si>
  <si>
    <t>https://id.who.int/icd/release/10/2016/Q26.1</t>
  </si>
  <si>
    <t>https://id.who.int/icd/release/10/2016/Q26.2</t>
  </si>
  <si>
    <t>https://id.who.int/icd/release/10/2016/Q26.3</t>
  </si>
  <si>
    <t>https://id.who.int/icd/release/10/2016/Q26.4</t>
  </si>
  <si>
    <t>https://id.who.int/icd/release/10/2016/Q26.5</t>
  </si>
  <si>
    <t>https://id.who.int/icd/release/10/2016/Q26.6</t>
  </si>
  <si>
    <t>https://id.who.int/icd/release/10/2016/Q26.8</t>
  </si>
  <si>
    <t>https://id.who.int/icd/release/10/2016/Q26.9</t>
  </si>
  <si>
    <t>https://id.who.int/icd/release/10/2016/Q27.0</t>
  </si>
  <si>
    <t>https://id.who.int/icd/release/10/2016/Q27.1</t>
  </si>
  <si>
    <t>https://id.who.int/icd/release/10/2016/Q27.2</t>
  </si>
  <si>
    <t>https://id.who.int/icd/release/10/2016/Q27.3</t>
  </si>
  <si>
    <t>https://id.who.int/icd/release/10/2016/Q27.4</t>
  </si>
  <si>
    <t>https://id.who.int/icd/release/10/2016/Q27.8</t>
  </si>
  <si>
    <t>https://id.who.int/icd/release/10/2016/Q27.9</t>
  </si>
  <si>
    <t>https://id.who.int/icd/release/10/2016/Q28.0</t>
  </si>
  <si>
    <t>https://id.who.int/icd/release/10/2016/Q28.1</t>
  </si>
  <si>
    <t>https://id.who.int/icd/release/10/2016/Q28.2</t>
  </si>
  <si>
    <t>https://id.who.int/icd/release/10/2016/Q28.3</t>
  </si>
  <si>
    <t>https://id.who.int/icd/release/10/2016/Q28.8</t>
  </si>
  <si>
    <t>https://id.who.int/icd/release/10/2016/Q28.9</t>
  </si>
  <si>
    <t>https://id.who.int/icd/release/10/2016/I20.0</t>
  </si>
  <si>
    <t>https://id.who.int/icd/release/10/2016/I20.1</t>
  </si>
  <si>
    <t>https://id.who.int/icd/release/10/2016/I20.8</t>
  </si>
  <si>
    <t>https://id.who.int/icd/release/10/2016/I20.9</t>
  </si>
  <si>
    <t>https://id.who.int/icd/release/10/2016/I24.0</t>
  </si>
  <si>
    <t>https://id.who.int/icd/release/10/2016/I24.8</t>
  </si>
  <si>
    <t>https://id.who.int/icd/release/10/2016/I24.9</t>
  </si>
  <si>
    <t>https://id.who.int/icd/release/10/2016/I21.0</t>
  </si>
  <si>
    <t>https://id.who.int/icd/release/10/2016/I21.1</t>
  </si>
  <si>
    <t>https://id.who.int/icd/release/10/2016/I21.2</t>
  </si>
  <si>
    <t>https://id.who.int/icd/release/10/2016/I21.3</t>
  </si>
  <si>
    <t>https://id.who.int/icd/release/10/2016/I21.4</t>
  </si>
  <si>
    <t>https://id.who.int/icd/release/10/2016/I21.9</t>
  </si>
  <si>
    <t>https://id.who.int/icd/release/10/2016/I22.0</t>
  </si>
  <si>
    <t>https://id.who.int/icd/release/10/2016/I22.1</t>
  </si>
  <si>
    <t>https://id.who.int/icd/release/10/2016/I22.8</t>
  </si>
  <si>
    <t>https://id.who.int/icd/release/10/2016/I22.9</t>
  </si>
  <si>
    <t>https://id.who.int/icd/release/10/2016/I23.0</t>
  </si>
  <si>
    <t>https://id.who.int/icd/release/10/2016/I23.1</t>
  </si>
  <si>
    <t>https://id.who.int/icd/release/10/2016/I23.2</t>
  </si>
  <si>
    <t>https://id.who.int/icd/release/10/2016/I23.3</t>
  </si>
  <si>
    <t>https://id.who.int/icd/release/10/2016/I23.4</t>
  </si>
  <si>
    <t>https://id.who.int/icd/release/10/2016/I23.5</t>
  </si>
  <si>
    <t>https://id.who.int/icd/release/10/2016/I23.6</t>
  </si>
  <si>
    <t>https://id.who.int/icd/release/10/2016/I23.8</t>
  </si>
  <si>
    <t>https://id.who.int/icd/release/10/2016/I24.1</t>
  </si>
  <si>
    <t>https://id.who.int/icd/release/10/2016/I25.0</t>
  </si>
  <si>
    <t>https://id.who.int/icd/release/10/2016/I25.1</t>
  </si>
  <si>
    <t>https://id.who.int/icd/release/10/2016/I25.2</t>
  </si>
  <si>
    <t>https://id.who.int/icd/release/10/2016/I25.3</t>
  </si>
  <si>
    <t>https://id.who.int/icd/release/10/2016/I25.4</t>
  </si>
  <si>
    <t>https://id.who.int/icd/release/10/2016/I25.5</t>
  </si>
  <si>
    <t>https://id.who.int/icd/release/10/2016/I25.6</t>
  </si>
  <si>
    <t>https://id.who.int/icd/release/10/2016/I25.8</t>
  </si>
  <si>
    <t>https://id.who.int/icd/release/10/2016/I25.9</t>
  </si>
  <si>
    <t>https://id.who.int/icd/release/10/2016/I50.0</t>
  </si>
  <si>
    <t>https://id.who.int/icd/release/10/2016/I50.1</t>
  </si>
  <si>
    <t>https://id.who.int/icd/release/10/2016/I50.9</t>
  </si>
  <si>
    <t>https://id.who.int/icd/release/10/2016/I48.0</t>
  </si>
  <si>
    <t>https://id.who.int/icd/release/10/2016/I48.1</t>
  </si>
  <si>
    <t>https://id.who.int/icd/release/10/2016/I48.2</t>
  </si>
  <si>
    <t>https://id.who.int/icd/release/10/2016/I48.3</t>
  </si>
  <si>
    <t>https://id.who.int/icd/release/10/2016/I48.4</t>
  </si>
  <si>
    <t>https://id.who.int/icd/release/10/2016/I48.9</t>
  </si>
  <si>
    <t>https://id.who.int/icd/release/10/2016/I47.0</t>
  </si>
  <si>
    <t>https://id.who.int/icd/release/10/2016/I47.1</t>
  </si>
  <si>
    <t>https://id.who.int/icd/release/10/2016/I47.2</t>
  </si>
  <si>
    <t>https://id.who.int/icd/release/10/2016/I47.9</t>
  </si>
  <si>
    <t>https://id.who.int/icd/release/10/2016/I49.0</t>
  </si>
  <si>
    <t>https://id.who.int/icd/release/10/2016/I49.1</t>
  </si>
  <si>
    <t>https://id.who.int/icd/release/10/2016/I49.2</t>
  </si>
  <si>
    <t>https://id.who.int/icd/release/10/2016/I49.3</t>
  </si>
  <si>
    <t>https://id.who.int/icd/release/10/2016/I49.4</t>
  </si>
  <si>
    <t>https://id.who.int/icd/release/10/2016/I49.5</t>
  </si>
  <si>
    <t>https://id.who.int/icd/release/10/2016/I49.8</t>
  </si>
  <si>
    <t>https://id.who.int/icd/release/10/2016/I49.9</t>
  </si>
  <si>
    <t>https://id.who.int/icd/release/10/2016/R01.0</t>
  </si>
  <si>
    <t>https://id.who.int/icd/release/10/2016/R01.1</t>
  </si>
  <si>
    <t>https://id.who.int/icd/release/10/2016/R01.2</t>
  </si>
  <si>
    <t>https://id.who.int/icd/release/10/2016/I27.0</t>
  </si>
  <si>
    <t>https://id.who.int/icd/release/10/2016/I27.1</t>
  </si>
  <si>
    <t>https://id.who.int/icd/release/10/2016/I27.2</t>
  </si>
  <si>
    <t>https://id.who.int/icd/release/10/2016/I27.8</t>
  </si>
  <si>
    <t>https://id.who.int/icd/release/10/2016/I27.9</t>
  </si>
  <si>
    <t>https://id.who.int/icd/release/10/2016/I28.0</t>
  </si>
  <si>
    <t>https://id.who.int/icd/release/10/2016/I28.1</t>
  </si>
  <si>
    <t>https://id.who.int/icd/release/10/2016/I28.8</t>
  </si>
  <si>
    <t>https://id.who.int/icd/release/10/2016/I28.9</t>
  </si>
  <si>
    <t>https://id.who.int/icd/release/10/2016/I34.0</t>
  </si>
  <si>
    <t>https://id.who.int/icd/release/10/2016/I34.1</t>
  </si>
  <si>
    <t>https://id.who.int/icd/release/10/2016/I34.2</t>
  </si>
  <si>
    <t>https://id.who.int/icd/release/10/2016/I34.8</t>
  </si>
  <si>
    <t>https://id.who.int/icd/release/10/2016/I34.9</t>
  </si>
  <si>
    <t>https://id.who.int/icd/release/10/2016/I35.0</t>
  </si>
  <si>
    <t>https://id.who.int/icd/release/10/2016/I35.1</t>
  </si>
  <si>
    <t>https://id.who.int/icd/release/10/2016/I35.2</t>
  </si>
  <si>
    <t>https://id.who.int/icd/release/10/2016/I35.8</t>
  </si>
  <si>
    <t>https://id.who.int/icd/release/10/2016/I35.9</t>
  </si>
  <si>
    <t>https://id.who.int/icd/release/10/2016/I36.0</t>
  </si>
  <si>
    <t>https://id.who.int/icd/release/10/2016/I36.1</t>
  </si>
  <si>
    <t>https://id.who.int/icd/release/10/2016/I36.2</t>
  </si>
  <si>
    <t>https://id.who.int/icd/release/10/2016/I36.8</t>
  </si>
  <si>
    <t>https://id.who.int/icd/release/10/2016/I36.9</t>
  </si>
  <si>
    <t>https://id.who.int/icd/release/10/2016/I37.0</t>
  </si>
  <si>
    <t>https://id.who.int/icd/release/10/2016/I37.1</t>
  </si>
  <si>
    <t>https://id.who.int/icd/release/10/2016/I37.2</t>
  </si>
  <si>
    <t>https://id.who.int/icd/release/10/2016/I37.8</t>
  </si>
  <si>
    <t>https://id.who.int/icd/release/10/2016/I37.9</t>
  </si>
  <si>
    <t>https://id.who.int/icd/release/10/2016/I39.0</t>
  </si>
  <si>
    <t>https://id.who.int/icd/release/10/2016/I39.1</t>
  </si>
  <si>
    <t>https://id.who.int/icd/release/10/2016/I39.2</t>
  </si>
  <si>
    <t>https://id.who.int/icd/release/10/2016/I39.3</t>
  </si>
  <si>
    <t>https://id.who.int/icd/release/10/2016/I39.4</t>
  </si>
  <si>
    <t>https://id.who.int/icd/release/10/2016/I39.8</t>
  </si>
  <si>
    <t>https://id.who.int/icd/release/10/2016/I30.0</t>
  </si>
  <si>
    <t>https://id.who.int/icd/release/10/2016/I30.8</t>
  </si>
  <si>
    <t>https://id.who.int/icd/release/10/2016/I30.9</t>
  </si>
  <si>
    <t>https://id.who.int/icd/release/10/2016/I31.0</t>
  </si>
  <si>
    <t>https://id.who.int/icd/release/10/2016/I31.1</t>
  </si>
  <si>
    <t>https://id.who.int/icd/release/10/2016/I31.2</t>
  </si>
  <si>
    <t>https://id.who.int/icd/release/10/2016/I31.3</t>
  </si>
  <si>
    <t>https://id.who.int/icd/release/10/2016/I31.8</t>
  </si>
  <si>
    <t>https://id.who.int/icd/release/10/2016/I31.9</t>
  </si>
  <si>
    <t>https://id.who.int/icd/release/10/2016/I32.8</t>
  </si>
  <si>
    <t>https://id.who.int/icd/release/10/2016/I42.0</t>
  </si>
  <si>
    <t>https://id.who.int/icd/release/10/2016/I42.1</t>
  </si>
  <si>
    <t>https://id.who.int/icd/release/10/2016/I42.2</t>
  </si>
  <si>
    <t>https://id.who.int/icd/release/10/2016/I42.3</t>
  </si>
  <si>
    <t>https://id.who.int/icd/release/10/2016/I42.5</t>
  </si>
  <si>
    <t>https://id.who.int/icd/release/10/2016/I42.6</t>
  </si>
  <si>
    <t>https://id.who.int/icd/release/10/2016/I42.7</t>
  </si>
  <si>
    <t>https://id.who.int/icd/release/10/2016/I42.8</t>
  </si>
  <si>
    <t>https://id.who.int/icd/release/10/2016/I42.9</t>
  </si>
  <si>
    <t>https://id.who.int/icd/release/10/2016/I43.0</t>
  </si>
  <si>
    <t>https://id.who.int/icd/release/10/2016/I43.1</t>
  </si>
  <si>
    <t>https://id.who.int/icd/release/10/2016/I43.2</t>
  </si>
  <si>
    <t>https://id.who.int/icd/release/10/2016/I43.8</t>
  </si>
  <si>
    <t>https://id.who.int/icd/release/10/2016/I44.0</t>
  </si>
  <si>
    <t>https://id.who.int/icd/release/10/2016/I44.1</t>
  </si>
  <si>
    <t>https://id.who.int/icd/release/10/2016/I44.2</t>
  </si>
  <si>
    <t>https://id.who.int/icd/release/10/2016/I44.3</t>
  </si>
  <si>
    <t>https://id.who.int/icd/release/10/2016/I44.4</t>
  </si>
  <si>
    <t>https://id.who.int/icd/release/10/2016/I44.5</t>
  </si>
  <si>
    <t>https://id.who.int/icd/release/10/2016/I44.6</t>
  </si>
  <si>
    <t>https://id.who.int/icd/release/10/2016/I44.7</t>
  </si>
  <si>
    <t>https://id.who.int/icd/release/10/2016/I45.0</t>
  </si>
  <si>
    <t>https://id.who.int/icd/release/10/2016/I45.1</t>
  </si>
  <si>
    <t>https://id.who.int/icd/release/10/2016/I45.2</t>
  </si>
  <si>
    <t>https://id.who.int/icd/release/10/2016/I45.3</t>
  </si>
  <si>
    <t>https://id.who.int/icd/release/10/2016/I45.4</t>
  </si>
  <si>
    <t>https://id.who.int/icd/release/10/2016/I45.5</t>
  </si>
  <si>
    <t>https://id.who.int/icd/release/10/2016/I45.6</t>
  </si>
  <si>
    <t>https://id.who.int/icd/release/10/2016/I45.8</t>
  </si>
  <si>
    <t>https://id.who.int/icd/release/10/2016/I45.9</t>
  </si>
  <si>
    <t>https://id.who.int/icd/release/10/2016/I46.0</t>
  </si>
  <si>
    <t>https://id.who.int/icd/release/10/2016/I46.1</t>
  </si>
  <si>
    <t>https://id.who.int/icd/release/10/2016/I46.9</t>
  </si>
  <si>
    <t>https://id.who.int/icd/release/10/2016/I51.0</t>
  </si>
  <si>
    <t>https://id.who.int/icd/release/10/2016/I51.1</t>
  </si>
  <si>
    <t>https://id.who.int/icd/release/10/2016/I51.2</t>
  </si>
  <si>
    <t>https://id.who.int/icd/release/10/2016/I51.3</t>
  </si>
  <si>
    <t>https://id.who.int/icd/release/10/2016/I51.4</t>
  </si>
  <si>
    <t>https://id.who.int/icd/release/10/2016/I51.5</t>
  </si>
  <si>
    <t>https://id.who.int/icd/release/10/2016/I51.6</t>
  </si>
  <si>
    <t>https://id.who.int/icd/release/10/2016/I51.7</t>
  </si>
  <si>
    <t>https://id.who.int/icd/release/10/2016/I51.8</t>
  </si>
  <si>
    <t>https://id.who.int/icd/release/10/2016/I51.9</t>
  </si>
  <si>
    <t>https://id.who.int/icd/release/10/2016/I52.0</t>
  </si>
  <si>
    <t>https://id.who.int/icd/release/10/2016/I52.1</t>
  </si>
  <si>
    <t>https://id.who.int/icd/release/10/2016/I52.8</t>
  </si>
  <si>
    <t>https://id.who.int/icd/release/10/2016/O90.3</t>
  </si>
  <si>
    <t>https://id.who.int/icd/release/10/2016/R03.0</t>
  </si>
  <si>
    <t>https://id.who.int/icd/release/10/2016/I10</t>
  </si>
  <si>
    <t>https://id.who.int/icd/release/10/2016/I11.0</t>
  </si>
  <si>
    <t>https://id.who.int/icd/release/10/2016/I11.9</t>
  </si>
  <si>
    <t>https://id.who.int/icd/release/10/2016/I12.0</t>
  </si>
  <si>
    <t>https://id.who.int/icd/release/10/2016/I12.9</t>
  </si>
  <si>
    <t>https://id.who.int/icd/release/10/2016/I13.0</t>
  </si>
  <si>
    <t>https://id.who.int/icd/release/10/2016/I13.1</t>
  </si>
  <si>
    <t>https://id.who.int/icd/release/10/2016/I13.2</t>
  </si>
  <si>
    <t>https://id.who.int/icd/release/10/2016/I13.9</t>
  </si>
  <si>
    <t>https://id.who.int/icd/release/10/2016/I15.0</t>
  </si>
  <si>
    <t>https://id.who.int/icd/release/10/2016/I15.1</t>
  </si>
  <si>
    <t>https://id.who.int/icd/release/10/2016/I15.2</t>
  </si>
  <si>
    <t>https://id.who.int/icd/release/10/2016/I15.8</t>
  </si>
  <si>
    <t>https://id.who.int/icd/release/10/2016/I15.9</t>
  </si>
  <si>
    <t>https://id.who.int/icd/release/10/2016/I67.4</t>
  </si>
  <si>
    <t>https://id.who.int/icd/release/10/2016/I95.0</t>
  </si>
  <si>
    <t>https://id.who.int/icd/release/10/2016/I95.1</t>
  </si>
  <si>
    <t>https://id.who.int/icd/release/10/2016/I95.8</t>
  </si>
  <si>
    <t>https://id.who.int/icd/release/10/2016/I95.9</t>
  </si>
  <si>
    <t>https://id.who.int/icd/release/10/2016/G45.0</t>
  </si>
  <si>
    <t>https://id.who.int/icd/release/10/2016/G45.1</t>
  </si>
  <si>
    <t>https://id.who.int/icd/release/10/2016/G45.2</t>
  </si>
  <si>
    <t>https://id.who.int/icd/release/10/2016/G45.3</t>
  </si>
  <si>
    <t>https://id.who.int/icd/release/10/2016/G45.4</t>
  </si>
  <si>
    <t>https://id.who.int/icd/release/10/2016/G45.8</t>
  </si>
  <si>
    <t>https://id.who.int/icd/release/10/2016/G45.9</t>
  </si>
  <si>
    <t>https://id.who.int/icd/release/10/2016/G46.0</t>
  </si>
  <si>
    <t>https://id.who.int/icd/release/10/2016/G46.1</t>
  </si>
  <si>
    <t>https://id.who.int/icd/release/10/2016/G46.2</t>
  </si>
  <si>
    <t>https://id.who.int/icd/release/10/2016/G46.3</t>
  </si>
  <si>
    <t>https://id.who.int/icd/release/10/2016/G46.4</t>
  </si>
  <si>
    <t>https://id.who.int/icd/release/10/2016/G46.5</t>
  </si>
  <si>
    <t>https://id.who.int/icd/release/10/2016/G46.6</t>
  </si>
  <si>
    <t>https://id.who.int/icd/release/10/2016/G46.7</t>
  </si>
  <si>
    <t>https://id.who.int/icd/release/10/2016/G46.8</t>
  </si>
  <si>
    <t>https://id.who.int/icd/release/10/2016/I60.0</t>
  </si>
  <si>
    <t>https://id.who.int/icd/release/10/2016/I60.1</t>
  </si>
  <si>
    <t>https://id.who.int/icd/release/10/2016/I60.2</t>
  </si>
  <si>
    <t>https://id.who.int/icd/release/10/2016/I60.3</t>
  </si>
  <si>
    <t>https://id.who.int/icd/release/10/2016/I60.4</t>
  </si>
  <si>
    <t>https://id.who.int/icd/release/10/2016/I60.5</t>
  </si>
  <si>
    <t>https://id.who.int/icd/release/10/2016/I60.6</t>
  </si>
  <si>
    <t>https://id.who.int/icd/release/10/2016/I60.7</t>
  </si>
  <si>
    <t>https://id.who.int/icd/release/10/2016/I60.8</t>
  </si>
  <si>
    <t>https://id.who.int/icd/release/10/2016/I60.9</t>
  </si>
  <si>
    <t>https://id.who.int/icd/release/10/2016/I61.0</t>
  </si>
  <si>
    <t>https://id.who.int/icd/release/10/2016/I61.1</t>
  </si>
  <si>
    <t>https://id.who.int/icd/release/10/2016/I61.2</t>
  </si>
  <si>
    <t>https://id.who.int/icd/release/10/2016/I61.3</t>
  </si>
  <si>
    <t>https://id.who.int/icd/release/10/2016/I61.4</t>
  </si>
  <si>
    <t>https://id.who.int/icd/release/10/2016/I61.5</t>
  </si>
  <si>
    <t>https://id.who.int/icd/release/10/2016/I61.6</t>
  </si>
  <si>
    <t>https://id.who.int/icd/release/10/2016/I61.8</t>
  </si>
  <si>
    <t>https://id.who.int/icd/release/10/2016/I61.9</t>
  </si>
  <si>
    <t>https://id.who.int/icd/release/10/2016/I62.0</t>
  </si>
  <si>
    <t>https://id.who.int/icd/release/10/2016/I62.1</t>
  </si>
  <si>
    <t>https://id.who.int/icd/release/10/2016/I62.9</t>
  </si>
  <si>
    <t>https://id.who.int/icd/release/10/2016/I63.0</t>
  </si>
  <si>
    <t>https://id.who.int/icd/release/10/2016/I63.1</t>
  </si>
  <si>
    <t>https://id.who.int/icd/release/10/2016/I63.2</t>
  </si>
  <si>
    <t>https://id.who.int/icd/release/10/2016/I63.3</t>
  </si>
  <si>
    <t>https://id.who.int/icd/release/10/2016/I63.4</t>
  </si>
  <si>
    <t>https://id.who.int/icd/release/10/2016/I63.5</t>
  </si>
  <si>
    <t>https://id.who.int/icd/release/10/2016/I63.6</t>
  </si>
  <si>
    <t>https://id.who.int/icd/release/10/2016/I63.8</t>
  </si>
  <si>
    <t>https://id.who.int/icd/release/10/2016/I63.9</t>
  </si>
  <si>
    <t>https://id.who.int/icd/release/10/2016/I64</t>
  </si>
  <si>
    <t>https://id.who.int/icd/release/10/2016/I65.0</t>
  </si>
  <si>
    <t>https://id.who.int/icd/release/10/2016/I65.1</t>
  </si>
  <si>
    <t>https://id.who.int/icd/release/10/2016/I65.2</t>
  </si>
  <si>
    <t>https://id.who.int/icd/release/10/2016/I65.3</t>
  </si>
  <si>
    <t>https://id.who.int/icd/release/10/2016/I65.8</t>
  </si>
  <si>
    <t>https://id.who.int/icd/release/10/2016/I65.9</t>
  </si>
  <si>
    <t>https://id.who.int/icd/release/10/2016/I66.0</t>
  </si>
  <si>
    <t>https://id.who.int/icd/release/10/2016/I66.1</t>
  </si>
  <si>
    <t>https://id.who.int/icd/release/10/2016/I66.2</t>
  </si>
  <si>
    <t>https://id.who.int/icd/release/10/2016/I66.3</t>
  </si>
  <si>
    <t>https://id.who.int/icd/release/10/2016/I66.4</t>
  </si>
  <si>
    <t>https://id.who.int/icd/release/10/2016/I66.8</t>
  </si>
  <si>
    <t>https://id.who.int/icd/release/10/2016/I66.9</t>
  </si>
  <si>
    <t>https://id.who.int/icd/release/10/2016/I67.0</t>
  </si>
  <si>
    <t>https://id.who.int/icd/release/10/2016/I67.1</t>
  </si>
  <si>
    <t>https://id.who.int/icd/release/10/2016/I67.2</t>
  </si>
  <si>
    <t>https://id.who.int/icd/release/10/2016/I67.3</t>
  </si>
  <si>
    <t>https://id.who.int/icd/release/10/2016/I67.5</t>
  </si>
  <si>
    <t>https://id.who.int/icd/release/10/2016/I67.6</t>
  </si>
  <si>
    <t>https://id.who.int/icd/release/10/2016/I67.7</t>
  </si>
  <si>
    <t>https://id.who.int/icd/release/10/2016/I67.8</t>
  </si>
  <si>
    <t>https://id.who.int/icd/release/10/2016/I67.9</t>
  </si>
  <si>
    <t>https://id.who.int/icd/release/10/2016/I68.0</t>
  </si>
  <si>
    <t>https://id.who.int/icd/release/10/2016/I68.1</t>
  </si>
  <si>
    <t>https://id.who.int/icd/release/10/2016/I68.2</t>
  </si>
  <si>
    <t>https://id.who.int/icd/release/10/2016/I68.8</t>
  </si>
  <si>
    <t>https://id.who.int/icd/release/10/2016/I69.0</t>
  </si>
  <si>
    <t>https://id.who.int/icd/release/10/2016/I69.1</t>
  </si>
  <si>
    <t>https://id.who.int/icd/release/10/2016/I69.2</t>
  </si>
  <si>
    <t>https://id.who.int/icd/release/10/2016/I69.3</t>
  </si>
  <si>
    <t>https://id.who.int/icd/release/10/2016/I69.4</t>
  </si>
  <si>
    <t>https://id.who.int/icd/release/10/2016/I69.8</t>
  </si>
  <si>
    <t>https://id.who.int/icd/release/10/2016/I70.0</t>
  </si>
  <si>
    <t>https://id.who.int/icd/release/10/2016/I70.1</t>
  </si>
  <si>
    <t>https://id.who.int/icd/release/10/2016/I70.2</t>
  </si>
  <si>
    <t>https://id.who.int/icd/release/10/2016/I70.8</t>
  </si>
  <si>
    <t>https://id.who.int/icd/release/10/2016/I70.9</t>
  </si>
  <si>
    <t>https://id.who.int/icd/release/10/2016/I73.0</t>
  </si>
  <si>
    <t>https://id.who.int/icd/release/10/2016/I73.1</t>
  </si>
  <si>
    <t>https://id.who.int/icd/release/10/2016/I73.8</t>
  </si>
  <si>
    <t>https://id.who.int/icd/release/10/2016/I73.9</t>
  </si>
  <si>
    <t>https://id.who.int/icd/release/10/2016/I74.0</t>
  </si>
  <si>
    <t>https://id.who.int/icd/release/10/2016/I74.1</t>
  </si>
  <si>
    <t>https://id.who.int/icd/release/10/2016/I74.2</t>
  </si>
  <si>
    <t>https://id.who.int/icd/release/10/2016/I74.3</t>
  </si>
  <si>
    <t>https://id.who.int/icd/release/10/2016/I74.4</t>
  </si>
  <si>
    <t>https://id.who.int/icd/release/10/2016/I74.5</t>
  </si>
  <si>
    <t>https://id.who.int/icd/release/10/2016/I74.8</t>
  </si>
  <si>
    <t>https://id.who.int/icd/release/10/2016/I74.9</t>
  </si>
  <si>
    <t>https://id.who.int/icd/release/10/2016/R02</t>
  </si>
  <si>
    <t>https://id.who.int/icd/release/10/2016/I26.0</t>
  </si>
  <si>
    <t>https://id.who.int/icd/release/10/2016/I26.9</t>
  </si>
  <si>
    <t>https://id.who.int/icd/release/10/2016/I80.0</t>
  </si>
  <si>
    <t>https://id.who.int/icd/release/10/2016/I80.1</t>
  </si>
  <si>
    <t>https://id.who.int/icd/release/10/2016/I80.2</t>
  </si>
  <si>
    <t>https://id.who.int/icd/release/10/2016/I80.3</t>
  </si>
  <si>
    <t>https://id.who.int/icd/release/10/2016/I80.8</t>
  </si>
  <si>
    <t>https://id.who.int/icd/release/10/2016/I80.9</t>
  </si>
  <si>
    <t>https://id.who.int/icd/release/10/2016/I81</t>
  </si>
  <si>
    <t>https://id.who.int/icd/release/10/2016/I82.0</t>
  </si>
  <si>
    <t>https://id.who.int/icd/release/10/2016/I82.1</t>
  </si>
  <si>
    <t>https://id.who.int/icd/release/10/2016/I82.2</t>
  </si>
  <si>
    <t>https://id.who.int/icd/release/10/2016/I82.3</t>
  </si>
  <si>
    <t>https://id.who.int/icd/release/10/2016/I82.8</t>
  </si>
  <si>
    <t>https://id.who.int/icd/release/10/2016/I82.9</t>
  </si>
  <si>
    <t>https://id.who.int/icd/release/10/2016/I87.0</t>
  </si>
  <si>
    <t>https://id.who.int/icd/release/10/2016/I83.1</t>
  </si>
  <si>
    <t>https://id.who.int/icd/release/10/2016/I83.9</t>
  </si>
  <si>
    <t>https://id.who.int/icd/release/10/2016/I87.2</t>
  </si>
  <si>
    <t>https://id.who.int/icd/release/10/2016/K64.0</t>
  </si>
  <si>
    <t>https://id.who.int/icd/release/10/2016/K64.1</t>
  </si>
  <si>
    <t>https://id.who.int/icd/release/10/2016/K64.2</t>
  </si>
  <si>
    <t>https://id.who.int/icd/release/10/2016/K64.3</t>
  </si>
  <si>
    <t>https://id.who.int/icd/release/10/2016/K64.4</t>
  </si>
  <si>
    <t>https://id.who.int/icd/release/10/2016/K64.5</t>
  </si>
  <si>
    <t>https://id.who.int/icd/release/10/2016/K64.8</t>
  </si>
  <si>
    <t>https://id.who.int/icd/release/10/2016/K64.9</t>
  </si>
  <si>
    <t>https://id.who.int/icd/release/10/2016/I71.0</t>
  </si>
  <si>
    <t>https://id.who.int/icd/release/10/2016/I71.1</t>
  </si>
  <si>
    <t>https://id.who.int/icd/release/10/2016/I71.2</t>
  </si>
  <si>
    <t>https://id.who.int/icd/release/10/2016/I71.3</t>
  </si>
  <si>
    <t>https://id.who.int/icd/release/10/2016/I71.4</t>
  </si>
  <si>
    <t>https://id.who.int/icd/release/10/2016/I71.5</t>
  </si>
  <si>
    <t>https://id.who.int/icd/release/10/2016/I71.6</t>
  </si>
  <si>
    <t>https://id.who.int/icd/release/10/2016/I71.8</t>
  </si>
  <si>
    <t>https://id.who.int/icd/release/10/2016/I71.9</t>
  </si>
  <si>
    <t>https://id.who.int/icd/release/10/2016/I72.0</t>
  </si>
  <si>
    <t>https://id.who.int/icd/release/10/2016/I72.1</t>
  </si>
  <si>
    <t>https://id.who.int/icd/release/10/2016/I72.2</t>
  </si>
  <si>
    <t>https://id.who.int/icd/release/10/2016/I72.3</t>
  </si>
  <si>
    <t>https://id.who.int/icd/release/10/2016/I72.4</t>
  </si>
  <si>
    <t>https://id.who.int/icd/release/10/2016/I72.5</t>
  </si>
  <si>
    <t>https://id.who.int/icd/release/10/2016/I72.6</t>
  </si>
  <si>
    <t>https://id.who.int/icd/release/10/2016/I72.8</t>
  </si>
  <si>
    <t>https://id.who.int/icd/release/10/2016/I72.9</t>
  </si>
  <si>
    <t>https://id.who.int/icd/release/10/2016/I77.0</t>
  </si>
  <si>
    <t>https://id.who.int/icd/release/10/2016/I77.1</t>
  </si>
  <si>
    <t>https://id.who.int/icd/release/10/2016/I77.2</t>
  </si>
  <si>
    <t>https://id.who.int/icd/release/10/2016/I77.3</t>
  </si>
  <si>
    <t>https://id.who.int/icd/release/10/2016/I77.4</t>
  </si>
  <si>
    <t>https://id.who.int/icd/release/10/2016/I77.5</t>
  </si>
  <si>
    <t>https://id.who.int/icd/release/10/2016/I77.6</t>
  </si>
  <si>
    <t>https://id.who.int/icd/release/10/2016/I77.8</t>
  </si>
  <si>
    <t>https://id.who.int/icd/release/10/2016/I77.9</t>
  </si>
  <si>
    <t>https://id.who.int/icd/release/10/2016/I78.0</t>
  </si>
  <si>
    <t>https://id.who.int/icd/release/10/2016/I78.8</t>
  </si>
  <si>
    <t>https://id.who.int/icd/release/10/2016/I78.9</t>
  </si>
  <si>
    <t>https://id.who.int/icd/release/10/2016/I79.0</t>
  </si>
  <si>
    <t>https://id.who.int/icd/release/10/2016/I79.1</t>
  </si>
  <si>
    <t>https://id.who.int/icd/release/10/2016/I79.2</t>
  </si>
  <si>
    <t>https://id.who.int/icd/release/10/2016/I79.8</t>
  </si>
  <si>
    <t>https://id.who.int/icd/release/10/2016/I85.0</t>
  </si>
  <si>
    <t>https://id.who.int/icd/release/10/2016/I85.9</t>
  </si>
  <si>
    <t>https://id.who.int/icd/release/10/2016/I86.0</t>
  </si>
  <si>
    <t>https://id.who.int/icd/release/10/2016/I86.1</t>
  </si>
  <si>
    <t>https://id.who.int/icd/release/10/2016/I86.2</t>
  </si>
  <si>
    <t>https://id.who.int/icd/release/10/2016/I86.3</t>
  </si>
  <si>
    <t>https://id.who.int/icd/release/10/2016/I86.4</t>
  </si>
  <si>
    <t>https://id.who.int/icd/release/10/2016/I86.8</t>
  </si>
  <si>
    <t>https://id.who.int/icd/release/10/2016/I87.1</t>
  </si>
  <si>
    <t>https://id.who.int/icd/release/10/2016/I87.9</t>
  </si>
  <si>
    <t>https://id.who.int/icd/release/10/2016/I89.0</t>
  </si>
  <si>
    <t>https://id.who.int/icd/release/10/2016/I98.0</t>
  </si>
  <si>
    <t>https://id.who.int/icd/release/10/2016/I98.1</t>
  </si>
  <si>
    <t>https://id.who.int/icd/release/10/2016/I98.2</t>
  </si>
  <si>
    <t>https://id.who.int/icd/release/10/2016/I98.3</t>
  </si>
  <si>
    <t>https://id.who.int/icd/release/10/2016/I98.8</t>
  </si>
  <si>
    <t>https://id.who.int/icd/release/10/2016/I99</t>
  </si>
  <si>
    <t>https://id.who.int/icd/release/10/2016/M30.0</t>
  </si>
  <si>
    <t>https://id.who.int/icd/release/10/2016/M30.1</t>
  </si>
  <si>
    <t>https://id.who.int/icd/release/10/2016/M30.2</t>
  </si>
  <si>
    <t>https://id.who.int/icd/release/10/2016/M30.3</t>
  </si>
  <si>
    <t>https://id.who.int/icd/release/10/2016/M30.8</t>
  </si>
  <si>
    <t>https://id.who.int/icd/release/10/2016/M31.0</t>
  </si>
  <si>
    <t>https://id.who.int/icd/release/10/2016/M31.1</t>
  </si>
  <si>
    <t>https://id.who.int/icd/release/10/2016/M31.2</t>
  </si>
  <si>
    <t>https://id.who.int/icd/release/10/2016/M31.3</t>
  </si>
  <si>
    <t>https://id.who.int/icd/release/10/2016/M31.4</t>
  </si>
  <si>
    <t>https://id.who.int/icd/release/10/2016/M31.5</t>
  </si>
  <si>
    <t>https://id.who.int/icd/release/10/2016/M31.6</t>
  </si>
  <si>
    <t>https://id.who.int/icd/release/10/2016/M31.7</t>
  </si>
  <si>
    <t>https://id.who.int/icd/release/10/2016/M31.8</t>
  </si>
  <si>
    <t>https://id.who.int/icd/release/10/2016/M31.9</t>
  </si>
  <si>
    <t>https://id.who.int/icd/release/10/2016/R57.0</t>
  </si>
  <si>
    <t>https://id.who.int/icd/release/10/2016/R57.1</t>
  </si>
  <si>
    <t>https://id.who.int/icd/release/10/2016/T06.3</t>
  </si>
  <si>
    <t>https://id.who.int/icd/release/10/2016/M54.0</t>
  </si>
  <si>
    <t>https://id.who.int/icd/release/10/2016/M54.2</t>
  </si>
  <si>
    <t>https://id.who.int/icd/release/10/2016/M54.6</t>
  </si>
  <si>
    <t>https://id.who.int/icd/release/10/2016/M54.8</t>
  </si>
  <si>
    <t>https://id.who.int/icd/release/10/2016/M54.9</t>
  </si>
  <si>
    <t>https://id.who.int/icd/release/10/2016/M53.3</t>
  </si>
  <si>
    <t>https://id.who.int/icd/release/10/2016/M54.5</t>
  </si>
  <si>
    <t>https://id.who.int/icd/release/10/2016/R07.3</t>
  </si>
  <si>
    <t>https://id.who.int/icd/release/10/2016/R29.8</t>
  </si>
  <si>
    <t>https://id.who.int/icd/release/10/2016/K07.6</t>
  </si>
  <si>
    <t>https://id.who.int/icd/release/10/2016/M25.4</t>
  </si>
  <si>
    <t>https://id.who.int/icd/release/10/2016/M25.5</t>
  </si>
  <si>
    <t>https://id.who.int/icd/release/10/2016/M25.6</t>
  </si>
  <si>
    <t>https://id.who.int/icd/release/10/2016/M79.6</t>
  </si>
  <si>
    <t>https://id.who.int/icd/release/10/2016/R29.4</t>
  </si>
  <si>
    <t>https://id.who.int/icd/release/10/2016/M77.4</t>
  </si>
  <si>
    <t>https://id.who.int/icd/release/10/2016/M60.1</t>
  </si>
  <si>
    <t>https://id.who.int/icd/release/10/2016/M60.2</t>
  </si>
  <si>
    <t>https://id.who.int/icd/release/10/2016/M60.8</t>
  </si>
  <si>
    <t>https://id.who.int/icd/release/10/2016/M60.9</t>
  </si>
  <si>
    <t>https://id.who.int/icd/release/10/2016/M79.0</t>
  </si>
  <si>
    <t>https://id.who.int/icd/release/10/2016/M79.1</t>
  </si>
  <si>
    <t>https://id.who.int/icd/release/10/2016/M79.3</t>
  </si>
  <si>
    <t>https://id.who.int/icd/release/10/2016/M79.7</t>
  </si>
  <si>
    <t>https://id.who.int/icd/release/10/2016/R25.2</t>
  </si>
  <si>
    <t>https://id.who.int/icd/release/10/2016/M62.5</t>
  </si>
  <si>
    <t>https://id.who.int/icd/release/10/2016/M62.6</t>
  </si>
  <si>
    <t>https://id.who.int/icd/release/10/2016/M79.9</t>
  </si>
  <si>
    <t>https://id.who.int/icd/release/10/2016/M25.8</t>
  </si>
  <si>
    <t>https://id.who.int/icd/release/10/2016/M25.9</t>
  </si>
  <si>
    <t>https://id.who.int/icd/release/10/2016/R26.2</t>
  </si>
  <si>
    <t>https://id.who.int/icd/release/10/2016/R26.8</t>
  </si>
  <si>
    <t>https://id.who.int/icd/release/10/2016/R29.3</t>
  </si>
  <si>
    <t>https://id.who.int/icd/release/10/2016/M00.0</t>
  </si>
  <si>
    <t>https://id.who.int/icd/release/10/2016/M00.1</t>
  </si>
  <si>
    <t>https://id.who.int/icd/release/10/2016/M00.2</t>
  </si>
  <si>
    <t>https://id.who.int/icd/release/10/2016/M00.8</t>
  </si>
  <si>
    <t>https://id.who.int/icd/release/10/2016/M00.9</t>
  </si>
  <si>
    <t>https://id.who.int/icd/release/10/2016/M01.0</t>
  </si>
  <si>
    <t>https://id.who.int/icd/release/10/2016/M01.1</t>
  </si>
  <si>
    <t>https://id.who.int/icd/release/10/2016/M01.2</t>
  </si>
  <si>
    <t>https://id.who.int/icd/release/10/2016/M01.3</t>
  </si>
  <si>
    <t>https://id.who.int/icd/release/10/2016/M01.4</t>
  </si>
  <si>
    <t>https://id.who.int/icd/release/10/2016/M01.5</t>
  </si>
  <si>
    <t>https://id.who.int/icd/release/10/2016/M01.6</t>
  </si>
  <si>
    <t>https://id.who.int/icd/release/10/2016/M01.8</t>
  </si>
  <si>
    <t>https://id.who.int/icd/release/10/2016/M46.2</t>
  </si>
  <si>
    <t>https://id.who.int/icd/release/10/2016/M46.3</t>
  </si>
  <si>
    <t>https://id.who.int/icd/release/10/2016/M46.4</t>
  </si>
  <si>
    <t>https://id.who.int/icd/release/10/2016/M46.5</t>
  </si>
  <si>
    <t>https://id.who.int/icd/release/10/2016/M60.0</t>
  </si>
  <si>
    <t>https://id.who.int/icd/release/10/2016/M65.0</t>
  </si>
  <si>
    <t>https://id.who.int/icd/release/10/2016/M65.1</t>
  </si>
  <si>
    <t>https://id.who.int/icd/release/10/2016/M71.0</t>
  </si>
  <si>
    <t>https://id.who.int/icd/release/10/2016/M71.1</t>
  </si>
  <si>
    <t>https://id.who.int/icd/release/10/2016/M72.6</t>
  </si>
  <si>
    <t>https://id.who.int/icd/release/10/2016/M72.8</t>
  </si>
  <si>
    <t>https://id.who.int/icd/release/10/2016/M86.0</t>
  </si>
  <si>
    <t>https://id.who.int/icd/release/10/2016/M86.1</t>
  </si>
  <si>
    <t>https://id.who.int/icd/release/10/2016/M86.2</t>
  </si>
  <si>
    <t>https://id.who.int/icd/release/10/2016/M86.3</t>
  </si>
  <si>
    <t>https://id.who.int/icd/release/10/2016/M86.4</t>
  </si>
  <si>
    <t>https://id.who.int/icd/release/10/2016/M86.5</t>
  </si>
  <si>
    <t>https://id.who.int/icd/release/10/2016/M86.6</t>
  </si>
  <si>
    <t>https://id.who.int/icd/release/10/2016/M86.8</t>
  </si>
  <si>
    <t>https://id.who.int/icd/release/10/2016/M86.9</t>
  </si>
  <si>
    <t>https://id.who.int/icd/release/10/2016/C40.0</t>
  </si>
  <si>
    <t>https://id.who.int/icd/release/10/2016/C40.1</t>
  </si>
  <si>
    <t>https://id.who.int/icd/release/10/2016/C40.2</t>
  </si>
  <si>
    <t>https://id.who.int/icd/release/10/2016/C40.3</t>
  </si>
  <si>
    <t>https://id.who.int/icd/release/10/2016/C40.8</t>
  </si>
  <si>
    <t>https://id.who.int/icd/release/10/2016/C40.9</t>
  </si>
  <si>
    <t>https://id.who.int/icd/release/10/2016/C41.0</t>
  </si>
  <si>
    <t>https://id.who.int/icd/release/10/2016/C41.1</t>
  </si>
  <si>
    <t>https://id.who.int/icd/release/10/2016/C41.2</t>
  </si>
  <si>
    <t>https://id.who.int/icd/release/10/2016/C41.3</t>
  </si>
  <si>
    <t>https://id.who.int/icd/release/10/2016/C41.4</t>
  </si>
  <si>
    <t>https://id.who.int/icd/release/10/2016/C41.8</t>
  </si>
  <si>
    <t>https://id.who.int/icd/release/10/2016/C41.9</t>
  </si>
  <si>
    <t>https://id.who.int/icd/release/10/2016/C46.1</t>
  </si>
  <si>
    <t>https://id.who.int/icd/release/10/2016/C49.1</t>
  </si>
  <si>
    <t>https://id.who.int/icd/release/10/2016/C49.2</t>
  </si>
  <si>
    <t>https://id.who.int/icd/release/10/2016/C49.3</t>
  </si>
  <si>
    <t>https://id.who.int/icd/release/10/2016/C49.4</t>
  </si>
  <si>
    <t>https://id.who.int/icd/release/10/2016/C49.5</t>
  </si>
  <si>
    <t>https://id.who.int/icd/release/10/2016/C49.6</t>
  </si>
  <si>
    <t>https://id.who.int/icd/release/10/2016/C49.8</t>
  </si>
  <si>
    <t>https://id.who.int/icd/release/10/2016/C49.9</t>
  </si>
  <si>
    <t>https://id.who.int/icd/release/10/2016/S52.0</t>
  </si>
  <si>
    <t>https://id.who.int/icd/release/10/2016/S52.1</t>
  </si>
  <si>
    <t>https://id.who.int/icd/release/10/2016/S52.2</t>
  </si>
  <si>
    <t>https://id.who.int/icd/release/10/2016/S52.3</t>
  </si>
  <si>
    <t>https://id.who.int/icd/release/10/2016/S52.4</t>
  </si>
  <si>
    <t>https://id.who.int/icd/release/10/2016/S52.5</t>
  </si>
  <si>
    <t>https://id.who.int/icd/release/10/2016/S52.6</t>
  </si>
  <si>
    <t>https://id.who.int/icd/release/10/2016/S52.7</t>
  </si>
  <si>
    <t>https://id.who.int/icd/release/10/2016/S52.8</t>
  </si>
  <si>
    <t>https://id.who.int/icd/release/10/2016/S52.9</t>
  </si>
  <si>
    <t>https://id.who.int/icd/release/10/2016/S82.1</t>
  </si>
  <si>
    <t>https://id.who.int/icd/release/10/2016/S82.2</t>
  </si>
  <si>
    <t>https://id.who.int/icd/release/10/2016/S82.3</t>
  </si>
  <si>
    <t>https://id.who.int/icd/release/10/2016/S82.4</t>
  </si>
  <si>
    <t>https://id.who.int/icd/release/10/2016/S82.5</t>
  </si>
  <si>
    <t>https://id.who.int/icd/release/10/2016/S82.6</t>
  </si>
  <si>
    <t>https://id.who.int/icd/release/10/2016/S82.7</t>
  </si>
  <si>
    <t>https://id.who.int/icd/release/10/2016/S82.8</t>
  </si>
  <si>
    <t>https://id.who.int/icd/release/10/2016/S82.9</t>
  </si>
  <si>
    <t>https://id.who.int/icd/release/10/2016/S62.0</t>
  </si>
  <si>
    <t>https://id.who.int/icd/release/10/2016/S62.1</t>
  </si>
  <si>
    <t>https://id.who.int/icd/release/10/2016/S62.2</t>
  </si>
  <si>
    <t>https://id.who.int/icd/release/10/2016/S62.3</t>
  </si>
  <si>
    <t>https://id.who.int/icd/release/10/2016/S62.4</t>
  </si>
  <si>
    <t>https://id.who.int/icd/release/10/2016/S62.5</t>
  </si>
  <si>
    <t>https://id.who.int/icd/release/10/2016/S62.6</t>
  </si>
  <si>
    <t>https://id.who.int/icd/release/10/2016/S62.7</t>
  </si>
  <si>
    <t>https://id.who.int/icd/release/10/2016/S62.8</t>
  </si>
  <si>
    <t>https://id.who.int/icd/release/10/2016/S92.0</t>
  </si>
  <si>
    <t>https://id.who.int/icd/release/10/2016/S92.1</t>
  </si>
  <si>
    <t>https://id.who.int/icd/release/10/2016/S92.2</t>
  </si>
  <si>
    <t>https://id.who.int/icd/release/10/2016/S92.3</t>
  </si>
  <si>
    <t>https://id.who.int/icd/release/10/2016/S92.4</t>
  </si>
  <si>
    <t>https://id.who.int/icd/release/10/2016/S92.5</t>
  </si>
  <si>
    <t>https://id.who.int/icd/release/10/2016/S92.7</t>
  </si>
  <si>
    <t>https://id.who.int/icd/release/10/2016/S92.9</t>
  </si>
  <si>
    <t>https://id.who.int/icd/release/10/2016/S72.0</t>
  </si>
  <si>
    <t>https://id.who.int/icd/release/10/2016/S72.1</t>
  </si>
  <si>
    <t>https://id.who.int/icd/release/10/2016/S72.2</t>
  </si>
  <si>
    <t>https://id.who.int/icd/release/10/2016/S72.3</t>
  </si>
  <si>
    <t>https://id.who.int/icd/release/10/2016/S72.4</t>
  </si>
  <si>
    <t>https://id.who.int/icd/release/10/2016/S72.7</t>
  </si>
  <si>
    <t>https://id.who.int/icd/release/10/2016/S72.8</t>
  </si>
  <si>
    <t>https://id.who.int/icd/release/10/2016/S72.9</t>
  </si>
  <si>
    <t>https://id.who.int/icd/release/10/2016/S02.2</t>
  </si>
  <si>
    <t>https://id.who.int/icd/release/10/2016/S02.3</t>
  </si>
  <si>
    <t>https://id.who.int/icd/release/10/2016/S02.4</t>
  </si>
  <si>
    <t>https://id.who.int/icd/release/10/2016/S02.6</t>
  </si>
  <si>
    <t>https://id.who.int/icd/release/10/2016/S02.7</t>
  </si>
  <si>
    <t>https://id.who.int/icd/release/10/2016/S02.8</t>
  </si>
  <si>
    <t>https://id.who.int/icd/release/10/2016/S02.9</t>
  </si>
  <si>
    <t>https://id.who.int/icd/release/10/2016/S12.0</t>
  </si>
  <si>
    <t>https://id.who.int/icd/release/10/2016/S12.1</t>
  </si>
  <si>
    <t>https://id.who.int/icd/release/10/2016/S12.2</t>
  </si>
  <si>
    <t>https://id.who.int/icd/release/10/2016/S12.7</t>
  </si>
  <si>
    <t>https://id.who.int/icd/release/10/2016/S12.8</t>
  </si>
  <si>
    <t>https://id.who.int/icd/release/10/2016/S12.9</t>
  </si>
  <si>
    <t>https://id.who.int/icd/release/10/2016/S22.0</t>
  </si>
  <si>
    <t>https://id.who.int/icd/release/10/2016/S22.1</t>
  </si>
  <si>
    <t>https://id.who.int/icd/release/10/2016/S22.2</t>
  </si>
  <si>
    <t>https://id.who.int/icd/release/10/2016/S22.3</t>
  </si>
  <si>
    <t>https://id.who.int/icd/release/10/2016/S22.4</t>
  </si>
  <si>
    <t>https://id.who.int/icd/release/10/2016/S22.5</t>
  </si>
  <si>
    <t>https://id.who.int/icd/release/10/2016/S22.8</t>
  </si>
  <si>
    <t>https://id.who.int/icd/release/10/2016/S22.9</t>
  </si>
  <si>
    <t>https://id.who.int/icd/release/10/2016/S32.0</t>
  </si>
  <si>
    <t>https://id.who.int/icd/release/10/2016/S32.1</t>
  </si>
  <si>
    <t>https://id.who.int/icd/release/10/2016/S32.2</t>
  </si>
  <si>
    <t>https://id.who.int/icd/release/10/2016/S32.3</t>
  </si>
  <si>
    <t>https://id.who.int/icd/release/10/2016/S32.4</t>
  </si>
  <si>
    <t>https://id.who.int/icd/release/10/2016/S32.5</t>
  </si>
  <si>
    <t>https://id.who.int/icd/release/10/2016/S32.7</t>
  </si>
  <si>
    <t>https://id.who.int/icd/release/10/2016/S32.8</t>
  </si>
  <si>
    <t>https://id.who.int/icd/release/10/2016/S42.0</t>
  </si>
  <si>
    <t>https://id.who.int/icd/release/10/2016/S42.1</t>
  </si>
  <si>
    <t>https://id.who.int/icd/release/10/2016/S42.2</t>
  </si>
  <si>
    <t>https://id.who.int/icd/release/10/2016/S42.3</t>
  </si>
  <si>
    <t>https://id.who.int/icd/release/10/2016/S42.4</t>
  </si>
  <si>
    <t>https://id.who.int/icd/release/10/2016/S42.7</t>
  </si>
  <si>
    <t>https://id.who.int/icd/release/10/2016/S42.8</t>
  </si>
  <si>
    <t>https://id.who.int/icd/release/10/2016/S42.9</t>
  </si>
  <si>
    <t>https://id.who.int/icd/release/10/2016/S82.0</t>
  </si>
  <si>
    <t>https://id.who.int/icd/release/10/2016/T08</t>
  </si>
  <si>
    <t>https://id.who.int/icd/release/10/2016/T10</t>
  </si>
  <si>
    <t>https://id.who.int/icd/release/10/2016/T12</t>
  </si>
  <si>
    <t>https://id.who.int/icd/release/10/2016/T14.2</t>
  </si>
  <si>
    <t>https://id.who.int/icd/release/10/2016/S93.4</t>
  </si>
  <si>
    <t>https://id.who.int/icd/release/10/2016/S83.4</t>
  </si>
  <si>
    <t>https://id.who.int/icd/release/10/2016/S83.6</t>
  </si>
  <si>
    <t>https://id.who.int/icd/release/10/2016/S03.4</t>
  </si>
  <si>
    <t>https://id.who.int/icd/release/10/2016/S03.5</t>
  </si>
  <si>
    <t>https://id.who.int/icd/release/10/2016/S13.4</t>
  </si>
  <si>
    <t>https://id.who.int/icd/release/10/2016/S13.5</t>
  </si>
  <si>
    <t>https://id.who.int/icd/release/10/2016/S13.6</t>
  </si>
  <si>
    <t>https://id.who.int/icd/release/10/2016/S23.3</t>
  </si>
  <si>
    <t>https://id.who.int/icd/release/10/2016/S23.4</t>
  </si>
  <si>
    <t>https://id.who.int/icd/release/10/2016/S23.5</t>
  </si>
  <si>
    <t>https://id.who.int/icd/release/10/2016/S33.6</t>
  </si>
  <si>
    <t>https://id.who.int/icd/release/10/2016/S43.4</t>
  </si>
  <si>
    <t>https://id.who.int/icd/release/10/2016/S43.5</t>
  </si>
  <si>
    <t>https://id.who.int/icd/release/10/2016/S43.6</t>
  </si>
  <si>
    <t>https://id.who.int/icd/release/10/2016/S43.7</t>
  </si>
  <si>
    <t>https://id.who.int/icd/release/10/2016/S53.2</t>
  </si>
  <si>
    <t>https://id.who.int/icd/release/10/2016/S53.3</t>
  </si>
  <si>
    <t>https://id.who.int/icd/release/10/2016/S53.4</t>
  </si>
  <si>
    <t>https://id.who.int/icd/release/10/2016/S63.3</t>
  </si>
  <si>
    <t>https://id.who.int/icd/release/10/2016/S63.4</t>
  </si>
  <si>
    <t>https://id.who.int/icd/release/10/2016/S63.5</t>
  </si>
  <si>
    <t>https://id.who.int/icd/release/10/2016/S63.6</t>
  </si>
  <si>
    <t>https://id.who.int/icd/release/10/2016/S63.7</t>
  </si>
  <si>
    <t>https://id.who.int/icd/release/10/2016/S73.1</t>
  </si>
  <si>
    <t>https://id.who.int/icd/release/10/2016/S93.2</t>
  </si>
  <si>
    <t>https://id.who.int/icd/release/10/2016/S93.5</t>
  </si>
  <si>
    <t>https://id.who.int/icd/release/10/2016/S93.6</t>
  </si>
  <si>
    <t>https://id.who.int/icd/release/10/2016/T09.2</t>
  </si>
  <si>
    <t>https://id.who.int/icd/release/10/2016/T11.2</t>
  </si>
  <si>
    <t>https://id.who.int/icd/release/10/2016/T13.2</t>
  </si>
  <si>
    <t>https://id.who.int/icd/release/10/2016/T14.3</t>
  </si>
  <si>
    <t>https://id.who.int/icd/release/10/2016/M22.0</t>
  </si>
  <si>
    <t>https://id.who.int/icd/release/10/2016/M22.1</t>
  </si>
  <si>
    <t>https://id.who.int/icd/release/10/2016/S03.0</t>
  </si>
  <si>
    <t>https://id.who.int/icd/release/10/2016/S03.3</t>
  </si>
  <si>
    <t>https://id.who.int/icd/release/10/2016/S13.0</t>
  </si>
  <si>
    <t>https://id.who.int/icd/release/10/2016/S13.1</t>
  </si>
  <si>
    <t>https://id.who.int/icd/release/10/2016/S13.2</t>
  </si>
  <si>
    <t>https://id.who.int/icd/release/10/2016/S13.3</t>
  </si>
  <si>
    <t>https://id.who.int/icd/release/10/2016/S23.0</t>
  </si>
  <si>
    <t>https://id.who.int/icd/release/10/2016/S23.1</t>
  </si>
  <si>
    <t>https://id.who.int/icd/release/10/2016/S23.2</t>
  </si>
  <si>
    <t>https://id.who.int/icd/release/10/2016/S33.0</t>
  </si>
  <si>
    <t>https://id.who.int/icd/release/10/2016/S33.1</t>
  </si>
  <si>
    <t>https://id.who.int/icd/release/10/2016/S33.2</t>
  </si>
  <si>
    <t>https://id.who.int/icd/release/10/2016/S33.3</t>
  </si>
  <si>
    <t>https://id.who.int/icd/release/10/2016/S43.0</t>
  </si>
  <si>
    <t>https://id.who.int/icd/release/10/2016/S43.1</t>
  </si>
  <si>
    <t>https://id.who.int/icd/release/10/2016/S43.2</t>
  </si>
  <si>
    <t>https://id.who.int/icd/release/10/2016/S43.3</t>
  </si>
  <si>
    <t>https://id.who.int/icd/release/10/2016/S53.0</t>
  </si>
  <si>
    <t>https://id.who.int/icd/release/10/2016/S53.1</t>
  </si>
  <si>
    <t>https://id.who.int/icd/release/10/2016/S63.0</t>
  </si>
  <si>
    <t>https://id.who.int/icd/release/10/2016/S63.1</t>
  </si>
  <si>
    <t>https://id.who.int/icd/release/10/2016/S63.2</t>
  </si>
  <si>
    <t>https://id.who.int/icd/release/10/2016/S73.0</t>
  </si>
  <si>
    <t>https://id.who.int/icd/release/10/2016/S83.0</t>
  </si>
  <si>
    <t>https://id.who.int/icd/release/10/2016/S83.1</t>
  </si>
  <si>
    <t>https://id.who.int/icd/release/10/2016/S93.0</t>
  </si>
  <si>
    <t>https://id.who.int/icd/release/10/2016/S93.1</t>
  </si>
  <si>
    <t>https://id.who.int/icd/release/10/2016/S93.3</t>
  </si>
  <si>
    <t>https://id.who.int/icd/release/10/2016/M79.5</t>
  </si>
  <si>
    <t>https://id.who.int/icd/release/10/2016/S09.1</t>
  </si>
  <si>
    <t>https://id.who.int/icd/release/10/2016/S16</t>
  </si>
  <si>
    <t>https://id.who.int/icd/release/10/2016/S20.2</t>
  </si>
  <si>
    <t>https://id.who.int/icd/release/10/2016/S30.0</t>
  </si>
  <si>
    <t>https://id.who.int/icd/release/10/2016/S30.1</t>
  </si>
  <si>
    <t>https://id.who.int/icd/release/10/2016/S33.4</t>
  </si>
  <si>
    <t>https://id.who.int/icd/release/10/2016/S40.0</t>
  </si>
  <si>
    <t>https://id.who.int/icd/release/10/2016/S46.0</t>
  </si>
  <si>
    <t>https://id.who.int/icd/release/10/2016/S46.1</t>
  </si>
  <si>
    <t>https://id.who.int/icd/release/10/2016/S46.2</t>
  </si>
  <si>
    <t>https://id.who.int/icd/release/10/2016/S46.3</t>
  </si>
  <si>
    <t>https://id.who.int/icd/release/10/2016/S46.7</t>
  </si>
  <si>
    <t>https://id.who.int/icd/release/10/2016/S46.8</t>
  </si>
  <si>
    <t>https://id.who.int/icd/release/10/2016/S46.9</t>
  </si>
  <si>
    <t>https://id.who.int/icd/release/10/2016/S47</t>
  </si>
  <si>
    <t>https://id.who.int/icd/release/10/2016/S48.0</t>
  </si>
  <si>
    <t>https://id.who.int/icd/release/10/2016/S48.1</t>
  </si>
  <si>
    <t>https://id.who.int/icd/release/10/2016/S48.9</t>
  </si>
  <si>
    <t>https://id.who.int/icd/release/10/2016/S49.7</t>
  </si>
  <si>
    <t>https://id.who.int/icd/release/10/2016/S49.8</t>
  </si>
  <si>
    <t>https://id.who.int/icd/release/10/2016/S49.9</t>
  </si>
  <si>
    <t>https://id.who.int/icd/release/10/2016/S50.0</t>
  </si>
  <si>
    <t>https://id.who.int/icd/release/10/2016/S50.1</t>
  </si>
  <si>
    <t>https://id.who.int/icd/release/10/2016/S56.0</t>
  </si>
  <si>
    <t>https://id.who.int/icd/release/10/2016/S56.1</t>
  </si>
  <si>
    <t>https://id.who.int/icd/release/10/2016/S56.2</t>
  </si>
  <si>
    <t>https://id.who.int/icd/release/10/2016/S56.3</t>
  </si>
  <si>
    <t>https://id.who.int/icd/release/10/2016/S56.4</t>
  </si>
  <si>
    <t>https://id.who.int/icd/release/10/2016/S56.5</t>
  </si>
  <si>
    <t>https://id.who.int/icd/release/10/2016/S56.7</t>
  </si>
  <si>
    <t>https://id.who.int/icd/release/10/2016/S56.8</t>
  </si>
  <si>
    <t>https://id.who.int/icd/release/10/2016/S57.0</t>
  </si>
  <si>
    <t>https://id.who.int/icd/release/10/2016/S57.8</t>
  </si>
  <si>
    <t>https://id.who.int/icd/release/10/2016/S57.9</t>
  </si>
  <si>
    <t>https://id.who.int/icd/release/10/2016/S58.0</t>
  </si>
  <si>
    <t>https://id.who.int/icd/release/10/2016/S58.1</t>
  </si>
  <si>
    <t>https://id.who.int/icd/release/10/2016/S58.9</t>
  </si>
  <si>
    <t>https://id.who.int/icd/release/10/2016/S59.7</t>
  </si>
  <si>
    <t>https://id.who.int/icd/release/10/2016/S59.8</t>
  </si>
  <si>
    <t>https://id.who.int/icd/release/10/2016/S59.9</t>
  </si>
  <si>
    <t>https://id.who.int/icd/release/10/2016/S60.0</t>
  </si>
  <si>
    <t>https://id.who.int/icd/release/10/2016/S60.1</t>
  </si>
  <si>
    <t>https://id.who.int/icd/release/10/2016/S60.2</t>
  </si>
  <si>
    <t>https://id.who.int/icd/release/10/2016/S66.0</t>
  </si>
  <si>
    <t>https://id.who.int/icd/release/10/2016/S66.1</t>
  </si>
  <si>
    <t>https://id.who.int/icd/release/10/2016/S66.2</t>
  </si>
  <si>
    <t>https://id.who.int/icd/release/10/2016/S66.3</t>
  </si>
  <si>
    <t>https://id.who.int/icd/release/10/2016/S66.4</t>
  </si>
  <si>
    <t>https://id.who.int/icd/release/10/2016/S66.5</t>
  </si>
  <si>
    <t>https://id.who.int/icd/release/10/2016/S66.6</t>
  </si>
  <si>
    <t>https://id.who.int/icd/release/10/2016/S66.7</t>
  </si>
  <si>
    <t>https://id.who.int/icd/release/10/2016/S66.8</t>
  </si>
  <si>
    <t>https://id.who.int/icd/release/10/2016/S66.9</t>
  </si>
  <si>
    <t>https://id.who.int/icd/release/10/2016/S67.0</t>
  </si>
  <si>
    <t>https://id.who.int/icd/release/10/2016/S67.8</t>
  </si>
  <si>
    <t>https://id.who.int/icd/release/10/2016/S68.0</t>
  </si>
  <si>
    <t>https://id.who.int/icd/release/10/2016/S68.1</t>
  </si>
  <si>
    <t>https://id.who.int/icd/release/10/2016/S68.2</t>
  </si>
  <si>
    <t>https://id.who.int/icd/release/10/2016/S68.3</t>
  </si>
  <si>
    <t>https://id.who.int/icd/release/10/2016/S68.4</t>
  </si>
  <si>
    <t>https://id.who.int/icd/release/10/2016/S68.8</t>
  </si>
  <si>
    <t>https://id.who.int/icd/release/10/2016/S68.9</t>
  </si>
  <si>
    <t>https://id.who.int/icd/release/10/2016/S69.7</t>
  </si>
  <si>
    <t>https://id.who.int/icd/release/10/2016/S69.8</t>
  </si>
  <si>
    <t>https://id.who.int/icd/release/10/2016/S69.9</t>
  </si>
  <si>
    <t>https://id.who.int/icd/release/10/2016/S70.0</t>
  </si>
  <si>
    <t>https://id.who.int/icd/release/10/2016/S70.1</t>
  </si>
  <si>
    <t>https://id.who.int/icd/release/10/2016/S76.0</t>
  </si>
  <si>
    <t>https://id.who.int/icd/release/10/2016/S76.1</t>
  </si>
  <si>
    <t>https://id.who.int/icd/release/10/2016/S76.2</t>
  </si>
  <si>
    <t>https://id.who.int/icd/release/10/2016/S76.3</t>
  </si>
  <si>
    <t>https://id.who.int/icd/release/10/2016/S76.4</t>
  </si>
  <si>
    <t>https://id.who.int/icd/release/10/2016/S76.7</t>
  </si>
  <si>
    <t>https://id.who.int/icd/release/10/2016/S77.0</t>
  </si>
  <si>
    <t>https://id.who.int/icd/release/10/2016/S77.1</t>
  </si>
  <si>
    <t>https://id.who.int/icd/release/10/2016/S77.2</t>
  </si>
  <si>
    <t>https://id.who.int/icd/release/10/2016/S78.0</t>
  </si>
  <si>
    <t>https://id.who.int/icd/release/10/2016/S78.1</t>
  </si>
  <si>
    <t>https://id.who.int/icd/release/10/2016/S78.9</t>
  </si>
  <si>
    <t>https://id.who.int/icd/release/10/2016/S79.7</t>
  </si>
  <si>
    <t>https://id.who.int/icd/release/10/2016/S79.8</t>
  </si>
  <si>
    <t>https://id.who.int/icd/release/10/2016/S79.9</t>
  </si>
  <si>
    <t>https://id.who.int/icd/release/10/2016/S80.0</t>
  </si>
  <si>
    <t>https://id.who.int/icd/release/10/2016/S80.1</t>
  </si>
  <si>
    <t>https://id.who.int/icd/release/10/2016/S86.0</t>
  </si>
  <si>
    <t>https://id.who.int/icd/release/10/2016/S86.1</t>
  </si>
  <si>
    <t>https://id.who.int/icd/release/10/2016/S86.2</t>
  </si>
  <si>
    <t>https://id.who.int/icd/release/10/2016/S86.3</t>
  </si>
  <si>
    <t>https://id.who.int/icd/release/10/2016/S86.7</t>
  </si>
  <si>
    <t>https://id.who.int/icd/release/10/2016/S86.8</t>
  </si>
  <si>
    <t>https://id.who.int/icd/release/10/2016/S86.9</t>
  </si>
  <si>
    <t>https://id.who.int/icd/release/10/2016/S87.0</t>
  </si>
  <si>
    <t>https://id.who.int/icd/release/10/2016/S87.8</t>
  </si>
  <si>
    <t>https://id.who.int/icd/release/10/2016/S88.0</t>
  </si>
  <si>
    <t>https://id.who.int/icd/release/10/2016/S88.1</t>
  </si>
  <si>
    <t>https://id.who.int/icd/release/10/2016/S88.9</t>
  </si>
  <si>
    <t>https://id.who.int/icd/release/10/2016/S89.7</t>
  </si>
  <si>
    <t>https://id.who.int/icd/release/10/2016/S89.8</t>
  </si>
  <si>
    <t>https://id.who.int/icd/release/10/2016/S89.9</t>
  </si>
  <si>
    <t>https://id.who.int/icd/release/10/2016/S90.0</t>
  </si>
  <si>
    <t>https://id.who.int/icd/release/10/2016/S90.1</t>
  </si>
  <si>
    <t>https://id.who.int/icd/release/10/2016/S90.2</t>
  </si>
  <si>
    <t>https://id.who.int/icd/release/10/2016/S90.3</t>
  </si>
  <si>
    <t>https://id.who.int/icd/release/10/2016/S96.0</t>
  </si>
  <si>
    <t>https://id.who.int/icd/release/10/2016/S96.1</t>
  </si>
  <si>
    <t>https://id.who.int/icd/release/10/2016/S96.2</t>
  </si>
  <si>
    <t>https://id.who.int/icd/release/10/2016/S96.7</t>
  </si>
  <si>
    <t>https://id.who.int/icd/release/10/2016/S96.8</t>
  </si>
  <si>
    <t>https://id.who.int/icd/release/10/2016/S96.9</t>
  </si>
  <si>
    <t>https://id.who.int/icd/release/10/2016/S97.0</t>
  </si>
  <si>
    <t>https://id.who.int/icd/release/10/2016/S97.1</t>
  </si>
  <si>
    <t>https://id.who.int/icd/release/10/2016/S97.8</t>
  </si>
  <si>
    <t>https://id.who.int/icd/release/10/2016/S98.0</t>
  </si>
  <si>
    <t>https://id.who.int/icd/release/10/2016/S98.1</t>
  </si>
  <si>
    <t>https://id.who.int/icd/release/10/2016/S98.2</t>
  </si>
  <si>
    <t>https://id.who.int/icd/release/10/2016/S98.3</t>
  </si>
  <si>
    <t>https://id.who.int/icd/release/10/2016/S98.4</t>
  </si>
  <si>
    <t>https://id.who.int/icd/release/10/2016/S99.7</t>
  </si>
  <si>
    <t>https://id.who.int/icd/release/10/2016/S99.8</t>
  </si>
  <si>
    <t>https://id.who.int/icd/release/10/2016/S99.9</t>
  </si>
  <si>
    <t>https://id.who.int/icd/release/10/2016/T06.4</t>
  </si>
  <si>
    <t>https://id.who.int/icd/release/10/2016/T09.5</t>
  </si>
  <si>
    <t>https://id.who.int/icd/release/10/2016/T09.6</t>
  </si>
  <si>
    <t>https://id.who.int/icd/release/10/2016/T09.8</t>
  </si>
  <si>
    <t>https://id.who.int/icd/release/10/2016/T09.9</t>
  </si>
  <si>
    <t>https://id.who.int/icd/release/10/2016/T11.0</t>
  </si>
  <si>
    <t>https://id.who.int/icd/release/10/2016/T11.5</t>
  </si>
  <si>
    <t>https://id.who.int/icd/release/10/2016/T11.6</t>
  </si>
  <si>
    <t>https://id.who.int/icd/release/10/2016/T11.8</t>
  </si>
  <si>
    <t>https://id.who.int/icd/release/10/2016/T11.9</t>
  </si>
  <si>
    <t>https://id.who.int/icd/release/10/2016/T13.0</t>
  </si>
  <si>
    <t>https://id.who.int/icd/release/10/2016/T13.5</t>
  </si>
  <si>
    <t>https://id.who.int/icd/release/10/2016/T13.6</t>
  </si>
  <si>
    <t>https://id.who.int/icd/release/10/2016/T13.8</t>
  </si>
  <si>
    <t>https://id.who.int/icd/release/10/2016/T13.9</t>
  </si>
  <si>
    <t>https://id.who.int/icd/release/10/2016/T14.6</t>
  </si>
  <si>
    <t>https://id.who.int/icd/release/10/2016/Q65.0</t>
  </si>
  <si>
    <t>https://id.who.int/icd/release/10/2016/Q65.1</t>
  </si>
  <si>
    <t>https://id.who.int/icd/release/10/2016/Q65.2</t>
  </si>
  <si>
    <t>https://id.who.int/icd/release/10/2016/Q65.3</t>
  </si>
  <si>
    <t>https://id.who.int/icd/release/10/2016/Q65.4</t>
  </si>
  <si>
    <t>https://id.who.int/icd/release/10/2016/Q65.5</t>
  </si>
  <si>
    <t>https://id.who.int/icd/release/10/2016/Q65.6</t>
  </si>
  <si>
    <t>https://id.who.int/icd/release/10/2016/Q65.8</t>
  </si>
  <si>
    <t>https://id.who.int/icd/release/10/2016/Q65.9</t>
  </si>
  <si>
    <t>https://id.who.int/icd/release/10/2016/Q66.0</t>
  </si>
  <si>
    <t>https://id.who.int/icd/release/10/2016/Q66.1</t>
  </si>
  <si>
    <t>https://id.who.int/icd/release/10/2016/Q66.2</t>
  </si>
  <si>
    <t>https://id.who.int/icd/release/10/2016/Q66.3</t>
  </si>
  <si>
    <t>https://id.who.int/icd/release/10/2016/Q66.4</t>
  </si>
  <si>
    <t>https://id.who.int/icd/release/10/2016/Q66.5</t>
  </si>
  <si>
    <t>https://id.who.int/icd/release/10/2016/Q66.6</t>
  </si>
  <si>
    <t>https://id.who.int/icd/release/10/2016/Q66.7</t>
  </si>
  <si>
    <t>https://id.who.int/icd/release/10/2016/Q66.8</t>
  </si>
  <si>
    <t>https://id.who.int/icd/release/10/2016/Q66.9</t>
  </si>
  <si>
    <t>https://id.who.int/icd/release/10/2016/Q67.0</t>
  </si>
  <si>
    <t>https://id.who.int/icd/release/10/2016/Q67.1</t>
  </si>
  <si>
    <t>https://id.who.int/icd/release/10/2016/Q67.2</t>
  </si>
  <si>
    <t>https://id.who.int/icd/release/10/2016/Q67.3</t>
  </si>
  <si>
    <t>https://id.who.int/icd/release/10/2016/Q67.4</t>
  </si>
  <si>
    <t>https://id.who.int/icd/release/10/2016/Q67.5</t>
  </si>
  <si>
    <t>https://id.who.int/icd/release/10/2016/Q67.6</t>
  </si>
  <si>
    <t>https://id.who.int/icd/release/10/2016/Q67.7</t>
  </si>
  <si>
    <t>https://id.who.int/icd/release/10/2016/Q67.8</t>
  </si>
  <si>
    <t>https://id.who.int/icd/release/10/2016/Q68.0</t>
  </si>
  <si>
    <t>https://id.who.int/icd/release/10/2016/Q68.1</t>
  </si>
  <si>
    <t>https://id.who.int/icd/release/10/2016/Q68.2</t>
  </si>
  <si>
    <t>https://id.who.int/icd/release/10/2016/Q68.3</t>
  </si>
  <si>
    <t>https://id.who.int/icd/release/10/2016/Q68.4</t>
  </si>
  <si>
    <t>https://id.who.int/icd/release/10/2016/Q68.5</t>
  </si>
  <si>
    <t>https://id.who.int/icd/release/10/2016/Q68.8</t>
  </si>
  <si>
    <t>https://id.who.int/icd/release/10/2016/Q69.0</t>
  </si>
  <si>
    <t>https://id.who.int/icd/release/10/2016/Q69.1</t>
  </si>
  <si>
    <t>https://id.who.int/icd/release/10/2016/Q69.2</t>
  </si>
  <si>
    <t>https://id.who.int/icd/release/10/2016/Q69.9</t>
  </si>
  <si>
    <t>https://id.who.int/icd/release/10/2016/Q70.0</t>
  </si>
  <si>
    <t>https://id.who.int/icd/release/10/2016/Q70.1</t>
  </si>
  <si>
    <t>https://id.who.int/icd/release/10/2016/Q70.2</t>
  </si>
  <si>
    <t>https://id.who.int/icd/release/10/2016/Q70.3</t>
  </si>
  <si>
    <t>https://id.who.int/icd/release/10/2016/Q70.4</t>
  </si>
  <si>
    <t>https://id.who.int/icd/release/10/2016/Q70.9</t>
  </si>
  <si>
    <t>https://id.who.int/icd/release/10/2016/Q71.0</t>
  </si>
  <si>
    <t>https://id.who.int/icd/release/10/2016/Q71.1</t>
  </si>
  <si>
    <t>https://id.who.int/icd/release/10/2016/Q71.2</t>
  </si>
  <si>
    <t>https://id.who.int/icd/release/10/2016/Q71.3</t>
  </si>
  <si>
    <t>https://id.who.int/icd/release/10/2016/Q71.4</t>
  </si>
  <si>
    <t>https://id.who.int/icd/release/10/2016/Q71.5</t>
  </si>
  <si>
    <t>https://id.who.int/icd/release/10/2016/Q71.6</t>
  </si>
  <si>
    <t>https://id.who.int/icd/release/10/2016/Q71.8</t>
  </si>
  <si>
    <t>https://id.who.int/icd/release/10/2016/Q71.9</t>
  </si>
  <si>
    <t>https://id.who.int/icd/release/10/2016/Q72.0</t>
  </si>
  <si>
    <t>https://id.who.int/icd/release/10/2016/Q72.1</t>
  </si>
  <si>
    <t>https://id.who.int/icd/release/10/2016/Q72.2</t>
  </si>
  <si>
    <t>https://id.who.int/icd/release/10/2016/Q72.3</t>
  </si>
  <si>
    <t>https://id.who.int/icd/release/10/2016/Q72.4</t>
  </si>
  <si>
    <t>https://id.who.int/icd/release/10/2016/Q72.5</t>
  </si>
  <si>
    <t>https://id.who.int/icd/release/10/2016/Q72.6</t>
  </si>
  <si>
    <t>https://id.who.int/icd/release/10/2016/Q72.7</t>
  </si>
  <si>
    <t>https://id.who.int/icd/release/10/2016/Q72.8</t>
  </si>
  <si>
    <t>https://id.who.int/icd/release/10/2016/Q72.9</t>
  </si>
  <si>
    <t>https://id.who.int/icd/release/10/2016/Q73.0</t>
  </si>
  <si>
    <t>https://id.who.int/icd/release/10/2016/Q73.1</t>
  </si>
  <si>
    <t>https://id.who.int/icd/release/10/2016/Q73.8</t>
  </si>
  <si>
    <t>https://id.who.int/icd/release/10/2016/Q74.0</t>
  </si>
  <si>
    <t>https://id.who.int/icd/release/10/2016/Q74.1</t>
  </si>
  <si>
    <t>https://id.who.int/icd/release/10/2016/Q74.2</t>
  </si>
  <si>
    <t>https://id.who.int/icd/release/10/2016/Q74.3</t>
  </si>
  <si>
    <t>https://id.who.int/icd/release/10/2016/Q74.8</t>
  </si>
  <si>
    <t>https://id.who.int/icd/release/10/2016/Q74.9</t>
  </si>
  <si>
    <t>https://id.who.int/icd/release/10/2016/Q75.0</t>
  </si>
  <si>
    <t>https://id.who.int/icd/release/10/2016/Q75.1</t>
  </si>
  <si>
    <t>https://id.who.int/icd/release/10/2016/Q75.2</t>
  </si>
  <si>
    <t>https://id.who.int/icd/release/10/2016/Q75.3</t>
  </si>
  <si>
    <t>https://id.who.int/icd/release/10/2016/Q75.4</t>
  </si>
  <si>
    <t>https://id.who.int/icd/release/10/2016/Q75.5</t>
  </si>
  <si>
    <t>https://id.who.int/icd/release/10/2016/Q75.8</t>
  </si>
  <si>
    <t>https://id.who.int/icd/release/10/2016/Q75.9</t>
  </si>
  <si>
    <t>https://id.who.int/icd/release/10/2016/Q76.0</t>
  </si>
  <si>
    <t>https://id.who.int/icd/release/10/2016/Q76.1</t>
  </si>
  <si>
    <t>https://id.who.int/icd/release/10/2016/Q76.2</t>
  </si>
  <si>
    <t>https://id.who.int/icd/release/10/2016/Q76.3</t>
  </si>
  <si>
    <t>https://id.who.int/icd/release/10/2016/Q76.4</t>
  </si>
  <si>
    <t>https://id.who.int/icd/release/10/2016/Q76.5</t>
  </si>
  <si>
    <t>https://id.who.int/icd/release/10/2016/Q76.6</t>
  </si>
  <si>
    <t>https://id.who.int/icd/release/10/2016/Q76.7</t>
  </si>
  <si>
    <t>https://id.who.int/icd/release/10/2016/Q76.8</t>
  </si>
  <si>
    <t>https://id.who.int/icd/release/10/2016/Q76.9</t>
  </si>
  <si>
    <t>https://id.who.int/icd/release/10/2016/Q77.0</t>
  </si>
  <si>
    <t>https://id.who.int/icd/release/10/2016/Q77.1</t>
  </si>
  <si>
    <t>https://id.who.int/icd/release/10/2016/Q77.2</t>
  </si>
  <si>
    <t>https://id.who.int/icd/release/10/2016/Q77.3</t>
  </si>
  <si>
    <t>https://id.who.int/icd/release/10/2016/Q77.4</t>
  </si>
  <si>
    <t>https://id.who.int/icd/release/10/2016/Q77.5</t>
  </si>
  <si>
    <t>https://id.who.int/icd/release/10/2016/Q77.6</t>
  </si>
  <si>
    <t>https://id.who.int/icd/release/10/2016/Q77.7</t>
  </si>
  <si>
    <t>https://id.who.int/icd/release/10/2016/Q77.8</t>
  </si>
  <si>
    <t>https://id.who.int/icd/release/10/2016/Q77.9</t>
  </si>
  <si>
    <t>https://id.who.int/icd/release/10/2016/Q78.0</t>
  </si>
  <si>
    <t>https://id.who.int/icd/release/10/2016/Q78.1</t>
  </si>
  <si>
    <t>https://id.who.int/icd/release/10/2016/Q78.2</t>
  </si>
  <si>
    <t>https://id.who.int/icd/release/10/2016/Q78.3</t>
  </si>
  <si>
    <t>https://id.who.int/icd/release/10/2016/Q78.4</t>
  </si>
  <si>
    <t>https://id.who.int/icd/release/10/2016/Q78.5</t>
  </si>
  <si>
    <t>https://id.who.int/icd/release/10/2016/Q78.6</t>
  </si>
  <si>
    <t>https://id.who.int/icd/release/10/2016/Q78.8</t>
  </si>
  <si>
    <t>https://id.who.int/icd/release/10/2016/Q78.9</t>
  </si>
  <si>
    <t>https://id.who.int/icd/release/10/2016/Q79.0</t>
  </si>
  <si>
    <t>https://id.who.int/icd/release/10/2016/Q79.1</t>
  </si>
  <si>
    <t>https://id.who.int/icd/release/10/2016/Q79.2</t>
  </si>
  <si>
    <t>https://id.who.int/icd/release/10/2016/Q79.3</t>
  </si>
  <si>
    <t>https://id.who.int/icd/release/10/2016/Q79.4</t>
  </si>
  <si>
    <t>https://id.who.int/icd/release/10/2016/Q79.5</t>
  </si>
  <si>
    <t>https://id.who.int/icd/release/10/2016/Q79.6</t>
  </si>
  <si>
    <t>https://id.who.int/icd/release/10/2016/Q79.8</t>
  </si>
  <si>
    <t>https://id.who.int/icd/release/10/2016/Q79.9</t>
  </si>
  <si>
    <t>https://id.who.int/icd/release/10/2016/M43.0</t>
  </si>
  <si>
    <t>https://id.who.int/icd/release/10/2016/M43.1</t>
  </si>
  <si>
    <t>https://id.who.int/icd/release/10/2016/M43.3</t>
  </si>
  <si>
    <t>https://id.who.int/icd/release/10/2016/M43.4</t>
  </si>
  <si>
    <t>https://id.who.int/icd/release/10/2016/M43.6</t>
  </si>
  <si>
    <t>https://id.who.int/icd/release/10/2016/M46.0</t>
  </si>
  <si>
    <t>https://id.who.int/icd/release/10/2016/M47.1</t>
  </si>
  <si>
    <t>https://id.who.int/icd/release/10/2016/M47.2</t>
  </si>
  <si>
    <t>https://id.who.int/icd/release/10/2016/M47.8</t>
  </si>
  <si>
    <t>https://id.who.int/icd/release/10/2016/M47.9</t>
  </si>
  <si>
    <t>https://id.who.int/icd/release/10/2016/M48.0</t>
  </si>
  <si>
    <t>https://id.who.int/icd/release/10/2016/M48.1</t>
  </si>
  <si>
    <t>https://id.who.int/icd/release/10/2016/M48.2</t>
  </si>
  <si>
    <t>https://id.who.int/icd/release/10/2016/M48.3</t>
  </si>
  <si>
    <t>https://id.who.int/icd/release/10/2016/M48.4</t>
  </si>
  <si>
    <t>https://id.who.int/icd/release/10/2016/M48.5</t>
  </si>
  <si>
    <t>https://id.who.int/icd/release/10/2016/M48.8</t>
  </si>
  <si>
    <t>https://id.who.int/icd/release/10/2016/M48.9</t>
  </si>
  <si>
    <t>https://id.who.int/icd/release/10/2016/M50.0</t>
  </si>
  <si>
    <t>https://id.who.int/icd/release/10/2016/M50.1</t>
  </si>
  <si>
    <t>https://id.who.int/icd/release/10/2016/M50.2</t>
  </si>
  <si>
    <t>https://id.who.int/icd/release/10/2016/M50.3</t>
  </si>
  <si>
    <t>https://id.who.int/icd/release/10/2016/M50.8</t>
  </si>
  <si>
    <t>https://id.who.int/icd/release/10/2016/M50.9</t>
  </si>
  <si>
    <t>https://id.who.int/icd/release/10/2016/M53.0</t>
  </si>
  <si>
    <t>https://id.who.int/icd/release/10/2016/M53.1</t>
  </si>
  <si>
    <t>https://id.who.int/icd/release/10/2016/M43.5</t>
  </si>
  <si>
    <t>https://id.who.int/icd/release/10/2016/M46.1</t>
  </si>
  <si>
    <t>https://id.who.int/icd/release/10/2016/M46.8</t>
  </si>
  <si>
    <t>https://id.who.int/icd/release/10/2016/M46.9</t>
  </si>
  <si>
    <t>https://id.who.int/icd/release/10/2016/M47.0</t>
  </si>
  <si>
    <t>https://id.who.int/icd/release/10/2016/M51.2</t>
  </si>
  <si>
    <t>https://id.who.int/icd/release/10/2016/M51.3</t>
  </si>
  <si>
    <t>https://id.who.int/icd/release/10/2016/M51.4</t>
  </si>
  <si>
    <t>https://id.who.int/icd/release/10/2016/M51.8</t>
  </si>
  <si>
    <t>https://id.who.int/icd/release/10/2016/M51.9</t>
  </si>
  <si>
    <t>https://id.who.int/icd/release/10/2016/M53.2</t>
  </si>
  <si>
    <t>https://id.who.int/icd/release/10/2016/M53.8</t>
  </si>
  <si>
    <t>https://id.who.int/icd/release/10/2016/M53.9</t>
  </si>
  <si>
    <t>https://id.who.int/icd/release/10/2016/S33.5</t>
  </si>
  <si>
    <t>https://id.who.int/icd/release/10/2016/S33.7</t>
  </si>
  <si>
    <t>https://id.who.int/icd/release/10/2016/M40.0</t>
  </si>
  <si>
    <t>https://id.who.int/icd/release/10/2016/M40.1</t>
  </si>
  <si>
    <t>https://id.who.int/icd/release/10/2016/M40.2</t>
  </si>
  <si>
    <t>https://id.who.int/icd/release/10/2016/M40.3</t>
  </si>
  <si>
    <t>https://id.who.int/icd/release/10/2016/M40.4</t>
  </si>
  <si>
    <t>https://id.who.int/icd/release/10/2016/M40.5</t>
  </si>
  <si>
    <t>https://id.who.int/icd/release/10/2016/M41.0</t>
  </si>
  <si>
    <t>https://id.who.int/icd/release/10/2016/M41.1</t>
  </si>
  <si>
    <t>https://id.who.int/icd/release/10/2016/M41.2</t>
  </si>
  <si>
    <t>https://id.who.int/icd/release/10/2016/M41.3</t>
  </si>
  <si>
    <t>https://id.who.int/icd/release/10/2016/M41.4</t>
  </si>
  <si>
    <t>https://id.who.int/icd/release/10/2016/M41.5</t>
  </si>
  <si>
    <t>https://id.who.int/icd/release/10/2016/M41.8</t>
  </si>
  <si>
    <t>https://id.who.int/icd/release/10/2016/M41.9</t>
  </si>
  <si>
    <t>https://id.who.int/icd/release/10/2016/M43.8</t>
  </si>
  <si>
    <t>https://id.who.int/icd/release/10/2016/M43.9</t>
  </si>
  <si>
    <t>https://id.who.int/icd/release/10/2016/G55.0</t>
  </si>
  <si>
    <t>https://id.who.int/icd/release/10/2016/G55.1</t>
  </si>
  <si>
    <t>https://id.who.int/icd/release/10/2016/G55.2</t>
  </si>
  <si>
    <t>https://id.who.int/icd/release/10/2016/G55.3</t>
  </si>
  <si>
    <t>https://id.who.int/icd/release/10/2016/G55.8</t>
  </si>
  <si>
    <t>https://id.who.int/icd/release/10/2016/M51.0</t>
  </si>
  <si>
    <t>https://id.who.int/icd/release/10/2016/M51.1</t>
  </si>
  <si>
    <t>https://id.who.int/icd/release/10/2016/M54.3</t>
  </si>
  <si>
    <t>https://id.who.int/icd/release/10/2016/M54.4</t>
  </si>
  <si>
    <t>https://id.who.int/icd/release/10/2016/M65.2</t>
  </si>
  <si>
    <t>https://id.who.int/icd/release/10/2016/M65.3</t>
  </si>
  <si>
    <t>https://id.who.int/icd/release/10/2016/M65.4</t>
  </si>
  <si>
    <t>https://id.who.int/icd/release/10/2016/M65.8</t>
  </si>
  <si>
    <t>https://id.who.int/icd/release/10/2016/M65.9</t>
  </si>
  <si>
    <t>https://id.who.int/icd/release/10/2016/M67.3</t>
  </si>
  <si>
    <t>https://id.who.int/icd/release/10/2016/M67.4</t>
  </si>
  <si>
    <t>https://id.who.int/icd/release/10/2016/M70.0</t>
  </si>
  <si>
    <t>https://id.who.int/icd/release/10/2016/M70.1</t>
  </si>
  <si>
    <t>https://id.who.int/icd/release/10/2016/M70.2</t>
  </si>
  <si>
    <t>https://id.who.int/icd/release/10/2016/M70.3</t>
  </si>
  <si>
    <t>https://id.who.int/icd/release/10/2016/M70.4</t>
  </si>
  <si>
    <t>https://id.who.int/icd/release/10/2016/M70.5</t>
  </si>
  <si>
    <t>https://id.who.int/icd/release/10/2016/M70.6</t>
  </si>
  <si>
    <t>https://id.who.int/icd/release/10/2016/M70.7</t>
  </si>
  <si>
    <t>https://id.who.int/icd/release/10/2016/M70.8</t>
  </si>
  <si>
    <t>https://id.who.int/icd/release/10/2016/M70.9</t>
  </si>
  <si>
    <t>https://id.who.int/icd/release/10/2016/M71.2</t>
  </si>
  <si>
    <t>https://id.who.int/icd/release/10/2016/M71.3</t>
  </si>
  <si>
    <t>https://id.who.int/icd/release/10/2016/M71.4</t>
  </si>
  <si>
    <t>https://id.who.int/icd/release/10/2016/M71.5</t>
  </si>
  <si>
    <t>https://id.who.int/icd/release/10/2016/M71.8</t>
  </si>
  <si>
    <t>https://id.who.int/icd/release/10/2016/M71.9</t>
  </si>
  <si>
    <t>https://id.who.int/icd/release/10/2016/M72.0</t>
  </si>
  <si>
    <t>https://id.who.int/icd/release/10/2016/M72.1</t>
  </si>
  <si>
    <t>https://id.who.int/icd/release/10/2016/M72.2</t>
  </si>
  <si>
    <t>https://id.who.int/icd/release/10/2016/M72.4</t>
  </si>
  <si>
    <t>https://id.who.int/icd/release/10/2016/M72.9</t>
  </si>
  <si>
    <t>https://id.who.int/icd/release/10/2016/M76.0</t>
  </si>
  <si>
    <t>https://id.who.int/icd/release/10/2016/M76.1</t>
  </si>
  <si>
    <t>https://id.who.int/icd/release/10/2016/M76.2</t>
  </si>
  <si>
    <t>https://id.who.int/icd/release/10/2016/M76.3</t>
  </si>
  <si>
    <t>https://id.who.int/icd/release/10/2016/M76.4</t>
  </si>
  <si>
    <t>https://id.who.int/icd/release/10/2016/M76.5</t>
  </si>
  <si>
    <t>https://id.who.int/icd/release/10/2016/M76.6</t>
  </si>
  <si>
    <t>https://id.who.int/icd/release/10/2016/M76.7</t>
  </si>
  <si>
    <t>https://id.who.int/icd/release/10/2016/M76.8</t>
  </si>
  <si>
    <t>https://id.who.int/icd/release/10/2016/M76.9</t>
  </si>
  <si>
    <t>https://id.who.int/icd/release/10/2016/M77.0</t>
  </si>
  <si>
    <t>https://id.who.int/icd/release/10/2016/M77.2</t>
  </si>
  <si>
    <t>https://id.who.int/icd/release/10/2016/M77.3</t>
  </si>
  <si>
    <t>https://id.who.int/icd/release/10/2016/M77.5</t>
  </si>
  <si>
    <t>https://id.who.int/icd/release/10/2016/M77.8</t>
  </si>
  <si>
    <t>https://id.who.int/icd/release/10/2016/M77.9</t>
  </si>
  <si>
    <t>https://id.who.int/icd/release/10/2016/M05.0</t>
  </si>
  <si>
    <t>https://id.who.int/icd/release/10/2016/M05.1</t>
  </si>
  <si>
    <t>https://id.who.int/icd/release/10/2016/M05.2</t>
  </si>
  <si>
    <t>https://id.who.int/icd/release/10/2016/M05.3</t>
  </si>
  <si>
    <t>https://id.who.int/icd/release/10/2016/M05.8</t>
  </si>
  <si>
    <t>https://id.who.int/icd/release/10/2016/M05.9</t>
  </si>
  <si>
    <t>https://id.who.int/icd/release/10/2016/M06.0</t>
  </si>
  <si>
    <t>https://id.who.int/icd/release/10/2016/M06.1</t>
  </si>
  <si>
    <t>https://id.who.int/icd/release/10/2016/M06.2</t>
  </si>
  <si>
    <t>https://id.who.int/icd/release/10/2016/M06.3</t>
  </si>
  <si>
    <t>https://id.who.int/icd/release/10/2016/M06.4</t>
  </si>
  <si>
    <t>https://id.who.int/icd/release/10/2016/M06.8</t>
  </si>
  <si>
    <t>https://id.who.int/icd/release/10/2016/M06.9</t>
  </si>
  <si>
    <t>https://id.who.int/icd/release/10/2016/M08.0</t>
  </si>
  <si>
    <t>https://id.who.int/icd/release/10/2016/M08.1</t>
  </si>
  <si>
    <t>https://id.who.int/icd/release/10/2016/M08.2</t>
  </si>
  <si>
    <t>https://id.who.int/icd/release/10/2016/M08.3</t>
  </si>
  <si>
    <t>https://id.who.int/icd/release/10/2016/M08.4</t>
  </si>
  <si>
    <t>https://id.who.int/icd/release/10/2016/M08.8</t>
  </si>
  <si>
    <t>https://id.who.int/icd/release/10/2016/M08.9</t>
  </si>
  <si>
    <t>https://id.who.int/icd/release/10/2016/M45</t>
  </si>
  <si>
    <t>https://id.who.int/icd/release/10/2016/M16.0</t>
  </si>
  <si>
    <t>https://id.who.int/icd/release/10/2016/M16.1</t>
  </si>
  <si>
    <t>https://id.who.int/icd/release/10/2016/M16.2</t>
  </si>
  <si>
    <t>https://id.who.int/icd/release/10/2016/M16.3</t>
  </si>
  <si>
    <t>https://id.who.int/icd/release/10/2016/M16.4</t>
  </si>
  <si>
    <t>https://id.who.int/icd/release/10/2016/M16.5</t>
  </si>
  <si>
    <t>https://id.who.int/icd/release/10/2016/M16.6</t>
  </si>
  <si>
    <t>https://id.who.int/icd/release/10/2016/M16.7</t>
  </si>
  <si>
    <t>https://id.who.int/icd/release/10/2016/M16.9</t>
  </si>
  <si>
    <t>https://id.who.int/icd/release/10/2016/M17.0</t>
  </si>
  <si>
    <t>https://id.who.int/icd/release/10/2016/M17.1</t>
  </si>
  <si>
    <t>https://id.who.int/icd/release/10/2016/M17.2</t>
  </si>
  <si>
    <t>https://id.who.int/icd/release/10/2016/M17.3</t>
  </si>
  <si>
    <t>https://id.who.int/icd/release/10/2016/M17.4</t>
  </si>
  <si>
    <t>https://id.who.int/icd/release/10/2016/M17.5</t>
  </si>
  <si>
    <t>https://id.who.int/icd/release/10/2016/M17.9</t>
  </si>
  <si>
    <t>https://id.who.int/icd/release/10/2016/M13.0</t>
  </si>
  <si>
    <t>https://id.who.int/icd/release/10/2016/M13.1</t>
  </si>
  <si>
    <t>https://id.who.int/icd/release/10/2016/M13.8</t>
  </si>
  <si>
    <t>https://id.who.int/icd/release/10/2016/M13.9</t>
  </si>
  <si>
    <t>https://id.who.int/icd/release/10/2016/M15.0</t>
  </si>
  <si>
    <t>https://id.who.int/icd/release/10/2016/M15.1</t>
  </si>
  <si>
    <t>https://id.who.int/icd/release/10/2016/M15.2</t>
  </si>
  <si>
    <t>https://id.who.int/icd/release/10/2016/M15.3</t>
  </si>
  <si>
    <t>https://id.who.int/icd/release/10/2016/M15.4</t>
  </si>
  <si>
    <t>https://id.who.int/icd/release/10/2016/M15.8</t>
  </si>
  <si>
    <t>https://id.who.int/icd/release/10/2016/M15.9</t>
  </si>
  <si>
    <t>https://id.who.int/icd/release/10/2016/M18.0</t>
  </si>
  <si>
    <t>https://id.who.int/icd/release/10/2016/M18.1</t>
  </si>
  <si>
    <t>https://id.who.int/icd/release/10/2016/M18.2</t>
  </si>
  <si>
    <t>https://id.who.int/icd/release/10/2016/M18.3</t>
  </si>
  <si>
    <t>https://id.who.int/icd/release/10/2016/M18.4</t>
  </si>
  <si>
    <t>https://id.who.int/icd/release/10/2016/M18.5</t>
  </si>
  <si>
    <t>https://id.who.int/icd/release/10/2016/M18.9</t>
  </si>
  <si>
    <t>https://id.who.int/icd/release/10/2016/M19.0</t>
  </si>
  <si>
    <t>https://id.who.int/icd/release/10/2016/M19.1</t>
  </si>
  <si>
    <t>https://id.who.int/icd/release/10/2016/M19.2</t>
  </si>
  <si>
    <t>https://id.who.int/icd/release/10/2016/M19.8</t>
  </si>
  <si>
    <t>https://id.who.int/icd/release/10/2016/M19.9</t>
  </si>
  <si>
    <t>https://id.who.int/icd/release/10/2016/M75.0</t>
  </si>
  <si>
    <t>https://id.who.int/icd/release/10/2016/M75.1</t>
  </si>
  <si>
    <t>https://id.who.int/icd/release/10/2016/M75.2</t>
  </si>
  <si>
    <t>https://id.who.int/icd/release/10/2016/M75.3</t>
  </si>
  <si>
    <t>https://id.who.int/icd/release/10/2016/M75.4</t>
  </si>
  <si>
    <t>https://id.who.int/icd/release/10/2016/M75.5</t>
  </si>
  <si>
    <t>https://id.who.int/icd/release/10/2016/M75.8</t>
  </si>
  <si>
    <t>https://id.who.int/icd/release/10/2016/M75.9</t>
  </si>
  <si>
    <t>https://id.who.int/icd/release/10/2016/M77.1</t>
  </si>
  <si>
    <t>https://id.who.int/icd/release/10/2016/M42.0</t>
  </si>
  <si>
    <t>https://id.who.int/icd/release/10/2016/M42.1</t>
  </si>
  <si>
    <t>https://id.who.int/icd/release/10/2016/M42.9</t>
  </si>
  <si>
    <t>https://id.who.int/icd/release/10/2016/M91.0</t>
  </si>
  <si>
    <t>https://id.who.int/icd/release/10/2016/M91.1</t>
  </si>
  <si>
    <t>https://id.who.int/icd/release/10/2016/M91.2</t>
  </si>
  <si>
    <t>https://id.who.int/icd/release/10/2016/M91.3</t>
  </si>
  <si>
    <t>https://id.who.int/icd/release/10/2016/M91.8</t>
  </si>
  <si>
    <t>https://id.who.int/icd/release/10/2016/M91.9</t>
  </si>
  <si>
    <t>https://id.who.int/icd/release/10/2016/M92.0</t>
  </si>
  <si>
    <t>https://id.who.int/icd/release/10/2016/M92.1</t>
  </si>
  <si>
    <t>https://id.who.int/icd/release/10/2016/M92.2</t>
  </si>
  <si>
    <t>https://id.who.int/icd/release/10/2016/M92.3</t>
  </si>
  <si>
    <t>https://id.who.int/icd/release/10/2016/M92.4</t>
  </si>
  <si>
    <t>https://id.who.int/icd/release/10/2016/M92.5</t>
  </si>
  <si>
    <t>https://id.who.int/icd/release/10/2016/M92.6</t>
  </si>
  <si>
    <t>https://id.who.int/icd/release/10/2016/M92.7</t>
  </si>
  <si>
    <t>https://id.who.int/icd/release/10/2016/M92.8</t>
  </si>
  <si>
    <t>https://id.who.int/icd/release/10/2016/M92.9</t>
  </si>
  <si>
    <t>https://id.who.int/icd/release/10/2016/M93.0</t>
  </si>
  <si>
    <t>https://id.who.int/icd/release/10/2016/M93.1</t>
  </si>
  <si>
    <t>https://id.who.int/icd/release/10/2016/M93.2</t>
  </si>
  <si>
    <t>https://id.who.int/icd/release/10/2016/M93.8</t>
  </si>
  <si>
    <t>https://id.who.int/icd/release/10/2016/M93.9</t>
  </si>
  <si>
    <t>https://id.who.int/icd/release/10/2016/M80.0</t>
  </si>
  <si>
    <t>https://id.who.int/icd/release/10/2016/M80.1</t>
  </si>
  <si>
    <t>https://id.who.int/icd/release/10/2016/M80.2</t>
  </si>
  <si>
    <t>https://id.who.int/icd/release/10/2016/M80.3</t>
  </si>
  <si>
    <t>https://id.who.int/icd/release/10/2016/M80.4</t>
  </si>
  <si>
    <t>https://id.who.int/icd/release/10/2016/M80.5</t>
  </si>
  <si>
    <t>https://id.who.int/icd/release/10/2016/M80.8</t>
  </si>
  <si>
    <t>https://id.who.int/icd/release/10/2016/M80.9</t>
  </si>
  <si>
    <t>https://id.who.int/icd/release/10/2016/M81.0</t>
  </si>
  <si>
    <t>https://id.who.int/icd/release/10/2016/M81.1</t>
  </si>
  <si>
    <t>https://id.who.int/icd/release/10/2016/M81.2</t>
  </si>
  <si>
    <t>https://id.who.int/icd/release/10/2016/M81.3</t>
  </si>
  <si>
    <t>https://id.who.int/icd/release/10/2016/M81.4</t>
  </si>
  <si>
    <t>https://id.who.int/icd/release/10/2016/M81.5</t>
  </si>
  <si>
    <t>https://id.who.int/icd/release/10/2016/M81.6</t>
  </si>
  <si>
    <t>https://id.who.int/icd/release/10/2016/M81.8</t>
  </si>
  <si>
    <t>https://id.who.int/icd/release/10/2016/M81.9</t>
  </si>
  <si>
    <t>https://id.who.int/icd/release/10/2016/M82.0</t>
  </si>
  <si>
    <t>https://id.who.int/icd/release/10/2016/M82.1</t>
  </si>
  <si>
    <t>https://id.who.int/icd/release/10/2016/M82.8</t>
  </si>
  <si>
    <t>https://id.who.int/icd/release/10/2016/S83.2</t>
  </si>
  <si>
    <t>https://id.who.int/icd/release/10/2016/S83.3</t>
  </si>
  <si>
    <t>https://id.who.int/icd/release/10/2016/S83.5</t>
  </si>
  <si>
    <t>https://id.who.int/icd/release/10/2016/S83.7</t>
  </si>
  <si>
    <t>https://id.who.int/icd/release/10/2016/D16.0</t>
  </si>
  <si>
    <t>https://id.who.int/icd/release/10/2016/D16.1</t>
  </si>
  <si>
    <t>https://id.who.int/icd/release/10/2016/D16.2</t>
  </si>
  <si>
    <t>https://id.who.int/icd/release/10/2016/D16.3</t>
  </si>
  <si>
    <t>https://id.who.int/icd/release/10/2016/D16.4</t>
  </si>
  <si>
    <t>https://id.who.int/icd/release/10/2016/D16.5</t>
  </si>
  <si>
    <t>https://id.who.int/icd/release/10/2016/D16.6</t>
  </si>
  <si>
    <t>https://id.who.int/icd/release/10/2016/D16.7</t>
  </si>
  <si>
    <t>https://id.who.int/icd/release/10/2016/D16.8</t>
  </si>
  <si>
    <t>https://id.who.int/icd/release/10/2016/D16.9</t>
  </si>
  <si>
    <t>https://id.who.int/icd/release/10/2016/D21.1</t>
  </si>
  <si>
    <t>https://id.who.int/icd/release/10/2016/D21.2</t>
  </si>
  <si>
    <t>https://id.who.int/icd/release/10/2016/D21.3</t>
  </si>
  <si>
    <t>https://id.who.int/icd/release/10/2016/D21.4</t>
  </si>
  <si>
    <t>https://id.who.int/icd/release/10/2016/D21.5</t>
  </si>
  <si>
    <t>https://id.who.int/icd/release/10/2016/D21.6</t>
  </si>
  <si>
    <t>https://id.who.int/icd/release/10/2016/D21.9</t>
  </si>
  <si>
    <t>https://id.who.int/icd/release/10/2016/D48.0</t>
  </si>
  <si>
    <t>https://id.who.int/icd/release/10/2016/D48.1</t>
  </si>
  <si>
    <t>https://id.who.int/icd/release/10/2016/K10.1</t>
  </si>
  <si>
    <t>https://id.who.int/icd/release/10/2016/M20.0</t>
  </si>
  <si>
    <t>https://id.who.int/icd/release/10/2016/M20.1</t>
  </si>
  <si>
    <t>https://id.who.int/icd/release/10/2016/M20.2</t>
  </si>
  <si>
    <t>https://id.who.int/icd/release/10/2016/M20.3</t>
  </si>
  <si>
    <t>https://id.who.int/icd/release/10/2016/M20.4</t>
  </si>
  <si>
    <t>https://id.who.int/icd/release/10/2016/M20.5</t>
  </si>
  <si>
    <t>https://id.who.int/icd/release/10/2016/M20.6</t>
  </si>
  <si>
    <t>https://id.who.int/icd/release/10/2016/M21.0</t>
  </si>
  <si>
    <t>https://id.who.int/icd/release/10/2016/M21.1</t>
  </si>
  <si>
    <t>https://id.who.int/icd/release/10/2016/M21.2</t>
  </si>
  <si>
    <t>https://id.who.int/icd/release/10/2016/M21.3</t>
  </si>
  <si>
    <t>https://id.who.int/icd/release/10/2016/M21.4</t>
  </si>
  <si>
    <t>https://id.who.int/icd/release/10/2016/M21.5</t>
  </si>
  <si>
    <t>https://id.who.int/icd/release/10/2016/M21.6</t>
  </si>
  <si>
    <t>https://id.who.int/icd/release/10/2016/M21.7</t>
  </si>
  <si>
    <t>https://id.who.int/icd/release/10/2016/M21.8</t>
  </si>
  <si>
    <t>https://id.who.int/icd/release/10/2016/M21.9</t>
  </si>
  <si>
    <t>https://id.who.int/icd/release/10/2016/K09.2</t>
  </si>
  <si>
    <t>https://id.who.int/icd/release/10/2016/K10.9</t>
  </si>
  <si>
    <t>https://id.who.int/icd/release/10/2016/M02.0</t>
  </si>
  <si>
    <t>https://id.who.int/icd/release/10/2016/M02.1</t>
  </si>
  <si>
    <t>https://id.who.int/icd/release/10/2016/M02.2</t>
  </si>
  <si>
    <t>https://id.who.int/icd/release/10/2016/M02.3</t>
  </si>
  <si>
    <t>https://id.who.int/icd/release/10/2016/M02.8</t>
  </si>
  <si>
    <t>https://id.who.int/icd/release/10/2016/M02.9</t>
  </si>
  <si>
    <t>https://id.who.int/icd/release/10/2016/M03.0</t>
  </si>
  <si>
    <t>https://id.who.int/icd/release/10/2016/M03.1</t>
  </si>
  <si>
    <t>https://id.who.int/icd/release/10/2016/M03.2</t>
  </si>
  <si>
    <t>https://id.who.int/icd/release/10/2016/M03.6</t>
  </si>
  <si>
    <t>https://id.who.int/icd/release/10/2016/M07.0</t>
  </si>
  <si>
    <t>https://id.who.int/icd/release/10/2016/M07.1</t>
  </si>
  <si>
    <t>https://id.who.int/icd/release/10/2016/M07.2</t>
  </si>
  <si>
    <t>https://id.who.int/icd/release/10/2016/M07.3</t>
  </si>
  <si>
    <t>https://id.who.int/icd/release/10/2016/M07.4</t>
  </si>
  <si>
    <t>https://id.who.int/icd/release/10/2016/M07.5</t>
  </si>
  <si>
    <t>https://id.who.int/icd/release/10/2016/M07.6</t>
  </si>
  <si>
    <t>https://id.who.int/icd/release/10/2016/M09.0</t>
  </si>
  <si>
    <t>https://id.who.int/icd/release/10/2016/M09.1</t>
  </si>
  <si>
    <t>https://id.who.int/icd/release/10/2016/M09.2</t>
  </si>
  <si>
    <t>https://id.who.int/icd/release/10/2016/M09.8</t>
  </si>
  <si>
    <t>https://id.who.int/icd/release/10/2016/M12.0</t>
  </si>
  <si>
    <t>https://id.who.int/icd/release/10/2016/M12.1</t>
  </si>
  <si>
    <t>https://id.who.int/icd/release/10/2016/M12.2</t>
  </si>
  <si>
    <t>https://id.who.int/icd/release/10/2016/M12.3</t>
  </si>
  <si>
    <t>https://id.who.int/icd/release/10/2016/M12.4</t>
  </si>
  <si>
    <t>https://id.who.int/icd/release/10/2016/M12.5</t>
  </si>
  <si>
    <t>https://id.who.int/icd/release/10/2016/M12.8</t>
  </si>
  <si>
    <t>https://id.who.int/icd/release/10/2016/M14.0</t>
  </si>
  <si>
    <t>https://id.who.int/icd/release/10/2016/M14.1</t>
  </si>
  <si>
    <t>https://id.who.int/icd/release/10/2016/M14.2</t>
  </si>
  <si>
    <t>https://id.who.int/icd/release/10/2016/M14.3</t>
  </si>
  <si>
    <t>https://id.who.int/icd/release/10/2016/M14.4</t>
  </si>
  <si>
    <t>https://id.who.int/icd/release/10/2016/M14.5</t>
  </si>
  <si>
    <t>https://id.who.int/icd/release/10/2016/M14.6</t>
  </si>
  <si>
    <t>https://id.who.int/icd/release/10/2016/M14.8</t>
  </si>
  <si>
    <t>https://id.who.int/icd/release/10/2016/M22.2</t>
  </si>
  <si>
    <t>https://id.who.int/icd/release/10/2016/M22.3</t>
  </si>
  <si>
    <t>https://id.who.int/icd/release/10/2016/M22.4</t>
  </si>
  <si>
    <t>https://id.who.int/icd/release/10/2016/M22.8</t>
  </si>
  <si>
    <t>https://id.who.int/icd/release/10/2016/M22.9</t>
  </si>
  <si>
    <t>https://id.who.int/icd/release/10/2016/M23.0</t>
  </si>
  <si>
    <t>https://id.who.int/icd/release/10/2016/M23.1</t>
  </si>
  <si>
    <t>https://id.who.int/icd/release/10/2016/M23.2</t>
  </si>
  <si>
    <t>https://id.who.int/icd/release/10/2016/M23.3</t>
  </si>
  <si>
    <t>https://id.who.int/icd/release/10/2016/M23.4</t>
  </si>
  <si>
    <t>https://id.who.int/icd/release/10/2016/M23.5</t>
  </si>
  <si>
    <t>https://id.who.int/icd/release/10/2016/M23.6</t>
  </si>
  <si>
    <t>https://id.who.int/icd/release/10/2016/M23.8</t>
  </si>
  <si>
    <t>https://id.who.int/icd/release/10/2016/M23.9</t>
  </si>
  <si>
    <t>https://id.who.int/icd/release/10/2016/M24.0</t>
  </si>
  <si>
    <t>https://id.who.int/icd/release/10/2016/M24.1</t>
  </si>
  <si>
    <t>https://id.who.int/icd/release/10/2016/M24.2</t>
  </si>
  <si>
    <t>https://id.who.int/icd/release/10/2016/M24.3</t>
  </si>
  <si>
    <t>https://id.who.int/icd/release/10/2016/M24.4</t>
  </si>
  <si>
    <t>https://id.who.int/icd/release/10/2016/M24.5</t>
  </si>
  <si>
    <t>https://id.who.int/icd/release/10/2016/M24.6</t>
  </si>
  <si>
    <t>https://id.who.int/icd/release/10/2016/M24.7</t>
  </si>
  <si>
    <t>https://id.who.int/icd/release/10/2016/M24.8</t>
  </si>
  <si>
    <t>https://id.who.int/icd/release/10/2016/M24.9</t>
  </si>
  <si>
    <t>https://id.who.int/icd/release/10/2016/M25.0</t>
  </si>
  <si>
    <t>https://id.who.int/icd/release/10/2016/M25.1</t>
  </si>
  <si>
    <t>https://id.who.int/icd/release/10/2016/M25.2</t>
  </si>
  <si>
    <t>https://id.who.int/icd/release/10/2016/M25.3</t>
  </si>
  <si>
    <t>https://id.who.int/icd/release/10/2016/M25.7</t>
  </si>
  <si>
    <t>https://id.who.int/icd/release/10/2016/M32.0</t>
  </si>
  <si>
    <t>https://id.who.int/icd/release/10/2016/M32.1</t>
  </si>
  <si>
    <t>https://id.who.int/icd/release/10/2016/M32.8</t>
  </si>
  <si>
    <t>https://id.who.int/icd/release/10/2016/M32.9</t>
  </si>
  <si>
    <t>https://id.who.int/icd/release/10/2016/M33.0</t>
  </si>
  <si>
    <t>https://id.who.int/icd/release/10/2016/M33.1</t>
  </si>
  <si>
    <t>https://id.who.int/icd/release/10/2016/M33.2</t>
  </si>
  <si>
    <t>https://id.who.int/icd/release/10/2016/M33.9</t>
  </si>
  <si>
    <t>https://id.who.int/icd/release/10/2016/M34.0</t>
  </si>
  <si>
    <t>https://id.who.int/icd/release/10/2016/M34.1</t>
  </si>
  <si>
    <t>https://id.who.int/icd/release/10/2016/M34.2</t>
  </si>
  <si>
    <t>https://id.who.int/icd/release/10/2016/M34.8</t>
  </si>
  <si>
    <t>https://id.who.int/icd/release/10/2016/M34.9</t>
  </si>
  <si>
    <t>https://id.who.int/icd/release/10/2016/M35.0</t>
  </si>
  <si>
    <t>https://id.who.int/icd/release/10/2016/M35.1</t>
  </si>
  <si>
    <t>https://id.who.int/icd/release/10/2016/M35.2</t>
  </si>
  <si>
    <t>https://id.who.int/icd/release/10/2016/M35.3</t>
  </si>
  <si>
    <t>https://id.who.int/icd/release/10/2016/M35.4</t>
  </si>
  <si>
    <t>https://id.who.int/icd/release/10/2016/M35.5</t>
  </si>
  <si>
    <t>https://id.who.int/icd/release/10/2016/M35.6</t>
  </si>
  <si>
    <t>https://id.who.int/icd/release/10/2016/M35.7</t>
  </si>
  <si>
    <t>https://id.who.int/icd/release/10/2016/M35.8</t>
  </si>
  <si>
    <t>https://id.who.int/icd/release/10/2016/M35.9</t>
  </si>
  <si>
    <t>https://id.who.int/icd/release/10/2016/M36.0</t>
  </si>
  <si>
    <t>https://id.who.int/icd/release/10/2016/M36.1</t>
  </si>
  <si>
    <t>https://id.who.int/icd/release/10/2016/M36.2</t>
  </si>
  <si>
    <t>https://id.who.int/icd/release/10/2016/M36.3</t>
  </si>
  <si>
    <t>https://id.who.int/icd/release/10/2016/M36.4</t>
  </si>
  <si>
    <t>https://id.who.int/icd/release/10/2016/M36.8</t>
  </si>
  <si>
    <t>https://id.who.int/icd/release/10/2016/M43.2</t>
  </si>
  <si>
    <t>https://id.who.int/icd/release/10/2016/M49.0</t>
  </si>
  <si>
    <t>https://id.who.int/icd/release/10/2016/M49.1</t>
  </si>
  <si>
    <t>https://id.who.int/icd/release/10/2016/M49.2</t>
  </si>
  <si>
    <t>https://id.who.int/icd/release/10/2016/M49.3</t>
  </si>
  <si>
    <t>https://id.who.int/icd/release/10/2016/M49.4</t>
  </si>
  <si>
    <t>https://id.who.int/icd/release/10/2016/M49.5</t>
  </si>
  <si>
    <t>https://id.who.int/icd/release/10/2016/M49.8</t>
  </si>
  <si>
    <t>https://id.who.int/icd/release/10/2016/M54.1</t>
  </si>
  <si>
    <t>https://id.who.int/icd/release/10/2016/M61.0</t>
  </si>
  <si>
    <t>https://id.who.int/icd/release/10/2016/M61.1</t>
  </si>
  <si>
    <t>https://id.who.int/icd/release/10/2016/M61.2</t>
  </si>
  <si>
    <t>https://id.who.int/icd/release/10/2016/M61.3</t>
  </si>
  <si>
    <t>https://id.who.int/icd/release/10/2016/M61.4</t>
  </si>
  <si>
    <t>https://id.who.int/icd/release/10/2016/M61.5</t>
  </si>
  <si>
    <t>https://id.who.int/icd/release/10/2016/M61.9</t>
  </si>
  <si>
    <t>https://id.who.int/icd/release/10/2016/M62.0</t>
  </si>
  <si>
    <t>https://id.who.int/icd/release/10/2016/M62.1</t>
  </si>
  <si>
    <t>https://id.who.int/icd/release/10/2016/M62.2</t>
  </si>
  <si>
    <t>https://id.who.int/icd/release/10/2016/M62.3</t>
  </si>
  <si>
    <t>https://id.who.int/icd/release/10/2016/M62.4</t>
  </si>
  <si>
    <t>https://id.who.int/icd/release/10/2016/M62.8</t>
  </si>
  <si>
    <t>https://id.who.int/icd/release/10/2016/M62.9</t>
  </si>
  <si>
    <t>https://id.who.int/icd/release/10/2016/M63.0</t>
  </si>
  <si>
    <t>https://id.who.int/icd/release/10/2016/M63.1</t>
  </si>
  <si>
    <t>https://id.who.int/icd/release/10/2016/M63.2</t>
  </si>
  <si>
    <t>https://id.who.int/icd/release/10/2016/M63.3</t>
  </si>
  <si>
    <t>https://id.who.int/icd/release/10/2016/M63.8</t>
  </si>
  <si>
    <t>https://id.who.int/icd/release/10/2016/M66.0</t>
  </si>
  <si>
    <t>https://id.who.int/icd/release/10/2016/M66.1</t>
  </si>
  <si>
    <t>https://id.who.int/icd/release/10/2016/M66.2</t>
  </si>
  <si>
    <t>https://id.who.int/icd/release/10/2016/M66.3</t>
  </si>
  <si>
    <t>https://id.who.int/icd/release/10/2016/M66.4</t>
  </si>
  <si>
    <t>https://id.who.int/icd/release/10/2016/M66.5</t>
  </si>
  <si>
    <t>https://id.who.int/icd/release/10/2016/M67.0</t>
  </si>
  <si>
    <t>https://id.who.int/icd/release/10/2016/M67.1</t>
  </si>
  <si>
    <t>https://id.who.int/icd/release/10/2016/M67.2</t>
  </si>
  <si>
    <t>https://id.who.int/icd/release/10/2016/M67.8</t>
  </si>
  <si>
    <t>https://id.who.int/icd/release/10/2016/M67.9</t>
  </si>
  <si>
    <t>https://id.who.int/icd/release/10/2016/M68.0</t>
  </si>
  <si>
    <t>https://id.who.int/icd/release/10/2016/M68.8</t>
  </si>
  <si>
    <t>https://id.who.int/icd/release/10/2016/M73.0</t>
  </si>
  <si>
    <t>https://id.who.int/icd/release/10/2016/M73.1</t>
  </si>
  <si>
    <t>https://id.who.int/icd/release/10/2016/M73.8</t>
  </si>
  <si>
    <t>https://id.who.int/icd/release/10/2016/M79.4</t>
  </si>
  <si>
    <t>https://id.who.int/icd/release/10/2016/M79.8</t>
  </si>
  <si>
    <t>https://id.who.int/icd/release/10/2016/M84.0</t>
  </si>
  <si>
    <t>https://id.who.int/icd/release/10/2016/M84.1</t>
  </si>
  <si>
    <t>https://id.who.int/icd/release/10/2016/M84.2</t>
  </si>
  <si>
    <t>https://id.who.int/icd/release/10/2016/M84.3</t>
  </si>
  <si>
    <t>https://id.who.int/icd/release/10/2016/M84.4</t>
  </si>
  <si>
    <t>https://id.who.int/icd/release/10/2016/M84.8</t>
  </si>
  <si>
    <t>https://id.who.int/icd/release/10/2016/M84.9</t>
  </si>
  <si>
    <t>https://id.who.int/icd/release/10/2016/M85.0</t>
  </si>
  <si>
    <t>https://id.who.int/icd/release/10/2016/M85.1</t>
  </si>
  <si>
    <t>https://id.who.int/icd/release/10/2016/M85.2</t>
  </si>
  <si>
    <t>https://id.who.int/icd/release/10/2016/M85.3</t>
  </si>
  <si>
    <t>https://id.who.int/icd/release/10/2016/M85.4</t>
  </si>
  <si>
    <t>https://id.who.int/icd/release/10/2016/M85.5</t>
  </si>
  <si>
    <t>https://id.who.int/icd/release/10/2016/M85.6</t>
  </si>
  <si>
    <t>https://id.who.int/icd/release/10/2016/M85.8</t>
  </si>
  <si>
    <t>https://id.who.int/icd/release/10/2016/M85.9</t>
  </si>
  <si>
    <t>https://id.who.int/icd/release/10/2016/M87.0</t>
  </si>
  <si>
    <t>https://id.who.int/icd/release/10/2016/M87.1</t>
  </si>
  <si>
    <t>https://id.who.int/icd/release/10/2016/M87.2</t>
  </si>
  <si>
    <t>https://id.who.int/icd/release/10/2016/M87.3</t>
  </si>
  <si>
    <t>https://id.who.int/icd/release/10/2016/M87.8</t>
  </si>
  <si>
    <t>https://id.who.int/icd/release/10/2016/M87.9</t>
  </si>
  <si>
    <t>https://id.who.int/icd/release/10/2016/M88.0</t>
  </si>
  <si>
    <t>https://id.who.int/icd/release/10/2016/M88.8</t>
  </si>
  <si>
    <t>https://id.who.int/icd/release/10/2016/M88.9</t>
  </si>
  <si>
    <t>https://id.who.int/icd/release/10/2016/M89.0</t>
  </si>
  <si>
    <t>https://id.who.int/icd/release/10/2016/M89.1</t>
  </si>
  <si>
    <t>https://id.who.int/icd/release/10/2016/M89.2</t>
  </si>
  <si>
    <t>https://id.who.int/icd/release/10/2016/M89.3</t>
  </si>
  <si>
    <t>https://id.who.int/icd/release/10/2016/M89.4</t>
  </si>
  <si>
    <t>https://id.who.int/icd/release/10/2016/M89.5</t>
  </si>
  <si>
    <t>https://id.who.int/icd/release/10/2016/M89.6</t>
  </si>
  <si>
    <t>https://id.who.int/icd/release/10/2016/M89.8</t>
  </si>
  <si>
    <t>https://id.who.int/icd/release/10/2016/M89.9</t>
  </si>
  <si>
    <t>https://id.who.int/icd/release/10/2016/M90.0</t>
  </si>
  <si>
    <t>https://id.who.int/icd/release/10/2016/M90.1</t>
  </si>
  <si>
    <t>https://id.who.int/icd/release/10/2016/M90.2</t>
  </si>
  <si>
    <t>https://id.who.int/icd/release/10/2016/M90.3</t>
  </si>
  <si>
    <t>https://id.who.int/icd/release/10/2016/M90.4</t>
  </si>
  <si>
    <t>https://id.who.int/icd/release/10/2016/M90.5</t>
  </si>
  <si>
    <t>https://id.who.int/icd/release/10/2016/M90.6</t>
  </si>
  <si>
    <t>https://id.who.int/icd/release/10/2016/M90.7</t>
  </si>
  <si>
    <t>https://id.who.int/icd/release/10/2016/M90.8</t>
  </si>
  <si>
    <t>https://id.who.int/icd/release/10/2016/M94.0</t>
  </si>
  <si>
    <t>https://id.who.int/icd/release/10/2016/M94.1</t>
  </si>
  <si>
    <t>https://id.who.int/icd/release/10/2016/M94.2</t>
  </si>
  <si>
    <t>https://id.who.int/icd/release/10/2016/M94.3</t>
  </si>
  <si>
    <t>https://id.who.int/icd/release/10/2016/M94.8</t>
  </si>
  <si>
    <t>https://id.who.int/icd/release/10/2016/M94.9</t>
  </si>
  <si>
    <t>https://id.who.int/icd/release/10/2016/M95.0</t>
  </si>
  <si>
    <t>https://id.who.int/icd/release/10/2016/M95.1</t>
  </si>
  <si>
    <t>https://id.who.int/icd/release/10/2016/M95.2</t>
  </si>
  <si>
    <t>https://id.who.int/icd/release/10/2016/M95.3</t>
  </si>
  <si>
    <t>https://id.who.int/icd/release/10/2016/M95.4</t>
  </si>
  <si>
    <t>https://id.who.int/icd/release/10/2016/M95.5</t>
  </si>
  <si>
    <t>https://id.who.int/icd/release/10/2016/M95.8</t>
  </si>
  <si>
    <t>https://id.who.int/icd/release/10/2016/M95.9</t>
  </si>
  <si>
    <t>https://id.who.int/icd/release/10/2016/M99.0</t>
  </si>
  <si>
    <t>https://id.who.int/icd/release/10/2016/M99.1</t>
  </si>
  <si>
    <t>https://id.who.int/icd/release/10/2016/M99.2</t>
  </si>
  <si>
    <t>https://id.who.int/icd/release/10/2016/M99.3</t>
  </si>
  <si>
    <t>https://id.who.int/icd/release/10/2016/M99.4</t>
  </si>
  <si>
    <t>https://id.who.int/icd/release/10/2016/M99.5</t>
  </si>
  <si>
    <t>https://id.who.int/icd/release/10/2016/M99.6</t>
  </si>
  <si>
    <t>https://id.who.int/icd/release/10/2016/M99.7</t>
  </si>
  <si>
    <t>https://id.who.int/icd/release/10/2016/M99.8</t>
  </si>
  <si>
    <t>https://id.who.int/icd/release/10/2016/M99.9</t>
  </si>
  <si>
    <t>https://id.who.int/icd/release/10/2016/T79.6</t>
  </si>
  <si>
    <t>https://id.who.int/icd/release/10/2016/Z89.0</t>
  </si>
  <si>
    <t>https://id.who.int/icd/release/10/2016/Z89.1</t>
  </si>
  <si>
    <t>https://id.who.int/icd/release/10/2016/Z89.2</t>
  </si>
  <si>
    <t>https://id.who.int/icd/release/10/2016/Z89.3</t>
  </si>
  <si>
    <t>https://id.who.int/icd/release/10/2016/Z89.4</t>
  </si>
  <si>
    <t>https://id.who.int/icd/release/10/2016/Z89.5</t>
  </si>
  <si>
    <t>https://id.who.int/icd/release/10/2016/Z89.6</t>
  </si>
  <si>
    <t>https://id.who.int/icd/release/10/2016/Z89.7</t>
  </si>
  <si>
    <t>https://id.who.int/icd/release/10/2016/Z89.8</t>
  </si>
  <si>
    <t>https://id.who.int/icd/release/10/2016/Z89.9</t>
  </si>
  <si>
    <t>https://id.who.int/icd/release/10/2016/Z98.1</t>
  </si>
  <si>
    <t>https://id.who.int/icd/release/10/2016/G44.3</t>
  </si>
  <si>
    <t>https://id.who.int/icd/release/10/2016/G44.8</t>
  </si>
  <si>
    <t>https://id.who.int/icd/release/10/2016/R51</t>
  </si>
  <si>
    <t>https://id.who.int/icd/release/10/2016/G50.1</t>
  </si>
  <si>
    <t>https://id.who.int/icd/release/10/2016/G25.8</t>
  </si>
  <si>
    <t>https://id.who.int/icd/release/10/2016/R20.2</t>
  </si>
  <si>
    <t>https://id.who.int/icd/release/10/2016/R20.0</t>
  </si>
  <si>
    <t>https://id.who.int/icd/release/10/2016/R20.1</t>
  </si>
  <si>
    <t>https://id.who.int/icd/release/10/2016/R20.3</t>
  </si>
  <si>
    <t>https://id.who.int/icd/release/10/2016/R20.8</t>
  </si>
  <si>
    <t>https://id.who.int/icd/release/10/2016/R56.0</t>
  </si>
  <si>
    <t>https://id.who.int/icd/release/10/2016/R56.8</t>
  </si>
  <si>
    <t>https://id.who.int/icd/release/10/2016/G25.0</t>
  </si>
  <si>
    <t>https://id.who.int/icd/release/10/2016/G25.1</t>
  </si>
  <si>
    <t>https://id.who.int/icd/release/10/2016/G25.2</t>
  </si>
  <si>
    <t>https://id.who.int/icd/release/10/2016/G25.3</t>
  </si>
  <si>
    <t>https://id.who.int/icd/release/10/2016/G25.4</t>
  </si>
  <si>
    <t>https://id.who.int/icd/release/10/2016/G25.5</t>
  </si>
  <si>
    <t>https://id.who.int/icd/release/10/2016/G25.6</t>
  </si>
  <si>
    <t>https://id.who.int/icd/release/10/2016/G25.9</t>
  </si>
  <si>
    <t>https://id.who.int/icd/release/10/2016/R25.0</t>
  </si>
  <si>
    <t>https://id.who.int/icd/release/10/2016/R25.1</t>
  </si>
  <si>
    <t>https://id.who.int/icd/release/10/2016/R25.3</t>
  </si>
  <si>
    <t>https://id.who.int/icd/release/10/2016/R25.8</t>
  </si>
  <si>
    <t>https://id.who.int/icd/release/10/2016/R29.0</t>
  </si>
  <si>
    <t>https://id.who.int/icd/release/10/2016/R43.0</t>
  </si>
  <si>
    <t>https://id.who.int/icd/release/10/2016/R43.1</t>
  </si>
  <si>
    <t>https://id.who.int/icd/release/10/2016/R43.2</t>
  </si>
  <si>
    <t>https://id.who.int/icd/release/10/2016/R43.8</t>
  </si>
  <si>
    <t>https://id.who.int/icd/release/10/2016/R42</t>
  </si>
  <si>
    <t>https://id.who.int/icd/release/10/2016/G81.0</t>
  </si>
  <si>
    <t>https://id.who.int/icd/release/10/2016/G81.1</t>
  </si>
  <si>
    <t>https://id.who.int/icd/release/10/2016/G81.9</t>
  </si>
  <si>
    <t>https://id.who.int/icd/release/10/2016/G82.0</t>
  </si>
  <si>
    <t>https://id.who.int/icd/release/10/2016/G82.1</t>
  </si>
  <si>
    <t>https://id.who.int/icd/release/10/2016/G82.2</t>
  </si>
  <si>
    <t>https://id.who.int/icd/release/10/2016/G82.3</t>
  </si>
  <si>
    <t>https://id.who.int/icd/release/10/2016/G82.4</t>
  </si>
  <si>
    <t>https://id.who.int/icd/release/10/2016/G82.5</t>
  </si>
  <si>
    <t>https://id.who.int/icd/release/10/2016/G83.0</t>
  </si>
  <si>
    <t>https://id.who.int/icd/release/10/2016/G83.1</t>
  </si>
  <si>
    <t>https://id.who.int/icd/release/10/2016/G83.2</t>
  </si>
  <si>
    <t>https://id.who.int/icd/release/10/2016/G83.3</t>
  </si>
  <si>
    <t>https://id.who.int/icd/release/10/2016/G83.4</t>
  </si>
  <si>
    <t>https://id.who.int/icd/release/10/2016/G83.5</t>
  </si>
  <si>
    <t>https://id.who.int/icd/release/10/2016/G83.8</t>
  </si>
  <si>
    <t>https://id.who.int/icd/release/10/2016/G83.9</t>
  </si>
  <si>
    <t>https://id.who.int/icd/release/10/2016/G98</t>
  </si>
  <si>
    <t>https://id.who.int/icd/release/10/2016/R47.0</t>
  </si>
  <si>
    <t>https://id.who.int/icd/release/10/2016/R47.1</t>
  </si>
  <si>
    <t>https://id.who.int/icd/release/10/2016/R47.8</t>
  </si>
  <si>
    <t>https://id.who.int/icd/release/10/2016/M79.2</t>
  </si>
  <si>
    <t>https://id.who.int/icd/release/10/2016/R26.0</t>
  </si>
  <si>
    <t>https://id.who.int/icd/release/10/2016/R26.1</t>
  </si>
  <si>
    <t>https://id.who.int/icd/release/10/2016/R27.0</t>
  </si>
  <si>
    <t>https://id.who.int/icd/release/10/2016/R27.8</t>
  </si>
  <si>
    <t>https://id.who.int/icd/release/10/2016/R29.1</t>
  </si>
  <si>
    <t>https://id.who.int/icd/release/10/2016/R29.2</t>
  </si>
  <si>
    <t>https://id.who.int/icd/release/10/2016/A80.0</t>
  </si>
  <si>
    <t>https://id.who.int/icd/release/10/2016/A80.1</t>
  </si>
  <si>
    <t>https://id.who.int/icd/release/10/2016/A80.2</t>
  </si>
  <si>
    <t>https://id.who.int/icd/release/10/2016/A80.3</t>
  </si>
  <si>
    <t>https://id.who.int/icd/release/10/2016/A80.4</t>
  </si>
  <si>
    <t>https://id.who.int/icd/release/10/2016/A80.9</t>
  </si>
  <si>
    <t>https://id.who.int/icd/release/10/2016/A85.0</t>
  </si>
  <si>
    <t>https://id.who.int/icd/release/10/2016/B91</t>
  </si>
  <si>
    <t>https://id.who.int/icd/release/10/2016/G14</t>
  </si>
  <si>
    <t>https://id.who.int/icd/release/10/2016/A32.1</t>
  </si>
  <si>
    <t>https://id.who.int/icd/release/10/2016/A39.0</t>
  </si>
  <si>
    <t>https://id.who.int/icd/release/10/2016/A83.0</t>
  </si>
  <si>
    <t>https://id.who.int/icd/release/10/2016/A83.1</t>
  </si>
  <si>
    <t>https://id.who.int/icd/release/10/2016/A83.2</t>
  </si>
  <si>
    <t>https://id.who.int/icd/release/10/2016/A83.3</t>
  </si>
  <si>
    <t>https://id.who.int/icd/release/10/2016/A83.4</t>
  </si>
  <si>
    <t>https://id.who.int/icd/release/10/2016/A83.5</t>
  </si>
  <si>
    <t>https://id.who.int/icd/release/10/2016/A83.6</t>
  </si>
  <si>
    <t>https://id.who.int/icd/release/10/2016/A83.8</t>
  </si>
  <si>
    <t>https://id.who.int/icd/release/10/2016/A83.9</t>
  </si>
  <si>
    <t>https://id.who.int/icd/release/10/2016/A84.0</t>
  </si>
  <si>
    <t>https://id.who.int/icd/release/10/2016/A84.1</t>
  </si>
  <si>
    <t>https://id.who.int/icd/release/10/2016/A84.8</t>
  </si>
  <si>
    <t>https://id.who.int/icd/release/10/2016/A84.9</t>
  </si>
  <si>
    <t>https://id.who.int/icd/release/10/2016/A85.1</t>
  </si>
  <si>
    <t>https://id.who.int/icd/release/10/2016/A85.2</t>
  </si>
  <si>
    <t>https://id.who.int/icd/release/10/2016/A85.8</t>
  </si>
  <si>
    <t>https://id.who.int/icd/release/10/2016/A86</t>
  </si>
  <si>
    <t>https://id.who.int/icd/release/10/2016/A87.0</t>
  </si>
  <si>
    <t>https://id.who.int/icd/release/10/2016/A87.1</t>
  </si>
  <si>
    <t>https://id.who.int/icd/release/10/2016/A87.2</t>
  </si>
  <si>
    <t>https://id.who.int/icd/release/10/2016/A87.8</t>
  </si>
  <si>
    <t>https://id.who.int/icd/release/10/2016/A87.9</t>
  </si>
  <si>
    <t>https://id.who.int/icd/release/10/2016/B00.3</t>
  </si>
  <si>
    <t>https://id.who.int/icd/release/10/2016/B00.4</t>
  </si>
  <si>
    <t>https://id.who.int/icd/release/10/2016/B37.5</t>
  </si>
  <si>
    <t>https://id.who.int/icd/release/10/2016/B58.2</t>
  </si>
  <si>
    <t>https://id.who.int/icd/release/10/2016/B94.1</t>
  </si>
  <si>
    <t>https://id.who.int/icd/release/10/2016/G00.0</t>
  </si>
  <si>
    <t>https://id.who.int/icd/release/10/2016/G00.1</t>
  </si>
  <si>
    <t>https://id.who.int/icd/release/10/2016/G00.2</t>
  </si>
  <si>
    <t>https://id.who.int/icd/release/10/2016/G00.3</t>
  </si>
  <si>
    <t>https://id.who.int/icd/release/10/2016/G00.8</t>
  </si>
  <si>
    <t>https://id.who.int/icd/release/10/2016/G00.9</t>
  </si>
  <si>
    <t>https://id.who.int/icd/release/10/2016/G01</t>
  </si>
  <si>
    <t>https://id.who.int/icd/release/10/2016/G02.0</t>
  </si>
  <si>
    <t>https://id.who.int/icd/release/10/2016/G02.1</t>
  </si>
  <si>
    <t>https://id.who.int/icd/release/10/2016/G02.8</t>
  </si>
  <si>
    <t>https://id.who.int/icd/release/10/2016/G03.0</t>
  </si>
  <si>
    <t>https://id.who.int/icd/release/10/2016/G03.1</t>
  </si>
  <si>
    <t>https://id.who.int/icd/release/10/2016/G03.2</t>
  </si>
  <si>
    <t>https://id.who.int/icd/release/10/2016/G03.8</t>
  </si>
  <si>
    <t>https://id.who.int/icd/release/10/2016/G03.9</t>
  </si>
  <si>
    <t>https://id.who.int/icd/release/10/2016/G04.0</t>
  </si>
  <si>
    <t>https://id.who.int/icd/release/10/2016/G04.1</t>
  </si>
  <si>
    <t>https://id.who.int/icd/release/10/2016/G04.2</t>
  </si>
  <si>
    <t>https://id.who.int/icd/release/10/2016/G04.8</t>
  </si>
  <si>
    <t>https://id.who.int/icd/release/10/2016/G04.9</t>
  </si>
  <si>
    <t>https://id.who.int/icd/release/10/2016/G05.0</t>
  </si>
  <si>
    <t>https://id.who.int/icd/release/10/2016/G05.1</t>
  </si>
  <si>
    <t>https://id.who.int/icd/release/10/2016/G05.2</t>
  </si>
  <si>
    <t>https://id.who.int/icd/release/10/2016/G05.8</t>
  </si>
  <si>
    <t>https://id.who.int/icd/release/10/2016/A33</t>
  </si>
  <si>
    <t>https://id.who.int/icd/release/10/2016/A34</t>
  </si>
  <si>
    <t>https://id.who.int/icd/release/10/2016/A35</t>
  </si>
  <si>
    <t>https://id.who.int/icd/release/10/2016/A81.0</t>
  </si>
  <si>
    <t>https://id.who.int/icd/release/10/2016/A81.1</t>
  </si>
  <si>
    <t>https://id.who.int/icd/release/10/2016/A81.2</t>
  </si>
  <si>
    <t>https://id.who.int/icd/release/10/2016/A81.8</t>
  </si>
  <si>
    <t>https://id.who.int/icd/release/10/2016/A81.9</t>
  </si>
  <si>
    <t>https://id.who.int/icd/release/10/2016/A88.8</t>
  </si>
  <si>
    <t>https://id.who.int/icd/release/10/2016/A89</t>
  </si>
  <si>
    <t>https://id.who.int/icd/release/10/2016/G06.0</t>
  </si>
  <si>
    <t>https://id.who.int/icd/release/10/2016/G06.1</t>
  </si>
  <si>
    <t>https://id.who.int/icd/release/10/2016/G06.2</t>
  </si>
  <si>
    <t>https://id.who.int/icd/release/10/2016/G07</t>
  </si>
  <si>
    <t>https://id.who.int/icd/release/10/2016/G08</t>
  </si>
  <si>
    <t>https://id.who.int/icd/release/10/2016/G09</t>
  </si>
  <si>
    <t>https://id.who.int/icd/release/10/2016/C47.0</t>
  </si>
  <si>
    <t>https://id.who.int/icd/release/10/2016/C47.1</t>
  </si>
  <si>
    <t>https://id.who.int/icd/release/10/2016/C47.2</t>
  </si>
  <si>
    <t>https://id.who.int/icd/release/10/2016/C47.3</t>
  </si>
  <si>
    <t>https://id.who.int/icd/release/10/2016/C47.4</t>
  </si>
  <si>
    <t>https://id.who.int/icd/release/10/2016/C47.5</t>
  </si>
  <si>
    <t>https://id.who.int/icd/release/10/2016/C47.6</t>
  </si>
  <si>
    <t>https://id.who.int/icd/release/10/2016/C47.8</t>
  </si>
  <si>
    <t>https://id.who.int/icd/release/10/2016/C47.9</t>
  </si>
  <si>
    <t>https://id.who.int/icd/release/10/2016/C70.0</t>
  </si>
  <si>
    <t>https://id.who.int/icd/release/10/2016/C70.1</t>
  </si>
  <si>
    <t>https://id.who.int/icd/release/10/2016/C70.9</t>
  </si>
  <si>
    <t>https://id.who.int/icd/release/10/2016/C71.0</t>
  </si>
  <si>
    <t>https://id.who.int/icd/release/10/2016/C71.1</t>
  </si>
  <si>
    <t>https://id.who.int/icd/release/10/2016/C71.2</t>
  </si>
  <si>
    <t>https://id.who.int/icd/release/10/2016/C71.3</t>
  </si>
  <si>
    <t>https://id.who.int/icd/release/10/2016/C71.4</t>
  </si>
  <si>
    <t>https://id.who.int/icd/release/10/2016/C71.5</t>
  </si>
  <si>
    <t>https://id.who.int/icd/release/10/2016/C71.6</t>
  </si>
  <si>
    <t>https://id.who.int/icd/release/10/2016/C71.7</t>
  </si>
  <si>
    <t>https://id.who.int/icd/release/10/2016/C71.8</t>
  </si>
  <si>
    <t>https://id.who.int/icd/release/10/2016/C71.9</t>
  </si>
  <si>
    <t>https://id.who.int/icd/release/10/2016/C72.0</t>
  </si>
  <si>
    <t>https://id.who.int/icd/release/10/2016/C72.1</t>
  </si>
  <si>
    <t>https://id.who.int/icd/release/10/2016/C72.2</t>
  </si>
  <si>
    <t>https://id.who.int/icd/release/10/2016/C72.3</t>
  </si>
  <si>
    <t>https://id.who.int/icd/release/10/2016/C72.4</t>
  </si>
  <si>
    <t>https://id.who.int/icd/release/10/2016/C72.5</t>
  </si>
  <si>
    <t>https://id.who.int/icd/release/10/2016/C72.8</t>
  </si>
  <si>
    <t>https://id.who.int/icd/release/10/2016/C72.9</t>
  </si>
  <si>
    <t>https://id.who.int/icd/release/10/2016/D32.0</t>
  </si>
  <si>
    <t>https://id.who.int/icd/release/10/2016/D32.1</t>
  </si>
  <si>
    <t>https://id.who.int/icd/release/10/2016/D32.9</t>
  </si>
  <si>
    <t>https://id.who.int/icd/release/10/2016/D33.0</t>
  </si>
  <si>
    <t>https://id.who.int/icd/release/10/2016/D33.1</t>
  </si>
  <si>
    <t>https://id.who.int/icd/release/10/2016/D33.2</t>
  </si>
  <si>
    <t>https://id.who.int/icd/release/10/2016/D33.3</t>
  </si>
  <si>
    <t>https://id.who.int/icd/release/10/2016/D33.4</t>
  </si>
  <si>
    <t>https://id.who.int/icd/release/10/2016/D33.7</t>
  </si>
  <si>
    <t>https://id.who.int/icd/release/10/2016/D33.9</t>
  </si>
  <si>
    <t>https://id.who.int/icd/release/10/2016/D36.1</t>
  </si>
  <si>
    <t>https://id.who.int/icd/release/10/2016/D42.0</t>
  </si>
  <si>
    <t>https://id.who.int/icd/release/10/2016/D42.1</t>
  </si>
  <si>
    <t>https://id.who.int/icd/release/10/2016/D42.9</t>
  </si>
  <si>
    <t>https://id.who.int/icd/release/10/2016/D43.0</t>
  </si>
  <si>
    <t>https://id.who.int/icd/release/10/2016/D43.1</t>
  </si>
  <si>
    <t>https://id.who.int/icd/release/10/2016/D43.2</t>
  </si>
  <si>
    <t>https://id.who.int/icd/release/10/2016/D43.3</t>
  </si>
  <si>
    <t>https://id.who.int/icd/release/10/2016/D43.4</t>
  </si>
  <si>
    <t>https://id.who.int/icd/release/10/2016/D43.7</t>
  </si>
  <si>
    <t>https://id.who.int/icd/release/10/2016/D43.9</t>
  </si>
  <si>
    <t>https://id.who.int/icd/release/10/2016/D48.2</t>
  </si>
  <si>
    <t>https://id.who.int/icd/release/10/2016/S06.0</t>
  </si>
  <si>
    <t>https://id.who.int/icd/release/10/2016/S02.0</t>
  </si>
  <si>
    <t>https://id.who.int/icd/release/10/2016/S02.1</t>
  </si>
  <si>
    <t>https://id.who.int/icd/release/10/2016/S06.1</t>
  </si>
  <si>
    <t>https://id.who.int/icd/release/10/2016/S06.2</t>
  </si>
  <si>
    <t>https://id.who.int/icd/release/10/2016/S06.3</t>
  </si>
  <si>
    <t>https://id.who.int/icd/release/10/2016/S06.4</t>
  </si>
  <si>
    <t>https://id.who.int/icd/release/10/2016/S06.5</t>
  </si>
  <si>
    <t>https://id.who.int/icd/release/10/2016/S06.6</t>
  </si>
  <si>
    <t>https://id.who.int/icd/release/10/2016/S06.7</t>
  </si>
  <si>
    <t>https://id.who.int/icd/release/10/2016/S06.8</t>
  </si>
  <si>
    <t>https://id.who.int/icd/release/10/2016/S06.9</t>
  </si>
  <si>
    <t>https://id.who.int/icd/release/10/2016/S07.0</t>
  </si>
  <si>
    <t>https://id.who.int/icd/release/10/2016/S07.1</t>
  </si>
  <si>
    <t>https://id.who.int/icd/release/10/2016/S07.9</t>
  </si>
  <si>
    <t>https://id.who.int/icd/release/10/2016/S08.0</t>
  </si>
  <si>
    <t>https://id.who.int/icd/release/10/2016/S08.8</t>
  </si>
  <si>
    <t>https://id.who.int/icd/release/10/2016/S08.9</t>
  </si>
  <si>
    <t>https://id.who.int/icd/release/10/2016/S09.0</t>
  </si>
  <si>
    <t>https://id.who.int/icd/release/10/2016/S09.7</t>
  </si>
  <si>
    <t>https://id.who.int/icd/release/10/2016/S09.8</t>
  </si>
  <si>
    <t>https://id.who.int/icd/release/10/2016/S04.0</t>
  </si>
  <si>
    <t>https://id.who.int/icd/release/10/2016/S04.1</t>
  </si>
  <si>
    <t>https://id.who.int/icd/release/10/2016/S04.2</t>
  </si>
  <si>
    <t>https://id.who.int/icd/release/10/2016/S04.3</t>
  </si>
  <si>
    <t>https://id.who.int/icd/release/10/2016/S04.4</t>
  </si>
  <si>
    <t>https://id.who.int/icd/release/10/2016/S04.5</t>
  </si>
  <si>
    <t>https://id.who.int/icd/release/10/2016/S04.6</t>
  </si>
  <si>
    <t>https://id.who.int/icd/release/10/2016/S04.7</t>
  </si>
  <si>
    <t>https://id.who.int/icd/release/10/2016/S04.8</t>
  </si>
  <si>
    <t>https://id.who.int/icd/release/10/2016/S04.9</t>
  </si>
  <si>
    <t>https://id.who.int/icd/release/10/2016/S14.0</t>
  </si>
  <si>
    <t>https://id.who.int/icd/release/10/2016/S14.1</t>
  </si>
  <si>
    <t>https://id.who.int/icd/release/10/2016/S14.2</t>
  </si>
  <si>
    <t>https://id.who.int/icd/release/10/2016/S14.3</t>
  </si>
  <si>
    <t>https://id.who.int/icd/release/10/2016/S14.4</t>
  </si>
  <si>
    <t>https://id.who.int/icd/release/10/2016/S14.5</t>
  </si>
  <si>
    <t>https://id.who.int/icd/release/10/2016/S14.6</t>
  </si>
  <si>
    <t>https://id.who.int/icd/release/10/2016/S24.0</t>
  </si>
  <si>
    <t>https://id.who.int/icd/release/10/2016/S24.1</t>
  </si>
  <si>
    <t>https://id.who.int/icd/release/10/2016/S24.2</t>
  </si>
  <si>
    <t>https://id.who.int/icd/release/10/2016/S24.3</t>
  </si>
  <si>
    <t>https://id.who.int/icd/release/10/2016/S24.4</t>
  </si>
  <si>
    <t>https://id.who.int/icd/release/10/2016/S24.5</t>
  </si>
  <si>
    <t>https://id.who.int/icd/release/10/2016/S24.6</t>
  </si>
  <si>
    <t>https://id.who.int/icd/release/10/2016/S34.0</t>
  </si>
  <si>
    <t>https://id.who.int/icd/release/10/2016/S34.1</t>
  </si>
  <si>
    <t>https://id.who.int/icd/release/10/2016/S34.2</t>
  </si>
  <si>
    <t>https://id.who.int/icd/release/10/2016/S34.3</t>
  </si>
  <si>
    <t>https://id.who.int/icd/release/10/2016/S34.4</t>
  </si>
  <si>
    <t>https://id.who.int/icd/release/10/2016/S34.5</t>
  </si>
  <si>
    <t>https://id.who.int/icd/release/10/2016/S34.6</t>
  </si>
  <si>
    <t>https://id.who.int/icd/release/10/2016/S34.8</t>
  </si>
  <si>
    <t>https://id.who.int/icd/release/10/2016/S44.0</t>
  </si>
  <si>
    <t>https://id.who.int/icd/release/10/2016/S44.1</t>
  </si>
  <si>
    <t>https://id.who.int/icd/release/10/2016/S44.2</t>
  </si>
  <si>
    <t>https://id.who.int/icd/release/10/2016/S44.3</t>
  </si>
  <si>
    <t>https://id.who.int/icd/release/10/2016/S44.4</t>
  </si>
  <si>
    <t>https://id.who.int/icd/release/10/2016/S44.5</t>
  </si>
  <si>
    <t>https://id.who.int/icd/release/10/2016/S44.7</t>
  </si>
  <si>
    <t>https://id.who.int/icd/release/10/2016/S44.8</t>
  </si>
  <si>
    <t>https://id.who.int/icd/release/10/2016/S44.9</t>
  </si>
  <si>
    <t>https://id.who.int/icd/release/10/2016/S54.0</t>
  </si>
  <si>
    <t>https://id.who.int/icd/release/10/2016/S54.1</t>
  </si>
  <si>
    <t>https://id.who.int/icd/release/10/2016/S54.2</t>
  </si>
  <si>
    <t>https://id.who.int/icd/release/10/2016/S54.3</t>
  </si>
  <si>
    <t>https://id.who.int/icd/release/10/2016/S54.7</t>
  </si>
  <si>
    <t>https://id.who.int/icd/release/10/2016/S54.8</t>
  </si>
  <si>
    <t>https://id.who.int/icd/release/10/2016/S54.9</t>
  </si>
  <si>
    <t>https://id.who.int/icd/release/10/2016/S64.0</t>
  </si>
  <si>
    <t>https://id.who.int/icd/release/10/2016/S64.1</t>
  </si>
  <si>
    <t>https://id.who.int/icd/release/10/2016/S64.2</t>
  </si>
  <si>
    <t>https://id.who.int/icd/release/10/2016/S64.3</t>
  </si>
  <si>
    <t>https://id.who.int/icd/release/10/2016/S64.4</t>
  </si>
  <si>
    <t>https://id.who.int/icd/release/10/2016/S64.7</t>
  </si>
  <si>
    <t>https://id.who.int/icd/release/10/2016/S64.8</t>
  </si>
  <si>
    <t>https://id.who.int/icd/release/10/2016/S64.9</t>
  </si>
  <si>
    <t>https://id.who.int/icd/release/10/2016/S74.0</t>
  </si>
  <si>
    <t>https://id.who.int/icd/release/10/2016/S74.1</t>
  </si>
  <si>
    <t>https://id.who.int/icd/release/10/2016/S74.2</t>
  </si>
  <si>
    <t>https://id.who.int/icd/release/10/2016/S74.7</t>
  </si>
  <si>
    <t>https://id.who.int/icd/release/10/2016/S74.8</t>
  </si>
  <si>
    <t>https://id.who.int/icd/release/10/2016/S74.9</t>
  </si>
  <si>
    <t>https://id.who.int/icd/release/10/2016/S84.0</t>
  </si>
  <si>
    <t>https://id.who.int/icd/release/10/2016/S84.1</t>
  </si>
  <si>
    <t>https://id.who.int/icd/release/10/2016/S84.2</t>
  </si>
  <si>
    <t>https://id.who.int/icd/release/10/2016/S84.7</t>
  </si>
  <si>
    <t>https://id.who.int/icd/release/10/2016/S84.8</t>
  </si>
  <si>
    <t>https://id.who.int/icd/release/10/2016/S84.9</t>
  </si>
  <si>
    <t>https://id.who.int/icd/release/10/2016/S94.0</t>
  </si>
  <si>
    <t>https://id.who.int/icd/release/10/2016/S94.1</t>
  </si>
  <si>
    <t>https://id.who.int/icd/release/10/2016/S94.2</t>
  </si>
  <si>
    <t>https://id.who.int/icd/release/10/2016/S94.3</t>
  </si>
  <si>
    <t>https://id.who.int/icd/release/10/2016/S94.7</t>
  </si>
  <si>
    <t>https://id.who.int/icd/release/10/2016/S94.8</t>
  </si>
  <si>
    <t>https://id.who.int/icd/release/10/2016/S94.9</t>
  </si>
  <si>
    <t>https://id.who.int/icd/release/10/2016/T06.0</t>
  </si>
  <si>
    <t>https://id.who.int/icd/release/10/2016/T06.1</t>
  </si>
  <si>
    <t>https://id.who.int/icd/release/10/2016/T06.2</t>
  </si>
  <si>
    <t>https://id.who.int/icd/release/10/2016/T09.3</t>
  </si>
  <si>
    <t>https://id.who.int/icd/release/10/2016/T09.4</t>
  </si>
  <si>
    <t>https://id.who.int/icd/release/10/2016/T11.3</t>
  </si>
  <si>
    <t>https://id.who.int/icd/release/10/2016/T13.3</t>
  </si>
  <si>
    <t>https://id.who.int/icd/release/10/2016/T14.4</t>
  </si>
  <si>
    <t>https://id.who.int/icd/release/10/2016/Q00.0</t>
  </si>
  <si>
    <t>https://id.who.int/icd/release/10/2016/Q00.1</t>
  </si>
  <si>
    <t>https://id.who.int/icd/release/10/2016/Q00.2</t>
  </si>
  <si>
    <t>https://id.who.int/icd/release/10/2016/Q01.0</t>
  </si>
  <si>
    <t>https://id.who.int/icd/release/10/2016/Q01.1</t>
  </si>
  <si>
    <t>https://id.who.int/icd/release/10/2016/Q01.2</t>
  </si>
  <si>
    <t>https://id.who.int/icd/release/10/2016/Q01.8</t>
  </si>
  <si>
    <t>https://id.who.int/icd/release/10/2016/Q01.9</t>
  </si>
  <si>
    <t>https://id.who.int/icd/release/10/2016/Q02</t>
  </si>
  <si>
    <t>https://id.who.int/icd/release/10/2016/Q03.0</t>
  </si>
  <si>
    <t>https://id.who.int/icd/release/10/2016/Q03.1</t>
  </si>
  <si>
    <t>https://id.who.int/icd/release/10/2016/Q03.8</t>
  </si>
  <si>
    <t>https://id.who.int/icd/release/10/2016/Q03.9</t>
  </si>
  <si>
    <t>https://id.who.int/icd/release/10/2016/Q04.0</t>
  </si>
  <si>
    <t>https://id.who.int/icd/release/10/2016/Q04.1</t>
  </si>
  <si>
    <t>https://id.who.int/icd/release/10/2016/Q04.2</t>
  </si>
  <si>
    <t>https://id.who.int/icd/release/10/2016/Q04.3</t>
  </si>
  <si>
    <t>https://id.who.int/icd/release/10/2016/Q04.4</t>
  </si>
  <si>
    <t>https://id.who.int/icd/release/10/2016/Q04.5</t>
  </si>
  <si>
    <t>https://id.who.int/icd/release/10/2016/Q04.6</t>
  </si>
  <si>
    <t>https://id.who.int/icd/release/10/2016/Q04.8</t>
  </si>
  <si>
    <t>https://id.who.int/icd/release/10/2016/Q04.9</t>
  </si>
  <si>
    <t>https://id.who.int/icd/release/10/2016/Q05.0</t>
  </si>
  <si>
    <t>https://id.who.int/icd/release/10/2016/Q05.1</t>
  </si>
  <si>
    <t>https://id.who.int/icd/release/10/2016/Q05.2</t>
  </si>
  <si>
    <t>https://id.who.int/icd/release/10/2016/Q05.3</t>
  </si>
  <si>
    <t>https://id.who.int/icd/release/10/2016/Q05.4</t>
  </si>
  <si>
    <t>https://id.who.int/icd/release/10/2016/Q05.5</t>
  </si>
  <si>
    <t>https://id.who.int/icd/release/10/2016/Q05.6</t>
  </si>
  <si>
    <t>https://id.who.int/icd/release/10/2016/Q05.7</t>
  </si>
  <si>
    <t>https://id.who.int/icd/release/10/2016/Q05.8</t>
  </si>
  <si>
    <t>https://id.who.int/icd/release/10/2016/Q05.9</t>
  </si>
  <si>
    <t>https://id.who.int/icd/release/10/2016/Q06.0</t>
  </si>
  <si>
    <t>https://id.who.int/icd/release/10/2016/Q06.1</t>
  </si>
  <si>
    <t>https://id.who.int/icd/release/10/2016/Q06.2</t>
  </si>
  <si>
    <t>https://id.who.int/icd/release/10/2016/Q06.3</t>
  </si>
  <si>
    <t>https://id.who.int/icd/release/10/2016/Q06.4</t>
  </si>
  <si>
    <t>https://id.who.int/icd/release/10/2016/Q06.8</t>
  </si>
  <si>
    <t>https://id.who.int/icd/release/10/2016/Q06.9</t>
  </si>
  <si>
    <t>https://id.who.int/icd/release/10/2016/Q07.0</t>
  </si>
  <si>
    <t>https://id.who.int/icd/release/10/2016/Q07.8</t>
  </si>
  <si>
    <t>https://id.who.int/icd/release/10/2016/Q07.9</t>
  </si>
  <si>
    <t>https://id.who.int/icd/release/10/2016/G35</t>
  </si>
  <si>
    <t>https://id.who.int/icd/release/10/2016/G20</t>
  </si>
  <si>
    <t>https://id.who.int/icd/release/10/2016/G21.0</t>
  </si>
  <si>
    <t>https://id.who.int/icd/release/10/2016/G21.1</t>
  </si>
  <si>
    <t>https://id.who.int/icd/release/10/2016/G21.2</t>
  </si>
  <si>
    <t>https://id.who.int/icd/release/10/2016/G21.3</t>
  </si>
  <si>
    <t>https://id.who.int/icd/release/10/2016/G21.4</t>
  </si>
  <si>
    <t>https://id.who.int/icd/release/10/2016/G21.8</t>
  </si>
  <si>
    <t>https://id.who.int/icd/release/10/2016/G21.9</t>
  </si>
  <si>
    <t>https://id.who.int/icd/release/10/2016/G22</t>
  </si>
  <si>
    <t>https://id.who.int/icd/release/10/2016/G40.0</t>
  </si>
  <si>
    <t>https://id.who.int/icd/release/10/2016/G40.1</t>
  </si>
  <si>
    <t>https://id.who.int/icd/release/10/2016/G40.2</t>
  </si>
  <si>
    <t>https://id.who.int/icd/release/10/2016/G40.3</t>
  </si>
  <si>
    <t>https://id.who.int/icd/release/10/2016/G40.4</t>
  </si>
  <si>
    <t>https://id.who.int/icd/release/10/2016/G40.5</t>
  </si>
  <si>
    <t>https://id.who.int/icd/release/10/2016/G40.6</t>
  </si>
  <si>
    <t>https://id.who.int/icd/release/10/2016/G40.7</t>
  </si>
  <si>
    <t>https://id.who.int/icd/release/10/2016/G40.8</t>
  </si>
  <si>
    <t>https://id.who.int/icd/release/10/2016/G40.9</t>
  </si>
  <si>
    <t>https://id.who.int/icd/release/10/2016/G41.0</t>
  </si>
  <si>
    <t>https://id.who.int/icd/release/10/2016/G41.1</t>
  </si>
  <si>
    <t>https://id.who.int/icd/release/10/2016/G41.2</t>
  </si>
  <si>
    <t>https://id.who.int/icd/release/10/2016/G41.8</t>
  </si>
  <si>
    <t>https://id.who.int/icd/release/10/2016/G41.9</t>
  </si>
  <si>
    <t>https://id.who.int/icd/release/10/2016/G43.0</t>
  </si>
  <si>
    <t>https://id.who.int/icd/release/10/2016/G43.1</t>
  </si>
  <si>
    <t>https://id.who.int/icd/release/10/2016/G43.2</t>
  </si>
  <si>
    <t>https://id.who.int/icd/release/10/2016/G43.3</t>
  </si>
  <si>
    <t>https://id.who.int/icd/release/10/2016/G43.8</t>
  </si>
  <si>
    <t>https://id.who.int/icd/release/10/2016/G43.9</t>
  </si>
  <si>
    <t>https://id.who.int/icd/release/10/2016/G44.1</t>
  </si>
  <si>
    <t>https://id.who.int/icd/release/10/2016/G44.0</t>
  </si>
  <si>
    <t>https://id.who.int/icd/release/10/2016/G51.0</t>
  </si>
  <si>
    <t>https://id.who.int/icd/release/10/2016/G51.1</t>
  </si>
  <si>
    <t>https://id.who.int/icd/release/10/2016/G51.2</t>
  </si>
  <si>
    <t>https://id.who.int/icd/release/10/2016/G51.3</t>
  </si>
  <si>
    <t>https://id.who.int/icd/release/10/2016/G51.4</t>
  </si>
  <si>
    <t>https://id.who.int/icd/release/10/2016/G51.8</t>
  </si>
  <si>
    <t>https://id.who.int/icd/release/10/2016/G51.9</t>
  </si>
  <si>
    <t>https://id.who.int/icd/release/10/2016/G53.0</t>
  </si>
  <si>
    <t>https://id.who.int/icd/release/10/2016/G53.1</t>
  </si>
  <si>
    <t>https://id.who.int/icd/release/10/2016/G53.2</t>
  </si>
  <si>
    <t>https://id.who.int/icd/release/10/2016/G53.3</t>
  </si>
  <si>
    <t>https://id.who.int/icd/release/10/2016/G53.8</t>
  </si>
  <si>
    <t>https://id.who.int/icd/release/10/2016/G50.0</t>
  </si>
  <si>
    <t>https://id.who.int/icd/release/10/2016/G50.8</t>
  </si>
  <si>
    <t>https://id.who.int/icd/release/10/2016/G50.9</t>
  </si>
  <si>
    <t>https://id.who.int/icd/release/10/2016/G56.0</t>
  </si>
  <si>
    <t>https://id.who.int/icd/release/10/2016/G54.0</t>
  </si>
  <si>
    <t>https://id.who.int/icd/release/10/2016/G54.1</t>
  </si>
  <si>
    <t>https://id.who.int/icd/release/10/2016/G54.2</t>
  </si>
  <si>
    <t>https://id.who.int/icd/release/10/2016/G54.3</t>
  </si>
  <si>
    <t>https://id.who.int/icd/release/10/2016/G54.4</t>
  </si>
  <si>
    <t>https://id.who.int/icd/release/10/2016/G54.5</t>
  </si>
  <si>
    <t>https://id.who.int/icd/release/10/2016/G54.6</t>
  </si>
  <si>
    <t>https://id.who.int/icd/release/10/2016/G54.7</t>
  </si>
  <si>
    <t>https://id.who.int/icd/release/10/2016/G54.8</t>
  </si>
  <si>
    <t>https://id.who.int/icd/release/10/2016/G54.9</t>
  </si>
  <si>
    <t>https://id.who.int/icd/release/10/2016/G56.1</t>
  </si>
  <si>
    <t>https://id.who.int/icd/release/10/2016/G56.2</t>
  </si>
  <si>
    <t>https://id.who.int/icd/release/10/2016/G56.3</t>
  </si>
  <si>
    <t>https://id.who.int/icd/release/10/2016/G56.4</t>
  </si>
  <si>
    <t>https://id.who.int/icd/release/10/2016/G56.8</t>
  </si>
  <si>
    <t>https://id.who.int/icd/release/10/2016/G56.9</t>
  </si>
  <si>
    <t>https://id.who.int/icd/release/10/2016/G57.0</t>
  </si>
  <si>
    <t>https://id.who.int/icd/release/10/2016/G57.1</t>
  </si>
  <si>
    <t>https://id.who.int/icd/release/10/2016/G57.2</t>
  </si>
  <si>
    <t>https://id.who.int/icd/release/10/2016/G57.3</t>
  </si>
  <si>
    <t>https://id.who.int/icd/release/10/2016/G57.4</t>
  </si>
  <si>
    <t>https://id.who.int/icd/release/10/2016/G57.5</t>
  </si>
  <si>
    <t>https://id.who.int/icd/release/10/2016/G57.6</t>
  </si>
  <si>
    <t>https://id.who.int/icd/release/10/2016/G57.8</t>
  </si>
  <si>
    <t>https://id.who.int/icd/release/10/2016/G57.9</t>
  </si>
  <si>
    <t>https://id.who.int/icd/release/10/2016/G58.0</t>
  </si>
  <si>
    <t>https://id.who.int/icd/release/10/2016/G58.7</t>
  </si>
  <si>
    <t>https://id.who.int/icd/release/10/2016/G58.8</t>
  </si>
  <si>
    <t>https://id.who.int/icd/release/10/2016/G58.9</t>
  </si>
  <si>
    <t>https://id.who.int/icd/release/10/2016/G59.0</t>
  </si>
  <si>
    <t>https://id.who.int/icd/release/10/2016/G59.8</t>
  </si>
  <si>
    <t>https://id.who.int/icd/release/10/2016/G60.0</t>
  </si>
  <si>
    <t>https://id.who.int/icd/release/10/2016/G60.1</t>
  </si>
  <si>
    <t>https://id.who.int/icd/release/10/2016/G60.2</t>
  </si>
  <si>
    <t>https://id.who.int/icd/release/10/2016/G60.3</t>
  </si>
  <si>
    <t>https://id.who.int/icd/release/10/2016/G60.8</t>
  </si>
  <si>
    <t>https://id.who.int/icd/release/10/2016/G60.9</t>
  </si>
  <si>
    <t>https://id.who.int/icd/release/10/2016/G61.0</t>
  </si>
  <si>
    <t>https://id.who.int/icd/release/10/2016/G61.1</t>
  </si>
  <si>
    <t>https://id.who.int/icd/release/10/2016/G61.8</t>
  </si>
  <si>
    <t>https://id.who.int/icd/release/10/2016/G61.9</t>
  </si>
  <si>
    <t>https://id.who.int/icd/release/10/2016/G62.0</t>
  </si>
  <si>
    <t>https://id.who.int/icd/release/10/2016/G62.1</t>
  </si>
  <si>
    <t>https://id.who.int/icd/release/10/2016/G62.2</t>
  </si>
  <si>
    <t>https://id.who.int/icd/release/10/2016/G62.8</t>
  </si>
  <si>
    <t>https://id.who.int/icd/release/10/2016/G62.9</t>
  </si>
  <si>
    <t>https://id.who.int/icd/release/10/2016/G63.0</t>
  </si>
  <si>
    <t>https://id.who.int/icd/release/10/2016/G63.1</t>
  </si>
  <si>
    <t>https://id.who.int/icd/release/10/2016/G63.2</t>
  </si>
  <si>
    <t>https://id.who.int/icd/release/10/2016/G63.3</t>
  </si>
  <si>
    <t>https://id.who.int/icd/release/10/2016/G63.4</t>
  </si>
  <si>
    <t>https://id.who.int/icd/release/10/2016/G63.5</t>
  </si>
  <si>
    <t>https://id.who.int/icd/release/10/2016/G63.6</t>
  </si>
  <si>
    <t>https://id.who.int/icd/release/10/2016/G63.8</t>
  </si>
  <si>
    <t>https://id.who.int/icd/release/10/2016/G64</t>
  </si>
  <si>
    <t>https://id.who.int/icd/release/10/2016/G44.2</t>
  </si>
  <si>
    <t>https://id.who.int/icd/release/10/2016/E51.2</t>
  </si>
  <si>
    <t>https://id.who.int/icd/release/10/2016/G10</t>
  </si>
  <si>
    <t>https://id.who.int/icd/release/10/2016/G11.0</t>
  </si>
  <si>
    <t>https://id.who.int/icd/release/10/2016/G11.1</t>
  </si>
  <si>
    <t>https://id.who.int/icd/release/10/2016/G11.2</t>
  </si>
  <si>
    <t>https://id.who.int/icd/release/10/2016/G11.3</t>
  </si>
  <si>
    <t>https://id.who.int/icd/release/10/2016/G11.4</t>
  </si>
  <si>
    <t>https://id.who.int/icd/release/10/2016/G11.8</t>
  </si>
  <si>
    <t>https://id.who.int/icd/release/10/2016/G11.9</t>
  </si>
  <si>
    <t>https://id.who.int/icd/release/10/2016/G12.0</t>
  </si>
  <si>
    <t>https://id.who.int/icd/release/10/2016/G12.1</t>
  </si>
  <si>
    <t>https://id.who.int/icd/release/10/2016/G12.2</t>
  </si>
  <si>
    <t>https://id.who.int/icd/release/10/2016/G12.8</t>
  </si>
  <si>
    <t>https://id.who.int/icd/release/10/2016/G12.9</t>
  </si>
  <si>
    <t>https://id.who.int/icd/release/10/2016/G13.0</t>
  </si>
  <si>
    <t>https://id.who.int/icd/release/10/2016/G13.1</t>
  </si>
  <si>
    <t>https://id.who.int/icd/release/10/2016/G13.2</t>
  </si>
  <si>
    <t>https://id.who.int/icd/release/10/2016/G13.8</t>
  </si>
  <si>
    <t>https://id.who.int/icd/release/10/2016/G23.0</t>
  </si>
  <si>
    <t>https://id.who.int/icd/release/10/2016/G23.1</t>
  </si>
  <si>
    <t>https://id.who.int/icd/release/10/2016/G23.2</t>
  </si>
  <si>
    <t>https://id.who.int/icd/release/10/2016/G23.3</t>
  </si>
  <si>
    <t>https://id.who.int/icd/release/10/2016/G23.8</t>
  </si>
  <si>
    <t>https://id.who.int/icd/release/10/2016/G23.9</t>
  </si>
  <si>
    <t>https://id.who.int/icd/release/10/2016/G24.0</t>
  </si>
  <si>
    <t>https://id.who.int/icd/release/10/2016/G24.1</t>
  </si>
  <si>
    <t>https://id.who.int/icd/release/10/2016/G24.2</t>
  </si>
  <si>
    <t>https://id.who.int/icd/release/10/2016/G24.3</t>
  </si>
  <si>
    <t>https://id.who.int/icd/release/10/2016/G24.4</t>
  </si>
  <si>
    <t>https://id.who.int/icd/release/10/2016/G24.5</t>
  </si>
  <si>
    <t>https://id.who.int/icd/release/10/2016/G24.8</t>
  </si>
  <si>
    <t>https://id.who.int/icd/release/10/2016/G24.9</t>
  </si>
  <si>
    <t>https://id.who.int/icd/release/10/2016/G26</t>
  </si>
  <si>
    <t>https://id.who.int/icd/release/10/2016/G31.0</t>
  </si>
  <si>
    <t>https://id.who.int/icd/release/10/2016/G31.1</t>
  </si>
  <si>
    <t>https://id.who.int/icd/release/10/2016/G31.8</t>
  </si>
  <si>
    <t>https://id.who.int/icd/release/10/2016/G31.9</t>
  </si>
  <si>
    <t>https://id.who.int/icd/release/10/2016/G32.0</t>
  </si>
  <si>
    <t>https://id.who.int/icd/release/10/2016/G32.8</t>
  </si>
  <si>
    <t>https://id.who.int/icd/release/10/2016/G36.0</t>
  </si>
  <si>
    <t>https://id.who.int/icd/release/10/2016/G36.1</t>
  </si>
  <si>
    <t>https://id.who.int/icd/release/10/2016/G36.8</t>
  </si>
  <si>
    <t>https://id.who.int/icd/release/10/2016/G36.9</t>
  </si>
  <si>
    <t>https://id.who.int/icd/release/10/2016/G37.0</t>
  </si>
  <si>
    <t>https://id.who.int/icd/release/10/2016/G37.1</t>
  </si>
  <si>
    <t>https://id.who.int/icd/release/10/2016/G37.2</t>
  </si>
  <si>
    <t>https://id.who.int/icd/release/10/2016/G37.3</t>
  </si>
  <si>
    <t>https://id.who.int/icd/release/10/2016/G37.4</t>
  </si>
  <si>
    <t>https://id.who.int/icd/release/10/2016/G37.5</t>
  </si>
  <si>
    <t>https://id.who.int/icd/release/10/2016/G37.8</t>
  </si>
  <si>
    <t>https://id.who.int/icd/release/10/2016/G37.9</t>
  </si>
  <si>
    <t>https://id.who.int/icd/release/10/2016/G52.0</t>
  </si>
  <si>
    <t>https://id.who.int/icd/release/10/2016/G52.1</t>
  </si>
  <si>
    <t>https://id.who.int/icd/release/10/2016/G52.2</t>
  </si>
  <si>
    <t>https://id.who.int/icd/release/10/2016/G52.3</t>
  </si>
  <si>
    <t>https://id.who.int/icd/release/10/2016/G52.7</t>
  </si>
  <si>
    <t>https://id.who.int/icd/release/10/2016/G52.8</t>
  </si>
  <si>
    <t>https://id.who.int/icd/release/10/2016/G52.9</t>
  </si>
  <si>
    <t>https://id.who.int/icd/release/10/2016/G70.0</t>
  </si>
  <si>
    <t>https://id.who.int/icd/release/10/2016/G70.1</t>
  </si>
  <si>
    <t>https://id.who.int/icd/release/10/2016/G70.2</t>
  </si>
  <si>
    <t>https://id.who.int/icd/release/10/2016/G70.8</t>
  </si>
  <si>
    <t>https://id.who.int/icd/release/10/2016/G70.9</t>
  </si>
  <si>
    <t>https://id.who.int/icd/release/10/2016/G71.0</t>
  </si>
  <si>
    <t>https://id.who.int/icd/release/10/2016/G71.1</t>
  </si>
  <si>
    <t>https://id.who.int/icd/release/10/2016/G71.2</t>
  </si>
  <si>
    <t>https://id.who.int/icd/release/10/2016/G71.3</t>
  </si>
  <si>
    <t>https://id.who.int/icd/release/10/2016/G71.8</t>
  </si>
  <si>
    <t>https://id.who.int/icd/release/10/2016/G71.9</t>
  </si>
  <si>
    <t>https://id.who.int/icd/release/10/2016/G72.0</t>
  </si>
  <si>
    <t>https://id.who.int/icd/release/10/2016/G72.1</t>
  </si>
  <si>
    <t>https://id.who.int/icd/release/10/2016/G72.2</t>
  </si>
  <si>
    <t>https://id.who.int/icd/release/10/2016/G72.3</t>
  </si>
  <si>
    <t>https://id.who.int/icd/release/10/2016/G72.4</t>
  </si>
  <si>
    <t>https://id.who.int/icd/release/10/2016/G72.8</t>
  </si>
  <si>
    <t>https://id.who.int/icd/release/10/2016/G72.9</t>
  </si>
  <si>
    <t>https://id.who.int/icd/release/10/2016/G73.0</t>
  </si>
  <si>
    <t>https://id.who.int/icd/release/10/2016/G73.1</t>
  </si>
  <si>
    <t>https://id.who.int/icd/release/10/2016/G73.2</t>
  </si>
  <si>
    <t>https://id.who.int/icd/release/10/2016/G73.3</t>
  </si>
  <si>
    <t>https://id.who.int/icd/release/10/2016/G73.4</t>
  </si>
  <si>
    <t>https://id.who.int/icd/release/10/2016/G73.5</t>
  </si>
  <si>
    <t>https://id.who.int/icd/release/10/2016/G73.6</t>
  </si>
  <si>
    <t>https://id.who.int/icd/release/10/2016/G73.7</t>
  </si>
  <si>
    <t>https://id.who.int/icd/release/10/2016/G80.0</t>
  </si>
  <si>
    <t>https://id.who.int/icd/release/10/2016/G80.1</t>
  </si>
  <si>
    <t>https://id.who.int/icd/release/10/2016/G80.2</t>
  </si>
  <si>
    <t>https://id.who.int/icd/release/10/2016/G80.3</t>
  </si>
  <si>
    <t>https://id.who.int/icd/release/10/2016/G80.4</t>
  </si>
  <si>
    <t>https://id.who.int/icd/release/10/2016/G80.8</t>
  </si>
  <si>
    <t>https://id.who.int/icd/release/10/2016/G80.9</t>
  </si>
  <si>
    <t>https://id.who.int/icd/release/10/2016/G90.0</t>
  </si>
  <si>
    <t>https://id.who.int/icd/release/10/2016/G90.1</t>
  </si>
  <si>
    <t>https://id.who.int/icd/release/10/2016/G90.2</t>
  </si>
  <si>
    <t>https://id.who.int/icd/release/10/2016/G90.4</t>
  </si>
  <si>
    <t>https://id.who.int/icd/release/10/2016/G90.8</t>
  </si>
  <si>
    <t>https://id.who.int/icd/release/10/2016/G90.9</t>
  </si>
  <si>
    <t>https://id.who.int/icd/release/10/2016/G91.0</t>
  </si>
  <si>
    <t>https://id.who.int/icd/release/10/2016/G91.1</t>
  </si>
  <si>
    <t>https://id.who.int/icd/release/10/2016/G91.2</t>
  </si>
  <si>
    <t>https://id.who.int/icd/release/10/2016/G91.3</t>
  </si>
  <si>
    <t>https://id.who.int/icd/release/10/2016/G91.8</t>
  </si>
  <si>
    <t>https://id.who.int/icd/release/10/2016/G91.9</t>
  </si>
  <si>
    <t>https://id.who.int/icd/release/10/2016/G92</t>
  </si>
  <si>
    <t>https://id.who.int/icd/release/10/2016/G93.0</t>
  </si>
  <si>
    <t>https://id.who.int/icd/release/10/2016/G93.1</t>
  </si>
  <si>
    <t>https://id.who.int/icd/release/10/2016/G93.2</t>
  </si>
  <si>
    <t>https://id.who.int/icd/release/10/2016/G93.4</t>
  </si>
  <si>
    <t>https://id.who.int/icd/release/10/2016/G93.5</t>
  </si>
  <si>
    <t>https://id.who.int/icd/release/10/2016/G93.6</t>
  </si>
  <si>
    <t>https://id.who.int/icd/release/10/2016/G93.7</t>
  </si>
  <si>
    <t>https://id.who.int/icd/release/10/2016/G93.8</t>
  </si>
  <si>
    <t>https://id.who.int/icd/release/10/2016/G93.9</t>
  </si>
  <si>
    <t>https://id.who.int/icd/release/10/2016/G94.0</t>
  </si>
  <si>
    <t>https://id.who.int/icd/release/10/2016/G94.1</t>
  </si>
  <si>
    <t>https://id.who.int/icd/release/10/2016/G94.2</t>
  </si>
  <si>
    <t>https://id.who.int/icd/release/10/2016/G94.8</t>
  </si>
  <si>
    <t>https://id.who.int/icd/release/10/2016/G95.0</t>
  </si>
  <si>
    <t>https://id.who.int/icd/release/10/2016/G95.1</t>
  </si>
  <si>
    <t>https://id.who.int/icd/release/10/2016/G95.2</t>
  </si>
  <si>
    <t>https://id.who.int/icd/release/10/2016/G95.8</t>
  </si>
  <si>
    <t>https://id.who.int/icd/release/10/2016/G95.9</t>
  </si>
  <si>
    <t>https://id.who.int/icd/release/10/2016/G96.0</t>
  </si>
  <si>
    <t>https://id.who.int/icd/release/10/2016/G96.1</t>
  </si>
  <si>
    <t>https://id.who.int/icd/release/10/2016/G96.8</t>
  </si>
  <si>
    <t>https://id.who.int/icd/release/10/2016/G96.9</t>
  </si>
  <si>
    <t>https://id.who.int/icd/release/10/2016/G99.0</t>
  </si>
  <si>
    <t>https://id.who.int/icd/release/10/2016/G99.1</t>
  </si>
  <si>
    <t>https://id.who.int/icd/release/10/2016/G99.2</t>
  </si>
  <si>
    <t>https://id.who.int/icd/release/10/2016/G99.8</t>
  </si>
  <si>
    <t>https://id.who.int/icd/release/10/2016/Z98.2</t>
  </si>
  <si>
    <t>https://id.who.int/icd/release/10/2016/R45.0</t>
  </si>
  <si>
    <t>https://id.who.int/icd/release/10/2016/F43.0</t>
  </si>
  <si>
    <t>https://id.who.int/icd/release/10/2016/F43.2</t>
  </si>
  <si>
    <t>https://id.who.int/icd/release/10/2016/F43.8</t>
  </si>
  <si>
    <t>https://id.who.int/icd/release/10/2016/F43.9</t>
  </si>
  <si>
    <t>https://id.who.int/icd/release/10/2016/R45.2</t>
  </si>
  <si>
    <t>https://id.who.int/icd/release/10/2016/R45.3</t>
  </si>
  <si>
    <t>https://id.who.int/icd/release/10/2016/R45.1</t>
  </si>
  <si>
    <t>https://id.who.int/icd/release/10/2016/R45.4</t>
  </si>
  <si>
    <t>https://id.who.int/icd/release/10/2016/R45.5</t>
  </si>
  <si>
    <t>https://id.who.int/icd/release/10/2016/R45.6</t>
  </si>
  <si>
    <t>https://id.who.int/icd/release/10/2016/R54</t>
  </si>
  <si>
    <t>https://id.who.int/icd/release/10/2016/F51.0</t>
  </si>
  <si>
    <t>https://id.who.int/icd/release/10/2016/F51.1</t>
  </si>
  <si>
    <t>https://id.who.int/icd/release/10/2016/F51.2</t>
  </si>
  <si>
    <t>https://id.who.int/icd/release/10/2016/F51.3</t>
  </si>
  <si>
    <t>https://id.who.int/icd/release/10/2016/F51.4</t>
  </si>
  <si>
    <t>https://id.who.int/icd/release/10/2016/F51.5</t>
  </si>
  <si>
    <t>https://id.who.int/icd/release/10/2016/F51.8</t>
  </si>
  <si>
    <t>https://id.who.int/icd/release/10/2016/F51.9</t>
  </si>
  <si>
    <t>https://id.who.int/icd/release/10/2016/G47.0</t>
  </si>
  <si>
    <t>https://id.who.int/icd/release/10/2016/G47.1</t>
  </si>
  <si>
    <t>https://id.who.int/icd/release/10/2016/G47.2</t>
  </si>
  <si>
    <t>https://id.who.int/icd/release/10/2016/G47.3</t>
  </si>
  <si>
    <t>https://id.who.int/icd/release/10/2016/G47.4</t>
  </si>
  <si>
    <t>https://id.who.int/icd/release/10/2016/G47.8</t>
  </si>
  <si>
    <t>https://id.who.int/icd/release/10/2016/G47.9</t>
  </si>
  <si>
    <t>https://id.who.int/icd/release/10/2016/F52.0</t>
  </si>
  <si>
    <t>https://id.who.int/icd/release/10/2016/F52.1</t>
  </si>
  <si>
    <t>https://id.who.int/icd/release/10/2016/F52.2</t>
  </si>
  <si>
    <t>https://id.who.int/icd/release/10/2016/F52.3</t>
  </si>
  <si>
    <t>https://id.who.int/icd/release/10/2016/F52.4</t>
  </si>
  <si>
    <t>https://id.who.int/icd/release/10/2016/F52.5</t>
  </si>
  <si>
    <t>https://id.who.int/icd/release/10/2016/F52.6</t>
  </si>
  <si>
    <t>https://id.who.int/icd/release/10/2016/F52.7</t>
  </si>
  <si>
    <t>https://id.who.int/icd/release/10/2016/F52.8</t>
  </si>
  <si>
    <t>https://id.who.int/icd/release/10/2016/F52.9</t>
  </si>
  <si>
    <t>https://id.who.int/icd/release/10/2016/F64.0</t>
  </si>
  <si>
    <t>https://id.who.int/icd/release/10/2016/F64.1</t>
  </si>
  <si>
    <t>https://id.who.int/icd/release/10/2016/F64.2</t>
  </si>
  <si>
    <t>https://id.who.int/icd/release/10/2016/F64.8</t>
  </si>
  <si>
    <t>https://id.who.int/icd/release/10/2016/F64.9</t>
  </si>
  <si>
    <t>https://id.who.int/icd/release/10/2016/F65.0</t>
  </si>
  <si>
    <t>https://id.who.int/icd/release/10/2016/F65.1</t>
  </si>
  <si>
    <t>https://id.who.int/icd/release/10/2016/F65.2</t>
  </si>
  <si>
    <t>https://id.who.int/icd/release/10/2016/F65.3</t>
  </si>
  <si>
    <t>https://id.who.int/icd/release/10/2016/F65.4</t>
  </si>
  <si>
    <t>https://id.who.int/icd/release/10/2016/F65.5</t>
  </si>
  <si>
    <t>https://id.who.int/icd/release/10/2016/F65.6</t>
  </si>
  <si>
    <t>https://id.who.int/icd/release/10/2016/F65.8</t>
  </si>
  <si>
    <t>https://id.who.int/icd/release/10/2016/F65.9</t>
  </si>
  <si>
    <t>https://id.who.int/icd/release/10/2016/F66.0</t>
  </si>
  <si>
    <t>https://id.who.int/icd/release/10/2016/F66.1</t>
  </si>
  <si>
    <t>https://id.who.int/icd/release/10/2016/F66.2</t>
  </si>
  <si>
    <t>https://id.who.int/icd/release/10/2016/F66.8</t>
  </si>
  <si>
    <t>https://id.who.int/icd/release/10/2016/F66.9</t>
  </si>
  <si>
    <t>https://id.who.int/icd/release/10/2016/F95.0</t>
  </si>
  <si>
    <t>https://id.who.int/icd/release/10/2016/F95.1</t>
  </si>
  <si>
    <t>https://id.who.int/icd/release/10/2016/F95.2</t>
  </si>
  <si>
    <t>https://id.who.int/icd/release/10/2016/F95.8</t>
  </si>
  <si>
    <t>https://id.who.int/icd/release/10/2016/F95.9</t>
  </si>
  <si>
    <t>https://id.who.int/icd/release/10/2016/F98.4</t>
  </si>
  <si>
    <t>https://id.who.int/icd/release/10/2016/F98.5</t>
  </si>
  <si>
    <t>https://id.who.int/icd/release/10/2016/F98.6</t>
  </si>
  <si>
    <t>https://id.who.int/icd/release/10/2016/F98.2</t>
  </si>
  <si>
    <t>https://id.who.int/icd/release/10/2016/F98.3</t>
  </si>
  <si>
    <t>https://id.who.int/icd/release/10/2016/F98.0</t>
  </si>
  <si>
    <t>https://id.who.int/icd/release/10/2016/F98.1</t>
  </si>
  <si>
    <t>https://id.who.int/icd/release/10/2016/F10.1</t>
  </si>
  <si>
    <t>https://id.who.int/icd/release/10/2016/F10.2</t>
  </si>
  <si>
    <t>https://id.who.int/icd/release/10/2016/F10.3</t>
  </si>
  <si>
    <t>https://id.who.int/icd/release/10/2016/F10.4</t>
  </si>
  <si>
    <t>https://id.who.int/icd/release/10/2016/F10.5</t>
  </si>
  <si>
    <t>https://id.who.int/icd/release/10/2016/F10.6</t>
  </si>
  <si>
    <t>https://id.who.int/icd/release/10/2016/F10.7</t>
  </si>
  <si>
    <t>https://id.who.int/icd/release/10/2016/F10.8</t>
  </si>
  <si>
    <t>https://id.who.int/icd/release/10/2016/F10.9</t>
  </si>
  <si>
    <t>https://id.who.int/icd/release/10/2016/G31.2</t>
  </si>
  <si>
    <t>https://id.who.int/icd/release/10/2016/F10.0</t>
  </si>
  <si>
    <t>https://id.who.int/icd/release/10/2016/F17.0</t>
  </si>
  <si>
    <t>https://id.who.int/icd/release/10/2016/F17.1</t>
  </si>
  <si>
    <t>https://id.who.int/icd/release/10/2016/F17.2</t>
  </si>
  <si>
    <t>https://id.who.int/icd/release/10/2016/F17.3</t>
  </si>
  <si>
    <t>https://id.who.int/icd/release/10/2016/F17.4</t>
  </si>
  <si>
    <t>https://id.who.int/icd/release/10/2016/F17.5</t>
  </si>
  <si>
    <t>https://id.who.int/icd/release/10/2016/F17.6</t>
  </si>
  <si>
    <t>https://id.who.int/icd/release/10/2016/F17.7</t>
  </si>
  <si>
    <t>https://id.who.int/icd/release/10/2016/F17.8</t>
  </si>
  <si>
    <t>https://id.who.int/icd/release/10/2016/F17.9</t>
  </si>
  <si>
    <t>https://id.who.int/icd/release/10/2016/F13.0</t>
  </si>
  <si>
    <t>https://id.who.int/icd/release/10/2016/F13.1</t>
  </si>
  <si>
    <t>https://id.who.int/icd/release/10/2016/F13.2</t>
  </si>
  <si>
    <t>https://id.who.int/icd/release/10/2016/F13.3</t>
  </si>
  <si>
    <t>https://id.who.int/icd/release/10/2016/F13.4</t>
  </si>
  <si>
    <t>https://id.who.int/icd/release/10/2016/F13.5</t>
  </si>
  <si>
    <t>https://id.who.int/icd/release/10/2016/F13.6</t>
  </si>
  <si>
    <t>https://id.who.int/icd/release/10/2016/F13.7</t>
  </si>
  <si>
    <t>https://id.who.int/icd/release/10/2016/F13.8</t>
  </si>
  <si>
    <t>https://id.who.int/icd/release/10/2016/F13.9</t>
  </si>
  <si>
    <t>https://id.who.int/icd/release/10/2016/F19.0</t>
  </si>
  <si>
    <t>https://id.who.int/icd/release/10/2016/F19.1</t>
  </si>
  <si>
    <t>https://id.who.int/icd/release/10/2016/F19.2</t>
  </si>
  <si>
    <t>https://id.who.int/icd/release/10/2016/F19.3</t>
  </si>
  <si>
    <t>https://id.who.int/icd/release/10/2016/F19.4</t>
  </si>
  <si>
    <t>https://id.who.int/icd/release/10/2016/F19.5</t>
  </si>
  <si>
    <t>https://id.who.int/icd/release/10/2016/F19.6</t>
  </si>
  <si>
    <t>https://id.who.int/icd/release/10/2016/F19.7</t>
  </si>
  <si>
    <t>https://id.who.int/icd/release/10/2016/F19.8</t>
  </si>
  <si>
    <t>https://id.who.int/icd/release/10/2016/F19.9</t>
  </si>
  <si>
    <t>https://id.who.int/icd/release/10/2016/F55</t>
  </si>
  <si>
    <t>https://id.who.int/icd/release/10/2016/F11.0</t>
  </si>
  <si>
    <t>https://id.who.int/icd/release/10/2016/F11.1</t>
  </si>
  <si>
    <t>https://id.who.int/icd/release/10/2016/F11.2</t>
  </si>
  <si>
    <t>https://id.who.int/icd/release/10/2016/F11.3</t>
  </si>
  <si>
    <t>https://id.who.int/icd/release/10/2016/F11.4</t>
  </si>
  <si>
    <t>https://id.who.int/icd/release/10/2016/F11.5</t>
  </si>
  <si>
    <t>https://id.who.int/icd/release/10/2016/F11.6</t>
  </si>
  <si>
    <t>https://id.who.int/icd/release/10/2016/F11.7</t>
  </si>
  <si>
    <t>https://id.who.int/icd/release/10/2016/F11.8</t>
  </si>
  <si>
    <t>https://id.who.int/icd/release/10/2016/F11.9</t>
  </si>
  <si>
    <t>https://id.who.int/icd/release/10/2016/F12.0</t>
  </si>
  <si>
    <t>https://id.who.int/icd/release/10/2016/F12.1</t>
  </si>
  <si>
    <t>https://id.who.int/icd/release/10/2016/F12.2</t>
  </si>
  <si>
    <t>https://id.who.int/icd/release/10/2016/F12.3</t>
  </si>
  <si>
    <t>https://id.who.int/icd/release/10/2016/F12.4</t>
  </si>
  <si>
    <t>https://id.who.int/icd/release/10/2016/F12.5</t>
  </si>
  <si>
    <t>https://id.who.int/icd/release/10/2016/F12.6</t>
  </si>
  <si>
    <t>https://id.who.int/icd/release/10/2016/F12.7</t>
  </si>
  <si>
    <t>https://id.who.int/icd/release/10/2016/F12.8</t>
  </si>
  <si>
    <t>https://id.who.int/icd/release/10/2016/F12.9</t>
  </si>
  <si>
    <t>https://id.who.int/icd/release/10/2016/F14.0</t>
  </si>
  <si>
    <t>https://id.who.int/icd/release/10/2016/F14.1</t>
  </si>
  <si>
    <t>https://id.who.int/icd/release/10/2016/F14.2</t>
  </si>
  <si>
    <t>https://id.who.int/icd/release/10/2016/F14.3</t>
  </si>
  <si>
    <t>https://id.who.int/icd/release/10/2016/F14.4</t>
  </si>
  <si>
    <t>https://id.who.int/icd/release/10/2016/F14.5</t>
  </si>
  <si>
    <t>https://id.who.int/icd/release/10/2016/F14.6</t>
  </si>
  <si>
    <t>https://id.who.int/icd/release/10/2016/F14.7</t>
  </si>
  <si>
    <t>https://id.who.int/icd/release/10/2016/F14.8</t>
  </si>
  <si>
    <t>https://id.who.int/icd/release/10/2016/F14.9</t>
  </si>
  <si>
    <t>https://id.who.int/icd/release/10/2016/F15.0</t>
  </si>
  <si>
    <t>https://id.who.int/icd/release/10/2016/F15.1</t>
  </si>
  <si>
    <t>https://id.who.int/icd/release/10/2016/F15.2</t>
  </si>
  <si>
    <t>https://id.who.int/icd/release/10/2016/F15.3</t>
  </si>
  <si>
    <t>https://id.who.int/icd/release/10/2016/F15.4</t>
  </si>
  <si>
    <t>https://id.who.int/icd/release/10/2016/F15.5</t>
  </si>
  <si>
    <t>https://id.who.int/icd/release/10/2016/F15.6</t>
  </si>
  <si>
    <t>https://id.who.int/icd/release/10/2016/F15.7</t>
  </si>
  <si>
    <t>https://id.who.int/icd/release/10/2016/F15.8</t>
  </si>
  <si>
    <t>https://id.who.int/icd/release/10/2016/F15.9</t>
  </si>
  <si>
    <t>https://id.who.int/icd/release/10/2016/F16.0</t>
  </si>
  <si>
    <t>https://id.who.int/icd/release/10/2016/F16.1</t>
  </si>
  <si>
    <t>https://id.who.int/icd/release/10/2016/F16.2</t>
  </si>
  <si>
    <t>https://id.who.int/icd/release/10/2016/F16.3</t>
  </si>
  <si>
    <t>https://id.who.int/icd/release/10/2016/F16.4</t>
  </si>
  <si>
    <t>https://id.who.int/icd/release/10/2016/F16.5</t>
  </si>
  <si>
    <t>https://id.who.int/icd/release/10/2016/F16.6</t>
  </si>
  <si>
    <t>https://id.who.int/icd/release/10/2016/F16.7</t>
  </si>
  <si>
    <t>https://id.who.int/icd/release/10/2016/F16.8</t>
  </si>
  <si>
    <t>https://id.who.int/icd/release/10/2016/F16.9</t>
  </si>
  <si>
    <t>https://id.who.int/icd/release/10/2016/F18.0</t>
  </si>
  <si>
    <t>https://id.who.int/icd/release/10/2016/F18.1</t>
  </si>
  <si>
    <t>https://id.who.int/icd/release/10/2016/F18.2</t>
  </si>
  <si>
    <t>https://id.who.int/icd/release/10/2016/F18.3</t>
  </si>
  <si>
    <t>https://id.who.int/icd/release/10/2016/F18.4</t>
  </si>
  <si>
    <t>https://id.who.int/icd/release/10/2016/F18.5</t>
  </si>
  <si>
    <t>https://id.who.int/icd/release/10/2016/F18.6</t>
  </si>
  <si>
    <t>https://id.who.int/icd/release/10/2016/F18.7</t>
  </si>
  <si>
    <t>https://id.who.int/icd/release/10/2016/F18.8</t>
  </si>
  <si>
    <t>https://id.who.int/icd/release/10/2016/F18.9</t>
  </si>
  <si>
    <t>https://id.who.int/icd/release/10/2016/R41.0</t>
  </si>
  <si>
    <t>https://id.who.int/icd/release/10/2016/R41.1</t>
  </si>
  <si>
    <t>https://id.who.int/icd/release/10/2016/R41.2</t>
  </si>
  <si>
    <t>https://id.who.int/icd/release/10/2016/R41.3</t>
  </si>
  <si>
    <t>https://id.who.int/icd/release/10/2016/R41.8</t>
  </si>
  <si>
    <t>https://id.who.int/icd/release/10/2016/F91.0</t>
  </si>
  <si>
    <t>https://id.who.int/icd/release/10/2016/F91.1</t>
  </si>
  <si>
    <t>https://id.who.int/icd/release/10/2016/F91.2</t>
  </si>
  <si>
    <t>https://id.who.int/icd/release/10/2016/F91.3</t>
  </si>
  <si>
    <t>https://id.who.int/icd/release/10/2016/F91.8</t>
  </si>
  <si>
    <t>https://id.who.int/icd/release/10/2016/F91.9</t>
  </si>
  <si>
    <t>https://id.who.int/icd/release/10/2016/F92.0</t>
  </si>
  <si>
    <t>https://id.who.int/icd/release/10/2016/F92.8</t>
  </si>
  <si>
    <t>https://id.who.int/icd/release/10/2016/F92.9</t>
  </si>
  <si>
    <t>https://id.who.int/icd/release/10/2016/F93.0</t>
  </si>
  <si>
    <t>https://id.who.int/icd/release/10/2016/F93.1</t>
  </si>
  <si>
    <t>https://id.who.int/icd/release/10/2016/F93.2</t>
  </si>
  <si>
    <t>https://id.who.int/icd/release/10/2016/F93.3</t>
  </si>
  <si>
    <t>https://id.who.int/icd/release/10/2016/F93.8</t>
  </si>
  <si>
    <t>https://id.who.int/icd/release/10/2016/F93.9</t>
  </si>
  <si>
    <t>https://id.who.int/icd/release/10/2016/F94.0</t>
  </si>
  <si>
    <t>https://id.who.int/icd/release/10/2016/F94.1</t>
  </si>
  <si>
    <t>https://id.who.int/icd/release/10/2016/F94.2</t>
  </si>
  <si>
    <t>https://id.who.int/icd/release/10/2016/F94.8</t>
  </si>
  <si>
    <t>https://id.who.int/icd/release/10/2016/F94.9</t>
  </si>
  <si>
    <t>https://id.who.int/icd/release/10/2016/F98.8</t>
  </si>
  <si>
    <t>https://id.who.int/icd/release/10/2016/F98.9</t>
  </si>
  <si>
    <t>https://id.who.int/icd/release/10/2016/R62.0</t>
  </si>
  <si>
    <t>https://id.who.int/icd/release/10/2016/F80.0</t>
  </si>
  <si>
    <t>https://id.who.int/icd/release/10/2016/F80.1</t>
  </si>
  <si>
    <t>https://id.who.int/icd/release/10/2016/F80.2</t>
  </si>
  <si>
    <t>https://id.who.int/icd/release/10/2016/F80.3</t>
  </si>
  <si>
    <t>https://id.who.int/icd/release/10/2016/F80.8</t>
  </si>
  <si>
    <t>https://id.who.int/icd/release/10/2016/F80.9</t>
  </si>
  <si>
    <t>https://id.who.int/icd/release/10/2016/F81.0</t>
  </si>
  <si>
    <t>https://id.who.int/icd/release/10/2016/F81.1</t>
  </si>
  <si>
    <t>https://id.who.int/icd/release/10/2016/F81.2</t>
  </si>
  <si>
    <t>https://id.who.int/icd/release/10/2016/F81.3</t>
  </si>
  <si>
    <t>https://id.who.int/icd/release/10/2016/F81.8</t>
  </si>
  <si>
    <t>https://id.who.int/icd/release/10/2016/F81.9</t>
  </si>
  <si>
    <t>https://id.who.int/icd/release/10/2016/F82</t>
  </si>
  <si>
    <t>https://id.who.int/icd/release/10/2016/F83</t>
  </si>
  <si>
    <t>https://id.who.int/icd/release/10/2016/R48.0</t>
  </si>
  <si>
    <t>https://id.who.int/icd/release/10/2016/R48.1</t>
  </si>
  <si>
    <t>https://id.who.int/icd/release/10/2016/R48.2</t>
  </si>
  <si>
    <t>https://id.who.int/icd/release/10/2016/R48.8</t>
  </si>
  <si>
    <t>https://id.who.int/icd/release/10/2016/Z60.0</t>
  </si>
  <si>
    <t>https://id.who.int/icd/release/10/2016/F50.8</t>
  </si>
  <si>
    <t>https://id.who.int/icd/release/10/2016/F50.9</t>
  </si>
  <si>
    <t>https://id.who.int/icd/release/10/2016/F63.3</t>
  </si>
  <si>
    <t>https://id.who.int/icd/release/10/2016/R44.0</t>
  </si>
  <si>
    <t>https://id.who.int/icd/release/10/2016/R44.1</t>
  </si>
  <si>
    <t>https://id.who.int/icd/release/10/2016/R44.2</t>
  </si>
  <si>
    <t>https://id.who.int/icd/release/10/2016/R44.3</t>
  </si>
  <si>
    <t>https://id.who.int/icd/release/10/2016/R44.8</t>
  </si>
  <si>
    <t>https://id.who.int/icd/release/10/2016/R45.7</t>
  </si>
  <si>
    <t>https://id.who.int/icd/release/10/2016/R45.8</t>
  </si>
  <si>
    <t>https://id.who.int/icd/release/10/2016/R46.0</t>
  </si>
  <si>
    <t>https://id.who.int/icd/release/10/2016/R46.1</t>
  </si>
  <si>
    <t>https://id.who.int/icd/release/10/2016/R46.2</t>
  </si>
  <si>
    <t>https://id.who.int/icd/release/10/2016/R46.3</t>
  </si>
  <si>
    <t>https://id.who.int/icd/release/10/2016/R46.4</t>
  </si>
  <si>
    <t>https://id.who.int/icd/release/10/2016/R46.5</t>
  </si>
  <si>
    <t>https://id.who.int/icd/release/10/2016/R46.6</t>
  </si>
  <si>
    <t>https://id.who.int/icd/release/10/2016/R46.7</t>
  </si>
  <si>
    <t>https://id.who.int/icd/release/10/2016/R63.6</t>
  </si>
  <si>
    <t>https://id.who.int/icd/release/10/2016/Z64.2</t>
  </si>
  <si>
    <t>https://id.who.int/icd/release/10/2016/Z64.3</t>
  </si>
  <si>
    <t>https://id.who.int/icd/release/10/2016/Z73.0</t>
  </si>
  <si>
    <t>https://id.who.int/icd/release/10/2016/Z73.1</t>
  </si>
  <si>
    <t>https://id.who.int/icd/release/10/2016/Z73.3</t>
  </si>
  <si>
    <t>https://id.who.int/icd/release/10/2016/F00.0</t>
  </si>
  <si>
    <t>https://id.who.int/icd/release/10/2016/F00.1</t>
  </si>
  <si>
    <t>https://id.who.int/icd/release/10/2016/F00.2</t>
  </si>
  <si>
    <t>https://id.who.int/icd/release/10/2016/F00.9</t>
  </si>
  <si>
    <t>https://id.who.int/icd/release/10/2016/F01.0</t>
  </si>
  <si>
    <t>https://id.who.int/icd/release/10/2016/F01.1</t>
  </si>
  <si>
    <t>https://id.who.int/icd/release/10/2016/F01.2</t>
  </si>
  <si>
    <t>https://id.who.int/icd/release/10/2016/F01.3</t>
  </si>
  <si>
    <t>https://id.who.int/icd/release/10/2016/F01.8</t>
  </si>
  <si>
    <t>https://id.who.int/icd/release/10/2016/F01.9</t>
  </si>
  <si>
    <t>https://id.who.int/icd/release/10/2016/F02.0</t>
  </si>
  <si>
    <t>https://id.who.int/icd/release/10/2016/F02.1</t>
  </si>
  <si>
    <t>https://id.who.int/icd/release/10/2016/F02.2</t>
  </si>
  <si>
    <t>https://id.who.int/icd/release/10/2016/F02.3</t>
  </si>
  <si>
    <t>https://id.who.int/icd/release/10/2016/F02.4</t>
  </si>
  <si>
    <t>https://id.who.int/icd/release/10/2016/F02.8</t>
  </si>
  <si>
    <t>https://id.who.int/icd/release/10/2016/F03</t>
  </si>
  <si>
    <t>https://id.who.int/icd/release/10/2016/G30.0</t>
  </si>
  <si>
    <t>https://id.who.int/icd/release/10/2016/G30.1</t>
  </si>
  <si>
    <t>https://id.who.int/icd/release/10/2016/G30.8</t>
  </si>
  <si>
    <t>https://id.who.int/icd/release/10/2016/G30.9</t>
  </si>
  <si>
    <t>https://id.who.int/icd/release/10/2016/F04</t>
  </si>
  <si>
    <t>https://id.who.int/icd/release/10/2016/F05.0</t>
  </si>
  <si>
    <t>https://id.who.int/icd/release/10/2016/F05.1</t>
  </si>
  <si>
    <t>https://id.who.int/icd/release/10/2016/F05.8</t>
  </si>
  <si>
    <t>https://id.who.int/icd/release/10/2016/F05.9</t>
  </si>
  <si>
    <t>https://id.who.int/icd/release/10/2016/F06.0</t>
  </si>
  <si>
    <t>https://id.who.int/icd/release/10/2016/F06.1</t>
  </si>
  <si>
    <t>https://id.who.int/icd/release/10/2016/F06.2</t>
  </si>
  <si>
    <t>https://id.who.int/icd/release/10/2016/F06.3</t>
  </si>
  <si>
    <t>https://id.who.int/icd/release/10/2016/F06.4</t>
  </si>
  <si>
    <t>https://id.who.int/icd/release/10/2016/F06.5</t>
  </si>
  <si>
    <t>https://id.who.int/icd/release/10/2016/F06.6</t>
  </si>
  <si>
    <t>https://id.who.int/icd/release/10/2016/F06.7</t>
  </si>
  <si>
    <t>https://id.who.int/icd/release/10/2016/F06.8</t>
  </si>
  <si>
    <t>https://id.who.int/icd/release/10/2016/F06.9</t>
  </si>
  <si>
    <t>https://id.who.int/icd/release/10/2016/F07.0</t>
  </si>
  <si>
    <t>https://id.who.int/icd/release/10/2016/F07.1</t>
  </si>
  <si>
    <t>https://id.who.int/icd/release/10/2016/F07.2</t>
  </si>
  <si>
    <t>https://id.who.int/icd/release/10/2016/F07.8</t>
  </si>
  <si>
    <t>https://id.who.int/icd/release/10/2016/F07.9</t>
  </si>
  <si>
    <t>https://id.who.int/icd/release/10/2016/F09</t>
  </si>
  <si>
    <t>https://id.who.int/icd/release/10/2016/F20.0</t>
  </si>
  <si>
    <t>https://id.who.int/icd/release/10/2016/F20.1</t>
  </si>
  <si>
    <t>https://id.who.int/icd/release/10/2016/F20.2</t>
  </si>
  <si>
    <t>https://id.who.int/icd/release/10/2016/F20.3</t>
  </si>
  <si>
    <t>https://id.who.int/icd/release/10/2016/F20.4</t>
  </si>
  <si>
    <t>https://id.who.int/icd/release/10/2016/F20.5</t>
  </si>
  <si>
    <t>https://id.who.int/icd/release/10/2016/F20.6</t>
  </si>
  <si>
    <t>https://id.who.int/icd/release/10/2016/F20.8</t>
  </si>
  <si>
    <t>https://id.who.int/icd/release/10/2016/F20.9</t>
  </si>
  <si>
    <t>https://id.who.int/icd/release/10/2016/F21</t>
  </si>
  <si>
    <t>https://id.who.int/icd/release/10/2016/F22.0</t>
  </si>
  <si>
    <t>https://id.who.int/icd/release/10/2016/F22.8</t>
  </si>
  <si>
    <t>https://id.who.int/icd/release/10/2016/F22.9</t>
  </si>
  <si>
    <t>https://id.who.int/icd/release/10/2016/F24</t>
  </si>
  <si>
    <t>https://id.who.int/icd/release/10/2016/F25.0</t>
  </si>
  <si>
    <t>https://id.who.int/icd/release/10/2016/F25.1</t>
  </si>
  <si>
    <t>https://id.who.int/icd/release/10/2016/F25.2</t>
  </si>
  <si>
    <t>https://id.who.int/icd/release/10/2016/F25.8</t>
  </si>
  <si>
    <t>https://id.who.int/icd/release/10/2016/F25.9</t>
  </si>
  <si>
    <t>https://id.who.int/icd/release/10/2016/F28</t>
  </si>
  <si>
    <t>https://id.who.int/icd/release/10/2016/F30.0</t>
  </si>
  <si>
    <t>https://id.who.int/icd/release/10/2016/F30.1</t>
  </si>
  <si>
    <t>https://id.who.int/icd/release/10/2016/F30.2</t>
  </si>
  <si>
    <t>https://id.who.int/icd/release/10/2016/F30.8</t>
  </si>
  <si>
    <t>https://id.who.int/icd/release/10/2016/F30.9</t>
  </si>
  <si>
    <t>https://id.who.int/icd/release/10/2016/F31.0</t>
  </si>
  <si>
    <t>https://id.who.int/icd/release/10/2016/F31.1</t>
  </si>
  <si>
    <t>https://id.who.int/icd/release/10/2016/F31.2</t>
  </si>
  <si>
    <t>https://id.who.int/icd/release/10/2016/F31.3</t>
  </si>
  <si>
    <t>https://id.who.int/icd/release/10/2016/F31.4</t>
  </si>
  <si>
    <t>https://id.who.int/icd/release/10/2016/F31.5</t>
  </si>
  <si>
    <t>https://id.who.int/icd/release/10/2016/F31.6</t>
  </si>
  <si>
    <t>https://id.who.int/icd/release/10/2016/F31.7</t>
  </si>
  <si>
    <t>https://id.who.int/icd/release/10/2016/F31.8</t>
  </si>
  <si>
    <t>https://id.who.int/icd/release/10/2016/F31.9</t>
  </si>
  <si>
    <t>https://id.who.int/icd/release/10/2016/F34.0</t>
  </si>
  <si>
    <t>https://id.who.int/icd/release/10/2016/F41.0</t>
  </si>
  <si>
    <t>https://id.who.int/icd/release/10/2016/F41.1</t>
  </si>
  <si>
    <t>https://id.who.int/icd/release/10/2016/F41.3</t>
  </si>
  <si>
    <t>https://id.who.int/icd/release/10/2016/F41.8</t>
  </si>
  <si>
    <t>https://id.who.int/icd/release/10/2016/F41.9</t>
  </si>
  <si>
    <t>https://id.who.int/icd/release/10/2016/F44.0</t>
  </si>
  <si>
    <t>https://id.who.int/icd/release/10/2016/F44.1</t>
  </si>
  <si>
    <t>https://id.who.int/icd/release/10/2016/F44.2</t>
  </si>
  <si>
    <t>https://id.who.int/icd/release/10/2016/F44.3</t>
  </si>
  <si>
    <t>https://id.who.int/icd/release/10/2016/F44.4</t>
  </si>
  <si>
    <t>https://id.who.int/icd/release/10/2016/F44.5</t>
  </si>
  <si>
    <t>https://id.who.int/icd/release/10/2016/F44.6</t>
  </si>
  <si>
    <t>https://id.who.int/icd/release/10/2016/F44.7</t>
  </si>
  <si>
    <t>https://id.who.int/icd/release/10/2016/F44.8</t>
  </si>
  <si>
    <t>https://id.who.int/icd/release/10/2016/F44.9</t>
  </si>
  <si>
    <t>https://id.who.int/icd/release/10/2016/F45.0</t>
  </si>
  <si>
    <t>https://id.who.int/icd/release/10/2016/F45.1</t>
  </si>
  <si>
    <t>https://id.who.int/icd/release/10/2016/F45.2</t>
  </si>
  <si>
    <t>https://id.who.int/icd/release/10/2016/F45.3</t>
  </si>
  <si>
    <t>https://id.who.int/icd/release/10/2016/F45.4</t>
  </si>
  <si>
    <t>https://id.who.int/icd/release/10/2016/F45.9</t>
  </si>
  <si>
    <t>https://id.who.int/icd/release/10/2016/F32.0</t>
  </si>
  <si>
    <t>https://id.who.int/icd/release/10/2016/F32.1</t>
  </si>
  <si>
    <t>https://id.who.int/icd/release/10/2016/F32.2</t>
  </si>
  <si>
    <t>https://id.who.int/icd/release/10/2016/F32.3</t>
  </si>
  <si>
    <t>https://id.who.int/icd/release/10/2016/F32.8</t>
  </si>
  <si>
    <t>https://id.who.int/icd/release/10/2016/F32.9</t>
  </si>
  <si>
    <t>https://id.who.int/icd/release/10/2016/F33.0</t>
  </si>
  <si>
    <t>https://id.who.int/icd/release/10/2016/F33.1</t>
  </si>
  <si>
    <t>https://id.who.int/icd/release/10/2016/F33.2</t>
  </si>
  <si>
    <t>https://id.who.int/icd/release/10/2016/F33.3</t>
  </si>
  <si>
    <t>https://id.who.int/icd/release/10/2016/F33.4</t>
  </si>
  <si>
    <t>https://id.who.int/icd/release/10/2016/F33.8</t>
  </si>
  <si>
    <t>https://id.who.int/icd/release/10/2016/F33.9</t>
  </si>
  <si>
    <t>https://id.who.int/icd/release/10/2016/F34.1</t>
  </si>
  <si>
    <t>https://id.who.int/icd/release/10/2016/F34.8</t>
  </si>
  <si>
    <t>https://id.who.int/icd/release/10/2016/F34.9</t>
  </si>
  <si>
    <t>https://id.who.int/icd/release/10/2016/F38.0</t>
  </si>
  <si>
    <t>https://id.who.int/icd/release/10/2016/F38.1</t>
  </si>
  <si>
    <t>https://id.who.int/icd/release/10/2016/F38.8</t>
  </si>
  <si>
    <t>https://id.who.int/icd/release/10/2016/F39</t>
  </si>
  <si>
    <t>https://id.who.int/icd/release/10/2016/F41.2</t>
  </si>
  <si>
    <t>https://id.who.int/icd/release/10/2016/F53.0</t>
  </si>
  <si>
    <t>https://id.who.int/icd/release/10/2016/F48.0</t>
  </si>
  <si>
    <t>https://id.who.int/icd/release/10/2016/F40.0</t>
  </si>
  <si>
    <t>https://id.who.int/icd/release/10/2016/F40.1</t>
  </si>
  <si>
    <t>https://id.who.int/icd/release/10/2016/F40.2</t>
  </si>
  <si>
    <t>https://id.who.int/icd/release/10/2016/F40.8</t>
  </si>
  <si>
    <t>https://id.who.int/icd/release/10/2016/F40.9</t>
  </si>
  <si>
    <t>https://id.who.int/icd/release/10/2016/F42.0</t>
  </si>
  <si>
    <t>https://id.who.int/icd/release/10/2016/F42.1</t>
  </si>
  <si>
    <t>https://id.who.int/icd/release/10/2016/F42.2</t>
  </si>
  <si>
    <t>https://id.who.int/icd/release/10/2016/F42.8</t>
  </si>
  <si>
    <t>https://id.who.int/icd/release/10/2016/F42.9</t>
  </si>
  <si>
    <t>https://id.who.int/icd/release/10/2016/F60.0</t>
  </si>
  <si>
    <t>https://id.who.int/icd/release/10/2016/F60.1</t>
  </si>
  <si>
    <t>https://id.who.int/icd/release/10/2016/F60.2</t>
  </si>
  <si>
    <t>https://id.who.int/icd/release/10/2016/F60.3</t>
  </si>
  <si>
    <t>https://id.who.int/icd/release/10/2016/F60.4</t>
  </si>
  <si>
    <t>https://id.who.int/icd/release/10/2016/F60.5</t>
  </si>
  <si>
    <t>https://id.who.int/icd/release/10/2016/F60.6</t>
  </si>
  <si>
    <t>https://id.who.int/icd/release/10/2016/F60.7</t>
  </si>
  <si>
    <t>https://id.who.int/icd/release/10/2016/F60.8</t>
  </si>
  <si>
    <t>https://id.who.int/icd/release/10/2016/F60.9</t>
  </si>
  <si>
    <t>https://id.who.int/icd/release/10/2016/F61</t>
  </si>
  <si>
    <t>https://id.who.int/icd/release/10/2016/F62.0</t>
  </si>
  <si>
    <t>https://id.who.int/icd/release/10/2016/F62.1</t>
  </si>
  <si>
    <t>https://id.who.int/icd/release/10/2016/F62.8</t>
  </si>
  <si>
    <t>https://id.who.int/icd/release/10/2016/F62.9</t>
  </si>
  <si>
    <t>https://id.who.int/icd/release/10/2016/F63.0</t>
  </si>
  <si>
    <t>https://id.who.int/icd/release/10/2016/F63.1</t>
  </si>
  <si>
    <t>https://id.who.int/icd/release/10/2016/F63.2</t>
  </si>
  <si>
    <t>https://id.who.int/icd/release/10/2016/F63.8</t>
  </si>
  <si>
    <t>https://id.who.int/icd/release/10/2016/F63.9</t>
  </si>
  <si>
    <t>https://id.who.int/icd/release/10/2016/F68.0</t>
  </si>
  <si>
    <t>https://id.who.int/icd/release/10/2016/F68.1</t>
  </si>
  <si>
    <t>https://id.who.int/icd/release/10/2016/F68.8</t>
  </si>
  <si>
    <t>https://id.who.int/icd/release/10/2016/F69</t>
  </si>
  <si>
    <t>https://id.who.int/icd/release/10/2016/F90.0</t>
  </si>
  <si>
    <t>https://id.who.int/icd/release/10/2016/F90.1</t>
  </si>
  <si>
    <t>https://id.who.int/icd/release/10/2016/F90.8</t>
  </si>
  <si>
    <t>https://id.who.int/icd/release/10/2016/F90.9</t>
  </si>
  <si>
    <t>https://id.who.int/icd/release/10/2016/F43.1</t>
  </si>
  <si>
    <t>https://id.who.int/icd/release/10/2016/F70.0</t>
  </si>
  <si>
    <t>https://id.who.int/icd/release/10/2016/F70.1</t>
  </si>
  <si>
    <t>https://id.who.int/icd/release/10/2016/F70.8</t>
  </si>
  <si>
    <t>https://id.who.int/icd/release/10/2016/F70.9</t>
  </si>
  <si>
    <t>https://id.who.int/icd/release/10/2016/F71.0</t>
  </si>
  <si>
    <t>https://id.who.int/icd/release/10/2016/F71.1</t>
  </si>
  <si>
    <t>https://id.who.int/icd/release/10/2016/F71.8</t>
  </si>
  <si>
    <t>https://id.who.int/icd/release/10/2016/F71.9</t>
  </si>
  <si>
    <t>https://id.who.int/icd/release/10/2016/F72.0</t>
  </si>
  <si>
    <t>https://id.who.int/icd/release/10/2016/F72.1</t>
  </si>
  <si>
    <t>https://id.who.int/icd/release/10/2016/F72.8</t>
  </si>
  <si>
    <t>https://id.who.int/icd/release/10/2016/F72.9</t>
  </si>
  <si>
    <t>https://id.who.int/icd/release/10/2016/F73.0</t>
  </si>
  <si>
    <t>https://id.who.int/icd/release/10/2016/F73.1</t>
  </si>
  <si>
    <t>https://id.who.int/icd/release/10/2016/F73.8</t>
  </si>
  <si>
    <t>https://id.who.int/icd/release/10/2016/F73.9</t>
  </si>
  <si>
    <t>https://id.who.int/icd/release/10/2016/F78.0</t>
  </si>
  <si>
    <t>https://id.who.int/icd/release/10/2016/F78.1</t>
  </si>
  <si>
    <t>https://id.who.int/icd/release/10/2016/F78.8</t>
  </si>
  <si>
    <t>https://id.who.int/icd/release/10/2016/F78.9</t>
  </si>
  <si>
    <t>https://id.who.int/icd/release/10/2016/F79.0</t>
  </si>
  <si>
    <t>https://id.who.int/icd/release/10/2016/F79.1</t>
  </si>
  <si>
    <t>https://id.who.int/icd/release/10/2016/F79.8</t>
  </si>
  <si>
    <t>https://id.who.int/icd/release/10/2016/F79.9</t>
  </si>
  <si>
    <t>https://id.who.int/icd/release/10/2016/F50.0</t>
  </si>
  <si>
    <t>https://id.who.int/icd/release/10/2016/F50.1</t>
  </si>
  <si>
    <t>https://id.who.int/icd/release/10/2016/F50.2</t>
  </si>
  <si>
    <t>https://id.who.int/icd/release/10/2016/F50.3</t>
  </si>
  <si>
    <t>https://id.who.int/icd/release/10/2016/F50.4</t>
  </si>
  <si>
    <t>https://id.who.int/icd/release/10/2016/F23.0</t>
  </si>
  <si>
    <t>https://id.who.int/icd/release/10/2016/F23.1</t>
  </si>
  <si>
    <t>https://id.who.int/icd/release/10/2016/F23.2</t>
  </si>
  <si>
    <t>https://id.who.int/icd/release/10/2016/F23.3</t>
  </si>
  <si>
    <t>https://id.who.int/icd/release/10/2016/F23.8</t>
  </si>
  <si>
    <t>https://id.who.int/icd/release/10/2016/F23.9</t>
  </si>
  <si>
    <t>https://id.who.int/icd/release/10/2016/F29</t>
  </si>
  <si>
    <t>https://id.who.int/icd/release/10/2016/F53.1</t>
  </si>
  <si>
    <t>https://id.who.int/icd/release/10/2016/F48.1</t>
  </si>
  <si>
    <t>https://id.who.int/icd/release/10/2016/F48.8</t>
  </si>
  <si>
    <t>https://id.who.int/icd/release/10/2016/F48.9</t>
  </si>
  <si>
    <t>https://id.who.int/icd/release/10/2016/F53.8</t>
  </si>
  <si>
    <t>https://id.who.int/icd/release/10/2016/F53.9</t>
  </si>
  <si>
    <t>https://id.who.int/icd/release/10/2016/F54</t>
  </si>
  <si>
    <t>https://id.who.int/icd/release/10/2016/F59</t>
  </si>
  <si>
    <t>https://id.who.int/icd/release/10/2016/F84.0</t>
  </si>
  <si>
    <t>https://id.who.int/icd/release/10/2016/F84.1</t>
  </si>
  <si>
    <t>https://id.who.int/icd/release/10/2016/F84.2</t>
  </si>
  <si>
    <t>https://id.who.int/icd/release/10/2016/F84.3</t>
  </si>
  <si>
    <t>https://id.who.int/icd/release/10/2016/F84.4</t>
  </si>
  <si>
    <t>https://id.who.int/icd/release/10/2016/F84.5</t>
  </si>
  <si>
    <t>https://id.who.int/icd/release/10/2016/F84.8</t>
  </si>
  <si>
    <t>https://id.who.int/icd/release/10/2016/F84.9</t>
  </si>
  <si>
    <t>https://id.who.int/icd/release/10/2016/F88</t>
  </si>
  <si>
    <t>https://id.who.int/icd/release/10/2016/F89</t>
  </si>
  <si>
    <t>https://id.who.int/icd/release/10/2016/F99</t>
  </si>
  <si>
    <t>https://id.who.int/icd/release/10/2016/R07.1</t>
  </si>
  <si>
    <t>https://id.who.int/icd/release/10/2016/R06.0</t>
  </si>
  <si>
    <t>https://id.who.int/icd/release/10/2016/R06.2</t>
  </si>
  <si>
    <t>https://id.who.int/icd/release/10/2016/R06.1</t>
  </si>
  <si>
    <t>https://id.who.int/icd/release/10/2016/R06.3</t>
  </si>
  <si>
    <t>https://id.who.int/icd/release/10/2016/R06.5</t>
  </si>
  <si>
    <t>https://id.who.int/icd/release/10/2016/R06.8</t>
  </si>
  <si>
    <t>https://id.who.int/icd/release/10/2016/R05</t>
  </si>
  <si>
    <t>https://id.who.int/icd/release/10/2016/R04.0</t>
  </si>
  <si>
    <t>https://id.who.int/icd/release/10/2016/R06.7</t>
  </si>
  <si>
    <t>https://id.who.int/icd/release/10/2016/J34.8</t>
  </si>
  <si>
    <t>https://id.who.int/icd/release/10/2016/R07.0</t>
  </si>
  <si>
    <t>https://id.who.int/icd/release/10/2016/R49.0</t>
  </si>
  <si>
    <t>https://id.who.int/icd/release/10/2016/R49.1</t>
  </si>
  <si>
    <t>https://id.who.int/icd/release/10/2016/R49.2</t>
  </si>
  <si>
    <t>https://id.who.int/icd/release/10/2016/R49.8</t>
  </si>
  <si>
    <t>https://id.who.int/icd/release/10/2016/R04.2</t>
  </si>
  <si>
    <t>https://id.who.int/icd/release/10/2016/R09.3</t>
  </si>
  <si>
    <t>https://id.who.int/icd/release/10/2016/Z99.1</t>
  </si>
  <si>
    <t>https://id.who.int/icd/release/10/2016/R04.1</t>
  </si>
  <si>
    <t>https://id.who.int/icd/release/10/2016/R04.8</t>
  </si>
  <si>
    <t>https://id.who.int/icd/release/10/2016/R04.9</t>
  </si>
  <si>
    <t>https://id.who.int/icd/release/10/2016/R06.6</t>
  </si>
  <si>
    <t>https://id.who.int/icd/release/10/2016/R09.0</t>
  </si>
  <si>
    <t>https://id.who.int/icd/release/10/2016/R09.2</t>
  </si>
  <si>
    <t>https://id.who.int/icd/release/10/2016/A37.0</t>
  </si>
  <si>
    <t>https://id.who.int/icd/release/10/2016/A37.1</t>
  </si>
  <si>
    <t>https://id.who.int/icd/release/10/2016/A37.8</t>
  </si>
  <si>
    <t>https://id.who.int/icd/release/10/2016/A37.9</t>
  </si>
  <si>
    <t>https://id.who.int/icd/release/10/2016/J02.0</t>
  </si>
  <si>
    <t>https://id.who.int/icd/release/10/2016/J03.0</t>
  </si>
  <si>
    <t>https://id.who.int/icd/release/10/2016/J34.0</t>
  </si>
  <si>
    <t>https://id.who.int/icd/release/10/2016/B08.5</t>
  </si>
  <si>
    <t>https://id.who.int/icd/release/10/2016/J00</t>
  </si>
  <si>
    <t>https://id.who.int/icd/release/10/2016/J02.8</t>
  </si>
  <si>
    <t>https://id.who.int/icd/release/10/2016/J02.9</t>
  </si>
  <si>
    <t>https://id.who.int/icd/release/10/2016/J06.0</t>
  </si>
  <si>
    <t>https://id.who.int/icd/release/10/2016/J06.8</t>
  </si>
  <si>
    <t>https://id.who.int/icd/release/10/2016/J06.9</t>
  </si>
  <si>
    <t>https://id.who.int/icd/release/10/2016/J01.0</t>
  </si>
  <si>
    <t>https://id.who.int/icd/release/10/2016/J01.1</t>
  </si>
  <si>
    <t>https://id.who.int/icd/release/10/2016/J01.2</t>
  </si>
  <si>
    <t>https://id.who.int/icd/release/10/2016/J01.3</t>
  </si>
  <si>
    <t>https://id.who.int/icd/release/10/2016/J01.4</t>
  </si>
  <si>
    <t>https://id.who.int/icd/release/10/2016/J01.8</t>
  </si>
  <si>
    <t>https://id.who.int/icd/release/10/2016/J01.9</t>
  </si>
  <si>
    <t>https://id.who.int/icd/release/10/2016/J32.0</t>
  </si>
  <si>
    <t>https://id.who.int/icd/release/10/2016/J32.1</t>
  </si>
  <si>
    <t>https://id.who.int/icd/release/10/2016/J32.2</t>
  </si>
  <si>
    <t>https://id.who.int/icd/release/10/2016/J32.3</t>
  </si>
  <si>
    <t>https://id.who.int/icd/release/10/2016/J32.4</t>
  </si>
  <si>
    <t>https://id.who.int/icd/release/10/2016/J32.8</t>
  </si>
  <si>
    <t>https://id.who.int/icd/release/10/2016/J32.9</t>
  </si>
  <si>
    <t>https://id.who.int/icd/release/10/2016/J03.8</t>
  </si>
  <si>
    <t>https://id.who.int/icd/release/10/2016/J03.9</t>
  </si>
  <si>
    <t>https://id.who.int/icd/release/10/2016/J36</t>
  </si>
  <si>
    <t>https://id.who.int/icd/release/10/2016/J04.0</t>
  </si>
  <si>
    <t>https://id.who.int/icd/release/10/2016/J04.1</t>
  </si>
  <si>
    <t>https://id.who.int/icd/release/10/2016/J04.2</t>
  </si>
  <si>
    <t>https://id.who.int/icd/release/10/2016/J05.0</t>
  </si>
  <si>
    <t>https://id.who.int/icd/release/10/2016/J38.5</t>
  </si>
  <si>
    <t>https://id.who.int/icd/release/10/2016/J20.0</t>
  </si>
  <si>
    <t>https://id.who.int/icd/release/10/2016/J20.1</t>
  </si>
  <si>
    <t>https://id.who.int/icd/release/10/2016/J20.2</t>
  </si>
  <si>
    <t>https://id.who.int/icd/release/10/2016/J20.3</t>
  </si>
  <si>
    <t>https://id.who.int/icd/release/10/2016/J20.4</t>
  </si>
  <si>
    <t>https://id.who.int/icd/release/10/2016/J20.5</t>
  </si>
  <si>
    <t>https://id.who.int/icd/release/10/2016/J20.6</t>
  </si>
  <si>
    <t>https://id.who.int/icd/release/10/2016/J20.7</t>
  </si>
  <si>
    <t>https://id.who.int/icd/release/10/2016/J20.8</t>
  </si>
  <si>
    <t>https://id.who.int/icd/release/10/2016/J20.9</t>
  </si>
  <si>
    <t>https://id.who.int/icd/release/10/2016/J21.0</t>
  </si>
  <si>
    <t>https://id.who.int/icd/release/10/2016/J21.1</t>
  </si>
  <si>
    <t>https://id.who.int/icd/release/10/2016/J21.8</t>
  </si>
  <si>
    <t>https://id.who.int/icd/release/10/2016/J21.9</t>
  </si>
  <si>
    <t>https://id.who.int/icd/release/10/2016/J22</t>
  </si>
  <si>
    <t>https://id.who.int/icd/release/10/2016/J40</t>
  </si>
  <si>
    <t>https://id.who.int/icd/release/10/2016/J41.0</t>
  </si>
  <si>
    <t>https://id.who.int/icd/release/10/2016/J41.1</t>
  </si>
  <si>
    <t>https://id.who.int/icd/release/10/2016/J41.8</t>
  </si>
  <si>
    <t>https://id.who.int/icd/release/10/2016/J42</t>
  </si>
  <si>
    <t>https://id.who.int/icd/release/10/2016/J09</t>
  </si>
  <si>
    <t>https://id.who.int/icd/release/10/2016/J10.1</t>
  </si>
  <si>
    <t>https://id.who.int/icd/release/10/2016/J10.8</t>
  </si>
  <si>
    <t>https://id.who.int/icd/release/10/2016/J11.1</t>
  </si>
  <si>
    <t>https://id.who.int/icd/release/10/2016/J11.8</t>
  </si>
  <si>
    <t>https://id.who.int/icd/release/10/2016/A48.1</t>
  </si>
  <si>
    <t>https://id.who.int/icd/release/10/2016/B33.4</t>
  </si>
  <si>
    <t>https://id.who.int/icd/release/10/2016/J10.0</t>
  </si>
  <si>
    <t>https://id.who.int/icd/release/10/2016/J11.0</t>
  </si>
  <si>
    <t>https://id.who.int/icd/release/10/2016/J12.0</t>
  </si>
  <si>
    <t>https://id.who.int/icd/release/10/2016/J12.1</t>
  </si>
  <si>
    <t>https://id.who.int/icd/release/10/2016/J12.2</t>
  </si>
  <si>
    <t>https://id.who.int/icd/release/10/2016/J12.3</t>
  </si>
  <si>
    <t>https://id.who.int/icd/release/10/2016/J12.8</t>
  </si>
  <si>
    <t>https://id.who.int/icd/release/10/2016/J12.9</t>
  </si>
  <si>
    <t>https://id.who.int/icd/release/10/2016/J13</t>
  </si>
  <si>
    <t>https://id.who.int/icd/release/10/2016/J14</t>
  </si>
  <si>
    <t>https://id.who.int/icd/release/10/2016/J15.0</t>
  </si>
  <si>
    <t>https://id.who.int/icd/release/10/2016/J15.1</t>
  </si>
  <si>
    <t>https://id.who.int/icd/release/10/2016/J15.2</t>
  </si>
  <si>
    <t>https://id.who.int/icd/release/10/2016/J15.3</t>
  </si>
  <si>
    <t>https://id.who.int/icd/release/10/2016/J15.4</t>
  </si>
  <si>
    <t>https://id.who.int/icd/release/10/2016/J15.5</t>
  </si>
  <si>
    <t>https://id.who.int/icd/release/10/2016/J15.6</t>
  </si>
  <si>
    <t>https://id.who.int/icd/release/10/2016/J15.7</t>
  </si>
  <si>
    <t>https://id.who.int/icd/release/10/2016/J15.8</t>
  </si>
  <si>
    <t>https://id.who.int/icd/release/10/2016/J15.9</t>
  </si>
  <si>
    <t>https://id.who.int/icd/release/10/2016/J16.0</t>
  </si>
  <si>
    <t>https://id.who.int/icd/release/10/2016/J16.8</t>
  </si>
  <si>
    <t>https://id.who.int/icd/release/10/2016/J17.0</t>
  </si>
  <si>
    <t>https://id.who.int/icd/release/10/2016/J17.1</t>
  </si>
  <si>
    <t>https://id.who.int/icd/release/10/2016/J17.2</t>
  </si>
  <si>
    <t>https://id.who.int/icd/release/10/2016/J17.3</t>
  </si>
  <si>
    <t>https://id.who.int/icd/release/10/2016/J17.8</t>
  </si>
  <si>
    <t>https://id.who.int/icd/release/10/2016/J18.0</t>
  </si>
  <si>
    <t>https://id.who.int/icd/release/10/2016/J18.1</t>
  </si>
  <si>
    <t>https://id.who.int/icd/release/10/2016/J18.2</t>
  </si>
  <si>
    <t>https://id.who.int/icd/release/10/2016/J18.8</t>
  </si>
  <si>
    <t>https://id.who.int/icd/release/10/2016/J18.9</t>
  </si>
  <si>
    <t>https://id.who.int/icd/release/10/2016/J90</t>
  </si>
  <si>
    <t>https://id.who.int/icd/release/10/2016/J91</t>
  </si>
  <si>
    <t>https://id.who.int/icd/release/10/2016/J94.0</t>
  </si>
  <si>
    <t>https://id.who.int/icd/release/10/2016/J94.1</t>
  </si>
  <si>
    <t>https://id.who.int/icd/release/10/2016/J94.2</t>
  </si>
  <si>
    <t>https://id.who.int/icd/release/10/2016/J94.8</t>
  </si>
  <si>
    <t>https://id.who.int/icd/release/10/2016/J94.9</t>
  </si>
  <si>
    <t>https://id.who.int/icd/release/10/2016/R09.1</t>
  </si>
  <si>
    <t>https://id.who.int/icd/release/10/2016/A36.0</t>
  </si>
  <si>
    <t>https://id.who.int/icd/release/10/2016/A36.1</t>
  </si>
  <si>
    <t>https://id.who.int/icd/release/10/2016/A36.2</t>
  </si>
  <si>
    <t>https://id.who.int/icd/release/10/2016/A36.3</t>
  </si>
  <si>
    <t>https://id.who.int/icd/release/10/2016/A36.8</t>
  </si>
  <si>
    <t>https://id.who.int/icd/release/10/2016/A36.9</t>
  </si>
  <si>
    <t>https://id.who.int/icd/release/10/2016/B37.1</t>
  </si>
  <si>
    <t>https://id.who.int/icd/release/10/2016/B44.0</t>
  </si>
  <si>
    <t>https://id.who.int/icd/release/10/2016/B44.1</t>
  </si>
  <si>
    <t>https://id.who.int/icd/release/10/2016/B44.2</t>
  </si>
  <si>
    <t>https://id.who.int/icd/release/10/2016/B44.7</t>
  </si>
  <si>
    <t>https://id.who.int/icd/release/10/2016/B44.8</t>
  </si>
  <si>
    <t>https://id.who.int/icd/release/10/2016/B44.9</t>
  </si>
  <si>
    <t>https://id.who.int/icd/release/10/2016/B58.3</t>
  </si>
  <si>
    <t>https://id.who.int/icd/release/10/2016/J05.1</t>
  </si>
  <si>
    <t>https://id.who.int/icd/release/10/2016/J31.0</t>
  </si>
  <si>
    <t>https://id.who.int/icd/release/10/2016/J31.1</t>
  </si>
  <si>
    <t>https://id.who.int/icd/release/10/2016/J31.2</t>
  </si>
  <si>
    <t>https://id.who.int/icd/release/10/2016/J37.0</t>
  </si>
  <si>
    <t>https://id.who.int/icd/release/10/2016/J37.1</t>
  </si>
  <si>
    <t>https://id.who.int/icd/release/10/2016/J85.0</t>
  </si>
  <si>
    <t>https://id.who.int/icd/release/10/2016/J85.1</t>
  </si>
  <si>
    <t>https://id.who.int/icd/release/10/2016/J85.2</t>
  </si>
  <si>
    <t>https://id.who.int/icd/release/10/2016/J85.3</t>
  </si>
  <si>
    <t>https://id.who.int/icd/release/10/2016/J86.0</t>
  </si>
  <si>
    <t>https://id.who.int/icd/release/10/2016/J86.9</t>
  </si>
  <si>
    <t>https://id.who.int/icd/release/10/2016/C33</t>
  </si>
  <si>
    <t>https://id.who.int/icd/release/10/2016/C34.0</t>
  </si>
  <si>
    <t>https://id.who.int/icd/release/10/2016/C34.1</t>
  </si>
  <si>
    <t>https://id.who.int/icd/release/10/2016/C34.2</t>
  </si>
  <si>
    <t>https://id.who.int/icd/release/10/2016/C34.3</t>
  </si>
  <si>
    <t>https://id.who.int/icd/release/10/2016/C34.8</t>
  </si>
  <si>
    <t>https://id.who.int/icd/release/10/2016/C34.9</t>
  </si>
  <si>
    <t>https://id.who.int/icd/release/10/2016/C09.0</t>
  </si>
  <si>
    <t>https://id.who.int/icd/release/10/2016/C09.1</t>
  </si>
  <si>
    <t>https://id.who.int/icd/release/10/2016/C09.8</t>
  </si>
  <si>
    <t>https://id.who.int/icd/release/10/2016/C09.9</t>
  </si>
  <si>
    <t>https://id.who.int/icd/release/10/2016/C10.0</t>
  </si>
  <si>
    <t>https://id.who.int/icd/release/10/2016/C10.1</t>
  </si>
  <si>
    <t>https://id.who.int/icd/release/10/2016/C10.2</t>
  </si>
  <si>
    <t>https://id.who.int/icd/release/10/2016/C10.3</t>
  </si>
  <si>
    <t>https://id.who.int/icd/release/10/2016/C10.4</t>
  </si>
  <si>
    <t>https://id.who.int/icd/release/10/2016/C10.8</t>
  </si>
  <si>
    <t>https://id.who.int/icd/release/10/2016/C10.9</t>
  </si>
  <si>
    <t>https://id.who.int/icd/release/10/2016/C11.0</t>
  </si>
  <si>
    <t>https://id.who.int/icd/release/10/2016/C11.1</t>
  </si>
  <si>
    <t>https://id.who.int/icd/release/10/2016/C11.2</t>
  </si>
  <si>
    <t>https://id.who.int/icd/release/10/2016/C11.3</t>
  </si>
  <si>
    <t>https://id.who.int/icd/release/10/2016/C11.8</t>
  </si>
  <si>
    <t>https://id.who.int/icd/release/10/2016/C11.9</t>
  </si>
  <si>
    <t>https://id.who.int/icd/release/10/2016/C12</t>
  </si>
  <si>
    <t>https://id.who.int/icd/release/10/2016/C13.0</t>
  </si>
  <si>
    <t>https://id.who.int/icd/release/10/2016/C13.1</t>
  </si>
  <si>
    <t>https://id.who.int/icd/release/10/2016/C13.2</t>
  </si>
  <si>
    <t>https://id.who.int/icd/release/10/2016/C13.8</t>
  </si>
  <si>
    <t>https://id.who.int/icd/release/10/2016/C13.9</t>
  </si>
  <si>
    <t>https://id.who.int/icd/release/10/2016/C14.0</t>
  </si>
  <si>
    <t>https://id.who.int/icd/release/10/2016/C14.2</t>
  </si>
  <si>
    <t>https://id.who.int/icd/release/10/2016/C30.0</t>
  </si>
  <si>
    <t>https://id.who.int/icd/release/10/2016/C31.0</t>
  </si>
  <si>
    <t>https://id.who.int/icd/release/10/2016/C31.1</t>
  </si>
  <si>
    <t>https://id.who.int/icd/release/10/2016/C31.2</t>
  </si>
  <si>
    <t>https://id.who.int/icd/release/10/2016/C31.3</t>
  </si>
  <si>
    <t>https://id.who.int/icd/release/10/2016/C31.8</t>
  </si>
  <si>
    <t>https://id.who.int/icd/release/10/2016/C31.9</t>
  </si>
  <si>
    <t>https://id.who.int/icd/release/10/2016/C32.0</t>
  </si>
  <si>
    <t>https://id.who.int/icd/release/10/2016/C32.1</t>
  </si>
  <si>
    <t>https://id.who.int/icd/release/10/2016/C32.2</t>
  </si>
  <si>
    <t>https://id.who.int/icd/release/10/2016/C32.3</t>
  </si>
  <si>
    <t>https://id.who.int/icd/release/10/2016/C32.8</t>
  </si>
  <si>
    <t>https://id.who.int/icd/release/10/2016/C32.9</t>
  </si>
  <si>
    <t>https://id.who.int/icd/release/10/2016/C38.1</t>
  </si>
  <si>
    <t>https://id.who.int/icd/release/10/2016/C38.2</t>
  </si>
  <si>
    <t>https://id.who.int/icd/release/10/2016/C38.3</t>
  </si>
  <si>
    <t>https://id.who.int/icd/release/10/2016/C38.4</t>
  </si>
  <si>
    <t>https://id.who.int/icd/release/10/2016/C39.0</t>
  </si>
  <si>
    <t>https://id.who.int/icd/release/10/2016/C39.8</t>
  </si>
  <si>
    <t>https://id.who.int/icd/release/10/2016/C39.9</t>
  </si>
  <si>
    <t>https://id.who.int/icd/release/10/2016/C45.0</t>
  </si>
  <si>
    <t>https://id.who.int/icd/release/10/2016/D14.1</t>
  </si>
  <si>
    <t>https://id.who.int/icd/release/10/2016/D14.2</t>
  </si>
  <si>
    <t>https://id.who.int/icd/release/10/2016/D14.3</t>
  </si>
  <si>
    <t>https://id.who.int/icd/release/10/2016/D14.4</t>
  </si>
  <si>
    <t>https://id.who.int/icd/release/10/2016/D19.0</t>
  </si>
  <si>
    <t>https://id.who.int/icd/release/10/2016/T17.0</t>
  </si>
  <si>
    <t>https://id.who.int/icd/release/10/2016/T17.1</t>
  </si>
  <si>
    <t>https://id.who.int/icd/release/10/2016/T17.2</t>
  </si>
  <si>
    <t>https://id.who.int/icd/release/10/2016/T17.3</t>
  </si>
  <si>
    <t>https://id.who.int/icd/release/10/2016/T17.4</t>
  </si>
  <si>
    <t>https://id.who.int/icd/release/10/2016/T17.5</t>
  </si>
  <si>
    <t>https://id.who.int/icd/release/10/2016/T17.8</t>
  </si>
  <si>
    <t>https://id.who.int/icd/release/10/2016/T17.9</t>
  </si>
  <si>
    <t>https://id.who.int/icd/release/10/2016/S00.3</t>
  </si>
  <si>
    <t>https://id.who.int/icd/release/10/2016/S01.2</t>
  </si>
  <si>
    <t>https://id.who.int/icd/release/10/2016/S03.1</t>
  </si>
  <si>
    <t>https://id.who.int/icd/release/10/2016/S27.0</t>
  </si>
  <si>
    <t>https://id.who.int/icd/release/10/2016/S27.1</t>
  </si>
  <si>
    <t>https://id.who.int/icd/release/10/2016/S27.2</t>
  </si>
  <si>
    <t>https://id.who.int/icd/release/10/2016/S27.3</t>
  </si>
  <si>
    <t>https://id.who.int/icd/release/10/2016/S27.4</t>
  </si>
  <si>
    <t>https://id.who.int/icd/release/10/2016/S27.5</t>
  </si>
  <si>
    <t>https://id.who.int/icd/release/10/2016/S27.6</t>
  </si>
  <si>
    <t>https://id.who.int/icd/release/10/2016/S27.7</t>
  </si>
  <si>
    <t>https://id.who.int/icd/release/10/2016/T27.0</t>
  </si>
  <si>
    <t>https://id.who.int/icd/release/10/2016/T27.1</t>
  </si>
  <si>
    <t>https://id.who.int/icd/release/10/2016/T27.2</t>
  </si>
  <si>
    <t>https://id.who.int/icd/release/10/2016/T27.3</t>
  </si>
  <si>
    <t>https://id.who.int/icd/release/10/2016/T27.4</t>
  </si>
  <si>
    <t>https://id.who.int/icd/release/10/2016/T27.5</t>
  </si>
  <si>
    <t>https://id.who.int/icd/release/10/2016/T27.6</t>
  </si>
  <si>
    <t>https://id.who.int/icd/release/10/2016/T27.7</t>
  </si>
  <si>
    <t>https://id.who.int/icd/release/10/2016/T70.1</t>
  </si>
  <si>
    <t>https://id.who.int/icd/release/10/2016/Q30.0</t>
  </si>
  <si>
    <t>https://id.who.int/icd/release/10/2016/Q30.1</t>
  </si>
  <si>
    <t>https://id.who.int/icd/release/10/2016/Q30.2</t>
  </si>
  <si>
    <t>https://id.who.int/icd/release/10/2016/Q30.3</t>
  </si>
  <si>
    <t>https://id.who.int/icd/release/10/2016/Q30.8</t>
  </si>
  <si>
    <t>https://id.who.int/icd/release/10/2016/Q30.9</t>
  </si>
  <si>
    <t>https://id.who.int/icd/release/10/2016/Q31.0</t>
  </si>
  <si>
    <t>https://id.who.int/icd/release/10/2016/Q31.1</t>
  </si>
  <si>
    <t>https://id.who.int/icd/release/10/2016/Q31.2</t>
  </si>
  <si>
    <t>https://id.who.int/icd/release/10/2016/Q31.3</t>
  </si>
  <si>
    <t>https://id.who.int/icd/release/10/2016/Q31.5</t>
  </si>
  <si>
    <t>https://id.who.int/icd/release/10/2016/Q31.8</t>
  </si>
  <si>
    <t>https://id.who.int/icd/release/10/2016/Q31.9</t>
  </si>
  <si>
    <t>https://id.who.int/icd/release/10/2016/Q32.0</t>
  </si>
  <si>
    <t>https://id.who.int/icd/release/10/2016/Q32.1</t>
  </si>
  <si>
    <t>https://id.who.int/icd/release/10/2016/Q32.2</t>
  </si>
  <si>
    <t>https://id.who.int/icd/release/10/2016/Q32.3</t>
  </si>
  <si>
    <t>https://id.who.int/icd/release/10/2016/Q32.4</t>
  </si>
  <si>
    <t>https://id.who.int/icd/release/10/2016/Q33.0</t>
  </si>
  <si>
    <t>https://id.who.int/icd/release/10/2016/Q33.1</t>
  </si>
  <si>
    <t>https://id.who.int/icd/release/10/2016/Q33.2</t>
  </si>
  <si>
    <t>https://id.who.int/icd/release/10/2016/Q33.3</t>
  </si>
  <si>
    <t>https://id.who.int/icd/release/10/2016/Q33.4</t>
  </si>
  <si>
    <t>https://id.who.int/icd/release/10/2016/Q33.5</t>
  </si>
  <si>
    <t>https://id.who.int/icd/release/10/2016/Q33.6</t>
  </si>
  <si>
    <t>https://id.who.int/icd/release/10/2016/Q33.8</t>
  </si>
  <si>
    <t>https://id.who.int/icd/release/10/2016/Q33.9</t>
  </si>
  <si>
    <t>https://id.who.int/icd/release/10/2016/Q34.0</t>
  </si>
  <si>
    <t>https://id.who.int/icd/release/10/2016/Q34.1</t>
  </si>
  <si>
    <t>https://id.who.int/icd/release/10/2016/Q34.8</t>
  </si>
  <si>
    <t>https://id.who.int/icd/release/10/2016/Q34.9</t>
  </si>
  <si>
    <t>https://id.who.int/icd/release/10/2016/J35.0</t>
  </si>
  <si>
    <t>https://id.who.int/icd/release/10/2016/J35.1</t>
  </si>
  <si>
    <t>https://id.who.int/icd/release/10/2016/J35.2</t>
  </si>
  <si>
    <t>https://id.who.int/icd/release/10/2016/J35.3</t>
  </si>
  <si>
    <t>https://id.who.int/icd/release/10/2016/J35.8</t>
  </si>
  <si>
    <t>https://id.who.int/icd/release/10/2016/J35.9</t>
  </si>
  <si>
    <t>https://id.who.int/icd/release/10/2016/D02.0</t>
  </si>
  <si>
    <t>https://id.who.int/icd/release/10/2016/D02.1</t>
  </si>
  <si>
    <t>https://id.who.int/icd/release/10/2016/D02.2</t>
  </si>
  <si>
    <t>https://id.who.int/icd/release/10/2016/D02.4</t>
  </si>
  <si>
    <t>https://id.who.int/icd/release/10/2016/D38.0</t>
  </si>
  <si>
    <t>https://id.who.int/icd/release/10/2016/D38.1</t>
  </si>
  <si>
    <t>https://id.who.int/icd/release/10/2016/D38.2</t>
  </si>
  <si>
    <t>https://id.who.int/icd/release/10/2016/D38.3</t>
  </si>
  <si>
    <t>https://id.who.int/icd/release/10/2016/D38.4</t>
  </si>
  <si>
    <t>https://id.who.int/icd/release/10/2016/D38.5</t>
  </si>
  <si>
    <t>https://id.who.int/icd/release/10/2016/D38.6</t>
  </si>
  <si>
    <t>https://id.who.int/icd/release/10/2016/J43.0</t>
  </si>
  <si>
    <t>https://id.who.int/icd/release/10/2016/J43.1</t>
  </si>
  <si>
    <t>https://id.who.int/icd/release/10/2016/J43.2</t>
  </si>
  <si>
    <t>https://id.who.int/icd/release/10/2016/J43.8</t>
  </si>
  <si>
    <t>https://id.who.int/icd/release/10/2016/J43.9</t>
  </si>
  <si>
    <t>https://id.who.int/icd/release/10/2016/J44.0</t>
  </si>
  <si>
    <t>https://id.who.int/icd/release/10/2016/J44.1</t>
  </si>
  <si>
    <t>https://id.who.int/icd/release/10/2016/J44.8</t>
  </si>
  <si>
    <t>https://id.who.int/icd/release/10/2016/J44.9</t>
  </si>
  <si>
    <t>https://id.who.int/icd/release/10/2016/J45.0</t>
  </si>
  <si>
    <t>https://id.who.int/icd/release/10/2016/J45.1</t>
  </si>
  <si>
    <t>https://id.who.int/icd/release/10/2016/J45.8</t>
  </si>
  <si>
    <t>https://id.who.int/icd/release/10/2016/J45.9</t>
  </si>
  <si>
    <t>https://id.who.int/icd/release/10/2016/J46</t>
  </si>
  <si>
    <t>https://id.who.int/icd/release/10/2016/J30.0</t>
  </si>
  <si>
    <t>https://id.who.int/icd/release/10/2016/J30.1</t>
  </si>
  <si>
    <t>https://id.who.int/icd/release/10/2016/J30.2</t>
  </si>
  <si>
    <t>https://id.who.int/icd/release/10/2016/J30.3</t>
  </si>
  <si>
    <t>https://id.who.int/icd/release/10/2016/J30.4</t>
  </si>
  <si>
    <t>https://id.who.int/icd/release/10/2016/R06.4</t>
  </si>
  <si>
    <t>https://id.who.int/icd/release/10/2016/J33.0</t>
  </si>
  <si>
    <t>https://id.who.int/icd/release/10/2016/J33.1</t>
  </si>
  <si>
    <t>https://id.who.int/icd/release/10/2016/J33.8</t>
  </si>
  <si>
    <t>https://id.who.int/icd/release/10/2016/J33.9</t>
  </si>
  <si>
    <t>https://id.who.int/icd/release/10/2016/J34.1</t>
  </si>
  <si>
    <t>https://id.who.int/icd/release/10/2016/J34.2</t>
  </si>
  <si>
    <t>https://id.who.int/icd/release/10/2016/J34.3</t>
  </si>
  <si>
    <t>https://id.who.int/icd/release/10/2016/J38.0</t>
  </si>
  <si>
    <t>https://id.who.int/icd/release/10/2016/J38.1</t>
  </si>
  <si>
    <t>https://id.who.int/icd/release/10/2016/J38.2</t>
  </si>
  <si>
    <t>https://id.who.int/icd/release/10/2016/J38.3</t>
  </si>
  <si>
    <t>https://id.who.int/icd/release/10/2016/J38.4</t>
  </si>
  <si>
    <t>https://id.who.int/icd/release/10/2016/J38.6</t>
  </si>
  <si>
    <t>https://id.who.int/icd/release/10/2016/J38.7</t>
  </si>
  <si>
    <t>https://id.who.int/icd/release/10/2016/J39.0</t>
  </si>
  <si>
    <t>https://id.who.int/icd/release/10/2016/J39.1</t>
  </si>
  <si>
    <t>https://id.who.int/icd/release/10/2016/J39.2</t>
  </si>
  <si>
    <t>https://id.who.int/icd/release/10/2016/J39.3</t>
  </si>
  <si>
    <t>https://id.who.int/icd/release/10/2016/J39.8</t>
  </si>
  <si>
    <t>https://id.who.int/icd/release/10/2016/J39.9</t>
  </si>
  <si>
    <t>https://id.who.int/icd/release/10/2016/J47</t>
  </si>
  <si>
    <t>https://id.who.int/icd/release/10/2016/J60</t>
  </si>
  <si>
    <t>https://id.who.int/icd/release/10/2016/J61</t>
  </si>
  <si>
    <t>https://id.who.int/icd/release/10/2016/J62.0</t>
  </si>
  <si>
    <t>https://id.who.int/icd/release/10/2016/J62.8</t>
  </si>
  <si>
    <t>https://id.who.int/icd/release/10/2016/J63.0</t>
  </si>
  <si>
    <t>https://id.who.int/icd/release/10/2016/J63.1</t>
  </si>
  <si>
    <t>https://id.who.int/icd/release/10/2016/J63.2</t>
  </si>
  <si>
    <t>https://id.who.int/icd/release/10/2016/J63.3</t>
  </si>
  <si>
    <t>https://id.who.int/icd/release/10/2016/J63.4</t>
  </si>
  <si>
    <t>https://id.who.int/icd/release/10/2016/J63.5</t>
  </si>
  <si>
    <t>https://id.who.int/icd/release/10/2016/J63.8</t>
  </si>
  <si>
    <t>https://id.who.int/icd/release/10/2016/J64</t>
  </si>
  <si>
    <t>https://id.who.int/icd/release/10/2016/J65</t>
  </si>
  <si>
    <t>https://id.who.int/icd/release/10/2016/J66.0</t>
  </si>
  <si>
    <t>https://id.who.int/icd/release/10/2016/J66.1</t>
  </si>
  <si>
    <t>https://id.who.int/icd/release/10/2016/J66.2</t>
  </si>
  <si>
    <t>https://id.who.int/icd/release/10/2016/J66.8</t>
  </si>
  <si>
    <t>https://id.who.int/icd/release/10/2016/J67.0</t>
  </si>
  <si>
    <t>https://id.who.int/icd/release/10/2016/J67.1</t>
  </si>
  <si>
    <t>https://id.who.int/icd/release/10/2016/J67.2</t>
  </si>
  <si>
    <t>https://id.who.int/icd/release/10/2016/J67.3</t>
  </si>
  <si>
    <t>https://id.who.int/icd/release/10/2016/J67.4</t>
  </si>
  <si>
    <t>https://id.who.int/icd/release/10/2016/J67.5</t>
  </si>
  <si>
    <t>https://id.who.int/icd/release/10/2016/J67.6</t>
  </si>
  <si>
    <t>https://id.who.int/icd/release/10/2016/J67.7</t>
  </si>
  <si>
    <t>https://id.who.int/icd/release/10/2016/J67.8</t>
  </si>
  <si>
    <t>https://id.who.int/icd/release/10/2016/J67.9</t>
  </si>
  <si>
    <t>https://id.who.int/icd/release/10/2016/J68.0</t>
  </si>
  <si>
    <t>https://id.who.int/icd/release/10/2016/J68.1</t>
  </si>
  <si>
    <t>https://id.who.int/icd/release/10/2016/J68.2</t>
  </si>
  <si>
    <t>https://id.who.int/icd/release/10/2016/J68.3</t>
  </si>
  <si>
    <t>https://id.who.int/icd/release/10/2016/J68.4</t>
  </si>
  <si>
    <t>https://id.who.int/icd/release/10/2016/J68.8</t>
  </si>
  <si>
    <t>https://id.who.int/icd/release/10/2016/J68.9</t>
  </si>
  <si>
    <t>https://id.who.int/icd/release/10/2016/J69.0</t>
  </si>
  <si>
    <t>https://id.who.int/icd/release/10/2016/J69.1</t>
  </si>
  <si>
    <t>https://id.who.int/icd/release/10/2016/J69.8</t>
  </si>
  <si>
    <t>https://id.who.int/icd/release/10/2016/J80</t>
  </si>
  <si>
    <t>https://id.who.int/icd/release/10/2016/J81</t>
  </si>
  <si>
    <t>https://id.who.int/icd/release/10/2016/J82</t>
  </si>
  <si>
    <t>https://id.who.int/icd/release/10/2016/J84.0</t>
  </si>
  <si>
    <t>https://id.who.int/icd/release/10/2016/J84.1</t>
  </si>
  <si>
    <t>https://id.who.int/icd/release/10/2016/J84.8</t>
  </si>
  <si>
    <t>https://id.who.int/icd/release/10/2016/J84.9</t>
  </si>
  <si>
    <t>https://id.who.int/icd/release/10/2016/J92.0</t>
  </si>
  <si>
    <t>https://id.who.int/icd/release/10/2016/J92.9</t>
  </si>
  <si>
    <t>https://id.who.int/icd/release/10/2016/J93.0</t>
  </si>
  <si>
    <t>https://id.who.int/icd/release/10/2016/J93.1</t>
  </si>
  <si>
    <t>https://id.who.int/icd/release/10/2016/J93.8</t>
  </si>
  <si>
    <t>https://id.who.int/icd/release/10/2016/J93.9</t>
  </si>
  <si>
    <t>https://id.who.int/icd/release/10/2016/J96.0</t>
  </si>
  <si>
    <t>https://id.who.int/icd/release/10/2016/J96.1</t>
  </si>
  <si>
    <t>https://id.who.int/icd/release/10/2016/J96.9</t>
  </si>
  <si>
    <t>https://id.who.int/icd/release/10/2016/J98.0</t>
  </si>
  <si>
    <t>https://id.who.int/icd/release/10/2016/J98.1</t>
  </si>
  <si>
    <t>https://id.who.int/icd/release/10/2016/J98.2</t>
  </si>
  <si>
    <t>https://id.who.int/icd/release/10/2016/J98.3</t>
  </si>
  <si>
    <t>https://id.who.int/icd/release/10/2016/J98.4</t>
  </si>
  <si>
    <t>https://id.who.int/icd/release/10/2016/J98.5</t>
  </si>
  <si>
    <t>https://id.who.int/icd/release/10/2016/J98.6</t>
  </si>
  <si>
    <t>https://id.who.int/icd/release/10/2016/J98.8</t>
  </si>
  <si>
    <t>https://id.who.int/icd/release/10/2016/J98.9</t>
  </si>
  <si>
    <t>https://id.who.int/icd/release/10/2016/J99.0</t>
  </si>
  <si>
    <t>https://id.who.int/icd/release/10/2016/J99.1</t>
  </si>
  <si>
    <t>https://id.who.int/icd/release/10/2016/J99.8</t>
  </si>
  <si>
    <t>https://id.who.int/icd/release/10/2016/U04.9</t>
  </si>
  <si>
    <t>https://id.who.int/icd/release/10/2016/Z90.2</t>
  </si>
  <si>
    <t>https://id.who.int/icd/release/10/2016/L29.8</t>
  </si>
  <si>
    <t>https://id.who.int/icd/release/10/2016/L29.9</t>
  </si>
  <si>
    <t>https://id.who.int/icd/release/10/2016/B07</t>
  </si>
  <si>
    <t>https://id.who.int/icd/release/10/2016/R22.0</t>
  </si>
  <si>
    <t>https://id.who.int/icd/release/10/2016/R22.1</t>
  </si>
  <si>
    <t>https://id.who.int/icd/release/10/2016/R22.2</t>
  </si>
  <si>
    <t>https://id.who.int/icd/release/10/2016/R22.3</t>
  </si>
  <si>
    <t>https://id.who.int/icd/release/10/2016/R22.4</t>
  </si>
  <si>
    <t>https://id.who.int/icd/release/10/2016/R22.9</t>
  </si>
  <si>
    <t>https://id.who.int/icd/release/10/2016/R23.8</t>
  </si>
  <si>
    <t>https://id.who.int/icd/release/10/2016/R22.7</t>
  </si>
  <si>
    <t>https://id.who.int/icd/release/10/2016/L53.9</t>
  </si>
  <si>
    <t>https://id.who.int/icd/release/10/2016/R21</t>
  </si>
  <si>
    <t>https://id.who.int/icd/release/10/2016/L81.0</t>
  </si>
  <si>
    <t>https://id.who.int/icd/release/10/2016/L81.1</t>
  </si>
  <si>
    <t>https://id.who.int/icd/release/10/2016/L81.2</t>
  </si>
  <si>
    <t>https://id.who.int/icd/release/10/2016/L81.3</t>
  </si>
  <si>
    <t>https://id.who.int/icd/release/10/2016/R23.0</t>
  </si>
  <si>
    <t>https://id.who.int/icd/release/10/2016/R23.1</t>
  </si>
  <si>
    <t>https://id.who.int/icd/release/10/2016/R23.2</t>
  </si>
  <si>
    <t>https://id.who.int/icd/release/10/2016/L03.0</t>
  </si>
  <si>
    <t>https://id.who.int/icd/release/10/2016/L02.0</t>
  </si>
  <si>
    <t>https://id.who.int/icd/release/10/2016/L02.1</t>
  </si>
  <si>
    <t>https://id.who.int/icd/release/10/2016/L02.2</t>
  </si>
  <si>
    <t>https://id.who.int/icd/release/10/2016/L02.3</t>
  </si>
  <si>
    <t>https://id.who.int/icd/release/10/2016/L02.4</t>
  </si>
  <si>
    <t>https://id.who.int/icd/release/10/2016/L02.8</t>
  </si>
  <si>
    <t>https://id.who.int/icd/release/10/2016/L02.9</t>
  </si>
  <si>
    <t>https://id.who.int/icd/release/10/2016/T79.3</t>
  </si>
  <si>
    <t>https://id.who.int/icd/release/10/2016/S00.0</t>
  </si>
  <si>
    <t>https://id.who.int/icd/release/10/2016/S00.7</t>
  </si>
  <si>
    <t>https://id.who.int/icd/release/10/2016/S00.8</t>
  </si>
  <si>
    <t>https://id.who.int/icd/release/10/2016/S00.9</t>
  </si>
  <si>
    <t>https://id.who.int/icd/release/10/2016/S10.1</t>
  </si>
  <si>
    <t>https://id.who.int/icd/release/10/2016/S10.7</t>
  </si>
  <si>
    <t>https://id.who.int/icd/release/10/2016/S10.8</t>
  </si>
  <si>
    <t>https://id.who.int/icd/release/10/2016/S10.9</t>
  </si>
  <si>
    <t>https://id.who.int/icd/release/10/2016/S20.1</t>
  </si>
  <si>
    <t>https://id.who.int/icd/release/10/2016/S20.3</t>
  </si>
  <si>
    <t>https://id.who.int/icd/release/10/2016/S20.4</t>
  </si>
  <si>
    <t>https://id.who.int/icd/release/10/2016/S20.7</t>
  </si>
  <si>
    <t>https://id.who.int/icd/release/10/2016/S20.8</t>
  </si>
  <si>
    <t>https://id.who.int/icd/release/10/2016/S30.7</t>
  </si>
  <si>
    <t>https://id.who.int/icd/release/10/2016/S30.8</t>
  </si>
  <si>
    <t>https://id.who.int/icd/release/10/2016/S30.9</t>
  </si>
  <si>
    <t>https://id.who.int/icd/release/10/2016/S40.7</t>
  </si>
  <si>
    <t>https://id.who.int/icd/release/10/2016/S40.8</t>
  </si>
  <si>
    <t>https://id.who.int/icd/release/10/2016/S50.7</t>
  </si>
  <si>
    <t>https://id.who.int/icd/release/10/2016/S50.8</t>
  </si>
  <si>
    <t>https://id.who.int/icd/release/10/2016/S60.7</t>
  </si>
  <si>
    <t>https://id.who.int/icd/release/10/2016/S60.8</t>
  </si>
  <si>
    <t>https://id.who.int/icd/release/10/2016/S70.7</t>
  </si>
  <si>
    <t>https://id.who.int/icd/release/10/2016/S70.8</t>
  </si>
  <si>
    <t>https://id.who.int/icd/release/10/2016/S80.7</t>
  </si>
  <si>
    <t>https://id.who.int/icd/release/10/2016/S80.8</t>
  </si>
  <si>
    <t>https://id.who.int/icd/release/10/2016/S90.7</t>
  </si>
  <si>
    <t>https://id.who.int/icd/release/10/2016/S90.8</t>
  </si>
  <si>
    <t>https://id.who.int/icd/release/10/2016/T09.0</t>
  </si>
  <si>
    <t>https://id.who.int/icd/release/10/2016/T14.0</t>
  </si>
  <si>
    <t>https://id.who.int/icd/release/10/2016/T14.1</t>
  </si>
  <si>
    <t>https://id.who.int/icd/release/10/2016/T20.0</t>
  </si>
  <si>
    <t>https://id.who.int/icd/release/10/2016/T20.1</t>
  </si>
  <si>
    <t>https://id.who.int/icd/release/10/2016/T20.2</t>
  </si>
  <si>
    <t>https://id.who.int/icd/release/10/2016/T20.3</t>
  </si>
  <si>
    <t>https://id.who.int/icd/release/10/2016/T20.4</t>
  </si>
  <si>
    <t>https://id.who.int/icd/release/10/2016/T20.5</t>
  </si>
  <si>
    <t>https://id.who.int/icd/release/10/2016/T20.6</t>
  </si>
  <si>
    <t>https://id.who.int/icd/release/10/2016/T20.7</t>
  </si>
  <si>
    <t>https://id.who.int/icd/release/10/2016/T21.0</t>
  </si>
  <si>
    <t>https://id.who.int/icd/release/10/2016/T21.1</t>
  </si>
  <si>
    <t>https://id.who.int/icd/release/10/2016/T21.2</t>
  </si>
  <si>
    <t>https://id.who.int/icd/release/10/2016/T21.3</t>
  </si>
  <si>
    <t>https://id.who.int/icd/release/10/2016/T21.4</t>
  </si>
  <si>
    <t>https://id.who.int/icd/release/10/2016/T21.5</t>
  </si>
  <si>
    <t>https://id.who.int/icd/release/10/2016/T21.6</t>
  </si>
  <si>
    <t>https://id.who.int/icd/release/10/2016/T21.7</t>
  </si>
  <si>
    <t>https://id.who.int/icd/release/10/2016/T22.0</t>
  </si>
  <si>
    <t>https://id.who.int/icd/release/10/2016/T22.1</t>
  </si>
  <si>
    <t>https://id.who.int/icd/release/10/2016/T22.2</t>
  </si>
  <si>
    <t>https://id.who.int/icd/release/10/2016/T22.3</t>
  </si>
  <si>
    <t>https://id.who.int/icd/release/10/2016/T22.4</t>
  </si>
  <si>
    <t>https://id.who.int/icd/release/10/2016/T22.5</t>
  </si>
  <si>
    <t>https://id.who.int/icd/release/10/2016/T22.6</t>
  </si>
  <si>
    <t>https://id.who.int/icd/release/10/2016/T22.7</t>
  </si>
  <si>
    <t>https://id.who.int/icd/release/10/2016/T23.0</t>
  </si>
  <si>
    <t>https://id.who.int/icd/release/10/2016/T23.1</t>
  </si>
  <si>
    <t>https://id.who.int/icd/release/10/2016/T23.2</t>
  </si>
  <si>
    <t>https://id.who.int/icd/release/10/2016/T23.3</t>
  </si>
  <si>
    <t>https://id.who.int/icd/release/10/2016/T23.4</t>
  </si>
  <si>
    <t>https://id.who.int/icd/release/10/2016/T23.5</t>
  </si>
  <si>
    <t>https://id.who.int/icd/release/10/2016/T23.6</t>
  </si>
  <si>
    <t>https://id.who.int/icd/release/10/2016/T23.7</t>
  </si>
  <si>
    <t>https://id.who.int/icd/release/10/2016/T24.0</t>
  </si>
  <si>
    <t>https://id.who.int/icd/release/10/2016/T24.1</t>
  </si>
  <si>
    <t>https://id.who.int/icd/release/10/2016/T24.2</t>
  </si>
  <si>
    <t>https://id.who.int/icd/release/10/2016/T24.3</t>
  </si>
  <si>
    <t>https://id.who.int/icd/release/10/2016/T24.4</t>
  </si>
  <si>
    <t>https://id.who.int/icd/release/10/2016/T24.5</t>
  </si>
  <si>
    <t>https://id.who.int/icd/release/10/2016/T24.6</t>
  </si>
  <si>
    <t>https://id.who.int/icd/release/10/2016/T24.7</t>
  </si>
  <si>
    <t>https://id.who.int/icd/release/10/2016/T25.0</t>
  </si>
  <si>
    <t>https://id.who.int/icd/release/10/2016/T25.1</t>
  </si>
  <si>
    <t>https://id.who.int/icd/release/10/2016/T25.2</t>
  </si>
  <si>
    <t>https://id.who.int/icd/release/10/2016/T25.3</t>
  </si>
  <si>
    <t>https://id.who.int/icd/release/10/2016/T25.4</t>
  </si>
  <si>
    <t>https://id.who.int/icd/release/10/2016/T25.5</t>
  </si>
  <si>
    <t>https://id.who.int/icd/release/10/2016/T25.6</t>
  </si>
  <si>
    <t>https://id.who.int/icd/release/10/2016/T25.7</t>
  </si>
  <si>
    <t>https://id.who.int/icd/release/10/2016/T30.0</t>
  </si>
  <si>
    <t>https://id.who.int/icd/release/10/2016/T30.1</t>
  </si>
  <si>
    <t>https://id.who.int/icd/release/10/2016/T30.2</t>
  </si>
  <si>
    <t>https://id.who.int/icd/release/10/2016/T30.3</t>
  </si>
  <si>
    <t>https://id.who.int/icd/release/10/2016/T30.4</t>
  </si>
  <si>
    <t>https://id.who.int/icd/release/10/2016/T30.5</t>
  </si>
  <si>
    <t>https://id.who.int/icd/release/10/2016/T30.6</t>
  </si>
  <si>
    <t>https://id.who.int/icd/release/10/2016/T30.7</t>
  </si>
  <si>
    <t>https://id.who.int/icd/release/10/2016/T31.0</t>
  </si>
  <si>
    <t>https://id.who.int/icd/release/10/2016/T31.1</t>
  </si>
  <si>
    <t>https://id.who.int/icd/release/10/2016/T31.2</t>
  </si>
  <si>
    <t>https://id.who.int/icd/release/10/2016/T31.3</t>
  </si>
  <si>
    <t>https://id.who.int/icd/release/10/2016/T31.4</t>
  </si>
  <si>
    <t>https://id.who.int/icd/release/10/2016/T31.5</t>
  </si>
  <si>
    <t>https://id.who.int/icd/release/10/2016/T31.6</t>
  </si>
  <si>
    <t>https://id.who.int/icd/release/10/2016/T31.7</t>
  </si>
  <si>
    <t>https://id.who.int/icd/release/10/2016/T31.8</t>
  </si>
  <si>
    <t>https://id.who.int/icd/release/10/2016/T31.9</t>
  </si>
  <si>
    <t>https://id.who.int/icd/release/10/2016/T32.0</t>
  </si>
  <si>
    <t>https://id.who.int/icd/release/10/2016/T32.1</t>
  </si>
  <si>
    <t>https://id.who.int/icd/release/10/2016/T32.2</t>
  </si>
  <si>
    <t>https://id.who.int/icd/release/10/2016/T32.3</t>
  </si>
  <si>
    <t>https://id.who.int/icd/release/10/2016/T32.4</t>
  </si>
  <si>
    <t>https://id.who.int/icd/release/10/2016/T32.5</t>
  </si>
  <si>
    <t>https://id.who.int/icd/release/10/2016/T32.6</t>
  </si>
  <si>
    <t>https://id.who.int/icd/release/10/2016/T32.7</t>
  </si>
  <si>
    <t>https://id.who.int/icd/release/10/2016/T32.8</t>
  </si>
  <si>
    <t>https://id.who.int/icd/release/10/2016/T32.9</t>
  </si>
  <si>
    <t>https://id.who.int/icd/release/10/2016/S20.0</t>
  </si>
  <si>
    <t>https://id.who.int/icd/release/10/2016/S40.9</t>
  </si>
  <si>
    <t>https://id.who.int/icd/release/10/2016/S50.9</t>
  </si>
  <si>
    <t>https://id.who.int/icd/release/10/2016/S60.9</t>
  </si>
  <si>
    <t>https://id.who.int/icd/release/10/2016/S70.9</t>
  </si>
  <si>
    <t>https://id.who.int/icd/release/10/2016/S80.9</t>
  </si>
  <si>
    <t>https://id.who.int/icd/release/10/2016/S90.9</t>
  </si>
  <si>
    <t>https://id.who.int/icd/release/10/2016/S01.0</t>
  </si>
  <si>
    <t>https://id.who.int/icd/release/10/2016/S01.4</t>
  </si>
  <si>
    <t>https://id.who.int/icd/release/10/2016/S01.7</t>
  </si>
  <si>
    <t>https://id.who.int/icd/release/10/2016/S01.8</t>
  </si>
  <si>
    <t>https://id.who.int/icd/release/10/2016/S01.9</t>
  </si>
  <si>
    <t>https://id.who.int/icd/release/10/2016/S31.0</t>
  </si>
  <si>
    <t>https://id.who.int/icd/release/10/2016/S31.1</t>
  </si>
  <si>
    <t>https://id.who.int/icd/release/10/2016/S31.8</t>
  </si>
  <si>
    <t>https://id.who.int/icd/release/10/2016/S41.0</t>
  </si>
  <si>
    <t>https://id.who.int/icd/release/10/2016/S41.1</t>
  </si>
  <si>
    <t>https://id.who.int/icd/release/10/2016/S41.7</t>
  </si>
  <si>
    <t>https://id.who.int/icd/release/10/2016/S41.8</t>
  </si>
  <si>
    <t>https://id.who.int/icd/release/10/2016/S51.0</t>
  </si>
  <si>
    <t>https://id.who.int/icd/release/10/2016/S51.7</t>
  </si>
  <si>
    <t>https://id.who.int/icd/release/10/2016/S51.8</t>
  </si>
  <si>
    <t>https://id.who.int/icd/release/10/2016/S51.9</t>
  </si>
  <si>
    <t>https://id.who.int/icd/release/10/2016/S61.0</t>
  </si>
  <si>
    <t>https://id.who.int/icd/release/10/2016/S61.1</t>
  </si>
  <si>
    <t>https://id.who.int/icd/release/10/2016/S61.7</t>
  </si>
  <si>
    <t>https://id.who.int/icd/release/10/2016/S61.8</t>
  </si>
  <si>
    <t>https://id.who.int/icd/release/10/2016/S61.9</t>
  </si>
  <si>
    <t>https://id.who.int/icd/release/10/2016/S71.0</t>
  </si>
  <si>
    <t>https://id.who.int/icd/release/10/2016/S71.1</t>
  </si>
  <si>
    <t>https://id.who.int/icd/release/10/2016/S71.7</t>
  </si>
  <si>
    <t>https://id.who.int/icd/release/10/2016/S71.8</t>
  </si>
  <si>
    <t>https://id.who.int/icd/release/10/2016/S81.0</t>
  </si>
  <si>
    <t>https://id.who.int/icd/release/10/2016/S81.7</t>
  </si>
  <si>
    <t>https://id.who.int/icd/release/10/2016/S81.8</t>
  </si>
  <si>
    <t>https://id.who.int/icd/release/10/2016/S81.9</t>
  </si>
  <si>
    <t>https://id.who.int/icd/release/10/2016/S91.0</t>
  </si>
  <si>
    <t>https://id.who.int/icd/release/10/2016/S91.1</t>
  </si>
  <si>
    <t>https://id.who.int/icd/release/10/2016/S91.2</t>
  </si>
  <si>
    <t>https://id.who.int/icd/release/10/2016/S91.3</t>
  </si>
  <si>
    <t>https://id.who.int/icd/release/10/2016/S91.7</t>
  </si>
  <si>
    <t>https://id.who.int/icd/release/10/2016/T09.1</t>
  </si>
  <si>
    <t>https://id.who.int/icd/release/10/2016/T11.1</t>
  </si>
  <si>
    <t>https://id.who.int/icd/release/10/2016/T13.1</t>
  </si>
  <si>
    <t>https://id.who.int/icd/release/10/2016/L84</t>
  </si>
  <si>
    <t>https://id.who.int/icd/release/10/2016/R23.4</t>
  </si>
  <si>
    <t>https://id.who.int/icd/release/10/2016/L60.1</t>
  </si>
  <si>
    <t>https://id.who.int/icd/release/10/2016/L60.4</t>
  </si>
  <si>
    <t>https://id.who.int/icd/release/10/2016/L60.5</t>
  </si>
  <si>
    <t>https://id.who.int/icd/release/10/2016/L60.9</t>
  </si>
  <si>
    <t>https://id.who.int/icd/release/10/2016/L62.0</t>
  </si>
  <si>
    <t>https://id.who.int/icd/release/10/2016/L62.8</t>
  </si>
  <si>
    <t>https://id.who.int/icd/release/10/2016/R68.3</t>
  </si>
  <si>
    <t>https://id.who.int/icd/release/10/2016/L63.0</t>
  </si>
  <si>
    <t>https://id.who.int/icd/release/10/2016/L63.1</t>
  </si>
  <si>
    <t>https://id.who.int/icd/release/10/2016/L63.2</t>
  </si>
  <si>
    <t>https://id.who.int/icd/release/10/2016/L63.8</t>
  </si>
  <si>
    <t>https://id.who.int/icd/release/10/2016/L63.9</t>
  </si>
  <si>
    <t>https://id.who.int/icd/release/10/2016/L64.0</t>
  </si>
  <si>
    <t>https://id.who.int/icd/release/10/2016/L64.8</t>
  </si>
  <si>
    <t>https://id.who.int/icd/release/10/2016/L64.9</t>
  </si>
  <si>
    <t>https://id.who.int/icd/release/10/2016/L65.0</t>
  </si>
  <si>
    <t>https://id.who.int/icd/release/10/2016/L65.1</t>
  </si>
  <si>
    <t>https://id.who.int/icd/release/10/2016/L65.2</t>
  </si>
  <si>
    <t>https://id.who.int/icd/release/10/2016/L65.8</t>
  </si>
  <si>
    <t>https://id.who.int/icd/release/10/2016/L65.9</t>
  </si>
  <si>
    <t>https://id.who.int/icd/release/10/2016/L66.0</t>
  </si>
  <si>
    <t>https://id.who.int/icd/release/10/2016/L66.1</t>
  </si>
  <si>
    <t>https://id.who.int/icd/release/10/2016/L66.2</t>
  </si>
  <si>
    <t>https://id.who.int/icd/release/10/2016/L66.3</t>
  </si>
  <si>
    <t>https://id.who.int/icd/release/10/2016/L66.4</t>
  </si>
  <si>
    <t>https://id.who.int/icd/release/10/2016/L66.8</t>
  </si>
  <si>
    <t>https://id.who.int/icd/release/10/2016/L66.9</t>
  </si>
  <si>
    <t>https://id.who.int/icd/release/10/2016/L67.0</t>
  </si>
  <si>
    <t>https://id.who.int/icd/release/10/2016/L67.1</t>
  </si>
  <si>
    <t>https://id.who.int/icd/release/10/2016/L67.8</t>
  </si>
  <si>
    <t>https://id.who.int/icd/release/10/2016/L67.9</t>
  </si>
  <si>
    <t>https://id.who.int/icd/release/10/2016/L68.0</t>
  </si>
  <si>
    <t>https://id.who.int/icd/release/10/2016/L68.1</t>
  </si>
  <si>
    <t>https://id.who.int/icd/release/10/2016/L68.2</t>
  </si>
  <si>
    <t>https://id.who.int/icd/release/10/2016/L68.3</t>
  </si>
  <si>
    <t>https://id.who.int/icd/release/10/2016/L68.8</t>
  </si>
  <si>
    <t>https://id.who.int/icd/release/10/2016/L68.9</t>
  </si>
  <si>
    <t>https://id.who.int/icd/release/10/2016/R23.3</t>
  </si>
  <si>
    <t>https://id.who.int/icd/release/10/2016/B02.0</t>
  </si>
  <si>
    <t>https://id.who.int/icd/release/10/2016/B02.1</t>
  </si>
  <si>
    <t>https://id.who.int/icd/release/10/2016/B02.2</t>
  </si>
  <si>
    <t>https://id.who.int/icd/release/10/2016/B02.3</t>
  </si>
  <si>
    <t>https://id.who.int/icd/release/10/2016/B02.7</t>
  </si>
  <si>
    <t>https://id.who.int/icd/release/10/2016/B02.8</t>
  </si>
  <si>
    <t>https://id.who.int/icd/release/10/2016/B02.9</t>
  </si>
  <si>
    <t>https://id.who.int/icd/release/10/2016/B00.0</t>
  </si>
  <si>
    <t>https://id.who.int/icd/release/10/2016/B00.1</t>
  </si>
  <si>
    <t>https://id.who.int/icd/release/10/2016/B00.8</t>
  </si>
  <si>
    <t>https://id.who.int/icd/release/10/2016/B00.9</t>
  </si>
  <si>
    <t>https://id.who.int/icd/release/10/2016/B86</t>
  </si>
  <si>
    <t>https://id.who.int/icd/release/10/2016/B88.0</t>
  </si>
  <si>
    <t>https://id.who.int/icd/release/10/2016/B88.2</t>
  </si>
  <si>
    <t>https://id.who.int/icd/release/10/2016/B85.0</t>
  </si>
  <si>
    <t>https://id.who.int/icd/release/10/2016/B85.1</t>
  </si>
  <si>
    <t>https://id.who.int/icd/release/10/2016/B85.2</t>
  </si>
  <si>
    <t>https://id.who.int/icd/release/10/2016/B85.3</t>
  </si>
  <si>
    <t>https://id.who.int/icd/release/10/2016/B85.4</t>
  </si>
  <si>
    <t>https://id.who.int/icd/release/10/2016/B87.0</t>
  </si>
  <si>
    <t>https://id.who.int/icd/release/10/2016/B87.1</t>
  </si>
  <si>
    <t>https://id.who.int/icd/release/10/2016/B87.2</t>
  </si>
  <si>
    <t>https://id.who.int/icd/release/10/2016/B87.3</t>
  </si>
  <si>
    <t>https://id.who.int/icd/release/10/2016/B87.4</t>
  </si>
  <si>
    <t>https://id.who.int/icd/release/10/2016/B87.8</t>
  </si>
  <si>
    <t>https://id.who.int/icd/release/10/2016/B87.9</t>
  </si>
  <si>
    <t>https://id.who.int/icd/release/10/2016/B88.1</t>
  </si>
  <si>
    <t>https://id.who.int/icd/release/10/2016/B88.3</t>
  </si>
  <si>
    <t>https://id.who.int/icd/release/10/2016/B88.8</t>
  </si>
  <si>
    <t>https://id.who.int/icd/release/10/2016/B88.9</t>
  </si>
  <si>
    <t>https://id.who.int/icd/release/10/2016/B35.0</t>
  </si>
  <si>
    <t>https://id.who.int/icd/release/10/2016/B35.1</t>
  </si>
  <si>
    <t>https://id.who.int/icd/release/10/2016/B35.2</t>
  </si>
  <si>
    <t>https://id.who.int/icd/release/10/2016/B35.3</t>
  </si>
  <si>
    <t>https://id.who.int/icd/release/10/2016/B35.4</t>
  </si>
  <si>
    <t>https://id.who.int/icd/release/10/2016/B35.5</t>
  </si>
  <si>
    <t>https://id.who.int/icd/release/10/2016/B35.6</t>
  </si>
  <si>
    <t>https://id.who.int/icd/release/10/2016/B35.8</t>
  </si>
  <si>
    <t>https://id.who.int/icd/release/10/2016/B35.9</t>
  </si>
  <si>
    <t>https://id.who.int/icd/release/10/2016/B36.0</t>
  </si>
  <si>
    <t>https://id.who.int/icd/release/10/2016/B36.1</t>
  </si>
  <si>
    <t>https://id.who.int/icd/release/10/2016/B36.2</t>
  </si>
  <si>
    <t>https://id.who.int/icd/release/10/2016/B36.3</t>
  </si>
  <si>
    <t>https://id.who.int/icd/release/10/2016/B36.8</t>
  </si>
  <si>
    <t>https://id.who.int/icd/release/10/2016/B36.9</t>
  </si>
  <si>
    <t>https://id.who.int/icd/release/10/2016/B37.2</t>
  </si>
  <si>
    <t>https://id.who.int/icd/release/10/2016/A46</t>
  </si>
  <si>
    <t>https://id.who.int/icd/release/10/2016/A66.0</t>
  </si>
  <si>
    <t>https://id.who.int/icd/release/10/2016/A66.1</t>
  </si>
  <si>
    <t>https://id.who.int/icd/release/10/2016/A66.2</t>
  </si>
  <si>
    <t>https://id.who.int/icd/release/10/2016/A66.3</t>
  </si>
  <si>
    <t>https://id.who.int/icd/release/10/2016/A66.4</t>
  </si>
  <si>
    <t>https://id.who.int/icd/release/10/2016/A66.5</t>
  </si>
  <si>
    <t>https://id.who.int/icd/release/10/2016/A66.6</t>
  </si>
  <si>
    <t>https://id.who.int/icd/release/10/2016/A66.7</t>
  </si>
  <si>
    <t>https://id.who.int/icd/release/10/2016/A66.8</t>
  </si>
  <si>
    <t>https://id.who.int/icd/release/10/2016/A66.9</t>
  </si>
  <si>
    <t>https://id.who.int/icd/release/10/2016/A67.0</t>
  </si>
  <si>
    <t>https://id.who.int/icd/release/10/2016/A67.1</t>
  </si>
  <si>
    <t>https://id.who.int/icd/release/10/2016/A67.2</t>
  </si>
  <si>
    <t>https://id.who.int/icd/release/10/2016/A67.3</t>
  </si>
  <si>
    <t>https://id.who.int/icd/release/10/2016/A67.9</t>
  </si>
  <si>
    <t>https://id.who.int/icd/release/10/2016/L03.1</t>
  </si>
  <si>
    <t>https://id.who.int/icd/release/10/2016/L03.2</t>
  </si>
  <si>
    <t>https://id.who.int/icd/release/10/2016/L03.3</t>
  </si>
  <si>
    <t>https://id.who.int/icd/release/10/2016/L03.8</t>
  </si>
  <si>
    <t>https://id.who.int/icd/release/10/2016/L03.9</t>
  </si>
  <si>
    <t>https://id.who.int/icd/release/10/2016/L08.0</t>
  </si>
  <si>
    <t>https://id.who.int/icd/release/10/2016/L08.1</t>
  </si>
  <si>
    <t>https://id.who.int/icd/release/10/2016/L08.8</t>
  </si>
  <si>
    <t>https://id.who.int/icd/release/10/2016/L08.9</t>
  </si>
  <si>
    <t>https://id.who.int/icd/release/10/2016/L98.0</t>
  </si>
  <si>
    <t>https://id.who.int/icd/release/10/2016/C43.0</t>
  </si>
  <si>
    <t>https://id.who.int/icd/release/10/2016/C43.1</t>
  </si>
  <si>
    <t>https://id.who.int/icd/release/10/2016/C43.2</t>
  </si>
  <si>
    <t>https://id.who.int/icd/release/10/2016/C43.3</t>
  </si>
  <si>
    <t>https://id.who.int/icd/release/10/2016/C43.4</t>
  </si>
  <si>
    <t>https://id.who.int/icd/release/10/2016/C43.5</t>
  </si>
  <si>
    <t>https://id.who.int/icd/release/10/2016/C43.6</t>
  </si>
  <si>
    <t>https://id.who.int/icd/release/10/2016/C43.7</t>
  </si>
  <si>
    <t>https://id.who.int/icd/release/10/2016/C43.8</t>
  </si>
  <si>
    <t>https://id.who.int/icd/release/10/2016/C43.9</t>
  </si>
  <si>
    <t>https://id.who.int/icd/release/10/2016/C44.0</t>
  </si>
  <si>
    <t>https://id.who.int/icd/release/10/2016/C44.1</t>
  </si>
  <si>
    <t>https://id.who.int/icd/release/10/2016/C44.3</t>
  </si>
  <si>
    <t>https://id.who.int/icd/release/10/2016/C44.4</t>
  </si>
  <si>
    <t>https://id.who.int/icd/release/10/2016/C44.5</t>
  </si>
  <si>
    <t>https://id.who.int/icd/release/10/2016/C44.6</t>
  </si>
  <si>
    <t>https://id.who.int/icd/release/10/2016/C44.7</t>
  </si>
  <si>
    <t>https://id.who.int/icd/release/10/2016/C44.8</t>
  </si>
  <si>
    <t>https://id.who.int/icd/release/10/2016/C44.9</t>
  </si>
  <si>
    <t>https://id.who.int/icd/release/10/2016/C46.0</t>
  </si>
  <si>
    <t>https://id.who.int/icd/release/10/2016/D17.0</t>
  </si>
  <si>
    <t>https://id.who.int/icd/release/10/2016/D17.1</t>
  </si>
  <si>
    <t>https://id.who.int/icd/release/10/2016/D17.2</t>
  </si>
  <si>
    <t>https://id.who.int/icd/release/10/2016/D17.3</t>
  </si>
  <si>
    <t>https://id.who.int/icd/release/10/2016/D17.4</t>
  </si>
  <si>
    <t>https://id.who.int/icd/release/10/2016/D17.5</t>
  </si>
  <si>
    <t>https://id.who.int/icd/release/10/2016/D17.6</t>
  </si>
  <si>
    <t>https://id.who.int/icd/release/10/2016/D17.7</t>
  </si>
  <si>
    <t>https://id.who.int/icd/release/10/2016/D17.9</t>
  </si>
  <si>
    <t>https://id.who.int/icd/release/10/2016/D03.0</t>
  </si>
  <si>
    <t>https://id.who.int/icd/release/10/2016/D03.1</t>
  </si>
  <si>
    <t>https://id.who.int/icd/release/10/2016/D03.2</t>
  </si>
  <si>
    <t>https://id.who.int/icd/release/10/2016/D03.3</t>
  </si>
  <si>
    <t>https://id.who.int/icd/release/10/2016/D03.4</t>
  </si>
  <si>
    <t>https://id.who.int/icd/release/10/2016/D03.5</t>
  </si>
  <si>
    <t>https://id.who.int/icd/release/10/2016/D03.6</t>
  </si>
  <si>
    <t>https://id.who.int/icd/release/10/2016/D03.7</t>
  </si>
  <si>
    <t>https://id.who.int/icd/release/10/2016/D03.8</t>
  </si>
  <si>
    <t>https://id.who.int/icd/release/10/2016/D03.9</t>
  </si>
  <si>
    <t>https://id.who.int/icd/release/10/2016/D04.0</t>
  </si>
  <si>
    <t>https://id.who.int/icd/release/10/2016/D04.1</t>
  </si>
  <si>
    <t>https://id.who.int/icd/release/10/2016/D04.3</t>
  </si>
  <si>
    <t>https://id.who.int/icd/release/10/2016/D04.4</t>
  </si>
  <si>
    <t>https://id.who.int/icd/release/10/2016/D04.5</t>
  </si>
  <si>
    <t>https://id.who.int/icd/release/10/2016/D04.6</t>
  </si>
  <si>
    <t>https://id.who.int/icd/release/10/2016/D04.7</t>
  </si>
  <si>
    <t>https://id.who.int/icd/release/10/2016/D04.8</t>
  </si>
  <si>
    <t>https://id.who.int/icd/release/10/2016/D04.9</t>
  </si>
  <si>
    <t>https://id.who.int/icd/release/10/2016/D23.0</t>
  </si>
  <si>
    <t>https://id.who.int/icd/release/10/2016/D23.1</t>
  </si>
  <si>
    <t>https://id.who.int/icd/release/10/2016/D23.3</t>
  </si>
  <si>
    <t>https://id.who.int/icd/release/10/2016/D23.4</t>
  </si>
  <si>
    <t>https://id.who.int/icd/release/10/2016/D23.5</t>
  </si>
  <si>
    <t>https://id.who.int/icd/release/10/2016/D23.6</t>
  </si>
  <si>
    <t>https://id.who.int/icd/release/10/2016/D23.7</t>
  </si>
  <si>
    <t>https://id.who.int/icd/release/10/2016/D23.9</t>
  </si>
  <si>
    <t>https://id.who.int/icd/release/10/2016/D48.5</t>
  </si>
  <si>
    <t>https://id.who.int/icd/release/10/2016/L55.0</t>
  </si>
  <si>
    <t>https://id.who.int/icd/release/10/2016/L55.1</t>
  </si>
  <si>
    <t>https://id.who.int/icd/release/10/2016/L55.2</t>
  </si>
  <si>
    <t>https://id.who.int/icd/release/10/2016/L55.8</t>
  </si>
  <si>
    <t>https://id.who.int/icd/release/10/2016/L55.9</t>
  </si>
  <si>
    <t>https://id.who.int/icd/release/10/2016/L56.0</t>
  </si>
  <si>
    <t>https://id.who.int/icd/release/10/2016/L56.1</t>
  </si>
  <si>
    <t>https://id.who.int/icd/release/10/2016/L56.2</t>
  </si>
  <si>
    <t>https://id.who.int/icd/release/10/2016/L56.3</t>
  </si>
  <si>
    <t>https://id.who.int/icd/release/10/2016/L56.4</t>
  </si>
  <si>
    <t>https://id.who.int/icd/release/10/2016/L56.8</t>
  </si>
  <si>
    <t>https://id.who.int/icd/release/10/2016/L56.9</t>
  </si>
  <si>
    <t>https://id.who.int/icd/release/10/2016/L57.0</t>
  </si>
  <si>
    <t>https://id.who.int/icd/release/10/2016/L57.1</t>
  </si>
  <si>
    <t>https://id.who.int/icd/release/10/2016/L57.2</t>
  </si>
  <si>
    <t>https://id.who.int/icd/release/10/2016/L57.3</t>
  </si>
  <si>
    <t>https://id.who.int/icd/release/10/2016/L57.4</t>
  </si>
  <si>
    <t>https://id.who.int/icd/release/10/2016/L57.5</t>
  </si>
  <si>
    <t>https://id.who.int/icd/release/10/2016/L57.8</t>
  </si>
  <si>
    <t>https://id.who.int/icd/release/10/2016/L57.9</t>
  </si>
  <si>
    <t>https://id.who.int/icd/release/10/2016/L58.0</t>
  </si>
  <si>
    <t>https://id.who.int/icd/release/10/2016/L58.1</t>
  </si>
  <si>
    <t>https://id.who.int/icd/release/10/2016/L58.9</t>
  </si>
  <si>
    <t>https://id.who.int/icd/release/10/2016/L59.0</t>
  </si>
  <si>
    <t>https://id.who.int/icd/release/10/2016/L59.8</t>
  </si>
  <si>
    <t>https://id.who.int/icd/release/10/2016/L59.9</t>
  </si>
  <si>
    <t>https://id.who.int/icd/release/10/2016/D18.0</t>
  </si>
  <si>
    <t>https://id.who.int/icd/release/10/2016/D18.1</t>
  </si>
  <si>
    <t>https://id.who.int/icd/release/10/2016/D22.0</t>
  </si>
  <si>
    <t>https://id.who.int/icd/release/10/2016/D22.1</t>
  </si>
  <si>
    <t>https://id.who.int/icd/release/10/2016/D22.2</t>
  </si>
  <si>
    <t>https://id.who.int/icd/release/10/2016/D22.3</t>
  </si>
  <si>
    <t>https://id.who.int/icd/release/10/2016/D22.4</t>
  </si>
  <si>
    <t>https://id.who.int/icd/release/10/2016/D22.5</t>
  </si>
  <si>
    <t>https://id.who.int/icd/release/10/2016/D22.6</t>
  </si>
  <si>
    <t>https://id.who.int/icd/release/10/2016/D22.7</t>
  </si>
  <si>
    <t>https://id.who.int/icd/release/10/2016/D22.9</t>
  </si>
  <si>
    <t>https://id.who.int/icd/release/10/2016/Q80.0</t>
  </si>
  <si>
    <t>https://id.who.int/icd/release/10/2016/Q80.1</t>
  </si>
  <si>
    <t>https://id.who.int/icd/release/10/2016/Q80.2</t>
  </si>
  <si>
    <t>https://id.who.int/icd/release/10/2016/Q80.3</t>
  </si>
  <si>
    <t>https://id.who.int/icd/release/10/2016/Q80.4</t>
  </si>
  <si>
    <t>https://id.who.int/icd/release/10/2016/Q80.8</t>
  </si>
  <si>
    <t>https://id.who.int/icd/release/10/2016/Q80.9</t>
  </si>
  <si>
    <t>https://id.who.int/icd/release/10/2016/Q81.0</t>
  </si>
  <si>
    <t>https://id.who.int/icd/release/10/2016/Q81.1</t>
  </si>
  <si>
    <t>https://id.who.int/icd/release/10/2016/Q81.2</t>
  </si>
  <si>
    <t>https://id.who.int/icd/release/10/2016/Q81.8</t>
  </si>
  <si>
    <t>https://id.who.int/icd/release/10/2016/Q81.9</t>
  </si>
  <si>
    <t>https://id.who.int/icd/release/10/2016/Q82.0</t>
  </si>
  <si>
    <t>https://id.who.int/icd/release/10/2016/Q82.1</t>
  </si>
  <si>
    <t>https://id.who.int/icd/release/10/2016/Q82.2</t>
  </si>
  <si>
    <t>https://id.who.int/icd/release/10/2016/Q82.3</t>
  </si>
  <si>
    <t>https://id.who.int/icd/release/10/2016/Q82.4</t>
  </si>
  <si>
    <t>https://id.who.int/icd/release/10/2016/Q82.5</t>
  </si>
  <si>
    <t>https://id.who.int/icd/release/10/2016/Q82.8</t>
  </si>
  <si>
    <t>https://id.who.int/icd/release/10/2016/Q82.9</t>
  </si>
  <si>
    <t>https://id.who.int/icd/release/10/2016/Q84.0</t>
  </si>
  <si>
    <t>https://id.who.int/icd/release/10/2016/Q84.1</t>
  </si>
  <si>
    <t>https://id.who.int/icd/release/10/2016/Q84.2</t>
  </si>
  <si>
    <t>https://id.who.int/icd/release/10/2016/Q84.3</t>
  </si>
  <si>
    <t>https://id.who.int/icd/release/10/2016/Q84.4</t>
  </si>
  <si>
    <t>https://id.who.int/icd/release/10/2016/Q84.5</t>
  </si>
  <si>
    <t>https://id.who.int/icd/release/10/2016/Q84.6</t>
  </si>
  <si>
    <t>https://id.who.int/icd/release/10/2016/Q84.8</t>
  </si>
  <si>
    <t>https://id.who.int/icd/release/10/2016/Q84.9</t>
  </si>
  <si>
    <t>https://id.who.int/icd/release/10/2016/L00</t>
  </si>
  <si>
    <t>https://id.who.int/icd/release/10/2016/L01.0</t>
  </si>
  <si>
    <t>https://id.who.int/icd/release/10/2016/L01.1</t>
  </si>
  <si>
    <t>https://id.who.int/icd/release/10/2016/L05.0</t>
  </si>
  <si>
    <t>https://id.who.int/icd/release/10/2016/L05.9</t>
  </si>
  <si>
    <t>https://id.who.int/icd/release/10/2016/L21.0</t>
  </si>
  <si>
    <t>https://id.who.int/icd/release/10/2016/L21.1</t>
  </si>
  <si>
    <t>https://id.who.int/icd/release/10/2016/L21.8</t>
  </si>
  <si>
    <t>https://id.who.int/icd/release/10/2016/L21.9</t>
  </si>
  <si>
    <t>https://id.who.int/icd/release/10/2016/L20.0</t>
  </si>
  <si>
    <t>https://id.who.int/icd/release/10/2016/L20.8</t>
  </si>
  <si>
    <t>https://id.who.int/icd/release/10/2016/L20.9</t>
  </si>
  <si>
    <t>https://id.who.int/icd/release/10/2016/L23.0</t>
  </si>
  <si>
    <t>https://id.who.int/icd/release/10/2016/L23.1</t>
  </si>
  <si>
    <t>https://id.who.int/icd/release/10/2016/L23.2</t>
  </si>
  <si>
    <t>https://id.who.int/icd/release/10/2016/L23.3</t>
  </si>
  <si>
    <t>https://id.who.int/icd/release/10/2016/L23.4</t>
  </si>
  <si>
    <t>https://id.who.int/icd/release/10/2016/L23.5</t>
  </si>
  <si>
    <t>https://id.who.int/icd/release/10/2016/L23.6</t>
  </si>
  <si>
    <t>https://id.who.int/icd/release/10/2016/L23.7</t>
  </si>
  <si>
    <t>https://id.who.int/icd/release/10/2016/L23.8</t>
  </si>
  <si>
    <t>https://id.who.int/icd/release/10/2016/L23.9</t>
  </si>
  <si>
    <t>https://id.who.int/icd/release/10/2016/L24.0</t>
  </si>
  <si>
    <t>https://id.who.int/icd/release/10/2016/L24.1</t>
  </si>
  <si>
    <t>https://id.who.int/icd/release/10/2016/L24.2</t>
  </si>
  <si>
    <t>https://id.who.int/icd/release/10/2016/L24.3</t>
  </si>
  <si>
    <t>https://id.who.int/icd/release/10/2016/L24.4</t>
  </si>
  <si>
    <t>https://id.who.int/icd/release/10/2016/L24.5</t>
  </si>
  <si>
    <t>https://id.who.int/icd/release/10/2016/L24.6</t>
  </si>
  <si>
    <t>https://id.who.int/icd/release/10/2016/L24.7</t>
  </si>
  <si>
    <t>https://id.who.int/icd/release/10/2016/L24.8</t>
  </si>
  <si>
    <t>https://id.who.int/icd/release/10/2016/L24.9</t>
  </si>
  <si>
    <t>https://id.who.int/icd/release/10/2016/L25.0</t>
  </si>
  <si>
    <t>https://id.who.int/icd/release/10/2016/L25.1</t>
  </si>
  <si>
    <t>https://id.who.int/icd/release/10/2016/L25.2</t>
  </si>
  <si>
    <t>https://id.who.int/icd/release/10/2016/L25.3</t>
  </si>
  <si>
    <t>https://id.who.int/icd/release/10/2016/L25.4</t>
  </si>
  <si>
    <t>https://id.who.int/icd/release/10/2016/L25.5</t>
  </si>
  <si>
    <t>https://id.who.int/icd/release/10/2016/L25.8</t>
  </si>
  <si>
    <t>https://id.who.int/icd/release/10/2016/L25.9</t>
  </si>
  <si>
    <t>https://id.who.int/icd/release/10/2016/L27.2</t>
  </si>
  <si>
    <t>https://id.who.int/icd/release/10/2016/L27.8</t>
  </si>
  <si>
    <t>https://id.who.int/icd/release/10/2016/L27.9</t>
  </si>
  <si>
    <t>https://id.who.int/icd/release/10/2016/L30.0</t>
  </si>
  <si>
    <t>https://id.who.int/icd/release/10/2016/L30.3</t>
  </si>
  <si>
    <t>https://id.who.int/icd/release/10/2016/L30.4</t>
  </si>
  <si>
    <t>https://id.who.int/icd/release/10/2016/L30.8</t>
  </si>
  <si>
    <t>https://id.who.int/icd/release/10/2016/L30.9</t>
  </si>
  <si>
    <t>https://id.who.int/icd/release/10/2016/L22</t>
  </si>
  <si>
    <t>https://id.who.int/icd/release/10/2016/L42</t>
  </si>
  <si>
    <t>https://id.who.int/icd/release/10/2016/L40.0</t>
  </si>
  <si>
    <t>https://id.who.int/icd/release/10/2016/L40.1</t>
  </si>
  <si>
    <t>https://id.who.int/icd/release/10/2016/L40.2</t>
  </si>
  <si>
    <t>https://id.who.int/icd/release/10/2016/L40.3</t>
  </si>
  <si>
    <t>https://id.who.int/icd/release/10/2016/L40.4</t>
  </si>
  <si>
    <t>https://id.who.int/icd/release/10/2016/L40.5</t>
  </si>
  <si>
    <t>https://id.who.int/icd/release/10/2016/L40.8</t>
  </si>
  <si>
    <t>https://id.who.int/icd/release/10/2016/L40.9</t>
  </si>
  <si>
    <t>https://id.who.int/icd/release/10/2016/L30.1</t>
  </si>
  <si>
    <t>https://id.who.int/icd/release/10/2016/L73.2</t>
  </si>
  <si>
    <t>https://id.who.int/icd/release/10/2016/L74.0</t>
  </si>
  <si>
    <t>https://id.who.int/icd/release/10/2016/L74.1</t>
  </si>
  <si>
    <t>https://id.who.int/icd/release/10/2016/L74.2</t>
  </si>
  <si>
    <t>https://id.who.int/icd/release/10/2016/L74.3</t>
  </si>
  <si>
    <t>https://id.who.int/icd/release/10/2016/L74.4</t>
  </si>
  <si>
    <t>https://id.who.int/icd/release/10/2016/L74.8</t>
  </si>
  <si>
    <t>https://id.who.int/icd/release/10/2016/L74.9</t>
  </si>
  <si>
    <t>https://id.who.int/icd/release/10/2016/L75.0</t>
  </si>
  <si>
    <t>https://id.who.int/icd/release/10/2016/L75.1</t>
  </si>
  <si>
    <t>https://id.who.int/icd/release/10/2016/L75.2</t>
  </si>
  <si>
    <t>https://id.who.int/icd/release/10/2016/L75.8</t>
  </si>
  <si>
    <t>https://id.who.int/icd/release/10/2016/L75.9</t>
  </si>
  <si>
    <t>https://id.who.int/icd/release/10/2016/L72.1</t>
  </si>
  <si>
    <t>https://id.who.int/icd/release/10/2016/L60.0</t>
  </si>
  <si>
    <t>https://id.who.int/icd/release/10/2016/B08.1</t>
  </si>
  <si>
    <t>https://id.who.int/icd/release/10/2016/L70.0</t>
  </si>
  <si>
    <t>https://id.who.int/icd/release/10/2016/L70.1</t>
  </si>
  <si>
    <t>https://id.who.int/icd/release/10/2016/L70.2</t>
  </si>
  <si>
    <t>https://id.who.int/icd/release/10/2016/L70.3</t>
  </si>
  <si>
    <t>https://id.who.int/icd/release/10/2016/L70.4</t>
  </si>
  <si>
    <t>https://id.who.int/icd/release/10/2016/L70.5</t>
  </si>
  <si>
    <t>https://id.who.int/icd/release/10/2016/L70.8</t>
  </si>
  <si>
    <t>https://id.who.int/icd/release/10/2016/L70.9</t>
  </si>
  <si>
    <t>https://id.who.int/icd/release/10/2016/I83.0</t>
  </si>
  <si>
    <t>https://id.who.int/icd/release/10/2016/I83.2</t>
  </si>
  <si>
    <t>https://id.who.int/icd/release/10/2016/L89.0</t>
  </si>
  <si>
    <t>https://id.who.int/icd/release/10/2016/L89.1</t>
  </si>
  <si>
    <t>https://id.who.int/icd/release/10/2016/L89.2</t>
  </si>
  <si>
    <t>https://id.who.int/icd/release/10/2016/L89.3</t>
  </si>
  <si>
    <t>https://id.who.int/icd/release/10/2016/L89.9</t>
  </si>
  <si>
    <t>https://id.who.int/icd/release/10/2016/L97</t>
  </si>
  <si>
    <t>https://id.who.int/icd/release/10/2016/L98.4</t>
  </si>
  <si>
    <t>https://id.who.int/icd/release/10/2016/L50.0</t>
  </si>
  <si>
    <t>https://id.who.int/icd/release/10/2016/L50.1</t>
  </si>
  <si>
    <t>https://id.who.int/icd/release/10/2016/L50.2</t>
  </si>
  <si>
    <t>https://id.who.int/icd/release/10/2016/L50.3</t>
  </si>
  <si>
    <t>https://id.who.int/icd/release/10/2016/L50.4</t>
  </si>
  <si>
    <t>https://id.who.int/icd/release/10/2016/L50.5</t>
  </si>
  <si>
    <t>https://id.who.int/icd/release/10/2016/L50.6</t>
  </si>
  <si>
    <t>https://id.who.int/icd/release/10/2016/L50.8</t>
  </si>
  <si>
    <t>https://id.who.int/icd/release/10/2016/L50.9</t>
  </si>
  <si>
    <t>https://id.who.int/icd/release/10/2016/L10.0</t>
  </si>
  <si>
    <t>https://id.who.int/icd/release/10/2016/L10.1</t>
  </si>
  <si>
    <t>https://id.who.int/icd/release/10/2016/L10.2</t>
  </si>
  <si>
    <t>https://id.who.int/icd/release/10/2016/L10.3</t>
  </si>
  <si>
    <t>https://id.who.int/icd/release/10/2016/L10.4</t>
  </si>
  <si>
    <t>https://id.who.int/icd/release/10/2016/L10.5</t>
  </si>
  <si>
    <t>https://id.who.int/icd/release/10/2016/L10.8</t>
  </si>
  <si>
    <t>https://id.who.int/icd/release/10/2016/L10.9</t>
  </si>
  <si>
    <t>https://id.who.int/icd/release/10/2016/L11.0</t>
  </si>
  <si>
    <t>https://id.who.int/icd/release/10/2016/L11.1</t>
  </si>
  <si>
    <t>https://id.who.int/icd/release/10/2016/L11.8</t>
  </si>
  <si>
    <t>https://id.who.int/icd/release/10/2016/L11.9</t>
  </si>
  <si>
    <t>https://id.who.int/icd/release/10/2016/L12.0</t>
  </si>
  <si>
    <t>https://id.who.int/icd/release/10/2016/L12.1</t>
  </si>
  <si>
    <t>https://id.who.int/icd/release/10/2016/L12.2</t>
  </si>
  <si>
    <t>https://id.who.int/icd/release/10/2016/L12.3</t>
  </si>
  <si>
    <t>https://id.who.int/icd/release/10/2016/L12.8</t>
  </si>
  <si>
    <t>https://id.who.int/icd/release/10/2016/L12.9</t>
  </si>
  <si>
    <t>https://id.who.int/icd/release/10/2016/L13.0</t>
  </si>
  <si>
    <t>https://id.who.int/icd/release/10/2016/L13.1</t>
  </si>
  <si>
    <t>https://id.who.int/icd/release/10/2016/L13.8</t>
  </si>
  <si>
    <t>https://id.who.int/icd/release/10/2016/L13.9</t>
  </si>
  <si>
    <t>https://id.who.int/icd/release/10/2016/L14</t>
  </si>
  <si>
    <t>https://id.who.int/icd/release/10/2016/L26</t>
  </si>
  <si>
    <t>https://id.who.int/icd/release/10/2016/L28.0</t>
  </si>
  <si>
    <t>https://id.who.int/icd/release/10/2016/L28.1</t>
  </si>
  <si>
    <t>https://id.who.int/icd/release/10/2016/L28.2</t>
  </si>
  <si>
    <t>https://id.who.int/icd/release/10/2016/L30.2</t>
  </si>
  <si>
    <t>https://id.who.int/icd/release/10/2016/L30.5</t>
  </si>
  <si>
    <t>https://id.who.int/icd/release/10/2016/L41.0</t>
  </si>
  <si>
    <t>https://id.who.int/icd/release/10/2016/L41.1</t>
  </si>
  <si>
    <t>https://id.who.int/icd/release/10/2016/L41.3</t>
  </si>
  <si>
    <t>https://id.who.int/icd/release/10/2016/L41.4</t>
  </si>
  <si>
    <t>https://id.who.int/icd/release/10/2016/L41.5</t>
  </si>
  <si>
    <t>https://id.who.int/icd/release/10/2016/L41.8</t>
  </si>
  <si>
    <t>https://id.who.int/icd/release/10/2016/L41.9</t>
  </si>
  <si>
    <t>https://id.who.int/icd/release/10/2016/L43.0</t>
  </si>
  <si>
    <t>https://id.who.int/icd/release/10/2016/L43.1</t>
  </si>
  <si>
    <t>https://id.who.int/icd/release/10/2016/L43.2</t>
  </si>
  <si>
    <t>https://id.who.int/icd/release/10/2016/L43.3</t>
  </si>
  <si>
    <t>https://id.who.int/icd/release/10/2016/L43.8</t>
  </si>
  <si>
    <t>https://id.who.int/icd/release/10/2016/L43.9</t>
  </si>
  <si>
    <t>https://id.who.int/icd/release/10/2016/L44.0</t>
  </si>
  <si>
    <t>https://id.who.int/icd/release/10/2016/L44.1</t>
  </si>
  <si>
    <t>https://id.who.int/icd/release/10/2016/L44.2</t>
  </si>
  <si>
    <t>https://id.who.int/icd/release/10/2016/L44.3</t>
  </si>
  <si>
    <t>https://id.who.int/icd/release/10/2016/L44.4</t>
  </si>
  <si>
    <t>https://id.who.int/icd/release/10/2016/L44.8</t>
  </si>
  <si>
    <t>https://id.who.int/icd/release/10/2016/L44.9</t>
  </si>
  <si>
    <t>https://id.who.int/icd/release/10/2016/L45</t>
  </si>
  <si>
    <t>https://id.who.int/icd/release/10/2016/L51.0</t>
  </si>
  <si>
    <t>https://id.who.int/icd/release/10/2016/L51.1</t>
  </si>
  <si>
    <t>https://id.who.int/icd/release/10/2016/L51.2</t>
  </si>
  <si>
    <t>https://id.who.int/icd/release/10/2016/L51.8</t>
  </si>
  <si>
    <t>https://id.who.int/icd/release/10/2016/L51.9</t>
  </si>
  <si>
    <t>https://id.who.int/icd/release/10/2016/L52</t>
  </si>
  <si>
    <t>https://id.who.int/icd/release/10/2016/L53.0</t>
  </si>
  <si>
    <t>https://id.who.int/icd/release/10/2016/L53.1</t>
  </si>
  <si>
    <t>https://id.who.int/icd/release/10/2016/L53.2</t>
  </si>
  <si>
    <t>https://id.who.int/icd/release/10/2016/L53.3</t>
  </si>
  <si>
    <t>https://id.who.int/icd/release/10/2016/L53.8</t>
  </si>
  <si>
    <t>https://id.who.int/icd/release/10/2016/L54.0</t>
  </si>
  <si>
    <t>https://id.who.int/icd/release/10/2016/L54.8</t>
  </si>
  <si>
    <t>https://id.who.int/icd/release/10/2016/L60.2</t>
  </si>
  <si>
    <t>https://id.who.int/icd/release/10/2016/L60.3</t>
  </si>
  <si>
    <t>https://id.who.int/icd/release/10/2016/L60.8</t>
  </si>
  <si>
    <t>https://id.who.int/icd/release/10/2016/L71.0</t>
  </si>
  <si>
    <t>https://id.who.int/icd/release/10/2016/L71.1</t>
  </si>
  <si>
    <t>https://id.who.int/icd/release/10/2016/L71.8</t>
  </si>
  <si>
    <t>https://id.who.int/icd/release/10/2016/L71.9</t>
  </si>
  <si>
    <t>https://id.who.int/icd/release/10/2016/L72.0</t>
  </si>
  <si>
    <t>https://id.who.int/icd/release/10/2016/L72.2</t>
  </si>
  <si>
    <t>https://id.who.int/icd/release/10/2016/L72.8</t>
  </si>
  <si>
    <t>https://id.who.int/icd/release/10/2016/L72.9</t>
  </si>
  <si>
    <t>https://id.who.int/icd/release/10/2016/L73.0</t>
  </si>
  <si>
    <t>https://id.who.int/icd/release/10/2016/L73.1</t>
  </si>
  <si>
    <t>https://id.who.int/icd/release/10/2016/L73.8</t>
  </si>
  <si>
    <t>https://id.who.int/icd/release/10/2016/L73.9</t>
  </si>
  <si>
    <t>https://id.who.int/icd/release/10/2016/L80</t>
  </si>
  <si>
    <t>https://id.who.int/icd/release/10/2016/L81.4</t>
  </si>
  <si>
    <t>https://id.who.int/icd/release/10/2016/L81.5</t>
  </si>
  <si>
    <t>https://id.who.int/icd/release/10/2016/L81.6</t>
  </si>
  <si>
    <t>https://id.who.int/icd/release/10/2016/L81.7</t>
  </si>
  <si>
    <t>https://id.who.int/icd/release/10/2016/L81.8</t>
  </si>
  <si>
    <t>https://id.who.int/icd/release/10/2016/L81.9</t>
  </si>
  <si>
    <t>https://id.who.int/icd/release/10/2016/L82</t>
  </si>
  <si>
    <t>https://id.who.int/icd/release/10/2016/L83</t>
  </si>
  <si>
    <t>https://id.who.int/icd/release/10/2016/L85.0</t>
  </si>
  <si>
    <t>https://id.who.int/icd/release/10/2016/L85.1</t>
  </si>
  <si>
    <t>https://id.who.int/icd/release/10/2016/L85.2</t>
  </si>
  <si>
    <t>https://id.who.int/icd/release/10/2016/L85.3</t>
  </si>
  <si>
    <t>https://id.who.int/icd/release/10/2016/L85.8</t>
  </si>
  <si>
    <t>https://id.who.int/icd/release/10/2016/L85.9</t>
  </si>
  <si>
    <t>https://id.who.int/icd/release/10/2016/L86</t>
  </si>
  <si>
    <t>https://id.who.int/icd/release/10/2016/L87.0</t>
  </si>
  <si>
    <t>https://id.who.int/icd/release/10/2016/L87.1</t>
  </si>
  <si>
    <t>https://id.who.int/icd/release/10/2016/L87.2</t>
  </si>
  <si>
    <t>https://id.who.int/icd/release/10/2016/L87.8</t>
  </si>
  <si>
    <t>https://id.who.int/icd/release/10/2016/L87.9</t>
  </si>
  <si>
    <t>https://id.who.int/icd/release/10/2016/L88</t>
  </si>
  <si>
    <t>https://id.who.int/icd/release/10/2016/L90.0</t>
  </si>
  <si>
    <t>https://id.who.int/icd/release/10/2016/L90.1</t>
  </si>
  <si>
    <t>https://id.who.int/icd/release/10/2016/L90.2</t>
  </si>
  <si>
    <t>https://id.who.int/icd/release/10/2016/L90.3</t>
  </si>
  <si>
    <t>https://id.who.int/icd/release/10/2016/L90.4</t>
  </si>
  <si>
    <t>https://id.who.int/icd/release/10/2016/L90.5</t>
  </si>
  <si>
    <t>https://id.who.int/icd/release/10/2016/L90.6</t>
  </si>
  <si>
    <t>https://id.who.int/icd/release/10/2016/L90.8</t>
  </si>
  <si>
    <t>https://id.who.int/icd/release/10/2016/L90.9</t>
  </si>
  <si>
    <t>https://id.who.int/icd/release/10/2016/L91.0</t>
  </si>
  <si>
    <t>https://id.who.int/icd/release/10/2016/L91.8</t>
  </si>
  <si>
    <t>https://id.who.int/icd/release/10/2016/L91.9</t>
  </si>
  <si>
    <t>https://id.who.int/icd/release/10/2016/L92.0</t>
  </si>
  <si>
    <t>https://id.who.int/icd/release/10/2016/L92.1</t>
  </si>
  <si>
    <t>https://id.who.int/icd/release/10/2016/L92.2</t>
  </si>
  <si>
    <t>https://id.who.int/icd/release/10/2016/L92.3</t>
  </si>
  <si>
    <t>https://id.who.int/icd/release/10/2016/L92.8</t>
  </si>
  <si>
    <t>https://id.who.int/icd/release/10/2016/L92.9</t>
  </si>
  <si>
    <t>https://id.who.int/icd/release/10/2016/L93.0</t>
  </si>
  <si>
    <t>https://id.who.int/icd/release/10/2016/L93.1</t>
  </si>
  <si>
    <t>https://id.who.int/icd/release/10/2016/L93.2</t>
  </si>
  <si>
    <t>https://id.who.int/icd/release/10/2016/L94.0</t>
  </si>
  <si>
    <t>https://id.who.int/icd/release/10/2016/L94.1</t>
  </si>
  <si>
    <t>https://id.who.int/icd/release/10/2016/L94.2</t>
  </si>
  <si>
    <t>https://id.who.int/icd/release/10/2016/L94.3</t>
  </si>
  <si>
    <t>https://id.who.int/icd/release/10/2016/L94.4</t>
  </si>
  <si>
    <t>https://id.who.int/icd/release/10/2016/L94.5</t>
  </si>
  <si>
    <t>https://id.who.int/icd/release/10/2016/L94.6</t>
  </si>
  <si>
    <t>https://id.who.int/icd/release/10/2016/L94.8</t>
  </si>
  <si>
    <t>https://id.who.int/icd/release/10/2016/L94.9</t>
  </si>
  <si>
    <t>https://id.who.int/icd/release/10/2016/L95.0</t>
  </si>
  <si>
    <t>https://id.who.int/icd/release/10/2016/L95.1</t>
  </si>
  <si>
    <t>https://id.who.int/icd/release/10/2016/L95.8</t>
  </si>
  <si>
    <t>https://id.who.int/icd/release/10/2016/L95.9</t>
  </si>
  <si>
    <t>https://id.who.int/icd/release/10/2016/L98.1</t>
  </si>
  <si>
    <t>https://id.who.int/icd/release/10/2016/L98.2</t>
  </si>
  <si>
    <t>https://id.who.int/icd/release/10/2016/L98.3</t>
  </si>
  <si>
    <t>https://id.who.int/icd/release/10/2016/L98.5</t>
  </si>
  <si>
    <t>https://id.who.int/icd/release/10/2016/L98.6</t>
  </si>
  <si>
    <t>https://id.who.int/icd/release/10/2016/L98.8</t>
  </si>
  <si>
    <t>https://id.who.int/icd/release/10/2016/L98.9</t>
  </si>
  <si>
    <t>https://id.who.int/icd/release/10/2016/L99.0</t>
  </si>
  <si>
    <t>https://id.who.int/icd/release/10/2016/L98.7</t>
  </si>
  <si>
    <t>https://id.who.int/icd/release/10/2016/L99.8</t>
  </si>
  <si>
    <t>https://id.who.int/icd/release/10/2016/R63.1</t>
  </si>
  <si>
    <t>https://id.who.int/icd/release/10/2016/R63.2</t>
  </si>
  <si>
    <t>https://id.who.int/icd/release/10/2016/R63.0</t>
  </si>
  <si>
    <t>https://id.who.int/icd/release/10/2016/R63.3</t>
  </si>
  <si>
    <t>https://id.who.int/icd/release/10/2016/R63.5</t>
  </si>
  <si>
    <t>https://id.who.int/icd/release/10/2016/R63.4</t>
  </si>
  <si>
    <t>https://id.who.int/icd/release/10/2016/R64</t>
  </si>
  <si>
    <t>https://id.who.int/icd/release/10/2016/E34.3</t>
  </si>
  <si>
    <t>https://id.who.int/icd/release/10/2016/R62.8</t>
  </si>
  <si>
    <t>https://id.who.int/icd/release/10/2016/R62.9</t>
  </si>
  <si>
    <t>https://id.who.int/icd/release/10/2016/E86</t>
  </si>
  <si>
    <t>https://id.who.int/icd/release/10/2016/R63.8</t>
  </si>
  <si>
    <t>https://id.who.int/icd/release/10/2016/E06.0</t>
  </si>
  <si>
    <t>https://id.who.int/icd/release/10/2016/C73</t>
  </si>
  <si>
    <t>https://id.who.int/icd/release/10/2016/D34</t>
  </si>
  <si>
    <t>https://id.who.int/icd/release/10/2016/C74.0</t>
  </si>
  <si>
    <t>https://id.who.int/icd/release/10/2016/C74.1</t>
  </si>
  <si>
    <t>https://id.who.int/icd/release/10/2016/C74.9</t>
  </si>
  <si>
    <t>https://id.who.int/icd/release/10/2016/C75.0</t>
  </si>
  <si>
    <t>https://id.who.int/icd/release/10/2016/C75.1</t>
  </si>
  <si>
    <t>https://id.who.int/icd/release/10/2016/C75.2</t>
  </si>
  <si>
    <t>https://id.who.int/icd/release/10/2016/C75.3</t>
  </si>
  <si>
    <t>https://id.who.int/icd/release/10/2016/C75.4</t>
  </si>
  <si>
    <t>https://id.who.int/icd/release/10/2016/C75.5</t>
  </si>
  <si>
    <t>https://id.who.int/icd/release/10/2016/C75.8</t>
  </si>
  <si>
    <t>https://id.who.int/icd/release/10/2016/C75.9</t>
  </si>
  <si>
    <t>https://id.who.int/icd/release/10/2016/D09.3</t>
  </si>
  <si>
    <t>https://id.who.int/icd/release/10/2016/D35.0</t>
  </si>
  <si>
    <t>https://id.who.int/icd/release/10/2016/D35.1</t>
  </si>
  <si>
    <t>https://id.who.int/icd/release/10/2016/D35.2</t>
  </si>
  <si>
    <t>https://id.who.int/icd/release/10/2016/D35.3</t>
  </si>
  <si>
    <t>https://id.who.int/icd/release/10/2016/D35.4</t>
  </si>
  <si>
    <t>https://id.who.int/icd/release/10/2016/D35.5</t>
  </si>
  <si>
    <t>https://id.who.int/icd/release/10/2016/D35.6</t>
  </si>
  <si>
    <t>https://id.who.int/icd/release/10/2016/D35.7</t>
  </si>
  <si>
    <t>https://id.who.int/icd/release/10/2016/D35.8</t>
  </si>
  <si>
    <t>https://id.who.int/icd/release/10/2016/D35.9</t>
  </si>
  <si>
    <t>https://id.who.int/icd/release/10/2016/D44.0</t>
  </si>
  <si>
    <t>https://id.who.int/icd/release/10/2016/D44.1</t>
  </si>
  <si>
    <t>https://id.who.int/icd/release/10/2016/D44.2</t>
  </si>
  <si>
    <t>https://id.who.int/icd/release/10/2016/D44.3</t>
  </si>
  <si>
    <t>https://id.who.int/icd/release/10/2016/D44.4</t>
  </si>
  <si>
    <t>https://id.who.int/icd/release/10/2016/D44.5</t>
  </si>
  <si>
    <t>https://id.who.int/icd/release/10/2016/D44.6</t>
  </si>
  <si>
    <t>https://id.who.int/icd/release/10/2016/D44.7</t>
  </si>
  <si>
    <t>https://id.who.int/icd/release/10/2016/D44.8</t>
  </si>
  <si>
    <t>https://id.who.int/icd/release/10/2016/D44.9</t>
  </si>
  <si>
    <t>https://id.who.int/icd/release/10/2016/Q89.2</t>
  </si>
  <si>
    <t>https://id.who.int/icd/release/10/2016/E00.0</t>
  </si>
  <si>
    <t>https://id.who.int/icd/release/10/2016/E00.1</t>
  </si>
  <si>
    <t>https://id.who.int/icd/release/10/2016/E00.2</t>
  </si>
  <si>
    <t>https://id.who.int/icd/release/10/2016/E00.9</t>
  </si>
  <si>
    <t>https://id.who.int/icd/release/10/2016/E25.0</t>
  </si>
  <si>
    <t>https://id.who.int/icd/release/10/2016/Q89.1</t>
  </si>
  <si>
    <t>https://id.who.int/icd/release/10/2016/E04.0</t>
  </si>
  <si>
    <t>https://id.who.int/icd/release/10/2016/E04.1</t>
  </si>
  <si>
    <t>https://id.who.int/icd/release/10/2016/E04.2</t>
  </si>
  <si>
    <t>https://id.who.int/icd/release/10/2016/E04.8</t>
  </si>
  <si>
    <t>https://id.who.int/icd/release/10/2016/E04.9</t>
  </si>
  <si>
    <t>https://id.who.int/icd/release/10/2016/E66.0</t>
  </si>
  <si>
    <t>https://id.who.int/icd/release/10/2016/E66.1</t>
  </si>
  <si>
    <t>https://id.who.int/icd/release/10/2016/E66.2</t>
  </si>
  <si>
    <t>https://id.who.int/icd/release/10/2016/E66.8</t>
  </si>
  <si>
    <t>https://id.who.int/icd/release/10/2016/E66.9</t>
  </si>
  <si>
    <t>https://id.who.int/icd/release/10/2016/E05.0</t>
  </si>
  <si>
    <t>https://id.who.int/icd/release/10/2016/E05.1</t>
  </si>
  <si>
    <t>https://id.who.int/icd/release/10/2016/E05.2</t>
  </si>
  <si>
    <t>https://id.who.int/icd/release/10/2016/E05.3</t>
  </si>
  <si>
    <t>https://id.who.int/icd/release/10/2016/E05.4</t>
  </si>
  <si>
    <t>https://id.who.int/icd/release/10/2016/E05.5</t>
  </si>
  <si>
    <t>https://id.who.int/icd/release/10/2016/E05.8</t>
  </si>
  <si>
    <t>https://id.who.int/icd/release/10/2016/E05.9</t>
  </si>
  <si>
    <t>https://id.who.int/icd/release/10/2016/E01.0</t>
  </si>
  <si>
    <t>https://id.who.int/icd/release/10/2016/E01.1</t>
  </si>
  <si>
    <t>https://id.who.int/icd/release/10/2016/E01.2</t>
  </si>
  <si>
    <t>https://id.who.int/icd/release/10/2016/E01.8</t>
  </si>
  <si>
    <t>https://id.who.int/icd/release/10/2016/E02</t>
  </si>
  <si>
    <t>https://id.who.int/icd/release/10/2016/E03.0</t>
  </si>
  <si>
    <t>https://id.who.int/icd/release/10/2016/E03.1</t>
  </si>
  <si>
    <t>https://id.who.int/icd/release/10/2016/E03.2</t>
  </si>
  <si>
    <t>https://id.who.int/icd/release/10/2016/E03.3</t>
  </si>
  <si>
    <t>https://id.who.int/icd/release/10/2016/E03.4</t>
  </si>
  <si>
    <t>https://id.who.int/icd/release/10/2016/E03.5</t>
  </si>
  <si>
    <t>https://id.who.int/icd/release/10/2016/E03.8</t>
  </si>
  <si>
    <t>https://id.who.int/icd/release/10/2016/E03.9</t>
  </si>
  <si>
    <t>https://id.who.int/icd/release/10/2016/E15</t>
  </si>
  <si>
    <t>https://id.who.int/icd/release/10/2016/E16.0</t>
  </si>
  <si>
    <t>https://id.who.int/icd/release/10/2016/E16.1</t>
  </si>
  <si>
    <t>https://id.who.int/icd/release/10/2016/E16.2</t>
  </si>
  <si>
    <t>https://id.who.int/icd/release/10/2016/E16.3</t>
  </si>
  <si>
    <t>https://id.who.int/icd/release/10/2016/E16.9</t>
  </si>
  <si>
    <t>https://id.who.int/icd/release/10/2016/E10.0</t>
  </si>
  <si>
    <t>https://id.who.int/icd/release/10/2016/E10.1</t>
  </si>
  <si>
    <t>https://id.who.int/icd/release/10/2016/E10.2</t>
  </si>
  <si>
    <t>https://id.who.int/icd/release/10/2016/E10.3</t>
  </si>
  <si>
    <t>https://id.who.int/icd/release/10/2016/E10.4</t>
  </si>
  <si>
    <t>https://id.who.int/icd/release/10/2016/E10.5</t>
  </si>
  <si>
    <t>https://id.who.int/icd/release/10/2016/E10.6</t>
  </si>
  <si>
    <t>https://id.who.int/icd/release/10/2016/E10.7</t>
  </si>
  <si>
    <t>https://id.who.int/icd/release/10/2016/E10.8</t>
  </si>
  <si>
    <t>https://id.who.int/icd/release/10/2016/E10.9</t>
  </si>
  <si>
    <t>https://id.who.int/icd/release/10/2016/E11.0</t>
  </si>
  <si>
    <t>https://id.who.int/icd/release/10/2016/E11.1</t>
  </si>
  <si>
    <t>https://id.who.int/icd/release/10/2016/E11.2</t>
  </si>
  <si>
    <t>https://id.who.int/icd/release/10/2016/E11.3</t>
  </si>
  <si>
    <t>https://id.who.int/icd/release/10/2016/E11.4</t>
  </si>
  <si>
    <t>https://id.who.int/icd/release/10/2016/E11.5</t>
  </si>
  <si>
    <t>https://id.who.int/icd/release/10/2016/E11.6</t>
  </si>
  <si>
    <t>https://id.who.int/icd/release/10/2016/E11.7</t>
  </si>
  <si>
    <t>https://id.who.int/icd/release/10/2016/E11.8</t>
  </si>
  <si>
    <t>https://id.who.int/icd/release/10/2016/E11.9</t>
  </si>
  <si>
    <t>https://id.who.int/icd/release/10/2016/E12.0</t>
  </si>
  <si>
    <t>https://id.who.int/icd/release/10/2016/E12.1</t>
  </si>
  <si>
    <t>https://id.who.int/icd/release/10/2016/E12.2</t>
  </si>
  <si>
    <t>https://id.who.int/icd/release/10/2016/E12.3</t>
  </si>
  <si>
    <t>https://id.who.int/icd/release/10/2016/E12.4</t>
  </si>
  <si>
    <t>https://id.who.int/icd/release/10/2016/E12.5</t>
  </si>
  <si>
    <t>https://id.who.int/icd/release/10/2016/E12.6</t>
  </si>
  <si>
    <t>https://id.who.int/icd/release/10/2016/E12.7</t>
  </si>
  <si>
    <t>https://id.who.int/icd/release/10/2016/E12.8</t>
  </si>
  <si>
    <t>https://id.who.int/icd/release/10/2016/E12.9</t>
  </si>
  <si>
    <t>https://id.who.int/icd/release/10/2016/E13.0</t>
  </si>
  <si>
    <t>https://id.who.int/icd/release/10/2016/E13.1</t>
  </si>
  <si>
    <t>https://id.who.int/icd/release/10/2016/E13.2</t>
  </si>
  <si>
    <t>https://id.who.int/icd/release/10/2016/E13.3</t>
  </si>
  <si>
    <t>https://id.who.int/icd/release/10/2016/E13.4</t>
  </si>
  <si>
    <t>https://id.who.int/icd/release/10/2016/E13.5</t>
  </si>
  <si>
    <t>https://id.who.int/icd/release/10/2016/E13.6</t>
  </si>
  <si>
    <t>https://id.who.int/icd/release/10/2016/E13.7</t>
  </si>
  <si>
    <t>https://id.who.int/icd/release/10/2016/E13.8</t>
  </si>
  <si>
    <t>https://id.who.int/icd/release/10/2016/E13.9</t>
  </si>
  <si>
    <t>https://id.who.int/icd/release/10/2016/E14.0</t>
  </si>
  <si>
    <t>https://id.who.int/icd/release/10/2016/E14.1</t>
  </si>
  <si>
    <t>https://id.who.int/icd/release/10/2016/E14.2</t>
  </si>
  <si>
    <t>https://id.who.int/icd/release/10/2016/E14.3</t>
  </si>
  <si>
    <t>https://id.who.int/icd/release/10/2016/E14.4</t>
  </si>
  <si>
    <t>https://id.who.int/icd/release/10/2016/E14.5</t>
  </si>
  <si>
    <t>https://id.who.int/icd/release/10/2016/E14.6</t>
  </si>
  <si>
    <t>https://id.who.int/icd/release/10/2016/E14.7</t>
  </si>
  <si>
    <t>https://id.who.int/icd/release/10/2016/E14.8</t>
  </si>
  <si>
    <t>https://id.who.int/icd/release/10/2016/E14.9</t>
  </si>
  <si>
    <t>https://id.who.int/icd/release/10/2016/E40</t>
  </si>
  <si>
    <t>https://id.who.int/icd/release/10/2016/E41</t>
  </si>
  <si>
    <t>https://id.who.int/icd/release/10/2016/E42</t>
  </si>
  <si>
    <t>https://id.who.int/icd/release/10/2016/E43</t>
  </si>
  <si>
    <t>https://id.who.int/icd/release/10/2016/E44.0</t>
  </si>
  <si>
    <t>https://id.who.int/icd/release/10/2016/E44.1</t>
  </si>
  <si>
    <t>https://id.who.int/icd/release/10/2016/E45</t>
  </si>
  <si>
    <t>https://id.who.int/icd/release/10/2016/E46</t>
  </si>
  <si>
    <t>https://id.who.int/icd/release/10/2016/E50.0</t>
  </si>
  <si>
    <t>https://id.who.int/icd/release/10/2016/E50.1</t>
  </si>
  <si>
    <t>https://id.who.int/icd/release/10/2016/E50.2</t>
  </si>
  <si>
    <t>https://id.who.int/icd/release/10/2016/E50.3</t>
  </si>
  <si>
    <t>https://id.who.int/icd/release/10/2016/E50.4</t>
  </si>
  <si>
    <t>https://id.who.int/icd/release/10/2016/E50.5</t>
  </si>
  <si>
    <t>https://id.who.int/icd/release/10/2016/E50.6</t>
  </si>
  <si>
    <t>https://id.who.int/icd/release/10/2016/E50.7</t>
  </si>
  <si>
    <t>https://id.who.int/icd/release/10/2016/E50.8</t>
  </si>
  <si>
    <t>https://id.who.int/icd/release/10/2016/E50.9</t>
  </si>
  <si>
    <t>https://id.who.int/icd/release/10/2016/E51.1</t>
  </si>
  <si>
    <t>https://id.who.int/icd/release/10/2016/E51.8</t>
  </si>
  <si>
    <t>https://id.who.int/icd/release/10/2016/E51.9</t>
  </si>
  <si>
    <t>https://id.who.int/icd/release/10/2016/E52</t>
  </si>
  <si>
    <t>https://id.who.int/icd/release/10/2016/E53.0</t>
  </si>
  <si>
    <t>https://id.who.int/icd/release/10/2016/E53.1</t>
  </si>
  <si>
    <t>https://id.who.int/icd/release/10/2016/E53.8</t>
  </si>
  <si>
    <t>https://id.who.int/icd/release/10/2016/E53.9</t>
  </si>
  <si>
    <t>https://id.who.int/icd/release/10/2016/E54</t>
  </si>
  <si>
    <t>https://id.who.int/icd/release/10/2016/E55.0</t>
  </si>
  <si>
    <t>https://id.who.int/icd/release/10/2016/E55.9</t>
  </si>
  <si>
    <t>https://id.who.int/icd/release/10/2016/E56.0</t>
  </si>
  <si>
    <t>https://id.who.int/icd/release/10/2016/E56.1</t>
  </si>
  <si>
    <t>https://id.who.int/icd/release/10/2016/E56.8</t>
  </si>
  <si>
    <t>https://id.who.int/icd/release/10/2016/E56.9</t>
  </si>
  <si>
    <t>https://id.who.int/icd/release/10/2016/E58</t>
  </si>
  <si>
    <t>https://id.who.int/icd/release/10/2016/E59</t>
  </si>
  <si>
    <t>https://id.who.int/icd/release/10/2016/E60</t>
  </si>
  <si>
    <t>https://id.who.int/icd/release/10/2016/E61.0</t>
  </si>
  <si>
    <t>https://id.who.int/icd/release/10/2016/E61.1</t>
  </si>
  <si>
    <t>https://id.who.int/icd/release/10/2016/E61.2</t>
  </si>
  <si>
    <t>https://id.who.int/icd/release/10/2016/E61.3</t>
  </si>
  <si>
    <t>https://id.who.int/icd/release/10/2016/E61.4</t>
  </si>
  <si>
    <t>https://id.who.int/icd/release/10/2016/E61.5</t>
  </si>
  <si>
    <t>https://id.who.int/icd/release/10/2016/E61.6</t>
  </si>
  <si>
    <t>https://id.who.int/icd/release/10/2016/E61.7</t>
  </si>
  <si>
    <t>https://id.who.int/icd/release/10/2016/E61.8</t>
  </si>
  <si>
    <t>https://id.who.int/icd/release/10/2016/E61.9</t>
  </si>
  <si>
    <t>https://id.who.int/icd/release/10/2016/E63.0</t>
  </si>
  <si>
    <t>https://id.who.int/icd/release/10/2016/E63.1</t>
  </si>
  <si>
    <t>https://id.who.int/icd/release/10/2016/E63.8</t>
  </si>
  <si>
    <t>https://id.who.int/icd/release/10/2016/E63.9</t>
  </si>
  <si>
    <t>https://id.who.int/icd/release/10/2016/E64.0</t>
  </si>
  <si>
    <t>https://id.who.int/icd/release/10/2016/E64.1</t>
  </si>
  <si>
    <t>https://id.who.int/icd/release/10/2016/E64.2</t>
  </si>
  <si>
    <t>https://id.who.int/icd/release/10/2016/E64.3</t>
  </si>
  <si>
    <t>https://id.who.int/icd/release/10/2016/E64.8</t>
  </si>
  <si>
    <t>https://id.who.int/icd/release/10/2016/E64.9</t>
  </si>
  <si>
    <t>https://id.who.int/icd/release/10/2016/M10.0</t>
  </si>
  <si>
    <t>https://id.who.int/icd/release/10/2016/M10.1</t>
  </si>
  <si>
    <t>https://id.who.int/icd/release/10/2016/M10.2</t>
  </si>
  <si>
    <t>https://id.who.int/icd/release/10/2016/M10.3</t>
  </si>
  <si>
    <t>https://id.who.int/icd/release/10/2016/M10.4</t>
  </si>
  <si>
    <t>https://id.who.int/icd/release/10/2016/M10.9</t>
  </si>
  <si>
    <t>https://id.who.int/icd/release/10/2016/E78.0</t>
  </si>
  <si>
    <t>https://id.who.int/icd/release/10/2016/E78.1</t>
  </si>
  <si>
    <t>https://id.who.int/icd/release/10/2016/E78.2</t>
  </si>
  <si>
    <t>https://id.who.int/icd/release/10/2016/E78.3</t>
  </si>
  <si>
    <t>https://id.who.int/icd/release/10/2016/E78.4</t>
  </si>
  <si>
    <t>https://id.who.int/icd/release/10/2016/E78.5</t>
  </si>
  <si>
    <t>https://id.who.int/icd/release/10/2016/E78.6</t>
  </si>
  <si>
    <t>https://id.who.int/icd/release/10/2016/E78.8</t>
  </si>
  <si>
    <t>https://id.who.int/icd/release/10/2016/E78.9</t>
  </si>
  <si>
    <t>https://id.who.int/icd/release/10/2016/E06.1</t>
  </si>
  <si>
    <t>https://id.who.int/icd/release/10/2016/E06.2</t>
  </si>
  <si>
    <t>https://id.who.int/icd/release/10/2016/E06.3</t>
  </si>
  <si>
    <t>https://id.who.int/icd/release/10/2016/E06.4</t>
  </si>
  <si>
    <t>https://id.who.int/icd/release/10/2016/E06.5</t>
  </si>
  <si>
    <t>https://id.who.int/icd/release/10/2016/E06.9</t>
  </si>
  <si>
    <t>https://id.who.int/icd/release/10/2016/E07.0</t>
  </si>
  <si>
    <t>https://id.who.int/icd/release/10/2016/E07.1</t>
  </si>
  <si>
    <t>https://id.who.int/icd/release/10/2016/E07.8</t>
  </si>
  <si>
    <t>https://id.who.int/icd/release/10/2016/E07.9</t>
  </si>
  <si>
    <t>https://id.who.int/icd/release/10/2016/E16.8</t>
  </si>
  <si>
    <t>https://id.who.int/icd/release/10/2016/E20.0</t>
  </si>
  <si>
    <t>https://id.who.int/icd/release/10/2016/E20.1</t>
  </si>
  <si>
    <t>https://id.who.int/icd/release/10/2016/E20.8</t>
  </si>
  <si>
    <t>https://id.who.int/icd/release/10/2016/E20.9</t>
  </si>
  <si>
    <t>https://id.who.int/icd/release/10/2016/E21.0</t>
  </si>
  <si>
    <t>https://id.who.int/icd/release/10/2016/E21.1</t>
  </si>
  <si>
    <t>https://id.who.int/icd/release/10/2016/E21.2</t>
  </si>
  <si>
    <t>https://id.who.int/icd/release/10/2016/E21.3</t>
  </si>
  <si>
    <t>https://id.who.int/icd/release/10/2016/E21.4</t>
  </si>
  <si>
    <t>https://id.who.int/icd/release/10/2016/E21.5</t>
  </si>
  <si>
    <t>https://id.who.int/icd/release/10/2016/E22.0</t>
  </si>
  <si>
    <t>https://id.who.int/icd/release/10/2016/E22.1</t>
  </si>
  <si>
    <t>https://id.who.int/icd/release/10/2016/E22.2</t>
  </si>
  <si>
    <t>https://id.who.int/icd/release/10/2016/E22.8</t>
  </si>
  <si>
    <t>https://id.who.int/icd/release/10/2016/E22.9</t>
  </si>
  <si>
    <t>https://id.who.int/icd/release/10/2016/E23.0</t>
  </si>
  <si>
    <t>https://id.who.int/icd/release/10/2016/E23.1</t>
  </si>
  <si>
    <t>https://id.who.int/icd/release/10/2016/E23.2</t>
  </si>
  <si>
    <t>https://id.who.int/icd/release/10/2016/E23.3</t>
  </si>
  <si>
    <t>https://id.who.int/icd/release/10/2016/E23.6</t>
  </si>
  <si>
    <t>https://id.who.int/icd/release/10/2016/E23.7</t>
  </si>
  <si>
    <t>https://id.who.int/icd/release/10/2016/E24.0</t>
  </si>
  <si>
    <t>https://id.who.int/icd/release/10/2016/E24.1</t>
  </si>
  <si>
    <t>https://id.who.int/icd/release/10/2016/E24.2</t>
  </si>
  <si>
    <t>https://id.who.int/icd/release/10/2016/E24.3</t>
  </si>
  <si>
    <t>https://id.who.int/icd/release/10/2016/E24.4</t>
  </si>
  <si>
    <t>https://id.who.int/icd/release/10/2016/E24.8</t>
  </si>
  <si>
    <t>https://id.who.int/icd/release/10/2016/E24.9</t>
  </si>
  <si>
    <t>https://id.who.int/icd/release/10/2016/E25.8</t>
  </si>
  <si>
    <t>https://id.who.int/icd/release/10/2016/E25.9</t>
  </si>
  <si>
    <t>https://id.who.int/icd/release/10/2016/E26.0</t>
  </si>
  <si>
    <t>https://id.who.int/icd/release/10/2016/E26.1</t>
  </si>
  <si>
    <t>https://id.who.int/icd/release/10/2016/E26.8</t>
  </si>
  <si>
    <t>https://id.who.int/icd/release/10/2016/E26.9</t>
  </si>
  <si>
    <t>https://id.who.int/icd/release/10/2016/E27.0</t>
  </si>
  <si>
    <t>https://id.who.int/icd/release/10/2016/E27.1</t>
  </si>
  <si>
    <t>https://id.who.int/icd/release/10/2016/E27.2</t>
  </si>
  <si>
    <t>https://id.who.int/icd/release/10/2016/E27.3</t>
  </si>
  <si>
    <t>https://id.who.int/icd/release/10/2016/E27.4</t>
  </si>
  <si>
    <t>https://id.who.int/icd/release/10/2016/E27.5</t>
  </si>
  <si>
    <t>https://id.who.int/icd/release/10/2016/E27.8</t>
  </si>
  <si>
    <t>https://id.who.int/icd/release/10/2016/E27.9</t>
  </si>
  <si>
    <t>https://id.who.int/icd/release/10/2016/E28.0</t>
  </si>
  <si>
    <t>https://id.who.int/icd/release/10/2016/E28.1</t>
  </si>
  <si>
    <t>https://id.who.int/icd/release/10/2016/E28.2</t>
  </si>
  <si>
    <t>https://id.who.int/icd/release/10/2016/E28.3</t>
  </si>
  <si>
    <t>https://id.who.int/icd/release/10/2016/E28.8</t>
  </si>
  <si>
    <t>https://id.who.int/icd/release/10/2016/E28.9</t>
  </si>
  <si>
    <t>https://id.who.int/icd/release/10/2016/E29.0</t>
  </si>
  <si>
    <t>https://id.who.int/icd/release/10/2016/E29.1</t>
  </si>
  <si>
    <t>https://id.who.int/icd/release/10/2016/E29.8</t>
  </si>
  <si>
    <t>https://id.who.int/icd/release/10/2016/E29.9</t>
  </si>
  <si>
    <t>https://id.who.int/icd/release/10/2016/E30.0</t>
  </si>
  <si>
    <t>https://id.who.int/icd/release/10/2016/E30.1</t>
  </si>
  <si>
    <t>https://id.who.int/icd/release/10/2016/E30.8</t>
  </si>
  <si>
    <t>https://id.who.int/icd/release/10/2016/E30.9</t>
  </si>
  <si>
    <t>https://id.who.int/icd/release/10/2016/E31.0</t>
  </si>
  <si>
    <t>https://id.who.int/icd/release/10/2016/E31.1</t>
  </si>
  <si>
    <t>https://id.who.int/icd/release/10/2016/E31.8</t>
  </si>
  <si>
    <t>https://id.who.int/icd/release/10/2016/E31.9</t>
  </si>
  <si>
    <t>https://id.who.int/icd/release/10/2016/E32.0</t>
  </si>
  <si>
    <t>https://id.who.int/icd/release/10/2016/E32.1</t>
  </si>
  <si>
    <t>https://id.who.int/icd/release/10/2016/E32.8</t>
  </si>
  <si>
    <t>https://id.who.int/icd/release/10/2016/E32.9</t>
  </si>
  <si>
    <t>https://id.who.int/icd/release/10/2016/E34.0</t>
  </si>
  <si>
    <t>https://id.who.int/icd/release/10/2016/E34.1</t>
  </si>
  <si>
    <t>https://id.who.int/icd/release/10/2016/E34.2</t>
  </si>
  <si>
    <t>https://id.who.int/icd/release/10/2016/E34.4</t>
  </si>
  <si>
    <t>https://id.who.int/icd/release/10/2016/E34.5</t>
  </si>
  <si>
    <t>https://id.who.int/icd/release/10/2016/E34.8</t>
  </si>
  <si>
    <t>https://id.who.int/icd/release/10/2016/E34.9</t>
  </si>
  <si>
    <t>https://id.who.int/icd/release/10/2016/E35.0</t>
  </si>
  <si>
    <t>https://id.who.int/icd/release/10/2016/E35.1</t>
  </si>
  <si>
    <t>https://id.who.int/icd/release/10/2016/E35.8</t>
  </si>
  <si>
    <t>https://id.who.int/icd/release/10/2016/E65</t>
  </si>
  <si>
    <t>https://id.who.int/icd/release/10/2016/E67.0</t>
  </si>
  <si>
    <t>https://id.who.int/icd/release/10/2016/E67.1</t>
  </si>
  <si>
    <t>https://id.who.int/icd/release/10/2016/E67.2</t>
  </si>
  <si>
    <t>https://id.who.int/icd/release/10/2016/E67.3</t>
  </si>
  <si>
    <t>https://id.who.int/icd/release/10/2016/E67.8</t>
  </si>
  <si>
    <t>https://id.who.int/icd/release/10/2016/E68</t>
  </si>
  <si>
    <t>https://id.who.int/icd/release/10/2016/E70.0</t>
  </si>
  <si>
    <t>https://id.who.int/icd/release/10/2016/E70.1</t>
  </si>
  <si>
    <t>https://id.who.int/icd/release/10/2016/E70.2</t>
  </si>
  <si>
    <t>https://id.who.int/icd/release/10/2016/E70.3</t>
  </si>
  <si>
    <t>https://id.who.int/icd/release/10/2016/E70.8</t>
  </si>
  <si>
    <t>https://id.who.int/icd/release/10/2016/E70.9</t>
  </si>
  <si>
    <t>https://id.who.int/icd/release/10/2016/E71.0</t>
  </si>
  <si>
    <t>https://id.who.int/icd/release/10/2016/E71.1</t>
  </si>
  <si>
    <t>https://id.who.int/icd/release/10/2016/E71.2</t>
  </si>
  <si>
    <t>https://id.who.int/icd/release/10/2016/E71.3</t>
  </si>
  <si>
    <t>https://id.who.int/icd/release/10/2016/E72.0</t>
  </si>
  <si>
    <t>https://id.who.int/icd/release/10/2016/E72.1</t>
  </si>
  <si>
    <t>https://id.who.int/icd/release/10/2016/E72.2</t>
  </si>
  <si>
    <t>https://id.who.int/icd/release/10/2016/E72.3</t>
  </si>
  <si>
    <t>https://id.who.int/icd/release/10/2016/E72.4</t>
  </si>
  <si>
    <t>https://id.who.int/icd/release/10/2016/E72.5</t>
  </si>
  <si>
    <t>https://id.who.int/icd/release/10/2016/E72.8</t>
  </si>
  <si>
    <t>https://id.who.int/icd/release/10/2016/E72.9</t>
  </si>
  <si>
    <t>https://id.who.int/icd/release/10/2016/E73.0</t>
  </si>
  <si>
    <t>https://id.who.int/icd/release/10/2016/E73.1</t>
  </si>
  <si>
    <t>https://id.who.int/icd/release/10/2016/E73.8</t>
  </si>
  <si>
    <t>https://id.who.int/icd/release/10/2016/E73.9</t>
  </si>
  <si>
    <t>https://id.who.int/icd/release/10/2016/E74.0</t>
  </si>
  <si>
    <t>https://id.who.int/icd/release/10/2016/E74.1</t>
  </si>
  <si>
    <t>https://id.who.int/icd/release/10/2016/E74.2</t>
  </si>
  <si>
    <t>https://id.who.int/icd/release/10/2016/E74.3</t>
  </si>
  <si>
    <t>https://id.who.int/icd/release/10/2016/E74.4</t>
  </si>
  <si>
    <t>https://id.who.int/icd/release/10/2016/E74.8</t>
  </si>
  <si>
    <t>https://id.who.int/icd/release/10/2016/E74.9</t>
  </si>
  <si>
    <t>https://id.who.int/icd/release/10/2016/E75.0</t>
  </si>
  <si>
    <t>https://id.who.int/icd/release/10/2016/E75.1</t>
  </si>
  <si>
    <t>https://id.who.int/icd/release/10/2016/E75.2</t>
  </si>
  <si>
    <t>https://id.who.int/icd/release/10/2016/E75.3</t>
  </si>
  <si>
    <t>https://id.who.int/icd/release/10/2016/E75.4</t>
  </si>
  <si>
    <t>https://id.who.int/icd/release/10/2016/E75.5</t>
  </si>
  <si>
    <t>https://id.who.int/icd/release/10/2016/E75.6</t>
  </si>
  <si>
    <t>https://id.who.int/icd/release/10/2016/E76.0</t>
  </si>
  <si>
    <t>https://id.who.int/icd/release/10/2016/E76.1</t>
  </si>
  <si>
    <t>https://id.who.int/icd/release/10/2016/E76.2</t>
  </si>
  <si>
    <t>https://id.who.int/icd/release/10/2016/E76.3</t>
  </si>
  <si>
    <t>https://id.who.int/icd/release/10/2016/E76.8</t>
  </si>
  <si>
    <t>https://id.who.int/icd/release/10/2016/E76.9</t>
  </si>
  <si>
    <t>https://id.who.int/icd/release/10/2016/E77.0</t>
  </si>
  <si>
    <t>https://id.who.int/icd/release/10/2016/E77.1</t>
  </si>
  <si>
    <t>https://id.who.int/icd/release/10/2016/E77.8</t>
  </si>
  <si>
    <t>https://id.who.int/icd/release/10/2016/E77.9</t>
  </si>
  <si>
    <t>https://id.who.int/icd/release/10/2016/E79.0</t>
  </si>
  <si>
    <t>https://id.who.int/icd/release/10/2016/E79.1</t>
  </si>
  <si>
    <t>https://id.who.int/icd/release/10/2016/E79.8</t>
  </si>
  <si>
    <t>https://id.who.int/icd/release/10/2016/E79.9</t>
  </si>
  <si>
    <t>https://id.who.int/icd/release/10/2016/E80.0</t>
  </si>
  <si>
    <t>https://id.who.int/icd/release/10/2016/E80.1</t>
  </si>
  <si>
    <t>https://id.who.int/icd/release/10/2016/E80.2</t>
  </si>
  <si>
    <t>https://id.who.int/icd/release/10/2016/E80.3</t>
  </si>
  <si>
    <t>https://id.who.int/icd/release/10/2016/E80.4</t>
  </si>
  <si>
    <t>https://id.who.int/icd/release/10/2016/E80.5</t>
  </si>
  <si>
    <t>https://id.who.int/icd/release/10/2016/E80.6</t>
  </si>
  <si>
    <t>https://id.who.int/icd/release/10/2016/E80.7</t>
  </si>
  <si>
    <t>https://id.who.int/icd/release/10/2016/E83.0</t>
  </si>
  <si>
    <t>https://id.who.int/icd/release/10/2016/E83.1</t>
  </si>
  <si>
    <t>https://id.who.int/icd/release/10/2016/E83.2</t>
  </si>
  <si>
    <t>https://id.who.int/icd/release/10/2016/E83.3</t>
  </si>
  <si>
    <t>https://id.who.int/icd/release/10/2016/E83.4</t>
  </si>
  <si>
    <t>https://id.who.int/icd/release/10/2016/E83.5</t>
  </si>
  <si>
    <t>https://id.who.int/icd/release/10/2016/E83.8</t>
  </si>
  <si>
    <t>https://id.who.int/icd/release/10/2016/E83.9</t>
  </si>
  <si>
    <t>https://id.who.int/icd/release/10/2016/E84.0</t>
  </si>
  <si>
    <t>https://id.who.int/icd/release/10/2016/E84.1</t>
  </si>
  <si>
    <t>https://id.who.int/icd/release/10/2016/E84.8</t>
  </si>
  <si>
    <t>https://id.who.int/icd/release/10/2016/E84.9</t>
  </si>
  <si>
    <t>https://id.who.int/icd/release/10/2016/E85.0</t>
  </si>
  <si>
    <t>https://id.who.int/icd/release/10/2016/E85.1</t>
  </si>
  <si>
    <t>https://id.who.int/icd/release/10/2016/E85.2</t>
  </si>
  <si>
    <t>https://id.who.int/icd/release/10/2016/E85.3</t>
  </si>
  <si>
    <t>https://id.who.int/icd/release/10/2016/E85.4</t>
  </si>
  <si>
    <t>https://id.who.int/icd/release/10/2016/E85.8</t>
  </si>
  <si>
    <t>https://id.who.int/icd/release/10/2016/E85.9</t>
  </si>
  <si>
    <t>https://id.who.int/icd/release/10/2016/E87.0</t>
  </si>
  <si>
    <t>https://id.who.int/icd/release/10/2016/E87.1</t>
  </si>
  <si>
    <t>https://id.who.int/icd/release/10/2016/E87.2</t>
  </si>
  <si>
    <t>https://id.who.int/icd/release/10/2016/E87.3</t>
  </si>
  <si>
    <t>https://id.who.int/icd/release/10/2016/E87.4</t>
  </si>
  <si>
    <t>https://id.who.int/icd/release/10/2016/E87.5</t>
  </si>
  <si>
    <t>https://id.who.int/icd/release/10/2016/E87.6</t>
  </si>
  <si>
    <t>https://id.who.int/icd/release/10/2016/E87.7</t>
  </si>
  <si>
    <t>https://id.who.int/icd/release/10/2016/E87.8</t>
  </si>
  <si>
    <t>https://id.who.int/icd/release/10/2016/E88.0</t>
  </si>
  <si>
    <t>https://id.who.int/icd/release/10/2016/E88.1</t>
  </si>
  <si>
    <t>https://id.who.int/icd/release/10/2016/E88.2</t>
  </si>
  <si>
    <t>https://id.who.int/icd/release/10/2016/E88.3</t>
  </si>
  <si>
    <t>https://id.who.int/icd/release/10/2016/E88.8</t>
  </si>
  <si>
    <t>https://id.who.int/icd/release/10/2016/E88.9</t>
  </si>
  <si>
    <t>https://id.who.int/icd/release/10/2016/E90</t>
  </si>
  <si>
    <t>https://id.who.int/icd/release/10/2016/M11.0</t>
  </si>
  <si>
    <t>https://id.who.int/icd/release/10/2016/M11.1</t>
  </si>
  <si>
    <t>https://id.who.int/icd/release/10/2016/M11.2</t>
  </si>
  <si>
    <t>https://id.who.int/icd/release/10/2016/M11.8</t>
  </si>
  <si>
    <t>https://id.who.int/icd/release/10/2016/M11.9</t>
  </si>
  <si>
    <t>https://id.who.int/icd/release/10/2016/M83.0</t>
  </si>
  <si>
    <t>https://id.who.int/icd/release/10/2016/M83.1</t>
  </si>
  <si>
    <t>https://id.who.int/icd/release/10/2016/M83.2</t>
  </si>
  <si>
    <t>https://id.who.int/icd/release/10/2016/M83.3</t>
  </si>
  <si>
    <t>https://id.who.int/icd/release/10/2016/M83.4</t>
  </si>
  <si>
    <t>https://id.who.int/icd/release/10/2016/M83.5</t>
  </si>
  <si>
    <t>https://id.who.int/icd/release/10/2016/M83.8</t>
  </si>
  <si>
    <t>https://id.who.int/icd/release/10/2016/M83.9</t>
  </si>
  <si>
    <t>https://id.who.int/icd/release/10/2016/R30.0</t>
  </si>
  <si>
    <t>https://id.who.int/icd/release/10/2016/R30.1</t>
  </si>
  <si>
    <t>https://id.who.int/icd/release/10/2016/R30.9</t>
  </si>
  <si>
    <t>https://id.who.int/icd/release/10/2016/R35</t>
  </si>
  <si>
    <t>https://id.who.int/icd/release/10/2016/N39.3</t>
  </si>
  <si>
    <t>https://id.who.int/icd/release/10/2016/N39.4</t>
  </si>
  <si>
    <t>https://id.who.int/icd/release/10/2016/R32</t>
  </si>
  <si>
    <t>https://id.who.int/icd/release/10/2016/R34</t>
  </si>
  <si>
    <t>https://id.who.int/icd/release/10/2016/R39.1</t>
  </si>
  <si>
    <t>https://id.who.int/icd/release/10/2016/N02.0</t>
  </si>
  <si>
    <t>https://id.who.int/icd/release/10/2016/N02.1</t>
  </si>
  <si>
    <t>https://id.who.int/icd/release/10/2016/N02.2</t>
  </si>
  <si>
    <t>https://id.who.int/icd/release/10/2016/N02.3</t>
  </si>
  <si>
    <t>https://id.who.int/icd/release/10/2016/N02.4</t>
  </si>
  <si>
    <t>https://id.who.int/icd/release/10/2016/N02.5</t>
  </si>
  <si>
    <t>https://id.who.int/icd/release/10/2016/N02.6</t>
  </si>
  <si>
    <t>https://id.who.int/icd/release/10/2016/N02.7</t>
  </si>
  <si>
    <t>https://id.who.int/icd/release/10/2016/N02.8</t>
  </si>
  <si>
    <t>https://id.who.int/icd/release/10/2016/N02.9</t>
  </si>
  <si>
    <t>https://id.who.int/icd/release/10/2016/R31</t>
  </si>
  <si>
    <t>https://id.who.int/icd/release/10/2016/R39.8</t>
  </si>
  <si>
    <t>https://id.who.int/icd/release/10/2016/R33</t>
  </si>
  <si>
    <t>https://id.who.int/icd/release/10/2016/N23</t>
  </si>
  <si>
    <t>https://id.who.int/icd/release/10/2016/Z99.2</t>
  </si>
  <si>
    <t>https://id.who.int/icd/release/10/2016/N10</t>
  </si>
  <si>
    <t>https://id.who.int/icd/release/10/2016/N11.0</t>
  </si>
  <si>
    <t>https://id.who.int/icd/release/10/2016/N11.1</t>
  </si>
  <si>
    <t>https://id.who.int/icd/release/10/2016/N11.8</t>
  </si>
  <si>
    <t>https://id.who.int/icd/release/10/2016/N11.9</t>
  </si>
  <si>
    <t>https://id.who.int/icd/release/10/2016/N12</t>
  </si>
  <si>
    <t>https://id.who.int/icd/release/10/2016/N15.1</t>
  </si>
  <si>
    <t>https://id.who.int/icd/release/10/2016/N15.9</t>
  </si>
  <si>
    <t>https://id.who.int/icd/release/10/2016/N30.0</t>
  </si>
  <si>
    <t>https://id.who.int/icd/release/10/2016/N30.1</t>
  </si>
  <si>
    <t>https://id.who.int/icd/release/10/2016/N30.2</t>
  </si>
  <si>
    <t>https://id.who.int/icd/release/10/2016/N30.3</t>
  </si>
  <si>
    <t>https://id.who.int/icd/release/10/2016/N30.4</t>
  </si>
  <si>
    <t>https://id.who.int/icd/release/10/2016/N30.8</t>
  </si>
  <si>
    <t>https://id.who.int/icd/release/10/2016/N30.9</t>
  </si>
  <si>
    <t>https://id.who.int/icd/release/10/2016/N39.0</t>
  </si>
  <si>
    <t>https://id.who.int/icd/release/10/2016/A56.0</t>
  </si>
  <si>
    <t>https://id.who.int/icd/release/10/2016/A56.2</t>
  </si>
  <si>
    <t>https://id.who.int/icd/release/10/2016/B37.4</t>
  </si>
  <si>
    <t>https://id.who.int/icd/release/10/2016/N34.0</t>
  </si>
  <si>
    <t>https://id.who.int/icd/release/10/2016/N34.1</t>
  </si>
  <si>
    <t>https://id.who.int/icd/release/10/2016/N34.2</t>
  </si>
  <si>
    <t>https://id.who.int/icd/release/10/2016/N34.3</t>
  </si>
  <si>
    <t>https://id.who.int/icd/release/10/2016/C64</t>
  </si>
  <si>
    <t>https://id.who.int/icd/release/10/2016/C65</t>
  </si>
  <si>
    <t>https://id.who.int/icd/release/10/2016/C67.0</t>
  </si>
  <si>
    <t>https://id.who.int/icd/release/10/2016/C67.1</t>
  </si>
  <si>
    <t>https://id.who.int/icd/release/10/2016/C67.2</t>
  </si>
  <si>
    <t>https://id.who.int/icd/release/10/2016/C67.3</t>
  </si>
  <si>
    <t>https://id.who.int/icd/release/10/2016/C67.4</t>
  </si>
  <si>
    <t>https://id.who.int/icd/release/10/2016/C67.5</t>
  </si>
  <si>
    <t>https://id.who.int/icd/release/10/2016/C67.6</t>
  </si>
  <si>
    <t>https://id.who.int/icd/release/10/2016/C67.7</t>
  </si>
  <si>
    <t>https://id.who.int/icd/release/10/2016/C67.8</t>
  </si>
  <si>
    <t>https://id.who.int/icd/release/10/2016/C67.9</t>
  </si>
  <si>
    <t>https://id.who.int/icd/release/10/2016/C66</t>
  </si>
  <si>
    <t>https://id.who.int/icd/release/10/2016/C68.0</t>
  </si>
  <si>
    <t>https://id.who.int/icd/release/10/2016/C68.1</t>
  </si>
  <si>
    <t>https://id.who.int/icd/release/10/2016/C68.8</t>
  </si>
  <si>
    <t>https://id.who.int/icd/release/10/2016/C68.9</t>
  </si>
  <si>
    <t>https://id.who.int/icd/release/10/2016/D30.0</t>
  </si>
  <si>
    <t>https://id.who.int/icd/release/10/2016/D30.1</t>
  </si>
  <si>
    <t>https://id.who.int/icd/release/10/2016/D30.2</t>
  </si>
  <si>
    <t>https://id.who.int/icd/release/10/2016/D30.3</t>
  </si>
  <si>
    <t>https://id.who.int/icd/release/10/2016/D30.4</t>
  </si>
  <si>
    <t>https://id.who.int/icd/release/10/2016/D30.7</t>
  </si>
  <si>
    <t>https://id.who.int/icd/release/10/2016/D30.9</t>
  </si>
  <si>
    <t>https://id.who.int/icd/release/10/2016/D09.0</t>
  </si>
  <si>
    <t>https://id.who.int/icd/release/10/2016/D09.1</t>
  </si>
  <si>
    <t>https://id.who.int/icd/release/10/2016/D41.0</t>
  </si>
  <si>
    <t>https://id.who.int/icd/release/10/2016/D41.1</t>
  </si>
  <si>
    <t>https://id.who.int/icd/release/10/2016/D41.2</t>
  </si>
  <si>
    <t>https://id.who.int/icd/release/10/2016/D41.3</t>
  </si>
  <si>
    <t>https://id.who.int/icd/release/10/2016/D41.4</t>
  </si>
  <si>
    <t>https://id.who.int/icd/release/10/2016/D41.7</t>
  </si>
  <si>
    <t>https://id.who.int/icd/release/10/2016/D41.9</t>
  </si>
  <si>
    <t>https://id.who.int/icd/release/10/2016/S37.0</t>
  </si>
  <si>
    <t>https://id.who.int/icd/release/10/2016/S37.1</t>
  </si>
  <si>
    <t>https://id.who.int/icd/release/10/2016/S37.2</t>
  </si>
  <si>
    <t>https://id.who.int/icd/release/10/2016/S37.3</t>
  </si>
  <si>
    <t>https://id.who.int/icd/release/10/2016/T19.0</t>
  </si>
  <si>
    <t>https://id.who.int/icd/release/10/2016/T19.1</t>
  </si>
  <si>
    <t>https://id.who.int/icd/release/10/2016/T28.3</t>
  </si>
  <si>
    <t>https://id.who.int/icd/release/10/2016/T28.8</t>
  </si>
  <si>
    <t>https://id.who.int/icd/release/10/2016/Q60.0</t>
  </si>
  <si>
    <t>https://id.who.int/icd/release/10/2016/Q60.1</t>
  </si>
  <si>
    <t>https://id.who.int/icd/release/10/2016/Q60.2</t>
  </si>
  <si>
    <t>https://id.who.int/icd/release/10/2016/Q60.3</t>
  </si>
  <si>
    <t>https://id.who.int/icd/release/10/2016/Q60.4</t>
  </si>
  <si>
    <t>https://id.who.int/icd/release/10/2016/Q60.5</t>
  </si>
  <si>
    <t>https://id.who.int/icd/release/10/2016/Q60.6</t>
  </si>
  <si>
    <t>https://id.who.int/icd/release/10/2016/Q61.0</t>
  </si>
  <si>
    <t>https://id.who.int/icd/release/10/2016/Q61.1</t>
  </si>
  <si>
    <t>https://id.who.int/icd/release/10/2016/Q61.2</t>
  </si>
  <si>
    <t>https://id.who.int/icd/release/10/2016/Q61.3</t>
  </si>
  <si>
    <t>https://id.who.int/icd/release/10/2016/Q61.4</t>
  </si>
  <si>
    <t>https://id.who.int/icd/release/10/2016/Q61.5</t>
  </si>
  <si>
    <t>https://id.who.int/icd/release/10/2016/Q61.8</t>
  </si>
  <si>
    <t>https://id.who.int/icd/release/10/2016/Q61.9</t>
  </si>
  <si>
    <t>https://id.who.int/icd/release/10/2016/Q62.0</t>
  </si>
  <si>
    <t>https://id.who.int/icd/release/10/2016/Q62.1</t>
  </si>
  <si>
    <t>https://id.who.int/icd/release/10/2016/Q62.2</t>
  </si>
  <si>
    <t>https://id.who.int/icd/release/10/2016/Q62.3</t>
  </si>
  <si>
    <t>https://id.who.int/icd/release/10/2016/Q62.4</t>
  </si>
  <si>
    <t>https://id.who.int/icd/release/10/2016/Q62.5</t>
  </si>
  <si>
    <t>https://id.who.int/icd/release/10/2016/Q62.6</t>
  </si>
  <si>
    <t>https://id.who.int/icd/release/10/2016/Q62.7</t>
  </si>
  <si>
    <t>https://id.who.int/icd/release/10/2016/Q62.8</t>
  </si>
  <si>
    <t>https://id.who.int/icd/release/10/2016/Q63.0</t>
  </si>
  <si>
    <t>https://id.who.int/icd/release/10/2016/Q63.1</t>
  </si>
  <si>
    <t>https://id.who.int/icd/release/10/2016/Q63.2</t>
  </si>
  <si>
    <t>https://id.who.int/icd/release/10/2016/Q63.3</t>
  </si>
  <si>
    <t>https://id.who.int/icd/release/10/2016/Q63.8</t>
  </si>
  <si>
    <t>https://id.who.int/icd/release/10/2016/Q63.9</t>
  </si>
  <si>
    <t>https://id.who.int/icd/release/10/2016/Q64.0</t>
  </si>
  <si>
    <t>https://id.who.int/icd/release/10/2016/Q64.1</t>
  </si>
  <si>
    <t>https://id.who.int/icd/release/10/2016/Q64.2</t>
  </si>
  <si>
    <t>https://id.who.int/icd/release/10/2016/Q64.3</t>
  </si>
  <si>
    <t>https://id.who.int/icd/release/10/2016/Q64.4</t>
  </si>
  <si>
    <t>https://id.who.int/icd/release/10/2016/Q64.5</t>
  </si>
  <si>
    <t>https://id.who.int/icd/release/10/2016/Q64.6</t>
  </si>
  <si>
    <t>https://id.who.int/icd/release/10/2016/Q64.7</t>
  </si>
  <si>
    <t>https://id.who.int/icd/release/10/2016/Q64.8</t>
  </si>
  <si>
    <t>https://id.who.int/icd/release/10/2016/Q64.9</t>
  </si>
  <si>
    <t>https://id.who.int/icd/release/10/2016/N00.0</t>
  </si>
  <si>
    <t>https://id.who.int/icd/release/10/2016/N00.1</t>
  </si>
  <si>
    <t>https://id.who.int/icd/release/10/2016/N00.2</t>
  </si>
  <si>
    <t>https://id.who.int/icd/release/10/2016/N00.3</t>
  </si>
  <si>
    <t>https://id.who.int/icd/release/10/2016/N00.4</t>
  </si>
  <si>
    <t>https://id.who.int/icd/release/10/2016/N00.5</t>
  </si>
  <si>
    <t>https://id.who.int/icd/release/10/2016/N00.6</t>
  </si>
  <si>
    <t>https://id.who.int/icd/release/10/2016/N00.7</t>
  </si>
  <si>
    <t>https://id.who.int/icd/release/10/2016/N00.8</t>
  </si>
  <si>
    <t>https://id.who.int/icd/release/10/2016/N00.9</t>
  </si>
  <si>
    <t>https://id.who.int/icd/release/10/2016/N01.0</t>
  </si>
  <si>
    <t>https://id.who.int/icd/release/10/2016/N01.1</t>
  </si>
  <si>
    <t>https://id.who.int/icd/release/10/2016/N01.2</t>
  </si>
  <si>
    <t>https://id.who.int/icd/release/10/2016/N01.3</t>
  </si>
  <si>
    <t>https://id.who.int/icd/release/10/2016/N01.4</t>
  </si>
  <si>
    <t>https://id.who.int/icd/release/10/2016/N01.5</t>
  </si>
  <si>
    <t>https://id.who.int/icd/release/10/2016/N01.6</t>
  </si>
  <si>
    <t>https://id.who.int/icd/release/10/2016/N01.7</t>
  </si>
  <si>
    <t>https://id.who.int/icd/release/10/2016/N01.8</t>
  </si>
  <si>
    <t>https://id.who.int/icd/release/10/2016/N01.9</t>
  </si>
  <si>
    <t>https://id.who.int/icd/release/10/2016/N03.0</t>
  </si>
  <si>
    <t>https://id.who.int/icd/release/10/2016/N03.1</t>
  </si>
  <si>
    <t>https://id.who.int/icd/release/10/2016/N03.2</t>
  </si>
  <si>
    <t>https://id.who.int/icd/release/10/2016/N03.3</t>
  </si>
  <si>
    <t>https://id.who.int/icd/release/10/2016/N03.4</t>
  </si>
  <si>
    <t>https://id.who.int/icd/release/10/2016/N03.5</t>
  </si>
  <si>
    <t>https://id.who.int/icd/release/10/2016/N03.6</t>
  </si>
  <si>
    <t>https://id.who.int/icd/release/10/2016/N03.7</t>
  </si>
  <si>
    <t>https://id.who.int/icd/release/10/2016/N03.8</t>
  </si>
  <si>
    <t>https://id.who.int/icd/release/10/2016/N03.9</t>
  </si>
  <si>
    <t>https://id.who.int/icd/release/10/2016/N04.0</t>
  </si>
  <si>
    <t>https://id.who.int/icd/release/10/2016/N04.1</t>
  </si>
  <si>
    <t>https://id.who.int/icd/release/10/2016/N04.2</t>
  </si>
  <si>
    <t>https://id.who.int/icd/release/10/2016/N04.3</t>
  </si>
  <si>
    <t>https://id.who.int/icd/release/10/2016/N04.4</t>
  </si>
  <si>
    <t>https://id.who.int/icd/release/10/2016/N04.5</t>
  </si>
  <si>
    <t>https://id.who.int/icd/release/10/2016/N04.6</t>
  </si>
  <si>
    <t>https://id.who.int/icd/release/10/2016/N04.7</t>
  </si>
  <si>
    <t>https://id.who.int/icd/release/10/2016/N04.8</t>
  </si>
  <si>
    <t>https://id.who.int/icd/release/10/2016/N04.9</t>
  </si>
  <si>
    <t>https://id.who.int/icd/release/10/2016/N05.0</t>
  </si>
  <si>
    <t>https://id.who.int/icd/release/10/2016/N05.1</t>
  </si>
  <si>
    <t>https://id.who.int/icd/release/10/2016/N05.2</t>
  </si>
  <si>
    <t>https://id.who.int/icd/release/10/2016/N05.3</t>
  </si>
  <si>
    <t>https://id.who.int/icd/release/10/2016/N05.4</t>
  </si>
  <si>
    <t>https://id.who.int/icd/release/10/2016/N05.5</t>
  </si>
  <si>
    <t>https://id.who.int/icd/release/10/2016/N05.6</t>
  </si>
  <si>
    <t>https://id.who.int/icd/release/10/2016/N05.7</t>
  </si>
  <si>
    <t>https://id.who.int/icd/release/10/2016/N05.8</t>
  </si>
  <si>
    <t>https://id.who.int/icd/release/10/2016/N05.9</t>
  </si>
  <si>
    <t>https://id.who.int/icd/release/10/2016/N07.0</t>
  </si>
  <si>
    <t>https://id.who.int/icd/release/10/2016/N07.1</t>
  </si>
  <si>
    <t>https://id.who.int/icd/release/10/2016/N07.2</t>
  </si>
  <si>
    <t>https://id.who.int/icd/release/10/2016/N07.3</t>
  </si>
  <si>
    <t>https://id.who.int/icd/release/10/2016/N07.4</t>
  </si>
  <si>
    <t>https://id.who.int/icd/release/10/2016/N07.5</t>
  </si>
  <si>
    <t>https://id.who.int/icd/release/10/2016/N07.6</t>
  </si>
  <si>
    <t>https://id.who.int/icd/release/10/2016/N07.7</t>
  </si>
  <si>
    <t>https://id.who.int/icd/release/10/2016/N07.8</t>
  </si>
  <si>
    <t>https://id.who.int/icd/release/10/2016/N07.9</t>
  </si>
  <si>
    <t>https://id.who.int/icd/release/10/2016/N08.0</t>
  </si>
  <si>
    <t>https://id.who.int/icd/release/10/2016/N08.1</t>
  </si>
  <si>
    <t>https://id.who.int/icd/release/10/2016/N08.2</t>
  </si>
  <si>
    <t>https://id.who.int/icd/release/10/2016/N08.3</t>
  </si>
  <si>
    <t>https://id.who.int/icd/release/10/2016/N08.4</t>
  </si>
  <si>
    <t>https://id.who.int/icd/release/10/2016/N08.5</t>
  </si>
  <si>
    <t>https://id.who.int/icd/release/10/2016/N08.8</t>
  </si>
  <si>
    <t>https://id.who.int/icd/release/10/2016/N14.0</t>
  </si>
  <si>
    <t>https://id.who.int/icd/release/10/2016/N14.1</t>
  </si>
  <si>
    <t>https://id.who.int/icd/release/10/2016/N14.2</t>
  </si>
  <si>
    <t>https://id.who.int/icd/release/10/2016/N14.3</t>
  </si>
  <si>
    <t>https://id.who.int/icd/release/10/2016/N14.4</t>
  </si>
  <si>
    <t>https://id.who.int/icd/release/10/2016/N15.0</t>
  </si>
  <si>
    <t>https://id.who.int/icd/release/10/2016/N15.8</t>
  </si>
  <si>
    <t>https://id.who.int/icd/release/10/2016/N16.0</t>
  </si>
  <si>
    <t>https://id.who.int/icd/release/10/2016/N16.1</t>
  </si>
  <si>
    <t>https://id.who.int/icd/release/10/2016/N16.2</t>
  </si>
  <si>
    <t>https://id.who.int/icd/release/10/2016/N16.3</t>
  </si>
  <si>
    <t>https://id.who.int/icd/release/10/2016/N16.4</t>
  </si>
  <si>
    <t>https://id.who.int/icd/release/10/2016/N16.5</t>
  </si>
  <si>
    <t>https://id.who.int/icd/release/10/2016/N16.8</t>
  </si>
  <si>
    <t>https://id.who.int/icd/release/10/2016/N39.2</t>
  </si>
  <si>
    <t>https://id.who.int/icd/release/10/2016/N20.0</t>
  </si>
  <si>
    <t>https://id.who.int/icd/release/10/2016/N20.1</t>
  </si>
  <si>
    <t>https://id.who.int/icd/release/10/2016/N20.2</t>
  </si>
  <si>
    <t>https://id.who.int/icd/release/10/2016/N20.9</t>
  </si>
  <si>
    <t>https://id.who.int/icd/release/10/2016/N21.0</t>
  </si>
  <si>
    <t>https://id.who.int/icd/release/10/2016/N21.1</t>
  </si>
  <si>
    <t>https://id.who.int/icd/release/10/2016/N21.8</t>
  </si>
  <si>
    <t>https://id.who.int/icd/release/10/2016/N21.9</t>
  </si>
  <si>
    <t>https://id.who.int/icd/release/10/2016/N22.0</t>
  </si>
  <si>
    <t>https://id.who.int/icd/release/10/2016/N22.8</t>
  </si>
  <si>
    <t>https://id.who.int/icd/release/10/2016/N39.1</t>
  </si>
  <si>
    <t>https://id.who.int/icd/release/10/2016/R80</t>
  </si>
  <si>
    <t>https://id.who.int/icd/release/10/2016/R81</t>
  </si>
  <si>
    <t>https://id.who.int/icd/release/10/2016/R82.0</t>
  </si>
  <si>
    <t>https://id.who.int/icd/release/10/2016/R82.1</t>
  </si>
  <si>
    <t>https://id.who.int/icd/release/10/2016/R82.2</t>
  </si>
  <si>
    <t>https://id.who.int/icd/release/10/2016/R82.3</t>
  </si>
  <si>
    <t>https://id.who.int/icd/release/10/2016/R82.4</t>
  </si>
  <si>
    <t>https://id.who.int/icd/release/10/2016/R82.5</t>
  </si>
  <si>
    <t>https://id.who.int/icd/release/10/2016/R82.6</t>
  </si>
  <si>
    <t>https://id.who.int/icd/release/10/2016/R82.7</t>
  </si>
  <si>
    <t>https://id.who.int/icd/release/10/2016/R82.8</t>
  </si>
  <si>
    <t>https://id.who.int/icd/release/10/2016/R82.9</t>
  </si>
  <si>
    <t>https://id.who.int/icd/release/10/2016/N06.0</t>
  </si>
  <si>
    <t>https://id.who.int/icd/release/10/2016/N06.1</t>
  </si>
  <si>
    <t>https://id.who.int/icd/release/10/2016/N06.2</t>
  </si>
  <si>
    <t>https://id.who.int/icd/release/10/2016/N06.3</t>
  </si>
  <si>
    <t>https://id.who.int/icd/release/10/2016/N06.4</t>
  </si>
  <si>
    <t>https://id.who.int/icd/release/10/2016/N06.5</t>
  </si>
  <si>
    <t>https://id.who.int/icd/release/10/2016/N06.6</t>
  </si>
  <si>
    <t>https://id.who.int/icd/release/10/2016/N06.7</t>
  </si>
  <si>
    <t>https://id.who.int/icd/release/10/2016/N06.8</t>
  </si>
  <si>
    <t>https://id.who.int/icd/release/10/2016/N06.9</t>
  </si>
  <si>
    <t>https://id.who.int/icd/release/10/2016/N13.0</t>
  </si>
  <si>
    <t>https://id.who.int/icd/release/10/2016/N13.1</t>
  </si>
  <si>
    <t>https://id.who.int/icd/release/10/2016/N13.2</t>
  </si>
  <si>
    <t>https://id.who.int/icd/release/10/2016/N13.3</t>
  </si>
  <si>
    <t>https://id.who.int/icd/release/10/2016/N13.4</t>
  </si>
  <si>
    <t>https://id.who.int/icd/release/10/2016/N13.5</t>
  </si>
  <si>
    <t>https://id.who.int/icd/release/10/2016/N13.6</t>
  </si>
  <si>
    <t>https://id.who.int/icd/release/10/2016/N13.7</t>
  </si>
  <si>
    <t>https://id.who.int/icd/release/10/2016/N13.8</t>
  </si>
  <si>
    <t>https://id.who.int/icd/release/10/2016/N13.9</t>
  </si>
  <si>
    <t>https://id.who.int/icd/release/10/2016/N17.0</t>
  </si>
  <si>
    <t>https://id.who.int/icd/release/10/2016/N17.1</t>
  </si>
  <si>
    <t>https://id.who.int/icd/release/10/2016/N17.2</t>
  </si>
  <si>
    <t>https://id.who.int/icd/release/10/2016/N17.8</t>
  </si>
  <si>
    <t>https://id.who.int/icd/release/10/2016/N17.9</t>
  </si>
  <si>
    <t>https://id.who.int/icd/release/10/2016/N18.1</t>
  </si>
  <si>
    <t>https://id.who.int/icd/release/10/2016/N18.2</t>
  </si>
  <si>
    <t>https://id.who.int/icd/release/10/2016/N18.3</t>
  </si>
  <si>
    <t>https://id.who.int/icd/release/10/2016/N18.4</t>
  </si>
  <si>
    <t>https://id.who.int/icd/release/10/2016/N18.5</t>
  </si>
  <si>
    <t>https://id.who.int/icd/release/10/2016/N18.9</t>
  </si>
  <si>
    <t>https://id.who.int/icd/release/10/2016/N19</t>
  </si>
  <si>
    <t>https://id.who.int/icd/release/10/2016/N25.0</t>
  </si>
  <si>
    <t>https://id.who.int/icd/release/10/2016/N25.1</t>
  </si>
  <si>
    <t>https://id.who.int/icd/release/10/2016/N25.8</t>
  </si>
  <si>
    <t>https://id.who.int/icd/release/10/2016/N25.9</t>
  </si>
  <si>
    <t>https://id.who.int/icd/release/10/2016/N26</t>
  </si>
  <si>
    <t>https://id.who.int/icd/release/10/2016/N27.0</t>
  </si>
  <si>
    <t>https://id.who.int/icd/release/10/2016/N27.1</t>
  </si>
  <si>
    <t>https://id.who.int/icd/release/10/2016/N27.9</t>
  </si>
  <si>
    <t>https://id.who.int/icd/release/10/2016/N28.0</t>
  </si>
  <si>
    <t>https://id.who.int/icd/release/10/2016/N28.1</t>
  </si>
  <si>
    <t>https://id.who.int/icd/release/10/2016/N28.8</t>
  </si>
  <si>
    <t>https://id.who.int/icd/release/10/2016/N28.9</t>
  </si>
  <si>
    <t>https://id.who.int/icd/release/10/2016/N29.0</t>
  </si>
  <si>
    <t>https://id.who.int/icd/release/10/2016/N29.1</t>
  </si>
  <si>
    <t>https://id.who.int/icd/release/10/2016/N29.8</t>
  </si>
  <si>
    <t>https://id.who.int/icd/release/10/2016/N31.0</t>
  </si>
  <si>
    <t>https://id.who.int/icd/release/10/2016/N31.1</t>
  </si>
  <si>
    <t>https://id.who.int/icd/release/10/2016/N31.2</t>
  </si>
  <si>
    <t>https://id.who.int/icd/release/10/2016/N31.8</t>
  </si>
  <si>
    <t>https://id.who.int/icd/release/10/2016/N31.9</t>
  </si>
  <si>
    <t>https://id.who.int/icd/release/10/2016/N32.0</t>
  </si>
  <si>
    <t>https://id.who.int/icd/release/10/2016/N32.1</t>
  </si>
  <si>
    <t>https://id.who.int/icd/release/10/2016/N32.2</t>
  </si>
  <si>
    <t>https://id.who.int/icd/release/10/2016/N32.3</t>
  </si>
  <si>
    <t>https://id.who.int/icd/release/10/2016/N32.4</t>
  </si>
  <si>
    <t>https://id.who.int/icd/release/10/2016/N32.8</t>
  </si>
  <si>
    <t>https://id.who.int/icd/release/10/2016/N32.9</t>
  </si>
  <si>
    <t>https://id.who.int/icd/release/10/2016/N33.0</t>
  </si>
  <si>
    <t>https://id.who.int/icd/release/10/2016/N33.8</t>
  </si>
  <si>
    <t>https://id.who.int/icd/release/10/2016/N35.0</t>
  </si>
  <si>
    <t>https://id.who.int/icd/release/10/2016/N35.1</t>
  </si>
  <si>
    <t>https://id.who.int/icd/release/10/2016/N35.8</t>
  </si>
  <si>
    <t>https://id.who.int/icd/release/10/2016/N35.9</t>
  </si>
  <si>
    <t>https://id.who.int/icd/release/10/2016/N36.0</t>
  </si>
  <si>
    <t>https://id.who.int/icd/release/10/2016/N36.1</t>
  </si>
  <si>
    <t>https://id.who.int/icd/release/10/2016/N36.2</t>
  </si>
  <si>
    <t>https://id.who.int/icd/release/10/2016/N36.3</t>
  </si>
  <si>
    <t>https://id.who.int/icd/release/10/2016/N36.8</t>
  </si>
  <si>
    <t>https://id.who.int/icd/release/10/2016/N36.9</t>
  </si>
  <si>
    <t>https://id.who.int/icd/release/10/2016/N37.0</t>
  </si>
  <si>
    <t>https://id.who.int/icd/release/10/2016/N37.8</t>
  </si>
  <si>
    <t>https://id.who.int/icd/release/10/2016/N39.8</t>
  </si>
  <si>
    <t>https://id.who.int/icd/release/10/2016/N39.9</t>
  </si>
  <si>
    <t>https://id.who.int/icd/release/10/2016/R39.2</t>
  </si>
  <si>
    <t>https://id.who.int/icd/release/10/2016/T19.8</t>
  </si>
  <si>
    <t>https://id.who.int/icd/release/10/2016/T19.9</t>
  </si>
  <si>
    <t>https://id.who.int/icd/release/10/2016/Z90.5</t>
  </si>
  <si>
    <t>https://id.who.int/icd/release/10/2016/Z90.6</t>
  </si>
  <si>
    <t>https://id.who.int/icd/release/10/2016/Z32.0</t>
  </si>
  <si>
    <t>https://id.who.int/icd/release/10/2016/O20.0</t>
  </si>
  <si>
    <t>https://id.who.int/icd/release/10/2016/O20.8</t>
  </si>
  <si>
    <t>https://id.who.int/icd/release/10/2016/O20.9</t>
  </si>
  <si>
    <t>https://id.who.int/icd/release/10/2016/O46.0</t>
  </si>
  <si>
    <t>https://id.who.int/icd/release/10/2016/O46.8</t>
  </si>
  <si>
    <t>https://id.who.int/icd/release/10/2016/O46.9</t>
  </si>
  <si>
    <t>https://id.who.int/icd/release/10/2016/O21.0</t>
  </si>
  <si>
    <t>https://id.who.int/icd/release/10/2016/O21.1</t>
  </si>
  <si>
    <t>https://id.who.int/icd/release/10/2016/O21.2</t>
  </si>
  <si>
    <t>https://id.who.int/icd/release/10/2016/O21.8</t>
  </si>
  <si>
    <t>https://id.who.int/icd/release/10/2016/O21.9</t>
  </si>
  <si>
    <t>https://id.who.int/icd/release/10/2016/Z30.3</t>
  </si>
  <si>
    <t>https://id.who.int/icd/release/10/2016/Z30.4</t>
  </si>
  <si>
    <t>https://id.who.int/icd/release/10/2016/Z30.1</t>
  </si>
  <si>
    <t>https://id.who.int/icd/release/10/2016/Z30.5</t>
  </si>
  <si>
    <t>https://id.who.int/icd/release/10/2016/Z30.2</t>
  </si>
  <si>
    <t>https://id.who.int/icd/release/10/2016/Z30.0</t>
  </si>
  <si>
    <t>https://id.who.int/icd/release/10/2016/Z30.8</t>
  </si>
  <si>
    <t>https://id.who.int/icd/release/10/2016/Z30.9</t>
  </si>
  <si>
    <t>https://id.who.int/icd/release/10/2016/N97.0</t>
  </si>
  <si>
    <t>https://id.who.int/icd/release/10/2016/N97.1</t>
  </si>
  <si>
    <t>https://id.who.int/icd/release/10/2016/N97.2</t>
  </si>
  <si>
    <t>https://id.who.int/icd/release/10/2016/N97.3</t>
  </si>
  <si>
    <t>https://id.who.int/icd/release/10/2016/N97.4</t>
  </si>
  <si>
    <t>https://id.who.int/icd/release/10/2016/N97.8</t>
  </si>
  <si>
    <t>https://id.who.int/icd/release/10/2016/N97.9</t>
  </si>
  <si>
    <t>https://id.who.int/icd/release/10/2016/Z31.0</t>
  </si>
  <si>
    <t>https://id.who.int/icd/release/10/2016/Z31.1</t>
  </si>
  <si>
    <t>https://id.who.int/icd/release/10/2016/Z31.2</t>
  </si>
  <si>
    <t>https://id.who.int/icd/release/10/2016/Z31.3</t>
  </si>
  <si>
    <t>https://id.who.int/icd/release/10/2016/Z31.4</t>
  </si>
  <si>
    <t>https://id.who.int/icd/release/10/2016/Z31.6</t>
  </si>
  <si>
    <t>https://id.who.int/icd/release/10/2016/Z31.8</t>
  </si>
  <si>
    <t>https://id.who.int/icd/release/10/2016/Z31.9</t>
  </si>
  <si>
    <t>https://id.who.int/icd/release/10/2016/O72.0</t>
  </si>
  <si>
    <t>https://id.who.int/icd/release/10/2016/O72.1</t>
  </si>
  <si>
    <t>https://id.who.int/icd/release/10/2016/O72.2</t>
  </si>
  <si>
    <t>https://id.who.int/icd/release/10/2016/O72.3</t>
  </si>
  <si>
    <t>https://id.who.int/icd/release/10/2016/O90.9</t>
  </si>
  <si>
    <t>https://id.who.int/icd/release/10/2016/O92.5</t>
  </si>
  <si>
    <t>https://id.who.int/icd/release/10/2016/O92.6</t>
  </si>
  <si>
    <t>https://id.who.int/icd/release/10/2016/O92.7</t>
  </si>
  <si>
    <t>https://id.who.int/icd/release/10/2016/O26.0</t>
  </si>
  <si>
    <t>https://id.who.int/icd/release/10/2016/O26.1</t>
  </si>
  <si>
    <t>https://id.who.int/icd/release/10/2016/O26.2</t>
  </si>
  <si>
    <t>https://id.who.int/icd/release/10/2016/O26.3</t>
  </si>
  <si>
    <t>https://id.who.int/icd/release/10/2016/O26.5</t>
  </si>
  <si>
    <t>https://id.who.int/icd/release/10/2016/O85</t>
  </si>
  <si>
    <t>https://id.who.int/icd/release/10/2016/O86.1</t>
  </si>
  <si>
    <t>https://id.who.int/icd/release/10/2016/O86.3</t>
  </si>
  <si>
    <t>https://id.who.int/icd/release/10/2016/O23.0</t>
  </si>
  <si>
    <t>https://id.who.int/icd/release/10/2016/O23.1</t>
  </si>
  <si>
    <t>https://id.who.int/icd/release/10/2016/O23.2</t>
  </si>
  <si>
    <t>https://id.who.int/icd/release/10/2016/O23.3</t>
  </si>
  <si>
    <t>https://id.who.int/icd/release/10/2016/O23.4</t>
  </si>
  <si>
    <t>https://id.who.int/icd/release/10/2016/O23.5</t>
  </si>
  <si>
    <t>https://id.who.int/icd/release/10/2016/O23.9</t>
  </si>
  <si>
    <t>https://id.who.int/icd/release/10/2016/O26.4</t>
  </si>
  <si>
    <t>https://id.who.int/icd/release/10/2016/O41.1</t>
  </si>
  <si>
    <t>https://id.who.int/icd/release/10/2016/O75.2</t>
  </si>
  <si>
    <t>https://id.who.int/icd/release/10/2016/O75.3</t>
  </si>
  <si>
    <t>https://id.who.int/icd/release/10/2016/O86.2</t>
  </si>
  <si>
    <t>https://id.who.int/icd/release/10/2016/O86.4</t>
  </si>
  <si>
    <t>https://id.who.int/icd/release/10/2016/O86.8</t>
  </si>
  <si>
    <t>https://id.who.int/icd/release/10/2016/O98.0</t>
  </si>
  <si>
    <t>https://id.who.int/icd/release/10/2016/O98.1</t>
  </si>
  <si>
    <t>https://id.who.int/icd/release/10/2016/O98.2</t>
  </si>
  <si>
    <t>https://id.who.int/icd/release/10/2016/O98.3</t>
  </si>
  <si>
    <t>https://id.who.int/icd/release/10/2016/O98.4</t>
  </si>
  <si>
    <t>https://id.who.int/icd/release/10/2016/O98.5</t>
  </si>
  <si>
    <t>https://id.who.int/icd/release/10/2016/O98.6</t>
  </si>
  <si>
    <t>https://id.who.int/icd/release/10/2016/O98.7</t>
  </si>
  <si>
    <t>https://id.who.int/icd/release/10/2016/O98.8</t>
  </si>
  <si>
    <t>https://id.who.int/icd/release/10/2016/O98.9</t>
  </si>
  <si>
    <t>https://id.who.int/icd/release/10/2016/C58</t>
  </si>
  <si>
    <t>https://id.who.int/icd/release/10/2016/O01.0</t>
  </si>
  <si>
    <t>https://id.who.int/icd/release/10/2016/O01.1</t>
  </si>
  <si>
    <t>https://id.who.int/icd/release/10/2016/O01.9</t>
  </si>
  <si>
    <t>https://id.who.int/icd/release/10/2016/O99.8</t>
  </si>
  <si>
    <t>https://id.who.int/icd/release/10/2016/Z32.1</t>
  </si>
  <si>
    <t>https://id.who.int/icd/release/10/2016/Z33</t>
  </si>
  <si>
    <t>https://id.who.int/icd/release/10/2016/Z34.0</t>
  </si>
  <si>
    <t>https://id.who.int/icd/release/10/2016/Z34.8</t>
  </si>
  <si>
    <t>https://id.who.int/icd/release/10/2016/Z34.9</t>
  </si>
  <si>
    <t>https://id.who.int/icd/release/10/2016/Z36.0</t>
  </si>
  <si>
    <t>https://id.who.int/icd/release/10/2016/Z36.1</t>
  </si>
  <si>
    <t>https://id.who.int/icd/release/10/2016/Z36.2</t>
  </si>
  <si>
    <t>https://id.who.int/icd/release/10/2016/Z36.3</t>
  </si>
  <si>
    <t>https://id.who.int/icd/release/10/2016/Z36.4</t>
  </si>
  <si>
    <t>https://id.who.int/icd/release/10/2016/Z36.5</t>
  </si>
  <si>
    <t>https://id.who.int/icd/release/10/2016/Z36.8</t>
  </si>
  <si>
    <t>https://id.who.int/icd/release/10/2016/Z36.9</t>
  </si>
  <si>
    <t>https://id.who.int/icd/release/10/2016/Z64.0</t>
  </si>
  <si>
    <t>https://id.who.int/icd/release/10/2016/O00.0</t>
  </si>
  <si>
    <t>https://id.who.int/icd/release/10/2016/O00.1</t>
  </si>
  <si>
    <t>https://id.who.int/icd/release/10/2016/O00.2</t>
  </si>
  <si>
    <t>https://id.who.int/icd/release/10/2016/O00.8</t>
  </si>
  <si>
    <t>https://id.who.int/icd/release/10/2016/O00.9</t>
  </si>
  <si>
    <t>https://id.who.int/icd/release/10/2016/O10</t>
  </si>
  <si>
    <t>https://id.who.int/icd/release/10/2016/O11</t>
  </si>
  <si>
    <t>https://id.who.int/icd/release/10/2016/O12.0</t>
  </si>
  <si>
    <t>https://id.who.int/icd/release/10/2016/O12.1</t>
  </si>
  <si>
    <t>https://id.who.int/icd/release/10/2016/O12.2</t>
  </si>
  <si>
    <t>https://id.who.int/icd/release/10/2016/O13</t>
  </si>
  <si>
    <t>https://id.who.int/icd/release/10/2016/O14.0</t>
  </si>
  <si>
    <t>https://id.who.int/icd/release/10/2016/O14.1</t>
  </si>
  <si>
    <t>https://id.who.int/icd/release/10/2016/O14.2</t>
  </si>
  <si>
    <t>https://id.who.int/icd/release/10/2016/O14.9</t>
  </si>
  <si>
    <t>https://id.who.int/icd/release/10/2016/O15.0</t>
  </si>
  <si>
    <t>https://id.who.int/icd/release/10/2016/O15.1</t>
  </si>
  <si>
    <t>https://id.who.int/icd/release/10/2016/O15.2</t>
  </si>
  <si>
    <t>https://id.who.int/icd/release/10/2016/O15.9</t>
  </si>
  <si>
    <t>https://id.who.int/icd/release/10/2016/O16</t>
  </si>
  <si>
    <t>https://id.who.int/icd/release/10/2016/N96</t>
  </si>
  <si>
    <t>https://id.who.int/icd/release/10/2016/O02.0</t>
  </si>
  <si>
    <t>https://id.who.int/icd/release/10/2016/O02.1</t>
  </si>
  <si>
    <t>https://id.who.int/icd/release/10/2016/O02.8</t>
  </si>
  <si>
    <t>https://id.who.int/icd/release/10/2016/O02.9</t>
  </si>
  <si>
    <t>https://id.who.int/icd/release/10/2016/O03.0</t>
  </si>
  <si>
    <t>https://id.who.int/icd/release/10/2016/O03.1</t>
  </si>
  <si>
    <t>https://id.who.int/icd/release/10/2016/O03.2</t>
  </si>
  <si>
    <t>https://id.who.int/icd/release/10/2016/O03.3</t>
  </si>
  <si>
    <t>https://id.who.int/icd/release/10/2016/O03.4</t>
  </si>
  <si>
    <t>https://id.who.int/icd/release/10/2016/O03.5</t>
  </si>
  <si>
    <t>https://id.who.int/icd/release/10/2016/O03.6</t>
  </si>
  <si>
    <t>https://id.who.int/icd/release/10/2016/O03.7</t>
  </si>
  <si>
    <t>https://id.who.int/icd/release/10/2016/O03.8</t>
  </si>
  <si>
    <t>https://id.who.int/icd/release/10/2016/O03.9</t>
  </si>
  <si>
    <t>https://id.who.int/icd/release/10/2016/O05.0</t>
  </si>
  <si>
    <t>https://id.who.int/icd/release/10/2016/O05.1</t>
  </si>
  <si>
    <t>https://id.who.int/icd/release/10/2016/O05.2</t>
  </si>
  <si>
    <t>https://id.who.int/icd/release/10/2016/O05.3</t>
  </si>
  <si>
    <t>https://id.who.int/icd/release/10/2016/O05.4</t>
  </si>
  <si>
    <t>https://id.who.int/icd/release/10/2016/O05.5</t>
  </si>
  <si>
    <t>https://id.who.int/icd/release/10/2016/O05.6</t>
  </si>
  <si>
    <t>https://id.who.int/icd/release/10/2016/O05.7</t>
  </si>
  <si>
    <t>https://id.who.int/icd/release/10/2016/O05.8</t>
  </si>
  <si>
    <t>https://id.who.int/icd/release/10/2016/O05.9</t>
  </si>
  <si>
    <t>https://id.who.int/icd/release/10/2016/O06.0</t>
  </si>
  <si>
    <t>https://id.who.int/icd/release/10/2016/O06.1</t>
  </si>
  <si>
    <t>https://id.who.int/icd/release/10/2016/O06.2</t>
  </si>
  <si>
    <t>https://id.who.int/icd/release/10/2016/O06.3</t>
  </si>
  <si>
    <t>https://id.who.int/icd/release/10/2016/O06.4</t>
  </si>
  <si>
    <t>https://id.who.int/icd/release/10/2016/O06.5</t>
  </si>
  <si>
    <t>https://id.who.int/icd/release/10/2016/O06.6</t>
  </si>
  <si>
    <t>https://id.who.int/icd/release/10/2016/O06.7</t>
  </si>
  <si>
    <t>https://id.who.int/icd/release/10/2016/O06.8</t>
  </si>
  <si>
    <t>https://id.who.int/icd/release/10/2016/O06.9</t>
  </si>
  <si>
    <t>https://id.who.int/icd/release/10/2016/O04.0</t>
  </si>
  <si>
    <t>https://id.who.int/icd/release/10/2016/O04.1</t>
  </si>
  <si>
    <t>https://id.who.int/icd/release/10/2016/O04.2</t>
  </si>
  <si>
    <t>https://id.who.int/icd/release/10/2016/O04.3</t>
  </si>
  <si>
    <t>https://id.who.int/icd/release/10/2016/O04.4</t>
  </si>
  <si>
    <t>https://id.who.int/icd/release/10/2016/O04.5</t>
  </si>
  <si>
    <t>https://id.who.int/icd/release/10/2016/O04.6</t>
  </si>
  <si>
    <t>https://id.who.int/icd/release/10/2016/O04.7</t>
  </si>
  <si>
    <t>https://id.who.int/icd/release/10/2016/O04.8</t>
  </si>
  <si>
    <t>https://id.who.int/icd/release/10/2016/O04.9</t>
  </si>
  <si>
    <t>https://id.who.int/icd/release/10/2016/O24.0</t>
  </si>
  <si>
    <t>https://id.who.int/icd/release/10/2016/O24.1</t>
  </si>
  <si>
    <t>https://id.who.int/icd/release/10/2016/O24.2</t>
  </si>
  <si>
    <t>https://id.who.int/icd/release/10/2016/O24.3</t>
  </si>
  <si>
    <t>https://id.who.int/icd/release/10/2016/O24.9</t>
  </si>
  <si>
    <t>https://id.who.int/icd/release/10/2016/O25</t>
  </si>
  <si>
    <t>https://id.who.int/icd/release/10/2016/O30.0</t>
  </si>
  <si>
    <t>https://id.who.int/icd/release/10/2016/O30.1</t>
  </si>
  <si>
    <t>https://id.who.int/icd/release/10/2016/O30.2</t>
  </si>
  <si>
    <t>https://id.who.int/icd/release/10/2016/O30.8</t>
  </si>
  <si>
    <t>https://id.who.int/icd/release/10/2016/O30.9</t>
  </si>
  <si>
    <t>https://id.who.int/icd/release/10/2016/O31.0</t>
  </si>
  <si>
    <t>https://id.who.int/icd/release/10/2016/O31.1</t>
  </si>
  <si>
    <t>https://id.who.int/icd/release/10/2016/O31.2</t>
  </si>
  <si>
    <t>https://id.who.int/icd/release/10/2016/O31.8</t>
  </si>
  <si>
    <t>https://id.who.int/icd/release/10/2016/O32.0</t>
  </si>
  <si>
    <t>https://id.who.int/icd/release/10/2016/O32.1</t>
  </si>
  <si>
    <t>https://id.who.int/icd/release/10/2016/O32.2</t>
  </si>
  <si>
    <t>https://id.who.int/icd/release/10/2016/O32.3</t>
  </si>
  <si>
    <t>https://id.who.int/icd/release/10/2016/O32.4</t>
  </si>
  <si>
    <t>https://id.who.int/icd/release/10/2016/O32.5</t>
  </si>
  <si>
    <t>https://id.who.int/icd/release/10/2016/O32.6</t>
  </si>
  <si>
    <t>https://id.who.int/icd/release/10/2016/O32.8</t>
  </si>
  <si>
    <t>https://id.who.int/icd/release/10/2016/O32.9</t>
  </si>
  <si>
    <t>https://id.who.int/icd/release/10/2016/O33.0</t>
  </si>
  <si>
    <t>https://id.who.int/icd/release/10/2016/O33.1</t>
  </si>
  <si>
    <t>https://id.who.int/icd/release/10/2016/O33.2</t>
  </si>
  <si>
    <t>https://id.who.int/icd/release/10/2016/O33.3</t>
  </si>
  <si>
    <t>https://id.who.int/icd/release/10/2016/O33.4</t>
  </si>
  <si>
    <t>https://id.who.int/icd/release/10/2016/O33.5</t>
  </si>
  <si>
    <t>https://id.who.int/icd/release/10/2016/O33.6</t>
  </si>
  <si>
    <t>https://id.who.int/icd/release/10/2016/O33.7</t>
  </si>
  <si>
    <t>https://id.who.int/icd/release/10/2016/O33.8</t>
  </si>
  <si>
    <t>https://id.who.int/icd/release/10/2016/O33.9</t>
  </si>
  <si>
    <t>https://id.who.int/icd/release/10/2016/O34.0</t>
  </si>
  <si>
    <t>https://id.who.int/icd/release/10/2016/O34.1</t>
  </si>
  <si>
    <t>https://id.who.int/icd/release/10/2016/O34.2</t>
  </si>
  <si>
    <t>https://id.who.int/icd/release/10/2016/O34.3</t>
  </si>
  <si>
    <t>https://id.who.int/icd/release/10/2016/O34.4</t>
  </si>
  <si>
    <t>https://id.who.int/icd/release/10/2016/O34.5</t>
  </si>
  <si>
    <t>https://id.who.int/icd/release/10/2016/O34.6</t>
  </si>
  <si>
    <t>https://id.who.int/icd/release/10/2016/O34.7</t>
  </si>
  <si>
    <t>https://id.who.int/icd/release/10/2016/O34.8</t>
  </si>
  <si>
    <t>https://id.who.int/icd/release/10/2016/O34.9</t>
  </si>
  <si>
    <t>https://id.who.int/icd/release/10/2016/O35.0</t>
  </si>
  <si>
    <t>https://id.who.int/icd/release/10/2016/O35.1</t>
  </si>
  <si>
    <t>https://id.who.int/icd/release/10/2016/O35.2</t>
  </si>
  <si>
    <t>https://id.who.int/icd/release/10/2016/O35.3</t>
  </si>
  <si>
    <t>https://id.who.int/icd/release/10/2016/O35.4</t>
  </si>
  <si>
    <t>https://id.who.int/icd/release/10/2016/O35.5</t>
  </si>
  <si>
    <t>https://id.who.int/icd/release/10/2016/O35.6</t>
  </si>
  <si>
    <t>https://id.who.int/icd/release/10/2016/O35.7</t>
  </si>
  <si>
    <t>https://id.who.int/icd/release/10/2016/O35.8</t>
  </si>
  <si>
    <t>https://id.who.int/icd/release/10/2016/O35.9</t>
  </si>
  <si>
    <t>https://id.who.int/icd/release/10/2016/O36.0</t>
  </si>
  <si>
    <t>https://id.who.int/icd/release/10/2016/O36.1</t>
  </si>
  <si>
    <t>https://id.who.int/icd/release/10/2016/O36.2</t>
  </si>
  <si>
    <t>https://id.who.int/icd/release/10/2016/O36.3</t>
  </si>
  <si>
    <t>https://id.who.int/icd/release/10/2016/O36.4</t>
  </si>
  <si>
    <t>https://id.who.int/icd/release/10/2016/O36.5</t>
  </si>
  <si>
    <t>https://id.who.int/icd/release/10/2016/O36.6</t>
  </si>
  <si>
    <t>https://id.who.int/icd/release/10/2016/O36.7</t>
  </si>
  <si>
    <t>https://id.who.int/icd/release/10/2016/O36.8</t>
  </si>
  <si>
    <t>https://id.who.int/icd/release/10/2016/O36.9</t>
  </si>
  <si>
    <t>https://id.who.int/icd/release/10/2016/O40</t>
  </si>
  <si>
    <t>https://id.who.int/icd/release/10/2016/O43.0</t>
  </si>
  <si>
    <t>https://id.who.int/icd/release/10/2016/O43.1</t>
  </si>
  <si>
    <t>https://id.who.int/icd/release/10/2016/O43.2</t>
  </si>
  <si>
    <t>https://id.who.int/icd/release/10/2016/O43.8</t>
  </si>
  <si>
    <t>https://id.who.int/icd/release/10/2016/O43.9</t>
  </si>
  <si>
    <t>https://id.who.int/icd/release/10/2016/O44.0</t>
  </si>
  <si>
    <t>https://id.who.int/icd/release/10/2016/O44.1</t>
  </si>
  <si>
    <t>https://id.who.int/icd/release/10/2016/O60.0</t>
  </si>
  <si>
    <t>https://id.who.int/icd/release/10/2016/O99.0</t>
  </si>
  <si>
    <t>https://id.who.int/icd/release/10/2016/O99.1</t>
  </si>
  <si>
    <t>https://id.who.int/icd/release/10/2016/O99.2</t>
  </si>
  <si>
    <t>https://id.who.int/icd/release/10/2016/O99.3</t>
  </si>
  <si>
    <t>https://id.who.int/icd/release/10/2016/O99.4</t>
  </si>
  <si>
    <t>https://id.who.int/icd/release/10/2016/O99.5</t>
  </si>
  <si>
    <t>https://id.who.int/icd/release/10/2016/O99.6</t>
  </si>
  <si>
    <t>https://id.who.int/icd/release/10/2016/O99.7</t>
  </si>
  <si>
    <t>https://id.who.int/icd/release/10/2016/Z35.0</t>
  </si>
  <si>
    <t>https://id.who.int/icd/release/10/2016/Z35.1</t>
  </si>
  <si>
    <t>https://id.who.int/icd/release/10/2016/Z35.2</t>
  </si>
  <si>
    <t>https://id.who.int/icd/release/10/2016/Z35.3</t>
  </si>
  <si>
    <t>https://id.who.int/icd/release/10/2016/Z35.4</t>
  </si>
  <si>
    <t>https://id.who.int/icd/release/10/2016/Z35.5</t>
  </si>
  <si>
    <t>https://id.who.int/icd/release/10/2016/Z35.6</t>
  </si>
  <si>
    <t>https://id.who.int/icd/release/10/2016/Z35.7</t>
  </si>
  <si>
    <t>https://id.who.int/icd/release/10/2016/Z35.8</t>
  </si>
  <si>
    <t>https://id.who.int/icd/release/10/2016/Z35.9</t>
  </si>
  <si>
    <t>https://id.who.int/icd/release/10/2016/O24.4</t>
  </si>
  <si>
    <t>https://id.who.int/icd/release/10/2016/O80.0</t>
  </si>
  <si>
    <t>https://id.who.int/icd/release/10/2016/O80.1</t>
  </si>
  <si>
    <t>https://id.who.int/icd/release/10/2016/O80.8</t>
  </si>
  <si>
    <t>https://id.who.int/icd/release/10/2016/O80.9</t>
  </si>
  <si>
    <t>https://id.who.int/icd/release/10/2016/Z37.0</t>
  </si>
  <si>
    <t>https://id.who.int/icd/release/10/2016/Z37.9</t>
  </si>
  <si>
    <t>https://id.who.int/icd/release/10/2016/Z38.0</t>
  </si>
  <si>
    <t>https://id.who.int/icd/release/10/2016/Z38.1</t>
  </si>
  <si>
    <t>https://id.who.int/icd/release/10/2016/Z38.2</t>
  </si>
  <si>
    <t>https://id.who.int/icd/release/10/2016/Z38.3</t>
  </si>
  <si>
    <t>https://id.who.int/icd/release/10/2016/Z38.4</t>
  </si>
  <si>
    <t>https://id.who.int/icd/release/10/2016/Z38.5</t>
  </si>
  <si>
    <t>https://id.who.int/icd/release/10/2016/Z38.6</t>
  </si>
  <si>
    <t>https://id.who.int/icd/release/10/2016/Z38.7</t>
  </si>
  <si>
    <t>https://id.who.int/icd/release/10/2016/Z38.8</t>
  </si>
  <si>
    <t>https://id.who.int/icd/release/10/2016/Z39.0</t>
  </si>
  <si>
    <t>https://id.who.int/icd/release/10/2016/Z39.1</t>
  </si>
  <si>
    <t>https://id.who.int/icd/release/10/2016/Z39.2</t>
  </si>
  <si>
    <t>https://id.who.int/icd/release/10/2016/Z37.1</t>
  </si>
  <si>
    <t>https://id.who.int/icd/release/10/2016/O42.0</t>
  </si>
  <si>
    <t>https://id.who.int/icd/release/10/2016/O42.1</t>
  </si>
  <si>
    <t>https://id.who.int/icd/release/10/2016/O42.2</t>
  </si>
  <si>
    <t>https://id.who.int/icd/release/10/2016/O42.9</t>
  </si>
  <si>
    <t>https://id.who.int/icd/release/10/2016/O45.0</t>
  </si>
  <si>
    <t>https://id.who.int/icd/release/10/2016/O45.8</t>
  </si>
  <si>
    <t>https://id.who.int/icd/release/10/2016/O45.9</t>
  </si>
  <si>
    <t>https://id.who.int/icd/release/10/2016/O60.1</t>
  </si>
  <si>
    <t>https://id.who.int/icd/release/10/2016/O60.2</t>
  </si>
  <si>
    <t>https://id.who.int/icd/release/10/2016/O60.3</t>
  </si>
  <si>
    <t>https://id.who.int/icd/release/10/2016/O61.0</t>
  </si>
  <si>
    <t>https://id.who.int/icd/release/10/2016/O61.1</t>
  </si>
  <si>
    <t>https://id.who.int/icd/release/10/2016/O61.8</t>
  </si>
  <si>
    <t>https://id.who.int/icd/release/10/2016/O61.9</t>
  </si>
  <si>
    <t>https://id.who.int/icd/release/10/2016/O62.0</t>
  </si>
  <si>
    <t>https://id.who.int/icd/release/10/2016/O62.1</t>
  </si>
  <si>
    <t>https://id.who.int/icd/release/10/2016/O62.2</t>
  </si>
  <si>
    <t>https://id.who.int/icd/release/10/2016/O62.3</t>
  </si>
  <si>
    <t>https://id.who.int/icd/release/10/2016/O62.4</t>
  </si>
  <si>
    <t>https://id.who.int/icd/release/10/2016/O62.8</t>
  </si>
  <si>
    <t>https://id.who.int/icd/release/10/2016/O62.9</t>
  </si>
  <si>
    <t>https://id.who.int/icd/release/10/2016/O63.0</t>
  </si>
  <si>
    <t>https://id.who.int/icd/release/10/2016/O63.1</t>
  </si>
  <si>
    <t>https://id.who.int/icd/release/10/2016/O63.2</t>
  </si>
  <si>
    <t>https://id.who.int/icd/release/10/2016/O63.9</t>
  </si>
  <si>
    <t>https://id.who.int/icd/release/10/2016/O64.0</t>
  </si>
  <si>
    <t>https://id.who.int/icd/release/10/2016/O64.1</t>
  </si>
  <si>
    <t>https://id.who.int/icd/release/10/2016/O64.2</t>
  </si>
  <si>
    <t>https://id.who.int/icd/release/10/2016/O64.3</t>
  </si>
  <si>
    <t>https://id.who.int/icd/release/10/2016/O64.4</t>
  </si>
  <si>
    <t>https://id.who.int/icd/release/10/2016/O64.5</t>
  </si>
  <si>
    <t>https://id.who.int/icd/release/10/2016/O64.8</t>
  </si>
  <si>
    <t>https://id.who.int/icd/release/10/2016/O64.9</t>
  </si>
  <si>
    <t>https://id.who.int/icd/release/10/2016/O65.0</t>
  </si>
  <si>
    <t>https://id.who.int/icd/release/10/2016/O65.1</t>
  </si>
  <si>
    <t>https://id.who.int/icd/release/10/2016/O65.2</t>
  </si>
  <si>
    <t>https://id.who.int/icd/release/10/2016/O65.3</t>
  </si>
  <si>
    <t>https://id.who.int/icd/release/10/2016/O65.4</t>
  </si>
  <si>
    <t>https://id.who.int/icd/release/10/2016/O65.5</t>
  </si>
  <si>
    <t>https://id.who.int/icd/release/10/2016/O65.8</t>
  </si>
  <si>
    <t>https://id.who.int/icd/release/10/2016/O65.9</t>
  </si>
  <si>
    <t>https://id.who.int/icd/release/10/2016/O66.0</t>
  </si>
  <si>
    <t>https://id.who.int/icd/release/10/2016/O66.1</t>
  </si>
  <si>
    <t>https://id.who.int/icd/release/10/2016/O66.2</t>
  </si>
  <si>
    <t>https://id.who.int/icd/release/10/2016/O66.3</t>
  </si>
  <si>
    <t>https://id.who.int/icd/release/10/2016/O66.4</t>
  </si>
  <si>
    <t>https://id.who.int/icd/release/10/2016/O66.5</t>
  </si>
  <si>
    <t>https://id.who.int/icd/release/10/2016/O66.8</t>
  </si>
  <si>
    <t>https://id.who.int/icd/release/10/2016/O66.9</t>
  </si>
  <si>
    <t>https://id.who.int/icd/release/10/2016/O67.0</t>
  </si>
  <si>
    <t>https://id.who.int/icd/release/10/2016/O67.8</t>
  </si>
  <si>
    <t>https://id.who.int/icd/release/10/2016/O67.9</t>
  </si>
  <si>
    <t>https://id.who.int/icd/release/10/2016/O68.0</t>
  </si>
  <si>
    <t>https://id.who.int/icd/release/10/2016/O68.1</t>
  </si>
  <si>
    <t>https://id.who.int/icd/release/10/2016/O68.2</t>
  </si>
  <si>
    <t>https://id.who.int/icd/release/10/2016/O68.3</t>
  </si>
  <si>
    <t>https://id.who.int/icd/release/10/2016/O68.8</t>
  </si>
  <si>
    <t>https://id.who.int/icd/release/10/2016/O68.9</t>
  </si>
  <si>
    <t>https://id.who.int/icd/release/10/2016/O69.0</t>
  </si>
  <si>
    <t>https://id.who.int/icd/release/10/2016/O69.1</t>
  </si>
  <si>
    <t>https://id.who.int/icd/release/10/2016/O69.2</t>
  </si>
  <si>
    <t>https://id.who.int/icd/release/10/2016/O69.3</t>
  </si>
  <si>
    <t>https://id.who.int/icd/release/10/2016/O69.4</t>
  </si>
  <si>
    <t>https://id.who.int/icd/release/10/2016/O69.5</t>
  </si>
  <si>
    <t>https://id.who.int/icd/release/10/2016/O69.8</t>
  </si>
  <si>
    <t>https://id.who.int/icd/release/10/2016/O69.9</t>
  </si>
  <si>
    <t>https://id.who.int/icd/release/10/2016/O70.0</t>
  </si>
  <si>
    <t>https://id.who.int/icd/release/10/2016/O70.1</t>
  </si>
  <si>
    <t>https://id.who.int/icd/release/10/2016/O70.2</t>
  </si>
  <si>
    <t>https://id.who.int/icd/release/10/2016/O70.3</t>
  </si>
  <si>
    <t>https://id.who.int/icd/release/10/2016/O70.9</t>
  </si>
  <si>
    <t>https://id.who.int/icd/release/10/2016/O71.0</t>
  </si>
  <si>
    <t>https://id.who.int/icd/release/10/2016/O71.1</t>
  </si>
  <si>
    <t>https://id.who.int/icd/release/10/2016/O71.2</t>
  </si>
  <si>
    <t>https://id.who.int/icd/release/10/2016/O71.3</t>
  </si>
  <si>
    <t>https://id.who.int/icd/release/10/2016/O71.4</t>
  </si>
  <si>
    <t>https://id.who.int/icd/release/10/2016/O71.5</t>
  </si>
  <si>
    <t>https://id.who.int/icd/release/10/2016/O71.6</t>
  </si>
  <si>
    <t>https://id.who.int/icd/release/10/2016/O71.7</t>
  </si>
  <si>
    <t>https://id.who.int/icd/release/10/2016/O71.8</t>
  </si>
  <si>
    <t>https://id.who.int/icd/release/10/2016/O71.9</t>
  </si>
  <si>
    <t>https://id.who.int/icd/release/10/2016/O73.0</t>
  </si>
  <si>
    <t>https://id.who.int/icd/release/10/2016/O73.1</t>
  </si>
  <si>
    <t>https://id.who.int/icd/release/10/2016/O75.0</t>
  </si>
  <si>
    <t>https://id.who.int/icd/release/10/2016/O75.1</t>
  </si>
  <si>
    <t>https://id.who.int/icd/release/10/2016/O75.4</t>
  </si>
  <si>
    <t>https://id.who.int/icd/release/10/2016/O75.5</t>
  </si>
  <si>
    <t>https://id.who.int/icd/release/10/2016/O75.6</t>
  </si>
  <si>
    <t>https://id.who.int/icd/release/10/2016/O75.7</t>
  </si>
  <si>
    <t>https://id.who.int/icd/release/10/2016/O75.8</t>
  </si>
  <si>
    <t>https://id.who.int/icd/release/10/2016/O75.9</t>
  </si>
  <si>
    <t>https://id.who.int/icd/release/10/2016/O81.0</t>
  </si>
  <si>
    <t>https://id.who.int/icd/release/10/2016/O81.1</t>
  </si>
  <si>
    <t>https://id.who.int/icd/release/10/2016/O81.2</t>
  </si>
  <si>
    <t>https://id.who.int/icd/release/10/2016/O81.3</t>
  </si>
  <si>
    <t>https://id.who.int/icd/release/10/2016/O81.4</t>
  </si>
  <si>
    <t>https://id.who.int/icd/release/10/2016/O81.5</t>
  </si>
  <si>
    <t>https://id.who.int/icd/release/10/2016/O82.0</t>
  </si>
  <si>
    <t>https://id.who.int/icd/release/10/2016/O82.1</t>
  </si>
  <si>
    <t>https://id.who.int/icd/release/10/2016/O82.2</t>
  </si>
  <si>
    <t>https://id.who.int/icd/release/10/2016/O82.8</t>
  </si>
  <si>
    <t>https://id.who.int/icd/release/10/2016/O82.9</t>
  </si>
  <si>
    <t>https://id.who.int/icd/release/10/2016/O83.0</t>
  </si>
  <si>
    <t>https://id.who.int/icd/release/10/2016/O83.1</t>
  </si>
  <si>
    <t>https://id.who.int/icd/release/10/2016/O83.2</t>
  </si>
  <si>
    <t>https://id.who.int/icd/release/10/2016/O83.3</t>
  </si>
  <si>
    <t>https://id.who.int/icd/release/10/2016/O83.4</t>
  </si>
  <si>
    <t>https://id.who.int/icd/release/10/2016/O83.8</t>
  </si>
  <si>
    <t>https://id.who.int/icd/release/10/2016/O83.9</t>
  </si>
  <si>
    <t>https://id.who.int/icd/release/10/2016/O84.0</t>
  </si>
  <si>
    <t>https://id.who.int/icd/release/10/2016/O84.1</t>
  </si>
  <si>
    <t>https://id.who.int/icd/release/10/2016/O84.2</t>
  </si>
  <si>
    <t>https://id.who.int/icd/release/10/2016/O84.8</t>
  </si>
  <si>
    <t>https://id.who.int/icd/release/10/2016/O84.9</t>
  </si>
  <si>
    <t>https://id.who.int/icd/release/10/2016/Z37.2</t>
  </si>
  <si>
    <t>https://id.who.int/icd/release/10/2016/Z37.5</t>
  </si>
  <si>
    <t>https://id.who.int/icd/release/10/2016/Z37.3</t>
  </si>
  <si>
    <t>https://id.who.int/icd/release/10/2016/Z37.4</t>
  </si>
  <si>
    <t>https://id.who.int/icd/release/10/2016/Z37.6</t>
  </si>
  <si>
    <t>https://id.who.int/icd/release/10/2016/Z37.7</t>
  </si>
  <si>
    <t>https://id.who.int/icd/release/10/2016/O91.0</t>
  </si>
  <si>
    <t>https://id.who.int/icd/release/10/2016/O91.1</t>
  </si>
  <si>
    <t>https://id.who.int/icd/release/10/2016/O91.2</t>
  </si>
  <si>
    <t>https://id.who.int/icd/release/10/2016/O92.0</t>
  </si>
  <si>
    <t>https://id.who.int/icd/release/10/2016/O92.1</t>
  </si>
  <si>
    <t>https://id.who.int/icd/release/10/2016/O92.2</t>
  </si>
  <si>
    <t>https://id.who.int/icd/release/10/2016/O92.3</t>
  </si>
  <si>
    <t>https://id.who.int/icd/release/10/2016/O92.4</t>
  </si>
  <si>
    <t>https://id.who.int/icd/release/10/2016/O87.0</t>
  </si>
  <si>
    <t>https://id.who.int/icd/release/10/2016/O87.1</t>
  </si>
  <si>
    <t>https://id.who.int/icd/release/10/2016/O87.2</t>
  </si>
  <si>
    <t>https://id.who.int/icd/release/10/2016/O87.3</t>
  </si>
  <si>
    <t>https://id.who.int/icd/release/10/2016/O87.8</t>
  </si>
  <si>
    <t>https://id.who.int/icd/release/10/2016/O87.9</t>
  </si>
  <si>
    <t>https://id.who.int/icd/release/10/2016/O90.4</t>
  </si>
  <si>
    <t>https://id.who.int/icd/release/10/2016/O90.8</t>
  </si>
  <si>
    <t>https://id.who.int/icd/release/10/2016/O07.0</t>
  </si>
  <si>
    <t>https://id.who.int/icd/release/10/2016/O07.1</t>
  </si>
  <si>
    <t>https://id.who.int/icd/release/10/2016/O07.2</t>
  </si>
  <si>
    <t>https://id.who.int/icd/release/10/2016/O07.3</t>
  </si>
  <si>
    <t>https://id.who.int/icd/release/10/2016/O07.4</t>
  </si>
  <si>
    <t>https://id.who.int/icd/release/10/2016/O07.5</t>
  </si>
  <si>
    <t>https://id.who.int/icd/release/10/2016/O07.6</t>
  </si>
  <si>
    <t>https://id.who.int/icd/release/10/2016/O07.7</t>
  </si>
  <si>
    <t>https://id.who.int/icd/release/10/2016/O07.8</t>
  </si>
  <si>
    <t>https://id.who.int/icd/release/10/2016/O07.9</t>
  </si>
  <si>
    <t>https://id.who.int/icd/release/10/2016/O08.0</t>
  </si>
  <si>
    <t>https://id.who.int/icd/release/10/2016/O08.1</t>
  </si>
  <si>
    <t>https://id.who.int/icd/release/10/2016/O08.2</t>
  </si>
  <si>
    <t>https://id.who.int/icd/release/10/2016/O08.3</t>
  </si>
  <si>
    <t>https://id.who.int/icd/release/10/2016/O08.4</t>
  </si>
  <si>
    <t>https://id.who.int/icd/release/10/2016/O08.5</t>
  </si>
  <si>
    <t>https://id.who.int/icd/release/10/2016/O08.6</t>
  </si>
  <si>
    <t>https://id.who.int/icd/release/10/2016/O08.7</t>
  </si>
  <si>
    <t>https://id.who.int/icd/release/10/2016/O08.8</t>
  </si>
  <si>
    <t>https://id.who.int/icd/release/10/2016/O08.9</t>
  </si>
  <si>
    <t>https://id.who.int/icd/release/10/2016/O22.0</t>
  </si>
  <si>
    <t>https://id.who.int/icd/release/10/2016/O22.1</t>
  </si>
  <si>
    <t>https://id.who.int/icd/release/10/2016/O22.2</t>
  </si>
  <si>
    <t>https://id.who.int/icd/release/10/2016/O22.3</t>
  </si>
  <si>
    <t>https://id.who.int/icd/release/10/2016/O22.4</t>
  </si>
  <si>
    <t>https://id.who.int/icd/release/10/2016/O22.5</t>
  </si>
  <si>
    <t>https://id.who.int/icd/release/10/2016/O22.8</t>
  </si>
  <si>
    <t>https://id.who.int/icd/release/10/2016/O22.9</t>
  </si>
  <si>
    <t>https://id.who.int/icd/release/10/2016/O26.6</t>
  </si>
  <si>
    <t>https://id.who.int/icd/release/10/2016/O26.7</t>
  </si>
  <si>
    <t>https://id.who.int/icd/release/10/2016/O26.8</t>
  </si>
  <si>
    <t>https://id.who.int/icd/release/10/2016/O26.9</t>
  </si>
  <si>
    <t>https://id.who.int/icd/release/10/2016/O28.0</t>
  </si>
  <si>
    <t>https://id.who.int/icd/release/10/2016/O28.1</t>
  </si>
  <si>
    <t>https://id.who.int/icd/release/10/2016/O28.2</t>
  </si>
  <si>
    <t>https://id.who.int/icd/release/10/2016/O28.3</t>
  </si>
  <si>
    <t>https://id.who.int/icd/release/10/2016/O28.4</t>
  </si>
  <si>
    <t>https://id.who.int/icd/release/10/2016/O28.5</t>
  </si>
  <si>
    <t>https://id.who.int/icd/release/10/2016/O28.8</t>
  </si>
  <si>
    <t>https://id.who.int/icd/release/10/2016/O28.9</t>
  </si>
  <si>
    <t>https://id.who.int/icd/release/10/2016/O41.0</t>
  </si>
  <si>
    <t>https://id.who.int/icd/release/10/2016/O41.8</t>
  </si>
  <si>
    <t>https://id.who.int/icd/release/10/2016/O41.9</t>
  </si>
  <si>
    <t>https://id.who.int/icd/release/10/2016/O47.0</t>
  </si>
  <si>
    <t>https://id.who.int/icd/release/10/2016/O47.1</t>
  </si>
  <si>
    <t>https://id.who.int/icd/release/10/2016/O47.9</t>
  </si>
  <si>
    <t>https://id.who.int/icd/release/10/2016/O48</t>
  </si>
  <si>
    <t>https://id.who.int/icd/release/10/2016/O88.0</t>
  </si>
  <si>
    <t>https://id.who.int/icd/release/10/2016/O88.1</t>
  </si>
  <si>
    <t>https://id.who.int/icd/release/10/2016/O88.2</t>
  </si>
  <si>
    <t>https://id.who.int/icd/release/10/2016/O88.3</t>
  </si>
  <si>
    <t>https://id.who.int/icd/release/10/2016/O88.8</t>
  </si>
  <si>
    <t>https://id.who.int/icd/release/10/2016/O90.5</t>
  </si>
  <si>
    <t>https://id.who.int/icd/release/10/2016/O94</t>
  </si>
  <si>
    <t>https://id.who.int/icd/release/10/2016/O96.0</t>
  </si>
  <si>
    <t>https://id.who.int/icd/release/10/2016/O96.1</t>
  </si>
  <si>
    <t>https://id.who.int/icd/release/10/2016/O96.9</t>
  </si>
  <si>
    <t>https://id.who.int/icd/release/10/2016/O97</t>
  </si>
  <si>
    <t>https://id.who.int/icd/release/10/2016/N94.8</t>
  </si>
  <si>
    <t>https://id.who.int/icd/release/10/2016/N94.4</t>
  </si>
  <si>
    <t>https://id.who.int/icd/release/10/2016/N94.5</t>
  </si>
  <si>
    <t>https://id.who.int/icd/release/10/2016/N94.6</t>
  </si>
  <si>
    <t>https://id.who.int/icd/release/10/2016/N94.0</t>
  </si>
  <si>
    <t>https://id.who.int/icd/release/10/2016/N94.1</t>
  </si>
  <si>
    <t>https://id.who.int/icd/release/10/2016/N94.2</t>
  </si>
  <si>
    <t>https://id.who.int/icd/release/10/2016/N91.0</t>
  </si>
  <si>
    <t>https://id.who.int/icd/release/10/2016/N91.1</t>
  </si>
  <si>
    <t>https://id.who.int/icd/release/10/2016/N91.2</t>
  </si>
  <si>
    <t>https://id.who.int/icd/release/10/2016/N91.3</t>
  </si>
  <si>
    <t>https://id.who.int/icd/release/10/2016/N91.4</t>
  </si>
  <si>
    <t>https://id.who.int/icd/release/10/2016/N91.5</t>
  </si>
  <si>
    <t>https://id.who.int/icd/release/10/2016/N92.0</t>
  </si>
  <si>
    <t>https://id.who.int/icd/release/10/2016/N92.2</t>
  </si>
  <si>
    <t>https://id.who.int/icd/release/10/2016/N92.4</t>
  </si>
  <si>
    <t>https://id.who.int/icd/release/10/2016/N92.1</t>
  </si>
  <si>
    <t>https://id.who.int/icd/release/10/2016/N92.5</t>
  </si>
  <si>
    <t>https://id.who.int/icd/release/10/2016/N92.6</t>
  </si>
  <si>
    <t>https://id.who.int/icd/release/10/2016/N92.3</t>
  </si>
  <si>
    <t>https://id.who.int/icd/release/10/2016/N93.8</t>
  </si>
  <si>
    <t>https://id.who.int/icd/release/10/2016/N93.9</t>
  </si>
  <si>
    <t>https://id.who.int/icd/release/10/2016/N94.9</t>
  </si>
  <si>
    <t>https://id.who.int/icd/release/10/2016/N95.1</t>
  </si>
  <si>
    <t>https://id.who.int/icd/release/10/2016/N95.2</t>
  </si>
  <si>
    <t>https://id.who.int/icd/release/10/2016/N95.3</t>
  </si>
  <si>
    <t>https://id.who.int/icd/release/10/2016/N95.8</t>
  </si>
  <si>
    <t>https://id.who.int/icd/release/10/2016/N95.9</t>
  </si>
  <si>
    <t>https://id.who.int/icd/release/10/2016/N95.0</t>
  </si>
  <si>
    <t>https://id.who.int/icd/release/10/2016/N93.0</t>
  </si>
  <si>
    <t>https://id.who.int/icd/release/10/2016/N89.8</t>
  </si>
  <si>
    <t>https://id.who.int/icd/release/10/2016/N89.9</t>
  </si>
  <si>
    <t>https://id.who.int/icd/release/10/2016/L29.2</t>
  </si>
  <si>
    <t>https://id.who.int/icd/release/10/2016/N90.9</t>
  </si>
  <si>
    <t>https://id.who.int/icd/release/10/2016/N64.4</t>
  </si>
  <si>
    <t>https://id.who.int/icd/release/10/2016/N63</t>
  </si>
  <si>
    <t>https://id.who.int/icd/release/10/2016/N64.0</t>
  </si>
  <si>
    <t>https://id.who.int/icd/release/10/2016/N64.5</t>
  </si>
  <si>
    <t>https://id.who.int/icd/release/10/2016/N61</t>
  </si>
  <si>
    <t>https://id.who.int/icd/release/10/2016/N62</t>
  </si>
  <si>
    <t>https://id.who.int/icd/release/10/2016/N64.3</t>
  </si>
  <si>
    <t>https://id.who.int/icd/release/10/2016/N64.9</t>
  </si>
  <si>
    <t>https://id.who.int/icd/release/10/2016/Z90.7</t>
  </si>
  <si>
    <t>https://id.who.int/icd/release/10/2016/R36</t>
  </si>
  <si>
    <t>https://id.who.int/icd/release/10/2016/A50.0</t>
  </si>
  <si>
    <t>https://id.who.int/icd/release/10/2016/A50.1</t>
  </si>
  <si>
    <t>https://id.who.int/icd/release/10/2016/A50.2</t>
  </si>
  <si>
    <t>https://id.who.int/icd/release/10/2016/A50.3</t>
  </si>
  <si>
    <t>https://id.who.int/icd/release/10/2016/A50.4</t>
  </si>
  <si>
    <t>https://id.who.int/icd/release/10/2016/A50.5</t>
  </si>
  <si>
    <t>https://id.who.int/icd/release/10/2016/A50.6</t>
  </si>
  <si>
    <t>https://id.who.int/icd/release/10/2016/A50.7</t>
  </si>
  <si>
    <t>https://id.who.int/icd/release/10/2016/A50.9</t>
  </si>
  <si>
    <t>https://id.who.int/icd/release/10/2016/A51.0</t>
  </si>
  <si>
    <t>https://id.who.int/icd/release/10/2016/A51.1</t>
  </si>
  <si>
    <t>https://id.who.int/icd/release/10/2016/A51.2</t>
  </si>
  <si>
    <t>https://id.who.int/icd/release/10/2016/A51.3</t>
  </si>
  <si>
    <t>https://id.who.int/icd/release/10/2016/A51.4</t>
  </si>
  <si>
    <t>https://id.who.int/icd/release/10/2016/A51.5</t>
  </si>
  <si>
    <t>https://id.who.int/icd/release/10/2016/A51.9</t>
  </si>
  <si>
    <t>https://id.who.int/icd/release/10/2016/A52.0</t>
  </si>
  <si>
    <t>https://id.who.int/icd/release/10/2016/A52.1</t>
  </si>
  <si>
    <t>https://id.who.int/icd/release/10/2016/A52.2</t>
  </si>
  <si>
    <t>https://id.who.int/icd/release/10/2016/A52.3</t>
  </si>
  <si>
    <t>https://id.who.int/icd/release/10/2016/A52.7</t>
  </si>
  <si>
    <t>https://id.who.int/icd/release/10/2016/A52.8</t>
  </si>
  <si>
    <t>https://id.who.int/icd/release/10/2016/A52.9</t>
  </si>
  <si>
    <t>https://id.who.int/icd/release/10/2016/A53.0</t>
  </si>
  <si>
    <t>https://id.who.int/icd/release/10/2016/A53.9</t>
  </si>
  <si>
    <t>https://id.who.int/icd/release/10/2016/A65</t>
  </si>
  <si>
    <t>https://id.who.int/icd/release/10/2016/N74.2</t>
  </si>
  <si>
    <t>https://id.who.int/icd/release/10/2016/A54.0</t>
  </si>
  <si>
    <t>https://id.who.int/icd/release/10/2016/A54.1</t>
  </si>
  <si>
    <t>https://id.who.int/icd/release/10/2016/A54.2</t>
  </si>
  <si>
    <t>https://id.who.int/icd/release/10/2016/A54.3</t>
  </si>
  <si>
    <t>https://id.who.int/icd/release/10/2016/A54.4</t>
  </si>
  <si>
    <t>https://id.who.int/icd/release/10/2016/A54.5</t>
  </si>
  <si>
    <t>https://id.who.int/icd/release/10/2016/A54.6</t>
  </si>
  <si>
    <t>https://id.who.int/icd/release/10/2016/A54.8</t>
  </si>
  <si>
    <t>https://id.who.int/icd/release/10/2016/A54.9</t>
  </si>
  <si>
    <t>https://id.who.int/icd/release/10/2016/N74.3</t>
  </si>
  <si>
    <t>https://id.who.int/icd/release/10/2016/B37.3</t>
  </si>
  <si>
    <t>https://id.who.int/icd/release/10/2016/A59.0</t>
  </si>
  <si>
    <t>https://id.who.int/icd/release/10/2016/N70.0</t>
  </si>
  <si>
    <t>https://id.who.int/icd/release/10/2016/N70.1</t>
  </si>
  <si>
    <t>https://id.who.int/icd/release/10/2016/N70.9</t>
  </si>
  <si>
    <t>https://id.who.int/icd/release/10/2016/N71.0</t>
  </si>
  <si>
    <t>https://id.who.int/icd/release/10/2016/N71.1</t>
  </si>
  <si>
    <t>https://id.who.int/icd/release/10/2016/N71.9</t>
  </si>
  <si>
    <t>https://id.who.int/icd/release/10/2016/N73.0</t>
  </si>
  <si>
    <t>https://id.who.int/icd/release/10/2016/N73.1</t>
  </si>
  <si>
    <t>https://id.who.int/icd/release/10/2016/N73.2</t>
  </si>
  <si>
    <t>https://id.who.int/icd/release/10/2016/N73.3</t>
  </si>
  <si>
    <t>https://id.who.int/icd/release/10/2016/N73.4</t>
  </si>
  <si>
    <t>https://id.who.int/icd/release/10/2016/N73.5</t>
  </si>
  <si>
    <t>https://id.who.int/icd/release/10/2016/N73.6</t>
  </si>
  <si>
    <t>https://id.who.int/icd/release/10/2016/N73.8</t>
  </si>
  <si>
    <t>https://id.who.int/icd/release/10/2016/N73.9</t>
  </si>
  <si>
    <t>https://id.who.int/icd/release/10/2016/N74.8</t>
  </si>
  <si>
    <t>https://id.who.int/icd/release/10/2016/C53.0</t>
  </si>
  <si>
    <t>https://id.who.int/icd/release/10/2016/C53.1</t>
  </si>
  <si>
    <t>https://id.who.int/icd/release/10/2016/C53.8</t>
  </si>
  <si>
    <t>https://id.who.int/icd/release/10/2016/C53.9</t>
  </si>
  <si>
    <t>https://id.who.int/icd/release/10/2016/C50.0</t>
  </si>
  <si>
    <t>https://id.who.int/icd/release/10/2016/C50.1</t>
  </si>
  <si>
    <t>https://id.who.int/icd/release/10/2016/C50.2</t>
  </si>
  <si>
    <t>https://id.who.int/icd/release/10/2016/C50.3</t>
  </si>
  <si>
    <t>https://id.who.int/icd/release/10/2016/C50.4</t>
  </si>
  <si>
    <t>https://id.who.int/icd/release/10/2016/C50.5</t>
  </si>
  <si>
    <t>https://id.who.int/icd/release/10/2016/C50.6</t>
  </si>
  <si>
    <t>https://id.who.int/icd/release/10/2016/C50.8</t>
  </si>
  <si>
    <t>https://id.who.int/icd/release/10/2016/C50.9</t>
  </si>
  <si>
    <t>https://id.who.int/icd/release/10/2016/C51.0</t>
  </si>
  <si>
    <t>https://id.who.int/icd/release/10/2016/C51.1</t>
  </si>
  <si>
    <t>https://id.who.int/icd/release/10/2016/C51.2</t>
  </si>
  <si>
    <t>https://id.who.int/icd/release/10/2016/C51.8</t>
  </si>
  <si>
    <t>https://id.who.int/icd/release/10/2016/C51.9</t>
  </si>
  <si>
    <t>https://id.who.int/icd/release/10/2016/C52</t>
  </si>
  <si>
    <t>https://id.who.int/icd/release/10/2016/C54.0</t>
  </si>
  <si>
    <t>https://id.who.int/icd/release/10/2016/C54.1</t>
  </si>
  <si>
    <t>https://id.who.int/icd/release/10/2016/C54.2</t>
  </si>
  <si>
    <t>https://id.who.int/icd/release/10/2016/C54.3</t>
  </si>
  <si>
    <t>https://id.who.int/icd/release/10/2016/C54.8</t>
  </si>
  <si>
    <t>https://id.who.int/icd/release/10/2016/C54.9</t>
  </si>
  <si>
    <t>https://id.who.int/icd/release/10/2016/C55</t>
  </si>
  <si>
    <t>https://id.who.int/icd/release/10/2016/C56</t>
  </si>
  <si>
    <t>https://id.who.int/icd/release/10/2016/C57.0</t>
  </si>
  <si>
    <t>https://id.who.int/icd/release/10/2016/C57.1</t>
  </si>
  <si>
    <t>https://id.who.int/icd/release/10/2016/C57.2</t>
  </si>
  <si>
    <t>https://id.who.int/icd/release/10/2016/C57.3</t>
  </si>
  <si>
    <t>https://id.who.int/icd/release/10/2016/C57.4</t>
  </si>
  <si>
    <t>https://id.who.int/icd/release/10/2016/C57.7</t>
  </si>
  <si>
    <t>https://id.who.int/icd/release/10/2016/C57.8</t>
  </si>
  <si>
    <t>https://id.who.int/icd/release/10/2016/C57.9</t>
  </si>
  <si>
    <t>https://id.who.int/icd/release/10/2016/D25.0</t>
  </si>
  <si>
    <t>https://id.who.int/icd/release/10/2016/D25.1</t>
  </si>
  <si>
    <t>https://id.who.int/icd/release/10/2016/D25.2</t>
  </si>
  <si>
    <t>https://id.who.int/icd/release/10/2016/D25.9</t>
  </si>
  <si>
    <t>https://id.who.int/icd/release/10/2016/D24</t>
  </si>
  <si>
    <t>https://id.who.int/icd/release/10/2016/D26.0</t>
  </si>
  <si>
    <t>https://id.who.int/icd/release/10/2016/D26.1</t>
  </si>
  <si>
    <t>https://id.who.int/icd/release/10/2016/D26.7</t>
  </si>
  <si>
    <t>https://id.who.int/icd/release/10/2016/D26.9</t>
  </si>
  <si>
    <t>https://id.who.int/icd/release/10/2016/D27</t>
  </si>
  <si>
    <t>https://id.who.int/icd/release/10/2016/D28.0</t>
  </si>
  <si>
    <t>https://id.who.int/icd/release/10/2016/D28.1</t>
  </si>
  <si>
    <t>https://id.who.int/icd/release/10/2016/D28.2</t>
  </si>
  <si>
    <t>https://id.who.int/icd/release/10/2016/D28.7</t>
  </si>
  <si>
    <t>https://id.who.int/icd/release/10/2016/D28.9</t>
  </si>
  <si>
    <t>https://id.who.int/icd/release/10/2016/D05.0</t>
  </si>
  <si>
    <t>https://id.who.int/icd/release/10/2016/D05.1</t>
  </si>
  <si>
    <t>https://id.who.int/icd/release/10/2016/D05.7</t>
  </si>
  <si>
    <t>https://id.who.int/icd/release/10/2016/D05.9</t>
  </si>
  <si>
    <t>https://id.who.int/icd/release/10/2016/D06.0</t>
  </si>
  <si>
    <t>https://id.who.int/icd/release/10/2016/D06.1</t>
  </si>
  <si>
    <t>https://id.who.int/icd/release/10/2016/D06.7</t>
  </si>
  <si>
    <t>https://id.who.int/icd/release/10/2016/D06.9</t>
  </si>
  <si>
    <t>https://id.who.int/icd/release/10/2016/D07.0</t>
  </si>
  <si>
    <t>https://id.who.int/icd/release/10/2016/D07.1</t>
  </si>
  <si>
    <t>https://id.who.int/icd/release/10/2016/D07.2</t>
  </si>
  <si>
    <t>https://id.who.int/icd/release/10/2016/D07.3</t>
  </si>
  <si>
    <t>https://id.who.int/icd/release/10/2016/D39.0</t>
  </si>
  <si>
    <t>https://id.who.int/icd/release/10/2016/D39.1</t>
  </si>
  <si>
    <t>https://id.who.int/icd/release/10/2016/D39.2</t>
  </si>
  <si>
    <t>https://id.who.int/icd/release/10/2016/D39.7</t>
  </si>
  <si>
    <t>https://id.who.int/icd/release/10/2016/D39.9</t>
  </si>
  <si>
    <t>https://id.who.int/icd/release/10/2016/D48.6</t>
  </si>
  <si>
    <t>https://id.who.int/icd/release/10/2016/S30.2</t>
  </si>
  <si>
    <t>https://id.who.int/icd/release/10/2016/S31.4</t>
  </si>
  <si>
    <t>https://id.who.int/icd/release/10/2016/S31.5</t>
  </si>
  <si>
    <t>https://id.who.int/icd/release/10/2016/S37.4</t>
  </si>
  <si>
    <t>https://id.who.int/icd/release/10/2016/S37.5</t>
  </si>
  <si>
    <t>https://id.who.int/icd/release/10/2016/S37.6</t>
  </si>
  <si>
    <t>https://id.who.int/icd/release/10/2016/S38.0</t>
  </si>
  <si>
    <t>https://id.who.int/icd/release/10/2016/S38.2</t>
  </si>
  <si>
    <t>https://id.who.int/icd/release/10/2016/T19.2</t>
  </si>
  <si>
    <t>https://id.who.int/icd/release/10/2016/T19.3</t>
  </si>
  <si>
    <t>https://id.who.int/icd/release/10/2016/Z41.2</t>
  </si>
  <si>
    <t>https://id.who.int/icd/release/10/2016/Q50.0</t>
  </si>
  <si>
    <t>https://id.who.int/icd/release/10/2016/Q50.1</t>
  </si>
  <si>
    <t>https://id.who.int/icd/release/10/2016/Q50.2</t>
  </si>
  <si>
    <t>https://id.who.int/icd/release/10/2016/Q50.3</t>
  </si>
  <si>
    <t>https://id.who.int/icd/release/10/2016/Q50.4</t>
  </si>
  <si>
    <t>https://id.who.int/icd/release/10/2016/Q50.5</t>
  </si>
  <si>
    <t>https://id.who.int/icd/release/10/2016/Q50.6</t>
  </si>
  <si>
    <t>https://id.who.int/icd/release/10/2016/Q51.0</t>
  </si>
  <si>
    <t>https://id.who.int/icd/release/10/2016/Q51.1</t>
  </si>
  <si>
    <t>https://id.who.int/icd/release/10/2016/Q51.2</t>
  </si>
  <si>
    <t>https://id.who.int/icd/release/10/2016/Q51.3</t>
  </si>
  <si>
    <t>https://id.who.int/icd/release/10/2016/Q51.4</t>
  </si>
  <si>
    <t>https://id.who.int/icd/release/10/2016/Q51.5</t>
  </si>
  <si>
    <t>https://id.who.int/icd/release/10/2016/Q51.6</t>
  </si>
  <si>
    <t>https://id.who.int/icd/release/10/2016/Q51.7</t>
  </si>
  <si>
    <t>https://id.who.int/icd/release/10/2016/Q51.8</t>
  </si>
  <si>
    <t>https://id.who.int/icd/release/10/2016/Q51.9</t>
  </si>
  <si>
    <t>https://id.who.int/icd/release/10/2016/Q52.0</t>
  </si>
  <si>
    <t>https://id.who.int/icd/release/10/2016/Q52.1</t>
  </si>
  <si>
    <t>https://id.who.int/icd/release/10/2016/Q52.2</t>
  </si>
  <si>
    <t>https://id.who.int/icd/release/10/2016/Q52.3</t>
  </si>
  <si>
    <t>https://id.who.int/icd/release/10/2016/Q52.4</t>
  </si>
  <si>
    <t>https://id.who.int/icd/release/10/2016/Q52.5</t>
  </si>
  <si>
    <t>https://id.who.int/icd/release/10/2016/Q52.6</t>
  </si>
  <si>
    <t>https://id.who.int/icd/release/10/2016/Q52.7</t>
  </si>
  <si>
    <t>https://id.who.int/icd/release/10/2016/Q52.8</t>
  </si>
  <si>
    <t>https://id.who.int/icd/release/10/2016/Q52.9</t>
  </si>
  <si>
    <t>https://id.who.int/icd/release/10/2016/Q56.0</t>
  </si>
  <si>
    <t>https://id.who.int/icd/release/10/2016/Q56.1</t>
  </si>
  <si>
    <t>https://id.who.int/icd/release/10/2016/Q56.2</t>
  </si>
  <si>
    <t>https://id.who.int/icd/release/10/2016/Q56.3</t>
  </si>
  <si>
    <t>https://id.who.int/icd/release/10/2016/Q56.4</t>
  </si>
  <si>
    <t>https://id.who.int/icd/release/10/2016/Q83.0</t>
  </si>
  <si>
    <t>https://id.who.int/icd/release/10/2016/Q83.1</t>
  </si>
  <si>
    <t>https://id.who.int/icd/release/10/2016/Q83.2</t>
  </si>
  <si>
    <t>https://id.who.int/icd/release/10/2016/Q83.3</t>
  </si>
  <si>
    <t>https://id.who.int/icd/release/10/2016/Q83.8</t>
  </si>
  <si>
    <t>https://id.who.int/icd/release/10/2016/Q83.9</t>
  </si>
  <si>
    <t>https://id.who.int/icd/release/10/2016/N76.0</t>
  </si>
  <si>
    <t>https://id.who.int/icd/release/10/2016/N76.1</t>
  </si>
  <si>
    <t>https://id.who.int/icd/release/10/2016/N76.2</t>
  </si>
  <si>
    <t>https://id.who.int/icd/release/10/2016/N76.3</t>
  </si>
  <si>
    <t>https://id.who.int/icd/release/10/2016/N76.4</t>
  </si>
  <si>
    <t>https://id.who.int/icd/release/10/2016/N76.5</t>
  </si>
  <si>
    <t>https://id.who.int/icd/release/10/2016/N76.6</t>
  </si>
  <si>
    <t>https://id.who.int/icd/release/10/2016/N76.8</t>
  </si>
  <si>
    <t>https://id.who.int/icd/release/10/2016/N77.0</t>
  </si>
  <si>
    <t>https://id.who.int/icd/release/10/2016/N77.1</t>
  </si>
  <si>
    <t>https://id.who.int/icd/release/10/2016/N77.8</t>
  </si>
  <si>
    <t>https://id.who.int/icd/release/10/2016/N72</t>
  </si>
  <si>
    <t>https://id.who.int/icd/release/10/2016/N84.1</t>
  </si>
  <si>
    <t>https://id.who.int/icd/release/10/2016/N86</t>
  </si>
  <si>
    <t>https://id.who.int/icd/release/10/2016/N88.0</t>
  </si>
  <si>
    <t>https://id.who.int/icd/release/10/2016/N88.1</t>
  </si>
  <si>
    <t>https://id.who.int/icd/release/10/2016/N88.2</t>
  </si>
  <si>
    <t>https://id.who.int/icd/release/10/2016/N88.3</t>
  </si>
  <si>
    <t>https://id.who.int/icd/release/10/2016/N88.4</t>
  </si>
  <si>
    <t>https://id.who.int/icd/release/10/2016/N88.8</t>
  </si>
  <si>
    <t>https://id.who.int/icd/release/10/2016/N88.9</t>
  </si>
  <si>
    <t>https://id.who.int/icd/release/10/2016/N87.0</t>
  </si>
  <si>
    <t>https://id.who.int/icd/release/10/2016/N87.1</t>
  </si>
  <si>
    <t>https://id.who.int/icd/release/10/2016/N87.2</t>
  </si>
  <si>
    <t>https://id.who.int/icd/release/10/2016/N87.9</t>
  </si>
  <si>
    <t>https://id.who.int/icd/release/10/2016/R87.6</t>
  </si>
  <si>
    <t>https://id.who.int/icd/release/10/2016/N81.0</t>
  </si>
  <si>
    <t>https://id.who.int/icd/release/10/2016/N81.1</t>
  </si>
  <si>
    <t>https://id.who.int/icd/release/10/2016/N81.2</t>
  </si>
  <si>
    <t>https://id.who.int/icd/release/10/2016/N81.3</t>
  </si>
  <si>
    <t>https://id.who.int/icd/release/10/2016/N81.4</t>
  </si>
  <si>
    <t>https://id.who.int/icd/release/10/2016/N81.5</t>
  </si>
  <si>
    <t>https://id.who.int/icd/release/10/2016/N81.6</t>
  </si>
  <si>
    <t>https://id.who.int/icd/release/10/2016/N81.8</t>
  </si>
  <si>
    <t>https://id.who.int/icd/release/10/2016/N81.9</t>
  </si>
  <si>
    <t>https://id.who.int/icd/release/10/2016/N60.0</t>
  </si>
  <si>
    <t>https://id.who.int/icd/release/10/2016/N60.1</t>
  </si>
  <si>
    <t>https://id.who.int/icd/release/10/2016/N60.2</t>
  </si>
  <si>
    <t>https://id.who.int/icd/release/10/2016/N60.3</t>
  </si>
  <si>
    <t>https://id.who.int/icd/release/10/2016/N60.4</t>
  </si>
  <si>
    <t>https://id.who.int/icd/release/10/2016/N60.8</t>
  </si>
  <si>
    <t>https://id.who.int/icd/release/10/2016/N60.9</t>
  </si>
  <si>
    <t>https://id.who.int/icd/release/10/2016/N94.3</t>
  </si>
  <si>
    <t>https://id.who.int/icd/release/10/2016/A60.0</t>
  </si>
  <si>
    <t>https://id.who.int/icd/release/10/2016/A60.1</t>
  </si>
  <si>
    <t>https://id.who.int/icd/release/10/2016/A60.9</t>
  </si>
  <si>
    <t>https://id.who.int/icd/release/10/2016/A63.0</t>
  </si>
  <si>
    <t>https://id.who.int/icd/release/10/2016/A56.1</t>
  </si>
  <si>
    <t>https://id.who.int/icd/release/10/2016/A56.3</t>
  </si>
  <si>
    <t>https://id.who.int/icd/release/10/2016/A56.4</t>
  </si>
  <si>
    <t>https://id.who.int/icd/release/10/2016/A56.8</t>
  </si>
  <si>
    <t>https://id.who.int/icd/release/10/2016/N74.4</t>
  </si>
  <si>
    <t>https://id.who.int/icd/release/10/2016/A55</t>
  </si>
  <si>
    <t>https://id.who.int/icd/release/10/2016/A57</t>
  </si>
  <si>
    <t>https://id.who.int/icd/release/10/2016/A58</t>
  </si>
  <si>
    <t>https://id.who.int/icd/release/10/2016/A63.8</t>
  </si>
  <si>
    <t>https://id.who.int/icd/release/10/2016/N64.1</t>
  </si>
  <si>
    <t>https://id.who.int/icd/release/10/2016/N64.2</t>
  </si>
  <si>
    <t>https://id.who.int/icd/release/10/2016/N64.8</t>
  </si>
  <si>
    <t>https://id.who.int/icd/release/10/2016/N75.0</t>
  </si>
  <si>
    <t>https://id.who.int/icd/release/10/2016/N75.1</t>
  </si>
  <si>
    <t>https://id.who.int/icd/release/10/2016/N75.8</t>
  </si>
  <si>
    <t>https://id.who.int/icd/release/10/2016/N75.9</t>
  </si>
  <si>
    <t>https://id.who.int/icd/release/10/2016/N80.0</t>
  </si>
  <si>
    <t>https://id.who.int/icd/release/10/2016/N80.1</t>
  </si>
  <si>
    <t>https://id.who.int/icd/release/10/2016/N80.2</t>
  </si>
  <si>
    <t>https://id.who.int/icd/release/10/2016/N80.3</t>
  </si>
  <si>
    <t>https://id.who.int/icd/release/10/2016/N80.4</t>
  </si>
  <si>
    <t>https://id.who.int/icd/release/10/2016/N80.5</t>
  </si>
  <si>
    <t>https://id.who.int/icd/release/10/2016/N80.6</t>
  </si>
  <si>
    <t>https://id.who.int/icd/release/10/2016/N80.8</t>
  </si>
  <si>
    <t>https://id.who.int/icd/release/10/2016/N80.9</t>
  </si>
  <si>
    <t>https://id.who.int/icd/release/10/2016/N82.0</t>
  </si>
  <si>
    <t>https://id.who.int/icd/release/10/2016/N82.1</t>
  </si>
  <si>
    <t>https://id.who.int/icd/release/10/2016/N82.2</t>
  </si>
  <si>
    <t>https://id.who.int/icd/release/10/2016/N82.3</t>
  </si>
  <si>
    <t>https://id.who.int/icd/release/10/2016/N82.4</t>
  </si>
  <si>
    <t>https://id.who.int/icd/release/10/2016/N82.5</t>
  </si>
  <si>
    <t>https://id.who.int/icd/release/10/2016/N82.8</t>
  </si>
  <si>
    <t>https://id.who.int/icd/release/10/2016/N82.9</t>
  </si>
  <si>
    <t>https://id.who.int/icd/release/10/2016/N83.0</t>
  </si>
  <si>
    <t>https://id.who.int/icd/release/10/2016/N83.1</t>
  </si>
  <si>
    <t>https://id.who.int/icd/release/10/2016/N83.2</t>
  </si>
  <si>
    <t>https://id.who.int/icd/release/10/2016/N83.3</t>
  </si>
  <si>
    <t>https://id.who.int/icd/release/10/2016/N83.4</t>
  </si>
  <si>
    <t>https://id.who.int/icd/release/10/2016/N83.5</t>
  </si>
  <si>
    <t>https://id.who.int/icd/release/10/2016/N83.6</t>
  </si>
  <si>
    <t>https://id.who.int/icd/release/10/2016/N83.7</t>
  </si>
  <si>
    <t>https://id.who.int/icd/release/10/2016/N83.8</t>
  </si>
  <si>
    <t>https://id.who.int/icd/release/10/2016/N83.9</t>
  </si>
  <si>
    <t>https://id.who.int/icd/release/10/2016/N84.0</t>
  </si>
  <si>
    <t>https://id.who.int/icd/release/10/2016/N84.2</t>
  </si>
  <si>
    <t>https://id.who.int/icd/release/10/2016/N84.3</t>
  </si>
  <si>
    <t>https://id.who.int/icd/release/10/2016/N84.8</t>
  </si>
  <si>
    <t>https://id.who.int/icd/release/10/2016/N84.9</t>
  </si>
  <si>
    <t>https://id.who.int/icd/release/10/2016/N85.0</t>
  </si>
  <si>
    <t>https://id.who.int/icd/release/10/2016/N85.1</t>
  </si>
  <si>
    <t>https://id.who.int/icd/release/10/2016/N85.2</t>
  </si>
  <si>
    <t>https://id.who.int/icd/release/10/2016/N85.3</t>
  </si>
  <si>
    <t>https://id.who.int/icd/release/10/2016/N85.4</t>
  </si>
  <si>
    <t>https://id.who.int/icd/release/10/2016/N85.5</t>
  </si>
  <si>
    <t>https://id.who.int/icd/release/10/2016/N85.6</t>
  </si>
  <si>
    <t>https://id.who.int/icd/release/10/2016/N85.7</t>
  </si>
  <si>
    <t>https://id.who.int/icd/release/10/2016/N85.8</t>
  </si>
  <si>
    <t>https://id.who.int/icd/release/10/2016/N85.9</t>
  </si>
  <si>
    <t>https://id.who.int/icd/release/10/2016/N89.0</t>
  </si>
  <si>
    <t>https://id.who.int/icd/release/10/2016/N89.1</t>
  </si>
  <si>
    <t>https://id.who.int/icd/release/10/2016/N89.2</t>
  </si>
  <si>
    <t>https://id.who.int/icd/release/10/2016/N89.3</t>
  </si>
  <si>
    <t>https://id.who.int/icd/release/10/2016/N89.4</t>
  </si>
  <si>
    <t>https://id.who.int/icd/release/10/2016/N89.5</t>
  </si>
  <si>
    <t>https://id.who.int/icd/release/10/2016/N89.6</t>
  </si>
  <si>
    <t>https://id.who.int/icd/release/10/2016/N89.7</t>
  </si>
  <si>
    <t>https://id.who.int/icd/release/10/2016/N90.0</t>
  </si>
  <si>
    <t>https://id.who.int/icd/release/10/2016/N90.1</t>
  </si>
  <si>
    <t>https://id.who.int/icd/release/10/2016/N90.2</t>
  </si>
  <si>
    <t>https://id.who.int/icd/release/10/2016/N90.3</t>
  </si>
  <si>
    <t>https://id.who.int/icd/release/10/2016/N90.4</t>
  </si>
  <si>
    <t>https://id.who.int/icd/release/10/2016/N90.5</t>
  </si>
  <si>
    <t>https://id.who.int/icd/release/10/2016/N90.6</t>
  </si>
  <si>
    <t>https://id.who.int/icd/release/10/2016/N90.7</t>
  </si>
  <si>
    <t>https://id.who.int/icd/release/10/2016/N90.8</t>
  </si>
  <si>
    <t>https://id.who.int/icd/release/10/2016/Z90.1</t>
  </si>
  <si>
    <t>https://id.who.int/icd/release/10/2016/N48.8</t>
  </si>
  <si>
    <t>https://id.who.int/icd/release/10/2016/N50.8</t>
  </si>
  <si>
    <t>https://id.who.int/icd/release/10/2016/N48.9</t>
  </si>
  <si>
    <t>https://id.who.int/icd/release/10/2016/L29.1</t>
  </si>
  <si>
    <t>https://id.who.int/icd/release/10/2016/N50.9</t>
  </si>
  <si>
    <t>https://id.who.int/icd/release/10/2016/N42.9</t>
  </si>
  <si>
    <t>https://id.who.int/icd/release/10/2016/N48.4</t>
  </si>
  <si>
    <t>https://id.who.int/icd/release/10/2016/N48.3</t>
  </si>
  <si>
    <t>https://id.who.int/icd/release/10/2016/N46</t>
  </si>
  <si>
    <t>https://id.who.int/icd/release/10/2016/N41.0</t>
  </si>
  <si>
    <t>https://id.who.int/icd/release/10/2016/N41.1</t>
  </si>
  <si>
    <t>https://id.who.int/icd/release/10/2016/N41.2</t>
  </si>
  <si>
    <t>https://id.who.int/icd/release/10/2016/N41.3</t>
  </si>
  <si>
    <t>https://id.who.int/icd/release/10/2016/N41.8</t>
  </si>
  <si>
    <t>https://id.who.int/icd/release/10/2016/N41.9</t>
  </si>
  <si>
    <t>https://id.who.int/icd/release/10/2016/N49.0</t>
  </si>
  <si>
    <t>https://id.who.int/icd/release/10/2016/N45.0</t>
  </si>
  <si>
    <t>https://id.who.int/icd/release/10/2016/N45.9</t>
  </si>
  <si>
    <t>https://id.who.int/icd/release/10/2016/N48.1</t>
  </si>
  <si>
    <t>https://id.who.int/icd/release/10/2016/C61</t>
  </si>
  <si>
    <t>https://id.who.int/icd/release/10/2016/C60.0</t>
  </si>
  <si>
    <t>https://id.who.int/icd/release/10/2016/C60.1</t>
  </si>
  <si>
    <t>https://id.who.int/icd/release/10/2016/C60.2</t>
  </si>
  <si>
    <t>https://id.who.int/icd/release/10/2016/C60.8</t>
  </si>
  <si>
    <t>https://id.who.int/icd/release/10/2016/C60.9</t>
  </si>
  <si>
    <t>https://id.who.int/icd/release/10/2016/C62.0</t>
  </si>
  <si>
    <t>https://id.who.int/icd/release/10/2016/C62.1</t>
  </si>
  <si>
    <t>https://id.who.int/icd/release/10/2016/C62.9</t>
  </si>
  <si>
    <t>https://id.who.int/icd/release/10/2016/C63.0</t>
  </si>
  <si>
    <t>https://id.who.int/icd/release/10/2016/C63.1</t>
  </si>
  <si>
    <t>https://id.who.int/icd/release/10/2016/C63.2</t>
  </si>
  <si>
    <t>https://id.who.int/icd/release/10/2016/C63.7</t>
  </si>
  <si>
    <t>https://id.who.int/icd/release/10/2016/C63.8</t>
  </si>
  <si>
    <t>https://id.who.int/icd/release/10/2016/C63.9</t>
  </si>
  <si>
    <t>https://id.who.int/icd/release/10/2016/D07.4</t>
  </si>
  <si>
    <t>https://id.who.int/icd/release/10/2016/D07.5</t>
  </si>
  <si>
    <t>https://id.who.int/icd/release/10/2016/D07.6</t>
  </si>
  <si>
    <t>https://id.who.int/icd/release/10/2016/D29.0</t>
  </si>
  <si>
    <t>https://id.who.int/icd/release/10/2016/D29.1</t>
  </si>
  <si>
    <t>https://id.who.int/icd/release/10/2016/D29.2</t>
  </si>
  <si>
    <t>https://id.who.int/icd/release/10/2016/D29.3</t>
  </si>
  <si>
    <t>https://id.who.int/icd/release/10/2016/D29.4</t>
  </si>
  <si>
    <t>https://id.who.int/icd/release/10/2016/D29.7</t>
  </si>
  <si>
    <t>https://id.who.int/icd/release/10/2016/D29.9</t>
  </si>
  <si>
    <t>https://id.who.int/icd/release/10/2016/D40.0</t>
  </si>
  <si>
    <t>https://id.who.int/icd/release/10/2016/D40.1</t>
  </si>
  <si>
    <t>https://id.who.int/icd/release/10/2016/D40.7</t>
  </si>
  <si>
    <t>https://id.who.int/icd/release/10/2016/D40.9</t>
  </si>
  <si>
    <t>https://id.who.int/icd/release/10/2016/N42.3</t>
  </si>
  <si>
    <t>https://id.who.int/icd/release/10/2016/S31.2</t>
  </si>
  <si>
    <t>https://id.who.int/icd/release/10/2016/S31.3</t>
  </si>
  <si>
    <t>https://id.who.int/icd/release/10/2016/N47</t>
  </si>
  <si>
    <t>https://id.who.int/icd/release/10/2016/Q54.0</t>
  </si>
  <si>
    <t>https://id.who.int/icd/release/10/2016/Q54.1</t>
  </si>
  <si>
    <t>https://id.who.int/icd/release/10/2016/Q54.2</t>
  </si>
  <si>
    <t>https://id.who.int/icd/release/10/2016/Q54.3</t>
  </si>
  <si>
    <t>https://id.who.int/icd/release/10/2016/Q54.4</t>
  </si>
  <si>
    <t>https://id.who.int/icd/release/10/2016/Q54.8</t>
  </si>
  <si>
    <t>https://id.who.int/icd/release/10/2016/Q54.9</t>
  </si>
  <si>
    <t>https://id.who.int/icd/release/10/2016/Q53.0</t>
  </si>
  <si>
    <t>https://id.who.int/icd/release/10/2016/Q53.1</t>
  </si>
  <si>
    <t>https://id.who.int/icd/release/10/2016/Q53.2</t>
  </si>
  <si>
    <t>https://id.who.int/icd/release/10/2016/Q53.9</t>
  </si>
  <si>
    <t>https://id.who.int/icd/release/10/2016/Q55.0</t>
  </si>
  <si>
    <t>https://id.who.int/icd/release/10/2016/Q55.1</t>
  </si>
  <si>
    <t>https://id.who.int/icd/release/10/2016/Q55.2</t>
  </si>
  <si>
    <t>https://id.who.int/icd/release/10/2016/Q55.3</t>
  </si>
  <si>
    <t>https://id.who.int/icd/release/10/2016/Q55.4</t>
  </si>
  <si>
    <t>https://id.who.int/icd/release/10/2016/Q55.5</t>
  </si>
  <si>
    <t>https://id.who.int/icd/release/10/2016/Q55.6</t>
  </si>
  <si>
    <t>https://id.who.int/icd/release/10/2016/Q55.8</t>
  </si>
  <si>
    <t>https://id.who.int/icd/release/10/2016/Q55.9</t>
  </si>
  <si>
    <t>https://id.who.int/icd/release/10/2016/N40</t>
  </si>
  <si>
    <t>https://id.who.int/icd/release/10/2016/N43.0</t>
  </si>
  <si>
    <t>https://id.who.int/icd/release/10/2016/N43.1</t>
  </si>
  <si>
    <t>https://id.who.int/icd/release/10/2016/N43.2</t>
  </si>
  <si>
    <t>https://id.who.int/icd/release/10/2016/N43.3</t>
  </si>
  <si>
    <t>https://id.who.int/icd/release/10/2016/N42.0</t>
  </si>
  <si>
    <t>https://id.who.int/icd/release/10/2016/N42.1</t>
  </si>
  <si>
    <t>https://id.who.int/icd/release/10/2016/N42.2</t>
  </si>
  <si>
    <t>https://id.who.int/icd/release/10/2016/N42.8</t>
  </si>
  <si>
    <t>https://id.who.int/icd/release/10/2016/N43.4</t>
  </si>
  <si>
    <t>https://id.who.int/icd/release/10/2016/N44</t>
  </si>
  <si>
    <t>https://id.who.int/icd/release/10/2016/N48.0</t>
  </si>
  <si>
    <t>https://id.who.int/icd/release/10/2016/N48.2</t>
  </si>
  <si>
    <t>https://id.who.int/icd/release/10/2016/N48.5</t>
  </si>
  <si>
    <t>https://id.who.int/icd/release/10/2016/N48.6</t>
  </si>
  <si>
    <t>https://id.who.int/icd/release/10/2016/N49.1</t>
  </si>
  <si>
    <t>https://id.who.int/icd/release/10/2016/N49.2</t>
  </si>
  <si>
    <t>https://id.who.int/icd/release/10/2016/N49.8</t>
  </si>
  <si>
    <t>https://id.who.int/icd/release/10/2016/N49.9</t>
  </si>
  <si>
    <t>https://id.who.int/icd/release/10/2016/N50.0</t>
  </si>
  <si>
    <t>https://id.who.int/icd/release/10/2016/N50.1</t>
  </si>
  <si>
    <t>https://id.who.int/icd/release/10/2016/N51.0</t>
  </si>
  <si>
    <t>https://id.who.int/icd/release/10/2016/N51.1</t>
  </si>
  <si>
    <t>https://id.who.int/icd/release/10/2016/N51.2</t>
  </si>
  <si>
    <t>https://id.who.int/icd/release/10/2016/N51.8</t>
  </si>
  <si>
    <t>https://id.who.int/icd/release/10/2016/Z59.5</t>
  </si>
  <si>
    <t>https://id.who.int/icd/release/10/2016/Z59.6</t>
  </si>
  <si>
    <t>https://id.who.int/icd/release/10/2016/Z59.7</t>
  </si>
  <si>
    <t>https://id.who.int/icd/release/10/2016/Z59.8</t>
  </si>
  <si>
    <t>https://id.who.int/icd/release/10/2016/Z59.9</t>
  </si>
  <si>
    <t>https://id.who.int/icd/release/10/2016/Z58.6</t>
  </si>
  <si>
    <t>https://id.who.int/icd/release/10/2016/Z59.4</t>
  </si>
  <si>
    <t>https://id.who.int/icd/release/10/2016/Z59.0</t>
  </si>
  <si>
    <t>https://id.who.int/icd/release/10/2016/Z59.1</t>
  </si>
  <si>
    <t>https://id.who.int/icd/release/10/2016/Z59.2</t>
  </si>
  <si>
    <t>https://id.who.int/icd/release/10/2016/Z59.3</t>
  </si>
  <si>
    <t>https://id.who.int/icd/release/10/2016/Z60.1</t>
  </si>
  <si>
    <t>https://id.who.int/icd/release/10/2016/Z60.2</t>
  </si>
  <si>
    <t>https://id.who.int/icd/release/10/2016/Z60.3</t>
  </si>
  <si>
    <t>https://id.who.int/icd/release/10/2016/Z60.4</t>
  </si>
  <si>
    <t>https://id.who.int/icd/release/10/2016/Z60.5</t>
  </si>
  <si>
    <t>https://id.who.int/icd/release/10/2016/Z60.8</t>
  </si>
  <si>
    <t>https://id.who.int/icd/release/10/2016/Z60.9</t>
  </si>
  <si>
    <t>https://id.who.int/icd/release/10/2016/Z56.1</t>
  </si>
  <si>
    <t>https://id.who.int/icd/release/10/2016/Z56.2</t>
  </si>
  <si>
    <t>https://id.who.int/icd/release/10/2016/Z56.3</t>
  </si>
  <si>
    <t>https://id.who.int/icd/release/10/2016/Z56.4</t>
  </si>
  <si>
    <t>https://id.who.int/icd/release/10/2016/Z56.5</t>
  </si>
  <si>
    <t>https://id.who.int/icd/release/10/2016/Z56.6</t>
  </si>
  <si>
    <t>https://id.who.int/icd/release/10/2016/Z56.7</t>
  </si>
  <si>
    <t>https://id.who.int/icd/release/10/2016/Z57.0</t>
  </si>
  <si>
    <t>https://id.who.int/icd/release/10/2016/Z57.1</t>
  </si>
  <si>
    <t>https://id.who.int/icd/release/10/2016/Z57.2</t>
  </si>
  <si>
    <t>https://id.who.int/icd/release/10/2016/Z57.3</t>
  </si>
  <si>
    <t>https://id.who.int/icd/release/10/2016/Z57.4</t>
  </si>
  <si>
    <t>https://id.who.int/icd/release/10/2016/Z57.5</t>
  </si>
  <si>
    <t>https://id.who.int/icd/release/10/2016/Z57.6</t>
  </si>
  <si>
    <t>https://id.who.int/icd/release/10/2016/Z57.7</t>
  </si>
  <si>
    <t>https://id.who.int/icd/release/10/2016/Z57.8</t>
  </si>
  <si>
    <t>https://id.who.int/icd/release/10/2016/Z57.9</t>
  </si>
  <si>
    <t>https://id.who.int/icd/release/10/2016/Z56.0</t>
  </si>
  <si>
    <t>https://id.who.int/icd/release/10/2016/Z55.0</t>
  </si>
  <si>
    <t>https://id.who.int/icd/release/10/2016/Z55.1</t>
  </si>
  <si>
    <t>https://id.who.int/icd/release/10/2016/Z55.2</t>
  </si>
  <si>
    <t>https://id.who.int/icd/release/10/2016/Z55.3</t>
  </si>
  <si>
    <t>https://id.who.int/icd/release/10/2016/Z55.4</t>
  </si>
  <si>
    <t>https://id.who.int/icd/release/10/2016/Z55.8</t>
  </si>
  <si>
    <t>https://id.who.int/icd/release/10/2016/Z55.9</t>
  </si>
  <si>
    <t>https://id.who.int/icd/release/10/2016/Z65.0</t>
  </si>
  <si>
    <t>https://id.who.int/icd/release/10/2016/Z65.1</t>
  </si>
  <si>
    <t>https://id.who.int/icd/release/10/2016/Z65.2</t>
  </si>
  <si>
    <t>https://id.who.int/icd/release/10/2016/Z65.3</t>
  </si>
  <si>
    <t>https://id.who.int/icd/release/10/2016/Z64.4</t>
  </si>
  <si>
    <t>https://id.who.int/icd/release/10/2016/Z75.0</t>
  </si>
  <si>
    <t>https://id.who.int/icd/release/10/2016/Z75.1</t>
  </si>
  <si>
    <t>https://id.who.int/icd/release/10/2016/Z75.2</t>
  </si>
  <si>
    <t>https://id.who.int/icd/release/10/2016/Z75.3</t>
  </si>
  <si>
    <t>https://id.who.int/icd/release/10/2016/Z75.4</t>
  </si>
  <si>
    <t>https://id.who.int/icd/release/10/2016/Z75.5</t>
  </si>
  <si>
    <t>https://id.who.int/icd/release/10/2016/Z75.8</t>
  </si>
  <si>
    <t>https://id.who.int/icd/release/10/2016/Z75.9</t>
  </si>
  <si>
    <t>https://id.who.int/icd/release/10/2016/T74.0</t>
  </si>
  <si>
    <t>https://id.who.int/icd/release/10/2016/T74.3</t>
  </si>
  <si>
    <t>https://id.who.int/icd/release/10/2016/Z63.0</t>
  </si>
  <si>
    <t>https://id.who.int/icd/release/10/2016/Z63.6</t>
  </si>
  <si>
    <t>https://id.who.int/icd/release/10/2016/Z63.4</t>
  </si>
  <si>
    <t>https://id.who.int/icd/release/10/2016/Z63.5</t>
  </si>
  <si>
    <t>https://id.who.int/icd/release/10/2016/Z61.0</t>
  </si>
  <si>
    <t>https://id.who.int/icd/release/10/2016/Z61.1</t>
  </si>
  <si>
    <t>https://id.who.int/icd/release/10/2016/Z61.2</t>
  </si>
  <si>
    <t>https://id.who.int/icd/release/10/2016/Z61.3</t>
  </si>
  <si>
    <t>https://id.who.int/icd/release/10/2016/Z61.4</t>
  </si>
  <si>
    <t>https://id.who.int/icd/release/10/2016/Z61.5</t>
  </si>
  <si>
    <t>https://id.who.int/icd/release/10/2016/Z61.6</t>
  </si>
  <si>
    <t>https://id.who.int/icd/release/10/2016/Z61.7</t>
  </si>
  <si>
    <t>https://id.who.int/icd/release/10/2016/Z61.8</t>
  </si>
  <si>
    <t>https://id.who.int/icd/release/10/2016/Z61.9</t>
  </si>
  <si>
    <t>https://id.who.int/icd/release/10/2016/Z62.0</t>
  </si>
  <si>
    <t>https://id.who.int/icd/release/10/2016/Z62.1</t>
  </si>
  <si>
    <t>https://id.who.int/icd/release/10/2016/Z62.2</t>
  </si>
  <si>
    <t>https://id.who.int/icd/release/10/2016/Z62.3</t>
  </si>
  <si>
    <t>https://id.who.int/icd/release/10/2016/Z62.4</t>
  </si>
  <si>
    <t>https://id.who.int/icd/release/10/2016/Z62.5</t>
  </si>
  <si>
    <t>https://id.who.int/icd/release/10/2016/Z62.6</t>
  </si>
  <si>
    <t>https://id.who.int/icd/release/10/2016/Z62.8</t>
  </si>
  <si>
    <t>https://id.who.int/icd/release/10/2016/Z62.9</t>
  </si>
  <si>
    <t>https://id.who.int/icd/release/10/2016/Z63.8</t>
  </si>
  <si>
    <t>https://id.who.int/icd/release/10/2016/Z63.1</t>
  </si>
  <si>
    <t>https://id.who.int/icd/release/10/2016/Z63.9</t>
  </si>
  <si>
    <t>https://id.who.int/icd/release/10/2016/Z63.7</t>
  </si>
  <si>
    <t>https://id.who.int/icd/release/10/2016/T74.1</t>
  </si>
  <si>
    <t>https://id.who.int/icd/release/10/2016/T74.2</t>
  </si>
  <si>
    <t>https://id.who.int/icd/release/10/2016/T74.8</t>
  </si>
  <si>
    <t>https://id.who.int/icd/release/10/2016/T74.9</t>
  </si>
  <si>
    <t>https://id.who.int/icd/release/10/2016/Z65.4</t>
  </si>
  <si>
    <t>https://id.who.int/icd/release/10/2016/Z65.5</t>
  </si>
  <si>
    <t>https://id.who.int/icd/release/10/2016/Z73.4</t>
  </si>
  <si>
    <t>https://id.who.int/icd/release/10/2016/Z58.0</t>
  </si>
  <si>
    <t>https://id.who.int/icd/release/10/2016/Z58.1</t>
  </si>
  <si>
    <t>https://id.who.int/icd/release/10/2016/Z58.2</t>
  </si>
  <si>
    <t>https://id.who.int/icd/release/10/2016/Z58.3</t>
  </si>
  <si>
    <t>https://id.who.int/icd/release/10/2016/Z58.4</t>
  </si>
  <si>
    <t>https://id.who.int/icd/release/10/2016/Z58.5</t>
  </si>
  <si>
    <t>https://id.who.int/icd/release/10/2016/Z58.7</t>
  </si>
  <si>
    <t>https://id.who.int/icd/release/10/2016/Z58.8</t>
  </si>
  <si>
    <t>https://id.who.int/icd/release/10/2016/Z58.9</t>
  </si>
  <si>
    <t>https://id.who.int/icd/release/10/2016/Z63.2</t>
  </si>
  <si>
    <t>https://id.who.int/icd/release/10/2016/Z63.3</t>
  </si>
  <si>
    <t>https://id.who.int/icd/release/10/2016/Z64.1</t>
  </si>
  <si>
    <t>https://id.who.int/icd/release/10/2016/Z65.8</t>
  </si>
  <si>
    <t>https://id.who.int/icd/release/10/2016/Z65.9</t>
  </si>
  <si>
    <t>https://id.who.int/icd/release/10/2016/Z72.6</t>
  </si>
  <si>
    <t>https://id.who.int/icd/release/10/2016/Z72.8</t>
  </si>
  <si>
    <t>https://id.who.int/icd/release/10/2016/Z72.9</t>
  </si>
  <si>
    <t>https://id.who.int/icd/release/10/2016/Z73.5</t>
  </si>
  <si>
    <t>https://id.who.int/icd/release/10/2016/Z73.8</t>
  </si>
  <si>
    <t>https://id.who.int/icd/release/10/2016/Z73.9</t>
  </si>
  <si>
    <t>https://id.who.int/icd/release/10/2016/Z76.5</t>
  </si>
  <si>
    <t>Symptômes et plaintes</t>
  </si>
  <si>
    <t>Infections</t>
  </si>
  <si>
    <t>Néoplasmes</t>
  </si>
  <si>
    <t>Traumatismes</t>
  </si>
  <si>
    <t>Anomalies congénitales</t>
  </si>
  <si>
    <t>Autres diagnostics</t>
  </si>
  <si>
    <t>componentId</t>
  </si>
  <si>
    <t>SYM</t>
  </si>
  <si>
    <t>INF</t>
  </si>
  <si>
    <t>NEO</t>
  </si>
  <si>
    <t>TRA</t>
  </si>
  <si>
    <t>ACO</t>
  </si>
  <si>
    <t>OTH</t>
  </si>
  <si>
    <t>Neoplasms</t>
  </si>
  <si>
    <t>Congenital anomalies</t>
  </si>
  <si>
    <t>Trauma</t>
  </si>
  <si>
    <t>Symptoms and complaints</t>
  </si>
  <si>
    <t>Other diagnoses</t>
  </si>
  <si>
    <t>component_preferred_fr</t>
  </si>
  <si>
    <t>xlsx, owl</t>
  </si>
  <si>
    <t>alignments</t>
  </si>
  <si>
    <t>Alignements CISP-2 -&gt; URI CIM-10</t>
  </si>
  <si>
    <t>Ajout "Symptômes et plaintes", "Infections", "Néoplasmes", "Traumatismes", "Anomalies congénitales", "Autres diagnostics"</t>
  </si>
  <si>
    <t>Chapter</t>
  </si>
  <si>
    <t>Component</t>
  </si>
  <si>
    <t>Chapitre</t>
  </si>
  <si>
    <t>Composant</t>
  </si>
  <si>
    <t>PRO</t>
  </si>
  <si>
    <t>CHA</t>
  </si>
  <si>
    <t>COM</t>
  </si>
  <si>
    <t>A30</t>
  </si>
  <si>
    <t>A31</t>
  </si>
  <si>
    <t>A32</t>
  </si>
  <si>
    <t>A33</t>
  </si>
  <si>
    <t>A34</t>
  </si>
  <si>
    <t>A35</t>
  </si>
  <si>
    <t>A36</t>
  </si>
  <si>
    <t>A37</t>
  </si>
  <si>
    <t>A38</t>
  </si>
  <si>
    <t>A39</t>
  </si>
  <si>
    <t>A40</t>
  </si>
  <si>
    <t>A41</t>
  </si>
  <si>
    <t>A42</t>
  </si>
  <si>
    <t>A43</t>
  </si>
  <si>
    <t>A44</t>
  </si>
  <si>
    <t>A45</t>
  </si>
  <si>
    <t>A46</t>
  </si>
  <si>
    <t>A47</t>
  </si>
  <si>
    <t>A48</t>
  </si>
  <si>
    <t>A49</t>
  </si>
  <si>
    <t>A50</t>
  </si>
  <si>
    <t>A51</t>
  </si>
  <si>
    <t>A52</t>
  </si>
  <si>
    <t>A53</t>
  </si>
  <si>
    <t>A54</t>
  </si>
  <si>
    <t>A55</t>
  </si>
  <si>
    <t>A56</t>
  </si>
  <si>
    <t>A57</t>
  </si>
  <si>
    <t>A58</t>
  </si>
  <si>
    <t>A59</t>
  </si>
  <si>
    <t>A60</t>
  </si>
  <si>
    <t>A61</t>
  </si>
  <si>
    <t>A62</t>
  </si>
  <si>
    <t>A63</t>
  </si>
  <si>
    <t>A64</t>
  </si>
  <si>
    <t>A65</t>
  </si>
  <si>
    <t>A66</t>
  </si>
  <si>
    <t>A67</t>
  </si>
  <si>
    <t>A68</t>
  </si>
  <si>
    <t>A69</t>
  </si>
  <si>
    <t>B30</t>
  </si>
  <si>
    <t>B31</t>
  </si>
  <si>
    <t>B32</t>
  </si>
  <si>
    <t>B33</t>
  </si>
  <si>
    <t>B34</t>
  </si>
  <si>
    <t>B35</t>
  </si>
  <si>
    <t>B36</t>
  </si>
  <si>
    <t>B37</t>
  </si>
  <si>
    <t>B38</t>
  </si>
  <si>
    <t>B39</t>
  </si>
  <si>
    <t>B40</t>
  </si>
  <si>
    <t>B41</t>
  </si>
  <si>
    <t>B42</t>
  </si>
  <si>
    <t>B43</t>
  </si>
  <si>
    <t>B44</t>
  </si>
  <si>
    <t>B45</t>
  </si>
  <si>
    <t>B46</t>
  </si>
  <si>
    <t>B47</t>
  </si>
  <si>
    <t>B48</t>
  </si>
  <si>
    <t>B49</t>
  </si>
  <si>
    <t>B50</t>
  </si>
  <si>
    <t>B51</t>
  </si>
  <si>
    <t>B52</t>
  </si>
  <si>
    <t>B53</t>
  </si>
  <si>
    <t>B54</t>
  </si>
  <si>
    <t>B55</t>
  </si>
  <si>
    <t>B56</t>
  </si>
  <si>
    <t>B57</t>
  </si>
  <si>
    <t>B58</t>
  </si>
  <si>
    <t>B59</t>
  </si>
  <si>
    <t>B60</t>
  </si>
  <si>
    <t>B61</t>
  </si>
  <si>
    <t>B62</t>
  </si>
  <si>
    <t>B63</t>
  </si>
  <si>
    <t>B64</t>
  </si>
  <si>
    <t>B65</t>
  </si>
  <si>
    <t>B66</t>
  </si>
  <si>
    <t>B67</t>
  </si>
  <si>
    <t>B68</t>
  </si>
  <si>
    <t>B69</t>
  </si>
  <si>
    <t>D30</t>
  </si>
  <si>
    <t>D31</t>
  </si>
  <si>
    <t>D32</t>
  </si>
  <si>
    <t>D33</t>
  </si>
  <si>
    <t>D35</t>
  </si>
  <si>
    <t>D36</t>
  </si>
  <si>
    <t>D37</t>
  </si>
  <si>
    <t>D38</t>
  </si>
  <si>
    <t>D39</t>
  </si>
  <si>
    <t>D40</t>
  </si>
  <si>
    <t>D41</t>
  </si>
  <si>
    <t>D42</t>
  </si>
  <si>
    <t>D43</t>
  </si>
  <si>
    <t>D44</t>
  </si>
  <si>
    <t>D45</t>
  </si>
  <si>
    <t>D46</t>
  </si>
  <si>
    <t>D47</t>
  </si>
  <si>
    <t>D48</t>
  </si>
  <si>
    <t>D49</t>
  </si>
  <si>
    <t>D50</t>
  </si>
  <si>
    <t>D51</t>
  </si>
  <si>
    <t>D52</t>
  </si>
  <si>
    <t>D53</t>
  </si>
  <si>
    <t>D54</t>
  </si>
  <si>
    <t>D55</t>
  </si>
  <si>
    <t>D56</t>
  </si>
  <si>
    <t>D57</t>
  </si>
  <si>
    <t>D58</t>
  </si>
  <si>
    <t>D59</t>
  </si>
  <si>
    <t>D60</t>
  </si>
  <si>
    <t>D61</t>
  </si>
  <si>
    <t>D62</t>
  </si>
  <si>
    <t>D63</t>
  </si>
  <si>
    <t>D64</t>
  </si>
  <si>
    <t>D65</t>
  </si>
  <si>
    <t>D66</t>
  </si>
  <si>
    <t>D67</t>
  </si>
  <si>
    <t>D68</t>
  </si>
  <si>
    <t>D69</t>
  </si>
  <si>
    <t>F30</t>
  </si>
  <si>
    <t>F31</t>
  </si>
  <si>
    <t>F32</t>
  </si>
  <si>
    <t>F33</t>
  </si>
  <si>
    <t>F34</t>
  </si>
  <si>
    <t>F35</t>
  </si>
  <si>
    <t>F36</t>
  </si>
  <si>
    <t>F37</t>
  </si>
  <si>
    <t>F38</t>
  </si>
  <si>
    <t>F39</t>
  </si>
  <si>
    <t>F40</t>
  </si>
  <si>
    <t>F41</t>
  </si>
  <si>
    <t>F42</t>
  </si>
  <si>
    <t>F43</t>
  </si>
  <si>
    <t>F44</t>
  </si>
  <si>
    <t>F45</t>
  </si>
  <si>
    <t>F46</t>
  </si>
  <si>
    <t>F47</t>
  </si>
  <si>
    <t>F48</t>
  </si>
  <si>
    <t>F49</t>
  </si>
  <si>
    <t>F50</t>
  </si>
  <si>
    <t>F51</t>
  </si>
  <si>
    <t>F52</t>
  </si>
  <si>
    <t>F53</t>
  </si>
  <si>
    <t>F54</t>
  </si>
  <si>
    <t>F55</t>
  </si>
  <si>
    <t>F56</t>
  </si>
  <si>
    <t>F57</t>
  </si>
  <si>
    <t>F58</t>
  </si>
  <si>
    <t>F59</t>
  </si>
  <si>
    <t>F60</t>
  </si>
  <si>
    <t>F61</t>
  </si>
  <si>
    <t>F62</t>
  </si>
  <si>
    <t>F63</t>
  </si>
  <si>
    <t>F64</t>
  </si>
  <si>
    <t>F65</t>
  </si>
  <si>
    <t>F66</t>
  </si>
  <si>
    <t>F67</t>
  </si>
  <si>
    <t>F68</t>
  </si>
  <si>
    <t>F69</t>
  </si>
  <si>
    <t>H30</t>
  </si>
  <si>
    <t>H31</t>
  </si>
  <si>
    <t>H32</t>
  </si>
  <si>
    <t>H33</t>
  </si>
  <si>
    <t>H34</t>
  </si>
  <si>
    <t>H35</t>
  </si>
  <si>
    <t>H36</t>
  </si>
  <si>
    <t>H37</t>
  </si>
  <si>
    <t>H38</t>
  </si>
  <si>
    <t>H39</t>
  </si>
  <si>
    <t>H40</t>
  </si>
  <si>
    <t>H41</t>
  </si>
  <si>
    <t>H42</t>
  </si>
  <si>
    <t>H43</t>
  </si>
  <si>
    <t>H44</t>
  </si>
  <si>
    <t>H45</t>
  </si>
  <si>
    <t>H46</t>
  </si>
  <si>
    <t>H47</t>
  </si>
  <si>
    <t>H48</t>
  </si>
  <si>
    <t>H49</t>
  </si>
  <si>
    <t>H50</t>
  </si>
  <si>
    <t>H51</t>
  </si>
  <si>
    <t>H52</t>
  </si>
  <si>
    <t>H53</t>
  </si>
  <si>
    <t>H54</t>
  </si>
  <si>
    <t>H56</t>
  </si>
  <si>
    <t>H57</t>
  </si>
  <si>
    <t>H58</t>
  </si>
  <si>
    <t>H59</t>
  </si>
  <si>
    <t>H60</t>
  </si>
  <si>
    <t>H61</t>
  </si>
  <si>
    <t>H62</t>
  </si>
  <si>
    <t>H63</t>
  </si>
  <si>
    <t>H64</t>
  </si>
  <si>
    <t>H65</t>
  </si>
  <si>
    <t>H66</t>
  </si>
  <si>
    <t>H67</t>
  </si>
  <si>
    <t>H68</t>
  </si>
  <si>
    <t>H69</t>
  </si>
  <si>
    <t>K31</t>
  </si>
  <si>
    <t>K32</t>
  </si>
  <si>
    <t>K33</t>
  </si>
  <si>
    <t>K34</t>
  </si>
  <si>
    <t>K35</t>
  </si>
  <si>
    <t>K36</t>
  </si>
  <si>
    <t>K37</t>
  </si>
  <si>
    <t>K38</t>
  </si>
  <si>
    <t>K39</t>
  </si>
  <si>
    <t>K40</t>
  </si>
  <si>
    <t>K41</t>
  </si>
  <si>
    <t>K42</t>
  </si>
  <si>
    <t>K43</t>
  </si>
  <si>
    <t>K44</t>
  </si>
  <si>
    <t>K45</t>
  </si>
  <si>
    <t>K46</t>
  </si>
  <si>
    <t>K47</t>
  </si>
  <si>
    <t>K48</t>
  </si>
  <si>
    <t>K49</t>
  </si>
  <si>
    <t>K50</t>
  </si>
  <si>
    <t>K51</t>
  </si>
  <si>
    <t>K52</t>
  </si>
  <si>
    <t>K53</t>
  </si>
  <si>
    <t>K54</t>
  </si>
  <si>
    <t>K55</t>
  </si>
  <si>
    <t>K56</t>
  </si>
  <si>
    <t>K57</t>
  </si>
  <si>
    <t>K58</t>
  </si>
  <si>
    <t>K59</t>
  </si>
  <si>
    <t>K60</t>
  </si>
  <si>
    <t>K61</t>
  </si>
  <si>
    <t>K62</t>
  </si>
  <si>
    <t>K63</t>
  </si>
  <si>
    <t>K64</t>
  </si>
  <si>
    <t>K65</t>
  </si>
  <si>
    <t>K66</t>
  </si>
  <si>
    <t>K67</t>
  </si>
  <si>
    <t>K68</t>
  </si>
  <si>
    <t>K69</t>
  </si>
  <si>
    <t>L30</t>
  </si>
  <si>
    <t>L31</t>
  </si>
  <si>
    <t>L32</t>
  </si>
  <si>
    <t>L33</t>
  </si>
  <si>
    <t>L34</t>
  </si>
  <si>
    <t>L35</t>
  </si>
  <si>
    <t>L36</t>
  </si>
  <si>
    <t>L37</t>
  </si>
  <si>
    <t>L38</t>
  </si>
  <si>
    <t>L39</t>
  </si>
  <si>
    <t>L40</t>
  </si>
  <si>
    <t>L41</t>
  </si>
  <si>
    <t>L43</t>
  </si>
  <si>
    <t>L44</t>
  </si>
  <si>
    <t>L45</t>
  </si>
  <si>
    <t>L46</t>
  </si>
  <si>
    <t>L47</t>
  </si>
  <si>
    <t>L48</t>
  </si>
  <si>
    <t>L49</t>
  </si>
  <si>
    <t>L50</t>
  </si>
  <si>
    <t>L51</t>
  </si>
  <si>
    <t>L52</t>
  </si>
  <si>
    <t>L53</t>
  </si>
  <si>
    <t>L54</t>
  </si>
  <si>
    <t>L55</t>
  </si>
  <si>
    <t>L56</t>
  </si>
  <si>
    <t>L57</t>
  </si>
  <si>
    <t>L58</t>
  </si>
  <si>
    <t>L59</t>
  </si>
  <si>
    <t>L60</t>
  </si>
  <si>
    <t>L61</t>
  </si>
  <si>
    <t>L62</t>
  </si>
  <si>
    <t>L63</t>
  </si>
  <si>
    <t>L64</t>
  </si>
  <si>
    <t>L65</t>
  </si>
  <si>
    <t>L66</t>
  </si>
  <si>
    <t>L67</t>
  </si>
  <si>
    <t>L68</t>
  </si>
  <si>
    <t>L69</t>
  </si>
  <si>
    <t>N30</t>
  </si>
  <si>
    <t>N31</t>
  </si>
  <si>
    <t>N32</t>
  </si>
  <si>
    <t>N33</t>
  </si>
  <si>
    <t>N34</t>
  </si>
  <si>
    <t>N35</t>
  </si>
  <si>
    <t>N36</t>
  </si>
  <si>
    <t>N37</t>
  </si>
  <si>
    <t>N38</t>
  </si>
  <si>
    <t>N39</t>
  </si>
  <si>
    <t>N41</t>
  </si>
  <si>
    <t>N42</t>
  </si>
  <si>
    <t>N43</t>
  </si>
  <si>
    <t>N44</t>
  </si>
  <si>
    <t>N45</t>
  </si>
  <si>
    <t>N46</t>
  </si>
  <si>
    <t>N48</t>
  </si>
  <si>
    <t>N49</t>
  </si>
  <si>
    <t>N50</t>
  </si>
  <si>
    <t>N51</t>
  </si>
  <si>
    <t>N52</t>
  </si>
  <si>
    <t>N53</t>
  </si>
  <si>
    <t>N54</t>
  </si>
  <si>
    <t>N55</t>
  </si>
  <si>
    <t>N56</t>
  </si>
  <si>
    <t>N57</t>
  </si>
  <si>
    <t>N58</t>
  </si>
  <si>
    <t>N59</t>
  </si>
  <si>
    <t>N60</t>
  </si>
  <si>
    <t>N61</t>
  </si>
  <si>
    <t>N62</t>
  </si>
  <si>
    <t>N64</t>
  </si>
  <si>
    <t>N65</t>
  </si>
  <si>
    <t>N66</t>
  </si>
  <si>
    <t>N67</t>
  </si>
  <si>
    <t>N68</t>
  </si>
  <si>
    <t>N69</t>
  </si>
  <si>
    <t>P30</t>
  </si>
  <si>
    <t>P31</t>
  </si>
  <si>
    <t>P32</t>
  </si>
  <si>
    <t>P33</t>
  </si>
  <si>
    <t>P34</t>
  </si>
  <si>
    <t>P35</t>
  </si>
  <si>
    <t>P36</t>
  </si>
  <si>
    <t>P37</t>
  </si>
  <si>
    <t>P38</t>
  </si>
  <si>
    <t>P39</t>
  </si>
  <si>
    <t>P40</t>
  </si>
  <si>
    <t>P41</t>
  </si>
  <si>
    <t>P42</t>
  </si>
  <si>
    <t>P43</t>
  </si>
  <si>
    <t>P44</t>
  </si>
  <si>
    <t>P45</t>
  </si>
  <si>
    <t>P46</t>
  </si>
  <si>
    <t>P47</t>
  </si>
  <si>
    <t>P48</t>
  </si>
  <si>
    <t>P49</t>
  </si>
  <si>
    <t>P50</t>
  </si>
  <si>
    <t>P51</t>
  </si>
  <si>
    <t>P52</t>
  </si>
  <si>
    <t>P53</t>
  </si>
  <si>
    <t>P54</t>
  </si>
  <si>
    <t>P55</t>
  </si>
  <si>
    <t>P56</t>
  </si>
  <si>
    <t>P57</t>
  </si>
  <si>
    <t>P58</t>
  </si>
  <si>
    <t>P59</t>
  </si>
  <si>
    <t>P60</t>
  </si>
  <si>
    <t>P61</t>
  </si>
  <si>
    <t>P62</t>
  </si>
  <si>
    <t>P63</t>
  </si>
  <si>
    <t>P64</t>
  </si>
  <si>
    <t>P65</t>
  </si>
  <si>
    <t>P66</t>
  </si>
  <si>
    <t>P67</t>
  </si>
  <si>
    <t>P68</t>
  </si>
  <si>
    <t>P69</t>
  </si>
  <si>
    <t>R30</t>
  </si>
  <si>
    <t>R31</t>
  </si>
  <si>
    <t>R32</t>
  </si>
  <si>
    <t>R34</t>
  </si>
  <si>
    <t>R37</t>
  </si>
  <si>
    <t>R38</t>
  </si>
  <si>
    <t>R39</t>
  </si>
  <si>
    <t>R40</t>
  </si>
  <si>
    <t>R41</t>
  </si>
  <si>
    <t>R43</t>
  </si>
  <si>
    <t>R44</t>
  </si>
  <si>
    <t>R45</t>
  </si>
  <si>
    <t>R46</t>
  </si>
  <si>
    <t>R47</t>
  </si>
  <si>
    <t>R48</t>
  </si>
  <si>
    <t>R49</t>
  </si>
  <si>
    <t>R50</t>
  </si>
  <si>
    <t>R51</t>
  </si>
  <si>
    <t>R52</t>
  </si>
  <si>
    <t>R56</t>
  </si>
  <si>
    <t>R57</t>
  </si>
  <si>
    <t>R59</t>
  </si>
  <si>
    <t>R60</t>
  </si>
  <si>
    <t>R61</t>
  </si>
  <si>
    <t>R62</t>
  </si>
  <si>
    <t>R63</t>
  </si>
  <si>
    <t>R64</t>
  </si>
  <si>
    <t>R65</t>
  </si>
  <si>
    <t>R66</t>
  </si>
  <si>
    <t>R67</t>
  </si>
  <si>
    <t>R68</t>
  </si>
  <si>
    <t>R69</t>
  </si>
  <si>
    <t>S30</t>
  </si>
  <si>
    <t>S31</t>
  </si>
  <si>
    <t>S32</t>
  </si>
  <si>
    <t>S33</t>
  </si>
  <si>
    <t>S34</t>
  </si>
  <si>
    <t>S35</t>
  </si>
  <si>
    <t>S36</t>
  </si>
  <si>
    <t>S37</t>
  </si>
  <si>
    <t>S38</t>
  </si>
  <si>
    <t>S39</t>
  </si>
  <si>
    <t>S40</t>
  </si>
  <si>
    <t>S41</t>
  </si>
  <si>
    <t>S42</t>
  </si>
  <si>
    <t>S43</t>
  </si>
  <si>
    <t>S44</t>
  </si>
  <si>
    <t>S45</t>
  </si>
  <si>
    <t>S46</t>
  </si>
  <si>
    <t>S47</t>
  </si>
  <si>
    <t>S48</t>
  </si>
  <si>
    <t>S49</t>
  </si>
  <si>
    <t>S50</t>
  </si>
  <si>
    <t>S51</t>
  </si>
  <si>
    <t>S52</t>
  </si>
  <si>
    <t>S53</t>
  </si>
  <si>
    <t>S54</t>
  </si>
  <si>
    <t>S55</t>
  </si>
  <si>
    <t>S56</t>
  </si>
  <si>
    <t>S57</t>
  </si>
  <si>
    <t>S58</t>
  </si>
  <si>
    <t>S59</t>
  </si>
  <si>
    <t>S60</t>
  </si>
  <si>
    <t>S61</t>
  </si>
  <si>
    <t>S62</t>
  </si>
  <si>
    <t>S63</t>
  </si>
  <si>
    <t>S64</t>
  </si>
  <si>
    <t>S65</t>
  </si>
  <si>
    <t>S66</t>
  </si>
  <si>
    <t>S67</t>
  </si>
  <si>
    <t>S68</t>
  </si>
  <si>
    <t>S69</t>
  </si>
  <si>
    <t>T30</t>
  </si>
  <si>
    <t>T31</t>
  </si>
  <si>
    <t>T32</t>
  </si>
  <si>
    <t>T33</t>
  </si>
  <si>
    <t>T34</t>
  </si>
  <si>
    <t>T35</t>
  </si>
  <si>
    <t>T36</t>
  </si>
  <si>
    <t>T37</t>
  </si>
  <si>
    <t>T38</t>
  </si>
  <si>
    <t>T39</t>
  </si>
  <si>
    <t>T40</t>
  </si>
  <si>
    <t>T41</t>
  </si>
  <si>
    <t>T42</t>
  </si>
  <si>
    <t>T43</t>
  </si>
  <si>
    <t>T44</t>
  </si>
  <si>
    <t>T45</t>
  </si>
  <si>
    <t>T46</t>
  </si>
  <si>
    <t>T47</t>
  </si>
  <si>
    <t>T48</t>
  </si>
  <si>
    <t>T49</t>
  </si>
  <si>
    <t>T50</t>
  </si>
  <si>
    <t>T51</t>
  </si>
  <si>
    <t>T52</t>
  </si>
  <si>
    <t>T53</t>
  </si>
  <si>
    <t>T54</t>
  </si>
  <si>
    <t>T55</t>
  </si>
  <si>
    <t>T56</t>
  </si>
  <si>
    <t>T57</t>
  </si>
  <si>
    <t>T58</t>
  </si>
  <si>
    <t>T59</t>
  </si>
  <si>
    <t>T60</t>
  </si>
  <si>
    <t>T61</t>
  </si>
  <si>
    <t>T62</t>
  </si>
  <si>
    <t>T63</t>
  </si>
  <si>
    <t>T64</t>
  </si>
  <si>
    <t>T65</t>
  </si>
  <si>
    <t>T66</t>
  </si>
  <si>
    <t>T67</t>
  </si>
  <si>
    <t>T68</t>
  </si>
  <si>
    <t>T69</t>
  </si>
  <si>
    <t>U30</t>
  </si>
  <si>
    <t>U31</t>
  </si>
  <si>
    <t>U32</t>
  </si>
  <si>
    <t>U33</t>
  </si>
  <si>
    <t>U34</t>
  </si>
  <si>
    <t>U35</t>
  </si>
  <si>
    <t>U36</t>
  </si>
  <si>
    <t>U37</t>
  </si>
  <si>
    <t>U38</t>
  </si>
  <si>
    <t>U39</t>
  </si>
  <si>
    <t>U40</t>
  </si>
  <si>
    <t>U41</t>
  </si>
  <si>
    <t>U42</t>
  </si>
  <si>
    <t>U43</t>
  </si>
  <si>
    <t>U44</t>
  </si>
  <si>
    <t>U45</t>
  </si>
  <si>
    <t>U46</t>
  </si>
  <si>
    <t>U47</t>
  </si>
  <si>
    <t>U48</t>
  </si>
  <si>
    <t>U49</t>
  </si>
  <si>
    <t>U50</t>
  </si>
  <si>
    <t>U51</t>
  </si>
  <si>
    <t>U52</t>
  </si>
  <si>
    <t>U53</t>
  </si>
  <si>
    <t>U54</t>
  </si>
  <si>
    <t>U55</t>
  </si>
  <si>
    <t>U56</t>
  </si>
  <si>
    <t>U57</t>
  </si>
  <si>
    <t>U58</t>
  </si>
  <si>
    <t>U59</t>
  </si>
  <si>
    <t>U60</t>
  </si>
  <si>
    <t>U61</t>
  </si>
  <si>
    <t>U62</t>
  </si>
  <si>
    <t>U63</t>
  </si>
  <si>
    <t>U64</t>
  </si>
  <si>
    <t>U65</t>
  </si>
  <si>
    <t>U66</t>
  </si>
  <si>
    <t>U67</t>
  </si>
  <si>
    <t>U68</t>
  </si>
  <si>
    <t>U69</t>
  </si>
  <si>
    <t>W30</t>
  </si>
  <si>
    <t>W31</t>
  </si>
  <si>
    <t>W32</t>
  </si>
  <si>
    <t>W33</t>
  </si>
  <si>
    <t>W34</t>
  </si>
  <si>
    <t>W35</t>
  </si>
  <si>
    <t>W36</t>
  </si>
  <si>
    <t>W37</t>
  </si>
  <si>
    <t>W38</t>
  </si>
  <si>
    <t>W39</t>
  </si>
  <si>
    <t>W40</t>
  </si>
  <si>
    <t>W41</t>
  </si>
  <si>
    <t>W42</t>
  </si>
  <si>
    <t>W43</t>
  </si>
  <si>
    <t>W44</t>
  </si>
  <si>
    <t>W45</t>
  </si>
  <si>
    <t>W46</t>
  </si>
  <si>
    <t>W47</t>
  </si>
  <si>
    <t>W48</t>
  </si>
  <si>
    <t>W49</t>
  </si>
  <si>
    <t>W50</t>
  </si>
  <si>
    <t>W51</t>
  </si>
  <si>
    <t>W52</t>
  </si>
  <si>
    <t>W53</t>
  </si>
  <si>
    <t>W54</t>
  </si>
  <si>
    <t>W55</t>
  </si>
  <si>
    <t>W56</t>
  </si>
  <si>
    <t>W57</t>
  </si>
  <si>
    <t>W58</t>
  </si>
  <si>
    <t>W59</t>
  </si>
  <si>
    <t>W60</t>
  </si>
  <si>
    <t>W61</t>
  </si>
  <si>
    <t>W62</t>
  </si>
  <si>
    <t>W63</t>
  </si>
  <si>
    <t>W64</t>
  </si>
  <si>
    <t>W65</t>
  </si>
  <si>
    <t>W66</t>
  </si>
  <si>
    <t>W67</t>
  </si>
  <si>
    <t>W68</t>
  </si>
  <si>
    <t>W69</t>
  </si>
  <si>
    <t>X30</t>
  </si>
  <si>
    <t>X31</t>
  </si>
  <si>
    <t>X32</t>
  </si>
  <si>
    <t>X33</t>
  </si>
  <si>
    <t>X34</t>
  </si>
  <si>
    <t>X35</t>
  </si>
  <si>
    <t>X36</t>
  </si>
  <si>
    <t>X37</t>
  </si>
  <si>
    <t>X38</t>
  </si>
  <si>
    <t>X39</t>
  </si>
  <si>
    <t>X40</t>
  </si>
  <si>
    <t>X41</t>
  </si>
  <si>
    <t>X42</t>
  </si>
  <si>
    <t>X43</t>
  </si>
  <si>
    <t>X44</t>
  </si>
  <si>
    <t>X45</t>
  </si>
  <si>
    <t>X46</t>
  </si>
  <si>
    <t>X47</t>
  </si>
  <si>
    <t>X48</t>
  </si>
  <si>
    <t>X49</t>
  </si>
  <si>
    <t>X50</t>
  </si>
  <si>
    <t>X51</t>
  </si>
  <si>
    <t>X52</t>
  </si>
  <si>
    <t>X53</t>
  </si>
  <si>
    <t>X54</t>
  </si>
  <si>
    <t>X55</t>
  </si>
  <si>
    <t>X56</t>
  </si>
  <si>
    <t>X57</t>
  </si>
  <si>
    <t>X58</t>
  </si>
  <si>
    <t>X59</t>
  </si>
  <si>
    <t>X60</t>
  </si>
  <si>
    <t>X61</t>
  </si>
  <si>
    <t>X62</t>
  </si>
  <si>
    <t>X63</t>
  </si>
  <si>
    <t>X64</t>
  </si>
  <si>
    <t>X65</t>
  </si>
  <si>
    <t>X66</t>
  </si>
  <si>
    <t>X67</t>
  </si>
  <si>
    <t>X68</t>
  </si>
  <si>
    <t>X69</t>
  </si>
  <si>
    <t>Y30</t>
  </si>
  <si>
    <t>Y31</t>
  </si>
  <si>
    <t>Y32</t>
  </si>
  <si>
    <t>Y33</t>
  </si>
  <si>
    <t>Y34</t>
  </si>
  <si>
    <t>Y35</t>
  </si>
  <si>
    <t>Y36</t>
  </si>
  <si>
    <t>Y37</t>
  </si>
  <si>
    <t>Y38</t>
  </si>
  <si>
    <t>Y39</t>
  </si>
  <si>
    <t>Y40</t>
  </si>
  <si>
    <t>Y41</t>
  </si>
  <si>
    <t>Y42</t>
  </si>
  <si>
    <t>Y43</t>
  </si>
  <si>
    <t>Y44</t>
  </si>
  <si>
    <t>Y45</t>
  </si>
  <si>
    <t>Y46</t>
  </si>
  <si>
    <t>Y47</t>
  </si>
  <si>
    <t>Y48</t>
  </si>
  <si>
    <t>Y49</t>
  </si>
  <si>
    <t>Y50</t>
  </si>
  <si>
    <t>Y51</t>
  </si>
  <si>
    <t>Y52</t>
  </si>
  <si>
    <t>Y53</t>
  </si>
  <si>
    <t>Y54</t>
  </si>
  <si>
    <t>Y55</t>
  </si>
  <si>
    <t>Y56</t>
  </si>
  <si>
    <t>Y57</t>
  </si>
  <si>
    <t>Y58</t>
  </si>
  <si>
    <t>Y59</t>
  </si>
  <si>
    <t>Y60</t>
  </si>
  <si>
    <t>Y61</t>
  </si>
  <si>
    <t>Y62</t>
  </si>
  <si>
    <t>Y63</t>
  </si>
  <si>
    <t>Y64</t>
  </si>
  <si>
    <t>Y65</t>
  </si>
  <si>
    <t>Y66</t>
  </si>
  <si>
    <t>Y67</t>
  </si>
  <si>
    <t>Y68</t>
  </si>
  <si>
    <t>Y69</t>
  </si>
  <si>
    <t>Z30</t>
  </si>
  <si>
    <t>Z31</t>
  </si>
  <si>
    <t>Z32</t>
  </si>
  <si>
    <t>Z33</t>
  </si>
  <si>
    <t>Z34</t>
  </si>
  <si>
    <t>Z35</t>
  </si>
  <si>
    <t>Z36</t>
  </si>
  <si>
    <t>Z37</t>
  </si>
  <si>
    <t>Z38</t>
  </si>
  <si>
    <t>Z39</t>
  </si>
  <si>
    <t>Z40</t>
  </si>
  <si>
    <t>Z41</t>
  </si>
  <si>
    <t>Z42</t>
  </si>
  <si>
    <t>Z43</t>
  </si>
  <si>
    <t>Z44</t>
  </si>
  <si>
    <t>Z45</t>
  </si>
  <si>
    <t>Z46</t>
  </si>
  <si>
    <t>Z47</t>
  </si>
  <si>
    <t>Z48</t>
  </si>
  <si>
    <t>Z49</t>
  </si>
  <si>
    <t>Z50</t>
  </si>
  <si>
    <t>Z51</t>
  </si>
  <si>
    <t>Z52</t>
  </si>
  <si>
    <t>Z53</t>
  </si>
  <si>
    <t>Z54</t>
  </si>
  <si>
    <t>Z55</t>
  </si>
  <si>
    <t>Z56</t>
  </si>
  <si>
    <t>Z57</t>
  </si>
  <si>
    <t>Z58</t>
  </si>
  <si>
    <t>Z59</t>
  </si>
  <si>
    <t>Z60</t>
  </si>
  <si>
    <t>Z61</t>
  </si>
  <si>
    <t>Z62</t>
  </si>
  <si>
    <t>Z63</t>
  </si>
  <si>
    <t>Z64</t>
  </si>
  <si>
    <t>Z65</t>
  </si>
  <si>
    <t>Z66</t>
  </si>
  <si>
    <t>Z67</t>
  </si>
  <si>
    <t>Z68</t>
  </si>
  <si>
    <t>Z69</t>
  </si>
  <si>
    <t>ko (espace de fin)</t>
  </si>
  <si>
    <t>référence à une infirmière; référence à un thérapeute; référence à un travailleur social</t>
  </si>
  <si>
    <t>référence à un médecin; référence à un spécialiste; référence à une clinique; référence à un hôpital</t>
  </si>
  <si>
    <t>abcès cérébral</t>
  </si>
  <si>
    <t>abcès cutané</t>
  </si>
  <si>
    <t>abcès de la glande de Bartholin</t>
  </si>
  <si>
    <t>abcès de la vulve</t>
  </si>
  <si>
    <t>abcès dentaire</t>
  </si>
  <si>
    <t>abcès des voies génitales féminines</t>
  </si>
  <si>
    <t>abcès des voies génitales masculines</t>
  </si>
  <si>
    <t>abcès digestif</t>
  </si>
  <si>
    <t>abcès du conduit auditif externe</t>
  </si>
  <si>
    <t>abcès du nez</t>
  </si>
  <si>
    <t>abcès du poumon</t>
  </si>
  <si>
    <t>abcès du sein pendant le postpartum</t>
  </si>
  <si>
    <t>abcès ischio-rectal</t>
  </si>
  <si>
    <t>abcès péri-amygdalien</t>
  </si>
  <si>
    <t>abcès péri-anal</t>
  </si>
  <si>
    <t>abcès rénal et péri-rénal</t>
  </si>
  <si>
    <t>abrasion de la cornée</t>
  </si>
  <si>
    <t>abus aigu d'alcool</t>
  </si>
  <si>
    <t>abus chronique d'alcool</t>
  </si>
  <si>
    <t>abus de drogues</t>
  </si>
  <si>
    <t>abus de médicament</t>
  </si>
  <si>
    <t>abus de tabac</t>
  </si>
  <si>
    <t>abus physique par le partenaire</t>
  </si>
  <si>
    <t>acariose, autre</t>
  </si>
  <si>
    <t>accident de roulage</t>
  </si>
  <si>
    <t>accident ischémique transitoire (AIT)</t>
  </si>
  <si>
    <t>accouchement compliqué</t>
  </si>
  <si>
    <t>accouchement non compliqué</t>
  </si>
  <si>
    <t>accouchement par césarienne</t>
  </si>
  <si>
    <t>accouchement par siège</t>
  </si>
  <si>
    <t>accouchement sur placenta praevia</t>
  </si>
  <si>
    <t>achalasie de l'oesophage</t>
  </si>
  <si>
    <t>acidité</t>
  </si>
  <si>
    <t>acné due à un médicament</t>
  </si>
  <si>
    <t>acouphène</t>
  </si>
  <si>
    <t>acromégalie</t>
  </si>
  <si>
    <t>activité incessante</t>
  </si>
  <si>
    <t>adénite chronique ou non spécifique</t>
  </si>
  <si>
    <t>adénopathie(s) avec ou sans douleur ou sensibilité</t>
  </si>
  <si>
    <t>adénovirus</t>
  </si>
  <si>
    <t>adhérences abdominales</t>
  </si>
  <si>
    <t>agitation NCA</t>
  </si>
  <si>
    <t>agranulocytose inexpliquée</t>
  </si>
  <si>
    <t>agression ou événement nocif</t>
  </si>
  <si>
    <t>agression sexuelle</t>
  </si>
  <si>
    <t>agueusie</t>
  </si>
  <si>
    <t>albuminurie orthostatique</t>
  </si>
  <si>
    <t>alimentation de l'adulte (problème d')</t>
  </si>
  <si>
    <t>allaitement (problème d')</t>
  </si>
  <si>
    <t>allergie à la fumée</t>
  </si>
  <si>
    <t>allergie à la poussière</t>
  </si>
  <si>
    <t>allergie alimentaire</t>
  </si>
  <si>
    <t>allergie de la peau</t>
  </si>
  <si>
    <t>allergie médicamenteuse</t>
  </si>
  <si>
    <t>allergie nasale</t>
  </si>
  <si>
    <t>allergie non précisée</t>
  </si>
  <si>
    <t>allergie ou réaction allergique NCA</t>
  </si>
  <si>
    <t>allergie respiratoire aux produits chimiques</t>
  </si>
  <si>
    <t>allergie résultant de médicament</t>
  </si>
  <si>
    <t>allergie</t>
  </si>
  <si>
    <t>alopécie</t>
  </si>
  <si>
    <t>altération chronique interne du genou</t>
  </si>
  <si>
    <t>altération de la vision des couleurs</t>
  </si>
  <si>
    <t>Alzheimer (maladie d')</t>
  </si>
  <si>
    <t>amblyopie</t>
  </si>
  <si>
    <t>aménorrhée</t>
  </si>
  <si>
    <t>amnésie transitoire globale par éclipse cérébrale</t>
  </si>
  <si>
    <t>amnésie</t>
  </si>
  <si>
    <t>ampoule cutanée</t>
  </si>
  <si>
    <t>amputation ancienne</t>
  </si>
  <si>
    <t>amputation traumatique</t>
  </si>
  <si>
    <t>amygdales gonflées</t>
  </si>
  <si>
    <t>amygdalite aiguë</t>
  </si>
  <si>
    <t>amygdalite purulente</t>
  </si>
  <si>
    <t>amyloïdose</t>
  </si>
  <si>
    <t>analyse urinaire anormale</t>
  </si>
  <si>
    <t>anatomopathologie ou imagerie anormale inexpliquée</t>
  </si>
  <si>
    <t>anémie à caractère falciforme présent</t>
  </si>
  <si>
    <t>anémie à cellules falciformes</t>
  </si>
  <si>
    <t>anémie aplasique</t>
  </si>
  <si>
    <t>anémie autre ou indéterminée</t>
  </si>
  <si>
    <t>anémie de la grossesse</t>
  </si>
  <si>
    <t>anémie hémolytique acquise</t>
  </si>
  <si>
    <t>anémie macrocytaire</t>
  </si>
  <si>
    <t>anémie par carence en fer</t>
  </si>
  <si>
    <t>anémie par carence en folate</t>
  </si>
  <si>
    <t>anémie par carence en protéines</t>
  </si>
  <si>
    <t>anémie par carence en vit B12 ou acide folique</t>
  </si>
  <si>
    <t>anémie pernicieuse</t>
  </si>
  <si>
    <t>anémie</t>
  </si>
  <si>
    <t>anesthésie (sensation d’)</t>
  </si>
  <si>
    <t>anévrisme aortique</t>
  </si>
  <si>
    <t>anévrisme artériel</t>
  </si>
  <si>
    <t>anévrisme autre</t>
  </si>
  <si>
    <t>anévrisme cardiaque</t>
  </si>
  <si>
    <t>anévrisme cérébral</t>
  </si>
  <si>
    <t>angine de poitrine</t>
  </si>
  <si>
    <t>angine de Vincent</t>
  </si>
  <si>
    <t>angine streptococcique prouvée</t>
  </si>
  <si>
    <t>angine</t>
  </si>
  <si>
    <t>angiocholite</t>
  </si>
  <si>
    <t>angor d'effort</t>
  </si>
  <si>
    <t>angor instable</t>
  </si>
  <si>
    <t>angor spastique</t>
  </si>
  <si>
    <t>angor</t>
  </si>
  <si>
    <t>animaux</t>
  </si>
  <si>
    <t>annexite</t>
  </si>
  <si>
    <t>anomalie chromosomique</t>
  </si>
  <si>
    <t>anomalie congénitale cardiovasculaire</t>
  </si>
  <si>
    <t>anomalie congénitale biliaire</t>
  </si>
  <si>
    <t>anomalie congénitale de l’oeil</t>
  </si>
  <si>
    <t>anomalie congénitale de la peau</t>
  </si>
  <si>
    <t>anomalie congénitale de la trachée</t>
  </si>
  <si>
    <t>anomalie congénitale des bronches</t>
  </si>
  <si>
    <t>anomalie congénitale des poumons ou de la plèvre</t>
  </si>
  <si>
    <t>anomalie congénitale du larynx</t>
  </si>
  <si>
    <t>anomalie congénitale du nez</t>
  </si>
  <si>
    <t>anomalie congénitale du pharynx</t>
  </si>
  <si>
    <t>anomalie congénitale du sang ou du système lymphatique</t>
  </si>
  <si>
    <t>anomalie congénitale du système endocrinien ou métabolique</t>
  </si>
  <si>
    <t>anomalie congénitale génitale congénitale chez la femme</t>
  </si>
  <si>
    <t>anomalie congénitale NCA ou multiple</t>
  </si>
  <si>
    <t>anomalie de la mère pouvant affecter la grossesse</t>
  </si>
  <si>
    <t>anomalie des globules rouges</t>
  </si>
  <si>
    <t>anomalie du goût</t>
  </si>
  <si>
    <t>anomalie hématologique non précisée</t>
  </si>
  <si>
    <t>anorexie mentale</t>
  </si>
  <si>
    <t>anorexie</t>
  </si>
  <si>
    <t>anosmie</t>
  </si>
  <si>
    <t>antécédent de césarienne</t>
  </si>
  <si>
    <t>anthrax</t>
  </si>
  <si>
    <t>anurie</t>
  </si>
  <si>
    <t>anxiété</t>
  </si>
  <si>
    <t>anxieux et dépressif (syndrome mixte)</t>
  </si>
  <si>
    <t>aoûtat (piqûre de)</t>
  </si>
  <si>
    <t>aphasie</t>
  </si>
  <si>
    <t>aphonie</t>
  </si>
  <si>
    <t>apnée</t>
  </si>
  <si>
    <t>apnées du sommeil</t>
  </si>
  <si>
    <t>apprentissage (problème spécifique de l’)</t>
  </si>
  <si>
    <t>arc sénile</t>
  </si>
  <si>
    <t>arrêt cardiaque</t>
  </si>
  <si>
    <t>artérielle cérébrale (maladie)</t>
  </si>
  <si>
    <t>artérielle pulmonaire (maladie)</t>
  </si>
  <si>
    <t>artériosclérose</t>
  </si>
  <si>
    <t>artérite coronaire</t>
  </si>
  <si>
    <t>artérite mésentérique</t>
  </si>
  <si>
    <t>artérite ophtalmique</t>
  </si>
  <si>
    <t>artérite rénale</t>
  </si>
  <si>
    <t>artérite rétinienne</t>
  </si>
  <si>
    <t>artérite</t>
  </si>
  <si>
    <t>arthralgie</t>
  </si>
  <si>
    <t>arthrite infectieuse</t>
  </si>
  <si>
    <t>arthrodèse</t>
  </si>
  <si>
    <t>arthropathie cristalline</t>
  </si>
  <si>
    <t>arthropathie psoriasique</t>
  </si>
  <si>
    <t>arthropathie traumatique</t>
  </si>
  <si>
    <t>arthrose apophysaire</t>
  </si>
  <si>
    <t>arthrose autre</t>
  </si>
  <si>
    <t>arthrose cervicale</t>
  </si>
  <si>
    <t>arthrose de la colonne (sauf cou)</t>
  </si>
  <si>
    <t>arthrose de l'épaule</t>
  </si>
  <si>
    <t>arthrose NCA</t>
  </si>
  <si>
    <t>articulation NCA (symptôme et plainte d'une)</t>
  </si>
  <si>
    <t>articulation temporomandibulaire (symptôme de l')</t>
  </si>
  <si>
    <t>articulations précisées (symptôme et plainte d')</t>
  </si>
  <si>
    <t>arythmie cardiaque NCA</t>
  </si>
  <si>
    <t>arythmie jonctionnelle ou ventriculaire</t>
  </si>
  <si>
    <t>ascite</t>
  </si>
  <si>
    <t>asphyxie par noyade</t>
  </si>
  <si>
    <t>assuétude</t>
  </si>
  <si>
    <t>asthénie postvirale</t>
  </si>
  <si>
    <t>asthme cardiaque</t>
  </si>
  <si>
    <t>astigmatisme</t>
  </si>
  <si>
    <t>ataxie</t>
  </si>
  <si>
    <t>athérome</t>
  </si>
  <si>
    <t>athérosclérose vasculaire périphérique</t>
  </si>
  <si>
    <t>atrésie oesophagienne congénitale</t>
  </si>
  <si>
    <t>atrophie musculaire</t>
  </si>
  <si>
    <t>attaque d'apoplexie</t>
  </si>
  <si>
    <t>audition (problème d')</t>
  </si>
  <si>
    <t>auricule accessoire</t>
  </si>
  <si>
    <t>autisme</t>
  </si>
  <si>
    <t>avortement complet</t>
  </si>
  <si>
    <t>avortement</t>
  </si>
  <si>
    <t>avortement incomplet</t>
  </si>
  <si>
    <t>avortement provoque</t>
  </si>
  <si>
    <t>avulsion de l'ongle</t>
  </si>
  <si>
    <t>bactériurie asymptomatique</t>
  </si>
  <si>
    <t>baisse de tension</t>
  </si>
  <si>
    <t>ballonnement abdominal</t>
  </si>
  <si>
    <t>ballonnement</t>
  </si>
  <si>
    <t>battements cardiaques irréguliers (autres)</t>
  </si>
  <si>
    <t>battements ectopiques</t>
  </si>
  <si>
    <t>battements prématurés auriculaires</t>
  </si>
  <si>
    <t>bave</t>
  </si>
  <si>
    <t>bec de lièvre</t>
  </si>
  <si>
    <t>bégaiement</t>
  </si>
  <si>
    <t>béribéri</t>
  </si>
  <si>
    <t>bigéminisme</t>
  </si>
  <si>
    <t>blépharite</t>
  </si>
  <si>
    <t>bloc complet</t>
  </si>
  <si>
    <t>bloc de branche gauche</t>
  </si>
  <si>
    <t>bloc de branche</t>
  </si>
  <si>
    <t>boiterie</t>
  </si>
  <si>
    <t>bouche (maladie de la)</t>
  </si>
  <si>
    <t>bouche (symptôme et plainte de la)</t>
  </si>
  <si>
    <t>bouche douloureuse</t>
  </si>
  <si>
    <t>bouche sèche</t>
  </si>
  <si>
    <t>boule dans le sein chez la femme</t>
  </si>
  <si>
    <t>boule dans le sein chez l'homme</t>
  </si>
  <si>
    <t>boule</t>
  </si>
  <si>
    <t>boulimie</t>
  </si>
  <si>
    <t>bourdonnement d'oreille</t>
  </si>
  <si>
    <t>bourrelet hémorroïdaire</t>
  </si>
  <si>
    <t>boursouflure cutanée localisée</t>
  </si>
  <si>
    <t>boursouflures cutanées généralisées</t>
  </si>
  <si>
    <t>bouton de fièvre</t>
  </si>
  <si>
    <t>boutons d'acné</t>
  </si>
  <si>
    <t>boutons de chaleur S92 bradycardie</t>
  </si>
  <si>
    <t>bras (symptôme et plainte du)</t>
  </si>
  <si>
    <t>bredouillement</t>
  </si>
  <si>
    <t>bronchiectasies</t>
  </si>
  <si>
    <t>bronchiolite</t>
  </si>
  <si>
    <t>bronchite aiguë</t>
  </si>
  <si>
    <t>bronchite allergique</t>
  </si>
  <si>
    <t>bronchite avec sibilances</t>
  </si>
  <si>
    <t>bronchite NCA</t>
  </si>
  <si>
    <t>broncho-pneumonie</t>
  </si>
  <si>
    <t>brucellose</t>
  </si>
  <si>
    <t>brûlant</t>
  </si>
  <si>
    <t>brûlement</t>
  </si>
  <si>
    <t>brûlure chimique externe</t>
  </si>
  <si>
    <t>brûlure digestive</t>
  </si>
  <si>
    <t>brûlure par irradiation</t>
  </si>
  <si>
    <t>brûlures de tous degrés</t>
  </si>
  <si>
    <t>brûlures d'estomac</t>
  </si>
  <si>
    <t>bursite de l'épaule</t>
  </si>
  <si>
    <t>bursite</t>
  </si>
  <si>
    <t>cal vicieux</t>
  </si>
  <si>
    <t>calcul rénal</t>
  </si>
  <si>
    <t>calcul salivaire</t>
  </si>
  <si>
    <t>calcul urétéral</t>
  </si>
  <si>
    <t>calcul vésical</t>
  </si>
  <si>
    <t>calvitie ou perte de cheveux</t>
  </si>
  <si>
    <t>calvitie</t>
  </si>
  <si>
    <t>canal carpien (syndrome du)</t>
  </si>
  <si>
    <t>canal ou kyste thyréoglosse</t>
  </si>
  <si>
    <t>canal thyréoglosse</t>
  </si>
  <si>
    <t>cancer basocellulaire</t>
  </si>
  <si>
    <t>cancer de la plèvre</t>
  </si>
  <si>
    <t>cancer de la trachée</t>
  </si>
  <si>
    <t>cancer de la vésicule biliaire</t>
  </si>
  <si>
    <t>cancer de la vulve</t>
  </si>
  <si>
    <t>cancer de l'oesophage</t>
  </si>
  <si>
    <t>cancer de l'uretère</t>
  </si>
  <si>
    <t>cancer de l'urètre</t>
  </si>
  <si>
    <t>cancer de l'utérus</t>
  </si>
  <si>
    <t>cancer de site inconnu</t>
  </si>
  <si>
    <t>cancer de site primaire inconnu</t>
  </si>
  <si>
    <t>cancer des annexes</t>
  </si>
  <si>
    <t>cancer des bronches</t>
  </si>
  <si>
    <t>cancer des ovaires</t>
  </si>
  <si>
    <t>cancer des sinus</t>
  </si>
  <si>
    <t>cancer digestif NCA</t>
  </si>
  <si>
    <t>cancer du col in situ</t>
  </si>
  <si>
    <t>cancer du côlon</t>
  </si>
  <si>
    <t>cancer du foie</t>
  </si>
  <si>
    <t>cancer du larynx</t>
  </si>
  <si>
    <t>cancer du médiastin</t>
  </si>
  <si>
    <t>cancer du nez</t>
  </si>
  <si>
    <t>cancer du pharynx</t>
  </si>
  <si>
    <t>cancer du poumon</t>
  </si>
  <si>
    <t>cancer du rectum</t>
  </si>
  <si>
    <t>cancer du sang NCA</t>
  </si>
  <si>
    <t>cancer du sein chez l'homme</t>
  </si>
  <si>
    <t>cancer du sein in situ chez la femme</t>
  </si>
  <si>
    <t>cancer du système digestif</t>
  </si>
  <si>
    <t>cancer du système ostéoarticulaire</t>
  </si>
  <si>
    <t>cancer du système respiratoire</t>
  </si>
  <si>
    <t>cancer du testicule</t>
  </si>
  <si>
    <t>cancer du tractus urinaire NCA</t>
  </si>
  <si>
    <t>cancer du vagin</t>
  </si>
  <si>
    <t>cancer génital chez la femme NCA</t>
  </si>
  <si>
    <t>cancer génital chez l'homme NCA</t>
  </si>
  <si>
    <t>cancer in situ génital chez la femme NCA</t>
  </si>
  <si>
    <t>cancer in situ génital chez la femme</t>
  </si>
  <si>
    <t>cancer NCA</t>
  </si>
  <si>
    <t>cancer primitif du système digestif, autre</t>
  </si>
  <si>
    <t>cancer respiratoire NCA</t>
  </si>
  <si>
    <t>cancer spinocellulaire</t>
  </si>
  <si>
    <t>cancer urinaire NCA</t>
  </si>
  <si>
    <t>candidose cutanée</t>
  </si>
  <si>
    <t>candidose génitale chez l'homme</t>
  </si>
  <si>
    <t>candidose uro-génitale chez la femme</t>
  </si>
  <si>
    <t>cardiaque (maladie) NCA</t>
  </si>
  <si>
    <t>cardiomégalie</t>
  </si>
  <si>
    <t>cardiomyopathie ischémique</t>
  </si>
  <si>
    <t>cardiomyopathie</t>
  </si>
  <si>
    <t>cardiopathie athéroscléreuse ou athéromateuse</t>
  </si>
  <si>
    <t>cardiopathie rhumatismale</t>
  </si>
  <si>
    <t>cardio-vasculaire (maladie) NCA</t>
  </si>
  <si>
    <t>cardiovasculaire (symptôme et plainte) NCA</t>
  </si>
  <si>
    <t>carence en fer sans anémie</t>
  </si>
  <si>
    <t>carence nutritionnelle en vitamine</t>
  </si>
  <si>
    <t>caries</t>
  </si>
  <si>
    <t>caroncule urétrale</t>
  </si>
  <si>
    <t>cataracte congénitale</t>
  </si>
  <si>
    <t>catarrhe occulo-nasal viral</t>
  </si>
  <si>
    <t>catarrhe ou dysfonctionnement de la trompe d'Eustache</t>
  </si>
  <si>
    <t>cauchemar</t>
  </si>
  <si>
    <t>cécité complète</t>
  </si>
  <si>
    <t>cécité des neiges</t>
  </si>
  <si>
    <t>cécité d'un oeil</t>
  </si>
  <si>
    <t>cécité nocturne</t>
  </si>
  <si>
    <t>cécité partielle ou totale des deux yeux</t>
  </si>
  <si>
    <t>cécité partielle</t>
  </si>
  <si>
    <t>cécité permanente</t>
  </si>
  <si>
    <t>cécité temporaire NCA</t>
  </si>
  <si>
    <t>cellulite</t>
  </si>
  <si>
    <t>céphalée d'origine cervicale</t>
  </si>
  <si>
    <t>céphalées de tension</t>
  </si>
  <si>
    <t>céphalées en grappe</t>
  </si>
  <si>
    <t>cérébral alcoolique (syndrome)</t>
  </si>
  <si>
    <t>cérébro-vasculaire (maladie)</t>
  </si>
  <si>
    <t>cernes sous les yeux</t>
  </si>
  <si>
    <t>cérumen dans le canal de l'oreille (symptôme et plainte suite à la présence de)</t>
  </si>
  <si>
    <t>cervical (syndrome)</t>
  </si>
  <si>
    <t>cervicite</t>
  </si>
  <si>
    <t>cervico-brachial (syndrome)</t>
  </si>
  <si>
    <t>cestodes</t>
  </si>
  <si>
    <t>chagrin</t>
  </si>
  <si>
    <t>chalazion</t>
  </si>
  <si>
    <t>chéilite angulaire</t>
  </si>
  <si>
    <t>chéloïde</t>
  </si>
  <si>
    <t>cheveux (symptôme et plainte des) NCA</t>
  </si>
  <si>
    <t>cheveux secs</t>
  </si>
  <si>
    <t>chevilles gonflées ou oedème</t>
  </si>
  <si>
    <t>chlamydiase génitale chez la chez la femme</t>
  </si>
  <si>
    <t>choc anaphylactique</t>
  </si>
  <si>
    <t>choc anesthésique</t>
  </si>
  <si>
    <t>choc de culture</t>
  </si>
  <si>
    <t>choc psychologique</t>
  </si>
  <si>
    <t>cholécystite</t>
  </si>
  <si>
    <t>cholélithiase</t>
  </si>
  <si>
    <t>choléra</t>
  </si>
  <si>
    <t>cholestéatome</t>
  </si>
  <si>
    <t>chorée</t>
  </si>
  <si>
    <t>choriocarcinome</t>
  </si>
  <si>
    <t>chorio-épithéliome</t>
  </si>
  <si>
    <t>chute</t>
  </si>
  <si>
    <t>cicatrice cutanée</t>
  </si>
  <si>
    <t>cicatrice résultant d'une lésion ancienne</t>
  </si>
  <si>
    <t>cicatrice</t>
  </si>
  <si>
    <t>cil incarné</t>
  </si>
  <si>
    <t>cinquième maladie</t>
  </si>
  <si>
    <t>cirrhose</t>
  </si>
  <si>
    <t>claudication intermittente</t>
  </si>
  <si>
    <t>clignement anormal de la paupière</t>
  </si>
  <si>
    <t>clou (peau)</t>
  </si>
  <si>
    <t>cluster headache</t>
  </si>
  <si>
    <t>coccygodynie</t>
  </si>
  <si>
    <t>coeur faible</t>
  </si>
  <si>
    <t>coeur pulmonaire chronique</t>
  </si>
  <si>
    <t>coiffe des rotateurs (syndrome de la)</t>
  </si>
  <si>
    <t>col de l'utérus (maladie du) NCA</t>
  </si>
  <si>
    <t>col vésical (maladie du)</t>
  </si>
  <si>
    <t>colère</t>
  </si>
  <si>
    <t>colique abdominale</t>
  </si>
  <si>
    <t>colique biliaire</t>
  </si>
  <si>
    <t>colique du nourrisson</t>
  </si>
  <si>
    <t>colique néphrétique</t>
  </si>
  <si>
    <t>colite ulcéreuse</t>
  </si>
  <si>
    <t>colite associée aux antibiotiques</t>
  </si>
  <si>
    <t>colite muqueuse</t>
  </si>
  <si>
    <t>colite ulcérative</t>
  </si>
  <si>
    <t>collapsus pulmonaire</t>
  </si>
  <si>
    <t>collapsus tensionnel</t>
  </si>
  <si>
    <t>côlon irritable (syndrome du)</t>
  </si>
  <si>
    <t>côlon spastique</t>
  </si>
  <si>
    <t>colostomie</t>
  </si>
  <si>
    <t>coma insulinique</t>
  </si>
  <si>
    <t>comédons</t>
  </si>
  <si>
    <t>commotion cérébrale</t>
  </si>
  <si>
    <t>communication interauriculaire</t>
  </si>
  <si>
    <t>communication interventriculaire</t>
  </si>
  <si>
    <t>compliance thérapeutique (problème dû à la)</t>
  </si>
  <si>
    <t>complication d'un traitement médical ou chirurgical</t>
  </si>
  <si>
    <t>complication puerpérale NCA</t>
  </si>
  <si>
    <t>complication pulmonaire d'autres maladies</t>
  </si>
  <si>
    <t>complications de la rubéole</t>
  </si>
  <si>
    <t>complications du post-partum</t>
  </si>
  <si>
    <t>comportement (problème de)</t>
  </si>
  <si>
    <t>comportement alimentaire de l'enfant (problème de)</t>
  </si>
  <si>
    <t>comportement de l'enfant (symptôme et plainte concernant le)</t>
  </si>
  <si>
    <t>comportement du partenaire (problème de)</t>
  </si>
  <si>
    <t>comportement d'un adolescent (problème de)</t>
  </si>
  <si>
    <t>comportement d'un enfant (problème de)</t>
  </si>
  <si>
    <t>comportement étrange</t>
  </si>
  <si>
    <t>comportement irritable</t>
  </si>
  <si>
    <t>comportement sénile</t>
  </si>
  <si>
    <t>concernant le sang (symptôme ou plainte concernant le)</t>
  </si>
  <si>
    <t>congestion nasale</t>
  </si>
  <si>
    <t>congestion pelvienne chez la femme (syndrome de)</t>
  </si>
  <si>
    <t>conjonctivite allergique avec ou sans rhinorrhée</t>
  </si>
  <si>
    <t>conjonctivite bactérienne</t>
  </si>
  <si>
    <t>conjonctivite virale</t>
  </si>
  <si>
    <t>constriction cardiaque</t>
  </si>
  <si>
    <t>constriction thoracique</t>
  </si>
  <si>
    <t>contact avec une maladie infectieuse</t>
  </si>
  <si>
    <t>contraception chez la femme, autre</t>
  </si>
  <si>
    <t>contraception chez l'homme NCA</t>
  </si>
  <si>
    <t>contraception d'urgence</t>
  </si>
  <si>
    <t>contraception NCA chez la femme</t>
  </si>
  <si>
    <t>contraception postcoïtale</t>
  </si>
  <si>
    <t>contractions prématurées après la 28ème semaine de grossesse</t>
  </si>
  <si>
    <t>contractures</t>
  </si>
  <si>
    <t>contusion avec peau lésée</t>
  </si>
  <si>
    <t>contusion cérébrale</t>
  </si>
  <si>
    <t>contusion de l'oeil</t>
  </si>
  <si>
    <t>contusion du rein</t>
  </si>
  <si>
    <t>contusion ou hémorragie de l’oeil</t>
  </si>
  <si>
    <t>convulsion fébrile</t>
  </si>
  <si>
    <t>convulsion ou crise comitiale</t>
  </si>
  <si>
    <t>convulsions</t>
  </si>
  <si>
    <t>cor ou callosité</t>
  </si>
  <si>
    <t>coronaropathie</t>
  </si>
  <si>
    <t>corps étranger dans le rectum</t>
  </si>
  <si>
    <t>corps étranger dans l'oeil</t>
  </si>
  <si>
    <t>corps étranger de la gorge</t>
  </si>
  <si>
    <t>corps étranger de l'oesophage</t>
  </si>
  <si>
    <t>corps étranger dégluti</t>
  </si>
  <si>
    <t>corps étranger du larynx</t>
  </si>
  <si>
    <t>corps étranger du nez</t>
  </si>
  <si>
    <t>corps étranger du système respiratoire</t>
  </si>
  <si>
    <t>corps étranger du système digestif y compris de la bouche</t>
  </si>
  <si>
    <t>corps étranger du tractus urinaire</t>
  </si>
  <si>
    <t>corps étranger du vagin</t>
  </si>
  <si>
    <t>corps étranger inhalé</t>
  </si>
  <si>
    <t>corps étranger profond</t>
  </si>
  <si>
    <t>coryza</t>
  </si>
  <si>
    <t>costochondrite</t>
  </si>
  <si>
    <t>cou (symptôme et plainte du)</t>
  </si>
  <si>
    <t>coude (symptôme et plainte du)</t>
  </si>
  <si>
    <t>coup d'arc</t>
  </si>
  <si>
    <t>coup de chaleur</t>
  </si>
  <si>
    <t>coup du lapin</t>
  </si>
  <si>
    <t>coupure ou lacération de la peau et des tissus souscutanés</t>
  </si>
  <si>
    <t>coxarthrose secondaire à un traumatisme</t>
  </si>
  <si>
    <t>coxarthrose secondaire à une dysplasie</t>
  </si>
  <si>
    <t>coxsackie (maladie à)</t>
  </si>
  <si>
    <t>crampes abdominales généralisées</t>
  </si>
  <si>
    <t>crampes abdominales localisées</t>
  </si>
  <si>
    <t>crépitement d'oreille</t>
  </si>
  <si>
    <t>crétinisme</t>
  </si>
  <si>
    <t>creux axillaire (symptôme et plainte du)</t>
  </si>
  <si>
    <t>crevasses du mamelon</t>
  </si>
  <si>
    <t>crise convulsive</t>
  </si>
  <si>
    <t>crise de l'âge mur</t>
  </si>
  <si>
    <t>Cröhn (maladie de)</t>
  </si>
  <si>
    <t>croup</t>
  </si>
  <si>
    <t>croûtes de lait</t>
  </si>
  <si>
    <t>cuir chevelu (autre symptôme et plainte du)</t>
  </si>
  <si>
    <t>cuir chevelu (symptôme et plainte à propos du)</t>
  </si>
  <si>
    <t>cuisse (symptôme et plainte de la)</t>
  </si>
  <si>
    <t>Cushing (syndrome de)</t>
  </si>
  <si>
    <t>cyanose</t>
  </si>
  <si>
    <t>cyphoscoliose</t>
  </si>
  <si>
    <t>cyphose</t>
  </si>
  <si>
    <t>cystite aiguë ou chronique (non vénérienne)</t>
  </si>
  <si>
    <t>cystocèle</t>
  </si>
  <si>
    <t>dacryocystite</t>
  </si>
  <si>
    <t>décalage horaire (syndrome du)</t>
  </si>
  <si>
    <t>déchirure ancienne du col de l'utérus</t>
  </si>
  <si>
    <t>déchirure d'un nerf</t>
  </si>
  <si>
    <t>décompensation cardiaque NCA</t>
  </si>
  <si>
    <t>défaut de coagulation</t>
  </si>
  <si>
    <t>défaut de croissance</t>
  </si>
  <si>
    <t>défaut de développement physique</t>
  </si>
  <si>
    <t>défaut du complément</t>
  </si>
  <si>
    <t>déficience en fer sans anémie</t>
  </si>
  <si>
    <t>déficience en vitamine B12 sans anémie</t>
  </si>
  <si>
    <t>déficience nutritionnelle</t>
  </si>
  <si>
    <t>déficience vitaminique</t>
  </si>
  <si>
    <t>déformation congénitale du pied NCA</t>
  </si>
  <si>
    <t>déformation et anomalie congénitale générale</t>
  </si>
  <si>
    <t>déformation et anomalie congénitale ostéo-articulaire</t>
  </si>
  <si>
    <t>déformation par effet tardif de traumatisme</t>
  </si>
  <si>
    <t>déformations congénitales de la colonne</t>
  </si>
  <si>
    <t>dégénérescence discale avec irradiation</t>
  </si>
  <si>
    <t>déglutition (problème de)</t>
  </si>
  <si>
    <t>délire</t>
  </si>
  <si>
    <t>delirium tremens</t>
  </si>
  <si>
    <t>demande ou discussion a propos de l'euthanasie</t>
  </si>
  <si>
    <t>démangeaison de l'oreille</t>
  </si>
  <si>
    <t>démangeaison oculaire</t>
  </si>
  <si>
    <t>démangeaisons péri-anales</t>
  </si>
  <si>
    <t>démarche (problème de)</t>
  </si>
  <si>
    <t>démarche anormale</t>
  </si>
  <si>
    <t>démence sénile</t>
  </si>
  <si>
    <t>dengue</t>
  </si>
  <si>
    <t>dent (problème de)</t>
  </si>
  <si>
    <t>dentition (problème de)</t>
  </si>
  <si>
    <t>dents (symptôme et plainte des)</t>
  </si>
  <si>
    <t>dents et des gencives (maladie des)</t>
  </si>
  <si>
    <t>dépression anxieuse</t>
  </si>
  <si>
    <t>dépression du post-partum</t>
  </si>
  <si>
    <t>dépression postnatale</t>
  </si>
  <si>
    <t>dépression puerpérale</t>
  </si>
  <si>
    <t>dépression réactionnelle</t>
  </si>
  <si>
    <t>dermatite affectant le conduit auditif externe</t>
  </si>
  <si>
    <t>dermatite allergique</t>
  </si>
  <si>
    <t>dermatite atopique ou eczéma</t>
  </si>
  <si>
    <t>dermatite chimique</t>
  </si>
  <si>
    <t>dermatite de contact</t>
  </si>
  <si>
    <t>dermatite des paupières</t>
  </si>
  <si>
    <t>dermatite des plis de flexion</t>
  </si>
  <si>
    <t>dermatite du conduit auditif externe</t>
  </si>
  <si>
    <t>dermatite factice</t>
  </si>
  <si>
    <t>dermatite NCA</t>
  </si>
  <si>
    <t>dermatite séborrhéïque</t>
  </si>
  <si>
    <t>dermatomyosite</t>
  </si>
  <si>
    <t>dermatose des paupières</t>
  </si>
  <si>
    <t>dermite factice</t>
  </si>
  <si>
    <t>désorientation</t>
  </si>
  <si>
    <t>desquamation</t>
  </si>
  <si>
    <t>détonation dans l'oreille</t>
  </si>
  <si>
    <t>détresse respiratoire</t>
  </si>
  <si>
    <t>deuil</t>
  </si>
  <si>
    <t>déviation septale du nez</t>
  </si>
  <si>
    <t>diabète de grossesse</t>
  </si>
  <si>
    <t>diabète de l'âge mur</t>
  </si>
  <si>
    <t>diabète de type 1</t>
  </si>
  <si>
    <t>diabète de type 2</t>
  </si>
  <si>
    <t>diabète insipide</t>
  </si>
  <si>
    <t>diabète juvénile</t>
  </si>
  <si>
    <t>diabète NCA</t>
  </si>
  <si>
    <t>diabète préexistant à la grossesse</t>
  </si>
  <si>
    <t>diarrhée ou vomissements présumés infectieux</t>
  </si>
  <si>
    <t>diarrhée psychogène</t>
  </si>
  <si>
    <t>difficulté à lire</t>
  </si>
  <si>
    <t>difficultés à la marche</t>
  </si>
  <si>
    <t>dilatation aiguë de l'estomac</t>
  </si>
  <si>
    <t>diminution de la force du jet urinaire</t>
  </si>
  <si>
    <t>diminution ou perte de la libido</t>
  </si>
  <si>
    <t>diminution ou perte psychogène de la libido</t>
  </si>
  <si>
    <t>diminution psychogène de l'accomplissement sexuel</t>
  </si>
  <si>
    <t>diphtérie</t>
  </si>
  <si>
    <t>diplopie</t>
  </si>
  <si>
    <t>disproportion foeto-maternelle NCA</t>
  </si>
  <si>
    <t>distension gazeuse</t>
  </si>
  <si>
    <t>distension</t>
  </si>
  <si>
    <t>diverticulaire (maladie)</t>
  </si>
  <si>
    <t>diverticule de l'oesophage</t>
  </si>
  <si>
    <t>diverticule de Meckel</t>
  </si>
  <si>
    <t>diverticule vésical</t>
  </si>
  <si>
    <t>diverticulite</t>
  </si>
  <si>
    <t>diverticulose intestinale</t>
  </si>
  <si>
    <t>divorce</t>
  </si>
  <si>
    <t>doigt (symptôme et plainte des)</t>
  </si>
  <si>
    <t>doigt à ressort</t>
  </si>
  <si>
    <t>doigt en marteau</t>
  </si>
  <si>
    <t>dorsolombaire avec irradiation (syndrome)</t>
  </si>
  <si>
    <t>dorsolombaire sans irradiation (syndrome)</t>
  </si>
  <si>
    <t>dos (symptôme et plainte du)</t>
  </si>
  <si>
    <t>douleur abdominale généralisée</t>
  </si>
  <si>
    <t>douleur abdominale localisée NCA</t>
  </si>
  <si>
    <t>douleur abdominale NCA</t>
  </si>
  <si>
    <t>douleur abdominale ou épigastrique</t>
  </si>
  <si>
    <t>douleur articulaire</t>
  </si>
  <si>
    <t>douleur attribuée à la colonne cervicale</t>
  </si>
  <si>
    <t>douleur attribuée à la paroi thoracique</t>
  </si>
  <si>
    <t>douleur attribuée au système respiratoire</t>
  </si>
  <si>
    <t>douleur attribuée au système ostéo-articulaire cervical</t>
  </si>
  <si>
    <t>douleur axillaire</t>
  </si>
  <si>
    <t>douleur cardiovasculaire NCA</t>
  </si>
  <si>
    <t>douleur cutanée</t>
  </si>
  <si>
    <t>douleur dans le nez</t>
  </si>
  <si>
    <t>douleur de croissance de l'enfant</t>
  </si>
  <si>
    <t>douleur de la colonne</t>
  </si>
  <si>
    <t>douleur de la peau</t>
  </si>
  <si>
    <t>douleur de localisation multiple</t>
  </si>
  <si>
    <t>douleur des amygdales</t>
  </si>
  <si>
    <t>douleur des flancs</t>
  </si>
  <si>
    <t>douleur des testicules</t>
  </si>
  <si>
    <t>douleur d'estomac</t>
  </si>
  <si>
    <t>douleur d'oreille ou otalgie</t>
  </si>
  <si>
    <t>douleur dorsolombaire avec irradiation</t>
  </si>
  <si>
    <t>douleur d'ovulation</t>
  </si>
  <si>
    <t>douleur du flanc</t>
  </si>
  <si>
    <t>douleur du mamelon</t>
  </si>
  <si>
    <t>douleur du périnée</t>
  </si>
  <si>
    <t>douleur du scrotum</t>
  </si>
  <si>
    <t>douleur du sein pendant la grossesse ou la lactation</t>
  </si>
  <si>
    <t>douleur du thorax NCA</t>
  </si>
  <si>
    <t>douleur due aux gaz intestinaux</t>
  </si>
  <si>
    <t>douleur épigastrique</t>
  </si>
  <si>
    <t>douleur générale ou de sites multiples</t>
  </si>
  <si>
    <t>douleur généralisée chronique</t>
  </si>
  <si>
    <t>douleur lombaire</t>
  </si>
  <si>
    <t>douleur mammaire chez la femme</t>
  </si>
  <si>
    <t>douleur nasale</t>
  </si>
  <si>
    <t>douleur non précisée</t>
  </si>
  <si>
    <t>douleur ou hypersensibilité de la peau</t>
  </si>
  <si>
    <t>douleur ou limitation de la fonction résultant de l'ajustement ou du port de matériel</t>
  </si>
  <si>
    <t>douleur pelvienne chez l’homme</t>
  </si>
  <si>
    <t>douleur pelvienne chez la femme</t>
  </si>
  <si>
    <t>douleur pleurale</t>
  </si>
  <si>
    <t>douleur post-herpétique</t>
  </si>
  <si>
    <t>douleur rénale</t>
  </si>
  <si>
    <t>douleur respiratoire</t>
  </si>
  <si>
    <t>douleur sacro-iliaque</t>
  </si>
  <si>
    <t>douleur scrotale</t>
  </si>
  <si>
    <t>douleur sinusale</t>
  </si>
  <si>
    <t>douleur thoracique ischémique</t>
  </si>
  <si>
    <t>douleur thoracique NCA</t>
  </si>
  <si>
    <t>douleur thoracique ostéoarticulaire</t>
  </si>
  <si>
    <t>douleur thoracique postérieure</t>
  </si>
  <si>
    <t>douleur thoracique</t>
  </si>
  <si>
    <t>douleur vésicale</t>
  </si>
  <si>
    <t>douleur vulvaire</t>
  </si>
  <si>
    <t>douleurs de croissance de l'enfant</t>
  </si>
  <si>
    <t>Down (syndrome de)</t>
  </si>
  <si>
    <t>drop attacks</t>
  </si>
  <si>
    <t>dumping (syndrome de)</t>
  </si>
  <si>
    <t>duodénite</t>
  </si>
  <si>
    <t>duplication rénale ou urétérale</t>
  </si>
  <si>
    <t>dysarthrie</t>
  </si>
  <si>
    <t>dysenterie NCA</t>
  </si>
  <si>
    <t>dysfonctionnement de la trompe d'Eustache</t>
  </si>
  <si>
    <t>dysfonctionnement sexuel psychogène</t>
  </si>
  <si>
    <t>dyshidrose</t>
  </si>
  <si>
    <t>dyspareunie non organique</t>
  </si>
  <si>
    <t>dyspareunie organique (femme)</t>
  </si>
  <si>
    <t>dyspepsie ou indigestion</t>
  </si>
  <si>
    <t>dyspepsie</t>
  </si>
  <si>
    <t>dysphagie</t>
  </si>
  <si>
    <t>dysphasie</t>
  </si>
  <si>
    <t>dysplasie cervicale</t>
  </si>
  <si>
    <t>dysplasie mammaire</t>
  </si>
  <si>
    <t>dyspnée</t>
  </si>
  <si>
    <t>dystocie</t>
  </si>
  <si>
    <t>dystonie</t>
  </si>
  <si>
    <t>dysurie ou miction douloureuse</t>
  </si>
  <si>
    <t>eau (problème de)</t>
  </si>
  <si>
    <t>éblouissement</t>
  </si>
  <si>
    <t>ecchymose avec peau lésée</t>
  </si>
  <si>
    <t>ecchymose ou contusion (peau intacte)</t>
  </si>
  <si>
    <t>éclampsie</t>
  </si>
  <si>
    <t>éclipse cérébrale</t>
  </si>
  <si>
    <t>écorchure</t>
  </si>
  <si>
    <t>écoulement de sang de l'oreille</t>
  </si>
  <si>
    <t>écoulement du mamelon</t>
  </si>
  <si>
    <t>écoulement nasal postérieur</t>
  </si>
  <si>
    <t>écoulement purulent de l’oeil</t>
  </si>
  <si>
    <t>écoulement urétral chez l’homme</t>
  </si>
  <si>
    <t>ectropion</t>
  </si>
  <si>
    <t>eczéma atopique</t>
  </si>
  <si>
    <t>eczéma du conduit auditif externe</t>
  </si>
  <si>
    <t>eczéma infantile</t>
  </si>
  <si>
    <t>eczéma NCA</t>
  </si>
  <si>
    <t>eczéma variqueux</t>
  </si>
  <si>
    <t>éducation (problème de)</t>
  </si>
  <si>
    <t>effet de l'alcool</t>
  </si>
  <si>
    <t>effet du tabac</t>
  </si>
  <si>
    <t>effet d'une irradiation médicale</t>
  </si>
  <si>
    <t>effet psychologique d'une commotion</t>
  </si>
  <si>
    <t>effet secondaire de cathéter</t>
  </si>
  <si>
    <t>effet secondaire de la chaleur</t>
  </si>
  <si>
    <t>effet secondaire de la lumière</t>
  </si>
  <si>
    <t>effet secondaire de la pression</t>
  </si>
  <si>
    <t>effet secondaire de médicaments</t>
  </si>
  <si>
    <t>effet secondaire de substances médicinales</t>
  </si>
  <si>
    <t>effet secondaire des radiations</t>
  </si>
  <si>
    <t>effet secondaire du froid</t>
  </si>
  <si>
    <t>effet secondaire du mouvement</t>
  </si>
  <si>
    <t>effet secondaire d'un médicament</t>
  </si>
  <si>
    <t>effet tardif de la tuberculose</t>
  </si>
  <si>
    <t>effet toxique de morsure animale</t>
  </si>
  <si>
    <t>effet toxique ou surdosage d'une substance médicinale</t>
  </si>
  <si>
    <t>effet toxique respiratoire</t>
  </si>
  <si>
    <t>effets secondaires</t>
  </si>
  <si>
    <t>effets tardifs de la poliomyélite</t>
  </si>
  <si>
    <t>égratignure</t>
  </si>
  <si>
    <t>éjaculation précoce</t>
  </si>
  <si>
    <t>élongation d'un autre ligament</t>
  </si>
  <si>
    <t>embolie artérielle</t>
  </si>
  <si>
    <t>embolie cérébrale</t>
  </si>
  <si>
    <t>emphysème</t>
  </si>
  <si>
    <t>empyème</t>
  </si>
  <si>
    <t>encéphalite à entérovirus</t>
  </si>
  <si>
    <t>encéphalite NCA</t>
  </si>
  <si>
    <t>encéphalite</t>
  </si>
  <si>
    <t>endartérite</t>
  </si>
  <si>
    <t>endocardite aiguë et subaiguë</t>
  </si>
  <si>
    <t>endocardite bactérienne</t>
  </si>
  <si>
    <t>endocardite chronique</t>
  </si>
  <si>
    <t>endocrine (maladie) NCA</t>
  </si>
  <si>
    <t>endocrine de l'hypophyse (maladie)</t>
  </si>
  <si>
    <t>endocrine des ovaires (maladie)</t>
  </si>
  <si>
    <t>endocrine des parathyroïdes (maladie)</t>
  </si>
  <si>
    <t>endocrine des surrénales (maladie)</t>
  </si>
  <si>
    <t>endocrine des testicules (maladie)</t>
  </si>
  <si>
    <t>endolorissement cutané</t>
  </si>
  <si>
    <t>endométriose</t>
  </si>
  <si>
    <t>endométrite</t>
  </si>
  <si>
    <t>enfant agité</t>
  </si>
  <si>
    <t>enfant hyperactif</t>
  </si>
  <si>
    <t>enfant hyperkinétique</t>
  </si>
  <si>
    <t>enfant mort</t>
  </si>
  <si>
    <t>enfant vivant</t>
  </si>
  <si>
    <t>enflure cutanée localisée</t>
  </si>
  <si>
    <t>enflures cutanées généralisées</t>
  </si>
  <si>
    <t>engelures</t>
  </si>
  <si>
    <t>engourdissement</t>
  </si>
  <si>
    <t>ennuis cardiaques</t>
  </si>
  <si>
    <t>entérite et gastro-entérite non infectieuse</t>
  </si>
  <si>
    <t>entérite infectieuse</t>
  </si>
  <si>
    <t>entérite régionale</t>
  </si>
  <si>
    <t>entorse articulaire NCA</t>
  </si>
  <si>
    <t>entorse d’une autre articulation</t>
  </si>
  <si>
    <t>entorse dorsolombaire</t>
  </si>
  <si>
    <t>entropion</t>
  </si>
  <si>
    <t>énurésie d'origine organique</t>
  </si>
  <si>
    <t>énurésie psychogène</t>
  </si>
  <si>
    <t>énurésie</t>
  </si>
  <si>
    <t>environnement (problème de)</t>
  </si>
  <si>
    <t>éosinophilie inexpliquée</t>
  </si>
  <si>
    <t>épanchement articulaire</t>
  </si>
  <si>
    <t>épanchement pleural</t>
  </si>
  <si>
    <t>épaule (symptôme et plainte de l')</t>
  </si>
  <si>
    <t>épaule (syndrome de l’)</t>
  </si>
  <si>
    <t>épaule gelée</t>
  </si>
  <si>
    <t>épididymite</t>
  </si>
  <si>
    <t>épiglottite</t>
  </si>
  <si>
    <t>épilepsie généralisée</t>
  </si>
  <si>
    <t>épilepsie localisée</t>
  </si>
  <si>
    <t>épilepsie</t>
  </si>
  <si>
    <t>épine osseuse</t>
  </si>
  <si>
    <t>épiphysiolyse fémorale</t>
  </si>
  <si>
    <t>épisclérite</t>
  </si>
  <si>
    <t>épisode antérieur de maladie cardio-vasculaire</t>
  </si>
  <si>
    <t>épisode antérieur ou autre facteur de risque cardiovasculaire</t>
  </si>
  <si>
    <t>épisode d’entretien de la santé</t>
  </si>
  <si>
    <t>épisode préventif d’ordre génétique</t>
  </si>
  <si>
    <t>épistaxis</t>
  </si>
  <si>
    <t>épuisement</t>
  </si>
  <si>
    <t>éraflure</t>
  </si>
  <si>
    <t>érection douloureuse</t>
  </si>
  <si>
    <t>érosion du col de l'utérus</t>
  </si>
  <si>
    <t>érosion gastrique aiguë</t>
  </si>
  <si>
    <t>erreur de réfraction</t>
  </si>
  <si>
    <t>éructation</t>
  </si>
  <si>
    <t>éruption cutanée douloureuse</t>
  </si>
  <si>
    <t>éruption polymorphe due à une photosensibilité</t>
  </si>
  <si>
    <t>érysipèle</t>
  </si>
  <si>
    <t>érythème cutané généralisé</t>
  </si>
  <si>
    <t>érythème cutané localisé</t>
  </si>
  <si>
    <t>érythème fessier</t>
  </si>
  <si>
    <t>érythème noueux</t>
  </si>
  <si>
    <t>érythème polymorphe</t>
  </si>
  <si>
    <t>escarre</t>
  </si>
  <si>
    <t>état anxieux</t>
  </si>
  <si>
    <t>état de mal épileptique</t>
  </si>
  <si>
    <t>état grippal</t>
  </si>
  <si>
    <t>éternuement</t>
  </si>
  <si>
    <t>être malade (problème du fait d’)</t>
  </si>
  <si>
    <t>évanouissement</t>
  </si>
  <si>
    <t>exanthème viral NCA</t>
  </si>
  <si>
    <t>excision rituelle</t>
  </si>
  <si>
    <t>expectoration ou glaire anormale</t>
  </si>
  <si>
    <t>exsudat pleural inflammatoire</t>
  </si>
  <si>
    <t>extinction de voix</t>
  </si>
  <si>
    <t>extraction assistée enfant mort</t>
  </si>
  <si>
    <t>extraction assistée enfant vivant</t>
  </si>
  <si>
    <t>extrasystoles</t>
  </si>
  <si>
    <t>facteur de risque d'autres maladies NCA</t>
  </si>
  <si>
    <t>facteur de risque de cancer NCA</t>
  </si>
  <si>
    <t>facteur de risque NCA</t>
  </si>
  <si>
    <t>faiblesse articulaire</t>
  </si>
  <si>
    <t>faiblesse musculaire</t>
  </si>
  <si>
    <t>faiblesse oculaire</t>
  </si>
  <si>
    <t>fasciite</t>
  </si>
  <si>
    <t>fatigue chronique (syndrome de)</t>
  </si>
  <si>
    <t>fatigue oculaire</t>
  </si>
  <si>
    <t>fatigue ou faiblesse générale</t>
  </si>
  <si>
    <t>fatigue</t>
  </si>
  <si>
    <t>fausse couche</t>
  </si>
  <si>
    <t>fausses dents</t>
  </si>
  <si>
    <t>faux croup</t>
  </si>
  <si>
    <t>fente labiale et fente palatine</t>
  </si>
  <si>
    <t>fibrillation auriculaire</t>
  </si>
  <si>
    <t>fibrillation ventriculaire</t>
  </si>
  <si>
    <t>fibroadénose kystique</t>
  </si>
  <si>
    <t>fibrokystique du sein (maladie)</t>
  </si>
  <si>
    <t>fibrome prostatique</t>
  </si>
  <si>
    <t>fibromyalgie</t>
  </si>
  <si>
    <t>fibromyose du col de l'utérus</t>
  </si>
  <si>
    <t>fibrosarcome</t>
  </si>
  <si>
    <t>fibrose kystique</t>
  </si>
  <si>
    <t>fibrosite</t>
  </si>
  <si>
    <t>fièvre avec éruption</t>
  </si>
  <si>
    <t>fièvre avec rash</t>
  </si>
  <si>
    <t>fièvre de la Ross River</t>
  </si>
  <si>
    <t>fièvre glandulaire</t>
  </si>
  <si>
    <t>fièvre Q</t>
  </si>
  <si>
    <t>fissure anale</t>
  </si>
  <si>
    <t>fissure du mamelon</t>
  </si>
  <si>
    <t>fistule anale</t>
  </si>
  <si>
    <t>fistule artérioveineuse</t>
  </si>
  <si>
    <t>fistule du tractus génital chez la femme</t>
  </si>
  <si>
    <t>fistule pilonidale</t>
  </si>
  <si>
    <t>flanc (symptôme et plainte du)</t>
  </si>
  <si>
    <t>flatulence ou gaz ou renvoi</t>
  </si>
  <si>
    <t>flatulence</t>
  </si>
  <si>
    <t>fluor vaginalis</t>
  </si>
  <si>
    <t>flutter auriculaire</t>
  </si>
  <si>
    <t>flutter ventriculaire</t>
  </si>
  <si>
    <t>foetus de petit poids pour l'âge</t>
  </si>
  <si>
    <t>foie NCA (maladie du)</t>
  </si>
  <si>
    <t>folliculite</t>
  </si>
  <si>
    <t>fonction sexuelle chez l'homme (symptôme et plainte de la) NCA</t>
  </si>
  <si>
    <t>fourmillements des doigts</t>
  </si>
  <si>
    <t>fourmillements des orteils</t>
  </si>
  <si>
    <t>fourmillements des pieds</t>
  </si>
  <si>
    <t>fracture</t>
  </si>
  <si>
    <t>fracture d’os du carpe</t>
  </si>
  <si>
    <t>fracture d’os du tarse</t>
  </si>
  <si>
    <t>fracture de la main ou du pied</t>
  </si>
  <si>
    <t>fracture de la rotule</t>
  </si>
  <si>
    <t>fracture de métacarpien</t>
  </si>
  <si>
    <t>fracture de métatarsien</t>
  </si>
  <si>
    <t>fracture de phalange plantaire</t>
  </si>
  <si>
    <t>fracture du cubitus</t>
  </si>
  <si>
    <t>fracture du nez</t>
  </si>
  <si>
    <t>fracture du péroné</t>
  </si>
  <si>
    <t>fracture du radius ou du cubitus</t>
  </si>
  <si>
    <t>fracture du tibia ou du péroné</t>
  </si>
  <si>
    <t>fracture NCA</t>
  </si>
  <si>
    <t>fracture pathologique NCA</t>
  </si>
  <si>
    <t>frein de la langue</t>
  </si>
  <si>
    <t>frigidité</t>
  </si>
  <si>
    <t>frisson solennel</t>
  </si>
  <si>
    <t>froissement musculaire</t>
  </si>
  <si>
    <t>frottis de col anormal NCA</t>
  </si>
  <si>
    <t>furoncle</t>
  </si>
  <si>
    <t>furoncle des voies génitales féminines</t>
  </si>
  <si>
    <t>furoncle des voies génitales masculines</t>
  </si>
  <si>
    <t>furoncle du conduit auditif externe</t>
  </si>
  <si>
    <t>furoncle du nez</t>
  </si>
  <si>
    <t>furoncle nasal</t>
  </si>
  <si>
    <t>galactorrhée chez la femme</t>
  </si>
  <si>
    <t>galactorrhée du post-partum</t>
  </si>
  <si>
    <t>gale ou autre acariose</t>
  </si>
  <si>
    <t>ganglion lymphatique augmenté de volume ou douloureux</t>
  </si>
  <si>
    <t>ganglions lymphatiques NCA (symptômes et plaintes concernant les)</t>
  </si>
  <si>
    <t>gangrène</t>
  </si>
  <si>
    <t>gastrite</t>
  </si>
  <si>
    <t>gastro-entérite alimentaire</t>
  </si>
  <si>
    <t>gastro-entérite allergique</t>
  </si>
  <si>
    <t>gastro-entérite infectieuse prouvée</t>
  </si>
  <si>
    <t>gastro-entérite toxique</t>
  </si>
  <si>
    <t>gastro-entéropathie allergique</t>
  </si>
  <si>
    <t>gastro-entéropathie toxique</t>
  </si>
  <si>
    <t>gastrostomie</t>
  </si>
  <si>
    <t>gaz abdominaux</t>
  </si>
  <si>
    <t>gencive (symptôme et plainte de la)</t>
  </si>
  <si>
    <t>gencives (problème de)</t>
  </si>
  <si>
    <t>général (symptôme ou plainte) NCA</t>
  </si>
  <si>
    <t>génétique NCA (syndrome)</t>
  </si>
  <si>
    <t>génitale chez la femme (maladie) NCA</t>
  </si>
  <si>
    <t>génitale chez l'homme (maladie) NCA</t>
  </si>
  <si>
    <t>génitaux chez la femme (symptôme et plainte) NCA</t>
  </si>
  <si>
    <t>génitaux chez l'homme (symptôme et plainte) NCA</t>
  </si>
  <si>
    <t>genou (symptôme et plainte du)</t>
  </si>
  <si>
    <t>genu recurvatum</t>
  </si>
  <si>
    <t>genu valgum ou varum</t>
  </si>
  <si>
    <t>geste suicidaire</t>
  </si>
  <si>
    <t>gestion de la santé (épisode de)</t>
  </si>
  <si>
    <t>Gilbert (syndrome de)</t>
  </si>
  <si>
    <t>gingivite</t>
  </si>
  <si>
    <t>glandes sudoripares (maladie des)</t>
  </si>
  <si>
    <t>glandes sudoripares (problème de)</t>
  </si>
  <si>
    <t>glaucome congénital</t>
  </si>
  <si>
    <t>glomérulonéphrite aiguë</t>
  </si>
  <si>
    <t>glomérulonéphrite chronique</t>
  </si>
  <si>
    <t>glomérulonéphrite</t>
  </si>
  <si>
    <t>glossite</t>
  </si>
  <si>
    <t>glue ear</t>
  </si>
  <si>
    <t>glycosurie rénale</t>
  </si>
  <si>
    <t>glycosurie</t>
  </si>
  <si>
    <t>goitre non toxique</t>
  </si>
  <si>
    <t>goitre toxique</t>
  </si>
  <si>
    <t>gonarthrose secondaire à un traumatisme</t>
  </si>
  <si>
    <t>gonarthrose secondaire à une dysplasie</t>
  </si>
  <si>
    <t>gonflement articulaire</t>
  </si>
  <si>
    <t>gonflement cutané localisé</t>
  </si>
  <si>
    <t>gonflement des chevilles</t>
  </si>
  <si>
    <t>gonflement du sein femme</t>
  </si>
  <si>
    <t>gonflement du sein homme</t>
  </si>
  <si>
    <t>gonflement d'un ganglion lymphatique</t>
  </si>
  <si>
    <t>gonflement d'une articulation</t>
  </si>
  <si>
    <t>gonflement généralisé de la peau</t>
  </si>
  <si>
    <t>gonflement localisé du sein chez la femme</t>
  </si>
  <si>
    <t>gonflement localisé du sein chez l'homme</t>
  </si>
  <si>
    <t>gonflement non précisé</t>
  </si>
  <si>
    <t>gorge (symptôme et plainte de la)</t>
  </si>
  <si>
    <t>gorge enflammée</t>
  </si>
  <si>
    <t>gorge rouge</t>
  </si>
  <si>
    <t>gorge sèche</t>
  </si>
  <si>
    <t>gorge streptococcique</t>
  </si>
  <si>
    <t>goutte d’origine médicamenteuse</t>
  </si>
  <si>
    <t>grain de beauté</t>
  </si>
  <si>
    <t>grand mal</t>
  </si>
  <si>
    <t>granulome annulaire</t>
  </si>
  <si>
    <t>granulome</t>
  </si>
  <si>
    <t>Graves (maladie de)</t>
  </si>
  <si>
    <t>grincement des dents</t>
  </si>
  <si>
    <t>grippe intestinale</t>
  </si>
  <si>
    <t>grossesse (symptôme et plainte de la) NCA</t>
  </si>
  <si>
    <t>grossesse (symptômes évocateurs de)</t>
  </si>
  <si>
    <t>grossesse à haut risque</t>
  </si>
  <si>
    <t>grossesse confirmée désirée</t>
  </si>
  <si>
    <t>grossesse confirmée non désirée</t>
  </si>
  <si>
    <t>grossesse multiple</t>
  </si>
  <si>
    <t>grossesse nerveuse</t>
  </si>
  <si>
    <t>Guillain Barré (syndrome de)</t>
  </si>
  <si>
    <t>gynécomastie</t>
  </si>
  <si>
    <t>habitat (problème de)</t>
  </si>
  <si>
    <t>halitose</t>
  </si>
  <si>
    <t>hallucinations</t>
  </si>
  <si>
    <t>hallux valgus ou varus</t>
  </si>
  <si>
    <t>hanche (symptôme et plainte de la)</t>
  </si>
  <si>
    <t>handicap suite à un problème de l'oeil ou de la vision</t>
  </si>
  <si>
    <t>handicap</t>
  </si>
  <si>
    <t>haut le coeur</t>
  </si>
  <si>
    <t>hémangiome ou lymphangiome</t>
  </si>
  <si>
    <t>hémarthrose</t>
  </si>
  <si>
    <t>hématémèse</t>
  </si>
  <si>
    <t>hématome extra-dural</t>
  </si>
  <si>
    <t>hématome péri-anal</t>
  </si>
  <si>
    <t>hématome sous-dural</t>
  </si>
  <si>
    <t>héméralopie</t>
  </si>
  <si>
    <t>hémophilie</t>
  </si>
  <si>
    <t>hémorragie cérébrale</t>
  </si>
  <si>
    <t>hémorragie de l'oeil</t>
  </si>
  <si>
    <t>hémorragie du post-partum</t>
  </si>
  <si>
    <t>hémorragie intracrânienne traumatique</t>
  </si>
  <si>
    <t>hémorragie NCA</t>
  </si>
  <si>
    <t>hémorragie postopératoire d'une plaie</t>
  </si>
  <si>
    <t>hémorragie sous conjonctivale</t>
  </si>
  <si>
    <t>hémorragie sousarachnoïdienne</t>
  </si>
  <si>
    <t>hémorragie traumatique intracrânienne</t>
  </si>
  <si>
    <t>hémorragie vaginale pendant la grossesse</t>
  </si>
  <si>
    <t>hémorroïde externe thrombosée</t>
  </si>
  <si>
    <t>hémorroïde interne avec ou sans complications</t>
  </si>
  <si>
    <t>hépatite alcoolique</t>
  </si>
  <si>
    <t>hépatite NCA</t>
  </si>
  <si>
    <t>hépatites chroniques actives</t>
  </si>
  <si>
    <t>hermaphrodisme</t>
  </si>
  <si>
    <t>hernie abdominale NCA</t>
  </si>
  <si>
    <t>hernie abdominale</t>
  </si>
  <si>
    <t>hernie fémorale</t>
  </si>
  <si>
    <t>hernie ombilicale</t>
  </si>
  <si>
    <t>hernie post-chirurgicale à long terme</t>
  </si>
  <si>
    <t>hernie post-chirurgicale immédiate</t>
  </si>
  <si>
    <t>herpès chez l'homme</t>
  </si>
  <si>
    <t>herpès circiné</t>
  </si>
  <si>
    <t>herpès de l'oeil sans ulcère cornéen</t>
  </si>
  <si>
    <t>herpès génital chez la femme</t>
  </si>
  <si>
    <t>herpès simplex de l’oeil sans ulcère cornéen</t>
  </si>
  <si>
    <t>Hirschprung (maladie de)</t>
  </si>
  <si>
    <t>hirsutisme</t>
  </si>
  <si>
    <t>Hodgkin (maladie de)</t>
  </si>
  <si>
    <t>hoquet</t>
  </si>
  <si>
    <t>hordeolum</t>
  </si>
  <si>
    <t>hydatidose</t>
  </si>
  <si>
    <t>hydramnios</t>
  </si>
  <si>
    <t>hydrocéphalie</t>
  </si>
  <si>
    <t>hydronéphrose</t>
  </si>
  <si>
    <t>hydropisie</t>
  </si>
  <si>
    <t>hydrosadénite</t>
  </si>
  <si>
    <t>hygiène déficiente</t>
  </si>
  <si>
    <t>hymen non perforé</t>
  </si>
  <si>
    <t>hyperactivité</t>
  </si>
  <si>
    <t>hyperaldostéronisme</t>
  </si>
  <si>
    <t>hyperémèse de la grossesse</t>
  </si>
  <si>
    <t>hyperémèse</t>
  </si>
  <si>
    <t>hyperglycémie inexpliquée</t>
  </si>
  <si>
    <t>hyperglycémie isolée</t>
  </si>
  <si>
    <t>hyperglycémie</t>
  </si>
  <si>
    <t>hyperhydrose</t>
  </si>
  <si>
    <t>hyperinsulinisme</t>
  </si>
  <si>
    <t>hyperkératose NCA</t>
  </si>
  <si>
    <t>hyperlipémie</t>
  </si>
  <si>
    <t>hypermétropie</t>
  </si>
  <si>
    <t>hyperplasie</t>
  </si>
  <si>
    <t>hypersplénisme</t>
  </si>
  <si>
    <t>hypertension artérielle pulmonaire primitive</t>
  </si>
  <si>
    <t>hypertension essentielle</t>
  </si>
  <si>
    <t>hypertension idiopathique</t>
  </si>
  <si>
    <t>hypertension maligne</t>
  </si>
  <si>
    <t>hypertension NCA</t>
  </si>
  <si>
    <t>hypertension pendant la grossesse</t>
  </si>
  <si>
    <t>hypertension portale</t>
  </si>
  <si>
    <t>hypertension sans complication</t>
  </si>
  <si>
    <t>hypertension transitoire ou labile</t>
  </si>
  <si>
    <t>hyperthyroïdie</t>
  </si>
  <si>
    <t>hypertrophie amygdalienne</t>
  </si>
  <si>
    <t>hypertrophie des amygdales ou des végétations adénoïdes</t>
  </si>
  <si>
    <t>hypertrophie des amygdales</t>
  </si>
  <si>
    <t>hypertrophie du lobe médian de la prostate</t>
  </si>
  <si>
    <t>hypertrophie du prépuce</t>
  </si>
  <si>
    <t>hypertrophie prostatique</t>
  </si>
  <si>
    <t>hyperuricémie</t>
  </si>
  <si>
    <t>hyperventilation (syndrome d')</t>
  </si>
  <si>
    <t>hyphéma</t>
  </si>
  <si>
    <t>hypochondrie</t>
  </si>
  <si>
    <t>hypofertilité chez la femme</t>
  </si>
  <si>
    <t>hypofertilité chez l'homme</t>
  </si>
  <si>
    <t>hypomanie</t>
  </si>
  <si>
    <t>hypotension d'origine médicamenteuse</t>
  </si>
  <si>
    <t>hypotension idiopathique</t>
  </si>
  <si>
    <t>hypothyroïdie ou myxoedème</t>
  </si>
  <si>
    <t>hypothyroïdie</t>
  </si>
  <si>
    <t>hystérie</t>
  </si>
  <si>
    <t>ichtyose</t>
  </si>
  <si>
    <t>idées délirantes</t>
  </si>
  <si>
    <t>iléus</t>
  </si>
  <si>
    <t>imagerie anormale inexpliquée</t>
  </si>
  <si>
    <t>immersion (noyade)</t>
  </si>
  <si>
    <t>immunodéficience</t>
  </si>
  <si>
    <t>impuissance non organique</t>
  </si>
  <si>
    <t>impuissance sexuelle NCA</t>
  </si>
  <si>
    <t>impuissance sexuelle psychogène</t>
  </si>
  <si>
    <t>inappétence</t>
  </si>
  <si>
    <t>inconfort abdominal</t>
  </si>
  <si>
    <t>inconfort du à un matériel prothétique</t>
  </si>
  <si>
    <t>inconfort épigastrique</t>
  </si>
  <si>
    <t>incontinence à l'effort</t>
  </si>
  <si>
    <t>indigestion NCA</t>
  </si>
  <si>
    <t>induction du travail</t>
  </si>
  <si>
    <t>infarctus cérébral</t>
  </si>
  <si>
    <t>infarctus myocardique aigu (endéans les 28 jours)</t>
  </si>
  <si>
    <t>infarctus myocardique ancien ou cicatriciel</t>
  </si>
  <si>
    <t>infarctus pulmonaire</t>
  </si>
  <si>
    <t>infectieuse (maladie) NCA</t>
  </si>
  <si>
    <t>infectieuse de la peau (maladie) NCA</t>
  </si>
  <si>
    <t>infection à chlamydia chez la femme</t>
  </si>
  <si>
    <t>infection à entérovirus du système neurologique NCA</t>
  </si>
  <si>
    <t>infection à méningocoques</t>
  </si>
  <si>
    <t>infection chronique des amygdales</t>
  </si>
  <si>
    <t>infection cutanée posttraumatique</t>
  </si>
  <si>
    <t>infection cutanée streptococcique</t>
  </si>
  <si>
    <t>infection de la paupière</t>
  </si>
  <si>
    <t>infection de site non précisé</t>
  </si>
  <si>
    <t>infection des voies respiratoires inférieures NCA</t>
  </si>
  <si>
    <t>infection des voies respiratoires supérieures (IVRS)</t>
  </si>
  <si>
    <t>infection du rein</t>
  </si>
  <si>
    <t>infection du système cardiovasculaire</t>
  </si>
  <si>
    <t>infection du système ostéoarticulaire</t>
  </si>
  <si>
    <t>infection du tractus urinaire inférieur</t>
  </si>
  <si>
    <t>infection du tractus urinaire NCA</t>
  </si>
  <si>
    <t>infection gastro-intestinale ou dysenterie par organismes définis incluant giardia</t>
  </si>
  <si>
    <t>infection génitale à chlamydia chez la femme</t>
  </si>
  <si>
    <t>infection localisée de la peau NCA</t>
  </si>
  <si>
    <t>infection neurologique à virus lent</t>
  </si>
  <si>
    <t>infection neurologique NCA</t>
  </si>
  <si>
    <t>infection nosocomiale</t>
  </si>
  <si>
    <t>infection ou inflammation de l’oeil NCA</t>
  </si>
  <si>
    <t>infection par le virus HIV</t>
  </si>
  <si>
    <t>infection par virus Papilloma humain chez la femme</t>
  </si>
  <si>
    <t>infection par virus Papilloma humain chez l'homme</t>
  </si>
  <si>
    <t>infection présumée digestive</t>
  </si>
  <si>
    <t>infection puerpérale</t>
  </si>
  <si>
    <t>infection pulmonaire NCA</t>
  </si>
  <si>
    <t>infection respiratoire à protozoaire sans pneumonie</t>
  </si>
  <si>
    <t>infection respiratoire mycotique</t>
  </si>
  <si>
    <t>infection respiratoire NCA</t>
  </si>
  <si>
    <t>infection streptococcique de la peau</t>
  </si>
  <si>
    <t>infection urinaire, autre</t>
  </si>
  <si>
    <t>infection vaginale ou cervicale à candida</t>
  </si>
  <si>
    <t>infections tuberculeuses quelle que soit la localisation</t>
  </si>
  <si>
    <t>infestation de la peau, autre</t>
  </si>
  <si>
    <t>infidélité du partenaire</t>
  </si>
  <si>
    <t>inflammation gingivale</t>
  </si>
  <si>
    <t>inflammation de l'orbite</t>
  </si>
  <si>
    <t>inflammatoire pelvienne chez la femme (maladie)</t>
  </si>
  <si>
    <t>insecte (piqûre de)</t>
  </si>
  <si>
    <t>insolation</t>
  </si>
  <si>
    <t>insomnie</t>
  </si>
  <si>
    <t>insuffisance basilaire</t>
  </si>
  <si>
    <t>insuffisance cardiaque congestive</t>
  </si>
  <si>
    <t>insuffisance hépatique</t>
  </si>
  <si>
    <t>insuffisance rénale</t>
  </si>
  <si>
    <t>insuffisance vasculaire intestinale</t>
  </si>
  <si>
    <t>insuffisance veineuse</t>
  </si>
  <si>
    <t>insuffisance ventriculaire droite</t>
  </si>
  <si>
    <t>insuffisance ventriculaire gauche</t>
  </si>
  <si>
    <t>interruption volontaire de la grossesse</t>
  </si>
  <si>
    <t>intertrigo moniliasique</t>
  </si>
  <si>
    <t>intertrigo</t>
  </si>
  <si>
    <t>intolérance alimentaire</t>
  </si>
  <si>
    <t>intolérance au lactose</t>
  </si>
  <si>
    <t>intoxication alimentaire</t>
  </si>
  <si>
    <t>intoxication par substance médicinale</t>
  </si>
  <si>
    <t>invagination intestinale</t>
  </si>
  <si>
    <t>invalidité par hypercapnie</t>
  </si>
  <si>
    <t>invalidité par hypoxie</t>
  </si>
  <si>
    <t>invalidité par insuffisance respiratoire</t>
  </si>
  <si>
    <t>invalidité par une maladie respiratoire</t>
  </si>
  <si>
    <t>invalidité par une maladie de la gorge</t>
  </si>
  <si>
    <t>invalidité par une maladie du larynx</t>
  </si>
  <si>
    <t>invalidité par une maladie du nez</t>
  </si>
  <si>
    <t>invalidité suite de troubles hématologiques</t>
  </si>
  <si>
    <t>irido-cyclite</t>
  </si>
  <si>
    <t>iritis</t>
  </si>
  <si>
    <t>irradiation diagnostique ou thérapeutique (problèmes consécutifs à)</t>
  </si>
  <si>
    <t>irritabilité du partenaire</t>
  </si>
  <si>
    <t>irritation</t>
  </si>
  <si>
    <t>ischémie des membres inférieurs</t>
  </si>
  <si>
    <t>ivre</t>
  </si>
  <si>
    <t>IVRS (infection des voies respiratoires supérieures)</t>
  </si>
  <si>
    <t>jalousie</t>
  </si>
  <si>
    <t>jambe (symptôme et plainte de la)</t>
  </si>
  <si>
    <t>jambes arquées</t>
  </si>
  <si>
    <t>jambes gonflées</t>
  </si>
  <si>
    <t>jambes sans repos (syndrome des)</t>
  </si>
  <si>
    <t>jargonaphasie</t>
  </si>
  <si>
    <t>kératite rougeoleuse</t>
  </si>
  <si>
    <t>kératite virale</t>
  </si>
  <si>
    <t>kératite</t>
  </si>
  <si>
    <t>kératoacanthome</t>
  </si>
  <si>
    <t>kératose actinique ou coup de soleil</t>
  </si>
  <si>
    <t>kératose sénile</t>
  </si>
  <si>
    <t>kératose solaire</t>
  </si>
  <si>
    <t>kyste de la glande de Bartholin</t>
  </si>
  <si>
    <t>kyste de l'épididyme</t>
  </si>
  <si>
    <t>kyste dermoïde</t>
  </si>
  <si>
    <t>kyste des glandes de Meibomius</t>
  </si>
  <si>
    <t>kyste du tarse oculaire</t>
  </si>
  <si>
    <t>kyste fonctionnel de l'ovaire</t>
  </si>
  <si>
    <t>kyste isolé du sein chez la femme</t>
  </si>
  <si>
    <t>kyste ovarien fonctionnel</t>
  </si>
  <si>
    <t>kyste pilonidal</t>
  </si>
  <si>
    <t>kyste synovial</t>
  </si>
  <si>
    <t>kyste tendineux</t>
  </si>
  <si>
    <t>kystique chronique du sein (maladie)</t>
  </si>
  <si>
    <t>kystique du sein (maladie)</t>
  </si>
  <si>
    <t>labyrinthite</t>
  </si>
  <si>
    <t>lacération cutanée</t>
  </si>
  <si>
    <t>lactation pendant le postpartum (symptôme et plainte concernant la)</t>
  </si>
  <si>
    <t>langue (lésion traumatique de la)</t>
  </si>
  <si>
    <t>langue chargée</t>
  </si>
  <si>
    <t>langue et des lèvres (maladie de la)</t>
  </si>
  <si>
    <t>langue ou des lèvres (symptôme et plainte de la)</t>
  </si>
  <si>
    <t>larmoiement</t>
  </si>
  <si>
    <t>larva migrans</t>
  </si>
  <si>
    <t>laryngite diphtérique</t>
  </si>
  <si>
    <t>laryngite striduleuse</t>
  </si>
  <si>
    <t>laryngite</t>
  </si>
  <si>
    <t>laryngo-trachéo-bronchite</t>
  </si>
  <si>
    <t>larynx (maladie du) NCA</t>
  </si>
  <si>
    <t>lassitude</t>
  </si>
  <si>
    <t>Legg-Calve-Perthes (maladie de)</t>
  </si>
  <si>
    <t>Légionnaire (maladie du)</t>
  </si>
  <si>
    <t>lentilles de contact (problème de)</t>
  </si>
  <si>
    <t>lentilles de contact (symptôme et plainte concernant les)</t>
  </si>
  <si>
    <t>lésion aiguë des ligaments croisés</t>
  </si>
  <si>
    <t>lésion aiguë des ligaments latéraux</t>
  </si>
  <si>
    <t>lésion aiguë du ligament interne du genou</t>
  </si>
  <si>
    <t>lésion aiguë du ménisque</t>
  </si>
  <si>
    <t>lésion cervicale discale</t>
  </si>
  <si>
    <t>lésion chronique interne du genou</t>
  </si>
  <si>
    <t>lésion cutanée douloureuse</t>
  </si>
  <si>
    <t>lésion cutanée due à des radiations thérapeutiques</t>
  </si>
  <si>
    <t>lésion cutanée due à des radiations</t>
  </si>
  <si>
    <t>lésion cutanée dues aux radiations solaires</t>
  </si>
  <si>
    <t>lésion cutanée précancéreuse</t>
  </si>
  <si>
    <t>lésion discale cervicale</t>
  </si>
  <si>
    <t>lésion nerveuse</t>
  </si>
  <si>
    <t>lésion précancéreuse de la peau</t>
  </si>
  <si>
    <t>lésion traumatique de l’oeil NCA</t>
  </si>
  <si>
    <t>lésion traumatique de la membrane tympanique</t>
  </si>
  <si>
    <t>lésion traumatique de la peau NCA</t>
  </si>
  <si>
    <t>lésion traumatique de la tête NCA</t>
  </si>
  <si>
    <t>lésion traumatique de l'oreille NCA</t>
  </si>
  <si>
    <t>lésion traumatique des dents</t>
  </si>
  <si>
    <t>lésion traumatique des gencives</t>
  </si>
  <si>
    <t>lésion traumatique d'organes multiples</t>
  </si>
  <si>
    <t>lésion traumatique du conduit auditif externe ou du pavillon</t>
  </si>
  <si>
    <t>lésion traumatique du sang ou du syst lymphatique ou de la rate NCA</t>
  </si>
  <si>
    <t>lésion traumatique du système digestif NCA</t>
  </si>
  <si>
    <t>lésion traumatique du système neurologique NCA</t>
  </si>
  <si>
    <t>lésion traumatique du système ostéo-articulaire NCA</t>
  </si>
  <si>
    <t>lésion traumatique du système respiratoire NCA</t>
  </si>
  <si>
    <t>lésion traumatique du tympan</t>
  </si>
  <si>
    <t>lésion traumatique d'un nerf NCA</t>
  </si>
  <si>
    <t>lésion traumatique d'un organe abdominal</t>
  </si>
  <si>
    <t>lésion traumatique génitale imputable à l'accouchement</t>
  </si>
  <si>
    <t>lésion traumatique intracrânienne</t>
  </si>
  <si>
    <t>lésion traumatique pelvienne chez la femme</t>
  </si>
  <si>
    <t>lésion traumatique pelvienne chez l'homme</t>
  </si>
  <si>
    <t>lésions causées par l'accouchement</t>
  </si>
  <si>
    <t>lésions internes multiples NCA</t>
  </si>
  <si>
    <t>léthargie</t>
  </si>
  <si>
    <t>leucocytes anormaux inexpliqués</t>
  </si>
  <si>
    <t>leucocytose inexpliquée</t>
  </si>
  <si>
    <t>leucocyturie</t>
  </si>
  <si>
    <t>leucoplasie du col de l'utérus</t>
  </si>
  <si>
    <t>leucorrhée</t>
  </si>
  <si>
    <t>lèvres gercées</t>
  </si>
  <si>
    <t>lèvres gonflées</t>
  </si>
  <si>
    <t>lichen plan</t>
  </si>
  <si>
    <t>lipoprotéines anormales</t>
  </si>
  <si>
    <t>lipothymie</t>
  </si>
  <si>
    <t>liquide dans le poumon</t>
  </si>
  <si>
    <t>liquide dans le thorax</t>
  </si>
  <si>
    <t>lithiase vésiculaire</t>
  </si>
  <si>
    <t>lombalgie</t>
  </si>
  <si>
    <t>lombes (symptôme et plainte des)</t>
  </si>
  <si>
    <t>lordose</t>
  </si>
  <si>
    <t>loucherie</t>
  </si>
  <si>
    <t>lumbago</t>
  </si>
  <si>
    <t>lunettes (symptôme et plainte concernant les)</t>
  </si>
  <si>
    <t>lupus érythémateux discoïde</t>
  </si>
  <si>
    <t>lupus érythémateux disséminé</t>
  </si>
  <si>
    <t>luxation</t>
  </si>
  <si>
    <t>luxation congénitale de la hanche</t>
  </si>
  <si>
    <t>luxation de la rotule</t>
  </si>
  <si>
    <t>Lyme (maladie de)</t>
  </si>
  <si>
    <t>lymphadénite chronique ou non spécifique</t>
  </si>
  <si>
    <t>lymphadénite</t>
  </si>
  <si>
    <t>lymphangite aiguë</t>
  </si>
  <si>
    <t>lymphocytose inexpliquée</t>
  </si>
  <si>
    <t>lymphoedème</t>
  </si>
  <si>
    <t>lymphome</t>
  </si>
  <si>
    <t>mâchoire (symptôme et plainte de la)</t>
  </si>
  <si>
    <t>main (symptôme et plainte de la)</t>
  </si>
  <si>
    <t>main-pied-bouche (maladie)</t>
  </si>
  <si>
    <t>mal au bas du dos</t>
  </si>
  <si>
    <t>mal au dos NCA</t>
  </si>
  <si>
    <t>mal aux dents</t>
  </si>
  <si>
    <t>mal de dos psychogène</t>
  </si>
  <si>
    <t>mal de gorge</t>
  </si>
  <si>
    <t>mal des transports</t>
  </si>
  <si>
    <t>mal du pays</t>
  </si>
  <si>
    <t>malabsorption (syndrome de)</t>
  </si>
  <si>
    <t>maladie auto-immune du sang</t>
  </si>
  <si>
    <t>maladie cardiaque rhumatismale</t>
  </si>
  <si>
    <t>maladie coeliaque</t>
  </si>
  <si>
    <t>maladie du partenaire (problème dû à)</t>
  </si>
  <si>
    <t>maladie d'un autre parent ou membre de la famille (problème dû à)</t>
  </si>
  <si>
    <t>maladie d'un enfant (problème dû à)</t>
  </si>
  <si>
    <t>maladie pulmonaire chronique obstructive (MPCO)</t>
  </si>
  <si>
    <t>maladie sexuellement transmissible NCA</t>
  </si>
  <si>
    <t>maladie spastique des voies respiratoires</t>
  </si>
  <si>
    <t>maladie valvulaire non rhumatismale aortique</t>
  </si>
  <si>
    <t>maladie valvulaire</t>
  </si>
  <si>
    <t>maladresse</t>
  </si>
  <si>
    <t>malformation de la face</t>
  </si>
  <si>
    <t>malformation du crâne</t>
  </si>
  <si>
    <t>Mallory-Weiss (syndrome de)</t>
  </si>
  <si>
    <t>malnutrition</t>
  </si>
  <si>
    <t>malocclusion dentaire</t>
  </si>
  <si>
    <t>maltraitance émotionnelle d'un enfant</t>
  </si>
  <si>
    <t>maltraitance émotionnelle par le partenaire</t>
  </si>
  <si>
    <t>maltraitance physique par le partenaire</t>
  </si>
  <si>
    <t>mamelon chez la femme (symptôme et plainte du)</t>
  </si>
  <si>
    <t>mamelon pendant la grossesse ou la lactation (symptôme et plainte du)</t>
  </si>
  <si>
    <t>maniaco-dépression</t>
  </si>
  <si>
    <t>manie</t>
  </si>
  <si>
    <t>manque de souffle</t>
  </si>
  <si>
    <t>marasme</t>
  </si>
  <si>
    <t>Marfan (syndrome de)</t>
  </si>
  <si>
    <t>marisques</t>
  </si>
  <si>
    <t>masse abdominale NCA</t>
  </si>
  <si>
    <t>masse NCA</t>
  </si>
  <si>
    <t>masse rénale</t>
  </si>
  <si>
    <t>mastite chez la femme lactante</t>
  </si>
  <si>
    <t>mastite du post-partum</t>
  </si>
  <si>
    <t>mastite en dehors de la lactation</t>
  </si>
  <si>
    <t>mastoïdite</t>
  </si>
  <si>
    <t>mastopathie chez la femme</t>
  </si>
  <si>
    <t>matériaux industriels</t>
  </si>
  <si>
    <t>maturation retardée</t>
  </si>
  <si>
    <t>mauvaise haleine</t>
  </si>
  <si>
    <t>mauvaise présentation de l'enfant</t>
  </si>
  <si>
    <t>méatite</t>
  </si>
  <si>
    <t>médecine préventive (épisode de)</t>
  </si>
  <si>
    <t>médiastin (maladie du)</t>
  </si>
  <si>
    <t>mégacôlon congénital</t>
  </si>
  <si>
    <t>mégacôlon secondaire</t>
  </si>
  <si>
    <t>mélanome malin</t>
  </si>
  <si>
    <t>membre fantôme</t>
  </si>
  <si>
    <t>menace d'avortement</t>
  </si>
  <si>
    <t>Ménière (maladie de)</t>
  </si>
  <si>
    <t>méningiome</t>
  </si>
  <si>
    <t>méningisme</t>
  </si>
  <si>
    <t>méningite à méningocoque</t>
  </si>
  <si>
    <t>méningite encéphalite</t>
  </si>
  <si>
    <t>méningite NCA</t>
  </si>
  <si>
    <t>méningite ourlienne</t>
  </si>
  <si>
    <t>ménopause (symptôme et plainte liés à la)</t>
  </si>
  <si>
    <t>ménopause (symptôme mis en relation avec la)</t>
  </si>
  <si>
    <t>ménopausique (syndrome)</t>
  </si>
  <si>
    <t>ménorragie</t>
  </si>
  <si>
    <t>menstruation absente ou rare</t>
  </si>
  <si>
    <t>menstruation irrégulière ou fréquente</t>
  </si>
  <si>
    <t>menstruation retardée</t>
  </si>
  <si>
    <t>mésothéliome</t>
  </si>
  <si>
    <t>métabolique ou nutritionnel (autre symptôme et plainte)</t>
  </si>
  <si>
    <t>métabolique ou nutritionnel (peur d'avoir une autre maladie métabolique ou nutritionnel) NCA</t>
  </si>
  <si>
    <t>métabolique ou nutritionnelle (autre maladie)</t>
  </si>
  <si>
    <t>métastase de site primaire incertain</t>
  </si>
  <si>
    <t>métastase lorsque le site primaire est inconnu</t>
  </si>
  <si>
    <t>métrorragie</t>
  </si>
  <si>
    <t>miction fréquente</t>
  </si>
  <si>
    <t>miction gouttes à gouttes</t>
  </si>
  <si>
    <t>miction impérieuse</t>
  </si>
  <si>
    <t>miction involontaire</t>
  </si>
  <si>
    <t>miction NCA (problème de)</t>
  </si>
  <si>
    <t>miliaire cutanée</t>
  </si>
  <si>
    <t>minéraux</t>
  </si>
  <si>
    <t>mise à la retraite (problème lié à la)</t>
  </si>
  <si>
    <t>mitrale (maladie)</t>
  </si>
  <si>
    <t>mittelschmerz</t>
  </si>
  <si>
    <t>modification de la couleur des yeux</t>
  </si>
  <si>
    <t>modification de volume abdominal</t>
  </si>
  <si>
    <t>modification des mouvements intestinaux</t>
  </si>
  <si>
    <t>modification des selles ou des mouvements intestinaux</t>
  </si>
  <si>
    <t>modifications des selles NCA</t>
  </si>
  <si>
    <t>moniliase cutanée</t>
  </si>
  <si>
    <t>moniliase entreprenant les ongles</t>
  </si>
  <si>
    <t>moniliase ou candidose de la peau</t>
  </si>
  <si>
    <t>moniliase périanale</t>
  </si>
  <si>
    <t>moniliase</t>
  </si>
  <si>
    <t>monoxyde de carbone (effet toxique du)</t>
  </si>
  <si>
    <t>morbidité périnatale NCA</t>
  </si>
  <si>
    <t>morsure animale ou humaine</t>
  </si>
  <si>
    <t>morsure d'insecte</t>
  </si>
  <si>
    <t>mort périnatale</t>
  </si>
  <si>
    <t>mort-né après la 28ème semaine de la grossesse</t>
  </si>
  <si>
    <t>mouches volantes</t>
  </si>
  <si>
    <t>mouvement anormal par fatigue oculaire</t>
  </si>
  <si>
    <t>mouvement convulsif oculaire</t>
  </si>
  <si>
    <t>mouvement convulsif</t>
  </si>
  <si>
    <t>mucocèle</t>
  </si>
  <si>
    <t>muguet</t>
  </si>
  <si>
    <t>Munchhaüsen (syndrome de)</t>
  </si>
  <si>
    <t>musculaire NCA (symptôme et plainte)</t>
  </si>
  <si>
    <t>myalgie</t>
  </si>
  <si>
    <t>myasthénie</t>
  </si>
  <si>
    <t>mycoplasme</t>
  </si>
  <si>
    <t>mycose de la peau</t>
  </si>
  <si>
    <t>mycose NCA</t>
  </si>
  <si>
    <t>myélome multiple</t>
  </si>
  <si>
    <t>myéloprolifératif (syndrome)</t>
  </si>
  <si>
    <t>myocardite</t>
  </si>
  <si>
    <t>myoclonie</t>
  </si>
  <si>
    <t>myome utérin</t>
  </si>
  <si>
    <t>myopie</t>
  </si>
  <si>
    <t>myosite</t>
  </si>
  <si>
    <t>myringite</t>
  </si>
  <si>
    <t>naevus arachnéen</t>
  </si>
  <si>
    <t>naevus ou naevus pigmentaire</t>
  </si>
  <si>
    <t>naevus stellaire</t>
  </si>
  <si>
    <t>nanisme</t>
  </si>
  <si>
    <t>nausée matinale avec grossesse confirmée</t>
  </si>
  <si>
    <t>nausée ou vomissement de grossesse</t>
  </si>
  <si>
    <t>néoplasie intraépithéliale cervicale de grade 1 et 2</t>
  </si>
  <si>
    <t>néphrite</t>
  </si>
  <si>
    <t>néphropathie aux analgésiques</t>
  </si>
  <si>
    <t>néphropathie</t>
  </si>
  <si>
    <t>néphrosclérose</t>
  </si>
  <si>
    <t>néphrotique (syndrome)</t>
  </si>
  <si>
    <t>nervosité ou tension (sensation de)</t>
  </si>
  <si>
    <t>neurasthénie</t>
  </si>
  <si>
    <t>neurinome de l'acoustique</t>
  </si>
  <si>
    <t>neurofibromatose</t>
  </si>
  <si>
    <t>neurologique (maladie) NCA</t>
  </si>
  <si>
    <t>neurologique (symptôme ou plainte) NCA</t>
  </si>
  <si>
    <t>neurone moteur (maladie du)</t>
  </si>
  <si>
    <t>neuronite vestibulaire</t>
  </si>
  <si>
    <t>neuropathie diabétique (coder aussi T89 ou T90)</t>
  </si>
  <si>
    <t>neuropathie postherpétique</t>
  </si>
  <si>
    <t>neuropathie</t>
  </si>
  <si>
    <t>neutropénie inexpliquée</t>
  </si>
  <si>
    <t>névralgie faciale atypique</t>
  </si>
  <si>
    <t>névralgie NCA</t>
  </si>
  <si>
    <t>névralgie post-herpétique</t>
  </si>
  <si>
    <t>névralgies post-zostériennes</t>
  </si>
  <si>
    <t>névrite ou neuropathie périphérique</t>
  </si>
  <si>
    <t>névrodermite</t>
  </si>
  <si>
    <t>névrose d'angoisse</t>
  </si>
  <si>
    <t>névrose de compensation</t>
  </si>
  <si>
    <t>névrose dépressive</t>
  </si>
  <si>
    <t>névrose NCA</t>
  </si>
  <si>
    <t>nez (symptôme et plainte du) NCA</t>
  </si>
  <si>
    <t>nez bouché</t>
  </si>
  <si>
    <t>nez proéminent</t>
  </si>
  <si>
    <t>nez qui coule</t>
  </si>
  <si>
    <t>nez rouge</t>
  </si>
  <si>
    <t>nid vide (syndrome du)</t>
  </si>
  <si>
    <t>nodule thyroïdien</t>
  </si>
  <si>
    <t>noeud sinusal (maladie du)</t>
  </si>
  <si>
    <t>nombril (problème cutané au niveau du)</t>
  </si>
  <si>
    <t>non emploi (problème de)</t>
  </si>
  <si>
    <t>nourrisson pleurant de trop</t>
  </si>
  <si>
    <t>nourriture (problème de)</t>
  </si>
  <si>
    <t>nouvelle lésion traumatique provoquée par l'accouchement</t>
  </si>
  <si>
    <t>nutrition de l'enfant (problème de)</t>
  </si>
  <si>
    <t>nycturie</t>
  </si>
  <si>
    <t>obstruction chronique des voies respiratoires</t>
  </si>
  <si>
    <t>obstruction du canal lacrymal chez la personne âgée</t>
  </si>
  <si>
    <t>obstruction intestinale</t>
  </si>
  <si>
    <t>obstruction prostatique</t>
  </si>
  <si>
    <t>obstruction tubaire</t>
  </si>
  <si>
    <t>occlusion cérébrale</t>
  </si>
  <si>
    <t>oedème allergique</t>
  </si>
  <si>
    <t>oedème angioneurotique</t>
  </si>
  <si>
    <t>oedème de grossesse</t>
  </si>
  <si>
    <t>oedème de la papille</t>
  </si>
  <si>
    <t>oedème des chevilles</t>
  </si>
  <si>
    <t>oedème pulmonaire</t>
  </si>
  <si>
    <t>oeil (symptôme et plainte) NCA</t>
  </si>
  <si>
    <t>oeil au beurre noir</t>
  </si>
  <si>
    <t>oeil borgne</t>
  </si>
  <si>
    <t>oeil brûlant</t>
  </si>
  <si>
    <t>oeil enflammé</t>
  </si>
  <si>
    <t>oeil et des annexes (maladie de) NCA</t>
  </si>
  <si>
    <t>oeil injecté de sang</t>
  </si>
  <si>
    <t>oeil qui pique</t>
  </si>
  <si>
    <t>oeil qui pleure</t>
  </si>
  <si>
    <t>oeil sec</t>
  </si>
  <si>
    <t>oesophage (maladie de l’)</t>
  </si>
  <si>
    <t>oesophagite</t>
  </si>
  <si>
    <t>oignon plantaire</t>
  </si>
  <si>
    <t>oligoménorrhée</t>
  </si>
  <si>
    <t>oligurie</t>
  </si>
  <si>
    <t>ongle (symptôme et plainte de l')</t>
  </si>
  <si>
    <t>onychogryphose</t>
  </si>
  <si>
    <t>onychomycose</t>
  </si>
  <si>
    <t>opacité cornéenne</t>
  </si>
  <si>
    <t>oppression thoracique</t>
  </si>
  <si>
    <t>orbite (maladie de l')</t>
  </si>
  <si>
    <t>orchite gonococcique</t>
  </si>
  <si>
    <t>orchite ou épididymite</t>
  </si>
  <si>
    <t>orchite ourlienne</t>
  </si>
  <si>
    <t>oreille (symptôme et plainte de l') NCA</t>
  </si>
  <si>
    <t>oreille de nageur</t>
  </si>
  <si>
    <t>oreille ou de la mastoïde (maladie de l') NCA</t>
  </si>
  <si>
    <t>oreilles décollées</t>
  </si>
  <si>
    <t>oreilles en chou-fleur</t>
  </si>
  <si>
    <t>oreilles obstruées</t>
  </si>
  <si>
    <t>orgelet</t>
  </si>
  <si>
    <t>orteil (symptôme et plainte de l')</t>
  </si>
  <si>
    <t>orteil ou doigt infectés S09 orthopnée</t>
  </si>
  <si>
    <t>Osgood-Schlatter (maladie de)</t>
  </si>
  <si>
    <t>ostéoarthrose NCA</t>
  </si>
  <si>
    <t>ostéo-articulaire (maladie) NCA</t>
  </si>
  <si>
    <t>ostéo-articulaire (symptôme et plainte) NCA</t>
  </si>
  <si>
    <t>ostéo-articulaire de la cheville (symptôme)</t>
  </si>
  <si>
    <t>ostéochondrite disséquante</t>
  </si>
  <si>
    <t>ostéomalacie</t>
  </si>
  <si>
    <t>ostéomyélite</t>
  </si>
  <si>
    <t>ostéosarcome</t>
  </si>
  <si>
    <t>otite moyenne aiguë suppurée</t>
  </si>
  <si>
    <t>otite moyenne aiguë(OMA)</t>
  </si>
  <si>
    <t>otite moyenne chronique suppurée</t>
  </si>
  <si>
    <t>otite moyenne exsudative (OME)</t>
  </si>
  <si>
    <t>otite moyenne NCA</t>
  </si>
  <si>
    <t>pacemaker</t>
  </si>
  <si>
    <t>Paget de l'os (maladie de)</t>
  </si>
  <si>
    <t>pâleur cutanée</t>
  </si>
  <si>
    <t>pâleur</t>
  </si>
  <si>
    <t>palpitations</t>
  </si>
  <si>
    <t>panaris</t>
  </si>
  <si>
    <t>pancréatique (maladie) NCA</t>
  </si>
  <si>
    <t>pancréatite ourlienne</t>
  </si>
  <si>
    <t>panniculite</t>
  </si>
  <si>
    <t>papillome de la vessie</t>
  </si>
  <si>
    <t>papule cutanée localisée</t>
  </si>
  <si>
    <t>papules cutanées généralisées</t>
  </si>
  <si>
    <t>parainfluenza</t>
  </si>
  <si>
    <t>paralysie agitante</t>
  </si>
  <si>
    <t>paralysie cérébrale</t>
  </si>
  <si>
    <t>paralysie de Bell</t>
  </si>
  <si>
    <t>paralysie due à un accident vasculaire cérébral</t>
  </si>
  <si>
    <t>paralysie faciale ou paralysie de Bell</t>
  </si>
  <si>
    <t>paralysie ou faiblesse d’origine neurologique</t>
  </si>
  <si>
    <t>paralysie postpoliomyélite</t>
  </si>
  <si>
    <t>paranoïa</t>
  </si>
  <si>
    <t>parapertussis</t>
  </si>
  <si>
    <t>parasites intestinaux non précisés</t>
  </si>
  <si>
    <t>paresthésie</t>
  </si>
  <si>
    <t>Parkinson (maladie de)</t>
  </si>
  <si>
    <t>parkinsonien (syndrome)</t>
  </si>
  <si>
    <t>parkinsonien induit par des médicaments (syndrome)</t>
  </si>
  <si>
    <t>parkinsonisme</t>
  </si>
  <si>
    <t>parole pâteuse</t>
  </si>
  <si>
    <t>paronychie</t>
  </si>
  <si>
    <t>parotidite</t>
  </si>
  <si>
    <t>pas de maladie (épisode)</t>
  </si>
  <si>
    <t>paupière (symptôme et plainte de la)</t>
  </si>
  <si>
    <t>paupières enflammées</t>
  </si>
  <si>
    <t>pause respiratoire</t>
  </si>
  <si>
    <t>pauvreté</t>
  </si>
  <si>
    <t>peau (maladie de la) NCA</t>
  </si>
  <si>
    <t>peau (symptôme et plainte de la) NCA</t>
  </si>
  <si>
    <t>peau d'orange</t>
  </si>
  <si>
    <t>peau sèche</t>
  </si>
  <si>
    <t>pédiculose</t>
  </si>
  <si>
    <t>pelade</t>
  </si>
  <si>
    <t>pellicules</t>
  </si>
  <si>
    <t>pénis (symptôme et plainte du) NCA</t>
  </si>
  <si>
    <t>perception des battements cardiaques</t>
  </si>
  <si>
    <t>perforation appendiculaire</t>
  </si>
  <si>
    <t>perforation cutanée</t>
  </si>
  <si>
    <t>perforation du tympan par barotraumatisme</t>
  </si>
  <si>
    <t>perforation traumatique du tympan</t>
  </si>
  <si>
    <t>perforation tympanique avec infection aiguë</t>
  </si>
  <si>
    <t>perforation tympanique avec infection chronique</t>
  </si>
  <si>
    <t>périartérite noueuse</t>
  </si>
  <si>
    <t>périarthrite scapulo-humérale</t>
  </si>
  <si>
    <t>péricarde (maladie du)</t>
  </si>
  <si>
    <t>péricardite (autre que rhumatismale)</t>
  </si>
  <si>
    <t>péritonite</t>
  </si>
  <si>
    <t>persistance du canal artériel</t>
  </si>
  <si>
    <t>perte de la libido</t>
  </si>
  <si>
    <t>perte de la vision des couleurs</t>
  </si>
  <si>
    <t>perte de l'accomplissement sexuel</t>
  </si>
  <si>
    <t>perte de sels</t>
  </si>
  <si>
    <t>perte d'équilibre</t>
  </si>
  <si>
    <t>perte des cheveux</t>
  </si>
  <si>
    <t>perte du partenaire</t>
  </si>
  <si>
    <t>perte d'un enfant</t>
  </si>
  <si>
    <t>perte ou décès du partenaire</t>
  </si>
  <si>
    <t>perte ou décès d'un autre parent ou membre de la famille</t>
  </si>
  <si>
    <t>perte ou décès d'un enfant</t>
  </si>
  <si>
    <t>pertes blanches</t>
  </si>
  <si>
    <t>perturbation de la concentration</t>
  </si>
  <si>
    <t>perturbation de la sensibilité NCA</t>
  </si>
  <si>
    <t>perturbation de la vision NCA</t>
  </si>
  <si>
    <t>perturbation de l'odorat</t>
  </si>
  <si>
    <t>perturbation du goût ou de l'odorat</t>
  </si>
  <si>
    <t>perturbations des sensations cutanée NCA</t>
  </si>
  <si>
    <t>pertussis</t>
  </si>
  <si>
    <t>pétéchies</t>
  </si>
  <si>
    <t>petit bassin chez la femme (symptôme et plainte du)</t>
  </si>
  <si>
    <t>petit mal</t>
  </si>
  <si>
    <t>peur d'avoir un cancer neurologique</t>
  </si>
  <si>
    <t>peur d'avoir une autre maladie du sang ou des organes lymphatiques</t>
  </si>
  <si>
    <t>peur d'avoir une autre maladie du système endocrinien</t>
  </si>
  <si>
    <t>peur d'avoir une autre maladie génitale ou du sein chez la femme</t>
  </si>
  <si>
    <t>peur d'avoir une autre maladie NCA</t>
  </si>
  <si>
    <t>peur d'avoir une maladie cardio-vasculaire</t>
  </si>
  <si>
    <t>peur d'avoir une maladie de coeur</t>
  </si>
  <si>
    <t>peur de commettre un suicide</t>
  </si>
  <si>
    <t>peur de la mort</t>
  </si>
  <si>
    <t>peur de mourir</t>
  </si>
  <si>
    <t>peur du cancer du sang</t>
  </si>
  <si>
    <t>peur du cancer du système lymphatique</t>
  </si>
  <si>
    <t>peur du cancer NCA</t>
  </si>
  <si>
    <t>peur du cancer ostéo-articulaire</t>
  </si>
  <si>
    <t>Pfeiffer (maladie de)</t>
  </si>
  <si>
    <t>pharyngite aiguë</t>
  </si>
  <si>
    <t>pharyngite chronique</t>
  </si>
  <si>
    <t>pharyngite streptococcique prouvée</t>
  </si>
  <si>
    <t>phase de vie adulte (problèmes de)</t>
  </si>
  <si>
    <t>phimosis</t>
  </si>
  <si>
    <t>phlébite</t>
  </si>
  <si>
    <t>phlébothrombose</t>
  </si>
  <si>
    <t>phobie</t>
  </si>
  <si>
    <t>photophobie</t>
  </si>
  <si>
    <t>photosensibilité</t>
  </si>
  <si>
    <t>picotement des doigts</t>
  </si>
  <si>
    <t>picotement des orteils</t>
  </si>
  <si>
    <t>picotement des pieds</t>
  </si>
  <si>
    <t>pied (symptôme et plainte du)</t>
  </si>
  <si>
    <t>pied bot</t>
  </si>
  <si>
    <t>pieds gonflés</t>
  </si>
  <si>
    <t>pieds plats (acquis)</t>
  </si>
  <si>
    <t>pierre dans la vessie</t>
  </si>
  <si>
    <t>pigmentation cutanée</t>
  </si>
  <si>
    <t>pilule du lendemain</t>
  </si>
  <si>
    <t>piqûre d'aiguille</t>
  </si>
  <si>
    <t>piqûre d'insecte infectée</t>
  </si>
  <si>
    <t>piqûre d'insecte venimeux</t>
  </si>
  <si>
    <t>piqûre de plantes</t>
  </si>
  <si>
    <t>pityriasis rosé</t>
  </si>
  <si>
    <t>pityriasis versicolor</t>
  </si>
  <si>
    <t>placenta praevia</t>
  </si>
  <si>
    <t>plaie chirurgicale infectée</t>
  </si>
  <si>
    <t>plaie de pression</t>
  </si>
  <si>
    <t>plaie infectée</t>
  </si>
  <si>
    <t>plaie ou morsure infectée</t>
  </si>
  <si>
    <t>plaie ouverte</t>
  </si>
  <si>
    <t>plainte concernant les sinus</t>
  </si>
  <si>
    <t>plainte de la bouche</t>
  </si>
  <si>
    <t>plainte d'être trop maigre</t>
  </si>
  <si>
    <t>plainte liée à la lactation</t>
  </si>
  <si>
    <t>plaintes psychologiques multiples</t>
  </si>
  <si>
    <t>planification familiale (symptôme et plainte) NCA</t>
  </si>
  <si>
    <t>planification familiale chez la femme NCA</t>
  </si>
  <si>
    <t>planification familiale chez l'homme NCA</t>
  </si>
  <si>
    <t>planification familiale par dispositif intra-utérin</t>
  </si>
  <si>
    <t>plante ou serpent venimeux (effet toxique de)</t>
  </si>
  <si>
    <t>plaque rouge cutanée généralisée</t>
  </si>
  <si>
    <t>plaque rouge cutanée localisée</t>
  </si>
  <si>
    <t>plaquettes anormales</t>
  </si>
  <si>
    <t>pleurésie tuberculeuse</t>
  </si>
  <si>
    <t>pleurésie</t>
  </si>
  <si>
    <t>pleurite</t>
  </si>
  <si>
    <t>pleurodynie</t>
  </si>
  <si>
    <t>plomb</t>
  </si>
  <si>
    <t>pneumoconiose</t>
  </si>
  <si>
    <t>pneumonie à influenza</t>
  </si>
  <si>
    <t>pneumonie bactérienne ou virale</t>
  </si>
  <si>
    <t>pneumonie de déglutition</t>
  </si>
  <si>
    <t>pneumonie grippale</t>
  </si>
  <si>
    <t>pneumonie imputable à l'allergie</t>
  </si>
  <si>
    <t>pneumonie par fausse déglutition</t>
  </si>
  <si>
    <t>pneumothorax</t>
  </si>
  <si>
    <t>poignet (symptôme et plainte du)</t>
  </si>
  <si>
    <t>poils ou cuir chevelu (autre symptôme et plainte des)</t>
  </si>
  <si>
    <t>points noirs</t>
  </si>
  <si>
    <t>pollution</t>
  </si>
  <si>
    <t>polyarthrite rhumatoïde juvénile</t>
  </si>
  <si>
    <t>polycythemia rubra vera</t>
  </si>
  <si>
    <t>polyglobulie secondaire</t>
  </si>
  <si>
    <t>polymyalgie rhumatoïde</t>
  </si>
  <si>
    <t>polyneuropathie aiguë infectieuse</t>
  </si>
  <si>
    <t>polynévrite aiguë</t>
  </si>
  <si>
    <t>polype adénomateux du col de l'utérus</t>
  </si>
  <si>
    <t>polype de l’oreille</t>
  </si>
  <si>
    <t>polype de l'estomac</t>
  </si>
  <si>
    <t>polype de l'oreille moyenne</t>
  </si>
  <si>
    <t>polype de l'oreille</t>
  </si>
  <si>
    <t>polype du côlon</t>
  </si>
  <si>
    <t>polype du duodénum</t>
  </si>
  <si>
    <t>polype du rectum</t>
  </si>
  <si>
    <t>polype du tractus urinaire</t>
  </si>
  <si>
    <t>polype endométrial</t>
  </si>
  <si>
    <t>polype muqueux du col de l'utérus</t>
  </si>
  <si>
    <t>polype nasal</t>
  </si>
  <si>
    <t>polyphagie</t>
  </si>
  <si>
    <t>polytraumatisme ou lésions multiples</t>
  </si>
  <si>
    <t>polyurie</t>
  </si>
  <si>
    <t>pompholyx</t>
  </si>
  <si>
    <t>porphyrie</t>
  </si>
  <si>
    <t>porteur de maladie NCA</t>
  </si>
  <si>
    <t>porteur sain de maladie infectieuse ou parasitaire</t>
  </si>
  <si>
    <t>post-partum (symptôme et plainte du) NCA</t>
  </si>
  <si>
    <t>postpoliomyélite (syndrome)</t>
  </si>
  <si>
    <t>pou</t>
  </si>
  <si>
    <t>poumon congestionné</t>
  </si>
  <si>
    <t>poussée dentaire</t>
  </si>
  <si>
    <t>pré-diabète</t>
  </si>
  <si>
    <t>pré-éclampsie</t>
  </si>
  <si>
    <t>préférence sexuelle en question</t>
  </si>
  <si>
    <t>prémenstruel (symptôme et plainte)</t>
  </si>
  <si>
    <t>préoccupation à propos de préférence sexuelle</t>
  </si>
  <si>
    <t>préoccupation au sujet du développement physique</t>
  </si>
  <si>
    <t>préoccupation au sujet d'une maladie mentale</t>
  </si>
  <si>
    <t>préoccupation liée au vieillissement</t>
  </si>
  <si>
    <t>préoccupé par l'apparence des oreilles</t>
  </si>
  <si>
    <t>préoccupé par ou peur des conséquences d'un traitement médicamenteux ou d'un autre traitement</t>
  </si>
  <si>
    <t>préoccupé par ou peur d'un traitement médical</t>
  </si>
  <si>
    <t>préoccupé par son image corporelle</t>
  </si>
  <si>
    <t>préoccupée par l'apparence lors de la grossesse</t>
  </si>
  <si>
    <t>préoccupée par ou peur d'une grossesse non désirée confirmée</t>
  </si>
  <si>
    <t>prépuce (symptôme et plainte du)</t>
  </si>
  <si>
    <t>presbytie</t>
  </si>
  <si>
    <t>prévention génétique</t>
  </si>
  <si>
    <t>priapisme</t>
  </si>
  <si>
    <t>primipare âgée</t>
  </si>
  <si>
    <t>problème alimentaire de l'adulte</t>
  </si>
  <si>
    <t>problème congénital NCA</t>
  </si>
  <si>
    <t>problème économique</t>
  </si>
  <si>
    <t>problème sexuel psychogène</t>
  </si>
  <si>
    <t>problème sexuel relatif au désir</t>
  </si>
  <si>
    <t>problème social NCA</t>
  </si>
  <si>
    <t>problèmes sexuels liés à une impuissance organique</t>
  </si>
  <si>
    <t>problèmes sexuels relatifs à l'accomplissement sexuel</t>
  </si>
  <si>
    <t>problèmes sexuels relatifs au désir</t>
  </si>
  <si>
    <t>procidence de l'utérus</t>
  </si>
  <si>
    <t>proctalgie fugace</t>
  </si>
  <si>
    <t>prolapsus discal avec irradiation</t>
  </si>
  <si>
    <t>prolapsus mitral</t>
  </si>
  <si>
    <t>prolapsus utéro-vaginal</t>
  </si>
  <si>
    <t>prophylaxie du paludisme</t>
  </si>
  <si>
    <t>prostate (symptôme et plainte de la)</t>
  </si>
  <si>
    <t>prostatite</t>
  </si>
  <si>
    <t>protection sociale (problème de)</t>
  </si>
  <si>
    <t>protéinurie de grossesse</t>
  </si>
  <si>
    <t>protéinurie</t>
  </si>
  <si>
    <t>prothèse articulaire</t>
  </si>
  <si>
    <t>prothèse dentaire</t>
  </si>
  <si>
    <t>prurit anogénital</t>
  </si>
  <si>
    <t>prurit du mamelon</t>
  </si>
  <si>
    <t>prurit périanal</t>
  </si>
  <si>
    <t>prurit vulvaire</t>
  </si>
  <si>
    <t>pseudarthrose</t>
  </si>
  <si>
    <t>pseudogoutte</t>
  </si>
  <si>
    <t>psychologique (symptôme et plainte) NCA</t>
  </si>
  <si>
    <t>psychopathe</t>
  </si>
  <si>
    <t>psychose aiguë</t>
  </si>
  <si>
    <t>psychose alcoolique</t>
  </si>
  <si>
    <t>psychose dépressive</t>
  </si>
  <si>
    <t>psychose d'origine alcoolique</t>
  </si>
  <si>
    <t>psychose NCA</t>
  </si>
  <si>
    <t>psychose organique NCA</t>
  </si>
  <si>
    <t>psychose puerpérale</t>
  </si>
  <si>
    <t>psychose réactive</t>
  </si>
  <si>
    <t>psychose transitoire</t>
  </si>
  <si>
    <t>ptérygion</t>
  </si>
  <si>
    <t>ptosis palpébral</t>
  </si>
  <si>
    <t>puberté précoce</t>
  </si>
  <si>
    <t>puberté retardée</t>
  </si>
  <si>
    <t>puce</t>
  </si>
  <si>
    <t>pulsion pour un aliment spécifique</t>
  </si>
  <si>
    <t>purpura</t>
  </si>
  <si>
    <t>pyélonéphrite ou pyélite</t>
  </si>
  <si>
    <t>pyodermite</t>
  </si>
  <si>
    <t>pyrosis</t>
  </si>
  <si>
    <t>pyurie</t>
  </si>
  <si>
    <t>question de grossesse (question de)</t>
  </si>
  <si>
    <t>radiculaire des membres supérieurs (syndrome)</t>
  </si>
  <si>
    <t>rage de dent</t>
  </si>
  <si>
    <t>raideur articulaire</t>
  </si>
  <si>
    <t>raideur musculaire</t>
  </si>
  <si>
    <t>raucité</t>
  </si>
  <si>
    <t>Raynaud (syndrome de)</t>
  </si>
  <si>
    <t>réaction à une immunisation ou à une transfusion</t>
  </si>
  <si>
    <t>réaction allergique non précisée</t>
  </si>
  <si>
    <t>rectocèle</t>
  </si>
  <si>
    <t>reflux gastro-oesophagien</t>
  </si>
  <si>
    <t>reflux urétéral</t>
  </si>
  <si>
    <t>refus de nourriture</t>
  </si>
  <si>
    <t>régurgitation</t>
  </si>
  <si>
    <t>rein (symptôme et plainte du)</t>
  </si>
  <si>
    <t>rein hypertrophique</t>
  </si>
  <si>
    <t>rein polykystique congénital</t>
  </si>
  <si>
    <t>Reiter (maladie de)</t>
  </si>
  <si>
    <t>relation avec le partenaire (problème de)</t>
  </si>
  <si>
    <t>relation avec un ami (problème de)</t>
  </si>
  <si>
    <t>relation avec un autre parent ou membre de la famille (problème de)</t>
  </si>
  <si>
    <t>relation avec un enfant (problème de)</t>
  </si>
  <si>
    <t>relation avec un membre de la famille (problème de)</t>
  </si>
  <si>
    <t>relation entre partenaires (problème de)</t>
  </si>
  <si>
    <t>rénal (symptôme)</t>
  </si>
  <si>
    <t>renvois</t>
  </si>
  <si>
    <t>respiration anormale</t>
  </si>
  <si>
    <t>respiration douloureuse</t>
  </si>
  <si>
    <t>respiratoire (maladie) NCA</t>
  </si>
  <si>
    <t>respiratoire (problème) NCA</t>
  </si>
  <si>
    <t>respiratoire (symptôme et plainte) NCA</t>
  </si>
  <si>
    <t>résultat d'investigation anormale NCA</t>
  </si>
  <si>
    <t>retard de parole</t>
  </si>
  <si>
    <t>retard de règles</t>
  </si>
  <si>
    <t>retard de stade d'évolution psychologique</t>
  </si>
  <si>
    <t>retard du développement du langage</t>
  </si>
  <si>
    <t>retard mental dû à une anomalie congénitale</t>
  </si>
  <si>
    <t>retard physiologique</t>
  </si>
  <si>
    <t>rétention aqueuse</t>
  </si>
  <si>
    <t>rétention urinaire</t>
  </si>
  <si>
    <t>rétinopathie diabétique</t>
  </si>
  <si>
    <t>rétinopathie hypertensive</t>
  </si>
  <si>
    <t>rétraction de Dupuytren</t>
  </si>
  <si>
    <t>rétraction du mamelon</t>
  </si>
  <si>
    <t>rhinite aiguë</t>
  </si>
  <si>
    <t>rhinite chronique NCA</t>
  </si>
  <si>
    <t>rhinite vasomotrice</t>
  </si>
  <si>
    <t>rhino-pharyngite chronique</t>
  </si>
  <si>
    <t>rhino-pharyngite aigüe</t>
  </si>
  <si>
    <t>rhinophyma</t>
  </si>
  <si>
    <t>rhinorrhée</t>
  </si>
  <si>
    <t>rhumatisme articulaire aigu</t>
  </si>
  <si>
    <t>rhumatisme</t>
  </si>
  <si>
    <t>rhume des foins</t>
  </si>
  <si>
    <t>rhume</t>
  </si>
  <si>
    <t>rickettsiose</t>
  </si>
  <si>
    <t>rides</t>
  </si>
  <si>
    <t>ronchis</t>
  </si>
  <si>
    <t>ronflement</t>
  </si>
  <si>
    <t>rosacée</t>
  </si>
  <si>
    <t>roséole infantile</t>
  </si>
  <si>
    <t>rotule (problèmes de la)</t>
  </si>
  <si>
    <t>rougeur cutanée généralisée</t>
  </si>
  <si>
    <t>rougeur cutanée localisée</t>
  </si>
  <si>
    <t>rougeur fugace</t>
  </si>
  <si>
    <t>rubéole congénitale</t>
  </si>
  <si>
    <t>rupture spontanée d'un tendon</t>
  </si>
  <si>
    <t>saignement de grossesse</t>
  </si>
  <si>
    <t>saignement de la postménopause</t>
  </si>
  <si>
    <t>saignement de nez</t>
  </si>
  <si>
    <t>saignement du pré-partum</t>
  </si>
  <si>
    <t>saignement génital chez la femme</t>
  </si>
  <si>
    <t>saignement gingival</t>
  </si>
  <si>
    <t>saignement intermittent</t>
  </si>
  <si>
    <t>saignement NCA</t>
  </si>
  <si>
    <t>saignement ovulatoire</t>
  </si>
  <si>
    <t>saignement par dysfonctionnement utérin</t>
  </si>
  <si>
    <t>saignement pubertaire</t>
  </si>
  <si>
    <t>salmonelles</t>
  </si>
  <si>
    <t>salpingite</t>
  </si>
  <si>
    <t>salpingite d'Eustache</t>
  </si>
  <si>
    <t>sang (maladie du) NCA</t>
  </si>
  <si>
    <t>sang dans l'oreille</t>
  </si>
  <si>
    <t>saoul</t>
  </si>
  <si>
    <t>sarcoïdose</t>
  </si>
  <si>
    <t>scarlatine</t>
  </si>
  <si>
    <t>Scheuermann (maladie de)</t>
  </si>
  <si>
    <t>sciatalgie</t>
  </si>
  <si>
    <t>sciatique (crise de)</t>
  </si>
  <si>
    <t>sclérite</t>
  </si>
  <si>
    <t>sclérodermie</t>
  </si>
  <si>
    <t>scoliose</t>
  </si>
  <si>
    <t>scorbut</t>
  </si>
  <si>
    <t>scotome</t>
  </si>
  <si>
    <t>scrotum (symptôme et plainte du) NCA</t>
  </si>
  <si>
    <t>sécheresse de la vulve</t>
  </si>
  <si>
    <t>secousse</t>
  </si>
  <si>
    <t>sein chez la femme (symptôme et plainte du) NCA</t>
  </si>
  <si>
    <t>sein chez l'homme (symptôme et plainte du)</t>
  </si>
  <si>
    <t>sein chez l'homme (maladie du) NCA</t>
  </si>
  <si>
    <t>sein pendant la grossesse (maladie du)</t>
  </si>
  <si>
    <t>sein pendant la grossesse et l'allaitement (maladie du) NCA</t>
  </si>
  <si>
    <t>sein pendant le post-partum (symptôme et plainte du)</t>
  </si>
  <si>
    <t>selles aqueuses</t>
  </si>
  <si>
    <t>selles fréquentes ou molles</t>
  </si>
  <si>
    <t>séminome</t>
  </si>
  <si>
    <t>sénescence</t>
  </si>
  <si>
    <t>sénilité</t>
  </si>
  <si>
    <t>sensation anormale dans l'oeil</t>
  </si>
  <si>
    <t>sensation d'anxiété</t>
  </si>
  <si>
    <t>sensation d'avoir trop mangé</t>
  </si>
  <si>
    <t>sensation de brûlure cutanée</t>
  </si>
  <si>
    <t>sensation de brûlure</t>
  </si>
  <si>
    <t>sensation de flou</t>
  </si>
  <si>
    <t>sensation de peur</t>
  </si>
  <si>
    <t>sensation de pression dans les sinus</t>
  </si>
  <si>
    <t>sensation de stress</t>
  </si>
  <si>
    <t>sensation d'étranglement</t>
  </si>
  <si>
    <t>sensation d'être vieux ou sénile</t>
  </si>
  <si>
    <t>sensation d'inadéquation</t>
  </si>
  <si>
    <t>sensibilité de la peau</t>
  </si>
  <si>
    <t>sentiment ou comportement irritable ou en colère</t>
  </si>
  <si>
    <t>séparation (problème lié à)</t>
  </si>
  <si>
    <t>sepsis</t>
  </si>
  <si>
    <t>séquelle d'accident vasculaire cérébral</t>
  </si>
  <si>
    <t>séquelles de poliomyélite</t>
  </si>
  <si>
    <t>serpent venimeux (effet toxique de)</t>
  </si>
  <si>
    <t>sevrage de drogue</t>
  </si>
  <si>
    <t>sevrage du sein</t>
  </si>
  <si>
    <t>shigelles</t>
  </si>
  <si>
    <t>SIDA</t>
  </si>
  <si>
    <t>sifflement inspiratoire</t>
  </si>
  <si>
    <t>simulation de maladie</t>
  </si>
  <si>
    <t>sinus (symptôme et plainte des)</t>
  </si>
  <si>
    <t>sinus bouchés</t>
  </si>
  <si>
    <t>sinus congestionnés</t>
  </si>
  <si>
    <t>sinusite aiguë</t>
  </si>
  <si>
    <t>sinusite</t>
  </si>
  <si>
    <t>Sjögren (syndrome de)</t>
  </si>
  <si>
    <t>somnambulisme</t>
  </si>
  <si>
    <t>somnolence</t>
  </si>
  <si>
    <t>soubresaut</t>
  </si>
  <si>
    <t>soucis</t>
  </si>
  <si>
    <t>souffle cardiaque ou artériel NCA</t>
  </si>
  <si>
    <t>souffle carotidien</t>
  </si>
  <si>
    <t>souffle court</t>
  </si>
  <si>
    <t>souffle de l'artère rénale</t>
  </si>
  <si>
    <t>souffle fonctionnel de l'enfant</t>
  </si>
  <si>
    <t>spanioménorrhée</t>
  </si>
  <si>
    <t>spasme anal</t>
  </si>
  <si>
    <t>spasme</t>
  </si>
  <si>
    <t>spermatocèle</t>
  </si>
  <si>
    <t>sphérocytose</t>
  </si>
  <si>
    <t>spina bifida</t>
  </si>
  <si>
    <t>spondylarthrite ankylosante</t>
  </si>
  <si>
    <t>spondylolisthésis dorsolombaire</t>
  </si>
  <si>
    <t>spondylolyse cervicale</t>
  </si>
  <si>
    <t>spondylolyse dorso-lombaire</t>
  </si>
  <si>
    <t>spotting</t>
  </si>
  <si>
    <t>sprue</t>
  </si>
  <si>
    <t>stase veineuse</t>
  </si>
  <si>
    <t>stéatose hépatique</t>
  </si>
  <si>
    <t>sténose artérielle</t>
  </si>
  <si>
    <t>sténose cérébrale</t>
  </si>
  <si>
    <t>sténose du pylore</t>
  </si>
  <si>
    <t>sténose mitrale</t>
  </si>
  <si>
    <t>sténose urétrale</t>
  </si>
  <si>
    <t>stérilet</t>
  </si>
  <si>
    <t>stérilité chez l’homme</t>
  </si>
  <si>
    <t>stérilité chez la femme</t>
  </si>
  <si>
    <t>stérilité secondaire chez la femme</t>
  </si>
  <si>
    <t>stomatite</t>
  </si>
  <si>
    <t>stress post-traumatique (syndrome de)</t>
  </si>
  <si>
    <t>stress post-traumatique immédiat</t>
  </si>
  <si>
    <t>stridor</t>
  </si>
  <si>
    <t>subluxations (tous types)</t>
  </si>
  <si>
    <t>sudation nocturne</t>
  </si>
  <si>
    <t>sueur (problème de)</t>
  </si>
  <si>
    <t>suicide réussi</t>
  </si>
  <si>
    <t>suppression de la lactation</t>
  </si>
  <si>
    <t>suralimentation</t>
  </si>
  <si>
    <t>surdité congénitale partielle ou complète des deux oreilles</t>
  </si>
  <si>
    <t>surdité des deux oreilles</t>
  </si>
  <si>
    <t>surdité d'une oreille</t>
  </si>
  <si>
    <t>surdité temporaire</t>
  </si>
  <si>
    <t>surmenage musculaire</t>
  </si>
  <si>
    <t>surmenage</t>
  </si>
  <si>
    <t>surveillance de problème en cours (épisode de) NCA</t>
  </si>
  <si>
    <t>suspicion maladive</t>
  </si>
  <si>
    <t>syncope vagale</t>
  </si>
  <si>
    <t>syncope</t>
  </si>
  <si>
    <t>synovite de l'épaule</t>
  </si>
  <si>
    <t>synovite NCA</t>
  </si>
  <si>
    <t>système de soins de santé (problème relatif aux)</t>
  </si>
  <si>
    <t>système digestif (maladie du) NCA</t>
  </si>
  <si>
    <t>système digestif (symptôme ou plainte du) NCA</t>
  </si>
  <si>
    <t>système endocrinien NCA (symptôme et plainte du )système endocrinien</t>
  </si>
  <si>
    <t>système lymphatique ou de la rate (maladie du) NCA</t>
  </si>
  <si>
    <t>système lymphatique ou immunologique (symptôme ou plainte du) NCA</t>
  </si>
  <si>
    <t>tache de naissance</t>
  </si>
  <si>
    <t>tache de rousseur</t>
  </si>
  <si>
    <t>tache de vin</t>
  </si>
  <si>
    <t>tache porto</t>
  </si>
  <si>
    <t>taches fixes ou flottantes dans le champ visuel</t>
  </si>
  <si>
    <t>taches visuelles ou flottantes</t>
  </si>
  <si>
    <t>tachycardie NCA</t>
  </si>
  <si>
    <t>tachycardie supra ventriculaire</t>
  </si>
  <si>
    <t>tachycardie ventriculaire</t>
  </si>
  <si>
    <t>tachycardie</t>
  </si>
  <si>
    <t>tachypnée</t>
  </si>
  <si>
    <t>tassement vertébral NCA</t>
  </si>
  <si>
    <t>taux élevé de cholestérol ou triglycérides</t>
  </si>
  <si>
    <t>teigne</t>
  </si>
  <si>
    <t>tendinite de l'épaule</t>
  </si>
  <si>
    <t>tendinite NCA</t>
  </si>
  <si>
    <t>tendinite</t>
  </si>
  <si>
    <t>tendon calcifié</t>
  </si>
  <si>
    <t>ténosynovite infectieuse</t>
  </si>
  <si>
    <t>ténosynovite</t>
  </si>
  <si>
    <t>tension prémenstruelle (syndrome de)</t>
  </si>
  <si>
    <t>tentative de suicide</t>
  </si>
  <si>
    <t>test urinaire anormal</t>
  </si>
  <si>
    <t>testicule rétractile</t>
  </si>
  <si>
    <t>testicules ou du scrotum (symptôme et plainte des) NCA</t>
  </si>
  <si>
    <t>tétanie</t>
  </si>
  <si>
    <t>tétanos obstétrical</t>
  </si>
  <si>
    <t>tête qui tourne</t>
  </si>
  <si>
    <t>tête vide</t>
  </si>
  <si>
    <t>tétralogie de Fallot</t>
  </si>
  <si>
    <t>texture de la peau (symptôme et plainte au sujet de la)</t>
  </si>
  <si>
    <t>thalassémie</t>
  </si>
  <si>
    <t>thorax (symptôme et plainte du)</t>
  </si>
  <si>
    <t>thrombocytopénie</t>
  </si>
  <si>
    <t>thromboembolie pulmonaire</t>
  </si>
  <si>
    <t>thrombophlébite</t>
  </si>
  <si>
    <t>thrombose artérielle</t>
  </si>
  <si>
    <t>thrombose cérébrale</t>
  </si>
  <si>
    <t>thrombose portale</t>
  </si>
  <si>
    <t>thrombose pulmonaire (artère ou veine)</t>
  </si>
  <si>
    <t>thrombose veineuse superficielle ou profonde</t>
  </si>
  <si>
    <t>thyréotoxicose</t>
  </si>
  <si>
    <t>thyroïdite</t>
  </si>
  <si>
    <t>tic oculaire</t>
  </si>
  <si>
    <t>tic organique</t>
  </si>
  <si>
    <t>tic psychogène</t>
  </si>
  <si>
    <t>tic</t>
  </si>
  <si>
    <t>tique</t>
  </si>
  <si>
    <t>tiraillement des oreilles</t>
  </si>
  <si>
    <t>torsion testiculaire</t>
  </si>
  <si>
    <t>torticolis</t>
  </si>
  <si>
    <t>toux avec expectoration</t>
  </si>
  <si>
    <t>toux grasse</t>
  </si>
  <si>
    <t>toux sèche</t>
  </si>
  <si>
    <t>toxoplasmose</t>
  </si>
  <si>
    <t>trachéite aiguë</t>
  </si>
  <si>
    <t>trachéo-bronchite</t>
  </si>
  <si>
    <t>traitement antérieur pour cancer (épisode de)</t>
  </si>
  <si>
    <t>transpiration (problème de)</t>
  </si>
  <si>
    <t>transplantation d'organe</t>
  </si>
  <si>
    <t>transplantation rénale</t>
  </si>
  <si>
    <t>traumatisme acoustique</t>
  </si>
  <si>
    <t>traumatisme cérébral avec ou sans fracture du crâne</t>
  </si>
  <si>
    <t>traumatisme de la moelle épinière</t>
  </si>
  <si>
    <t>traumatisme de l'oeil NCA</t>
  </si>
  <si>
    <t>traumatisme fermé de l'abdomen</t>
  </si>
  <si>
    <t>traumatisme fermé du pelvis</t>
  </si>
  <si>
    <t>traumatisme fermé du thorax</t>
  </si>
  <si>
    <t>traumatisme ou lésion traumatique NCA</t>
  </si>
  <si>
    <t>travail (problème de)</t>
  </si>
  <si>
    <t>travail prématuré</t>
  </si>
  <si>
    <t>tremblement par frisson</t>
  </si>
  <si>
    <t>tremblement</t>
  </si>
  <si>
    <t>trichinose</t>
  </si>
  <si>
    <t>trichomoniase uro-génitale chez la femme</t>
  </si>
  <si>
    <t>tricotillomanie</t>
  </si>
  <si>
    <t>tristesse</t>
  </si>
  <si>
    <t>trou noir</t>
  </si>
  <si>
    <t>trouble anxieux</t>
  </si>
  <si>
    <t>trouble bipolaire</t>
  </si>
  <si>
    <t>trouble comportemental de l'adulte</t>
  </si>
  <si>
    <t>trouble de conversion</t>
  </si>
  <si>
    <t>trouble de la conduction cardiaque NCA</t>
  </si>
  <si>
    <t>trouble de l'adaptation</t>
  </si>
  <si>
    <t>trouble de l'alimentation d'origine psychologique</t>
  </si>
  <si>
    <t>trouble de l'apprentissage</t>
  </si>
  <si>
    <t>trouble de l'articulation temporo-maxillaire</t>
  </si>
  <si>
    <t>trouble déficitaire de l'attention</t>
  </si>
  <si>
    <t>trouble dépressif</t>
  </si>
  <si>
    <t>trouble digestif fonctionnel</t>
  </si>
  <si>
    <t>trouble du comportement de l'adolescent</t>
  </si>
  <si>
    <t>trouble électrolytique inexpliqué</t>
  </si>
  <si>
    <t>trouble électrolytique</t>
  </si>
  <si>
    <t>trouble hyperkinétique survenant à l'adolescence</t>
  </si>
  <si>
    <t>trouble métabolique congénital</t>
  </si>
  <si>
    <t>trouble neurologique de la parole</t>
  </si>
  <si>
    <t>trouble obsessionnel compulsif</t>
  </si>
  <si>
    <t>trouble panique</t>
  </si>
  <si>
    <t>trouble psychogène de l'accomplissement sexuel</t>
  </si>
  <si>
    <t>trouble psychologique NCA</t>
  </si>
  <si>
    <t>troubles alimentaires NCA</t>
  </si>
  <si>
    <t>tuméfaction dans la gorge</t>
  </si>
  <si>
    <t>tuméfaction du sein chez la femme</t>
  </si>
  <si>
    <t>tuméfaction localisée de la peau</t>
  </si>
  <si>
    <t>tuméfactions généralisées de la peau</t>
  </si>
  <si>
    <t>tumeur bénigne du sein chez l'homme</t>
  </si>
  <si>
    <t>tumeur bénigne du système respiratoire</t>
  </si>
  <si>
    <t>tumeur bénigne ostéoarticulaire</t>
  </si>
  <si>
    <t>tumeur de la thyroïde</t>
  </si>
  <si>
    <t>tumeur de nature autre ou indéterminée du système endocrine</t>
  </si>
  <si>
    <t>tumeur de nature bénigne ou indéterminée de la peau</t>
  </si>
  <si>
    <t>tumeur de nature bénigne ou indéterminée du sang ou du système lymphatique</t>
  </si>
  <si>
    <t>tumeur de nature bénigne ou indéterminée du système digestif</t>
  </si>
  <si>
    <t>tumeur de nature bénigne ou indéterminée du système ostéo-articulaire</t>
  </si>
  <si>
    <t>tumeur de nature bénigne ou indéterminée en relation avec la grossesse</t>
  </si>
  <si>
    <t>tumeur endocrine autre ou non précisée</t>
  </si>
  <si>
    <t>tumeur génitale de nature bénigne ou indéterminée chez la femme</t>
  </si>
  <si>
    <t>tumeur génitale de nature bénigne ou indéterminée chez l'homme</t>
  </si>
  <si>
    <t>tumeur maligne ostéoarticulaire</t>
  </si>
  <si>
    <t>tumeur NCA de la vessie</t>
  </si>
  <si>
    <t>tumeur NCA du rein</t>
  </si>
  <si>
    <t>tumeur respiratoire de nature incertaine</t>
  </si>
  <si>
    <t>typhoïde</t>
  </si>
  <si>
    <t>ulcération aphteuse</t>
  </si>
  <si>
    <t>ulcération de l’oesophage</t>
  </si>
  <si>
    <t>ulcère de décubitus</t>
  </si>
  <si>
    <t>ulcère de l’oesophage</t>
  </si>
  <si>
    <t>ulcère dendritique de la cornée</t>
  </si>
  <si>
    <t>ulcère duodénal hémorragique</t>
  </si>
  <si>
    <t>ulcère duodénal perforé</t>
  </si>
  <si>
    <t>ulcère gastrique marginal</t>
  </si>
  <si>
    <t>ulcère gastrique</t>
  </si>
  <si>
    <t>ulcère gastro-jéjunal</t>
  </si>
  <si>
    <t>ulcère herpétique de la cornée</t>
  </si>
  <si>
    <t>ulcère peptique NCA</t>
  </si>
  <si>
    <t>ulcère sténosant</t>
  </si>
  <si>
    <t>ulcère variqueux</t>
  </si>
  <si>
    <t>ulcus rodens</t>
  </si>
  <si>
    <t>urémie</t>
  </si>
  <si>
    <t>urétral (syndrome)</t>
  </si>
  <si>
    <t>urètre (tumeur de l') NCA</t>
  </si>
  <si>
    <t>urétrite à chlamydia</t>
  </si>
  <si>
    <t>urétrite à trichomonas chez la femme</t>
  </si>
  <si>
    <t>urétrite gonococcique chez l'homme</t>
  </si>
  <si>
    <t>urétrite gonococcique de la femme</t>
  </si>
  <si>
    <t>urétrite non spécifique</t>
  </si>
  <si>
    <t>urinaire (maladie) NCA</t>
  </si>
  <si>
    <t>urinaire (symptôme et plainte) NCA</t>
  </si>
  <si>
    <t>urine (symptôme et plainte) NCA</t>
  </si>
  <si>
    <t>urine foncée</t>
  </si>
  <si>
    <t>urine malodorante</t>
  </si>
  <si>
    <t>urolithiase</t>
  </si>
  <si>
    <t>utérus fibromateux</t>
  </si>
  <si>
    <t>vaccine</t>
  </si>
  <si>
    <t>vagin (symptôme et plainte du)</t>
  </si>
  <si>
    <t>vaginisme NCA</t>
  </si>
  <si>
    <t>vaginisme organique</t>
  </si>
  <si>
    <t>vaginisme psychogène</t>
  </si>
  <si>
    <t>vaginite atrophique</t>
  </si>
  <si>
    <t>vaginite sénile</t>
  </si>
  <si>
    <t>vaginite</t>
  </si>
  <si>
    <t>vaisseaux pulmonaires (maladie des)</t>
  </si>
  <si>
    <t>valve cardiaque</t>
  </si>
  <si>
    <t>valvulopathie NCA</t>
  </si>
  <si>
    <t>valvulopathie rhumatismale</t>
  </si>
  <si>
    <t>Vaquez (maladie de)</t>
  </si>
  <si>
    <t>varices de l'anus ou du rectum</t>
  </si>
  <si>
    <t>varices des membres inférieurs</t>
  </si>
  <si>
    <t>varices localisées ailleurs qu'aux membres inférieurs</t>
  </si>
  <si>
    <t>varices oesophagiennes</t>
  </si>
  <si>
    <t>vasculaire mésentérique (maladie)</t>
  </si>
  <si>
    <t>vasculaire périphérique (maladie)</t>
  </si>
  <si>
    <t>vasculite</t>
  </si>
  <si>
    <t>vasospasme</t>
  </si>
  <si>
    <t>vents</t>
  </si>
  <si>
    <t>vers ou autre parasite</t>
  </si>
  <si>
    <t>vergetures</t>
  </si>
  <si>
    <t>verrue séborrhéïque</t>
  </si>
  <si>
    <t>verrue sénile</t>
  </si>
  <si>
    <t>verrues vénériennes chez la femme</t>
  </si>
  <si>
    <t>verrues vénériennes chez l'homme</t>
  </si>
  <si>
    <t>vertige bénin paroxystique ou positionnel</t>
  </si>
  <si>
    <t>vertige ou étourdissement</t>
  </si>
  <si>
    <t>vertiges</t>
  </si>
  <si>
    <t>vertigineux (syndrome)</t>
  </si>
  <si>
    <t>vertigineux spécifique (syndrome)</t>
  </si>
  <si>
    <t>vésiculite séminale</t>
  </si>
  <si>
    <t>vessie (symptôme et plainte de la) NCA</t>
  </si>
  <si>
    <t>vessie irritable</t>
  </si>
  <si>
    <t>victime de maltraitance physique</t>
  </si>
  <si>
    <t>viol (victime de)</t>
  </si>
  <si>
    <t>virale autre ou NCA (maladie)</t>
  </si>
  <si>
    <t>virus VIH (maladie par le)</t>
  </si>
  <si>
    <t>vision de près ou de loin (problème de)</t>
  </si>
  <si>
    <t>vision des couleurs altérée</t>
  </si>
  <si>
    <t>vision floue</t>
  </si>
  <si>
    <t>vision trouble</t>
  </si>
  <si>
    <t>vitesse de sédimentation élevée</t>
  </si>
  <si>
    <t>vitiligo</t>
  </si>
  <si>
    <t>voisinage (problème de)</t>
  </si>
  <si>
    <t>voix (symptôme et plainte de la)</t>
  </si>
  <si>
    <t>vomissement induit par l'alcool</t>
  </si>
  <si>
    <t>vulve (symptôme et plainte de la)</t>
  </si>
  <si>
    <t>vulvite NCA</t>
  </si>
  <si>
    <t>whiplash</t>
  </si>
  <si>
    <t>xanthome</t>
  </si>
  <si>
    <t>yeux gonflés</t>
  </si>
  <si>
    <t>zona ophtalmique</t>
  </si>
  <si>
    <t>alimentation du nourrisson et du petit enfant (problème d')</t>
  </si>
  <si>
    <t>allergie respiratoire aux moisissures</t>
  </si>
  <si>
    <t>anaphylaxie due à un médicament utilisé à dose correcte</t>
  </si>
  <si>
    <t>anomalie congénitale chez l'homme, autre</t>
  </si>
  <si>
    <t>bronchopathie chronique obstructive (BPCO)</t>
  </si>
  <si>
    <t>brûlures chimiques externes</t>
  </si>
  <si>
    <t>comportement de l'adolescent (symptôme et plainte concernant le)</t>
  </si>
  <si>
    <t>comportement d'un autre parent ou membre de la famille (problème de)</t>
  </si>
  <si>
    <t>corps étranger des bronches</t>
  </si>
  <si>
    <t>entérite chronique ou colite ulcéreuse</t>
  </si>
  <si>
    <t>flatulence abdominale</t>
  </si>
  <si>
    <t>hyperglycémie médicamenteuse</t>
  </si>
  <si>
    <t>ischémie myocardique silencieuse</t>
  </si>
  <si>
    <t>limitation de la fonction ou incapacité</t>
  </si>
  <si>
    <t>mort foetale après la 28ème semaine de la grossesse</t>
  </si>
  <si>
    <t>néoplasie intraépithéliale cervicale de grade 3</t>
  </si>
  <si>
    <t>tache de naissance angiomateuse</t>
  </si>
  <si>
    <t>synonym</t>
  </si>
  <si>
    <t>tumeur ostéo-articulaire NP</t>
  </si>
  <si>
    <t xml:space="preserve">prescription; -51; -&gt; prescription -51; </t>
  </si>
  <si>
    <t>bilan global -30; examen du nourisson bien portant -30; dépistage d'un probléme de santé isolé -31; bilan d'un patient porteur d'une maladie chronique spécifique -31; médication -51; prescription -51; renouvellement -51; injection -50</t>
  </si>
  <si>
    <t>amputation -52; ablation de corps étranger -59; transfusion sanguine -59; chirurgie plastique -59; transplantation -59</t>
  </si>
  <si>
    <t>education pour la santé-45 -&gt; education pour la santé -45</t>
  </si>
  <si>
    <t>coma insuliniqueT87 -&gt; coma insulinique T87</t>
  </si>
  <si>
    <t>empoisonnement par une substance médicinale A84; réaction à une immunisation A87; réaction à une transfusion A87; parkinsonisme N87; abus de médicament P18; dermite de contact S88; coma insulinique T87; néphropathie due aux analgésiques U88</t>
  </si>
  <si>
    <t>cancer de site primaire inconnu A79. une tumeur maligne secondaire de site connu sera codée au site -&gt; cancer de site primaire inconnu A79; une tumeur maligne secondaire de site connu sera codée au site</t>
  </si>
  <si>
    <t>cancer de site primaire inconnu A79; une tumeur maligne secondaire de site connu sera codée au site</t>
  </si>
  <si>
    <t>amputation -52; removal of foreign body -59; blood transfusion -59; plastic surgery -59; transplantation -59</t>
  </si>
  <si>
    <t>ablation de corps étranger-59;  -&gt; ablation de corps étranger -59; removal of foreign body-59 -&gt; removal of foreign body -59</t>
  </si>
  <si>
    <t>test sanguin -34; analyse d'urine -35; analyse de selles -36; histologie et cytologie exfoliative -37; biopsie d'un organe -52; biopsie de la peau -52</t>
  </si>
  <si>
    <t xml:space="preserve">test sanguin - 34;  -&gt; test sanguin -34; </t>
  </si>
  <si>
    <t>"médicament -50; médicament contraceptif W11,  si le médicament contraceptif est prescrit pour des raisons médicales, pensez à utiliser le code médicament -50 " -&gt; "médicament -50; médicament contraceptif W11; si le médicament contraceptif est prescrit pour des raisons médicales, pensez à utiliser le code médicament -50"</t>
  </si>
  <si>
    <t>médicament -50; médicament contraceptif W11; si le médicament contraceptif est prescrit pour des raisons médicales, pensez à utiliser le code médicament -50</t>
  </si>
  <si>
    <t>réparation -54; fixation -54; suture -54; plâtre -54; prothèse -54; référence à une infirmière -66</t>
  </si>
  <si>
    <t>examen de santé partiel -31; test fonctionnel -39; si un examen nécessite également un rapport écrit coder aussi -62</t>
  </si>
  <si>
    <t>examen de santé global -30; test fonctionnel physique -39; si un examen nécessite un rapport écrit coder également -62</t>
  </si>
  <si>
    <t>recommandation -45; éducation pour la santé -45; avis -45; régime -45</t>
  </si>
  <si>
    <t>incision -51; drainage -51; aspiration de liquide corporel -51</t>
  </si>
  <si>
    <t>examen médical complet -30; examen médical partiel -31; évaluation de santé complète -30; évaluation de santé partielle -31</t>
  </si>
  <si>
    <t>si le patient est incapable d'indiquer la raison de la rencontre, utiliser la raison indiquée par la personne accompagnante</t>
  </si>
  <si>
    <t>référence au médecin -67; référence a un centre de réadaptation -68; si le dispensateur effectue le service, pensez à utiliser les codes -50 à -59</t>
  </si>
  <si>
    <t>s'il s'agit d'une demande de procédure spécifique qui sera effectuée par un autre médecin, envisager de -32 à -43</t>
  </si>
  <si>
    <t>mononucléose infectieuse A75; méningite N71; encéphalite N71; tuberculose A70; rubéole A74; varicelle A72; paludisme A73; grippe R80</t>
  </si>
  <si>
    <t>évanouissement A06; syncope A06</t>
  </si>
  <si>
    <t>évanouissement AO6 -&gt; évanouissement A06</t>
  </si>
  <si>
    <t xml:space="preserve">salpingite d'eustache H73; otite moyenne séreuse H72 </t>
  </si>
  <si>
    <t>salpingite d'eustacheH73 -&gt; salpingite d'eustache H73</t>
  </si>
  <si>
    <t>diabète gravidique W85; diabète non insulino-dépendant T90</t>
  </si>
  <si>
    <t>diabète gravidique W85 -&gt; diabète gravidique W85 (espace insécable)</t>
  </si>
  <si>
    <t>résultats de tests ou de procédures ordonnées ou interprétées par le dispensateur de soins de santé: sang, imagerie, traçé électrique ou autre</t>
  </si>
  <si>
    <t>saut de ligne dans "criteria_fr"</t>
  </si>
  <si>
    <t>synonyms</t>
  </si>
  <si>
    <t>Synonymes listés dans "Traitement de l'information médicale par la CISP-2 v2"</t>
  </si>
  <si>
    <t>Traitement-de-l-information-medicale-par-la-CISP-2_v2.pdf</t>
  </si>
  <si>
    <t>CGTS_SEM_CISP_Fiche-detaillee.docx</t>
  </si>
  <si>
    <t>Corrections dans "consider", "inclusion", "exclusion"</t>
  </si>
  <si>
    <t>O -&gt; 0, ";" -&gt; "; ", …</t>
  </si>
  <si>
    <t>Remarque</t>
  </si>
  <si>
    <t>message d'alerte à l'ouverture sans impact détecté</t>
  </si>
  <si>
    <t>Format</t>
  </si>
  <si>
    <t>.xlsx</t>
  </si>
  <si>
    <t>.owl</t>
  </si>
  <si>
    <t>LibreOffice 6 (The Document Foundation)</t>
  </si>
  <si>
    <t>Ontoportal appliance 2.5 (Stanford)</t>
  </si>
  <si>
    <t>GraphDB 8.9.0 (Ontotext)</t>
  </si>
  <si>
    <t>Excel 2010 (Microsoft)</t>
  </si>
  <si>
    <t>Webprotégé 3.0.0 (Stanford)</t>
  </si>
  <si>
    <t>Apache Jena Fuseki 2.6.0 (Apache)</t>
  </si>
  <si>
    <t>Concepts bruts de la Terminologie, parentId et componentId pour les parentés entre concepts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</si>
</sst>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
  </numFmts>
  <fonts count="19" x14ac:knownFonts="1">
    <font>
      <sz val="11"/>
      <color theme="1"/>
      <name val="Arial"/>
      <family val="2"/>
      <scheme val="minor"/>
    </font>
    <font>
      <u/>
      <sz val="11"/>
      <color theme="10"/>
      <name val="Arial"/>
      <family val="2"/>
      <scheme val="minor"/>
    </font>
    <font>
      <sz val="10"/>
      <name val="Arial"/>
      <family val="2"/>
    </font>
    <font>
      <b/>
      <sz val="18"/>
      <color indexed="56"/>
      <name val="Cambria"/>
      <family val="2"/>
    </font>
    <font>
      <sz val="10"/>
      <color theme="1"/>
      <name val="Courier New"/>
      <family val="3"/>
    </font>
    <font>
      <b/>
      <sz val="10"/>
      <color theme="3"/>
      <name val="Courier New"/>
      <family val="3"/>
    </font>
    <font>
      <b/>
      <i/>
      <sz val="10"/>
      <color theme="3"/>
      <name val="Courier New"/>
      <family val="3"/>
    </font>
    <font>
      <b/>
      <i/>
      <sz val="10"/>
      <color theme="1"/>
      <name val="Courier New"/>
      <family val="3"/>
    </font>
    <font>
      <b/>
      <sz val="10"/>
      <color theme="0"/>
      <name val="Courier New"/>
      <family val="3"/>
    </font>
    <font>
      <b/>
      <sz val="10"/>
      <color theme="1"/>
      <name val="Courier New"/>
      <family val="3"/>
    </font>
    <font>
      <u/>
      <sz val="10"/>
      <color theme="10"/>
      <name val="Courier New"/>
      <family val="3"/>
    </font>
    <font>
      <sz val="10"/>
      <name val="Courier New"/>
      <family val="3"/>
    </font>
    <font>
      <b/>
      <sz val="10"/>
      <name val="Courier New"/>
      <family val="3"/>
    </font>
    <font>
      <b/>
      <sz val="10"/>
      <color rgb="FFFF0000"/>
      <name val="Courier New"/>
      <family val="3"/>
    </font>
    <font>
      <sz val="10"/>
      <color rgb="FFFF0000"/>
      <name val="Courier New"/>
      <family val="3"/>
    </font>
    <font>
      <i/>
      <sz val="11"/>
      <color indexed="8"/>
      <name val="Courier New"/>
      <family val="3"/>
    </font>
    <font>
      <sz val="11"/>
      <color rgb="FF000000"/>
      <name val="Courier New"/>
      <family val="3"/>
    </font>
    <font>
      <b/>
      <sz val="11"/>
      <color rgb="FF000000"/>
      <name val="Courier New"/>
      <family val="3"/>
    </font>
    <font>
      <sz val="10"/>
      <color theme="1"/>
      <name val="Courier New"/>
    </font>
  </fonts>
  <fills count="8">
    <fill>
      <patternFill patternType="none"/>
    </fill>
    <fill>
      <patternFill patternType="gray125"/>
    </fill>
    <fill>
      <patternFill patternType="solid">
        <fgColor theme="0" tint="-0.14999847407452621"/>
        <bgColor indexed="64"/>
      </patternFill>
    </fill>
    <fill>
      <patternFill patternType="solid">
        <fgColor theme="3"/>
        <bgColor indexed="64"/>
      </patternFill>
    </fill>
    <fill>
      <patternFill patternType="solid">
        <fgColor theme="2" tint="0.79998168889431442"/>
        <bgColor indexed="64"/>
      </patternFill>
    </fill>
    <fill>
      <patternFill patternType="solid">
        <fgColor rgb="FFFFFF00"/>
        <bgColor indexed="64"/>
      </patternFill>
    </fill>
    <fill>
      <patternFill patternType="solid">
        <fgColor rgb="FFFFC000"/>
        <bgColor indexed="64"/>
      </patternFill>
    </fill>
    <fill>
      <patternFill patternType="solid">
        <fgColor theme="7" tint="0.39997558519241921"/>
        <bgColor indexed="64"/>
      </patternFill>
    </fill>
  </fills>
  <borders count="24">
    <border>
      <left/>
      <right/>
      <top/>
      <bottom/>
      <diagonal/>
    </border>
    <border>
      <left style="medium">
        <color theme="3"/>
      </left>
      <right/>
      <top style="medium">
        <color theme="3"/>
      </top>
      <bottom/>
      <diagonal/>
    </border>
    <border>
      <left/>
      <right/>
      <top style="medium">
        <color theme="3"/>
      </top>
      <bottom/>
      <diagonal/>
    </border>
    <border>
      <left/>
      <right style="medium">
        <color theme="3"/>
      </right>
      <top style="medium">
        <color theme="3"/>
      </top>
      <bottom/>
      <diagonal/>
    </border>
    <border>
      <left style="medium">
        <color theme="3"/>
      </left>
      <right/>
      <top/>
      <bottom/>
      <diagonal/>
    </border>
    <border>
      <left/>
      <right style="medium">
        <color theme="3"/>
      </right>
      <top/>
      <bottom/>
      <diagonal/>
    </border>
    <border>
      <left style="medium">
        <color theme="3"/>
      </left>
      <right/>
      <top/>
      <bottom style="medium">
        <color theme="3"/>
      </bottom>
      <diagonal/>
    </border>
    <border>
      <left/>
      <right/>
      <top/>
      <bottom style="medium">
        <color theme="3"/>
      </bottom>
      <diagonal/>
    </border>
    <border>
      <left/>
      <right style="medium">
        <color theme="3"/>
      </right>
      <top/>
      <bottom style="medium">
        <color theme="3"/>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top/>
      <bottom style="thin">
        <color theme="0" tint="-0.499984740745262"/>
      </bottom>
      <diagonal/>
    </border>
    <border>
      <left/>
      <right style="thin">
        <color theme="0" tint="-0.499984740745262"/>
      </right>
      <top/>
      <bottom style="thin">
        <color theme="0" tint="-0.499984740745262"/>
      </bottom>
      <diagonal/>
    </border>
    <border>
      <left/>
      <right/>
      <top style="thin">
        <color theme="0" tint="-0.499984740745262"/>
      </top>
      <bottom/>
      <diagonal/>
    </border>
    <border>
      <left/>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thin">
        <color theme="0" tint="-0.499984740745262"/>
      </right>
      <top/>
      <bottom/>
      <diagonal/>
    </border>
    <border>
      <left style="thin">
        <color theme="0" tint="-0.499984740745262"/>
      </left>
      <right style="thin">
        <color theme="0" tint="-0.499984740745262"/>
      </right>
      <top/>
      <bottom style="thin">
        <color theme="0" tint="-0.499984740745262"/>
      </bottom>
      <diagonal/>
    </border>
  </borders>
  <cellStyleXfs count="5">
    <xf numFmtId="0" fontId="0" fillId="0" borderId="0"/>
    <xf numFmtId="0" fontId="1" fillId="0" borderId="0" applyNumberFormat="0" applyFill="0" applyBorder="0" applyAlignment="0" applyProtection="0"/>
    <xf numFmtId="0" fontId="2" fillId="0" borderId="0"/>
    <xf numFmtId="0" fontId="2" fillId="0" borderId="0"/>
    <xf numFmtId="0" fontId="3" fillId="0" borderId="0" applyNumberFormat="0" applyFill="0" applyBorder="0" applyAlignment="0" applyProtection="0"/>
  </cellStyleXfs>
  <cellXfs count="99">
    <xf numFmtId="0" fontId="0" fillId="0" borderId="0" xfId="0"/>
    <xf numFmtId="0" fontId="4" fillId="0" borderId="0" xfId="0" applyFont="1" applyAlignment="1">
      <alignment vertical="center"/>
    </xf>
    <xf numFmtId="0" fontId="7" fillId="0" borderId="0" xfId="0" applyFont="1" applyBorder="1" applyAlignment="1">
      <alignment horizontal="centerContinuous" vertical="center"/>
    </xf>
    <xf numFmtId="0" fontId="4" fillId="0" borderId="0" xfId="0" applyFont="1" applyBorder="1" applyAlignment="1">
      <alignment horizontal="centerContinuous" vertical="center"/>
    </xf>
    <xf numFmtId="0" fontId="4" fillId="0" borderId="0" xfId="0" applyFont="1" applyBorder="1" applyAlignment="1">
      <alignment vertical="center"/>
    </xf>
    <xf numFmtId="0" fontId="4" fillId="2" borderId="9" xfId="0" applyFont="1" applyFill="1" applyBorder="1" applyAlignment="1">
      <alignment horizontal="center" vertical="center"/>
    </xf>
    <xf numFmtId="0" fontId="4" fillId="2" borderId="18" xfId="0" applyFont="1" applyFill="1" applyBorder="1" applyAlignment="1">
      <alignment horizontal="centerContinuous" vertical="center"/>
    </xf>
    <xf numFmtId="0" fontId="4" fillId="2" borderId="19" xfId="0" applyFont="1" applyFill="1" applyBorder="1" applyAlignment="1">
      <alignment horizontal="centerContinuous" vertical="center"/>
    </xf>
    <xf numFmtId="0" fontId="4" fillId="2" borderId="20" xfId="0" applyFont="1" applyFill="1" applyBorder="1" applyAlignment="1">
      <alignment horizontal="centerContinuous" vertical="center"/>
    </xf>
    <xf numFmtId="0" fontId="4" fillId="0" borderId="21" xfId="0" applyFont="1" applyBorder="1" applyAlignment="1">
      <alignment horizontal="center" vertical="center"/>
    </xf>
    <xf numFmtId="0" fontId="4" fillId="0" borderId="22" xfId="0" applyFont="1" applyBorder="1" applyAlignment="1">
      <alignment horizontal="center" vertical="center"/>
    </xf>
    <xf numFmtId="0" fontId="4" fillId="0" borderId="23" xfId="0" applyFont="1" applyBorder="1" applyAlignment="1">
      <alignment horizontal="center" vertical="center"/>
    </xf>
    <xf numFmtId="14" fontId="4" fillId="0" borderId="21" xfId="0" applyNumberFormat="1" applyFont="1" applyBorder="1" applyAlignment="1">
      <alignment horizontal="center" vertical="center"/>
    </xf>
    <xf numFmtId="0" fontId="4" fillId="0" borderId="21" xfId="0" applyFont="1" applyBorder="1" applyAlignment="1">
      <alignment horizontal="left" vertical="center"/>
    </xf>
    <xf numFmtId="0" fontId="9" fillId="0" borderId="21" xfId="0" applyFont="1" applyBorder="1" applyAlignment="1">
      <alignment horizontal="center" vertical="center"/>
    </xf>
    <xf numFmtId="0" fontId="4" fillId="0" borderId="22" xfId="0" applyFont="1" applyBorder="1" applyAlignment="1">
      <alignment horizontal="left" vertical="center"/>
    </xf>
    <xf numFmtId="0" fontId="9" fillId="0" borderId="22" xfId="0" applyFont="1" applyBorder="1" applyAlignment="1">
      <alignment horizontal="center" vertical="center"/>
    </xf>
    <xf numFmtId="0" fontId="4" fillId="0" borderId="23" xfId="0" applyFont="1" applyBorder="1" applyAlignment="1">
      <alignment horizontal="left" vertical="center"/>
    </xf>
    <xf numFmtId="0" fontId="9" fillId="0" borderId="23" xfId="0" applyFont="1" applyBorder="1" applyAlignment="1">
      <alignment horizontal="center" vertical="center"/>
    </xf>
    <xf numFmtId="0" fontId="4" fillId="0" borderId="0" xfId="0" applyFont="1" applyAlignment="1">
      <alignment vertical="center" wrapText="1"/>
    </xf>
    <xf numFmtId="0" fontId="4" fillId="0" borderId="0" xfId="0" applyFont="1"/>
    <xf numFmtId="0" fontId="9" fillId="0" borderId="0" xfId="0" applyFont="1"/>
    <xf numFmtId="14" fontId="4" fillId="0" borderId="0" xfId="0" applyNumberFormat="1" applyFont="1"/>
    <xf numFmtId="0" fontId="10" fillId="0" borderId="0" xfId="1" applyFont="1"/>
    <xf numFmtId="0" fontId="11" fillId="0" borderId="0" xfId="2" applyFont="1"/>
    <xf numFmtId="0" fontId="12" fillId="0" borderId="0" xfId="2" applyFont="1"/>
    <xf numFmtId="0" fontId="11" fillId="0" borderId="0" xfId="2" quotePrefix="1" applyFont="1"/>
    <xf numFmtId="0" fontId="4" fillId="0" borderId="0" xfId="0" applyFont="1" applyAlignment="1">
      <alignment wrapText="1"/>
    </xf>
    <xf numFmtId="0" fontId="12" fillId="0" borderId="0" xfId="2" applyFont="1" applyFill="1"/>
    <xf numFmtId="49" fontId="12" fillId="0" borderId="0" xfId="2" applyNumberFormat="1" applyFont="1"/>
    <xf numFmtId="0" fontId="12" fillId="0" borderId="0" xfId="2" applyNumberFormat="1" applyFont="1"/>
    <xf numFmtId="0" fontId="12" fillId="6" borderId="0" xfId="2" quotePrefix="1" applyFont="1" applyFill="1"/>
    <xf numFmtId="49" fontId="12" fillId="6" borderId="0" xfId="2" applyNumberFormat="1" applyFont="1" applyFill="1"/>
    <xf numFmtId="0" fontId="12" fillId="6" borderId="0" xfId="2" applyNumberFormat="1" applyFont="1" applyFill="1"/>
    <xf numFmtId="0" fontId="12" fillId="6" borderId="0" xfId="2" applyFont="1" applyFill="1"/>
    <xf numFmtId="0" fontId="12" fillId="5" borderId="0" xfId="2" quotePrefix="1" applyFont="1" applyFill="1"/>
    <xf numFmtId="49" fontId="12" fillId="5" borderId="0" xfId="2" quotePrefix="1" applyNumberFormat="1" applyFont="1" applyFill="1"/>
    <xf numFmtId="0" fontId="12" fillId="5" borderId="0" xfId="2" applyNumberFormat="1" applyFont="1" applyFill="1"/>
    <xf numFmtId="0" fontId="12" fillId="5" borderId="0" xfId="2" applyFont="1" applyFill="1"/>
    <xf numFmtId="0" fontId="13" fillId="5" borderId="0" xfId="2" applyFont="1" applyFill="1"/>
    <xf numFmtId="0" fontId="11" fillId="0" borderId="0" xfId="2" quotePrefix="1" applyFont="1" applyFill="1"/>
    <xf numFmtId="49" fontId="11" fillId="0" borderId="0" xfId="2" quotePrefix="1" applyNumberFormat="1" applyFont="1"/>
    <xf numFmtId="0" fontId="11" fillId="0" borderId="0" xfId="2" applyNumberFormat="1" applyFont="1"/>
    <xf numFmtId="0" fontId="4" fillId="0" borderId="0" xfId="2" applyFont="1" applyAlignment="1">
      <alignment vertical="center"/>
    </xf>
    <xf numFmtId="0" fontId="14" fillId="0" borderId="0" xfId="2" applyFont="1"/>
    <xf numFmtId="0" fontId="11" fillId="0" borderId="0" xfId="2" applyFont="1" applyAlignment="1">
      <alignment vertical="center"/>
    </xf>
    <xf numFmtId="0" fontId="16" fillId="0" borderId="0" xfId="2" applyFont="1"/>
    <xf numFmtId="49" fontId="12" fillId="5" borderId="0" xfId="2" applyNumberFormat="1" applyFont="1" applyFill="1"/>
    <xf numFmtId="0" fontId="17" fillId="5" borderId="0" xfId="2" applyFont="1" applyFill="1"/>
    <xf numFmtId="49" fontId="11" fillId="0" borderId="0" xfId="2" applyNumberFormat="1" applyFont="1"/>
    <xf numFmtId="0" fontId="11" fillId="0" borderId="0" xfId="2" applyFont="1" applyFill="1"/>
    <xf numFmtId="0" fontId="11" fillId="5" borderId="0" xfId="2" applyFont="1" applyFill="1"/>
    <xf numFmtId="0" fontId="4" fillId="7" borderId="0" xfId="0" applyFont="1" applyFill="1"/>
    <xf numFmtId="0" fontId="11" fillId="7" borderId="0" xfId="2" quotePrefix="1" applyFont="1" applyFill="1"/>
    <xf numFmtId="0" fontId="11" fillId="7" borderId="0" xfId="2" applyFont="1" applyFill="1"/>
    <xf numFmtId="0" fontId="18" fillId="0" borderId="0" xfId="0" pivotButton="1" applyFont="1"/>
    <xf numFmtId="0" fontId="18" fillId="0" borderId="0" xfId="0" applyFont="1"/>
    <xf numFmtId="0" fontId="18" fillId="0" borderId="0" xfId="0" applyNumberFormat="1" applyFont="1"/>
    <xf numFmtId="0" fontId="8" fillId="3" borderId="18" xfId="0" applyFont="1" applyFill="1" applyBorder="1" applyAlignment="1">
      <alignment horizontal="left" vertical="center"/>
    </xf>
    <xf numFmtId="0" fontId="8" fillId="3" borderId="19" xfId="0" applyFont="1" applyFill="1" applyBorder="1" applyAlignment="1">
      <alignment horizontal="left" vertical="center"/>
    </xf>
    <xf numFmtId="0" fontId="8" fillId="3" borderId="20" xfId="0" applyFont="1" applyFill="1" applyBorder="1" applyAlignment="1">
      <alignment horizontal="left" vertical="center"/>
    </xf>
    <xf numFmtId="0" fontId="4" fillId="0" borderId="10" xfId="0" applyFont="1" applyBorder="1" applyAlignment="1">
      <alignment horizontal="left" vertical="center"/>
    </xf>
    <xf numFmtId="0" fontId="4" fillId="0" borderId="11" xfId="0" applyFont="1" applyBorder="1" applyAlignment="1">
      <alignment horizontal="left" vertical="center"/>
    </xf>
    <xf numFmtId="0" fontId="4" fillId="0" borderId="12" xfId="0" applyFont="1" applyBorder="1" applyAlignment="1">
      <alignment horizontal="left" vertical="center"/>
    </xf>
    <xf numFmtId="0" fontId="4" fillId="0" borderId="13" xfId="0" applyFont="1" applyBorder="1" applyAlignment="1">
      <alignment horizontal="left"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20" xfId="0" applyFont="1" applyBorder="1" applyAlignment="1">
      <alignment horizontal="left" vertical="center"/>
    </xf>
    <xf numFmtId="0" fontId="4" fillId="2" borderId="18" xfId="0" applyFont="1" applyFill="1" applyBorder="1" applyAlignment="1">
      <alignment horizontal="center" vertical="center"/>
    </xf>
    <xf numFmtId="0" fontId="4" fillId="2" borderId="20" xfId="0" applyFont="1" applyFill="1" applyBorder="1" applyAlignment="1">
      <alignment horizontal="center" vertical="center"/>
    </xf>
    <xf numFmtId="0" fontId="4" fillId="0" borderId="0" xfId="0" applyFont="1" applyAlignment="1">
      <alignment horizontal="center" vertical="center" wrapText="1"/>
    </xf>
    <xf numFmtId="0" fontId="4" fillId="0" borderId="14" xfId="0" applyFont="1" applyBorder="1" applyAlignment="1">
      <alignment horizontal="left" vertical="center"/>
    </xf>
    <xf numFmtId="0" fontId="4" fillId="0" borderId="15" xfId="0" applyFont="1" applyBorder="1" applyAlignment="1">
      <alignment horizontal="left"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14" xfId="0" applyFont="1" applyBorder="1" applyAlignment="1">
      <alignment horizontal="center" vertical="center"/>
    </xf>
    <xf numFmtId="0" fontId="4" fillId="0" borderId="15" xfId="0" applyFont="1" applyBorder="1" applyAlignment="1">
      <alignment horizontal="center" vertical="center"/>
    </xf>
    <xf numFmtId="0" fontId="4" fillId="0" borderId="12" xfId="0" applyFont="1" applyBorder="1" applyAlignment="1">
      <alignment horizontal="center" vertical="center"/>
    </xf>
    <xf numFmtId="0" fontId="4" fillId="0" borderId="13" xfId="0" applyFont="1" applyBorder="1" applyAlignment="1">
      <alignment horizontal="center" vertical="center"/>
    </xf>
    <xf numFmtId="1" fontId="4" fillId="0" borderId="14" xfId="0" applyNumberFormat="1" applyFont="1" applyBorder="1" applyAlignment="1">
      <alignment horizontal="left" vertical="center"/>
    </xf>
    <xf numFmtId="1" fontId="4" fillId="0" borderId="17" xfId="0" applyNumberFormat="1" applyFont="1" applyBorder="1" applyAlignment="1">
      <alignment horizontal="left" vertical="center"/>
    </xf>
    <xf numFmtId="1" fontId="4" fillId="0" borderId="15" xfId="0" applyNumberFormat="1" applyFont="1" applyBorder="1" applyAlignment="1">
      <alignment horizontal="left" vertical="center"/>
    </xf>
    <xf numFmtId="0" fontId="4" fillId="0" borderId="0" xfId="0" applyFont="1" applyBorder="1" applyAlignment="1">
      <alignment horizontal="left" vertical="center"/>
    </xf>
    <xf numFmtId="164" fontId="4" fillId="0" borderId="12" xfId="0" applyNumberFormat="1" applyFont="1" applyBorder="1" applyAlignment="1">
      <alignment horizontal="left" vertical="center"/>
    </xf>
    <xf numFmtId="164" fontId="4" fillId="0" borderId="0" xfId="0" applyNumberFormat="1" applyFont="1" applyBorder="1" applyAlignment="1">
      <alignment horizontal="left" vertical="center"/>
    </xf>
    <xf numFmtId="164" fontId="4" fillId="0" borderId="13" xfId="0" applyNumberFormat="1" applyFont="1" applyBorder="1" applyAlignment="1">
      <alignment horizontal="left" vertical="center"/>
    </xf>
    <xf numFmtId="0" fontId="4" fillId="0" borderId="16" xfId="0" applyFont="1" applyBorder="1" applyAlignment="1">
      <alignment horizontal="left" vertical="center"/>
    </xf>
    <xf numFmtId="0" fontId="5" fillId="4" borderId="1" xfId="0" applyFont="1" applyFill="1" applyBorder="1" applyAlignment="1">
      <alignment horizontal="center" vertical="center"/>
    </xf>
    <xf numFmtId="0" fontId="5" fillId="4" borderId="2" xfId="0" applyFont="1" applyFill="1" applyBorder="1" applyAlignment="1">
      <alignment horizontal="center" vertical="center"/>
    </xf>
    <xf numFmtId="0" fontId="5" fillId="4" borderId="3" xfId="0" applyFont="1" applyFill="1" applyBorder="1" applyAlignment="1">
      <alignment horizontal="center" vertical="center"/>
    </xf>
    <xf numFmtId="0" fontId="5" fillId="4" borderId="4" xfId="0" applyFont="1" applyFill="1" applyBorder="1" applyAlignment="1">
      <alignment horizontal="center" vertical="center"/>
    </xf>
    <xf numFmtId="0" fontId="5" fillId="4" borderId="0" xfId="0" applyFont="1" applyFill="1" applyBorder="1" applyAlignment="1">
      <alignment horizontal="center" vertical="center"/>
    </xf>
    <xf numFmtId="0" fontId="5" fillId="4" borderId="5" xfId="0" applyFont="1" applyFill="1" applyBorder="1" applyAlignment="1">
      <alignment horizontal="center" vertical="center"/>
    </xf>
    <xf numFmtId="0" fontId="6" fillId="4" borderId="6" xfId="0" applyFont="1" applyFill="1" applyBorder="1" applyAlignment="1">
      <alignment horizontal="center" vertical="center"/>
    </xf>
    <xf numFmtId="0" fontId="6" fillId="4" borderId="7" xfId="0" applyFont="1" applyFill="1" applyBorder="1" applyAlignment="1">
      <alignment horizontal="center" vertical="center"/>
    </xf>
    <xf numFmtId="0" fontId="6" fillId="4" borderId="8" xfId="0" applyFont="1" applyFill="1" applyBorder="1" applyAlignment="1">
      <alignment horizontal="center" vertical="center"/>
    </xf>
    <xf numFmtId="0" fontId="4" fillId="0" borderId="16" xfId="0" applyFont="1" applyBorder="1" applyAlignment="1">
      <alignment horizontal="center" vertical="center"/>
    </xf>
    <xf numFmtId="0" fontId="4" fillId="0" borderId="17" xfId="0" applyFont="1" applyBorder="1" applyAlignment="1">
      <alignment horizontal="center" vertical="center"/>
    </xf>
    <xf numFmtId="0" fontId="4" fillId="0" borderId="0" xfId="0" applyFont="1" applyBorder="1" applyAlignment="1">
      <alignment horizontal="center" vertical="center"/>
    </xf>
  </cellXfs>
  <cellStyles count="5">
    <cellStyle name="Excel Built-in Normal" xfId="3"/>
    <cellStyle name="Lien hypertexte" xfId="1" builtinId="8"/>
    <cellStyle name="Normal" xfId="0" builtinId="0"/>
    <cellStyle name="Normal 2" xfId="2"/>
    <cellStyle name="Titre 1" xfId="4"/>
  </cellStyles>
  <dxfs count="2">
    <dxf>
      <font>
        <sz val="10"/>
      </font>
    </dxf>
    <dxf>
      <font>
        <name val="Courier New"/>
        <scheme val="none"/>
      </font>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gif"/><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134472</xdr:colOff>
      <xdr:row>54</xdr:row>
      <xdr:rowOff>56029</xdr:rowOff>
    </xdr:from>
    <xdr:to>
      <xdr:col>1</xdr:col>
      <xdr:colOff>981766</xdr:colOff>
      <xdr:row>58</xdr:row>
      <xdr:rowOff>157425</xdr:rowOff>
    </xdr:to>
    <xdr:pic>
      <xdr:nvPicPr>
        <xdr:cNvPr id="3" name="Imag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4472" y="17582029"/>
          <a:ext cx="1654118" cy="818572"/>
        </a:xfrm>
        <a:prstGeom prst="rect">
          <a:avLst/>
        </a:prstGeom>
      </xdr:spPr>
    </xdr:pic>
    <xdr:clientData/>
  </xdr:twoCellAnchor>
  <xdr:twoCellAnchor editAs="oneCell">
    <xdr:from>
      <xdr:col>0</xdr:col>
      <xdr:colOff>51500</xdr:colOff>
      <xdr:row>0</xdr:row>
      <xdr:rowOff>56967</xdr:rowOff>
    </xdr:from>
    <xdr:to>
      <xdr:col>1</xdr:col>
      <xdr:colOff>1164050</xdr:colOff>
      <xdr:row>4</xdr:row>
      <xdr:rowOff>85223</xdr:rowOff>
    </xdr:to>
    <xdr:pic>
      <xdr:nvPicPr>
        <xdr:cNvPr id="5" name="Image 4"/>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1500" y="56967"/>
          <a:ext cx="1924682" cy="750151"/>
        </a:xfrm>
        <a:prstGeom prst="rect">
          <a:avLst/>
        </a:prstGeom>
      </xdr:spPr>
    </xdr:pic>
    <xdr:clientData/>
  </xdr:twoCellAnchor>
  <xdr:twoCellAnchor editAs="oneCell">
    <xdr:from>
      <xdr:col>2</xdr:col>
      <xdr:colOff>821229</xdr:colOff>
      <xdr:row>0</xdr:row>
      <xdr:rowOff>50428</xdr:rowOff>
    </xdr:from>
    <xdr:to>
      <xdr:col>3</xdr:col>
      <xdr:colOff>1066157</xdr:colOff>
      <xdr:row>6</xdr:row>
      <xdr:rowOff>12548</xdr:rowOff>
    </xdr:to>
    <xdr:pic>
      <xdr:nvPicPr>
        <xdr:cNvPr id="2" name="Image 1"/>
        <xdr:cNvPicPr>
          <a:picLocks noChangeAspect="1"/>
        </xdr:cNvPicPr>
      </xdr:nvPicPr>
      <xdr:blipFill>
        <a:blip xmlns:r="http://schemas.openxmlformats.org/officeDocument/2006/relationships" r:embed="rId3"/>
        <a:stretch>
          <a:fillRect/>
        </a:stretch>
      </xdr:blipFill>
      <xdr:spPr>
        <a:xfrm>
          <a:off x="3196876" y="50428"/>
          <a:ext cx="1813752" cy="981855"/>
        </a:xfrm>
        <a:prstGeom prst="rect">
          <a:avLst/>
        </a:prstGeom>
      </xdr:spPr>
    </xdr:pic>
    <xdr:clientData/>
  </xdr:twoCellAnchor>
  <xdr:twoCellAnchor editAs="oneCell">
    <xdr:from>
      <xdr:col>4</xdr:col>
      <xdr:colOff>765197</xdr:colOff>
      <xdr:row>0</xdr:row>
      <xdr:rowOff>111258</xdr:rowOff>
    </xdr:from>
    <xdr:to>
      <xdr:col>5</xdr:col>
      <xdr:colOff>1239189</xdr:colOff>
      <xdr:row>4</xdr:row>
      <xdr:rowOff>79878</xdr:rowOff>
    </xdr:to>
    <xdr:pic>
      <xdr:nvPicPr>
        <xdr:cNvPr id="4" name="Image 3"/>
        <xdr:cNvPicPr>
          <a:picLocks noChangeAspect="1"/>
        </xdr:cNvPicPr>
      </xdr:nvPicPr>
      <xdr:blipFill>
        <a:blip xmlns:r="http://schemas.openxmlformats.org/officeDocument/2006/relationships" r:embed="rId4"/>
        <a:stretch>
          <a:fillRect/>
        </a:stretch>
      </xdr:blipFill>
      <xdr:spPr>
        <a:xfrm>
          <a:off x="6278491" y="111258"/>
          <a:ext cx="2042816" cy="640973"/>
        </a:xfrm>
        <a:prstGeom prst="rect">
          <a:avLst/>
        </a:prstGeom>
      </xdr:spPr>
    </xdr:pic>
    <xdr:clientData/>
  </xdr:twoCellAnchor>
  <xdr:twoCellAnchor editAs="oneCell">
    <xdr:from>
      <xdr:col>5</xdr:col>
      <xdr:colOff>2173945</xdr:colOff>
      <xdr:row>0</xdr:row>
      <xdr:rowOff>44822</xdr:rowOff>
    </xdr:from>
    <xdr:to>
      <xdr:col>7</xdr:col>
      <xdr:colOff>750799</xdr:colOff>
      <xdr:row>5</xdr:row>
      <xdr:rowOff>67234</xdr:rowOff>
    </xdr:to>
    <xdr:pic>
      <xdr:nvPicPr>
        <xdr:cNvPr id="6" name="Image 5" descr="licence-ouverte-open-licence"/>
        <xdr:cNvPicPr>
          <a:picLocks noChangeAspect="1" noChangeArrowheads="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t="14679" b="14679"/>
        <a:stretch/>
      </xdr:blipFill>
      <xdr:spPr bwMode="auto">
        <a:xfrm>
          <a:off x="9256063" y="44822"/>
          <a:ext cx="2218765" cy="8628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fdesgrippes" refreshedDate="43642.652032291669" createdVersion="4" refreshedVersion="4" minRefreshableVersion="3" recordCount="1435">
  <cacheSource type="worksheet">
    <worksheetSource ref="A1:AI1048576" sheet="rawdatas"/>
  </cacheSource>
  <cacheFields count="35">
    <cacheField name="id" numFmtId="0">
      <sharedItems containsString="0" containsBlank="1" containsNumber="1" containsInteger="1" minValue="2220" maxValue="998618390"/>
    </cacheField>
    <cacheField name="parentId" numFmtId="0">
      <sharedItems containsString="0" containsBlank="1" containsNumber="1" containsInteger="1" minValue="12752117" maxValue="987400961"/>
    </cacheField>
    <cacheField name="code" numFmtId="0">
      <sharedItems containsBlank="1" count="1435">
        <s v="ICPC"/>
        <s v="CHA"/>
        <s v="COM"/>
        <s v="SYM"/>
        <s v="INF"/>
        <s v="NEO"/>
        <s v="TRA"/>
        <s v="ACO"/>
        <s v="OTH"/>
        <s v="PRO"/>
        <s v="-"/>
        <s v="-30"/>
        <s v="-31"/>
        <s v="-32"/>
        <s v="-33"/>
        <s v="-34"/>
        <s v="-35"/>
        <s v="-36"/>
        <s v="-37"/>
        <s v="-38"/>
        <s v="-39"/>
        <s v="-40"/>
        <s v="-41"/>
        <s v="-42"/>
        <s v="-43"/>
        <s v="-44"/>
        <s v="-45"/>
        <s v="-46"/>
        <s v="-47"/>
        <s v="-48"/>
        <s v="-49"/>
        <s v="-50"/>
        <s v="-51"/>
        <s v="-52"/>
        <s v="-53"/>
        <s v="-54"/>
        <s v="-55"/>
        <s v="-56"/>
        <s v="-57"/>
        <s v="-58"/>
        <s v="-59"/>
        <s v="-60"/>
        <s v="-61"/>
        <s v="-62"/>
        <s v="-63"/>
        <s v="-64"/>
        <s v="-65"/>
        <s v="-66"/>
        <s v="-67"/>
        <s v="-68"/>
        <s v="-69"/>
        <s v="A"/>
        <s v="A01"/>
        <s v="A02"/>
        <s v="A03"/>
        <s v="A04"/>
        <s v="A05"/>
        <s v="A06"/>
        <s v="A07"/>
        <s v="A08"/>
        <s v="A09"/>
        <s v="A10"/>
        <s v="A11"/>
        <s v="A13"/>
        <s v="A16"/>
        <s v="A18"/>
        <s v="A20"/>
        <s v="A21"/>
        <s v="A23"/>
        <s v="A25"/>
        <s v="A26"/>
        <s v="A27"/>
        <s v="A28"/>
        <s v="A29"/>
        <s v="A70"/>
        <s v="A71"/>
        <s v="A72"/>
        <s v="A73"/>
        <s v="A74"/>
        <s v="A75"/>
        <s v="A76"/>
        <s v="A77"/>
        <s v="A78"/>
        <s v="A79"/>
        <s v="A80"/>
        <s v="A81"/>
        <s v="A82"/>
        <s v="A84"/>
        <s v="A85"/>
        <s v="A86"/>
        <s v="A87"/>
        <s v="A88"/>
        <s v="A89"/>
        <s v="A90"/>
        <s v="A91"/>
        <s v="A92"/>
        <s v="A93"/>
        <s v="A94"/>
        <s v="A95"/>
        <s v="A96"/>
        <s v="A97"/>
        <s v="A98"/>
        <s v="A99"/>
        <s v="B"/>
        <s v="B02"/>
        <s v="B04"/>
        <s v="B25"/>
        <s v="B26"/>
        <s v="B27"/>
        <s v="B28"/>
        <s v="B29"/>
        <s v="B70"/>
        <s v="B71"/>
        <s v="B72"/>
        <s v="B73"/>
        <s v="B74"/>
        <s v="B75"/>
        <s v="B76"/>
        <s v="B77"/>
        <s v="B78"/>
        <s v="B79"/>
        <s v="B80"/>
        <s v="B81"/>
        <s v="B82"/>
        <s v="B83"/>
        <s v="B84"/>
        <s v="B87"/>
        <s v="B90"/>
        <s v="B99"/>
        <s v="D"/>
        <s v="D01"/>
        <s v="D02"/>
        <s v="D03"/>
        <s v="D04"/>
        <s v="D05"/>
        <s v="D06"/>
        <s v="D07"/>
        <s v="D08"/>
        <s v="D09"/>
        <s v="D10"/>
        <s v="D11"/>
        <s v="D12"/>
        <s v="D13"/>
        <s v="D14"/>
        <s v="D15"/>
        <s v="D16"/>
        <s v="D17"/>
        <s v="D18"/>
        <s v="D19"/>
        <s v="D20"/>
        <s v="D21"/>
        <s v="D23"/>
        <s v="D24"/>
        <s v="D25"/>
        <s v="D26"/>
        <s v="D27"/>
        <s v="D28"/>
        <s v="D29"/>
        <s v="D70"/>
        <s v="D71"/>
        <s v="D72"/>
        <s v="D73"/>
        <s v="D74"/>
        <s v="D75"/>
        <s v="D76"/>
        <s v="D77"/>
        <s v="D78"/>
        <s v="D79"/>
        <s v="D80"/>
        <s v="D81"/>
        <s v="D82"/>
        <s v="D83"/>
        <s v="D84"/>
        <s v="D85"/>
        <s v="D86"/>
        <s v="D87"/>
        <s v="D88"/>
        <s v="D89"/>
        <s v="D90"/>
        <s v="D91"/>
        <s v="D92"/>
        <s v="D93"/>
        <s v="D94"/>
        <s v="D95"/>
        <s v="D96"/>
        <s v="D97"/>
        <s v="D98"/>
        <s v="D99"/>
        <s v="F"/>
        <s v="F01"/>
        <s v="F02"/>
        <s v="F03"/>
        <s v="F04"/>
        <s v="F05"/>
        <s v="F13"/>
        <s v="F14"/>
        <s v="F15"/>
        <s v="F16"/>
        <s v="F17"/>
        <s v="F18"/>
        <s v="F27"/>
        <s v="F28"/>
        <s v="F29"/>
        <s v="F70"/>
        <s v="F71"/>
        <s v="F72"/>
        <s v="F73"/>
        <s v="F74"/>
        <s v="F75"/>
        <s v="F76"/>
        <s v="F79"/>
        <s v="F80"/>
        <s v="F81"/>
        <s v="F82"/>
        <s v="F83"/>
        <s v="F84"/>
        <s v="F85"/>
        <s v="F86"/>
        <s v="F91"/>
        <s v="F92"/>
        <s v="F93"/>
        <s v="F94"/>
        <s v="F95"/>
        <s v="F99"/>
        <s v="H"/>
        <s v="H01"/>
        <s v="H02"/>
        <s v="H03"/>
        <s v="H04"/>
        <s v="H05"/>
        <s v="H13"/>
        <s v="H15"/>
        <s v="H27"/>
        <s v="H28"/>
        <s v="H29"/>
        <s v="H70"/>
        <s v="H71"/>
        <s v="H72"/>
        <s v="H73"/>
        <s v="H74"/>
        <s v="H75"/>
        <s v="H76"/>
        <s v="H77"/>
        <s v="H78"/>
        <s v="H79"/>
        <s v="H80"/>
        <s v="H81"/>
        <s v="H82"/>
        <s v="H83"/>
        <s v="H84"/>
        <s v="H85"/>
        <s v="H86"/>
        <s v="H99"/>
        <s v="K"/>
        <s v="K01"/>
        <s v="K02"/>
        <s v="K03"/>
        <s v="K04"/>
        <s v="K05"/>
        <s v="K06"/>
        <s v="K07"/>
        <s v="K22"/>
        <s v="K24"/>
        <s v="K25"/>
        <s v="K27"/>
        <s v="K28"/>
        <s v="K29"/>
        <s v="K70"/>
        <s v="K71"/>
        <s v="K72"/>
        <s v="K73"/>
        <s v="K74"/>
        <s v="K75"/>
        <s v="K76"/>
        <s v="K77"/>
        <s v="K78"/>
        <s v="K79"/>
        <s v="K80"/>
        <s v="K81"/>
        <s v="K82"/>
        <s v="K83"/>
        <s v="K84"/>
        <s v="K85"/>
        <s v="K86"/>
        <s v="K87"/>
        <s v="K88"/>
        <s v="K89"/>
        <s v="K90"/>
        <s v="K91"/>
        <s v="K92"/>
        <s v="K93"/>
        <s v="K94"/>
        <s v="K95"/>
        <s v="K96"/>
        <s v="K99"/>
        <s v="L"/>
        <s v="L01"/>
        <s v="L02"/>
        <s v="L03"/>
        <s v="L04"/>
        <s v="L05"/>
        <s v="L07"/>
        <s v="L08"/>
        <s v="L09"/>
        <s v="L10"/>
        <s v="L11"/>
        <s v="L12"/>
        <s v="L13"/>
        <s v="L14"/>
        <s v="L15"/>
        <s v="L16"/>
        <s v="L17"/>
        <s v="L18"/>
        <s v="L19"/>
        <s v="L20"/>
        <s v="L26"/>
        <s v="L27"/>
        <s v="L28"/>
        <s v="L29"/>
        <s v="L70"/>
        <s v="L71"/>
        <s v="L72"/>
        <s v="L73"/>
        <s v="L74"/>
        <s v="L75"/>
        <s v="L76"/>
        <s v="L77"/>
        <s v="L78"/>
        <s v="L79"/>
        <s v="L80"/>
        <s v="L81"/>
        <s v="L82"/>
        <s v="L83"/>
        <s v="L84"/>
        <s v="L85"/>
        <s v="L86"/>
        <s v="L87"/>
        <s v="L88"/>
        <s v="L89"/>
        <s v="L90"/>
        <s v="L91"/>
        <s v="L92"/>
        <s v="L93"/>
        <s v="L94"/>
        <s v="L95"/>
        <s v="L96"/>
        <s v="L97"/>
        <s v="L98"/>
        <s v="L99"/>
        <s v="N"/>
        <s v="N01"/>
        <s v="N03"/>
        <s v="N04"/>
        <s v="N05"/>
        <s v="N06"/>
        <s v="N07"/>
        <s v="N08"/>
        <s v="N16"/>
        <s v="N17"/>
        <s v="N18"/>
        <s v="N19"/>
        <s v="N26"/>
        <s v="N27"/>
        <s v="N28"/>
        <s v="N29"/>
        <s v="N70"/>
        <s v="N71"/>
        <s v="N72"/>
        <s v="N73"/>
        <s v="N74"/>
        <s v="N75"/>
        <s v="N76"/>
        <s v="N79"/>
        <s v="N80"/>
        <s v="N81"/>
        <s v="N85"/>
        <s v="N86"/>
        <s v="N87"/>
        <s v="N88"/>
        <s v="N89"/>
        <s v="N90"/>
        <s v="N91"/>
        <s v="N92"/>
        <s v="N93"/>
        <s v="N94"/>
        <s v="N95"/>
        <s v="N99"/>
        <s v="P"/>
        <s v="P01"/>
        <s v="P02"/>
        <s v="P03"/>
        <s v="P04"/>
        <s v="P05"/>
        <s v="P06"/>
        <s v="P07"/>
        <s v="P08"/>
        <s v="P09"/>
        <s v="P10"/>
        <s v="P11"/>
        <s v="P12"/>
        <s v="P13"/>
        <s v="P15"/>
        <s v="P16"/>
        <s v="P17"/>
        <s v="P18"/>
        <s v="P19"/>
        <s v="P20"/>
        <s v="P22"/>
        <s v="P23"/>
        <s v="P24"/>
        <s v="P25"/>
        <s v="P27"/>
        <s v="P28"/>
        <s v="P29"/>
        <s v="P70"/>
        <s v="P71"/>
        <s v="P72"/>
        <s v="P73"/>
        <s v="P74"/>
        <s v="P75"/>
        <s v="P76"/>
        <s v="P77"/>
        <s v="P78"/>
        <s v="P79"/>
        <s v="P80"/>
        <s v="P81"/>
        <s v="P82"/>
        <s v="P85"/>
        <s v="P86"/>
        <s v="P98"/>
        <s v="P99"/>
        <s v="R"/>
        <s v="R01"/>
        <s v="R02"/>
        <s v="R03"/>
        <s v="R04"/>
        <s v="R05"/>
        <s v="R06"/>
        <s v="R07"/>
        <s v="R08"/>
        <s v="R09"/>
        <s v="R21"/>
        <s v="R23"/>
        <s v="R24"/>
        <s v="R25"/>
        <s v="R26"/>
        <s v="R27"/>
        <s v="R28"/>
        <s v="R29"/>
        <s v="R71"/>
        <s v="R72"/>
        <s v="R73"/>
        <s v="R74"/>
        <s v="R75"/>
        <s v="R76"/>
        <s v="R77"/>
        <s v="R78"/>
        <s v="R79"/>
        <s v="R80"/>
        <s v="R81"/>
        <s v="R82"/>
        <s v="R83"/>
        <s v="R84"/>
        <s v="R85"/>
        <s v="R86"/>
        <s v="R87"/>
        <s v="R88"/>
        <s v="R89"/>
        <s v="R90"/>
        <s v="R92"/>
        <s v="R95"/>
        <s v="R96"/>
        <s v="R97"/>
        <s v="R98"/>
        <s v="R99"/>
        <s v="S"/>
        <s v="S01"/>
        <s v="S02"/>
        <s v="S03"/>
        <s v="S04"/>
        <s v="S05"/>
        <s v="S06"/>
        <s v="S07"/>
        <s v="S08"/>
        <s v="S09"/>
        <s v="S10"/>
        <s v="S11"/>
        <s v="S12"/>
        <s v="S13"/>
        <s v="S14"/>
        <s v="S15"/>
        <s v="S16"/>
        <s v="S17"/>
        <s v="S18"/>
        <s v="S19"/>
        <s v="S20"/>
        <s v="S21"/>
        <s v="S22"/>
        <s v="S23"/>
        <s v="S24"/>
        <s v="S26"/>
        <s v="S27"/>
        <s v="S28"/>
        <s v="S29"/>
        <s v="S70"/>
        <s v="S71"/>
        <s v="S72"/>
        <s v="S73"/>
        <s v="S74"/>
        <s v="S75"/>
        <s v="S76"/>
        <s v="S77"/>
        <s v="S78"/>
        <s v="S79"/>
        <s v="S80"/>
        <s v="S81"/>
        <s v="S82"/>
        <s v="S83"/>
        <s v="S84"/>
        <s v="S85"/>
        <s v="S86"/>
        <s v="S87"/>
        <s v="S88"/>
        <s v="S89"/>
        <s v="S90"/>
        <s v="S91"/>
        <s v="S92"/>
        <s v="S93"/>
        <s v="S94"/>
        <s v="S95"/>
        <s v="S96"/>
        <s v="S97"/>
        <s v="S98"/>
        <s v="S99"/>
        <s v="T"/>
        <s v="T01"/>
        <s v="T02"/>
        <s v="T03"/>
        <s v="T04"/>
        <s v="T05"/>
        <s v="T07"/>
        <s v="T08"/>
        <s v="T10"/>
        <s v="T11"/>
        <s v="T26"/>
        <s v="T27"/>
        <s v="T28"/>
        <s v="T29"/>
        <s v="T70"/>
        <s v="T71"/>
        <s v="T72"/>
        <s v="T73"/>
        <s v="T78"/>
        <s v="T80"/>
        <s v="T81"/>
        <s v="T82"/>
        <s v="T83"/>
        <s v="T85"/>
        <s v="T86"/>
        <s v="T87"/>
        <s v="T89"/>
        <s v="T90"/>
        <s v="T91"/>
        <s v="T92"/>
        <s v="T93"/>
        <s v="T99"/>
        <s v="U"/>
        <s v="U01"/>
        <s v="U02"/>
        <s v="U04"/>
        <s v="U05"/>
        <s v="U06"/>
        <s v="U07"/>
        <s v="U08"/>
        <s v="U13"/>
        <s v="U14"/>
        <s v="U26"/>
        <s v="U27"/>
        <s v="U28"/>
        <s v="U29"/>
        <s v="U70"/>
        <s v="U71"/>
        <s v="U72"/>
        <s v="U75"/>
        <s v="U76"/>
        <s v="U77"/>
        <s v="U78"/>
        <s v="U79"/>
        <s v="U80"/>
        <s v="U85"/>
        <s v="U88"/>
        <s v="U90"/>
        <s v="U95"/>
        <s v="U98"/>
        <s v="U99"/>
        <s v="W"/>
        <s v="W01"/>
        <s v="W02"/>
        <s v="W03"/>
        <s v="W05"/>
        <s v="W10"/>
        <s v="W11"/>
        <s v="W12"/>
        <s v="W13"/>
        <s v="W14"/>
        <s v="W15"/>
        <s v="W17"/>
        <s v="W18"/>
        <s v="W19"/>
        <s v="W21"/>
        <s v="W27"/>
        <s v="W28"/>
        <s v="W29"/>
        <s v="W70"/>
        <s v="W71"/>
        <s v="W72"/>
        <s v="W73"/>
        <s v="W75"/>
        <s v="W76"/>
        <s v="W78"/>
        <s v="W79"/>
        <s v="W80"/>
        <s v="W81"/>
        <s v="W82"/>
        <s v="W83"/>
        <s v="W84"/>
        <s v="W85"/>
        <s v="W90"/>
        <s v="W91"/>
        <s v="W92"/>
        <s v="W93"/>
        <s v="W94"/>
        <s v="W95"/>
        <s v="W96"/>
        <s v="W99"/>
        <s v="X"/>
        <s v="X01"/>
        <s v="X02"/>
        <s v="X03"/>
        <s v="X04"/>
        <s v="X05"/>
        <s v="X06"/>
        <s v="X07"/>
        <s v="X08"/>
        <s v="X09"/>
        <s v="X10"/>
        <s v="X11"/>
        <s v="X12"/>
        <s v="X13"/>
        <s v="X14"/>
        <s v="X15"/>
        <s v="X16"/>
        <s v="X17"/>
        <s v="X18"/>
        <s v="X19"/>
        <s v="X20"/>
        <s v="X21"/>
        <s v="X22"/>
        <s v="X23"/>
        <s v="X24"/>
        <s v="X25"/>
        <s v="X26"/>
        <s v="X27"/>
        <s v="X28"/>
        <s v="X29"/>
        <s v="X70"/>
        <s v="X71"/>
        <s v="X72"/>
        <s v="X73"/>
        <s v="X74"/>
        <s v="X75"/>
        <s v="X76"/>
        <s v="X77"/>
        <s v="X78"/>
        <s v="X79"/>
        <s v="X80"/>
        <s v="X81"/>
        <s v="X82"/>
        <s v="X83"/>
        <s v="X84"/>
        <s v="X85"/>
        <s v="X86"/>
        <s v="X87"/>
        <s v="X88"/>
        <s v="X89"/>
        <s v="X90"/>
        <s v="X91"/>
        <s v="X92"/>
        <s v="X99"/>
        <s v="Y"/>
        <s v="Y01"/>
        <s v="Y02"/>
        <s v="Y03"/>
        <s v="Y04"/>
        <s v="Y05"/>
        <s v="Y06"/>
        <s v="Y07"/>
        <s v="Y08"/>
        <s v="Y10"/>
        <s v="Y13"/>
        <s v="Y14"/>
        <s v="Y16"/>
        <s v="Y24"/>
        <s v="Y25"/>
        <s v="Y26"/>
        <s v="Y27"/>
        <s v="Y28"/>
        <s v="Y29"/>
        <s v="Y70"/>
        <s v="Y71"/>
        <s v="Y72"/>
        <s v="Y73"/>
        <s v="Y74"/>
        <s v="Y75"/>
        <s v="Y76"/>
        <s v="Y77"/>
        <s v="Y78"/>
        <s v="Y79"/>
        <s v="Y80"/>
        <s v="Y81"/>
        <s v="Y82"/>
        <s v="Y83"/>
        <s v="Y84"/>
        <s v="Y85"/>
        <s v="Y86"/>
        <s v="Y99"/>
        <s v="Z"/>
        <s v="Z01"/>
        <s v="Z02"/>
        <s v="Z03"/>
        <s v="Z04"/>
        <s v="Z05"/>
        <s v="Z06"/>
        <s v="Z07"/>
        <s v="Z08"/>
        <s v="Z09"/>
        <s v="Z10"/>
        <s v="Z11"/>
        <s v="Z12"/>
        <s v="Z13"/>
        <s v="Z14"/>
        <s v="Z15"/>
        <s v="Z16"/>
        <s v="Z18"/>
        <s v="Z19"/>
        <s v="Z20"/>
        <s v="Z21"/>
        <s v="Z22"/>
        <s v="Z23"/>
        <s v="Z24"/>
        <s v="Z25"/>
        <s v="Z27"/>
        <s v="Z28"/>
        <s v="Z29"/>
        <s v="A30"/>
        <s v="A31"/>
        <s v="A32"/>
        <s v="A33"/>
        <s v="A34"/>
        <s v="A35"/>
        <s v="A36"/>
        <s v="A37"/>
        <s v="A38"/>
        <s v="A39"/>
        <s v="A40"/>
        <s v="A41"/>
        <s v="A42"/>
        <s v="A43"/>
        <s v="A44"/>
        <s v="A45"/>
        <s v="A46"/>
        <s v="A47"/>
        <s v="A48"/>
        <s v="A49"/>
        <s v="A50"/>
        <s v="A51"/>
        <s v="A52"/>
        <s v="A53"/>
        <s v="A54"/>
        <s v="A55"/>
        <s v="A56"/>
        <s v="A57"/>
        <s v="A58"/>
        <s v="A59"/>
        <s v="A60"/>
        <s v="A61"/>
        <s v="A62"/>
        <s v="A63"/>
        <s v="A64"/>
        <s v="A65"/>
        <s v="A66"/>
        <s v="A67"/>
        <s v="A68"/>
        <s v="A69"/>
        <s v="B30"/>
        <s v="B31"/>
        <s v="B32"/>
        <s v="B33"/>
        <s v="B34"/>
        <s v="B35"/>
        <s v="B36"/>
        <s v="B37"/>
        <s v="B38"/>
        <s v="B39"/>
        <s v="B40"/>
        <s v="B41"/>
        <s v="B42"/>
        <s v="B43"/>
        <s v="B44"/>
        <s v="B45"/>
        <s v="B46"/>
        <s v="B47"/>
        <s v="B48"/>
        <s v="B49"/>
        <s v="B50"/>
        <s v="B51"/>
        <s v="B52"/>
        <s v="B53"/>
        <s v="B54"/>
        <s v="B55"/>
        <s v="B56"/>
        <s v="B57"/>
        <s v="B58"/>
        <s v="B59"/>
        <s v="B60"/>
        <s v="B61"/>
        <s v="B62"/>
        <s v="B63"/>
        <s v="B64"/>
        <s v="B65"/>
        <s v="B66"/>
        <s v="B67"/>
        <s v="B68"/>
        <s v="B69"/>
        <s v="D30"/>
        <s v="D31"/>
        <s v="D32"/>
        <s v="D33"/>
        <s v="D34"/>
        <s v="D35"/>
        <s v="D36"/>
        <s v="D37"/>
        <s v="D38"/>
        <s v="D39"/>
        <s v="D40"/>
        <s v="D41"/>
        <s v="D42"/>
        <s v="D43"/>
        <s v="D44"/>
        <s v="D45"/>
        <s v="D46"/>
        <s v="D47"/>
        <s v="D48"/>
        <s v="D49"/>
        <s v="D50"/>
        <s v="D51"/>
        <s v="D52"/>
        <s v="D53"/>
        <s v="D54"/>
        <s v="D55"/>
        <s v="D56"/>
        <s v="D57"/>
        <s v="D58"/>
        <s v="D59"/>
        <s v="D60"/>
        <s v="D61"/>
        <s v="D62"/>
        <s v="D63"/>
        <s v="D64"/>
        <s v="D65"/>
        <s v="D66"/>
        <s v="D67"/>
        <s v="D68"/>
        <s v="D69"/>
        <s v="F30"/>
        <s v="F31"/>
        <s v="F32"/>
        <s v="F33"/>
        <s v="F34"/>
        <s v="F35"/>
        <s v="F36"/>
        <s v="F37"/>
        <s v="F38"/>
        <s v="F39"/>
        <s v="F40"/>
        <s v="F41"/>
        <s v="F42"/>
        <s v="F43"/>
        <s v="F44"/>
        <s v="F45"/>
        <s v="F46"/>
        <s v="F47"/>
        <s v="F48"/>
        <s v="F49"/>
        <s v="F50"/>
        <s v="F51"/>
        <s v="F52"/>
        <s v="F53"/>
        <s v="F54"/>
        <s v="F55"/>
        <s v="F56"/>
        <s v="F57"/>
        <s v="F58"/>
        <s v="F59"/>
        <s v="F60"/>
        <s v="F61"/>
        <s v="F62"/>
        <s v="F63"/>
        <s v="F64"/>
        <s v="F65"/>
        <s v="F66"/>
        <s v="F67"/>
        <s v="F68"/>
        <s v="F69"/>
        <s v="H30"/>
        <s v="H31"/>
        <s v="H32"/>
        <s v="H33"/>
        <s v="H34"/>
        <s v="H35"/>
        <s v="H36"/>
        <s v="H37"/>
        <s v="H38"/>
        <s v="H39"/>
        <s v="H40"/>
        <s v="H41"/>
        <s v="H42"/>
        <s v="H43"/>
        <s v="H44"/>
        <s v="H45"/>
        <s v="H46"/>
        <s v="H47"/>
        <s v="H48"/>
        <s v="H49"/>
        <s v="H50"/>
        <s v="H51"/>
        <s v="H52"/>
        <s v="H53"/>
        <s v="H54"/>
        <s v="H55"/>
        <s v="H56"/>
        <s v="H57"/>
        <s v="H58"/>
        <s v="H59"/>
        <s v="H60"/>
        <s v="H61"/>
        <s v="H62"/>
        <s v="H63"/>
        <s v="H64"/>
        <s v="H65"/>
        <s v="H66"/>
        <s v="H67"/>
        <s v="H68"/>
        <s v="H69"/>
        <s v="K30"/>
        <s v="K31"/>
        <s v="K32"/>
        <s v="K33"/>
        <s v="K34"/>
        <s v="K35"/>
        <s v="K36"/>
        <s v="K37"/>
        <s v="K38"/>
        <s v="K39"/>
        <s v="K40"/>
        <s v="K41"/>
        <s v="K42"/>
        <s v="K43"/>
        <s v="K44"/>
        <s v="K45"/>
        <s v="K46"/>
        <s v="K47"/>
        <s v="K48"/>
        <s v="K49"/>
        <s v="K50"/>
        <s v="K51"/>
        <s v="K52"/>
        <s v="K53"/>
        <s v="K54"/>
        <s v="K55"/>
        <s v="K56"/>
        <s v="K57"/>
        <s v="K58"/>
        <s v="K59"/>
        <s v="K60"/>
        <s v="K61"/>
        <s v="K62"/>
        <s v="K63"/>
        <s v="K64"/>
        <s v="K65"/>
        <s v="K66"/>
        <s v="K67"/>
        <s v="K68"/>
        <s v="K69"/>
        <s v="L30"/>
        <s v="L31"/>
        <s v="L32"/>
        <s v="L33"/>
        <s v="L34"/>
        <s v="L35"/>
        <s v="L36"/>
        <s v="L37"/>
        <s v="L38"/>
        <s v="L39"/>
        <s v="L40"/>
        <s v="L41"/>
        <s v="L42"/>
        <s v="L43"/>
        <s v="L44"/>
        <s v="L45"/>
        <s v="L46"/>
        <s v="L47"/>
        <s v="L48"/>
        <s v="L49"/>
        <s v="L50"/>
        <s v="L51"/>
        <s v="L52"/>
        <s v="L53"/>
        <s v="L54"/>
        <s v="L55"/>
        <s v="L56"/>
        <s v="L57"/>
        <s v="L58"/>
        <s v="L59"/>
        <s v="L60"/>
        <s v="L61"/>
        <s v="L62"/>
        <s v="L63"/>
        <s v="L64"/>
        <s v="L65"/>
        <s v="L66"/>
        <s v="L67"/>
        <s v="L68"/>
        <s v="L69"/>
        <s v="N30"/>
        <s v="N31"/>
        <s v="N32"/>
        <s v="N33"/>
        <s v="N34"/>
        <s v="N35"/>
        <s v="N36"/>
        <s v="N37"/>
        <s v="N38"/>
        <s v="N39"/>
        <s v="N40"/>
        <s v="N41"/>
        <s v="N42"/>
        <s v="N43"/>
        <s v="N44"/>
        <s v="N45"/>
        <s v="N46"/>
        <s v="N47"/>
        <s v="N48"/>
        <s v="N49"/>
        <s v="N50"/>
        <s v="N51"/>
        <s v="N52"/>
        <s v="N53"/>
        <s v="N54"/>
        <s v="N55"/>
        <s v="N56"/>
        <s v="N57"/>
        <s v="N58"/>
        <s v="N59"/>
        <s v="N60"/>
        <s v="N61"/>
        <s v="N62"/>
        <s v="N63"/>
        <s v="N64"/>
        <s v="N65"/>
        <s v="N66"/>
        <s v="N67"/>
        <s v="N68"/>
        <s v="N69"/>
        <s v="P30"/>
        <s v="P31"/>
        <s v="P32"/>
        <s v="P33"/>
        <s v="P34"/>
        <s v="P35"/>
        <s v="P36"/>
        <s v="P37"/>
        <s v="P38"/>
        <s v="P39"/>
        <s v="P40"/>
        <s v="P41"/>
        <s v="P42"/>
        <s v="P43"/>
        <s v="P44"/>
        <s v="P45"/>
        <s v="P46"/>
        <s v="P47"/>
        <s v="P48"/>
        <s v="P49"/>
        <s v="P50"/>
        <s v="P51"/>
        <s v="P52"/>
        <s v="P53"/>
        <s v="P54"/>
        <s v="P55"/>
        <s v="P56"/>
        <s v="P57"/>
        <s v="P58"/>
        <s v="P59"/>
        <s v="P60"/>
        <s v="P61"/>
        <s v="P62"/>
        <s v="P63"/>
        <s v="P64"/>
        <s v="P65"/>
        <s v="P66"/>
        <s v="P67"/>
        <s v="P68"/>
        <s v="P69"/>
        <s v="R30"/>
        <s v="R31"/>
        <s v="R32"/>
        <s v="R33"/>
        <s v="R34"/>
        <s v="R35"/>
        <s v="R36"/>
        <s v="R37"/>
        <s v="R38"/>
        <s v="R39"/>
        <s v="R40"/>
        <s v="R41"/>
        <s v="R42"/>
        <s v="R43"/>
        <s v="R44"/>
        <s v="R45"/>
        <s v="R46"/>
        <s v="R47"/>
        <s v="R48"/>
        <s v="R49"/>
        <s v="R50"/>
        <s v="R51"/>
        <s v="R52"/>
        <s v="R53"/>
        <s v="R54"/>
        <s v="R55"/>
        <s v="R56"/>
        <s v="R57"/>
        <s v="R58"/>
        <s v="R59"/>
        <s v="R60"/>
        <s v="R61"/>
        <s v="R62"/>
        <s v="R63"/>
        <s v="R64"/>
        <s v="R65"/>
        <s v="R66"/>
        <s v="R67"/>
        <s v="R68"/>
        <s v="R69"/>
        <s v="S30"/>
        <s v="S31"/>
        <s v="S32"/>
        <s v="S33"/>
        <s v="S34"/>
        <s v="S35"/>
        <s v="S36"/>
        <s v="S37"/>
        <s v="S38"/>
        <s v="S39"/>
        <s v="S40"/>
        <s v="S41"/>
        <s v="S42"/>
        <s v="S43"/>
        <s v="S44"/>
        <s v="S45"/>
        <s v="S46"/>
        <s v="S47"/>
        <s v="S48"/>
        <s v="S49"/>
        <s v="S50"/>
        <s v="S51"/>
        <s v="S52"/>
        <s v="S53"/>
        <s v="S54"/>
        <s v="S55"/>
        <s v="S56"/>
        <s v="S57"/>
        <s v="S58"/>
        <s v="S59"/>
        <s v="S60"/>
        <s v="S61"/>
        <s v="S62"/>
        <s v="S63"/>
        <s v="S64"/>
        <s v="S65"/>
        <s v="S66"/>
        <s v="S67"/>
        <s v="S68"/>
        <s v="S69"/>
        <s v="T30"/>
        <s v="T31"/>
        <s v="T32"/>
        <s v="T33"/>
        <s v="T34"/>
        <s v="T35"/>
        <s v="T36"/>
        <s v="T37"/>
        <s v="T38"/>
        <s v="T39"/>
        <s v="T40"/>
        <s v="T41"/>
        <s v="T42"/>
        <s v="T43"/>
        <s v="T44"/>
        <s v="T45"/>
        <s v="T46"/>
        <s v="T47"/>
        <s v="T48"/>
        <s v="T49"/>
        <s v="T50"/>
        <s v="T51"/>
        <s v="T52"/>
        <s v="T53"/>
        <s v="T54"/>
        <s v="T55"/>
        <s v="T56"/>
        <s v="T57"/>
        <s v="T58"/>
        <s v="T59"/>
        <s v="T60"/>
        <s v="T61"/>
        <s v="T62"/>
        <s v="T63"/>
        <s v="T64"/>
        <s v="T65"/>
        <s v="T66"/>
        <s v="T67"/>
        <s v="T68"/>
        <s v="T69"/>
        <s v="U30"/>
        <s v="U31"/>
        <s v="U32"/>
        <s v="U33"/>
        <s v="U34"/>
        <s v="U35"/>
        <s v="U36"/>
        <s v="U37"/>
        <s v="U38"/>
        <s v="U39"/>
        <s v="U40"/>
        <s v="U41"/>
        <s v="U42"/>
        <s v="U43"/>
        <s v="U44"/>
        <s v="U45"/>
        <s v="U46"/>
        <s v="U47"/>
        <s v="U48"/>
        <s v="U49"/>
        <s v="U50"/>
        <s v="U51"/>
        <s v="U52"/>
        <s v="U53"/>
        <s v="U54"/>
        <s v="U55"/>
        <s v="U56"/>
        <s v="U57"/>
        <s v="U58"/>
        <s v="U59"/>
        <s v="U60"/>
        <s v="U61"/>
        <s v="U62"/>
        <s v="U63"/>
        <s v="U64"/>
        <s v="U65"/>
        <s v="U66"/>
        <s v="U67"/>
        <s v="U68"/>
        <s v="U69"/>
        <s v="W30"/>
        <s v="W31"/>
        <s v="W32"/>
        <s v="W33"/>
        <s v="W34"/>
        <s v="W35"/>
        <s v="W36"/>
        <s v="W37"/>
        <s v="W38"/>
        <s v="W39"/>
        <s v="W40"/>
        <s v="W41"/>
        <s v="W42"/>
        <s v="W43"/>
        <s v="W44"/>
        <s v="W45"/>
        <s v="W46"/>
        <s v="W47"/>
        <s v="W48"/>
        <s v="W49"/>
        <s v="W50"/>
        <s v="W51"/>
        <s v="W52"/>
        <s v="W53"/>
        <s v="W54"/>
        <s v="W55"/>
        <s v="W56"/>
        <s v="W57"/>
        <s v="W58"/>
        <s v="W59"/>
        <s v="W60"/>
        <s v="W61"/>
        <s v="W62"/>
        <s v="W63"/>
        <s v="W64"/>
        <s v="W65"/>
        <s v="W66"/>
        <s v="W67"/>
        <s v="W68"/>
        <s v="W69"/>
        <s v="X30"/>
        <s v="X31"/>
        <s v="X32"/>
        <s v="X33"/>
        <s v="X34"/>
        <s v="X35"/>
        <s v="X36"/>
        <s v="X37"/>
        <s v="X38"/>
        <s v="X39"/>
        <s v="X40"/>
        <s v="X41"/>
        <s v="X42"/>
        <s v="X43"/>
        <s v="X44"/>
        <s v="X45"/>
        <s v="X46"/>
        <s v="X47"/>
        <s v="X48"/>
        <s v="X49"/>
        <s v="X50"/>
        <s v="X51"/>
        <s v="X52"/>
        <s v="X53"/>
        <s v="X54"/>
        <s v="X55"/>
        <s v="X56"/>
        <s v="X57"/>
        <s v="X58"/>
        <s v="X59"/>
        <s v="X60"/>
        <s v="X61"/>
        <s v="X62"/>
        <s v="X63"/>
        <s v="X64"/>
        <s v="X65"/>
        <s v="X66"/>
        <s v="X67"/>
        <s v="X68"/>
        <s v="X69"/>
        <s v="Y30"/>
        <s v="Y31"/>
        <s v="Y32"/>
        <s v="Y33"/>
        <s v="Y34"/>
        <s v="Y35"/>
        <s v="Y36"/>
        <s v="Y37"/>
        <s v="Y38"/>
        <s v="Y39"/>
        <s v="Y40"/>
        <s v="Y41"/>
        <s v="Y42"/>
        <s v="Y43"/>
        <s v="Y44"/>
        <s v="Y45"/>
        <s v="Y46"/>
        <s v="Y47"/>
        <s v="Y48"/>
        <s v="Y49"/>
        <s v="Y50"/>
        <s v="Y51"/>
        <s v="Y52"/>
        <s v="Y53"/>
        <s v="Y54"/>
        <s v="Y55"/>
        <s v="Y56"/>
        <s v="Y57"/>
        <s v="Y58"/>
        <s v="Y59"/>
        <s v="Y60"/>
        <s v="Y61"/>
        <s v="Y62"/>
        <s v="Y63"/>
        <s v="Y64"/>
        <s v="Y65"/>
        <s v="Y66"/>
        <s v="Y67"/>
        <s v="Y68"/>
        <s v="Y69"/>
        <s v="Z30"/>
        <s v="Z31"/>
        <s v="Z32"/>
        <s v="Z33"/>
        <s v="Z34"/>
        <s v="Z35"/>
        <s v="Z36"/>
        <s v="Z37"/>
        <s v="Z38"/>
        <s v="Z39"/>
        <s v="Z40"/>
        <s v="Z41"/>
        <s v="Z42"/>
        <s v="Z43"/>
        <s v="Z44"/>
        <s v="Z45"/>
        <s v="Z46"/>
        <s v="Z47"/>
        <s v="Z48"/>
        <s v="Z49"/>
        <s v="Z50"/>
        <s v="Z51"/>
        <s v="Z52"/>
        <s v="Z53"/>
        <s v="Z54"/>
        <s v="Z55"/>
        <s v="Z56"/>
        <s v="Z57"/>
        <s v="Z58"/>
        <s v="Z59"/>
        <s v="Z60"/>
        <s v="Z61"/>
        <s v="Z62"/>
        <s v="Z63"/>
        <s v="Z64"/>
        <s v="Z65"/>
        <s v="Z66"/>
        <s v="Z67"/>
        <s v="Z68"/>
        <s v="Z69"/>
        <m/>
      </sharedItems>
    </cacheField>
    <cacheField name="parent_code" numFmtId="0">
      <sharedItems containsBlank="1" count="23">
        <e v="#N/A"/>
        <s v="ICPC"/>
        <s v="COM"/>
        <s v="CHA"/>
        <s v="-"/>
        <s v="A"/>
        <s v="B"/>
        <s v="D"/>
        <s v="F"/>
        <s v="H"/>
        <s v="K"/>
        <s v="L"/>
        <s v="N"/>
        <s v="P"/>
        <s v="R"/>
        <s v="S"/>
        <s v="T"/>
        <s v="U"/>
        <s v="W"/>
        <s v="X"/>
        <s v="Y"/>
        <s v="Z"/>
        <m/>
      </sharedItems>
    </cacheField>
    <cacheField name="parent_preferred_en" numFmtId="0">
      <sharedItems containsBlank="1"/>
    </cacheField>
    <cacheField name="parent_preferred_fr" numFmtId="0">
      <sharedItems containsBlank="1" count="23">
        <e v="#N/A"/>
        <s v="Classification Internationale des Soins Primaires"/>
        <s v="Composant"/>
        <s v="Chapitre"/>
        <s v="Procédures"/>
        <s v="Général et non spécifié"/>
        <s v="sang; système hématopoiétique et immunologique"/>
        <s v="Système digestif"/>
        <s v="Oeil"/>
        <s v="Oreille"/>
        <s v="cardio-vasculaire"/>
        <s v="ostéo-articulaire"/>
        <s v="neurologique"/>
        <s v="psychologique"/>
        <s v="respiratoire"/>
        <s v="peau"/>
        <s v="métabolique; nutritionnel; endocrinien"/>
        <s v="système urinaire"/>
        <s v="grossesse; accouchement; planification familiale"/>
        <s v="système génital féminin et sein"/>
        <s v="système génital masculin y compris le sein"/>
        <s v="social"/>
        <m/>
      </sharedItems>
    </cacheField>
    <cacheField name="preferred_en" numFmtId="0">
      <sharedItems containsBlank="1"/>
    </cacheField>
    <cacheField name="preferred_fr" numFmtId="0">
      <sharedItems containsBlank="1" count="758">
        <s v="Classification Internationale des Soins Primaires"/>
        <s v="Chapitre"/>
        <s v="Composant"/>
        <s v="Symptômes et plaintes"/>
        <s v="Infections"/>
        <s v="Néoplasmes"/>
        <s v="Traumatismes"/>
        <s v="Anomalies congénitales"/>
        <s v="Autres diagnostics"/>
        <s v="Procédures"/>
        <s v="examen médical complet; bilan de santé détaillé"/>
        <s v="examen médical partiel; bilan de santé partiel"/>
        <s v="test de sensibilité"/>
        <s v="examen microbiologique; Examen immunologique"/>
        <s v="analyse de sang"/>
        <s v="analyse d'urine"/>
        <s v="analyse de selles"/>
        <s v="cytologie; histologie"/>
        <s v="autre analyse de laboratoire non classée ailleurs"/>
        <s v="epreuve fonctionnelle physique"/>
        <s v="endoscopie diagnostique"/>
        <s v="radiologie diagnostique; imagerie"/>
        <s v="tracé électrique"/>
        <s v="autre procédure diagnostique"/>
        <s v="vaccination; médication préventive"/>
        <s v="recommandation; éducation pour la santé; avis; régime"/>
        <s v="discussion avec un dispensateur de soins de santé primaire"/>
        <s v="discussion avec un spécialiste"/>
        <s v="discussion du motif de rencontre; clarification du motif de rencontre; discussion sur la demande du patient; clarification de la demande du patient"/>
        <s v="autre procédure préventive"/>
        <s v="médication; prescription; injection; renouvellement de prescription"/>
        <s v="incision; drainage; aspiration de liquide corporel"/>
        <s v="excision; biopsie; cautérisation; débridement"/>
        <s v="cathétérisme; intubation; dilatatation; appareillage"/>
        <s v="réparation; fixation; suture; plâtre; prothèse"/>
        <s v="traitement local; infiltration"/>
        <s v="thérapie manuelle; médecine physique"/>
        <s v="conseil thérapeutique; écoute thérapeutique; psychothérapie"/>
        <s v="autres procédures thérapeutiques; petite chirurgie non classées ailleurs"/>
        <s v="résultat d'analyses; Résultat d'examens"/>
        <s v="résultat d'examens; résultat de tests; résultat enregistrements; lettres provenant d'un autre dispensateur"/>
        <s v="procédure administrative"/>
        <s v="rencontre de suivi non spécifiée"/>
        <s v="épisode nouveau initié par le dispensateur; épisode en cours initié par le dispensateur"/>
        <s v="épisode nouveau initié par un tiers; Episode en cours initié par un tiers"/>
        <s v="référence à une infirmière; référence à un thérapeute; référence à un travailleur social"/>
        <s v="référence à un médecin; référence à un spécialiste; référence à une clinique; référence à un hôpital"/>
        <s v="autre référence non classée ailleurs"/>
        <s v="autres motifs de rencontre non classés ailleurs"/>
        <s v="Général et non spécifié"/>
        <s v="douleur générale; douleur de sites multiples"/>
        <s v="frissons"/>
        <s v="fièvre"/>
        <s v="fatigue; faiblesse générale"/>
        <s v="sensation d'être malade"/>
        <s v="evanouissement; syncope"/>
        <s v="coma"/>
        <s v="gonflement"/>
        <s v="problème de transpiration"/>
        <s v="saignement; hémorragie non classés ailleurs"/>
        <s v="douleur thoracique non classée ailleurs"/>
        <s v="préoccupé par un traitement médical; peur d'un traitement médical"/>
        <s v="nourrisson irritable"/>
        <s v="préoccupé par son aspect extérieur"/>
        <s v="demande à propos de l'euthanasie; discussion à propos de l'euthanasie"/>
        <s v="facteur de risque de cancer"/>
        <s v="facteur de risque non classé ailleurs"/>
        <s v="peur de la mort; peur de mourir"/>
        <s v="peur du cancer non classée ailleurs"/>
        <s v="peur d' avoir une autre maladie non classée ailleurs"/>
        <s v="limitation de la fonction non classée ailleurs; incapacité non classée ailleurs"/>
        <s v="autre symptômes et plaintes général"/>
        <s v="tuberculose"/>
        <s v="rougeole"/>
        <s v="varicelle"/>
        <s v="paludisme"/>
        <s v="rubéole"/>
        <s v="mononucléose infectieuse"/>
        <s v="autre exanthème viral"/>
        <s v="autre maladie virale; maladie virale non classée ailleurs"/>
        <s v="autre maladie infectieuse; maladie infectieuse non classée ailleurs"/>
        <s v="cancer non classé ailleurs"/>
        <s v="traumatisme non classé ailleurs; lésion traumatique non classée ailleurs"/>
        <s v="polytraumatisme; lésions multiples"/>
        <s v="effet tardif d'un traumatisme"/>
        <s v="empoisonnement par substance médicinale"/>
        <s v="effet secondaire d'une substance médicinale"/>
        <s v="effet toxique d'une substance non médicinale"/>
        <s v="complication de traitement médical"/>
        <s v="effet secondaire de facteur physique"/>
        <s v="effet secondaire de matériel prothétique"/>
        <s v="anomalie congénitale non classée ailleurs; anomalie congénitale multiple"/>
        <s v="résultat d'investigation anormale non classé ailleurs"/>
        <s v="allergie non classée ailleurs; réaction allergique non classée ailleurs"/>
        <s v="nouveau-né prématuré"/>
        <s v="autre morbidité périnatale"/>
        <s v="mortalité périnatale"/>
        <s v="mort"/>
        <s v="pas de maladie"/>
        <s v="gestion de la santé; médecine préventive"/>
        <s v="maladie de nature non précisée; condition de nature non précisée; maladie de site non précisé; condition de site non précisé"/>
        <s v="sang; système hématopoiétique et immunologique"/>
        <s v="ganglion lymphatique augmenté de volume; ganglion lymphatique douloureux"/>
        <s v="symptômes et plaintes concernant le sang"/>
        <s v="peur du SIDA ou du VIH"/>
        <s v="peur du cancer du sang; peur du cancer du système lymphatique"/>
        <s v="peur d'avoir une autre maladie du sang; peur d'avoir une autre maladie des organes lymphatiques"/>
        <s v="limitation de la fonction (B); incapacité (B)"/>
        <s v="autre symptômes et plaintes du système lymphatique; autre symptômes et plaintes du système immunologique"/>
        <s v="adénite aiguë"/>
        <s v="adénite chronique; adénite non-spécifique"/>
        <s v="maladie de hodgkin; lymphome"/>
        <s v="leucémie"/>
        <s v="autre cancer du sang"/>
        <s v="tumeur de nature bénigne du sang; tumeur de nature indéterminée du sang; tumeur de nature bénigne du système lymphatique; tumeur de nature indéterminée du système lymphatique"/>
        <s v="rupture traumatique de la rate"/>
        <s v="autre lésion traumatique du sang; autre lésion traumatique du système lymphatique; autre lésion traumatique de la rate"/>
        <s v="anémie hémolytique héréditaire"/>
        <s v="autre anomalie congénitale du sang; autre anomalie congénitale du système lymphatique"/>
        <s v="anémie par déficience en fer"/>
        <s v="anémie par carence en vit b12; anémie par carence en acide folique"/>
        <s v="autre anémie; anémie indéterminée"/>
        <s v="purpura; défaut de coagulation"/>
        <s v="globules blancs anormaux"/>
        <s v="splénomégalie"/>
        <s v="infection par le virus HIV, SIDA"/>
        <s v="autre maladie du sang. autre maladie du système lymphatique. autre maladie de la rate"/>
        <s v="Système digestif"/>
        <s v="douleur abdominale généralisée; crampes abdominales généralisées"/>
        <s v="douleur abdominale; douleur épigastrique"/>
        <s v="brûlure; brûlant; brûlement; estomac"/>
        <s v="douleur rectale; douleur anale"/>
        <s v="démangeaisons périanales"/>
        <s v="autre douleur abdominale localisée"/>
        <s v="dyspepsie; indigestion"/>
        <s v="flatulence; gaz; renvoi"/>
        <s v="nausée"/>
        <s v="vomissement"/>
        <s v="diarrhée"/>
        <s v="constipation"/>
        <s v="jaunisse"/>
        <s v="hématémèse; vomissement de sang"/>
        <s v="méléna"/>
        <s v="saignement rectal"/>
        <s v="incontinence rectale"/>
        <s v="modification des selles; modification des mouvements intestinaux"/>
        <s v="symptômes et plaintes des dents; symptômes et plaintes des gencives"/>
        <s v="symptômes et plaintes de la bouche; symptômes et plaintes de la langue; symptômes et plaintes des lèvres"/>
        <s v="problème de déglutition"/>
        <s v="hépatomégalie"/>
        <s v="masse abdominale non classée ailleurs"/>
        <s v="distension abdominale"/>
        <s v="peur du cancer du système digestif"/>
        <s v="peur d'avoir une autre maladie digestive"/>
        <s v="limitation de la fonction (D); incapacité (D)"/>
        <s v="autre symptômes et plaintes du système digestif"/>
        <s v="infection gastro-intestinale"/>
        <s v="oreillons"/>
        <s v="hépatite virale"/>
        <s v="gastro-entérite présumée infectieuse"/>
        <s v="cancer de l'estomac"/>
        <s v="cancer du colon; cancer du rectum"/>
        <s v="cancer du pancréas"/>
        <s v="autre cancer digestif; cancer digestif non classé ailleurs"/>
        <s v="tumeur de nature bénigne du système digestif; tumeur de nature indéterminée du système digestif"/>
        <s v="corps étranger du système digestif"/>
        <s v="autre lésion traumatique du système digestif"/>
        <s v="anomalie congénitale du système digestif"/>
        <s v="maladie des dents; maladie des gencives"/>
        <s v="maladie de la bouche; maladie de la langue; maladie des lèvres"/>
        <s v="maladie de l’oesophage"/>
        <s v="ulcère duodénal"/>
        <s v="autre ulcère peptique"/>
        <s v="trouble de la fonction gastrique"/>
        <s v="appendicite"/>
        <s v="hernie inguinale"/>
        <s v="hernie hiatale"/>
        <s v="autre hernie abdominale"/>
        <s v="maladie diverticulaire"/>
        <s v="syndrome du colon irritable"/>
        <s v="entérite chronique; colite ulcéreuse"/>
        <s v="fissure anale; abcès périanal"/>
        <s v="vers; autres parasites"/>
        <s v="maladie du foie non classé ailleurs"/>
        <s v="cholécystite; cholélithiase"/>
        <s v="autre maladie du système digestif"/>
        <s v="Oeil"/>
        <s v="oeil douloureux"/>
        <s v="oeil rouge"/>
        <s v="écoulement de l’oeil"/>
        <s v="taches visuelles; taches flottantes"/>
        <s v="autre perturbation de la vision"/>
        <s v="sensation oculaire anormale"/>
        <s v="mouvements oculaires anormaux"/>
        <s v="apparence anormale de l’oeil"/>
        <s v="symptômes et plaintes de la paupière"/>
        <s v="symptômes et plaintes concernant les lunettes"/>
        <s v="symptômes et plaintes concernant les lentilles de contact"/>
        <s v="peur d'avoir une maladie de l’oeil"/>
        <s v="limitation de la fonction (F); incapacité (F)"/>
        <s v="autre symptômes et plaintes de l’oeil"/>
        <s v="conjonctivite infectieuse"/>
        <s v="conjonctivite allergique"/>
        <s v="blépharite; orgelet; chalazion"/>
        <s v="autre infection de l'oeil; autre inflammation de l’oeil"/>
        <s v="tumeur de l’oeil et des annexes"/>
        <s v="contusion de l'oeil; hémorragie de l’oeil"/>
        <s v="corps étranger dans l’oeil"/>
        <s v="autre lésion traumatique de l’oeil"/>
        <s v="sténose du canal lacrymal de l'enfant"/>
        <s v="autre anomalie congénitale de l’oeil"/>
        <s v="décollement de la rétine"/>
        <s v="rétinopathie"/>
        <s v="dégénérescence maculaire"/>
        <s v="ulcère de la cornée"/>
        <s v="trachome"/>
        <s v="défaut de réfraction"/>
        <s v="cataracte"/>
        <s v="glaucome"/>
        <s v="cécité"/>
        <s v="strabisme"/>
        <s v="autre maladie de l’oeil et des annexes"/>
        <s v="Oreille"/>
        <s v="douleur d'oreille; otalgie"/>
        <s v="problème d'audition"/>
        <s v="acouphène; bourdonnements d'oreille"/>
        <s v="écoulement de l'oreille"/>
        <s v="saignement de l'oreille"/>
        <s v="sensation d'oreille bouchée"/>
        <s v="préoccupé par l'aspect des oreilles"/>
        <s v="peur d'avoir une maladie de l'oreille"/>
        <s v="limitation de la fonction (H); incapacité (H)"/>
        <s v="autre symptômes et plaintes de l'oreille"/>
        <s v="otite externe"/>
        <s v="otite moyenne aiguë; myringite"/>
        <s v="otite moyenne séreuse"/>
        <s v="salpingite d'eustache"/>
        <s v="otite moyenne chronique"/>
        <s v="tumeur de l'oreille"/>
        <s v="corps étranger dans l'oreille"/>
        <s v="perforation du tympan"/>
        <s v="lésion traumatique superficielle de l'oreille"/>
        <s v="autre lésion traumatique de l'oreille"/>
        <s v="anomalie congénitale de l'oreille"/>
        <s v="excès de cérumen"/>
        <s v="syndrome vertigineux"/>
        <s v="otosclérose"/>
        <s v="presbyacousie"/>
        <s v="traumatisme sonore"/>
        <s v="surdité"/>
        <s v="autre maladie de l'oreille; autre maladie de la mastoïde"/>
        <s v="cardio-vasculaire"/>
        <s v="douleur cardiaque"/>
        <s v="oppression; constriction cardiaque"/>
        <s v="douleur cardiovasculaire non classée ailleurs"/>
        <s v="palpitations; perception des battements cardiaques"/>
        <s v="autre battement cardiaque irrégulier"/>
        <s v="veines proéminentes"/>
        <s v="oedème des chevilles; gonflement des chevilles"/>
        <s v="facteur de risque de maladie cardio-vasculaire"/>
        <s v="peur d'avoir une maladie du coeur"/>
        <s v="peur d'avoir de l'hypertension"/>
        <s v="peur d'avoir une autre maladie cardio-vasculaire"/>
        <s v="limitation de la fonction (K); incapacité (K)"/>
        <s v="autre symptômes et plaintes cardiovasculaires"/>
        <s v="infection du système cardio-vasculaire"/>
        <s v="rhumatisme articulaire aigu; maladie cardiaque rhumatismale"/>
        <s v="tumeur cardio-vasculaire"/>
        <s v="anomalie congénitale cardio-vasculaire"/>
        <s v="cardiopathie ischémique avec angor"/>
        <s v="infarctus myocardique aigu"/>
        <s v="cardiopathie ischémique sans angor"/>
        <s v="décompensation cardiaque"/>
        <s v="fibrillation auriculaire; flutter"/>
        <s v="tachycardie paroxystique"/>
        <s v="arythmie cardiaque non classée ailleurs"/>
        <s v="souffle cardiaque non classé ailleurs; souffle artériel artériel non classé ailleurs"/>
        <s v="coeur pulmonaire"/>
        <s v="valvulopathie non classée ailleurs"/>
        <s v="autre maladie cardiaque"/>
        <s v="pression sanguine élevée"/>
        <s v="hypertension non compliquée"/>
        <s v="hypertension avec complication"/>
        <s v="hypotension orthostatique"/>
        <s v="ischémie cérébrale transitoire"/>
        <s v="accident vasculaire cérébral"/>
        <s v="maladie cérébrovasculaire"/>
        <s v="athérosclérose; maladie vasculaire périphérique"/>
        <s v="embolie pulmonaire"/>
        <s v="phlébite et thrombophlébite"/>
        <s v="varices des jambes"/>
        <s v="hémorroïdes"/>
        <s v="autre maladie cardio-vasculaire"/>
        <s v="ostéo-articulaire"/>
        <s v="symptômes et plaintes du cou"/>
        <s v="symptômes et plaintes du dos"/>
        <s v="symptômes et plaintes des lombes"/>
        <s v="symptômes et plaintes du thorax"/>
        <s v="symptômes et plaintes du flanc; symptômes et plaintes du creux axillaire"/>
        <s v="symptômes et plaintes de la mâchoire"/>
        <s v="symptômes et plaintes de l'épaule"/>
        <s v="symptômes et plaintes du bras"/>
        <s v="symptômes et plaintes du coude"/>
        <s v="symptômes et plaintes du poignet"/>
        <s v="symptômes et plaintes de la main; symptômes et plaintes du doigt"/>
        <s v="symptômes et plaintes de la hanche"/>
        <s v="symptômes et plaintes de la jambe; symptômes et plaintes de la cuisse"/>
        <s v="symptômes et plaintes du genou"/>
        <s v="symptômes et plaintes de la cheville"/>
        <s v="symptômes et plaintes du pied; symptômes et plaintes de l'orteil"/>
        <s v="douleur musculaire"/>
        <s v="symptômes et plaintes musculaire non classé ailleurs"/>
        <s v="symptômes et plaintes d'une articulation non classé ailleurs"/>
        <s v="peur d'avoir un cancer du système ostéo-articulaire"/>
        <s v="peur d'avoir une autre maladie du système ostéo-articulaire"/>
        <s v="limitation de la fonction (I); incapacité (I)"/>
        <s v="autre symptômes et plaintes ostéo-articulaires"/>
        <s v="infection du système ostéo-articulaire"/>
        <s v="cancer du système ostéo-articulaire"/>
        <s v="fracture du radius; fracture du cubitus"/>
        <s v="fracture du tibia; fracture du péroné"/>
        <s v="fracture de la main; fracture du pied"/>
        <s v="fracture du fémur"/>
        <s v="autre fracture"/>
        <s v="entorse de la cheville"/>
        <s v="entorse du genou"/>
        <s v="entorse articulaire non classée ailleurs"/>
        <s v="luxation; subluxation"/>
        <s v="lésion traumatique non classée ailleurs du système ostéo-articulaire"/>
        <s v="anomalie congénitale du système ostéo-articulaire"/>
        <s v="syndrome cervical"/>
        <s v="syndrome dorso-lombaire sans irradiation"/>
        <s v="déformation acquise de la colonne"/>
        <s v="syndrome dorso-lombaire avec irradiation"/>
        <s v="bursite non classée ailleurs; tendinite non classée ailleurs; synovite non classée ailleurs"/>
        <s v="polyarthrite rhumatoïde séropositive"/>
        <s v="coxarthrose"/>
        <s v="gonarthrose"/>
        <s v="autre arthrose"/>
        <s v="syndrome de l'épaule"/>
        <s v="coude du joueur de tennis"/>
        <s v="ostéochondrose"/>
        <s v="ostéoporose"/>
        <s v="lésion aiguë interne du genou"/>
        <s v="tumeur bénigne du système ostéo-articulaire; tumeur de nature indéterminée du système ostéo-articulaire"/>
        <s v="déformation acquise des membres inférieurs"/>
        <s v="autre maladie ostéo-articulaire"/>
        <s v="neurologique"/>
        <s v="mal de tête"/>
        <s v="douleur de la face"/>
        <s v="jambes sans repos"/>
        <s v="fourmillements des doigts; fourmillements des pieds; fourmillements des orteils"/>
        <s v="autre perturbation de la sensibilité"/>
        <s v="convulsion; crise comitiale"/>
        <s v="mouvements involontaires anormaux"/>
        <s v="perturbation du goût; perturbation de l'odorat"/>
        <s v="vertige; étourdissement"/>
        <s v="paralysie; faiblesse"/>
        <s v="trouble de la parole"/>
        <s v="peur d'avoir un cancer du système neurologique"/>
        <s v="peur d'avoir une autre maladie neurologique"/>
        <s v="limitation de la fonction (N); incapacité (N)"/>
        <s v="autre symptômes et plaintes neurologiques"/>
        <s v="poliomyélite"/>
        <s v="méningite; encéphalite"/>
        <s v="tétanos"/>
        <s v="autre infection neurologique"/>
        <s v="cancer du système neurologique"/>
        <s v="tumeur bénigne du système neurologique"/>
        <s v="tumeur de nature indéterminée du système neurologique"/>
        <s v="commotion"/>
        <s v="autre lésion traumatique de la tête"/>
        <s v="autre lésion traumatique du système neurologique"/>
        <s v="anomalie congénitale neurologique"/>
        <s v="sclérose en plaque"/>
        <s v="syndrome parkinsonien"/>
        <s v="epilepsie"/>
        <s v="migraine"/>
        <s v="algie vasculaire de la face"/>
        <s v="paralysie faciale; paralysie de bell"/>
        <s v="névralgie du trijumeau"/>
        <s v="syndrome du canal carpien"/>
        <s v="névrite; neuropathie périphérique"/>
        <s v="céphalée de tension"/>
        <s v="autre maladie neurologique"/>
        <s v="psychologique"/>
        <s v="sensation d'anxiété; sensation de de nervosité; sensation de tension"/>
        <s v="réaction de stress aiguë"/>
        <s v="sensation de dépression"/>
        <s v="sentiment irritable; comportement irritable; colère"/>
        <s v="sénilité; sensation d'être vieux; comportement sénile"/>
        <s v="perturbation du sommeil"/>
        <s v="diminution du désir sexuel"/>
        <s v="diminution de l'accomplissement sexuel"/>
        <s v="préoccupation a propos de l'identité sexuelle"/>
        <s v="bégaiement; bredouillement; tic"/>
        <s v="trouble de l'alimentation de l'enfant"/>
        <s v="enurésie"/>
        <s v="encoprésie"/>
        <s v="alcoolisme chronique"/>
        <s v="alcoolisation aiguë"/>
        <s v="usage abusif du tabac"/>
        <s v="usage abusif de médicament"/>
        <s v="usage abusif de drogue"/>
        <s v="perturbation de la mémoire"/>
        <s v="symptômes et plaintes concernant le comportement de l'enfant"/>
        <s v="symptômes et plaintes concernant le comportement de l'adolescent"/>
        <s v="problème spécifique de l'apprentissage"/>
        <s v="problèmes de phase de vie adulte"/>
        <s v="peur d'avoir un trouble mental"/>
        <s v="limitation de la fonction (P); incapacité (P)"/>
        <s v="autre symptômes et plaintes psychologiques"/>
        <s v="démence"/>
        <s v="autre psychose organique"/>
        <s v="schizophrénie"/>
        <s v="psychose affective"/>
        <s v="trouble anxieux; état anxieux"/>
        <s v="trouble somatoforme"/>
        <s v="dépression"/>
        <s v="suicide; tentative de suicide"/>
        <s v="neurasthénie; surmenage"/>
        <s v="phobie; trouble obsessionnel compulsif"/>
        <s v="trouble de la personnalité"/>
        <s v="trouble hyperkinétique"/>
        <s v="syndrome de stress post-traumatique"/>
        <s v="retard mental"/>
        <s v="anorexie mentale; boulimie"/>
        <s v="autre psychose non classée ailleurs"/>
        <s v="autre trouble psychologique"/>
        <s v="respiratoire"/>
        <s v="douleur du système respiratoire"/>
        <s v="souffle court; dyspnée"/>
        <s v="sibilance"/>
        <s v="autre problème respiratoire"/>
        <s v="toux"/>
        <s v="saignement de nez; épistaxis"/>
        <s v="congestion nasale; éternuement"/>
        <s v="autre symptômes et plaintes du nez"/>
        <s v="symptômes et plaintes des sinus"/>
        <s v="symptômes et plaintes de la gorge"/>
        <s v="symptômes et plaintes de la voix"/>
        <s v="hémoptysie"/>
        <s v="expectoration; glaire anormale"/>
        <s v="peur d'avoir un cancer du système respiratoire"/>
        <s v="peur d'avoir une autre maladie respiratoire"/>
        <s v="limitation de la fonction (R); incapacité (R)"/>
        <s v="autre symptômes et plaintes respiratoire"/>
        <s v="coqueluche"/>
        <s v="streptococcie pharyngée"/>
        <s v="furoncle du nez; abcès du nez"/>
        <s v="infection aiguë des voies respiratoires supérieures"/>
        <s v="sinusite aiguë; sinusite chronique"/>
        <s v="angine aiguë"/>
        <s v="laryngite aiguë; trachéite aiguë"/>
        <s v="bronchite aiguë; bronchiolite"/>
        <s v="bronchite chronique"/>
        <s v="grippe"/>
        <s v="pneumonie"/>
        <s v="pleurésie; épanchement pleural"/>
        <s v="autre infection respiratoire"/>
        <s v="cancer des bronches; cancer du poumon"/>
        <s v="autre cancer respiratoire"/>
        <s v="tumeur respiratoire bénigne"/>
        <s v="corps étranger du nez; corps étranger du larynx; corps étranger des bronches"/>
        <s v="autre lésion traumatique du système respiratoire"/>
        <s v="anomalie congénitale du système respiratoire"/>
        <s v="hypertrophie des amygdales; hypertrophie des végétations adénoïdes"/>
        <s v="tumeur de nature indéterminée du système respiratoire"/>
        <s v="maladie pulmonaire chronique obstructive"/>
        <s v="asthme"/>
        <s v="rhinite allergique"/>
        <s v="syndrome d'hyperventilation"/>
        <s v="autre maladie respiratoire"/>
        <s v="peau"/>
        <s v="douleur de la peau; hypersensibilité de la peau"/>
        <s v="prurit"/>
        <s v="verrue"/>
        <s v="tuméfaction localisée de la peau; gonflement localisé de la peau"/>
        <s v="tuméfactions généralisées de la peau; gonflements généralisés de la peau"/>
        <s v="éruption localisée"/>
        <s v="éruption généralisée"/>
        <s v="modification de la couleur de la peau"/>
        <s v="doigt infecté; orteil infecté"/>
        <s v="furoncle; anthrax"/>
        <s v="infection post-traumatique de la peau"/>
        <s v="piqûre d'insecte"/>
        <s v="morsure animale; morsure humaine"/>
        <s v="brûlure cutanée"/>
        <s v="corps étranger dans la peau"/>
        <s v="ecchymose; contusion"/>
        <s v="eraflure; égratignure; ampoule"/>
        <s v="coupure; lacération"/>
        <s v="autre lésion traumatique de la peau"/>
        <s v="cor; callosité"/>
        <s v="symptômes et plaintes au sujet de la texture de la peau"/>
        <s v="symptômes et plaintes de l'ongle"/>
        <s v="calvitie; perte de cheveux"/>
        <s v="autre symptômes et plaintes des cheveux; autre symptômes et plaintes des poils; autre symptômes et plaintes du cuir chevelu"/>
        <s v="peur du cancer de la peau"/>
        <s v="peur d'avoir une autre maladie de la peau"/>
        <s v="limitation de la fonction (S); incapacité (S)"/>
        <s v="autre symptômes et plaintes de la peau"/>
        <s v="zona"/>
        <s v="herpes simplex"/>
        <s v="gale; autre acariose"/>
        <s v="pédiculose; autre infestation de la peau"/>
        <s v="dermatophytose"/>
        <s v="moniliase; candidose de la peau"/>
        <s v="autre maladie infectieuse de la peau"/>
        <s v="cancer de la peau"/>
        <s v="lipome"/>
        <s v="tumeur bénigne de la peau; tumeur de nature indéterminée de la peau"/>
        <s v="kératose actinique; coup de soleil"/>
        <s v="hémangiome; lymphangiome"/>
        <s v="naevus; naevus pigmentaire"/>
        <s v="autre anomalie congénitale de la peau"/>
        <s v="impétigo"/>
        <s v="kyste; fistule pilonidal"/>
        <s v="dermatite séborrhéique"/>
        <s v="dermatite atopique; eczéma"/>
        <s v="dermatite; allergie de contact"/>
        <s v="erythème fessier"/>
        <s v="pytiriasis rosé"/>
        <s v="psoriasis"/>
        <s v="maladie des glandes sudoripares"/>
        <s v="kyste sébacé"/>
        <s v="ongle incarné"/>
        <s v="molluscum contagiosum"/>
        <s v="acné"/>
        <s v="ulcère chronique de la peau"/>
        <s v="urticaire"/>
        <s v="autre maladie de la peau"/>
        <s v="métabolique; nutritionnel; endocrinien"/>
        <s v="soif excessive"/>
        <s v="appétit excessif"/>
        <s v="perte d'appétit"/>
        <s v="problème d'alimentation du nourrisson et du petit enfant"/>
        <s v="problème d'alimentation de l'adulte"/>
        <s v="gain de poids"/>
        <s v="perte de poids"/>
        <s v="retard de croissance"/>
        <s v="déshydratation"/>
        <s v="peur d'avoir un cancer du système endocrinien"/>
        <s v="peur d'avoir une autre maladie du système endocrinien; peur d'avoir une autre maladie du système métabolique; peur d'avoir une autre maladie du système nutritionnel"/>
        <s v="limitation de la fonction (T); incapacité (T)"/>
        <s v="autre symptômes et plaintes du système endocrinien; autre symptômes et plaintes du système métabolique; autre symptômes et plaintes du système nutritionnel"/>
        <s v="infection du système endocrinien"/>
        <s v="cancer de la thyroïde"/>
        <s v="tumeur bénigne de la thyroïde"/>
        <s v="autre tumeur du système endocrine; tumeur de nature indéterminée du système endocrine"/>
        <s v="canal thyréoglosse; kyste thyréoglosse"/>
        <s v="anomalie congénitale du système endocrinien; anomalie congénitale du système métabolique"/>
        <s v="goitre"/>
        <s v="obésité"/>
        <s v="excès pondéral"/>
        <s v="hyperthyroïdie; thyréotoxicose"/>
        <s v="hypothyroïdie; myxoedème"/>
        <s v="hypoglycémie"/>
        <s v="diabète insulino-dépendant"/>
        <s v="diabète non insulino-dépendant"/>
        <s v="carence vitaminique; carence nutritionnelle"/>
        <s v="goutte"/>
        <s v="trouble du métabolisme des lipides"/>
        <s v="autre maladie endocrine; autre maladie métabolique; autre maladie nutritionnelle"/>
        <s v="système urinaire"/>
        <s v="dysurie; miction douloureuse"/>
        <s v="miction fréquente; miction impérieuse"/>
        <s v="incontinence urinaire"/>
        <s v="autre problème de miction"/>
        <s v="hématurie"/>
        <s v="autre symptômes et plaintes au sujet de l'urine"/>
        <s v="rétention d'urine"/>
        <s v="autre symptômes et plaintes de la vessie"/>
        <s v="symptômes et plaintes du rein"/>
        <s v="peur d'avoir un cancer du système urinaire"/>
        <s v="peur d'avoir une autre maladie du système urinaire"/>
        <s v="limitation de la fonction (U); incapacité (U)"/>
        <s v="autre symptômes et plaintes urinaires"/>
        <s v="pyélonéphrite; pyélite"/>
        <s v="cystite; autre infection urinaire"/>
        <s v="urétrite"/>
        <s v="cancer du rein"/>
        <s v="cancer de la vessie"/>
        <s v="autre cancer urinaire"/>
        <s v="tumeur bénigne du tractus urinaire"/>
        <s v="tumeur de nature indéterminée du tractus urinaire"/>
        <s v="lésion traumatique du tractus urinaire"/>
        <s v="anomalie congénitale du tractus urinaire"/>
        <s v="glomérulonéphrite; syndrome néphrotique"/>
        <s v="protéinurie orthostatique"/>
        <s v="lithiase urinaire"/>
        <s v="analyse urinaire anormale non classée ailleurs"/>
        <s v="autre maladie urinaire"/>
        <s v="grossesse; accouchement; planification familiale"/>
        <s v="question de grossesse"/>
        <s v="peur d'être enceinte"/>
        <s v="saignement pendant la grossesse"/>
        <s v="nausées de grossesse; vomissements de grossesse"/>
        <s v="contraception post-coïtale"/>
        <s v="contraception orale"/>
        <s v="contraception intra-utérine"/>
        <s v="stérilisation chez la femme"/>
        <s v="autre contraception chez la femme"/>
        <s v="stérilité - hypofertilité chez la femme"/>
        <s v="saignement du post-partum"/>
        <s v="autre symptômes et plaintes du post-partum"/>
        <s v="symptômes et plaintes du sein et de la lactation pendant le post-partum"/>
        <s v="préoccupée par la modification de l'image corporelle pendant la grossesse"/>
        <s v="peur des complications de la grossesse"/>
        <s v="limitation de la fonction (W); incapacité (W)"/>
        <s v="autre symptômes et plaintes de la grossesse"/>
        <s v="infection puerpérale; sepsis puerpéral"/>
        <s v="infection compliquant la grossesse"/>
        <s v="tumeur maligne en relation avec la grossesse"/>
        <s v="tumeur bénigne en relation avec la grossesse; tumeur de nature indéterminée en relation avec la grossesse"/>
        <s v="lésion traumatique compliquant la grossesse"/>
        <s v="anomalie congénitale compliquant la grossesse"/>
        <s v="grossesse"/>
        <s v="grossesse non désirée"/>
        <s v="grossesse ectopique"/>
        <s v="toxémie gravidique"/>
        <s v="avortement spontané"/>
        <s v="avortement provoqué"/>
        <s v="grossesse a haut risque"/>
        <s v="diabète gravidique"/>
        <s v="accouchement non compliqué avec enfant vivant"/>
        <s v="accouchement non compliqué avec enfant mort"/>
        <s v="accouchement compliqué avec enfant vivant"/>
        <s v="accouchement compliqué avec enfant mort"/>
        <s v="mastite puerpérale"/>
        <s v="autre maladie du sein pendant la grossesse et l'allaitement"/>
        <s v="autre complication puerpérale"/>
        <s v="autre maladie de la grossesse; autre maladie de l'accouchement"/>
        <s v="système génital féminin et sein"/>
        <s v="douleur génitale chez la femme"/>
        <s v="douleur menstruelle"/>
        <s v="douleur intermenstruelle"/>
        <s v="rapport sexuel douloureux chez la femme"/>
        <s v="menstruations absentes; menstruations rares"/>
        <s v="menstruations excessives"/>
        <s v="menstruations irrégulières; menstruations fréquentes"/>
        <s v="saignement intermenstruel"/>
        <s v="symptômes et plaintes prémenstruel"/>
        <s v="ajournement des menstruations"/>
        <s v="symptômes et plaintes liés a la ménopause"/>
        <s v="saignement de la post-ménopause"/>
        <s v="saignement post-coïtal chez la femme"/>
        <s v="écoulement vaginal"/>
        <s v="symptômes et plaintes du vagin"/>
        <s v="symptômes et plaintes de la vulve"/>
        <s v="symptômes et plaintes du petit bassin chez la femme"/>
        <s v="douleur du sein chez la femme"/>
        <s v="tuméfaction du sein chez la femme; masse du sein chez la femme"/>
        <s v="symptômes et plaintes du mamelon chez la femme"/>
        <s v="autre symptômes et plaintes du sein chez la femme"/>
        <s v="préoccupée par l'apparence des seins"/>
        <s v="peur d'une maladie sexuellement transmise chez la femme"/>
        <s v="peur d'un dysfonctionnement sexuel chez la femme"/>
        <s v="peur d'un cancer génital chez la femme"/>
        <s v="peur d'avoir un cancer du sein chez la femme"/>
        <s v="peur d'avoir une autre maladie génitale chez la femme; peur d'avoir une autre maladie du sein chez la femme"/>
        <s v="limitation de la fonction (X); incapacité (X)"/>
        <s v="autre symptômes et plaintes génitaux chez la femme"/>
        <s v="syphilis chez la femme"/>
        <s v="gonococcie chez la femme"/>
        <s v="candidose génitale chez la femme"/>
        <s v="trichomonase génitale chez la femme"/>
        <s v="maladie inflammatoire pelvienne chez la femme"/>
        <s v="cancer du col de l'utérus"/>
        <s v="cancer du sein chez la femme"/>
        <s v="autre cancer génital chez la femme"/>
        <s v="fibrome utérin"/>
        <s v="tumeur bénigne du sein chez la femme"/>
        <s v="tumeur bénigne génitale chez la femme"/>
        <s v="autre tumeur génitale chez la femme; tumeur génitale de nature indéterminée chez la femme"/>
        <s v="lésion traumatique génitale chez la femme"/>
        <s v="anomalie génitale congénitale chez la femme"/>
        <s v="vaginite non classée ailleurs; vulvite non classée ailleurs"/>
        <s v="maladie du col de l'utérus non classée ailleurs"/>
        <s v="frottis de col anormal"/>
        <s v="prolapsus utero-vaginal"/>
        <s v="maladie fibrokystique du sein"/>
        <s v="syndrome de tension prémenstruelle"/>
        <s v="herpes génital chez la femme"/>
        <s v="condylome acuminé chez la femme"/>
        <s v="infection génitale a chlamydia chez la femme"/>
        <s v="autre maladie génitale chez la femme"/>
        <s v="système génital masculin y compris le sein"/>
        <s v="douleur du pénis"/>
        <s v="douleur des testicules; douleur du scrotum"/>
        <s v="ecoulement urétral"/>
        <s v="autre symptômes et plaintes du pénis"/>
        <s v="autre symptômes et plaintes des testicules; autre symptômes et plaintes du scrotum"/>
        <s v="symptômes et plaintes de la prostate"/>
        <s v="impuissance sexuelle non classée ailleurs"/>
        <s v="autre symptômes et plaintes de la fonction sexuelle chez l'homme"/>
        <s v="stérilité chez l'homme; hypofertilité chez l'homme"/>
        <s v="stérilisation chez l'homme"/>
        <s v="autre planification familiale chez l'homme"/>
        <s v="symptômes et plaintes du sein chez l'homme"/>
        <s v="peur d'avoir un dysfonctionnement sexuel chez l'homme"/>
        <s v="peur d'avoir une maladie sexuellement transmise chez l'homme"/>
        <s v="peur d'avoir un cancer génital chez l'homme"/>
        <s v="peur d'avoir une autre maladie du système génital chez l'homme"/>
        <s v="limitation de la fonction (Y); incapacité (Y)"/>
        <s v="autre symptômes et plaintes génitaux chez l'homme"/>
        <s v="syphilis chez l'homme"/>
        <s v="gonococcie chez l'homme"/>
        <s v="herpès génital chez l'homme"/>
        <s v="prostatite; vésiculite séminale"/>
        <s v="orchite; épididymite"/>
        <s v="balanite"/>
        <s v="condylome acuminé chez l'homme"/>
        <s v="cancer de la prostate"/>
        <s v="autre cancer génital chez l'homme"/>
        <s v="tumeur génitale bénigne chez l'homme; tumeur génitale de nature indéterminée chez l'homme"/>
        <s v="lésion traumatique génitale chez l'homme"/>
        <s v="phimosis; hypertrophie du prépuce"/>
        <s v="hypospadias"/>
        <s v="ectopie testiculaire"/>
        <s v="autre anomalie congénitale chez l'homme"/>
        <s v="hypertrophie bénigne de la prostate"/>
        <s v="hydrocèle"/>
        <s v="autre maladie génitale chez l'homme"/>
        <s v="social"/>
        <s v="pauvreté; problème économique"/>
        <s v="problème d'eau; problème de nourriture"/>
        <s v="problème d'habitat; problème de voisinage"/>
        <s v="problème socioculturel"/>
        <s v="problème de travail"/>
        <s v="problème de non emploi"/>
        <s v="problème d'éducation"/>
        <s v="problème de protection sociale"/>
        <s v="problème légal"/>
        <s v="problème relatif au système de soins de santé"/>
        <s v="problème du fait d'être malade; problème de compliance thérapeutique"/>
        <s v="problème de relation entre partenaires"/>
        <s v="problème de comportement du partenaire"/>
        <s v="problème du à la maladie du partenaire"/>
        <s v="perte du partenaire; décès du partenaire"/>
        <s v="problème de relation avec un enfant"/>
        <s v="problème du à la maladie d'un enfant"/>
        <s v="perte d'un enfant; décès d'un enfant"/>
        <s v="problème de relation avec un autre parent; problème de relation avec un autre membre de la famille"/>
        <s v="problème de comportement d'un autre parent; problème de comportement d'un autre membre de la famille"/>
        <s v="problème du à la maladie d'un autre parent; problème du à la maladie d'un autre membre de la famille"/>
        <s v="perte d'un autre parent; perte d'un autre membre de la famille; décès d'un autre parent; décès d'un autre membre de la famille"/>
        <s v="problème de relation avec un ami"/>
        <s v="agression; évènement nocif"/>
        <s v="peur d'avoir un problème social"/>
        <s v="limitation de la fonction (Z); incapacité (Z)"/>
        <s v="problème social non classée ailleurs"/>
        <m/>
        <s v="analyse de selles " u="1"/>
        <s v="analyse de sang " u="1"/>
        <s v="référence à une infirmière; référence à un thérapeute; référence à un travailleur social " u="1"/>
        <s v="analyse d'urine " u="1"/>
        <s v="référence à un médecin; référence à un spécialiste; référence à une clinique; référence à un hôpital " u="1"/>
      </sharedItems>
    </cacheField>
    <cacheField name="preferred_translation_ok" numFmtId="0">
      <sharedItems containsBlank="1"/>
    </cacheField>
    <cacheField name="shortTitle_en" numFmtId="0">
      <sharedItems containsBlank="1"/>
    </cacheField>
    <cacheField name="shortTitle_fr" numFmtId="0">
      <sharedItems containsBlank="1" containsMixedTypes="1" containsNumber="1" containsInteger="1" minValue="0" maxValue="0"/>
    </cacheField>
    <cacheField name="shortTitle_translation_ok" numFmtId="0">
      <sharedItems containsBlank="1"/>
    </cacheField>
    <cacheField name="inclusion_en" numFmtId="0">
      <sharedItems containsBlank="1" containsMixedTypes="1" containsNumber="1" containsInteger="1" minValue="0" maxValue="0" longText="1"/>
    </cacheField>
    <cacheField name="inclusion_fr" numFmtId="0">
      <sharedItems containsBlank="1" containsMixedTypes="1" containsNumber="1" containsInteger="1" minValue="0" maxValue="0" longText="1"/>
    </cacheField>
    <cacheField name="inclusion_translation_ok" numFmtId="0">
      <sharedItems containsBlank="1"/>
    </cacheField>
    <cacheField name="exclusion_en" numFmtId="0">
      <sharedItems containsBlank="1" containsMixedTypes="1" containsNumber="1" containsInteger="1" minValue="0" maxValue="0" longText="1"/>
    </cacheField>
    <cacheField name="exclusion_fr" numFmtId="0">
      <sharedItems containsBlank="1" containsMixedTypes="1" containsNumber="1" containsInteger="1" minValue="0" maxValue="0" longText="1"/>
    </cacheField>
    <cacheField name="exclusion_translation_ok" numFmtId="0">
      <sharedItems containsBlank="1"/>
    </cacheField>
    <cacheField name="criteria_en" numFmtId="0">
      <sharedItems containsBlank="1" containsMixedTypes="1" containsNumber="1" containsInteger="1" minValue="0" maxValue="0" longText="1"/>
    </cacheField>
    <cacheField name="criteria_fr" numFmtId="0">
      <sharedItems containsBlank="1" containsMixedTypes="1" containsNumber="1" containsInteger="1" minValue="0" maxValue="0" longText="1"/>
    </cacheField>
    <cacheField name="criteria_translation_ok" numFmtId="0">
      <sharedItems containsBlank="1"/>
    </cacheField>
    <cacheField name="consider_en" numFmtId="0">
      <sharedItems containsBlank="1" containsMixedTypes="1" containsNumber="1" containsInteger="1" minValue="0" maxValue="0"/>
    </cacheField>
    <cacheField name="consider_fr" numFmtId="0">
      <sharedItems containsBlank="1" containsMixedTypes="1" containsNumber="1" containsInteger="1" minValue="0" maxValue="0" longText="1"/>
    </cacheField>
    <cacheField name="consider_translation_ok" numFmtId="0">
      <sharedItems containsBlank="1"/>
    </cacheField>
    <cacheField name="note_en" numFmtId="0">
      <sharedItems containsBlank="1" containsMixedTypes="1" containsNumber="1" containsInteger="1" minValue="0" maxValue="0" longText="1"/>
    </cacheField>
    <cacheField name="note_fr" numFmtId="0">
      <sharedItems containsBlank="1" containsMixedTypes="1" containsNumber="1" containsInteger="1" minValue="0" maxValue="0" longText="1"/>
    </cacheField>
    <cacheField name="note_translation_ok" numFmtId="0">
      <sharedItems containsBlank="1"/>
    </cacheField>
    <cacheField name="icd10" numFmtId="0">
      <sharedItems containsBlank="1" containsMixedTypes="1" containsNumber="1" containsInteger="1" minValue="0" maxValue="0" longText="1"/>
    </cacheField>
    <cacheField name="startDate" numFmtId="0">
      <sharedItems containsString="0" containsBlank="1" containsNumber="1" containsInteger="1" minValue="0" maxValue="0"/>
    </cacheField>
    <cacheField name="endDate" numFmtId="0">
      <sharedItems containsString="0" containsBlank="1" containsNumber="1" containsInteger="1" minValue="0" maxValue="0" count="2">
        <m/>
        <n v="0"/>
      </sharedItems>
    </cacheField>
    <cacheField name="review" numFmtId="0">
      <sharedItems containsBlank="1" containsMixedTypes="1" containsNumber="1" containsInteger="1" minValue="0" maxValue="0"/>
    </cacheField>
    <cacheField name="reviewStatus" numFmtId="0">
      <sharedItems containsBlank="1" containsMixedTypes="1" containsNumber="1" containsInteger="1" minValue="0" maxValue="0" longText="1"/>
    </cacheField>
    <cacheField name="reviewDate" numFmtId="0">
      <sharedItems containsString="0" containsBlank="1" containsNumber="1" containsInteger="1" minValue="0" maxValue="0"/>
    </cacheField>
    <cacheField name="componentId" numFmtId="0">
      <sharedItems containsString="0" containsBlank="1" containsNumber="1" containsInteger="1" minValue="2220" maxValue="959875753"/>
    </cacheField>
    <cacheField name="component_preferred_fr" numFmtId="0">
      <sharedItems containsBlank="1" count="52">
        <m/>
        <s v="Procédures"/>
        <s v="Symptômes et plaintes"/>
        <s v="Infections"/>
        <s v="Néoplasmes"/>
        <s v="Traumatismes"/>
        <s v="Anomalies congénitales"/>
        <s v="Autres diagnostics"/>
        <s v="examen médical complet; bilan de santé détaillé"/>
        <s v="examen médical partiel; bilan de santé partiel"/>
        <s v="test de sensibilité"/>
        <s v="examen microbiologique; Examen immunologique"/>
        <s v="analyse de sang"/>
        <s v="analyse d'urine"/>
        <s v="analyse de selles"/>
        <s v="cytologie; histologie"/>
        <s v="autre analyse de laboratoire non classée ailleurs"/>
        <s v="epreuve fonctionnelle physique"/>
        <s v="endoscopie diagnostique"/>
        <s v="radiologie diagnostique; imagerie"/>
        <s v="tracé électrique"/>
        <s v="autre procédure diagnostique"/>
        <s v="vaccination; médication préventive"/>
        <s v="recommandation; éducation pour la santé; avis; régime"/>
        <s v="discussion avec un dispensateur de soins de santé primaire"/>
        <s v="discussion avec un spécialiste"/>
        <s v="discussion du motif de rencontre; clarification du motif de rencontre; discussion sur la demande du patient; clarification de la demande du patient"/>
        <s v="autre procédure préventive"/>
        <s v="médication; prescription; injection; renouvellement de prescription"/>
        <s v="incision; drainage; aspiration de liquide corporel"/>
        <s v="excision; biopsie; cautérisation; débridement"/>
        <s v="cathétérisme; intubation; dilatatation; appareillage"/>
        <s v="réparation; fixation; suture; plâtre; prothèse"/>
        <s v="traitement local; infiltration"/>
        <s v="thérapie manuelle; médecine physique"/>
        <s v="conseil thérapeutique; écoute thérapeutique; psychothérapie"/>
        <s v="autres procédures thérapeutiques; petite chirurgie non classées ailleurs"/>
        <s v="résultat d'analyses; Résultat d'examens"/>
        <s v="résultat d'examens; résultat de tests; résultat enregistrements; lettres provenant d'un autre dispensateur"/>
        <s v="procédure administrative"/>
        <s v="rencontre de suivi non spécifiée"/>
        <s v="épisode nouveau initié par le dispensateur; épisode en cours initié par le dispensateur"/>
        <s v="épisode nouveau initié par un tiers; Episode en cours initié par un tiers"/>
        <s v="référence à une infirmière; référence à un thérapeute; référence à un travailleur social"/>
        <s v="référence à un médecin; référence à un spécialiste; référence à une clinique; référence à un hôpital"/>
        <s v="autre référence non classée ailleurs"/>
        <s v="autres motifs de rencontre non classés ailleurs"/>
        <s v="analyse d'urine " u="1"/>
        <s v="analyse de selles " u="1"/>
        <s v="référence à une infirmière; référence à un thérapeute; référence à un travailleur social " u="1"/>
        <s v="analyse de sang " u="1"/>
        <s v="référence à un médecin; référence à un spécialiste; référence à une clinique; référence à un hôpital " u="1"/>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435">
  <r>
    <n v="944819533"/>
    <m/>
    <x v="0"/>
    <x v="0"/>
    <e v="#N/A"/>
    <x v="0"/>
    <s v="International Classification of Primary Care"/>
    <x v="0"/>
    <s v="ok"/>
    <s v="ICPC"/>
    <s v="CISP"/>
    <s v="ok"/>
    <m/>
    <m/>
    <m/>
    <m/>
    <m/>
    <m/>
    <m/>
    <m/>
    <m/>
    <m/>
    <m/>
    <m/>
    <m/>
    <m/>
    <m/>
    <m/>
    <m/>
    <x v="0"/>
    <m/>
    <m/>
    <m/>
    <m/>
    <x v="0"/>
  </r>
  <r>
    <n v="83902491"/>
    <n v="944819533"/>
    <x v="1"/>
    <x v="1"/>
    <s v="International Classification of Primary Care"/>
    <x v="1"/>
    <s v="Chapter"/>
    <x v="1"/>
    <s v="ok"/>
    <s v="Chapter"/>
    <s v="Chapitre"/>
    <s v="ok"/>
    <m/>
    <m/>
    <m/>
    <m/>
    <m/>
    <m/>
    <m/>
    <m/>
    <m/>
    <m/>
    <m/>
    <m/>
    <m/>
    <m/>
    <m/>
    <m/>
    <m/>
    <x v="0"/>
    <m/>
    <m/>
    <m/>
    <m/>
    <x v="0"/>
  </r>
  <r>
    <n v="12752117"/>
    <n v="944819533"/>
    <x v="2"/>
    <x v="1"/>
    <s v="International Classification of Primary Care"/>
    <x v="1"/>
    <s v="Component"/>
    <x v="2"/>
    <s v="ok"/>
    <s v="Component"/>
    <s v="Composant"/>
    <s v="ok"/>
    <m/>
    <m/>
    <m/>
    <m/>
    <m/>
    <m/>
    <m/>
    <m/>
    <m/>
    <m/>
    <m/>
    <m/>
    <m/>
    <m/>
    <m/>
    <m/>
    <m/>
    <x v="0"/>
    <m/>
    <m/>
    <m/>
    <m/>
    <x v="0"/>
  </r>
  <r>
    <n v="138249"/>
    <n v="12752117"/>
    <x v="3"/>
    <x v="2"/>
    <s v="Component"/>
    <x v="2"/>
    <s v="Symptoms and complaints"/>
    <x v="3"/>
    <s v="ok"/>
    <s v="Symptoms and complaints"/>
    <s v="Symptômes et plaintes"/>
    <s v="ok"/>
    <m/>
    <m/>
    <m/>
    <m/>
    <m/>
    <m/>
    <m/>
    <m/>
    <m/>
    <m/>
    <m/>
    <m/>
    <m/>
    <m/>
    <m/>
    <m/>
    <m/>
    <x v="0"/>
    <m/>
    <m/>
    <m/>
    <m/>
    <x v="0"/>
  </r>
  <r>
    <n v="238339"/>
    <n v="12752117"/>
    <x v="4"/>
    <x v="2"/>
    <s v="Component"/>
    <x v="2"/>
    <s v="Infections"/>
    <x v="4"/>
    <s v="ok"/>
    <s v="Infections"/>
    <s v="Infections"/>
    <s v="ok"/>
    <m/>
    <m/>
    <m/>
    <m/>
    <m/>
    <m/>
    <m/>
    <m/>
    <m/>
    <m/>
    <m/>
    <m/>
    <m/>
    <m/>
    <m/>
    <m/>
    <m/>
    <x v="0"/>
    <m/>
    <m/>
    <m/>
    <m/>
    <x v="0"/>
  </r>
  <r>
    <n v="11709"/>
    <n v="12752117"/>
    <x v="5"/>
    <x v="2"/>
    <s v="Component"/>
    <x v="2"/>
    <s v="Neoplasms"/>
    <x v="5"/>
    <s v="ok"/>
    <s v="Neoplasms"/>
    <s v="Néoplasmes"/>
    <s v="ok"/>
    <m/>
    <m/>
    <m/>
    <m/>
    <m/>
    <m/>
    <m/>
    <m/>
    <m/>
    <m/>
    <m/>
    <m/>
    <m/>
    <m/>
    <m/>
    <m/>
    <m/>
    <x v="0"/>
    <m/>
    <m/>
    <m/>
    <m/>
    <x v="0"/>
  </r>
  <r>
    <n v="520259"/>
    <n v="12752117"/>
    <x v="6"/>
    <x v="2"/>
    <s v="Component"/>
    <x v="2"/>
    <s v="Trauma"/>
    <x v="6"/>
    <s v="ok"/>
    <s v="Trauma"/>
    <s v="Traumatismes"/>
    <s v="ok"/>
    <m/>
    <m/>
    <m/>
    <m/>
    <m/>
    <m/>
    <m/>
    <m/>
    <m/>
    <m/>
    <m/>
    <m/>
    <m/>
    <m/>
    <m/>
    <m/>
    <m/>
    <x v="0"/>
    <m/>
    <m/>
    <m/>
    <m/>
    <x v="0"/>
  </r>
  <r>
    <n v="824067"/>
    <n v="12752117"/>
    <x v="7"/>
    <x v="2"/>
    <s v="Component"/>
    <x v="2"/>
    <s v="Congenital anomalies"/>
    <x v="7"/>
    <s v="ok"/>
    <s v="Congenital anomalies"/>
    <s v="Anomalies congénitales"/>
    <s v="ok"/>
    <m/>
    <m/>
    <m/>
    <m/>
    <m/>
    <m/>
    <m/>
    <m/>
    <m/>
    <m/>
    <m/>
    <m/>
    <m/>
    <m/>
    <m/>
    <m/>
    <m/>
    <x v="0"/>
    <m/>
    <m/>
    <m/>
    <m/>
    <x v="0"/>
  </r>
  <r>
    <n v="2220"/>
    <n v="12752117"/>
    <x v="8"/>
    <x v="2"/>
    <s v="Component"/>
    <x v="2"/>
    <s v="Other diagnoses"/>
    <x v="8"/>
    <s v="ok"/>
    <s v="Other diagnoses"/>
    <s v="Autres diagnostics"/>
    <s v="ok"/>
    <m/>
    <m/>
    <m/>
    <m/>
    <m/>
    <m/>
    <m/>
    <m/>
    <m/>
    <m/>
    <m/>
    <m/>
    <m/>
    <m/>
    <m/>
    <m/>
    <m/>
    <x v="0"/>
    <m/>
    <m/>
    <m/>
    <m/>
    <x v="0"/>
  </r>
  <r>
    <n v="52202789"/>
    <n v="12752117"/>
    <x v="9"/>
    <x v="2"/>
    <s v="Component"/>
    <x v="2"/>
    <s v="Process codes"/>
    <x v="9"/>
    <s v="ok"/>
    <s v="Process codes"/>
    <s v="Procédures"/>
    <s v="ok"/>
    <m/>
    <m/>
    <m/>
    <m/>
    <m/>
    <m/>
    <m/>
    <m/>
    <m/>
    <m/>
    <m/>
    <m/>
    <m/>
    <m/>
    <m/>
    <m/>
    <m/>
    <x v="0"/>
    <m/>
    <m/>
    <m/>
    <m/>
    <x v="0"/>
  </r>
  <r>
    <n v="581375771"/>
    <n v="83902491"/>
    <x v="10"/>
    <x v="3"/>
    <s v="Chapter"/>
    <x v="3"/>
    <s v="Process codes"/>
    <x v="9"/>
    <s v="ok"/>
    <m/>
    <n v="0"/>
    <s v="ok"/>
    <m/>
    <n v="0"/>
    <s v="ok"/>
    <m/>
    <n v="0"/>
    <s v="ok"/>
    <m/>
    <n v="0"/>
    <s v="ok"/>
    <m/>
    <n v="0"/>
    <s v="ok"/>
    <m/>
    <s v="remplacer le tiret par la lettre du chapitre adéquat"/>
    <s v="ko"/>
    <m/>
    <m/>
    <x v="0"/>
    <m/>
    <m/>
    <m/>
    <m/>
    <x v="0"/>
  </r>
  <r>
    <n v="569612053"/>
    <n v="581375771"/>
    <x v="11"/>
    <x v="4"/>
    <s v="Process codes"/>
    <x v="4"/>
    <s v="Medical examination/health evaluation complete"/>
    <x v="10"/>
    <s v="ok"/>
    <s v="Medical examin/health eval complete"/>
    <s v="ex. médical ou bilan détaillé"/>
    <s v="ok"/>
    <s v="complete examination of one body system or the whole body; complete check-up; well-baby exam; school health care exam for children/youth"/>
    <s v="examen complet d'un système corporel; examen complet du corps entier; bilan global; examen du nourrisson bien portant; examen de santé scolaire d'un enfant; examen de santé scolaire d'un jeune"/>
    <s v="ok"/>
    <m/>
    <n v="0"/>
    <s v="ok"/>
    <m/>
    <n v="0"/>
    <s v="ok"/>
    <m/>
    <s v="examen de santé partiel -31; test fonctionnel -39; si un examen nécessite également un rapport écrit coder aussi -62"/>
    <s v="ko"/>
    <m/>
    <n v="0"/>
    <s v="ok"/>
    <m/>
    <m/>
    <x v="0"/>
    <m/>
    <m/>
    <m/>
    <n v="52202789"/>
    <x v="1"/>
  </r>
  <r>
    <n v="108363010"/>
    <n v="581375771"/>
    <x v="12"/>
    <x v="4"/>
    <s v="Process codes"/>
    <x v="4"/>
    <s v="Medical examination/health evaluation partial"/>
    <x v="11"/>
    <s v="ok"/>
    <s v="Medical examin/health eval partial"/>
    <s v="ex. médical ou bilan partiel"/>
    <s v="ok"/>
    <s v="an examination focussed on a specific part of a body system; clinical screening of single health problems, e.g. heart auscultation or blood pressure measurement K31; or body temperature measurement A31"/>
    <s v="examen orienté sur un système corporel spécifique;examen orienté sur une partie d'un système corporel; dépistage clinique d'un problème de santé isolé, par ex. auscultation cardiaque -K31, mesure de la pression artérielle K31, mesure de la température corporelle A31"/>
    <s v="ok"/>
    <m/>
    <n v="0"/>
    <s v="ok"/>
    <m/>
    <n v="0"/>
    <s v="ok"/>
    <m/>
    <s v="examen de santé global -30; test fonctionnel physique -39; si un examen nécessite un rapport écrit coder également -62"/>
    <s v="ko"/>
    <m/>
    <n v="0"/>
    <s v="ok"/>
    <m/>
    <m/>
    <x v="0"/>
    <m/>
    <m/>
    <m/>
    <n v="52202789"/>
    <x v="1"/>
  </r>
  <r>
    <n v="318274593"/>
    <n v="581375771"/>
    <x v="13"/>
    <x v="4"/>
    <s v="Process codes"/>
    <x v="4"/>
    <s v="Sensitivity test"/>
    <x v="12"/>
    <s v="ok"/>
    <s v="Sensitivity test"/>
    <s v="test de sensibilité"/>
    <s v="ok"/>
    <s v="skin prick-test; patch test; Mantoux test; radioallergosorbent test (RAST) test; food challenge; methacholine challenge test"/>
    <s v="prick-test; patch test; Mantoux; RAST; IDR à la tuberculine; dosage des IgE spécifiques; test d’exposition aux aliments; test de provocation à la métacholine"/>
    <s v="ok"/>
    <s v="desensitisation -44"/>
    <s v="désensibilisation -44"/>
    <s v="ok"/>
    <s v="tests to detect/exclude allergy"/>
    <s v="test permettant la détection d'une allergie; test permettant l'exclusion d'une allergie"/>
    <s v="ok"/>
    <s v="blood test-34"/>
    <s v="test sanguin -34"/>
    <s v="ok"/>
    <m/>
    <s v="test permettant la détection ou l'exclusion d'une allergie ou d'une intolérance "/>
    <s v="ko"/>
    <m/>
    <m/>
    <x v="0"/>
    <m/>
    <m/>
    <m/>
    <n v="52202789"/>
    <x v="1"/>
  </r>
  <r>
    <n v="455636336"/>
    <n v="581375771"/>
    <x v="14"/>
    <x v="4"/>
    <s v="Process codes"/>
    <x v="4"/>
    <s v="Microbiological/immunological test"/>
    <x v="13"/>
    <s v="ok"/>
    <s v="Microbiological/immunological test"/>
    <s v="ex. microbio. ou immuno."/>
    <s v="ok"/>
    <s v="blood culture; microbiological test of blood; microbiological test of faeces; microbiological test of sputum; microbiological test of throat swab; microbiological test of vaginal swab; antigen or antibody testing e.g. testing for human immunodeficiency virus, human papilloma virus or Hepatitis B; antibody titer"/>
    <s v="hémoculture; analyse microbiologique du sang; analyse microbiologique des matières fécales; analyse microbiologique des crachats; analyse microbiologique de prélèvement de gorge; analyse microbiologique de prélèvement vaginal; recherche d'antigène; recherche d'anticorps; dépistage du virus de l'immunodéficience humaine; dépistage du papilloma virus; dépistage de l'hépatite B; titrage d'anticorps"/>
    <s v="ok"/>
    <s v="Mantoux test -32; blood group and type -34; semen analysis -38"/>
    <s v="Mantoux -32;IDR à la tuberculine -32; groupe sanguin -34; sérotype sanguin -34; analyse de sperme -38"/>
    <s v="ok"/>
    <s v="test relating to bacteria, virus or other micro-organisms"/>
    <s v="analyse bactérienne; analyse virale; analyse d'autres microorganismes "/>
    <s v="ok"/>
    <s v="blood test -34; urine test -35; faeces test -36; histological or exfoliative cytology -37;  biopsy of organ/skin -52"/>
    <s v="test sanguin -34; analyse d'urine -35; analyse de selles -36; histologie et cytologie exfoliative -37; biopsie d'un organe -52; biopsie de la peau -52"/>
    <s v="ko"/>
    <s v="Laboratory analyses are classified according to the substrate/substance in which the test is done, whereas microbiological/immunological tests belong to -33 and histological/exfoliative cytology tests to -37."/>
    <s v="les test chimiques sont classés selon le substrat ou la substance sur lequel le test est fait, tandis que les test microbiologiques et immunologiques appartiennent à -33 et l'histologie et la cytologie exfoliative à -37"/>
    <s v="ok"/>
    <m/>
    <m/>
    <x v="0"/>
    <m/>
    <s v="test sanguin - 34;  -&gt; test sanguin -34; "/>
    <m/>
    <n v="52202789"/>
    <x v="1"/>
  </r>
  <r>
    <n v="959875753"/>
    <n v="581375771"/>
    <x v="15"/>
    <x v="4"/>
    <s v="Process codes"/>
    <x v="4"/>
    <s v="Blood test"/>
    <x v="14"/>
    <s v="ko (espace de fin)"/>
    <s v="Blood test"/>
    <s v="analyse de sang"/>
    <s v="ok"/>
    <s v="blood group and type; erythrocyte sedimentation rate (ESR); white blood cell count (WBC); basic metabolic panel; blood hormone level; blood enzyme level; blood drug level; blood alcohol level; C-reactive protein (CRP); prothrombin time (INR); D-dimer; arterial blood gases; calculation of creatinine clearance; blood pregnancy test"/>
    <s v="groupe et type sanguin; vitesse de sédimentation (VS); globules blancs (GB); tableau métabolique de base; taux d'hormone sanguin; taux d'enzyme sanguin; taux de drogue sanguin; alcoolémie; protéine C réactive (PCR): temps de prothrombine (INR); D-dimères; gaz artériel; clearance de la créatinine; test de grossesse sanguin"/>
    <s v="ok"/>
    <s v="radioallergosorbent test (RAST) -32; microbiological/immunological test -33; measurement of creatinine clearance -35; albumin:creatinine ratio -35"/>
    <s v="dosage des IgE spécifiques -32; radioallergosorbent test (RAST) -32; test microbiologique -33; test immunologique -33; mesure de la clearance de la créatinine -35; ratio albumine-créatinine -35"/>
    <s v="ok"/>
    <s v="a laboratory analysis performed on a blood sample"/>
    <s v="analyse de laboratoire réalisée sur un échantillon de sang"/>
    <s v="ok"/>
    <s v="microbiological/immunological test -33"/>
    <s v="test microbiologique -33; test immunologique -33"/>
    <s v="ok"/>
    <s v="Laboratory analyses are classified according to the substrate/substance in which the test is done, whereas microbiological/immunological tests belong to -33."/>
    <s v="les test chimiques sont classés selon le substrat ou la substance sur lequel le test est fait, tandis que les test microbiologiques et immunologiques appartiennent à -33"/>
    <s v="ok"/>
    <m/>
    <m/>
    <x v="0"/>
    <m/>
    <m/>
    <m/>
    <n v="52202789"/>
    <x v="1"/>
  </r>
  <r>
    <n v="783403411"/>
    <n v="581375771"/>
    <x v="16"/>
    <x v="4"/>
    <s v="Process codes"/>
    <x v="4"/>
    <s v="Urine test"/>
    <x v="15"/>
    <s v="ko (espace de fin)"/>
    <s v="Urine test"/>
    <s v="analyse d'urine"/>
    <s v="ok"/>
    <s v="urine strip test; test for drugs in urine; urine pregnancy test; measurement of albumin: creatinine ratio"/>
    <s v="bandelette urinaire; recherche de drogues urinaires; recherche de médicaments urinaires; test urinaire de grossesse; rapport albumine-créatinine"/>
    <s v="ok"/>
    <s v="microscopic examination of urine -37; blood pregnancy test -34; calculation of creatinine clearance -34"/>
    <s v="examen microscopique de l'urine -37; test de grossesse sanguin -34; calcul de la clairance de la créatinine -34"/>
    <s v="ok"/>
    <s v="a laboratory analysis performed on a urine sample"/>
    <s v="analyse de laboratoire réalisée sur un échantillon d'urine "/>
    <s v="ok"/>
    <s v="microbiological/immunological test -33"/>
    <s v="test microbiologique -33; test immunologique -33"/>
    <s v="ok"/>
    <s v="Laboratory analyses are classified according to the substrate/substance in which the test is done, whereas microbiological/immunological tests belong to -33 and histological/exfoliative cytology tests to -37. "/>
    <s v="les test chimiques sont classés selon le substrat ou la substance sur lequel le test est fait, tandis que les test microbiologiques et immunologiques appartiennent à -33 et l'histologie et la cytologie exfoliative à -37 "/>
    <s v="ok"/>
    <m/>
    <m/>
    <x v="0"/>
    <m/>
    <m/>
    <m/>
    <n v="52202789"/>
    <x v="1"/>
  </r>
  <r>
    <n v="880100167"/>
    <n v="581375771"/>
    <x v="17"/>
    <x v="4"/>
    <s v="Process codes"/>
    <x v="4"/>
    <s v="Faeces test"/>
    <x v="16"/>
    <s v="ko (espace de fin)"/>
    <s v="Faeces test"/>
    <s v="analyse de selles"/>
    <s v="ok"/>
    <s v="stool ova/cyst/parasites test; test for occult blood"/>
    <s v="recherche de parasites dans les selles; recherche d'oeufs dans les selles; recherche de kystes dans les selles; recherche de sang occulte dans les selles"/>
    <s v="ok"/>
    <s v="microbiological culture of faeces -33"/>
    <s v="culture des selles -33; coproculture -33"/>
    <s v="ok"/>
    <s v="a laboratory analysis performed on a faeces sample with the exception of microbiological tests"/>
    <s v="analyse de laboratoire réalisée sur un échantillon de selles à l'exception des tests microbiologiques"/>
    <s v="ok"/>
    <m/>
    <n v="0"/>
    <s v="ok"/>
    <s v="Laboratory analyses are classified according to the substrate/substance in which the test is done, whereas microbiological/immunological tests belong to -33 and histological/exfoliative cytology tests to -37."/>
    <s v="les test chimiques sont classés selon le substrat, la substance sur lequel le test est fait, tandis que les test microbiologiques et immunologiques appartiennent à -33 et l'histologie et la cytologie exfoliative à -37 "/>
    <s v="ok"/>
    <m/>
    <m/>
    <x v="0"/>
    <m/>
    <m/>
    <m/>
    <n v="52202789"/>
    <x v="1"/>
  </r>
  <r>
    <n v="788831404"/>
    <n v="581375771"/>
    <x v="18"/>
    <x v="4"/>
    <s v="Process codes"/>
    <x v="4"/>
    <s v="Histological/exfoliative cytology"/>
    <x v="17"/>
    <s v="ok"/>
    <s v="Histological/exfoliative cytology"/>
    <s v="cytologie; histologie"/>
    <s v="ok"/>
    <s v="histological or cytological examination of tissue or fluid retrieved by puncture/biopsy/excision/swabbing/collection; urine cytology; sputum analysis; semen analysis"/>
    <s v="examen histologique de tissu; examen cytologique de tissu; examen histologique de liquide retiré par ponction; examen cytologique de liquide retiré par ponction; biopsie; excision; écouvillonage; collecte urinaire; cytologie urinaire; analyse d'expectorations; spermogramme"/>
    <s v="ok"/>
    <s v="microbiological test -33; skin scrapings -33"/>
    <s v="test microbiologique -33; frottis de peau -33; grattage de la peau -33"/>
    <s v="ok"/>
    <s v="histological or cytological examination of cells collected from the body as a means of detecting cellular changes"/>
    <s v="examen histologique ou cytologique de cellules corporelles comme moyen de détection de modifications cellulaires"/>
    <s v="ok"/>
    <m/>
    <n v="0"/>
    <s v="ok"/>
    <m/>
    <n v="0"/>
    <s v="ok"/>
    <m/>
    <m/>
    <x v="0"/>
    <m/>
    <m/>
    <m/>
    <n v="52202789"/>
    <x v="1"/>
  </r>
  <r>
    <n v="300103734"/>
    <n v="581375771"/>
    <x v="19"/>
    <x v="4"/>
    <s v="Process codes"/>
    <x v="4"/>
    <s v="Other laboratory test NEC"/>
    <x v="18"/>
    <s v="autre analyse de laboratoire NCA"/>
    <s v="Other laboratory test NEC"/>
    <s v="autre analyse de laboratoire"/>
    <s v="autre analyse de laboratoire NCA"/>
    <s v="antenatal chromosome screening; DNA/genetic/chromosome test; paternity test; sweat test; tear drop test; Helicobacter pylori breath test; any other laboratory test not included in the rubrics -32 to -37"/>
    <s v="dépistage chromosomique anténatal; test chromosomial; test génétique; test d'ADN; test de paternité; test respiratoire pour hélicobacter pylori; test à la sueur; test des larmes; tout autre test de laboratoire non inclus dans les rubriques 32 à 37"/>
    <s v="ok"/>
    <s v="exercise tests using imaging -41; electrical tracing -42; Holter monitoring -42"/>
    <s v="tests d'effort avec imagerie -41; enregistrement électrique -42; surveillance Holter -42"/>
    <s v="ok"/>
    <m/>
    <n v="0"/>
    <s v="ok"/>
    <m/>
    <n v="0"/>
    <s v="ok"/>
    <m/>
    <n v="0"/>
    <s v="ok"/>
    <m/>
    <m/>
    <x v="0"/>
    <m/>
    <m/>
    <m/>
    <n v="52202789"/>
    <x v="1"/>
  </r>
  <r>
    <n v="533792975"/>
    <n v="581375771"/>
    <x v="20"/>
    <x v="4"/>
    <s v="Process codes"/>
    <x v="4"/>
    <s v="Physical function test"/>
    <x v="19"/>
    <s v="ok"/>
    <s v="Physical function test"/>
    <s v="epreuve fonctionnelle"/>
    <s v="ok"/>
    <s v="tympanometry; audiometry; tonometry; vision test; visual field; colour vision; calorimetric/vestibular function test; spirometry; urinary flowmetry"/>
    <s v="tympanométrie; audiométrie; tonométrie; test de vue; champ visuel; test de vision des couleurs; test de la fonction vestibulaire; test de la fonction calorimétrique; spirométrie; examen urodynamique"/>
    <s v="ok"/>
    <s v="exercise test using imaging -41; exercise test using electrical tracing -42; Holter monitoring -42; mental function test -43"/>
    <s v="test d'effort avec imagerie -41; test d'effort avec tracé électrique -42; Holter de surveillance -42; test de la fonction mentale -43"/>
    <s v="ok"/>
    <s v="quantitative test to measure capacity of body functions excluding the mental state "/>
    <s v="test de mesure quantitative de la capacité des fonctions corporelles à l'exclusion de l'état mental "/>
    <s v="ok"/>
    <m/>
    <n v="0"/>
    <s v="ok"/>
    <m/>
    <n v="0"/>
    <s v="ok"/>
    <m/>
    <m/>
    <x v="0"/>
    <m/>
    <m/>
    <m/>
    <n v="52202789"/>
    <x v="1"/>
  </r>
  <r>
    <n v="659007930"/>
    <n v="581375771"/>
    <x v="21"/>
    <x v="4"/>
    <s v="Process codes"/>
    <x v="4"/>
    <s v="Diagnostic endoscopy"/>
    <x v="20"/>
    <s v="ok"/>
    <s v="Diagnostic endoscopy"/>
    <s v="endoscopie diagnostique"/>
    <s v="ok"/>
    <s v="rhinoscopy; pharyngoscopy; laryngoscopy; tracheoscopy; bronchoscopy; mediastinoscopy; hysteroscopy; colposcopy; laparoscopy; gastroscopy; colonoscopy; sigmoidoscopy; rectoscopy; anoscopy; arthroscopy"/>
    <s v="rhinoscopie; pharyngoscopie; laryngoscopie; trachéoscopie; bronchoscopie; médiastinoscopie; hystéroscopie; colposcopie; laparoscopie; gastroscopie; colonoscopie; sigmoïdoscopie; rectoscopie; anuscopie; arthroscopie"/>
    <s v="ok"/>
    <s v="ophtalmoscopy -43; fundoscopy -43; dermoscopy -43"/>
    <s v="ophtalmoscopie -43; fundoscopie -43; fond d'oeil -43; dermoscopie -43"/>
    <s v="ok"/>
    <s v="looking inside the body for medical reasons using an endoscope, an instrument used to examine the interior of a hollow organ or cavity of the body"/>
    <s v="examen de l'intérieur du corps pour raison médicale en utilisant un endoscope, un instrument prévu pour examiner l'intérieur d'un organe creux ou une cavité du corps "/>
    <s v="ok"/>
    <m/>
    <n v="0"/>
    <s v="ok"/>
    <m/>
    <n v="0"/>
    <s v="ok"/>
    <m/>
    <m/>
    <x v="0"/>
    <m/>
    <m/>
    <m/>
    <n v="52202789"/>
    <x v="1"/>
  </r>
  <r>
    <n v="901925025"/>
    <n v="581375771"/>
    <x v="22"/>
    <x v="4"/>
    <s v="Process codes"/>
    <x v="4"/>
    <s v="Diagnostic radiology/imaging"/>
    <x v="21"/>
    <s v="ok"/>
    <s v="Diagnostic radiology/imaging"/>
    <s v="radiologie diagnostique; imagerie"/>
    <s v="ok"/>
    <s v="x-ray/ultrasound imaging; computed tomography (CT); nuclear medicine; positron emission tomography (PET); magnetic resonance imaging (MRI); angiography; bone/thyroid/heart scintigraphy; isotope scanning; thermography"/>
    <s v="radiographie; échographie; tomographie computérisée (CT); tomographie numérique; imagerie par médecine nucléaire; tomographie par émission de positron (PET Scan); résonance magnétique nucléaire (RMN-IRM); angiographie; scintigraphie osseuse; scintigraphie thyroïdienne; scintigraphie cardiaque; scintigraphie isotopique; thermographie"/>
    <s v="ok"/>
    <s v="radiotherapy -59"/>
    <s v="Radiothérapie -59"/>
    <s v="ok"/>
    <s v="taking images of anatomic structures through the use of electromagnetic radiation or sound waves"/>
    <s v="prise d'image de structure anatomique grâce a des rayons électromagnétiques ou des ondes sonores "/>
    <s v="ok"/>
    <m/>
    <n v="0"/>
    <s v="ok"/>
    <m/>
    <n v="0"/>
    <s v="ok"/>
    <m/>
    <m/>
    <x v="0"/>
    <m/>
    <m/>
    <m/>
    <n v="52202789"/>
    <x v="1"/>
  </r>
  <r>
    <n v="871857739"/>
    <n v="581375771"/>
    <x v="23"/>
    <x v="4"/>
    <s v="Process codes"/>
    <x v="4"/>
    <s v="Electrical tracing"/>
    <x v="22"/>
    <s v="ok"/>
    <s v="Electrical tracing"/>
    <s v="tracé électrique"/>
    <s v="ok"/>
    <s v="electrocardiogram; exercise electrocardiogram; Holter monitoring; electromyogram (EMG); electroencephalogram (EEG); electronystagmography (ENG)"/>
    <s v="électrocardiogramme (ECG); électrocardiogramme d'effort; monitoring Holter; électromyogramme (EMG); électroencéphalogramme (EEG); électronystagmogramme (ENG)"/>
    <s v="ok"/>
    <m/>
    <n v="0"/>
    <s v="ok"/>
    <s v="a test used to measure the electrical activity of an organ (e.g. heart, nerve, brain, muscle)"/>
    <s v="test de mesure de l'activité électrique d'un organe, par ex. coeur, nerf, cerveau, muscle"/>
    <s v="ok"/>
    <m/>
    <n v="0"/>
    <s v="ok"/>
    <m/>
    <n v="0"/>
    <s v="ok"/>
    <m/>
    <m/>
    <x v="0"/>
    <m/>
    <m/>
    <m/>
    <n v="52202789"/>
    <x v="1"/>
  </r>
  <r>
    <n v="943941605"/>
    <n v="581375771"/>
    <x v="24"/>
    <x v="4"/>
    <s v="Process codes"/>
    <x v="4"/>
    <s v="Other diagnostic procedure"/>
    <x v="23"/>
    <s v="ok"/>
    <s v="Other diagnostic procedure"/>
    <s v="autre procédure diag."/>
    <s v="ok"/>
    <s v="ophtalmoscopy; dermatoscopy; diagnostic laparotomy; dementia test; intelligence test; depression test; anxiety test; skin photo"/>
    <s v="ophtalmoscopie; dermoscopie; laparatomie diagnostique; photographie de la peau; test de détection de démence; test d'intelligence; test de dépression; test d'anxiété; photographie de la peau"/>
    <s v="ok"/>
    <m/>
    <s v="test respiratoire pour hélicobacter pylori -38; endoscopie -40; biopsie -52; ponction -52 "/>
    <s v="ko"/>
    <s v="a skin photo is a photography/video recording for diagnostic purpose"/>
    <s v="pour une photo de la peau, il faut que l'enregistrement de photographie ou de vidéo le soit à des fins diagnostiques "/>
    <s v="ok"/>
    <m/>
    <n v="0"/>
    <s v="ok"/>
    <m/>
    <n v="0"/>
    <s v="ok"/>
    <m/>
    <m/>
    <x v="0"/>
    <m/>
    <m/>
    <m/>
    <n v="52202789"/>
    <x v="1"/>
  </r>
  <r>
    <n v="427493530"/>
    <n v="581375771"/>
    <x v="25"/>
    <x v="4"/>
    <s v="Process codes"/>
    <x v="4"/>
    <s v="Preventive immunization/medication"/>
    <x v="24"/>
    <s v="ok"/>
    <s v="Preventive immunization/medic"/>
    <s v="vaccin, médic, prévent."/>
    <s v="ok"/>
    <s v="active/passive immunization; prophylactic treatment with drugs e.g. malaria prophylaxis; desensitisation"/>
    <s v="immunisation active; immunisation passive; traitement prophylactique par médicaments; prophylaxie de la malaria; désensibilisation"/>
    <s v="ok"/>
    <m/>
    <n v="0"/>
    <s v="ok"/>
    <s v="immunization/desensitisation/preventive medication used to avoid conditions/reactions, not present at the time of prescribing"/>
    <s v="immunisation, désensibilisation, médication préventive utilisée pour éviter des maladies ou des réactions non présentes au moment de la prescription "/>
    <s v="ok"/>
    <s v="-50 medication; contraceptive medication W11. If contraceptive medication is prescribed for medical reasons, use the code for medication -50."/>
    <s v="médicament -50; médicament contraceptif W11; si le médicament contraceptif est prescrit pour des raisons médicales, pensez à utiliser le code médicament -50"/>
    <s v="ko"/>
    <s v="If the patient has a condition (e.g. hypertension), use the code for medication -50.  "/>
    <s v="Si le patient présente la maladie, par ex. hypertension, utiliser le code médicament -50 "/>
    <s v="ok"/>
    <m/>
    <m/>
    <x v="0"/>
    <m/>
    <s v="&quot;médicament -50; médicament contraceptif W11,  si le médicament contraceptif est prescrit pour des raisons médicales, pensez à utiliser le code médicament -50 &quot; -&gt; &quot;médicament -50; médicament contraceptif W11; si le médicament contraceptif est prescrit pour des raisons médicales, pensez à utiliser le code médicament -50&quot;"/>
    <m/>
    <n v="52202789"/>
    <x v="1"/>
  </r>
  <r>
    <n v="798672959"/>
    <n v="581375771"/>
    <x v="26"/>
    <x v="4"/>
    <s v="Process codes"/>
    <x v="4"/>
    <s v="Observation/health education/advice/diet"/>
    <x v="25"/>
    <s v="ok"/>
    <s v="Observ/health educat/advice/diet"/>
    <s v="recom, éduc. santé, avis, régime"/>
    <s v="ok"/>
    <s v="advice on healthy behaviour; prevention of health problems; advice on pregnancy and family planning; advice on regarding the use of health services; advice on regarding occupational health/social problems; watchful waiting"/>
    <s v="avis sur des comportements favorables à la santé; conseil de prévention de problèmes de santé; avis sur la grossesse et la planification familiale; avis sur l'utilisation des services de santé; avis sur la santé au travail; avis sur des problèmes sociaux; surveillance active"/>
    <s v="ok"/>
    <s v="therapeutic counselling/listening  -58"/>
    <s v="conseil thérapeutique -58; écoute -58"/>
    <s v="ok"/>
    <s v="prevention of health problems and advice on healthy behaviour"/>
    <s v="conseil de prévention de problèmes de santé et avis sur des habitudes favorables à la santé "/>
    <s v="ok"/>
    <m/>
    <n v="0"/>
    <s v="ok"/>
    <m/>
    <n v="0"/>
    <s v="ok"/>
    <m/>
    <m/>
    <x v="0"/>
    <m/>
    <m/>
    <m/>
    <n v="52202789"/>
    <x v="1"/>
  </r>
  <r>
    <n v="583227424"/>
    <n v="581375771"/>
    <x v="27"/>
    <x v="4"/>
    <s v="Process codes"/>
    <x v="4"/>
    <s v="Consultation with primary care provider"/>
    <x v="26"/>
    <s v="ok"/>
    <s v="Consultation primary care provider"/>
    <s v="discuss. avec dispens. de ssp"/>
    <s v="ok"/>
    <s v="telemedicine consultation with primary care provider"/>
    <s v="consultation par télémédecine avec un dispensateur de soins primaires "/>
    <s v="ok"/>
    <s v="consultation with specialist -47; referral to another provider -66; referral to physician/specialist/clinic/hospital -67; other referral -68"/>
    <s v="consultation auprès d'un spécialiste -47; référence à un autre dispensateur -66; référence à un médecin -67; référence à un spécialiste -67; référence à une clinique -67; référence à un hôpital -67; autre référence -68"/>
    <s v="ok"/>
    <s v="consultation with another primary care provider, regardless whether the patient is present or not"/>
    <s v="consultation avec un autre dispensateur de soins primaires, que le patient soit présent ou non. "/>
    <s v="ok"/>
    <m/>
    <n v="0"/>
    <s v="ok"/>
    <s v="Treatment responsibility remains at the original primary care provider."/>
    <s v="la responsabilité thérapeutique appartient au dispensateur princeps "/>
    <s v="ok"/>
    <m/>
    <m/>
    <x v="0"/>
    <m/>
    <m/>
    <m/>
    <n v="52202789"/>
    <x v="1"/>
  </r>
  <r>
    <n v="815616490"/>
    <n v="581375771"/>
    <x v="28"/>
    <x v="4"/>
    <s v="Process codes"/>
    <x v="4"/>
    <s v="Consultation with specialist"/>
    <x v="27"/>
    <s v="ok"/>
    <s v="Consultation with specialist"/>
    <s v="discuss. avec spécialiste"/>
    <s v="ok"/>
    <s v="telemedicine consultation with specialist"/>
    <s v="consultation par télémédecine avec un spécialiste"/>
    <s v="ok"/>
    <s v="consultation with primary care provider -46; referral to another provider -66; referral to physician/specialist/clinic/hospital -67; other referral -68"/>
    <s v="consultation avec un dispensateur de soins primaires -46; référence à un autre fournisseur de soins primaires -66; référence à un médecin -67; référence à un spécialiste -67; référence à une clinique -67; référence à un hôpital -67; autre référence -68"/>
    <s v="ok"/>
    <s v="consultation with a specialist, regardless whether the patient is present or not"/>
    <s v="consultation avec un spécialiste, que le patient soit présent ou non "/>
    <s v="ok"/>
    <m/>
    <n v="0"/>
    <s v="ok"/>
    <s v="Treatment responsibility remains at the original primary care provider."/>
    <s v="la responsabilité thérapeutique appartient au dispensateur princeps "/>
    <s v="ok"/>
    <m/>
    <m/>
    <x v="0"/>
    <m/>
    <m/>
    <m/>
    <n v="52202789"/>
    <x v="1"/>
  </r>
  <r>
    <n v="942594967"/>
    <n v="581375771"/>
    <x v="29"/>
    <x v="4"/>
    <s v="Process codes"/>
    <x v="4"/>
    <s v="Clarification/discussion of patient's RFE/demand"/>
    <x v="28"/>
    <s v="ok"/>
    <s v="Clarification/discussion RFE/demand"/>
    <s v="clarification demande du patient"/>
    <s v="ok"/>
    <s v="discussion about the need of screening tests"/>
    <s v="discussion sur la nécessité des tests de dépistage "/>
    <s v="ok"/>
    <m/>
    <n v="0"/>
    <s v="ok"/>
    <s v="dialogue between the primary health care provider and the patient about the patient’s reason for encounter or demand, and their mutual assessment of opportunities for screening/treatment/other interventions"/>
    <s v="dialogue entre le dispensateur de soins de santé primaires et le patient au sujet de la raison de la rencontre ou de la demande du patient et de leur évaluation mutuelle des possibilités de dépistage, de traitement ou d'autres interventions"/>
    <s v="ok"/>
    <s v="Observation/health education/advice/diet -45"/>
    <s v="recommandation -45; éducation pour la santé -45; avis -45; régime -45"/>
    <s v="ko"/>
    <m/>
    <s v="dialogue entre le principal dispensateur de soins de santé et le patient au sujet de la raison de rencontre ou de la demande. Evaluation mutuelle des opportunités de dépistage, traitement ou autres interventions "/>
    <s v="ko"/>
    <m/>
    <m/>
    <x v="0"/>
    <m/>
    <m/>
    <m/>
    <n v="52202789"/>
    <x v="1"/>
  </r>
  <r>
    <n v="906034005"/>
    <n v="581375771"/>
    <x v="30"/>
    <x v="4"/>
    <s v="Process codes"/>
    <x v="4"/>
    <s v="Other preventive procedure"/>
    <x v="29"/>
    <s v="ok"/>
    <s v="Other preventive procedure"/>
    <s v="autre procédure préventive"/>
    <s v="ok"/>
    <s v="assessment of health conditions and environmental risks"/>
    <s v="évaluation de l'état de santé; évaluation des conditions de risques environnementaux"/>
    <s v="ok"/>
    <s v="complete check-up/well-baby exam -30; screening of single health problems/check-up for patient with specific chronic disease(s) -31, medication/prescription/renewal/injection -50"/>
    <s v="bilan global -30; examen du nourisson bien portant -30; dépistage d'un probléme de santé isolé -31; bilan d'un patient porteur d'une maladie chronique spécifique -31; médication -51; prescription -51; renouvellement -51; injection -50"/>
    <s v="ko"/>
    <m/>
    <n v="0"/>
    <s v="ok"/>
    <m/>
    <n v="0"/>
    <s v="ok"/>
    <m/>
    <n v="0"/>
    <s v="ok"/>
    <m/>
    <m/>
    <x v="0"/>
    <m/>
    <s v="prescription; -51; -&gt; prescription -51; "/>
    <m/>
    <n v="52202789"/>
    <x v="1"/>
  </r>
  <r>
    <n v="613065765"/>
    <n v="581375771"/>
    <x v="31"/>
    <x v="4"/>
    <s v="Process codes"/>
    <x v="4"/>
    <s v="Medication/prescription/renewal"/>
    <x v="30"/>
    <s v="ok"/>
    <s v="Medication/prescr/renewal"/>
    <s v="médic, prescript, inject."/>
    <s v="ok"/>
    <s v="prescribing of medication; prescribing of an injectable drug; renewal of medication; administration of medication"/>
    <s v="prescription de médicament; renouvellement de médicament; administration de médicament; injection de médicament à effet systémique; désensibilisation"/>
    <s v="ok"/>
    <s v="preventive immunization/medication -44; venesection -51; injection of medication with local effect -55; acupuncture -59"/>
    <s v="immunisation -44; médication préventive -44; saignée -51; phlébotomie -51; injection d'un médicament à effet local -55; acupuncture -59"/>
    <s v="ok"/>
    <m/>
    <n v="0"/>
    <s v="ok"/>
    <m/>
    <n v="0"/>
    <s v="ok"/>
    <s v="Clarify what drug is meant."/>
    <s v="Clarifier ce que signifie la drogue."/>
    <s v="ok"/>
    <m/>
    <m/>
    <x v="0"/>
    <m/>
    <m/>
    <m/>
    <n v="52202789"/>
    <x v="1"/>
  </r>
  <r>
    <n v="815736565"/>
    <n v="581375771"/>
    <x v="32"/>
    <x v="4"/>
    <s v="Process codes"/>
    <x v="4"/>
    <s v="Incision/drainage/flushing/aspiration/removal body fluid "/>
    <x v="31"/>
    <s v="ok"/>
    <s v="I&amp;d/flush/aspiration "/>
    <s v="incis, drain, aspirat."/>
    <s v="ok"/>
    <s v="incision of abscess; puncture/aspiration of hematoma; puncture/aspiration of sinus; puncture/aspiration of the urinary bladder; puncture/aspiration of joint; puncture/aspiration of cyst; puncture/aspiration of bursa; puncture/aspiration of ganglion; puncture/aspiration of lungs; puncture/aspiration of stomach; venesection; ascitic fluid puncture; lumbar puncture; tympanostomy; paracentesis; thoracentesis; irrigation of ear/eye"/>
    <s v="incision d'un abcès; ponction d'un hématome; aspiration d'un hématome; ponction des sinus; aspiration des sinus; ponction vésicale; aspiration vésicale; ponction articulaire; aspiration articulaire; ponction d'un kyste; aspiration d'un kyste; ponction d'une bourse; aspiration d'une bourse; aspiration d'un ganglion; ponction d'un ganglion; aspiration des poumons; ponction des poumons; aspiration de l'estomac; ponction de l'estomac; saignées; ponction de fluide d'ascite; ponction lombaire; tympanostomie; paracentèse; thoracocentèse; amniocentèse; irrigation de l'oreille; irrigation de l'oeil"/>
    <s v="ok"/>
    <s v="blood test -34; urine test -35; amniocentesis -38; excision -52; catheterization -53; tympanostomy tube insertion/removal -53; enema -53; prosthetic device -54; acupuncture -59; removal of foreign body -59"/>
    <s v="analyse de sang -34; analyse d'urine -35; amniocentèse -38; excision -52; cathétérisme -53; insertion d'un tube de tympanostomie -53; retrait d'un tube de tympanostomie -53 lavement -53; dispositif prothétique -54; acupuncture -59; ablation de corps étranger -59"/>
    <s v="ok"/>
    <m/>
    <n v="0"/>
    <s v="ok"/>
    <m/>
    <n v="0"/>
    <s v="ok"/>
    <m/>
    <n v="0"/>
    <s v="ok"/>
    <m/>
    <m/>
    <x v="0"/>
    <m/>
    <m/>
    <m/>
    <n v="52202789"/>
    <x v="1"/>
  </r>
  <r>
    <n v="878325665"/>
    <n v="581375771"/>
    <x v="33"/>
    <x v="4"/>
    <s v="Process codes"/>
    <x v="4"/>
    <s v="Excision/removal tissue/biopsy/destruction/debridement/cauterization"/>
    <x v="32"/>
    <s v="ok"/>
    <s v="Exc/remov/biopsy/destruc/debrid/caut"/>
    <s v="excis, biops, cautérisat, débrid."/>
    <s v="ok"/>
    <s v="excision/removal tissue; biopsy of organ; biopsy of skin; excision/removal of nail; extraction of tooth; amputation; embolectomy; vein stripping; sterilisation; uterine curettage; skin curettage; nerve destruction; vein destruction; surgical debridement; mechanical debridement; chemical debridement; autolytic debridement; maggot therapy; burning cauterization; cold cauterization; chemical cauterization; electric cauterization; laser cauterization"/>
    <s v="excision, élimination de tissus; biopsie d'un organe; biopsie de la peau; excision d'ongle; enlèvement d'ongle; extraction de dent; amputation; embolectomie; éveinage; stérilisation; curetage utérin; curetage de la peau; destruction nerveuse; destruction d'une veine; débridement chirurgical; débridement mécanique; débridement chimique; débridement autolytique; asticothérapie; cautérisation; cautérisation froide; cautérisation chimique; cautérisation électrique; cautérisation laser"/>
    <s v="ok"/>
    <s v="cervical smear -37"/>
    <s v="frottis cervical -37"/>
    <s v="ok"/>
    <m/>
    <n v="0"/>
    <s v="ok"/>
    <m/>
    <n v="0"/>
    <s v="ok"/>
    <m/>
    <n v="0"/>
    <s v="ok"/>
    <m/>
    <m/>
    <x v="0"/>
    <m/>
    <m/>
    <m/>
    <n v="52202789"/>
    <x v="1"/>
  </r>
  <r>
    <n v="377291372"/>
    <n v="581375771"/>
    <x v="34"/>
    <x v="4"/>
    <s v="Process codes"/>
    <x v="4"/>
    <s v="Instrumentation/catheterization/intubation/dilation"/>
    <x v="33"/>
    <s v="ok"/>
    <s v="Instrument/catheter/intubate/dilate"/>
    <s v="cathét, intub, dilat, appareillage"/>
    <s v="ok"/>
    <s v="endotracheal intubation; tracheotomy; tympanostomy tube insertion/removal; enema; catheterization; lacrimal dilatation; urethral dilatation; uterine cervical dilatation; artificial rupture of the amniotic membranes; intravenous cannulation"/>
    <s v="intubation endotrachéale; trachéotomie; insertion d'un tube de tympanostomie; enlèvement d'un tube de tympanostomie; lavement; cathétérisme; dilatation lacrymale; dilatation de l'urètre; dilatation du col de l'utérus; rupture artificielle des membranes amniotiques; cathéterisme veineux"/>
    <s v="ok"/>
    <s v="implantation of a hormone or long acting drug -54"/>
    <s v="implantation d'une hormone -54; implantation d'un médicament à longue durée d'action -54"/>
    <s v="ok"/>
    <m/>
    <n v="0"/>
    <s v="ok"/>
    <s v="incision/drainage/flushing/aspiration/removal body fluid -51"/>
    <s v="incision -51; drainage -51; aspiration de liquide corporel -51"/>
    <s v="ko"/>
    <m/>
    <n v="0"/>
    <s v="ok"/>
    <m/>
    <m/>
    <x v="0"/>
    <m/>
    <m/>
    <m/>
    <n v="52202789"/>
    <x v="1"/>
  </r>
  <r>
    <n v="431632187"/>
    <n v="581375771"/>
    <x v="35"/>
    <x v="4"/>
    <s v="Process codes"/>
    <x v="4"/>
    <s v="Repair/fixation-suture/cast/prosthetic device (apply/remove)"/>
    <x v="34"/>
    <s v="ok"/>
    <s v="Repair/fix-suture/cast/prosth device"/>
    <s v="répar, fixat, sut, plâtre, proth."/>
    <s v="ok"/>
    <s v="sutures/stitches; surgical glue; strip-plaster; strapping for sprains; treatment of luxation; treatment of fracture; orthopaedic prosthetic(s); brace(s); orthose(s); strapping; sling; hernia support; hearing aids and device(s); visual aids and device(s); technical aids and device(s); denture(s); implantation of a hormone or long acting drug; vaginal pessary/IUD; pacemaker; stent"/>
    <s v="suture; collage; colle chirurgicale; bande plâtrée; retrait de suture; strapping d'entorse; traitement d'une luxation; traitement de fracture; prothèse orthopédique; attelle; orthèse; cerclage; bandage suspensif; soutien de hernie; aide et dispositif auditif; aide et dispositif visuel; aide et dispositif technique; implantation dentaire; implant hormonal; insertion d'un pessaire vaginal; pose de stérilet; pose de pacemaker; pose de stent"/>
    <s v="ok"/>
    <s v="amputation -52; removal of foreign body -59; blood transfusion -59; plastic surgery -59; transplantation -59"/>
    <s v="amputation -52; ablation de corps étranger -59; transfusion sanguine -59; chirurgie plastique -59; transplantation -59"/>
    <s v="ko"/>
    <m/>
    <n v="0"/>
    <s v="ok"/>
    <m/>
    <n v="0"/>
    <s v="ok"/>
    <s v="In this rubric is included also devices, which are not prosthetic devices. Insertion of IUD should not be used as a problem label, but only as a process code. The problem should be coded W12. The hormone stave implantation should not be used as a problem label, but only as a process code. The problem should be coded W14. Clarify what drug is meant."/>
    <s v="Dans cette rubrique sont également inclus les appareils qui ne sont pas des appareils prothétiques. L'insertion du DIU ne doit pas être utilisée comme une étiquette de problème, mais seulement comme un code de processus. Le problème devrait être codé W12. L'implant hormonal ne devrait pas être utilisé comme étiquette de problème, mais seulement comme un code de processus. Le problème devrait être codé W14. Clarifier ce que signifie la drogue."/>
    <s v="ok"/>
    <m/>
    <m/>
    <x v="0"/>
    <m/>
    <s v="ablation de corps étranger-59;  -&gt; ablation de corps étranger -59; removal of foreign body-59 -&gt; removal of foreign body -59"/>
    <m/>
    <n v="52202789"/>
    <x v="1"/>
  </r>
  <r>
    <n v="382704797"/>
    <n v="581375771"/>
    <x v="36"/>
    <x v="4"/>
    <s v="Process codes"/>
    <x v="4"/>
    <s v="Local injection/infiltration"/>
    <x v="35"/>
    <s v="ok"/>
    <s v="Local injection/infiltration"/>
    <s v="inject. pour infiltr. locale"/>
    <s v="ok"/>
    <s v="epidural injection; skin injection; subcutaneous tissue injection; intramuscular injection; intravenous injection; joint injection; bursa injection; tendon sheath injection; sclerosing injection for varices; nerve block"/>
    <s v="injection épidurale; injection de la peau; injection de tissu sous-cutané; injection intramusculaire; injection intraveineuse; injection articulaire; injection de bourse; injection de la gaine du tendon; injection sclérosante pour varices; bloc nerveux"/>
    <s v="ok"/>
    <s v="vaccination -55; injection with systemic effect -50; acupuncture -59; blood transfusion -59"/>
    <s v="vaccination -55; injection avec effet systémique -50; acupuncture -59; transfusion sanguine -59"/>
    <s v="ok"/>
    <m/>
    <n v="0"/>
    <s v="ok"/>
    <m/>
    <n v="0"/>
    <s v="ok"/>
    <s v="Double code with -50, if medication is prescribed. Clarify what drug is meant."/>
    <s v="doublez avec le code -50, si le médicament est prescrit "/>
    <s v="ok"/>
    <m/>
    <m/>
    <x v="0"/>
    <m/>
    <m/>
    <m/>
    <n v="52202789"/>
    <x v="1"/>
  </r>
  <r>
    <n v="249984146"/>
    <n v="581375771"/>
    <x v="37"/>
    <x v="4"/>
    <s v="Process codes"/>
    <x v="4"/>
    <s v="Dressing/pressure/compression/tamponade"/>
    <x v="35"/>
    <s v="ok"/>
    <s v="Dressing/pressure/compress/tamponade"/>
    <s v="panst, compres, bandage"/>
    <s v="ok"/>
    <s v="application of an eye pad; support bandage; wound bandage"/>
    <s v="application d'un pansement oculaire; bandage de soutien; bandage de plaie"/>
    <s v="ok"/>
    <s v="applying strip-plaster -54"/>
    <s v="pose d'un plâtre -54"/>
    <s v="ok"/>
    <m/>
    <n v="0"/>
    <s v="ok"/>
    <s v="repair/fixation-suture/cast/prosthetic device -54; referral to a nurse -66"/>
    <s v="réparation -54; fixation -54; suture -54; plâtre -54; prothèse -54; référence à une infirmière -66"/>
    <s v="ko"/>
    <s v="Double code with -50, if medication is involved."/>
    <s v="Doubler avec le code -50 si un médicament est impliqué."/>
    <s v="ok"/>
    <m/>
    <m/>
    <x v="0"/>
    <m/>
    <m/>
    <m/>
    <n v="52202789"/>
    <x v="1"/>
  </r>
  <r>
    <n v="499817756"/>
    <n v="581375771"/>
    <x v="38"/>
    <x v="4"/>
    <s v="Process codes"/>
    <x v="4"/>
    <s v="Physical medicine/rehabilitation"/>
    <x v="36"/>
    <s v="ok"/>
    <s v="Physical medicine/rehabilitation"/>
    <s v="thérap. manuelle, méd. physique"/>
    <s v="ok"/>
    <s v="chiropractic physiotherapy; ergotherapy; podiatry; strength; physical medicine; rehabilitation; fitness training; muscle exercise; speech therapy; specific disability rehabilitation; using heat/cold/ultrasound/electrical current for therapeutic purposes; electronic nerve stimulator; electronic muscle stimulator"/>
    <s v="chiropraxie; ergothérapie; podiatrie; pédicurie-podologie; entretien de la force musculaire; médecine physique; réadaptation; entraînement physique; exercice musculaire; thérapie de la parole; réhabilitation spécifique de handicap; thérapie par la chaleur; thérapie par le froid; thérapie par ultrasons; thérapie par courant électrique; stimulateur de nerf; stimulateur musculaire électronique"/>
    <s v="ok"/>
    <s v="psychosocial (drug or alcohol) rehabilitation -58; referral to other primary health care provider -66; referral to physician -67; referral for rehabilitation -68"/>
    <s v="réadaptation psychosociale (drogue) -58; réadaptation psychosociale (alcool) -58; orientation vers un autre dispensateur de soins de santé primaires -66; orientation vers un médecin -67; orientation vers de la réadaptation -68"/>
    <s v="ok"/>
    <m/>
    <n v="0"/>
    <s v="ok"/>
    <m/>
    <n v="0"/>
    <s v="ok"/>
    <m/>
    <n v="0"/>
    <s v="ok"/>
    <m/>
    <m/>
    <x v="0"/>
    <m/>
    <m/>
    <m/>
    <n v="52202789"/>
    <x v="1"/>
  </r>
  <r>
    <n v="360621847"/>
    <n v="581375771"/>
    <x v="39"/>
    <x v="4"/>
    <s v="Process codes"/>
    <x v="4"/>
    <s v="Therapeutic counselling/listening"/>
    <x v="37"/>
    <s v="ok"/>
    <s v="Therapeutic counselling/listening"/>
    <s v="conseil, écoute thérap, psychoth."/>
    <s v="ok"/>
    <s v="motivational interview; supportive psychotherapy; counselling for a specific disease"/>
    <s v="entretien motivationnel; psychothérapie de soutien; conseil pour une maladie spécifique"/>
    <s v="ok"/>
    <s v="observation/health education/advice/diet -45"/>
    <s v="recommandation -45; education pour la santé-45; conseils-45; régime -45"/>
    <s v="ko"/>
    <s v="counselling/listening by the provider with a specific therapeutic aim for a patient to be able to cope with his/her disease, in a more comprehensive  fashion than simple advice"/>
    <s v="conseil ou écoute par le dispensateur dans un but thérapeutique spécifique afin qu'un patient soit en mesure de faire face à sa maladie, d'une façon plus globale qu'un simple conseil"/>
    <s v="ok"/>
    <s v="physical medicine/rehabilitation -57"/>
    <s v="médecine physique -57; réhabilitation -57"/>
    <s v="ok"/>
    <s v="Counselling: a term used to describe a process of consultation and discussion in which one individual (the counsellor) listens and offers guidance or advice to another who is experiencing difficulties (the patient). The counsellor does not direct or make decisions for the client. The general aim is to solve problems, increase awareness, and promote constructive exploration of difficulties so that the future may be approached more confidently and more constructively."/>
    <s v="Conseil : terme utilisé pour décrire un processus de consultation et de discussion dans lequel un individu (le conseiller) écoute et offre des guides ou des conseils à un autre qui éprouve des difficultés (le patient). Le conseiller ne dirige pas ou ne prend pas de décisions pour le patient. L'objectif général est de résoudre les problèmes, d'accroître la sensibilisation et de promouvoir une exploration constructive des difficultés afin que l'avenir puisse être abordé avec plus de confiance et de manière plus constructive."/>
    <s v="ok"/>
    <m/>
    <m/>
    <x v="0"/>
    <m/>
    <s v="education pour la santé-45 -&gt; education pour la santé -45"/>
    <m/>
    <n v="52202789"/>
    <x v="1"/>
  </r>
  <r>
    <n v="540553187"/>
    <n v="581375771"/>
    <x v="40"/>
    <x v="4"/>
    <s v="Process codes"/>
    <x v="4"/>
    <s v="Other therapeutic procedure/minor surgery NEC"/>
    <x v="38"/>
    <s v="autres procédures thérapeutiques; petite chirurgie NCA"/>
    <s v="Other therap proced/minor surg NEC"/>
    <s v="autres procéd. thérap, petite chir nca"/>
    <s v="autres procéd. thérap, petite chir NCA"/>
    <s v="cardiopulmonary resuscitation; oxygen therapy; acupuncture; removal of foreign body; blood transfusion; plastic surgery; transplantation; dialysis; delivery/ caesarean section/major surgery"/>
    <s v="réanimation cardio-respiratoire; oxygénothérapie; acupuncture; extraction de corp étranger; transfusion sanguine; chirurgie plastique; transplantation; dialyse; accouchement; césarienne; chirurgie majeure"/>
    <s v="ok"/>
    <m/>
    <n v="0"/>
    <s v="ok"/>
    <m/>
    <n v="0"/>
    <s v="ok"/>
    <m/>
    <n v="0"/>
    <s v="ok"/>
    <m/>
    <n v="0"/>
    <s v="ok"/>
    <m/>
    <m/>
    <x v="0"/>
    <m/>
    <m/>
    <m/>
    <n v="52202789"/>
    <x v="1"/>
  </r>
  <r>
    <n v="218507446"/>
    <n v="581375771"/>
    <x v="41"/>
    <x v="4"/>
    <s v="Process codes"/>
    <x v="4"/>
    <s v="Result test/procedure"/>
    <x v="39"/>
    <s v="ok"/>
    <s v="Result test/procedure"/>
    <s v="résult analy. ou exam."/>
    <s v="ok"/>
    <m/>
    <n v="0"/>
    <s v="ok"/>
    <m/>
    <n v="0"/>
    <s v="ok"/>
    <s v="results from tests or procedures ordered / performed by the health care provider: blood, imaging, electrical tracing or other"/>
    <s v="résultats de tests ou de procédures ordonnées ou interprétées par le dispensateur de soins de santé: sang, imagerie, traçé électrique ou autre"/>
    <s v="ko"/>
    <s v="-45 health education, advice, if the patient requests information on the underlying problem or consequences of the results"/>
    <s v="education à la santé, avis, si le patient demande des informations sur le problème sous-jacent ou les conséquences des résultats -45"/>
    <s v="ok"/>
    <s v="This code can only be used to classify a reason for encounter."/>
    <s v="ce code ne peut être utilisé que pour classer une raison de rencontre "/>
    <s v="ok"/>
    <m/>
    <m/>
    <x v="0"/>
    <m/>
    <s v="saut de ligne dans &quot;criteria_fr&quot;"/>
    <m/>
    <n v="52202789"/>
    <x v="1"/>
  </r>
  <r>
    <n v="684613911"/>
    <n v="581375771"/>
    <x v="42"/>
    <x v="4"/>
    <s v="Process codes"/>
    <x v="4"/>
    <s v="Result examination/test/record/letter from other provider"/>
    <x v="40"/>
    <s v="ok"/>
    <s v="Result examination/test/record/letter from other provider"/>
    <s v="résult. exam, tests, enregist, lettre prov. autre dispens."/>
    <s v="ok"/>
    <m/>
    <n v="0"/>
    <s v="ok"/>
    <m/>
    <n v="0"/>
    <s v="ok"/>
    <s v="results from tests or procedures ordered /performed by other health care providers"/>
    <s v="résultats des tests ou des procédures ordonnées ou interprétées par d'autres dispensateurs de soins de santé "/>
    <s v="ok"/>
    <s v="-45 health education, advice, if the patient requests information on the underlying problem or consequences of the results"/>
    <s v="education à la santé, avis, si le patient demande des informations sur le problème sous-jacent ou les conséquences des résultats -45"/>
    <s v="ok"/>
    <s v="This code can only be used to classify a reason for encounter."/>
    <s v="ce code ne peut être utilisé que pour classer une raison de rencontre "/>
    <s v="ok"/>
    <m/>
    <m/>
    <x v="0"/>
    <m/>
    <m/>
    <m/>
    <n v="52202789"/>
    <x v="1"/>
  </r>
  <r>
    <n v="167850423"/>
    <n v="581375771"/>
    <x v="43"/>
    <x v="4"/>
    <s v="Process codes"/>
    <x v="4"/>
    <s v="Administrative procedure"/>
    <x v="41"/>
    <s v="ok"/>
    <s v="Administrative procedure"/>
    <s v="procéd. admin."/>
    <s v="ok"/>
    <s v="certificates (e.g. sick leave/driver´s licence/death); questionnaire; billing issues, health record issues; filling in documents or forms"/>
    <s v="Certificat; arrêt de travail; Incapacité de travail pour maladie; incapacité de fréquenter l’école; examen pour permis de conduire, certificat de décès; questionnaire; problèmes de facturation; questions de dossiers de santé; remplissage de formulaires; remplissage de documents"/>
    <s v="ok"/>
    <s v="medical examination/health evaluation complete -30; medical examination/health evaluation partial -31"/>
    <s v="examen médical complet -30; bilan de santé complet -30; examen médical partiel -31; bilan de santé partiel -31"/>
    <s v="ok"/>
    <s v="this code is designed to classify those instances where provision of a written document or form by the provider for the patient or other agency is warranted by existing regulations, laws or customs."/>
    <s v="ce code est conçu pour classer les cas où la délivrance au patient d'un document ou formulaire par le dispensateur ou un autre organisme est garanti par les règlements, lois ou coutumes existantes "/>
    <s v="ok"/>
    <m/>
    <s v="examen médical complet -30; examen médical partiel -31; évaluation de santé complète -30; évaluation de santé partielle -31"/>
    <s v="ko"/>
    <m/>
    <n v="0"/>
    <s v="ok"/>
    <m/>
    <m/>
    <x v="0"/>
    <m/>
    <m/>
    <m/>
    <n v="52202789"/>
    <x v="1"/>
  </r>
  <r>
    <n v="151913923"/>
    <n v="581375771"/>
    <x v="44"/>
    <x v="4"/>
    <s v="Process codes"/>
    <x v="4"/>
    <s v="Follow-up encounter unspecified"/>
    <x v="42"/>
    <s v="ok"/>
    <s v="Follow-up encounter unspecified"/>
    <s v="rencontre suivi non spécif."/>
    <s v="ok"/>
    <m/>
    <n v="0"/>
    <s v="ok"/>
    <m/>
    <n v="0"/>
    <s v="ok"/>
    <s v="encounter which was recommended by a health care provider as a follow-up encounter"/>
    <s v="rencontre recommandée comme rencontre de suivi par un dispensateur de soins de santé "/>
    <s v="ok"/>
    <m/>
    <n v="0"/>
    <s v="ok"/>
    <s v="This code can only be used to classify a reason for encounter."/>
    <s v="ce code ne peut être utilisé que pour classifier une raison de rencontre "/>
    <s v="ok"/>
    <m/>
    <m/>
    <x v="0"/>
    <m/>
    <m/>
    <m/>
    <n v="52202789"/>
    <x v="1"/>
  </r>
  <r>
    <n v="951632281"/>
    <n v="581375771"/>
    <x v="45"/>
    <x v="4"/>
    <s v="Process codes"/>
    <x v="4"/>
    <s v="Encounter/problem initiated by provider"/>
    <x v="43"/>
    <s v="ok"/>
    <s v="Encounter/prob initiated by provider"/>
    <s v="epis. nouveau ou en cours init. par dispens."/>
    <s v="ok"/>
    <s v="the patient is told to return for additional management; problem managed by the provider, that was not on the patient’s agenda"/>
    <s v="il a été dit au patient de revenir pour régler des problèmes supplémentaires; problème abordé par le dispensateur et qui ne figurait pas à l'agenda du patient"/>
    <s v="ok"/>
    <s v="reports requested by a third party -62; encounter/problem initiated by other than patient / provider -65"/>
    <s v="rapports demandés par un tiers -62; rencontre initiée par autre que le patient -65; problème initié par autre que le patient -65; rencontre initiée par autre que le dispensateur -65; problème initié par autre que le dispensateur -65"/>
    <s v="ok"/>
    <m/>
    <n v="0"/>
    <s v="ok"/>
    <m/>
    <n v="0"/>
    <s v="ok"/>
    <s v="This code can only be used to classify a reason for encounter."/>
    <s v="ce code ne peut être utilisé que pour classifier une raison de rencontre "/>
    <s v="ok"/>
    <m/>
    <m/>
    <x v="0"/>
    <m/>
    <m/>
    <m/>
    <n v="52202789"/>
    <x v="1"/>
  </r>
  <r>
    <n v="376185268"/>
    <n v="581375771"/>
    <x v="46"/>
    <x v="4"/>
    <s v="Process codes"/>
    <x v="4"/>
    <s v="Encounter/problem initiated by other than patient/provider"/>
    <x v="44"/>
    <s v="ok"/>
    <s v="Enc/prob init by other than pt/prov"/>
    <s v="epis. nouveau ou en cours init. par tiers"/>
    <s v="ok"/>
    <m/>
    <n v="0"/>
    <s v="ok"/>
    <s v="exams requested by a third party -62; encounter/problem initiated by provider  -64"/>
    <s v="examens demandés par un tiers -62; rencontre initiée par le dispensateur -64; problème initié par le dispensateur -64"/>
    <s v="ok"/>
    <s v="encounter requested by a third party"/>
    <s v="la rencontre est demandée par un tiers. Le patient déclare avoir été été envoyé(e) par quelqu'un d'autre "/>
    <s v="ok"/>
    <m/>
    <s v="si le patient est incapable d'indiquer la raison de la rencontre, utiliser la raison indiquée par la personne accompagnante"/>
    <s v="ko"/>
    <s v="This code can only be used to classify a reason for encounter. If the patient is unable to state the reason for encounter, use the reason stated by the accompanying person."/>
    <s v="Ce code ne peut être utilisé que pour classifier une raison de rencontre. Si le patient est incapable d'indiquer la raison de la rencontre, utilisez la raison indiquée par l'accompagnant."/>
    <s v="ok"/>
    <m/>
    <m/>
    <x v="0"/>
    <m/>
    <m/>
    <m/>
    <n v="52202789"/>
    <x v="1"/>
  </r>
  <r>
    <n v="762579891"/>
    <n v="581375771"/>
    <x v="47"/>
    <x v="4"/>
    <s v="Process codes"/>
    <x v="4"/>
    <s v="Referral to other provider/nurse/therapist/social worker"/>
    <x v="45"/>
    <s v="ko (espace de fin)"/>
    <s v="Referral to non-MD provider"/>
    <s v="réf. à dispens. non médecin"/>
    <s v="ok"/>
    <s v="referral to nurse/physiotherapist/occupational therapist/chiropodist/ orthodontist/chiropractor/optician/midwife/dietician/dentist/home health worker/social worker/psychologist"/>
    <s v="référence à infirmière; référence à kinésithérapeute; référence à physiothérapeute; référence à ergothérapeute; référence à podologue; référence à orthodontiste; référence à chiropraticien; référence à opticien; référence à sage-femme; référence à diététicien; référence à dentiste; référence à aide familiale; référence à travailleur social; référence à psychologue; référence à auxilliaire de vie; référence à assistante sociale"/>
    <s v="ok"/>
    <s v="referral to physician -67; referral to service for rehabilitation -68"/>
    <s v="orientation vers un médecin -67; orientation vers un service de réadaptation -68"/>
    <s v="ok"/>
    <m/>
    <n v="0"/>
    <s v="ok"/>
    <s v="If the provider performs the service, consider using codes -50-59."/>
    <s v="référence au médecin -67; référence a un centre de réadaptation -68; si le dispensateur effectue le service, pensez à utiliser les codes -50 à -59"/>
    <s v="ko"/>
    <m/>
    <n v="0"/>
    <s v="ok"/>
    <m/>
    <m/>
    <x v="0"/>
    <m/>
    <m/>
    <m/>
    <n v="52202789"/>
    <x v="1"/>
  </r>
  <r>
    <n v="404693988"/>
    <n v="581375771"/>
    <x v="48"/>
    <x v="4"/>
    <s v="Process codes"/>
    <x v="4"/>
    <s v="Referral to physician/specialist/clinic/hospital"/>
    <x v="46"/>
    <s v="ko (espace de fin)"/>
    <s v="Referral to physician/hospital"/>
    <s v="réf. à médecin ou hopital"/>
    <s v="ok"/>
    <s v="referral to another GP/FP/specialist; referral to disease-specific out-/in-patient clinics"/>
    <s v="référence à un autre médecin de soins primaires; référence à un spécialiste; référence à un service hospitalier spécialisé référence à un service ambulatoire spécialisé"/>
    <s v="ok"/>
    <s v="referral to service for rehabilitation -68"/>
    <s v="orientation vers un service de réadaptation -68"/>
    <s v="ok"/>
    <m/>
    <n v="0"/>
    <s v="ok"/>
    <s v="-32 to -43 if ordering a specific procedure, which will be performed by another physician"/>
    <s v="s'il s'agit d'une demande de procédure spécifique qui sera effectuée par un autre médecin, envisager de -32 à -43"/>
    <s v="ko"/>
    <m/>
    <n v="0"/>
    <s v="ok"/>
    <m/>
    <m/>
    <x v="0"/>
    <m/>
    <m/>
    <m/>
    <n v="52202789"/>
    <x v="1"/>
  </r>
  <r>
    <n v="790606779"/>
    <n v="581375771"/>
    <x v="49"/>
    <x v="4"/>
    <s v="Process codes"/>
    <x v="4"/>
    <s v="Other referral NEC"/>
    <x v="47"/>
    <s v="autre référence NCA"/>
    <s v="Other referral NEC"/>
    <s v="autre réf. nca"/>
    <s v="autre réf. NCA"/>
    <s v="referral to service outside the regular health service (e.g. patient associations, unemployment services); referral to nursing home/hospice; referral to service for rehabilitation"/>
    <s v="référence à un service non médical; référence à association de patients; référence à service de chomage; référence à un centre de soins palliatifs; référence à un home de personnes âgées; référence à une maison de retraite médicalisée; référence à un service de réadaptation"/>
    <s v="ok"/>
    <s v="referral to other provider/nurse/therapist/social worker -66; referral to physician/specialist/clinic/hospital -67"/>
    <s v="référence à un autre dispensateur -66; référence à une infirmière -66; référence à un thérapeute -66; référence à un travailleur social -66; référence à un médecin -67; référence à un spécialiste -67; référence à une clinique -67; référence à un hôpital -67"/>
    <s v="ok"/>
    <m/>
    <n v="0"/>
    <s v="ok"/>
    <m/>
    <n v="0"/>
    <s v="ok"/>
    <m/>
    <n v="0"/>
    <s v="ok"/>
    <m/>
    <m/>
    <x v="0"/>
    <m/>
    <m/>
    <m/>
    <n v="52202789"/>
    <x v="1"/>
  </r>
  <r>
    <n v="516007918"/>
    <n v="581375771"/>
    <x v="50"/>
    <x v="4"/>
    <s v="Process codes"/>
    <x v="4"/>
    <s v="Other reason for encounter NEC"/>
    <x v="48"/>
    <s v="autres motifs de rencontre NCA"/>
    <s v="Other reason for encounter NEC"/>
    <s v="autres motifs de rencontre nca"/>
    <s v="autres motifs de rencontre NCA"/>
    <m/>
    <n v="0"/>
    <s v="ok"/>
    <m/>
    <n v="0"/>
    <s v="ok"/>
    <m/>
    <n v="0"/>
    <s v="ok"/>
    <m/>
    <n v="0"/>
    <s v="ok"/>
    <s v="This code can only be used to classify a reason for encounter. If the patient is unable to state the reason for encounter, use the reason stated by the accompanying person."/>
    <s v="Ce code ne peut être utilisé que pour classifier une raison de rencontre. Si le patient est incapable d'exprimer la raison de rencontre, utiliser la raison exprimée par l'accompagnant "/>
    <s v="ok"/>
    <m/>
    <m/>
    <x v="0"/>
    <m/>
    <m/>
    <m/>
    <n v="52202789"/>
    <x v="1"/>
  </r>
  <r>
    <n v="792292244"/>
    <n v="83902491"/>
    <x v="51"/>
    <x v="3"/>
    <s v="Chapter"/>
    <x v="3"/>
    <s v="General and unspecified"/>
    <x v="49"/>
    <s v="ok"/>
    <m/>
    <s v="général et non spécifié"/>
    <s v="ok"/>
    <m/>
    <n v="0"/>
    <s v="ok"/>
    <m/>
    <n v="0"/>
    <s v="ok"/>
    <m/>
    <n v="0"/>
    <s v="ok"/>
    <m/>
    <n v="0"/>
    <s v="ok"/>
    <m/>
    <s v="Dans cette classification les qualificatifs &quot;général&quot;, &quot; généralisé&quot; ou &quot;multiple&quot; font référence à au moins trois endroits ou systèmes corporels. Les problèmes affectant un ou deux sites seulement doivent être codés chacun selon le site approprié"/>
    <s v="ko"/>
    <m/>
    <m/>
    <x v="0"/>
    <m/>
    <m/>
    <m/>
    <m/>
    <x v="0"/>
  </r>
  <r>
    <n v="344314464"/>
    <n v="792292244"/>
    <x v="52"/>
    <x v="5"/>
    <s v="General and unspecified"/>
    <x v="5"/>
    <s v="Pain general/multiple sites"/>
    <x v="50"/>
    <s v="ok"/>
    <s v="Pain general/multiple sites"/>
    <s v="douleur gén. ou de sites multiples"/>
    <s v="ok"/>
    <s v="chronic general pain; multiple aches"/>
    <s v="douleur généralisée chronique; douleur de localisation multiple"/>
    <s v="ok"/>
    <m/>
    <s v="douleur non précisée A29"/>
    <s v="ko"/>
    <m/>
    <n v="0"/>
    <s v="ok"/>
    <m/>
    <n v="0"/>
    <s v="ok"/>
    <m/>
    <n v="0"/>
    <s v="ok"/>
    <s v="R52.0; R52.1; R52.2; R52.9"/>
    <m/>
    <x v="0"/>
    <m/>
    <m/>
    <m/>
    <n v="138249"/>
    <x v="2"/>
  </r>
  <r>
    <n v="734570710"/>
    <n v="792292244"/>
    <x v="53"/>
    <x v="5"/>
    <s v="General and unspecified"/>
    <x v="5"/>
    <s v="Chills"/>
    <x v="51"/>
    <s v="ok"/>
    <s v="Chills"/>
    <s v="frissons"/>
    <s v="ok"/>
    <s v="rigors; shivers"/>
    <s v="frisson solennel; tremblement "/>
    <s v="ok"/>
    <s v="fever A03"/>
    <s v="fièvre A03"/>
    <s v="ok"/>
    <m/>
    <n v="0"/>
    <s v="ok"/>
    <m/>
    <n v="0"/>
    <s v="ok"/>
    <m/>
    <n v="0"/>
    <s v="ok"/>
    <s v="R68.8"/>
    <m/>
    <x v="0"/>
    <m/>
    <m/>
    <m/>
    <n v="138249"/>
    <x v="2"/>
  </r>
  <r>
    <n v="770029821"/>
    <n v="792292244"/>
    <x v="54"/>
    <x v="5"/>
    <s v="General and unspecified"/>
    <x v="5"/>
    <s v="Fever"/>
    <x v="52"/>
    <s v="ok"/>
    <s v="Fever"/>
    <s v="fièvre"/>
    <s v="ok"/>
    <s v="pyrexia"/>
    <s v="pyrexie"/>
    <s v="ok"/>
    <s v="fever with rash A76; heat exhaustion/stroke A88"/>
    <s v="fièvre avec éruption A76; insolation A88; coup de chaleur A88"/>
    <s v="ok"/>
    <m/>
    <n v="0"/>
    <s v="ok"/>
    <m/>
    <s v="mononucléose infectieuse A75; méningite N71; encéphalite N71; tuberculose A70; rubéole A74; varicelle A72; paludisme A73; grippe R80"/>
    <s v="ko"/>
    <m/>
    <n v="0"/>
    <s v="ok"/>
    <s v="R50.8; R50.9"/>
    <m/>
    <x v="0"/>
    <m/>
    <m/>
    <m/>
    <n v="138249"/>
    <x v="2"/>
  </r>
  <r>
    <n v="606136215"/>
    <n v="792292244"/>
    <x v="55"/>
    <x v="5"/>
    <s v="General and unspecified"/>
    <x v="5"/>
    <s v="Weakness/tiredness general"/>
    <x v="53"/>
    <s v="ok"/>
    <s v="Weakness/tiredness general"/>
    <s v="fatigue, faiblesse gén."/>
    <s v="ok"/>
    <s v="chronic fatigue syndrome; exhaustion; fatigue; lassitude; lethargy; postviral fatigue"/>
    <s v="syndrome de fatigue chronique; épuisement; fatigue; lassitude; léthargie; asthénie postvirale"/>
    <s v="ok"/>
    <s v="malaise/feeling ill A05; drowsiness A29; heat exhaustion A88; jetlag A88; Sleep disturbance P06"/>
    <s v="sensation d'être malade A05; malaise A05; engourdissement A29; insolation A88; syndrome du décalage horaire A88; somnolence P06"/>
    <s v="ok"/>
    <m/>
    <n v="0"/>
    <s v="ok"/>
    <m/>
    <n v="0"/>
    <s v="ok"/>
    <m/>
    <n v="0"/>
    <s v="ok"/>
    <s v="G93.3; R53"/>
    <m/>
    <x v="0"/>
    <m/>
    <m/>
    <m/>
    <n v="138249"/>
    <x v="2"/>
  </r>
  <r>
    <n v="986331836"/>
    <n v="792292244"/>
    <x v="56"/>
    <x v="5"/>
    <s v="General and unspecified"/>
    <x v="5"/>
    <s v="Feeling ill"/>
    <x v="54"/>
    <s v="ok"/>
    <s v="Feeling ill"/>
    <s v="sensation d'être malade"/>
    <s v="ok"/>
    <s v="malaise"/>
    <s v="malaise"/>
    <s v="ok"/>
    <s v="senescence/senility P05; cachexia T08; malnutrition T91"/>
    <s v="sénescence P05; sénilité P05; cachexie T08; malnutrition T91"/>
    <s v="ok"/>
    <m/>
    <n v="0"/>
    <s v="ok"/>
    <m/>
    <n v="0"/>
    <s v="ok"/>
    <m/>
    <n v="0"/>
    <s v="ok"/>
    <s v="R53"/>
    <m/>
    <x v="0"/>
    <m/>
    <m/>
    <m/>
    <n v="138249"/>
    <x v="2"/>
  </r>
  <r>
    <n v="158620432"/>
    <n v="792292244"/>
    <x v="57"/>
    <x v="5"/>
    <s v="General and unspecified"/>
    <x v="5"/>
    <s v="Fainting/syncope"/>
    <x v="55"/>
    <s v="ok"/>
    <s v="Fainting/syncope"/>
    <s v="evanouissement; syncope"/>
    <s v="ok"/>
    <s v="blackout; collapse; vasovagal attack"/>
    <s v="trou noir; collapsus; syncope vagale"/>
    <s v="ok"/>
    <s v="coma A07; feeling faint/giddiness/dizziness N17"/>
    <s v="coma A07; tête qui tourne N17; étourdissement N17; vertige N17"/>
    <s v="ok"/>
    <m/>
    <n v="0"/>
    <s v="ok"/>
    <m/>
    <s v="ischémie cérébrale transitoire K89"/>
    <s v="ko"/>
    <m/>
    <n v="0"/>
    <s v="ok"/>
    <s v="R55"/>
    <m/>
    <x v="0"/>
    <m/>
    <m/>
    <m/>
    <n v="138249"/>
    <x v="2"/>
  </r>
  <r>
    <n v="756564921"/>
    <n v="792292244"/>
    <x v="58"/>
    <x v="5"/>
    <s v="General and unspecified"/>
    <x v="5"/>
    <s v="Coma"/>
    <x v="56"/>
    <s v="ok"/>
    <s v="Coma"/>
    <s v="coma"/>
    <s v="ok"/>
    <s v="stupor"/>
    <s v="état stuporeux"/>
    <s v="ok"/>
    <s v="syncope A06"/>
    <s v="syncope A06"/>
    <s v="ok"/>
    <m/>
    <n v="0"/>
    <s v="ok"/>
    <m/>
    <n v="0"/>
    <s v="ok"/>
    <m/>
    <n v="0"/>
    <s v="ok"/>
    <s v="R40.0; R40.1; R40.2"/>
    <m/>
    <x v="0"/>
    <m/>
    <m/>
    <m/>
    <n v="138249"/>
    <x v="2"/>
  </r>
  <r>
    <n v="642942536"/>
    <n v="792292244"/>
    <x v="59"/>
    <x v="5"/>
    <s v="General and unspecified"/>
    <x v="5"/>
    <s v="Swelling"/>
    <x v="57"/>
    <s v="ok"/>
    <s v="Swelling"/>
    <s v="gonflement"/>
    <s v="ok"/>
    <s v="lump; mass NOS"/>
    <s v="boule; masse non classée ailleurs"/>
    <s v="ok"/>
    <s v="enlarged lymph gland B02; oedema K07; swelling joint L20; swelling breast (breast lump/mass female) X19; swelling breast (breast symptom/complaint male) Y16"/>
    <s v="gonflement d'un ganglion lymphatique B02; oedème K07; gonflement d'une articulation L20; gonflement du sein femme X19; gonflement du sein homme Y16"/>
    <s v="ok"/>
    <m/>
    <n v="0"/>
    <s v="ok"/>
    <m/>
    <s v="oreillons D71"/>
    <s v="ko"/>
    <m/>
    <n v="0"/>
    <s v="ok"/>
    <s v="R68.8"/>
    <m/>
    <x v="0"/>
    <m/>
    <m/>
    <m/>
    <n v="138249"/>
    <x v="2"/>
  </r>
  <r>
    <n v="71285184"/>
    <n v="792292244"/>
    <x v="60"/>
    <x v="5"/>
    <s v="General and unspecified"/>
    <x v="5"/>
    <s v="Sweating problem"/>
    <x v="58"/>
    <s v="ok"/>
    <s v="Sweating problem"/>
    <s v="pb de transpiration"/>
    <s v="ok"/>
    <s v="hyperhydrosis, diffuse and localised"/>
    <s v="hyperhydrose localisée; hyperhydrose diffuse; sudation nocturne; problème de sueur"/>
    <s v="ok"/>
    <s v="sweat gland disease S92"/>
    <s v="maladie des glandes sudoripares S92"/>
    <s v="ok"/>
    <m/>
    <n v="0"/>
    <s v="ok"/>
    <m/>
    <n v="0"/>
    <s v="ok"/>
    <m/>
    <n v="0"/>
    <s v="ok"/>
    <s v="R61.0; R61.1; R61.9"/>
    <m/>
    <x v="0"/>
    <m/>
    <m/>
    <m/>
    <n v="138249"/>
    <x v="2"/>
  </r>
  <r>
    <n v="712222554"/>
    <n v="792292244"/>
    <x v="61"/>
    <x v="5"/>
    <s v="General and unspecified"/>
    <x v="5"/>
    <s v="Bleeding/haemorrhage NOS"/>
    <x v="59"/>
    <s v="SAI"/>
    <s v="Bleeding/haemorrhage NOS"/>
    <s v="saign. hémorr. nca"/>
    <s v="SAI"/>
    <s v="bleeding/haemorrhage not just from one site/organ"/>
    <s v="saignement ne provenant pas d'un site unique; hémorragie ne provenant pas d'un site unique; saignement ne provenant pas d'un organe unique; hémorragie ne provenant pas d'un organe unique"/>
    <s v="ok"/>
    <m/>
    <n v="0"/>
    <s v="ok"/>
    <m/>
    <n v="0"/>
    <s v="ok"/>
    <m/>
    <n v="0"/>
    <s v="ok"/>
    <m/>
    <n v="0"/>
    <s v="ok"/>
    <s v="R58"/>
    <m/>
    <x v="0"/>
    <m/>
    <m/>
    <m/>
    <n v="138249"/>
    <x v="2"/>
  </r>
  <r>
    <n v="336761238"/>
    <n v="792292244"/>
    <x v="62"/>
    <x v="5"/>
    <s v="General and unspecified"/>
    <x v="5"/>
    <s v="Chest pain NOS"/>
    <x v="60"/>
    <s v="SAI"/>
    <s v="Chest pain NOS"/>
    <s v="douleur thorax nca"/>
    <s v="SAI"/>
    <m/>
    <n v="0"/>
    <s v="ok"/>
    <s v="pain attributed to heart K01; pain attributed to chest wall L04; pain attributed to respiratory system R01"/>
    <s v="douleur attribuée au coeur K01; douleur attribuée à la paroi thoracique L04; douleur attribuée au système respiratoire R01"/>
    <s v="ok"/>
    <m/>
    <n v="0"/>
    <s v="ok"/>
    <m/>
    <n v="0"/>
    <s v="ok"/>
    <m/>
    <n v="0"/>
    <s v="ok"/>
    <s v="R07.4"/>
    <m/>
    <x v="0"/>
    <m/>
    <m/>
    <m/>
    <n v="138249"/>
    <x v="2"/>
  </r>
  <r>
    <n v="183057057"/>
    <n v="792292244"/>
    <x v="63"/>
    <x v="5"/>
    <s v="General and unspecified"/>
    <x v="5"/>
    <s v="Concern about/fear of medical treatment"/>
    <x v="61"/>
    <s v="ok"/>
    <s v="Concern/fear medical treatment"/>
    <s v="préoc. ou peur trait. médic."/>
    <s v="ok"/>
    <s v="concern about/fear of the consequences of drug/medical treatment"/>
    <s v="peur des conséquences d'un traitement médicamenteux; préoccupé(e) par des conséquences d'un traitement médicamenteux; peur des conséquences d'un autre traitement; préoccupé(e) par des conséquences d'un autre traitement"/>
    <s v="ok"/>
    <s v="adverse effect of drug A85; complication of medical/surgical treatment A87"/>
    <s v="effet secondaire d'un médicament A85; complication d'un traitement médical A87; complication d'un traitement chirurgical A87"/>
    <s v="ok"/>
    <m/>
    <n v="0"/>
    <s v="ok"/>
    <m/>
    <n v="0"/>
    <s v="ok"/>
    <m/>
    <n v="0"/>
    <s v="ok"/>
    <s v="Z71.1"/>
    <m/>
    <x v="0"/>
    <m/>
    <m/>
    <m/>
    <n v="138249"/>
    <x v="2"/>
  </r>
  <r>
    <n v="918425166"/>
    <n v="792292244"/>
    <x v="64"/>
    <x v="5"/>
    <s v="General and unspecified"/>
    <x v="5"/>
    <s v="Irritable infant"/>
    <x v="62"/>
    <s v="ok"/>
    <s v="Irritable infant"/>
    <s v="nourrisson irritable"/>
    <s v="ok"/>
    <s v="excessively crying/restless infant"/>
    <s v="nourrisson pleurant trop; nourrisson agité"/>
    <s v="ok"/>
    <s v="infantile colic D01; restless child/adult P04"/>
    <s v="colique du nourrisson D01; enfant agité P04; adulte agité P04"/>
    <s v="ok"/>
    <m/>
    <n v="0"/>
    <s v="ok"/>
    <m/>
    <n v="0"/>
    <s v="ok"/>
    <m/>
    <n v="0"/>
    <s v="ok"/>
    <s v="R68.1"/>
    <m/>
    <x v="0"/>
    <m/>
    <m/>
    <m/>
    <n v="138249"/>
    <x v="2"/>
  </r>
  <r>
    <n v="512590275"/>
    <n v="792292244"/>
    <x v="65"/>
    <x v="5"/>
    <s v="General and unspecified"/>
    <x v="5"/>
    <s v="Concern about appearance"/>
    <x v="63"/>
    <s v="ok"/>
    <s v="Concern about appearance"/>
    <s v="préoc. par son aspect extérieur"/>
    <s v="ok"/>
    <m/>
    <s v="préoccupé(e) par son image corporelle "/>
    <s v="ko"/>
    <s v="concern about appearance of ears H15; prominent nose R08; concern about appearance in pregnancy W21; concern about appearance of breasts X22"/>
    <s v="préoccupé(e) par l'apparence des oreilles H15; préoccupée par l'apparence lors de la grossesse W21; préoccupé(e) par l'apparence des seins X22"/>
    <s v="ok"/>
    <m/>
    <n v="0"/>
    <s v="ok"/>
    <m/>
    <n v="0"/>
    <s v="ok"/>
    <m/>
    <n v="0"/>
    <s v="ok"/>
    <s v="R46.8"/>
    <m/>
    <x v="0"/>
    <m/>
    <m/>
    <m/>
    <n v="138249"/>
    <x v="2"/>
  </r>
  <r>
    <n v="560673123"/>
    <n v="792292244"/>
    <x v="66"/>
    <x v="5"/>
    <s v="General and unspecified"/>
    <x v="5"/>
    <s v="Euthanasia request/discussion"/>
    <x v="64"/>
    <s v="ok"/>
    <s v="Euthanasia request/discussion"/>
    <s v="demande, discuss. sur l'euthanasie"/>
    <s v="ok"/>
    <m/>
    <n v="0"/>
    <s v="ok"/>
    <m/>
    <n v="0"/>
    <s v="ok"/>
    <m/>
    <n v="0"/>
    <s v="ok"/>
    <m/>
    <n v="0"/>
    <s v="ok"/>
    <m/>
    <n v="0"/>
    <s v="ok"/>
    <s v="Z71.8"/>
    <m/>
    <x v="0"/>
    <m/>
    <m/>
    <m/>
    <n v="138249"/>
    <x v="2"/>
  </r>
  <r>
    <n v="967763875"/>
    <n v="792292244"/>
    <x v="67"/>
    <x v="5"/>
    <s v="General and unspecified"/>
    <x v="5"/>
    <s v="Risk factor for malignancy"/>
    <x v="65"/>
    <s v="ok"/>
    <s v="Risk factor for malignancy"/>
    <s v="facteur de risque de cancer"/>
    <s v="ok"/>
    <s v="other risk factor for malignancy; past treatment of malignancy; personal/family history of malignancy"/>
    <s v="histoire personnelle; histoire familiale; traitement antérieur; autre facteur de risque de cancer"/>
    <s v="ok"/>
    <m/>
    <n v="0"/>
    <s v="ok"/>
    <m/>
    <n v="0"/>
    <s v="ok"/>
    <m/>
    <n v="0"/>
    <s v="ok"/>
    <m/>
    <n v="0"/>
    <s v="ok"/>
    <s v="Z80.0; Z80.1; Z80.2; Z80.3; Z80.4; Z80.5; Z80.6; Z80.7; Z80.8; Z80.9; Z85.0; Z85.1; Z85.2; Z85.3; Z85.4; Z85.5; Z85.6; Z85.7; Z85.8; Z85.9; Z92.6"/>
    <m/>
    <x v="0"/>
    <m/>
    <m/>
    <m/>
    <n v="138249"/>
    <x v="2"/>
  </r>
  <r>
    <n v="144356061"/>
    <n v="792292244"/>
    <x v="68"/>
    <x v="5"/>
    <s v="General and unspecified"/>
    <x v="5"/>
    <s v="Risk factor NOS"/>
    <x v="66"/>
    <s v="SAI"/>
    <s v="Risk factor NOS"/>
    <s v="facteur de risque nca"/>
    <s v="SAI"/>
    <s v="contact with infectious disease; other risk factor for other disease; personal/family history for other disease; previous episode for other disease"/>
    <s v="contact avec une maladie infectieuse; autre facteur de risque pour d'autres maladies; antécédents personnels pour une autre maladie; antécédents familiaux pour une autre maladie; épisode précédent pour une autre maladie"/>
    <s v="ok"/>
    <s v="risk factor for malignancy A21; risk factor for cardiovascular disease K22"/>
    <s v="facteur de risque de cancer A21; facteur de risque de maladie cardio-vasculaire K22"/>
    <s v="ok"/>
    <m/>
    <n v="0"/>
    <s v="ok"/>
    <m/>
    <s v="usage abusif du tabac P17"/>
    <s v="ko"/>
    <m/>
    <n v="0"/>
    <s v="ok"/>
    <s v="Z20.0; Z20.1; Z20.2; Z20.3; Z20.4; Z20.5; Z20.6; Z20.7; Z20.8; Z20.9; Z28.0; Z28.1; Z28.2; Z28.8; Z28.9; Z72.0; Z72.1; Z72.2; Z72.3; Z72.4; Z72.5; Z73.2; Z81.0; Z81.1; Z81.2; Z81.3; Z81.4; Z81.8; Z82.0; Z82.1; Z82.2; Z82.5; Z82.6; Z82.7; Z82.8; Z83.0; Z83.1; Z83.2; Z83.3; Z83.4; Z83.5; Z83.6; Z83.7; Z84.0; Z84.1; Z84.2; Z84.3; Z84.8; Z86.0; Z86.1; Z86.2; Z86.3; Z86.4; Z86.5; Z86.6; Z87.0; Z87.1; Z87.2; Z87.3; Z87.4; Z87.5; Z87.6; Z87.7; Z87.8; Z88.0; Z88.1; Z88.2; Z88.3; Z88.4; Z88.5; Z88.6; Z88.7; Z88.8; Z88.9; Z91.0; Z91.1; Z91.2; Z91.3; Z91.4; Z91.5; Z91.6; Z91.7; Z91.8; Z92.0; Z92.1; Z92.2; Z92.3; Z92.4; Z92.5; Z92.8; Z92.9"/>
    <m/>
    <x v="0"/>
    <m/>
    <m/>
    <m/>
    <n v="138249"/>
    <x v="2"/>
  </r>
  <r>
    <n v="876527058"/>
    <n v="792292244"/>
    <x v="69"/>
    <x v="5"/>
    <s v="General and unspecified"/>
    <x v="5"/>
    <s v="Fear of death/dying"/>
    <x v="67"/>
    <s v="ok"/>
    <s v="Fear of death/dying"/>
    <s v="peur de la mort, peur de mourir"/>
    <s v="ok"/>
    <m/>
    <n v="0"/>
    <s v="ok"/>
    <m/>
    <n v="0"/>
    <s v="ok"/>
    <m/>
    <n v="0"/>
    <s v="ok"/>
    <m/>
    <n v="0"/>
    <s v="ok"/>
    <m/>
    <n v="0"/>
    <s v="ok"/>
    <s v="Z71.1"/>
    <m/>
    <x v="0"/>
    <m/>
    <m/>
    <m/>
    <n v="138249"/>
    <x v="2"/>
  </r>
  <r>
    <n v="847009964"/>
    <n v="792292244"/>
    <x v="70"/>
    <x v="5"/>
    <s v="General and unspecified"/>
    <x v="5"/>
    <s v="Fear of cancer, NOS"/>
    <x v="68"/>
    <s v="SAI"/>
    <s v="Fear of cancer, NOS"/>
    <s v="peur du cancer nca"/>
    <s v="SAI"/>
    <m/>
    <n v="0"/>
    <s v="ok"/>
    <s v="if the patient has cancer, code the disease"/>
    <n v="0"/>
    <s v="ko"/>
    <s v="concern about/fear of cancer not related to a specific chapter in a patient without the disease/until the diagnosis is proven"/>
    <s v="préoccupation ou peur d'avoir un cancer chez un patient non atteint ou dont le diagnostic n'est pas prouvé"/>
    <s v="ok"/>
    <m/>
    <s v="si le patient a le cancer, coder la maladie"/>
    <s v="ko"/>
    <m/>
    <s v="si le patient a le cancer, coder la maladie"/>
    <s v="ko"/>
    <s v="Z71.1"/>
    <m/>
    <x v="0"/>
    <m/>
    <m/>
    <m/>
    <n v="138249"/>
    <x v="2"/>
  </r>
  <r>
    <n v="216213092"/>
    <n v="792292244"/>
    <x v="71"/>
    <x v="5"/>
    <s v="General and unspecified"/>
    <x v="5"/>
    <s v="Fear of other disease NOS"/>
    <x v="69"/>
    <s v="SAI"/>
    <s v="Fear of other disease NOS"/>
    <s v="peur d'une autre maladie nca"/>
    <s v="SAI"/>
    <m/>
    <n v="0"/>
    <s v="ok"/>
    <s v="fear of cancer NOS A26; if the patient has the disease, code the disease"/>
    <s v="peur du cancer non codé ailleurs A26"/>
    <s v="ok"/>
    <s v="concern about/fear of an other disease not related to a specific chapter in a patient without the disease/until the diagnosis is proven"/>
    <s v="préoccupation ou peur d'avoir une autre maladie non reprise dans un chapitre spécifique chez un patient qui ne présente pas la maladie ou tant que le diagnostic n'est pas prouvé"/>
    <s v="ok"/>
    <m/>
    <s v="si le patient a la maladie, coder la maladie"/>
    <s v="ko"/>
    <m/>
    <s v="si le patient a une maladie, coder la maladie"/>
    <s v="ko"/>
    <s v="Z71.1"/>
    <m/>
    <x v="0"/>
    <m/>
    <m/>
    <m/>
    <n v="138249"/>
    <x v="2"/>
  </r>
  <r>
    <n v="434187487"/>
    <n v="792292244"/>
    <x v="72"/>
    <x v="5"/>
    <s v="General and unspecified"/>
    <x v="5"/>
    <s v="Limited function/disability NOS"/>
    <x v="70"/>
    <s v="SAI"/>
    <s v="Limited function/disability NOS"/>
    <s v="limit. fonction, incap. nca"/>
    <s v="SAI"/>
    <m/>
    <n v="0"/>
    <s v="ok"/>
    <s v="falls A29"/>
    <s v="chute A29"/>
    <s v="ok"/>
    <s v="limitation of function/disability not related to a problem in any other chapter"/>
    <s v="limitation de la fonction ou invalidité non imputable à un problème répertoriée dans d'autres chapitres"/>
    <s v="ok"/>
    <m/>
    <n v="0"/>
    <s v="ok"/>
    <s v="The COOP/WONCA Charts are suitable for documenting the patient's functional status (see Chapter 8)."/>
    <s v="Les cartes COOP/WONCA conviennent bien pour documenter le statut fonctionnel d'un patient"/>
    <s v="ok"/>
    <s v="R26.3; R29.6; Z73.6; Z74.0; Z74.1; Z74.2; Z74.3; Z74.8; Z74.9; Z99.0; Z99.3; Z99.8; Z99.9"/>
    <m/>
    <x v="0"/>
    <m/>
    <m/>
    <m/>
    <n v="138249"/>
    <x v="2"/>
  </r>
  <r>
    <n v="790535974"/>
    <n v="792292244"/>
    <x v="73"/>
    <x v="5"/>
    <s v="General and unspecified"/>
    <x v="5"/>
    <s v="General symptom/complaint other"/>
    <x v="71"/>
    <s v="ok"/>
    <s v="General symptom/complaint other"/>
    <s v="autre s/p général"/>
    <s v="ok"/>
    <s v="Clumsiness; drowsiness; falls; somnolence"/>
    <s v="maladresse; engourdissement; chutes; somnolence"/>
    <s v="ok"/>
    <m/>
    <n v="0"/>
    <s v="ok"/>
    <m/>
    <n v="0"/>
    <s v="ok"/>
    <m/>
    <n v="0"/>
    <s v="ok"/>
    <m/>
    <n v="0"/>
    <s v="ok"/>
    <s v="R68.0; R68.8"/>
    <m/>
    <x v="0"/>
    <m/>
    <m/>
    <m/>
    <n v="138249"/>
    <x v="2"/>
  </r>
  <r>
    <n v="398000965"/>
    <n v="792292244"/>
    <x v="74"/>
    <x v="5"/>
    <s v="General and unspecified"/>
    <x v="5"/>
    <s v="Tuberculosis"/>
    <x v="72"/>
    <s v="ok"/>
    <s v="Tuberculosis"/>
    <s v="tuberculose"/>
    <s v="ok"/>
    <s v="late effect of tuberculosis; tuberculosis infection of any body site"/>
    <s v="infection tuberculeuse quel que soit la localisation; effet tardif de la tuberculose"/>
    <s v="ok"/>
    <m/>
    <n v="0"/>
    <s v="ok"/>
    <s v="conversion to a positive tuberculin skin test; or demonstration of Mycobacterium tuberculosis on microscopy or culture; or characteristic chest X-ray appearance; or characteristic histological appearance on biopsy"/>
    <s v="conversion du test tuberculinique; ou mise évidence du Mycobacterium tuberculosis en microscopie ou en culture; ou aspect radiologique pulmonaire caractéristique; ou aspect anatomopathologique caractéristique à la biopsie"/>
    <s v="ok"/>
    <s v="fever A03; cough R05"/>
    <s v="fièvre A03; toux R05"/>
    <s v="ok"/>
    <m/>
    <n v="0"/>
    <s v="ok"/>
    <s v="A15.0; A15.1; A15.2; A15.3; A15.4; A15.5; A15.6; A15.7; A15.8; A15.9; A16.0; A16.1; A16.2; A16.3; A16.4; A16.5; A16.7; A16.8; A16.9; A17.0; A17.1; A17.8; A17.9; A18.0; A18.1; A18.2; A18.3; A18.4; A18.5; A18.6; A18.7; A18.8; A19.0; A19.1; A19.2; A19.8; A19.9; B90.0; B90.1; B90.2; B90.8; B90.9; N74.0; N74.1"/>
    <m/>
    <x v="0"/>
    <m/>
    <m/>
    <m/>
    <n v="238339"/>
    <x v="3"/>
  </r>
  <r>
    <n v="562537954"/>
    <n v="792292244"/>
    <x v="75"/>
    <x v="5"/>
    <s v="General and unspecified"/>
    <x v="5"/>
    <s v="Measles"/>
    <x v="73"/>
    <s v="ok"/>
    <s v="Measles"/>
    <s v="rougeole"/>
    <s v="ok"/>
    <s v="complications of measles"/>
    <s v="complications de la rougeole"/>
    <s v="ok"/>
    <m/>
    <n v="0"/>
    <s v="ok"/>
    <s v="prodrome with injected conjunctivae, fever, and cough; plus white specks on a red base in the mucous membranes of the cheek (Koplik's spots), or confluent maculopapular eruption spreading over the face and body, or an atypical exanthem in a partially immune person during an epidemic of measles; or serological evidence of acute measles"/>
    <s v="prodrome comprenant une injection conjonctivale, de la fièvre et de la toux;  avec des tâches blanches sur une base érythémateuse sur les muqueuses de la joue (taches de Köplik); ou une éruption confluente maculo-papulaire s'étendant sur la face et le corps; ou un exanthème atypique chez un sujet partiellement immun pendant une épidémie de rougeole; ou la mise en évidence sérologique d'une rougeole aiguë"/>
    <s v="ok"/>
    <s v="fever A03; other viral exanthem A76; generalized rash S07"/>
    <s v="fièvre A03; autre maladie virale avec exanthème A76; rash généralisé S07; éruption généralisée S07"/>
    <s v="ok"/>
    <m/>
    <n v="0"/>
    <s v="ok"/>
    <s v="B05.0; B05.1; B05.2; B05.3; B05.4; B05.8; B05.9"/>
    <m/>
    <x v="0"/>
    <m/>
    <m/>
    <m/>
    <n v="238339"/>
    <x v="3"/>
  </r>
  <r>
    <n v="227090180"/>
    <n v="792292244"/>
    <x v="76"/>
    <x v="5"/>
    <s v="General and unspecified"/>
    <x v="5"/>
    <s v="Chickenpox"/>
    <x v="74"/>
    <s v="ok"/>
    <s v="Chickenpox"/>
    <s v="varicelle"/>
    <s v="ok"/>
    <s v="complications of chickenpox"/>
    <s v="complications de la varicelle"/>
    <s v="ok"/>
    <s v="herpes zoster S70"/>
    <s v="Zona S70"/>
    <s v="ok"/>
    <s v="a vesicular exanthem which appears in successive crops, with the lesions evolving rapidly from superficial papules to vesicles and eventually to scabs"/>
    <s v="un exanthème vésiculeux qui apparaît en plages successives, dont les lésions évoluent rapidement de papules superficielles à des vésicules et finalement à des croûtes"/>
    <s v="ok"/>
    <s v="fever A03; other viral exanthem A76; generalized rash S07"/>
    <s v="fièvre A03; autre maladie virale avec exanthème A76; rash généralisé S07; éruption généralisée S07"/>
    <s v="ok"/>
    <m/>
    <n v="0"/>
    <s v="ok"/>
    <s v="B01.0; B01.1; B01.2; B01.8; B01.9"/>
    <m/>
    <x v="0"/>
    <m/>
    <m/>
    <m/>
    <n v="238339"/>
    <x v="3"/>
  </r>
  <r>
    <n v="545543170"/>
    <n v="792292244"/>
    <x v="77"/>
    <x v="5"/>
    <s v="General and unspecified"/>
    <x v="5"/>
    <s v="Malaria"/>
    <x v="75"/>
    <s v="ok"/>
    <s v="Malaria"/>
    <s v="paludisme"/>
    <s v="ok"/>
    <s v="complications of malaria"/>
    <s v="complications du paludisme"/>
    <s v="ok"/>
    <m/>
    <s v="prophylaxie du paludisme A44"/>
    <s v="ko"/>
    <s v="intermittent fever with chills and rigors in resident of/recent  visitor to a malarial region; or demonstration of malarial parasite forms in the peripheral blood"/>
    <s v="fièvre intermittente avec frissons et tremblement sévère chez un sujet résident ou un visiteur récent d'une région impaludée; ou mise en évidence de formes de parasites de la malaria dans le sang périphérique"/>
    <s v="ok"/>
    <s v="fever A03"/>
    <s v="fièvre A03"/>
    <s v="ok"/>
    <m/>
    <n v="0"/>
    <s v="ok"/>
    <s v="B50.0; B50.8; B50.9; B51.0; B51.8; B51.9; B52.0; B52.8; B52.9; B53.0; B53.1; B53.8; B54"/>
    <m/>
    <x v="0"/>
    <m/>
    <m/>
    <m/>
    <n v="238339"/>
    <x v="3"/>
  </r>
  <r>
    <n v="290300718"/>
    <n v="792292244"/>
    <x v="78"/>
    <x v="5"/>
    <s v="General and unspecified"/>
    <x v="5"/>
    <s v="Rubella"/>
    <x v="76"/>
    <s v="ok"/>
    <s v="Rubella"/>
    <s v="rubéole"/>
    <s v="ok"/>
    <s v="complications of rubella"/>
    <s v="complications de la rubéole; rubéole congénitale"/>
    <s v="ok"/>
    <s v="roseola infantum A76; congenital rubella A94"/>
    <s v="roséole infantile A76"/>
    <s v="ok"/>
    <s v="an acute exanthem with enlarged lymph nodes, most often suboccipital and post-auricular, with a macular rash on the face, spreading to the trunk and proximal portions of the limbs; or serological evidence of rubella infection"/>
    <s v="exanthème aigu avec adénopathies le plus souvent rétro occipitales et rétro auriculaires accompagnées d'un rash maculaire sur le visage s'étendant vers le tronc et l'extrémité proximale des cuisses; ou mise en évidence sérologique d'une rubéole"/>
    <s v="ok"/>
    <s v="fever A03; other viral exanthem A76; generalized rash S07"/>
    <s v="fièvre A03; autre maladie virale avec exanthème A76; rash généralisé S07; éruption généralisée S07"/>
    <s v="ok"/>
    <m/>
    <n v="0"/>
    <s v="ok"/>
    <s v="B06.0; B06.8; B06.9"/>
    <m/>
    <x v="0"/>
    <m/>
    <m/>
    <m/>
    <n v="238339"/>
    <x v="3"/>
  </r>
  <r>
    <n v="143969479"/>
    <n v="792292244"/>
    <x v="79"/>
    <x v="5"/>
    <s v="General and unspecified"/>
    <x v="5"/>
    <s v="Infectious mononucleosis"/>
    <x v="77"/>
    <s v="ok"/>
    <s v="Infectious mononucleosis"/>
    <s v="mni"/>
    <s v="ok"/>
    <s v="glandular fever; M. Pfeiffer"/>
    <s v="fièvre glandulaire; syndrome de Pfeiffer"/>
    <s v="ok"/>
    <m/>
    <n v="0"/>
    <s v="ok"/>
    <s v="inflammation of the tonsils/pharynx with lymphadenopathy not confined to the anterior cervical nodes, and either atypical lymphocytes on blood smear or splenomegaly; or abnormal heterophile antibody titre or Epstein-Barr virus titre"/>
    <s v="inflammation des amygdale ou du pharynx avec adénopathies non limitées aux ganglions cervicaux antérieurs, accompagnée soit de lymphocytes atypiques au frottis de sang soit d'une splénomégalie; ou titre d'anticorps hétérophile ou du virus d'Epstein-Barr anormal"/>
    <s v="ok"/>
    <s v="fever A03; enlarged lymph nodes B02; acute upper respiratory tract infection R74"/>
    <s v="fièvre A03; augmentation des ganglions lymphatiques B02; infection aiguë des voies respiratoires supérieures R74"/>
    <s v="ok"/>
    <m/>
    <n v="0"/>
    <s v="ok"/>
    <s v="B27.0; B27.1; B27.8; B27.9"/>
    <m/>
    <x v="0"/>
    <m/>
    <m/>
    <m/>
    <n v="238339"/>
    <x v="3"/>
  </r>
  <r>
    <n v="924486104"/>
    <n v="792292244"/>
    <x v="80"/>
    <x v="5"/>
    <s v="General and unspecified"/>
    <x v="5"/>
    <s v="Viral exanthem other"/>
    <x v="78"/>
    <s v="ok"/>
    <s v="Viral exanthem other"/>
    <s v="autre exanthème viral"/>
    <s v="ok"/>
    <s v="cowpox; erythema infectiosum; fever with rash; fifth disease; hand foot and mouth disease; roseola infantum"/>
    <s v="vaccine; erythème infectieux; fièvre avec rash; cinquième maladie; maladie main-pied-bouche; roséole infantile"/>
    <s v="ok"/>
    <s v="measles A71; chickenpox A72; rubella A74; infectious mononucleosis A75"/>
    <s v="rougeole A71; varicelle A72; rubéole A74; mononucléose infectieuse A75"/>
    <s v="ok"/>
    <m/>
    <n v="0"/>
    <s v="ok"/>
    <m/>
    <n v="0"/>
    <s v="ok"/>
    <m/>
    <n v="0"/>
    <s v="ok"/>
    <s v="A88.0; B03; B04; B08.0; B08.2; B08.3; B08.4; B08.8; B09"/>
    <m/>
    <x v="0"/>
    <m/>
    <m/>
    <m/>
    <n v="238339"/>
    <x v="3"/>
  </r>
  <r>
    <n v="959606245"/>
    <n v="792292244"/>
    <x v="81"/>
    <x v="5"/>
    <s v="General and unspecified"/>
    <x v="5"/>
    <s v="Viral disease other/NOS"/>
    <x v="79"/>
    <s v="ok"/>
    <s v="Viral disease other/NOS"/>
    <s v="maladie virale autre ou nca"/>
    <s v="ok"/>
    <s v="adenovirus; Coxsackie diseases; dengue fever; Ross River fever"/>
    <s v="adénovirus; maladie à coxsackie; dengue; fièvre de la Ross River"/>
    <s v="ok"/>
    <s v="other viral exanthem A76; erythema infectiosum [fifth disease] A76; Cowpox A76; influenza R80"/>
    <s v="autre exanthème viral A76; érythème infectieux (cinquième maladie) A76; vaccine A76; grippe R80"/>
    <s v="ok"/>
    <m/>
    <n v="0"/>
    <s v="ok"/>
    <m/>
    <s v="grippe R80"/>
    <s v="ko"/>
    <m/>
    <n v="0"/>
    <s v="ok"/>
    <s v="A82.0; A82.1; A82.9; A92.0; A92.1; A92.2; A92.3; A92.4; A92.8; A92.9; A93.0; A93.1; A93.2; A93.8; A94; A95.0; A95.1; A95.9; A96.0; A96.1; A96.2; A96.8; A96.9; A97.0; A97.1; A97.2; A97.9; A98.0; A98.1; A98.2; A98.3; A98.4; A98.5; A98.8; A99; B00.7; B25.0; B25.1; B25.2; B25.8; B25.9; B33.0; B33.1; B33.3; B33.8; B34.0; B34.1; B34.2; B34.3; B34.4; B34.8; B34.9; B97.0; B97.1; B97.2; B97.3; B97.4; B97.5; B97.6; B97.7; B97.8"/>
    <m/>
    <x v="0"/>
    <m/>
    <m/>
    <m/>
    <n v="238339"/>
    <x v="3"/>
  </r>
  <r>
    <n v="752761265"/>
    <n v="792292244"/>
    <x v="82"/>
    <x v="5"/>
    <s v="General and unspecified"/>
    <x v="5"/>
    <s v="Infectious disease other/NOS"/>
    <x v="80"/>
    <s v="ok"/>
    <s v="Infectious disease other/NOS"/>
    <s v="autre maladie infectieuse nca"/>
    <s v="ok"/>
    <s v="brucellosis; infection unspecified site; Lyme disease; mycoplasma; Q fever; rickettsial disease; scarlet fever; sexually transmitted disease NOS; thrush NOS; toxoplasmosis"/>
    <s v="brucellose; infection de site non précisé; maladie de Lyme; infection à méningocoques; mycoplasmose; fièvre Q; rickettsiose; scarlatine; maladie sexuellement transmise non classée ailleurs; mycose non classée ailleurs; toxoplasmose"/>
    <s v="ok"/>
    <s v="meningococcal meningitis N71"/>
    <s v="méningite à méningocoque N71"/>
    <s v="ok"/>
    <m/>
    <n v="0"/>
    <s v="ok"/>
    <m/>
    <n v="0"/>
    <s v="ok"/>
    <m/>
    <n v="0"/>
    <s v="ok"/>
    <s v="A20.0; A20.1; A20.2; A20.3; A20.7; A20.8; A20.9; A21.0; A21.1; A21.2; A21.3; A21.7; A21.8; A21.9; A22.0; A22.1; A22.2; A22.7; A22.8; A22.9; A23.0; A23.1; A23.2; A23.3; A23.8; A23.9; A24.0; A24.1; A24.2; A24.3; A24.4; A25.0; A25.1; A25.9; A26.0; A26.7; A26.8; A26.9; A27.0; A27.8; A27.9; A28.0; A28.1; A28.2; A28.8; A28.9; A30.0; A30.1; A30.2; A30.3; A30.4; A30.5; A30.8; A30.9; A31.0; A31.1; A31.8; A31.9; A32.0; A32.7; A32.8; A32.9; A38; A39.1; A39.2; A39.3; A39.4; A39.8; A39.9; A40.0; A40.1; A40.2; A40.3; A40.8; A40.9; A41.0; A41.1; A41.2; A41.3; A41.4; A41.5; A41.8; A41.9; A42.0; A42.1; A42.2; A42.7; A42.8; A42.9; A43.0; A43.1; A43.8; A43.9; A44.0; A44.1; A44.8; A44.9; A48.0; A48.2; A48.3; A48.4; A48.8; A49.0; A49.1; A49.2; A49.3; A49.8; A49.9; A59.8; A59.9; A64; A68.0; A68.1; A68.9; A69.2; A69.8; A69.9; A70; A74.8; A74.9; A75.0; A75.1; A75.2; A75.3; A75.9; A77.0; A77.1; A77.2; A77.3; A77.8; A77.9; A78; A79.0; A79.1; A79.8; A79.9; B37.7; B37.8; B37.9; B38.0; B38.1; B38.2; B38.3; B38.4; B38.7; B38.8; B38.9; B39.0; B39.1; B39.2; B39.3; B39.4; B39.5; B39.9; B40.0; B40.1; B40.2; B40.3; B40.7; B40.8; B40.9; B41.0; B41.7; B41.8; B41.9; B42.0; B42.1; B42.7; B42.8; B42.9; B43.0; B43.1; B43.2; B43.8; B43.9; B45.0; B45.1; B45.2; B45.3; B45.7; B45.8; B45.9; B46.0; B46.1; B46.2; B46.3; B46.4; B46.5; B46.8; B46.9; B47.0; B47.1; B47.9; B48.0; B48.1; B48.2; B48.3; B48.4; B48.7; B48.8; B49; B55.0; B55.1; B55.2; B55.9; B56.0; B56.1; B56.9; B57.0; B57.1; B57.2; B57.3; B57.4; B57.5; B58.8; B58.9; B59; B60.0; B60.1; B60.2; B60.8; B64; B89; B92; B94.8; B94.9; B95.0; B95.1; B95.2; B95.3; B95.4; B95.5; B95.6; B95.7; B95.8; B96.0; B96.1; B96.2; B96.3; B96.4; B96.5; B96.6; B96.7; B96.8; B98.1; B99; R57.2; R65.0; R65.1; R65.2; R65.3; R65.9"/>
    <m/>
    <x v="0"/>
    <m/>
    <m/>
    <m/>
    <n v="238339"/>
    <x v="3"/>
  </r>
  <r>
    <n v="411783395"/>
    <n v="792292244"/>
    <x v="83"/>
    <x v="5"/>
    <s v="General and unspecified"/>
    <x v="5"/>
    <s v="Malignancy NOS"/>
    <x v="81"/>
    <s v="SAI"/>
    <s v="Malignancy NOS"/>
    <s v="cancer nca"/>
    <s v="SAI"/>
    <s v="carcinomatosis (unknown primary); secondary/metastatic neoplasm when primary site is unknown"/>
    <s v="cancer de site primaire inconnu; tumeur secondaire lorsque le site primaire est inconnu; métastase lorsque le site primaire est inconnu"/>
    <s v="ok"/>
    <m/>
    <n v="0"/>
    <s v="ok"/>
    <s v="histological evidence of malignancy"/>
    <s v="preuve anatomopathologique de cancer"/>
    <s v="ok"/>
    <s v="disease/condition of unspecified nature/site A99"/>
    <s v="cancer de la peau S77; maladie ou affection de nature ou de site non précisé A99"/>
    <s v="ok"/>
    <m/>
    <n v="0"/>
    <s v="ok"/>
    <s v="C38.8; C45.9; C46.7; C46.8; C46.9; C76.0; C76.1; C76.2; C76.3; C76.4; C76.5; C76.7; C76.8; C78.0; C78.1; C78.2; C78.3; C78.4; C78.5; C78.6; C78.7; C78.8; C79.0; C79.1; C79.2; C79.3; C79.4; C79.5; C79.6; C79.7; C79.8; C80.0; C80.9; C97; D09.7; D09.9"/>
    <m/>
    <x v="0"/>
    <m/>
    <m/>
    <m/>
    <n v="11709"/>
    <x v="4"/>
  </r>
  <r>
    <n v="790022062"/>
    <n v="792292244"/>
    <x v="84"/>
    <x v="5"/>
    <s v="General and unspecified"/>
    <x v="5"/>
    <s v="Trauma/injury NOS"/>
    <x v="82"/>
    <s v="SAI"/>
    <s v="Trauma/injury NOS"/>
    <s v="trauma. ou lésion traumat. nca"/>
    <s v="SAI"/>
    <s v="road traffic accident"/>
    <s v="accident de la route"/>
    <s v="ok"/>
    <s v="multiple trauma A81; late effect of trauma A82"/>
    <s v="polytraumatisme A81; effet tardif d'un traumatisme A82"/>
    <s v="ok"/>
    <m/>
    <n v="0"/>
    <s v="ok"/>
    <m/>
    <n v="0"/>
    <s v="ok"/>
    <m/>
    <n v="0"/>
    <s v="ok"/>
    <s v="S11.0; S11.1; S11.2; S11.7; S11.8; S11.9; S15.0; S15.1; S15.2; S15.3; S15.7; S15.8; S15.9; S21.0; S21.1; S21.2; S21.7; S21.8; S21.9; S25.0; S25.1; S25.2; S25.3; S25.4; S25.5; S25.7; S25.8; S25.9; S26.0; S26.8; S26.9; S27.8; S27.9; S35.0; S35.1; S35.2; S35.3; S35.4; S35.5; S35.7; S35.8; S35.9; S37.9; S38.1; S38.3; S39.0; S39.6; S39.7; S39.8; S39.9; S45.0; S45.1; S45.2; S45.3; S45.7; S45.8; S45.9; S55.0; S55.1; S55.2; S55.7; S55.8; S55.9; S65.0; S65.1; S65.2; S65.3; S65.4; S65.5; S65.7; S65.8; S65.9; S75.0; S75.1; S75.2; S75.7; S75.8; S75.9; S85.0; S85.1; S85.2; S85.3; S85.4; S85.5; S85.7; S85.8; S85.9; S95.0; S95.1; S95.2; S95.7; S95.8; S95.9; T14.5; T14.7; T14.8; T14.9; T28.4; T28.9"/>
    <m/>
    <x v="0"/>
    <m/>
    <m/>
    <m/>
    <n v="520259"/>
    <x v="5"/>
  </r>
  <r>
    <n v="849544176"/>
    <n v="792292244"/>
    <x v="85"/>
    <x v="5"/>
    <s v="General and unspecified"/>
    <x v="5"/>
    <s v="Multiple trauma/injuries"/>
    <x v="83"/>
    <s v="ok"/>
    <s v="Multiple trauma/injuries"/>
    <s v="polytraumatisme; lésions multiples"/>
    <s v="ok"/>
    <s v="multiple internal injuries NOS"/>
    <s v="lésions internes multiples non classées ailleurs"/>
    <s v="ok"/>
    <m/>
    <n v="0"/>
    <s v="ok"/>
    <m/>
    <n v="0"/>
    <s v="ok"/>
    <m/>
    <n v="0"/>
    <s v="ok"/>
    <s v="In this classification 'general' or 'multiple' refers to three or more body sites or systems. Conditions affecting one or two sites should be coded to these sites."/>
    <s v="Dans cette classification, «général» ou «multiple» désigne trois sites ou systèmes corporels ou plus. Les conditions affectant un ou deux sites devraient être codées sur ces sites."/>
    <s v="ok"/>
    <s v="S17.0; S17.8; S17.9; S18; S19.7; S19.8; S19.9; S28.0; S28.1; S29.0; S29.7; S29.8; S29.9; S31.7; S36.7; S36.8; S37.7; S37.8; S39.0; S39.6; S39.7; S39.8; S39.9; T00.0; T00.1; T00.2; T00.3; T00.6; T00.8; T00.9; T01.0; T01.1; T01.2; T01.3; T01.6; T01.8; T01.9; T02.0; T02.1; T02.2; T02.3; T02.4; T02.5; T02.6; T02.7; T02.8; T02.9; T03.0; T03.1; T03.2; T03.3; T03.4; T03.8; T03.9; T04.0; T04.1; T04.2; T04.3; T04.4; T04.7; T04.8; T04.9; T05.0; T05.1; T05.2; T05.3; T05.4; T05.5; T05.6; T05.8; T05.9; T06.5; T06.8; T07; T29.0; T29.1; T29.2; T29.3; T29.4; T29.5; T29.6; T29.7"/>
    <m/>
    <x v="0"/>
    <m/>
    <m/>
    <m/>
    <n v="520259"/>
    <x v="5"/>
  </r>
  <r>
    <n v="392377627"/>
    <n v="792292244"/>
    <x v="86"/>
    <x v="5"/>
    <s v="General and unspecified"/>
    <x v="5"/>
    <s v="Secondary effect of trauma"/>
    <x v="84"/>
    <s v="ok"/>
    <s v="Secondary effect of trauma"/>
    <s v="effet tardif d'un trauma."/>
    <s v="ok"/>
    <s v="deformity/scarring resulting from previous injury; old amputation"/>
    <s v="déformation résultant d'une lésion ancienne; cicatrice résultant d'une lésion ancienne; amputation ancienne"/>
    <s v="ok"/>
    <s v="psychological effects of trauma/acute stress reaction P02; post-traumatic stress disorder P82; wound infection S11; scar of skin S99; effects related to specific body systems: code to system chapter"/>
    <s v="effet psychologique suite à une réaction de stress aigu P02; effet psychologique suite à une réaction de traumatisme P02; syndrome de stress post-traumatique P82; plaie infectée S11; cicatrice cutanée S99; effets liés à des systèmes corporels spécifiques: coder au chapitre du système"/>
    <s v="ok"/>
    <m/>
    <n v="0"/>
    <s v="ok"/>
    <m/>
    <n v="0"/>
    <s v="ok"/>
    <m/>
    <s v="coder au chapitre du système l'effet spécifique sur un système"/>
    <s v="ko"/>
    <s v="T79.0; T79.1; T79.2; T79.4; T79.5; T79.7; T79.8; T79.9; T90.0; T90.1; T90.2; T90.3; T90.4; T90.5; T90.8; T90.9; T91.0; T91.1; T91.2; T91.3; T91.4; T91.5; T91.8; T91.9; T92.0; T92.1; T92.2; T92.3; T92.4; T92.5; T92.6; T92.8; T92.9; T93.0; T93.1; T93.2; T93.3; T93.4; T93.5; T93.6; T93.8; T93.9; T94.0; T94.1; T95.0; T95.1; T95.2; T95.3; T95.4; T95.8; T95.9; T96; T97; T98.0; T98.1; T98.2; T98.3"/>
    <m/>
    <x v="0"/>
    <m/>
    <m/>
    <m/>
    <n v="520259"/>
    <x v="5"/>
  </r>
  <r>
    <n v="601640689"/>
    <n v="792292244"/>
    <x v="87"/>
    <x v="5"/>
    <s v="General and unspecified"/>
    <x v="5"/>
    <s v="Poisoning by medical agent"/>
    <x v="85"/>
    <s v="ok"/>
    <s v="Poisoning by medical agent"/>
    <s v="intoxication par subst. médic."/>
    <s v="ok"/>
    <s v="toxic effect of overdose medical agent"/>
    <s v="effet toxique d'une substance médicinale; surdosage d'une substance médicinale"/>
    <s v="ok"/>
    <s v="medication abuse P18; suicide attempt P77; insulin coma T87"/>
    <s v="abus de médicament P18; tentative de suicide P77; coma insulinique T87"/>
    <s v="ok"/>
    <s v="toxicity/impairment produced by accidental/deliberate overdose of an agent which has remedial properties in its usual dosage"/>
    <s v="effet toxique ou altération produite par un surdosage délibéré ou accidentel d'un produit qui a des propriétés curatives en dosage normal"/>
    <s v="ok"/>
    <m/>
    <n v="0"/>
    <s v="ok"/>
    <m/>
    <n v="0"/>
    <s v="ok"/>
    <s v="T36.0; T36.1; T36.2; T36.3; T36.4; T36.5; T36.6; T36.7; T36.8; T36.9; T37.0; T37.1; T37.2; T37.3; T37.4; T37.5; T37.8; T37.9; T38.0; T38.1; T38.2; T38.3; T38.4; T38.5; T38.6; T38.7; T38.8; T38.9; T39.0; T39.1; T39.2; T39.3; T39.4; T39.8; T39.9; T40.0; T40.1; T40.2; T40.3; T40.4; T40.5; T40.6; T40.7; T40.8; T40.9; T41.0; T41.1; T41.2; T41.3; T41.4; T41.5; T42.0; T42.1; T42.2; T42.3; T42.4; T42.5; T42.6; T42.7; T42.8; T43.0; T43.1; T43.2; T43.3; T43.4; T43.5; T43.6; T43.8; T43.9; T44.0; T44.1; T44.2; T44.3; T44.4; T44.5; T44.6; T44.7; T44.8; T44.9; T45.0; T45.1; T45.2; T45.3; T45.4; T45.5; T45.6; T45.7; T45.8; T45.9; T46.0; T46.1; T46.2; T46.3; T46.4; T46.5; T46.6; T46.7; T46.8; T46.9; T47.0; T47.1; T47.2; T47.3; T47.4; T47.5; T47.6; T47.7; T47.8; T47.9; T48.0; T48.1; T48.2; T48.3; T48.4; T48.5; T48.6; T48.7; T49.0; T49.1; T49.2; T49.3; T49.4; T49.5; T49.6; T49.7; T49.8; T49.9; T50.8; T50.9"/>
    <m/>
    <x v="0"/>
    <m/>
    <m/>
    <m/>
    <n v="520259"/>
    <x v="5"/>
  </r>
  <r>
    <n v="445927142"/>
    <n v="792292244"/>
    <x v="88"/>
    <x v="5"/>
    <s v="General and unspecified"/>
    <x v="5"/>
    <s v="Adverse effect medical agent"/>
    <x v="86"/>
    <s v="ok"/>
    <s v="Adverse effect medical agent"/>
    <s v="effet sec. subst. médic."/>
    <s v="ok"/>
    <s v="side effect/allergy/anaphylaxis due to medication in proper dose"/>
    <s v="effets secondaires dus à un médicament utilisé à dose correcte, allergie due à un médicament utilisé à dose correcte; anaphylaxie due à un médicament utilisé à dose correcte"/>
    <s v="ok"/>
    <s v="poisoning by medical agent A84; reaction to immunization/transfusion A87; Parkinsonism N87; medication abuse P18; contact dermatitis S88; insulin coma T87; analgesic nephropathy U88"/>
    <s v="empoisonnement par une substance médicinale A84; réaction à une immunisation A87; réaction à une transfusion A87; parkinsonisme N87; abus de médicament P18; dermite de contact S88; coma insulinique T87; néphropathie due aux analgésiques U88"/>
    <s v="ko"/>
    <s v="symptom/complaint attributed to the proper use of medication, rather than due to disease or injury"/>
    <s v="symptômes et plaintes attribués à l'usage correct du médicament lui-même plutôt qu'à la maladie ou à la lésion"/>
    <s v="ok"/>
    <m/>
    <n v="0"/>
    <s v="ok"/>
    <s v="May also code the nature of the adverse effect"/>
    <s v="On peut coder aussi la nature de l'effet"/>
    <s v="ok"/>
    <s v="D61.1; D64.2; G44.4; I95.2; J70.2; J70.3; J70.4; L27.0; L27.1; P93; R50.2; T88.6; T88.7"/>
    <m/>
    <x v="0"/>
    <m/>
    <s v="coma insuliniqueT87 -&gt; coma insulinique T87"/>
    <m/>
    <n v="520259"/>
    <x v="5"/>
  </r>
  <r>
    <n v="619086967"/>
    <n v="792292244"/>
    <x v="89"/>
    <x v="5"/>
    <s v="General and unspecified"/>
    <x v="5"/>
    <s v="Toxic effect non-medicinal substance"/>
    <x v="87"/>
    <s v="ok"/>
    <s v="Toxic effect non-medicinal substance"/>
    <s v="effet toxique subst. non médic."/>
    <s v="ok"/>
    <s v="general/local toxic effect carbon monoxide; general/local toxic effect industrial materials; general/local toxic effect lead; general/local toxic effect poisonous animals/insects/plants/snakes"/>
    <s v="effet toxique local ou général du monoxyde de carbone; effet toxique local ou général des matériaux industriels; effet toxique local ou général du plomb; effet toxique venimeux local ou général des animaux; effet toxique venimeux local ou général des insectes; effet toxique venimeux local ou général des plantes; effet toxique venimeux local ou général des serpents"/>
    <s v="ok"/>
    <s v="Poisoning by medical agent A84; Adverse effect medical agent A85; chronic/acute alcohol abuse (chronic alcohol abuse) P15; chronic/acute alcohol abuse (acute alcohol abuse) P16; tobacco abuse P17; medication abuse P18; drug abuse P19; respiratory toxic effects R99; non-toxic bites/sting Insect S12; non-toxic bites Animal/human S13; external chemical burns S14; contact dermatitis S88"/>
    <s v="empoisonnement par des substances médicinales A84; effet secondaire de substances médicinales A85; abus chronique d'alcool P15; abus aigu d'alcool P16; abus de tabac P17; abus de médicaments P18; abus de drogues P19; effets toxiques respiratoire R99; piqûres d'insecte non toxique S12; piqure d'animal non toxique S12; morsure non toxique d'un animal S13; morsure humaine non toxique S13; brûlure chimique externe S14; dermite de contact S88"/>
    <s v="ok"/>
    <m/>
    <n v="0"/>
    <s v="ok"/>
    <m/>
    <n v="0"/>
    <s v="ok"/>
    <m/>
    <n v="0"/>
    <s v="ok"/>
    <s v="D61.2; D64.2; T51.0; T51.1; T51.2; T51.3; T51.8; T51.9; T52.0; T52.1; T52.2; T52.3; T52.4; T52.8; T52.9; T53.0; T53.1; T53.2; T53.3; T53.4; T53.5; T53.6; T53.7; T53.9; T54.0; T54.1; T54.2; T54.3; T54.9; T55; T56.0; T56.1; T56.2; T56.3; T56.4; T56.5; T56.6; T56.7; T56.8; T56.9; T57.0; T57.1; T57.2; T57.3; T57.8; T57.9; T58; T59.0; T59.1; T59.2; T59.3; T59.4; T59.5; T59.6; T59.7; T59.8; T59.9; T60.0; T60.1; T60.2; T60.3; T60.4; T60.8; T60.9; T61.0; T61.1; T61.2; T61.8; T61.9; T62.0; T62.1; T62.2; T62.8; T62.9; T63.0; T63.1; T63.2; T63.3; T63.4; T63.5; T63.6; T63.8; T63.9; T64; T65.0; T65.1; T65.2; T65.3; T65.4; T65.5; T65.6; T65.8; T65.9"/>
    <m/>
    <x v="0"/>
    <m/>
    <m/>
    <m/>
    <n v="520259"/>
    <x v="5"/>
  </r>
  <r>
    <n v="843071723"/>
    <n v="792292244"/>
    <x v="90"/>
    <x v="5"/>
    <s v="General and unspecified"/>
    <x v="5"/>
    <s v="Complication of medical treatment"/>
    <x v="88"/>
    <s v="ok"/>
    <s v="Complication of medical treatment"/>
    <s v="complication de trait. médic."/>
    <s v="ok"/>
    <s v="anaesthetic shock; immunization/transfusion reaction; post surgical lymphoedema; post-operative infection/haemorrhage/wound disruption; problems due to radiation for diagnosis/treatment"/>
    <s v="choc anesthésique; réaction à une immunisation; réaction à une transfusion; lymphoedème post-chirurgical; infection post-opératoire; hémorragie post-opératoire; rupture de plaie post-opératoire; problèmes consécutifs à une irradiation diagnostique ou thérapeutique"/>
    <s v="ok"/>
    <s v="poisoning by medical agent A84; adverse effects of medication A85; dumping syndrome D99; post gastric surgery syndromes D99; post surgical malabsorption, not elsewhere classified D99; hypoglycaemia T87"/>
    <s v="empoisonnement par substance médicinale A84; effet secondaire de médicaments A85; syndrome de l'anse efférente D99; syndrome de chirurgie post-gastrique D99; malabsorption post-chirurgicale non classée ailleurs D99; hypoglycémie T87"/>
    <s v="ok"/>
    <s v="an unexpected disorder resulting from surgical/medical/X-ray treatment/other medical management"/>
    <s v="problème non prévu consécutif à un traitement chirurgical, médical, radiothérapeutique ou à toute autre activité médicale"/>
    <s v="ok"/>
    <m/>
    <n v="0"/>
    <s v="ok"/>
    <m/>
    <n v="0"/>
    <s v="ok"/>
    <s v="E89.0; E89.1; E89.2; E89.3; E89.4; E89.5; E89.6; E89.8; E89.9; G97.0; G97.1; G97.2; G97.8; G97.9; H59.0; H59.8; H59.9; H95.0; H95.1; H95.8; H95.9; I97.0; I97.1; I97.2; I97.8; I97.9; J70.0; J70.1; J70.8; J70.9; J95.0; J95.1; J95.2; J95.3; J95.4; J95.5; J95.8; J95.9; K43.2; K43.3; K43.4; K43.5; K52.0; K91.0; K91.3; M96.0; M96.1; M96.2; M96.3; M96.4; M96.5; M96.6; M96.8; M96.9; N98.0; N98.1; N98.2; N98.3; N98.8; N98.9; N99.0; N99.1; N99.2; N99.3; N99.4; N99.5; N99.8; N99.9; O29.0; O29.1; O29.2; O29.3; O29.4; O29.5; O29.6; O29.8; O29.9; O74.0; O74.1; O74.2; O74.3; O74.4; O74.5; O74.6; O74.7; O74.8; O74.9; O86.0; O89.0; O89.1; O89.2; O89.3; O89.4; O89.5; O89.6; O89.8; O89.9; O90.0; O90.1; O90.2; T80.0; T80.1; T80.2; T80.3; T80.4; T80.5; T80.6; T80.8; T80.9; T81.0; T81.1; T81.2; T81.3; T81.4; T81.5; T81.6; T81.7; T81.8; T81.9; T86.0; T86.1; T86.2; T86.3; T86.4; T86.8; T86.9; T87.0; T87.1; T87.2; T87.3; T87.4; T87.5; T87.6; T88.0; T88.1; T88.2; T88.3; T88.4; T88.5; T88.8; T88.9"/>
    <m/>
    <x v="0"/>
    <m/>
    <m/>
    <m/>
    <n v="520259"/>
    <x v="5"/>
  </r>
  <r>
    <n v="209833620"/>
    <n v="792292244"/>
    <x v="91"/>
    <x v="5"/>
    <s v="General and unspecified"/>
    <x v="5"/>
    <s v="Adverse effect physical factor"/>
    <x v="89"/>
    <s v="ok"/>
    <s v="Adverse effect physical factor"/>
    <s v="effet sec. de facteur physique"/>
    <s v="ok"/>
    <s v="adverse effect cold/heat/lightning/motion/pressure/radiation; chilblains; drowning; jet lag"/>
    <s v="effet secondaire du froid effet secondaire de la chaleur effet secondaire de la lumière; effet secondaire du mouvement; effet secondaire de la pression; effet secondaire des radiations; engelures; asphyxie par noyade; syndrome du décalage horaire"/>
    <s v="ok"/>
    <s v="effect of medical radiation A87; snowblindness F79; effect of alcohol (chronic alcohol abuse) P15; effect of alcohol (acute alcohol abuse) P16; effect of tobacco P17; burn due to radiation S14; sunburn S80"/>
    <s v="effet d'une irradiation médicale A87; cécité des neiges F79; effet de l'alcoolisme chronique P15; effet de l'alcoolisme aigu P16; effet du tabac P17; brûlure par irradiation S14; coup de soleil S80"/>
    <s v="ok"/>
    <m/>
    <n v="0"/>
    <s v="ok"/>
    <m/>
    <n v="0"/>
    <s v="ok"/>
    <m/>
    <n v="0"/>
    <s v="ok"/>
    <s v="T33.0; T33.1; T33.2; T33.3; T33.4; T33.5; T33.6; T33.7; T33.8; T33.9; T34.0; T34.1; T34.2; T34.3; T34.4; T34.5; T34.6; T34.7; T34.8; T34.9; T35.0; T35.1; T35.2; T35.3; T35.4; T35.5; T35.6; T35.7; T66; T67.0; T67.1; T67.2; T67.3; T67.4; T67.5; T67.6; T67.7; T67.8; T67.9; T68; T69.0; T69.1; T69.8; T69.9; T70.2; T70.3; T70.4; T70.8; T70.9; T71; T73.0; T73.1; T73.2; T73.3; T73.8; T73.9; T75.0; T75.1; T75.2; T75.3; T75.4; T75.8; T78.8; T78.9"/>
    <m/>
    <x v="0"/>
    <m/>
    <m/>
    <m/>
    <n v="520259"/>
    <x v="5"/>
  </r>
  <r>
    <n v="302861122"/>
    <n v="792292244"/>
    <x v="92"/>
    <x v="5"/>
    <s v="General and unspecified"/>
    <x v="5"/>
    <s v="Effect prosthetic device"/>
    <x v="90"/>
    <s v="ok"/>
    <s v="Effect prosthetic device"/>
    <s v="effet sec. de proth."/>
    <s v="ok"/>
    <s v="discomfort/handicap/pain/limitation of function resulting from the fitting/wearing of a device for supplying/amending deficiencies: catheter, colostomy, gastrostomy, heart valve, joint replacement, organ transplant, pacemaker"/>
    <s v="inconfort; handicap; douleur résultant de l'ajustement ou du port de matériel pour remplacement ou correction de déficiences; limitation de la fonction résultant de l'ajustement ou du port de matériel pour remplacement ou correction de déficiences; colostomie; gastrostomie; cathéter; valve cardiaque; prothèse articulaire; transplantation d'organe; pacemaker"/>
    <s v="ok"/>
    <s v="effect denture/false teeth D19"/>
    <s v="prothèse dentaire D18; fausses dents D19"/>
    <s v="ok"/>
    <m/>
    <n v="0"/>
    <s v="ok"/>
    <m/>
    <n v="0"/>
    <s v="ok"/>
    <m/>
    <n v="0"/>
    <s v="ok"/>
    <s v="K91.4; T82.0; T82.1; T82.2; T82.3; T82.4; T82.5; T82.6; T82.7; T82.8; T82.9; T83.0; T83.1; T83.2; T83.3; T83.4; T83.5; T83.6; T83.8; T83.9; T84.0; T84.1; T84.2; T84.3; T84.4; T84.5; T84.6; T84.7; T84.8; T84.9; T85.0; T85.1; T85.2; T85.3; T85.4; T85.5; T85.6; T85.7; T85.8; T85.9; Z43.0; Z43.1; Z43.2; Z43.3; Z43.4; Z43.5; Z43.6; Z43.7; Z43.8; Z43.9; Z44.0; Z44.1; Z44.2; Z44.3; Z44.8; Z44.9; Z45.0; Z45.1; Z45.2; Z45.3; Z45.8; Z45.9; Z46.1; Z46.2; Z46.3; Z46.4; Z46.5; Z46.6; Z46.7; Z46.8; Z46.9; Z93.0; Z93.1; Z93.2; Z93.3; Z93.4; Z93.5; Z93.6; Z93.8; Z93.9; Z94.0; Z94.1; Z94.2; Z94.3; Z94.4; Z94.5; Z94.6; Z94.7; Z94.8; Z94.9; Z95.0; Z95.1; Z95.2; Z95.3; Z95.4; Z95.5; Z95.8; Z95.9; Z96.0; Z96.1; Z96.2; Z96.3; Z96.4; Z96.5; Z96.6; Z96.7; Z96.8; Z96.9; Z97.0; Z97.1; Z97.2; Z97.3; Z97.4; Z97.5; Z97.8"/>
    <m/>
    <x v="0"/>
    <m/>
    <m/>
    <m/>
    <n v="520259"/>
    <x v="5"/>
  </r>
  <r>
    <n v="163967563"/>
    <n v="792292244"/>
    <x v="93"/>
    <x v="5"/>
    <s v="General and unspecified"/>
    <x v="5"/>
    <s v="Congenital anomaly NOS/multiple"/>
    <x v="91"/>
    <s v="SAI"/>
    <s v="Congenital anomaly NOS/multiple"/>
    <s v="anomalie congén. nca ou multiple"/>
    <s v="SAI"/>
    <s v="Chromosome abnormality and other systemic congenital anomalies not classified elsewhere."/>
    <s v="anomalies chromosomiques; autres anomalies congénitales systémiques non classées ailleurs; syndrome de Down; syndrome de Marfan; neurofibromatose"/>
    <s v="ok"/>
    <s v="congenital rubella A74; anomaly related to a specific body system to be coded to system chapter"/>
    <s v="rubéole congénitale A74; anomalie liée à un système corporel spécifique : coder au chapitre du système"/>
    <s v="ok"/>
    <m/>
    <n v="0"/>
    <s v="ok"/>
    <m/>
    <n v="0"/>
    <s v="ok"/>
    <m/>
    <s v="en cas d'anomalie d'un système corporel spécifique, coder au chapitre du système"/>
    <s v="ko"/>
    <s v="Q85.0; Q85.1; Q85.8; Q85.9; Q86.0; Q86.1; Q86.2; Q86.8; Q87.0; Q87.1; Q87.2; Q87.3; Q87.4; Q87.5; Q87.8; Q89.3; Q89.4; Q89.7; Q89.9; Q90.0; Q90.1; Q90.2; Q90.9; Q91.0; Q91.1; Q91.2; Q91.3; Q91.4; Q91.5; Q91.6; Q91.7; Q92.0; Q92.1; Q92.2; Q92.3; Q92.4; Q92.5; Q92.6; Q92.7; Q92.8; Q92.9; Q93.0; Q93.1; Q93.2; Q93.3; Q93.4; Q93.5; Q93.6; Q93.7; Q93.8; Q93.9; Q95.0; Q95.1; Q95.2; Q95.3; Q95.4; Q95.5; Q95.8; Q95.9; Q96.0; Q96.1; Q96.2; Q96.3; Q96.4; Q96.8; Q96.9; Q97.0; Q97.1; Q97.2; Q97.3; Q97.8; Q97.9; Q98.0; Q98.1; Q98.2; Q98.3; Q98.4; Q98.5; Q98.6; Q98.7; Q98.8; Q98.9; Q99.0; Q99.1; Q99.2; Q99.8; Q99.9"/>
    <m/>
    <x v="0"/>
    <m/>
    <m/>
    <m/>
    <n v="824067"/>
    <x v="6"/>
  </r>
  <r>
    <n v="788291888"/>
    <n v="792292244"/>
    <x v="94"/>
    <x v="5"/>
    <s v="General and unspecified"/>
    <x v="5"/>
    <s v="Abnormal result investigation NOS"/>
    <x v="92"/>
    <s v="SAI"/>
    <s v="Abnormal result investigation NOS"/>
    <s v="investig. anormale nca"/>
    <s v="SAI"/>
    <s v="abnormal unexplained electrolyte disorder; abnormal unexplained hyperglycaemia; abnormal unexplained pathology/imaging test"/>
    <s v="anatomopathologie inexpliquée; imagerie anormale inexpliquée; trouble électrolytique inexpliqué; hyperglycémie inexpliquée"/>
    <s v="ok"/>
    <s v="unexplained abnormal white cells B84; other haematological abnormality B99; vitamin/nutritional deficiency T91; abnormal urine test U98; abnormal cervix smear X86"/>
    <s v="leucocytes anormaux inexpliqués B84; autre anomalie hématologique B99; déficience vitaminique T91; déficience nutritionnelle T91; test urinaire anormal U98; frottis cervical anormal X86"/>
    <s v="ok"/>
    <s v="abnormal result not attributed to known disease"/>
    <s v="résultat anormal non attribuable à une maladie connue"/>
    <s v="ok"/>
    <m/>
    <s v="diabète gravidique W85; diabète non insulino-dépendant T90"/>
    <s v="ko"/>
    <m/>
    <n v="0"/>
    <s v="ok"/>
    <s v="R73.0; R73.9; R74.0; R74.8; R74.9; R76.0; R76.1; R76.2; R76.8; R76.9; R77.0; R77.1; R77.2; R77.8; R77.9; R78.0; R78.1; R78.2; R78.3; R78.4; R78.5; R78.6; R78.7; R78.8; R78.9; R79.0; R79.8; R79.9; R83.0; R83.1; R83.2; R83.3; R83.4; R83.5; R83.6; R83.7; R83.8; R83.9; R84.0; R84.1; R84.2; R84.3; R84.4; R84.5; R84.6; R84.7; R84.8; R84.9; R85.0; R85.1; R85.2; R85.3; R85.4; R85.5; R85.6; R85.7; R85.8; R85.9; R86.0; R86.1; R86.2; R86.3; R86.4; R86.5; R86.6; R86.7; R86.8; R86.9; R87.0; R87.1; R87.2; R87.3; R87.4; R87.5; R87.7; R87.8; R87.9; R89.0; R89.1; R89.2; R89.3; R89.4; R89.5; R89.6; R89.7; R89.8; R89.9; R90.0; R90.8; R91; R92; R93.0; R93.1; R93.2; R93.3; R93.4; R93.5; R93.6; R93.7; R93.8; R94.0; R94.1; R94.2; R94.3; R94.4; R94.5; R94.6; R94.7; R94.8"/>
    <m/>
    <x v="0"/>
    <s v="diabète gravidique W85 -&gt; diabète gravidique W85 (espace insécable)"/>
    <m/>
    <m/>
    <n v="2220"/>
    <x v="7"/>
  </r>
  <r>
    <n v="828491158"/>
    <n v="792292244"/>
    <x v="95"/>
    <x v="5"/>
    <s v="General and unspecified"/>
    <x v="5"/>
    <s v="Allergy/allergic reaction NOS"/>
    <x v="93"/>
    <s v="SAI"/>
    <s v="Allergy/allergic reaction NOS"/>
    <s v="allergie ou réaction allergique nca"/>
    <s v="SAI"/>
    <s v="allergic oedema; anaphylactic shock; angioneurotic oedema; food allergy"/>
    <s v="oedème allergique; choc anaphylactique; oedème angioneurotique; allergie alimentaire"/>
    <s v="ok"/>
    <s v="allergy resulting from medication A85; allergic rhinitis R97; urticaria S98"/>
    <s v="allergie résultant de médicament A85; rhinite allergique R97; urticaire S98"/>
    <s v="ok"/>
    <m/>
    <n v="0"/>
    <s v="ok"/>
    <m/>
    <n v="0"/>
    <s v="ok"/>
    <m/>
    <n v="0"/>
    <s v="ok"/>
    <s v="T78.0; T78.1; T78.2; T78.3; T78.4"/>
    <m/>
    <x v="0"/>
    <m/>
    <m/>
    <m/>
    <n v="2220"/>
    <x v="7"/>
  </r>
  <r>
    <n v="271510299"/>
    <n v="792292244"/>
    <x v="96"/>
    <x v="5"/>
    <s v="General and unspecified"/>
    <x v="5"/>
    <s v="Premature newborn"/>
    <x v="94"/>
    <s v="ok"/>
    <s v="Premature newborn"/>
    <s v="nouveau-né prématuré"/>
    <s v="ok"/>
    <m/>
    <n v="0"/>
    <s v="ok"/>
    <m/>
    <n v="0"/>
    <s v="ok"/>
    <s v="livebirth under 37 weeks' gestation"/>
    <s v="né vivant avant 37 semaines de gestation"/>
    <s v="ok"/>
    <m/>
    <n v="0"/>
    <s v="ok"/>
    <m/>
    <n v="0"/>
    <s v="ok"/>
    <s v="P07.0; P07.1; P07.2; P07.3"/>
    <m/>
    <x v="0"/>
    <m/>
    <m/>
    <m/>
    <n v="2220"/>
    <x v="7"/>
  </r>
  <r>
    <n v="691239781"/>
    <n v="792292244"/>
    <x v="97"/>
    <x v="5"/>
    <s v="General and unspecified"/>
    <x v="5"/>
    <s v="Perinatal morbidity other"/>
    <x v="95"/>
    <s v="ok"/>
    <s v="Perinatal morbidity other"/>
    <s v="autre morbidité périnatale"/>
    <s v="ok"/>
    <m/>
    <n v="0"/>
    <s v="ok"/>
    <s v="congenital condition NOS A90; premature newborn A93; failure to thrive T10"/>
    <s v="problème congénital non classé ailleurs A90; nouveau-né prématuré A93; défaut de croissance T10"/>
    <s v="ok"/>
    <s v="morbidity originating in utero or within 7 days of birth"/>
    <s v="morbidité in utero ou endéans les 7 jours de la naissance"/>
    <s v="ok"/>
    <m/>
    <n v="0"/>
    <s v="ok"/>
    <m/>
    <n v="0"/>
    <s v="ok"/>
    <s v="P00.0; P00.1; P00.2; P00.3; P00.4; P00.5; P00.6; P00.7; P00.8; P00.9; P01.0; P01.1; P01.2; P01.3; P01.4; P01.5; P01.6; P01.7; P01.8; P01.9; P02.0; P02.1; P02.2; P02.3; P02.4; P02.5; P02.6; P02.7; P02.8; P02.9; P03.0; P03.1; P03.2; P03.3; P03.4; P03.5; P03.6; P03.8; P03.9; P04.0; P04.1; P04.2; P04.3; P04.4; P04.5; P04.6; P04.8; P04.9; P05.0; P05.1; P05.2; P05.9; P08.0; P08.1; P08.2; P10.0; P10.1; P10.2; P10.3; P10.4; P10.8; P10.9; P11.0; P11.1; P11.2; P11.3; P11.4; P11.5; P11.9; P12.0; P12.1; P12.2; P12.3; P12.4; P12.8; P12.9; P13.0; P13.1; P13.2; P13.3; P13.4; P13.8; P13.9; P14.0; P14.1; P14.2; P14.3; P14.8; P14.9; P15.0; P15.1; P15.2; P15.3; P15.4; P15.5; P15.6; P15.8; P15.9; P20.0; P20.1; P20.9; P21.0; P21.1; P21.9; P22.0; P22.1; P22.8; P22.9; P23.0; P23.1; P23.2; P23.3; P23.4; P23.5; P23.6; P23.8; P23.9; P24.0; P24.1; P24.2; P24.3; P24.8; P24.9; P25.0; P25.1; P25.2; P25.3; P25.8; P26.0; P26.1; P26.8; P26.9; P27.0; P27.1; P27.8; P27.9; P28.0; P28.1; P28.2; P28.3; P28.4; P28.5; P28.8; P28.9; P29.0; P29.1; P29.2; P29.3; P29.4; P29.8; P29.9; P35.0; P35.1; P35.2; P35.3; P35.8; P35.9; P36.0; P36.1; P36.2; P36.3; P36.4; P36.5; P36.8; P36.9; P37.0; P37.1; P37.2; P37.3; P37.4; P37.5; P37.8; P37.9; P38; P39.0; P39.1; P39.2; P39.3; P39.4; P39.8; P39.9; P50.0; P50.1; P50.2; P50.3; P50.4; P50.5; P50.8; P50.9; P51.0; P51.8; P51.9; P52.0; P52.1; P52.2; P52.3; P52.4; P52.5; P52.6; P52.8; P52.9; P53; P54.0; P54.1; P54.2; P54.3; P54.4; P54.5; P54.6; P54.8; P54.9; P55.0; P55.1; P55.8; P55.9; P56.0; P56.9; P57.0; P57.8; P57.9; P58.0; P58.1; P58.2; P58.3; P58.4; P58.5; P58.8; P58.9; P59.0; P59.1; P59.2; P59.3; P59.8; P59.9; P60; P61.0; P61.1; P61.2; P61.3; P61.4; P61.5; P61.6; P61.8; P61.9; P70.0; P70.1; P70.2; P70.3; P70.4; P70.8; P70.9; P71.0; P71.1; P71.2; P71.3; P71.4; P71.8; P71.9; P72.0; P72.1; P72.2; P72.8; P72.9; P74.0; P74.1; P74.2; P74.3; P74.4; P74.5; P74.8; P74.9; P75; P76.0; P76.1; P76.2; P76.8; P76.9; P77; P78.0; P78.1; P78.2; P78.3; P78.8; P78.9; P80.0; P80.8; P80.9; P81.0; P81.8; P81.9; P83.0; P83.1; P83.2; P83.3; P83.4; P83.5; P83.6; P83.8; P83.9; P90; P91.0; P91.1; P91.2; P91.3; P91.4; P91.5; P91.6; P91.7; P91.8; P91.9; P92.0; P92.1; P92.2; P92.3; P92.4; P92.5; P92.8; P93; P92.9; P94.0; P94.1; P94.2; P94.8; P94.9; P96.0; P96.1; P96.2; P96.3; P96.4; P96.5; P96.8; P96.9"/>
    <m/>
    <x v="0"/>
    <m/>
    <m/>
    <m/>
    <n v="2220"/>
    <x v="7"/>
  </r>
  <r>
    <n v="333947866"/>
    <n v="792292244"/>
    <x v="98"/>
    <x v="5"/>
    <s v="General and unspecified"/>
    <x v="5"/>
    <s v="Perinatal mortality"/>
    <x v="96"/>
    <s v="ok"/>
    <s v="Perinatal mortality"/>
    <s v="mortalité périnatale"/>
    <s v="ok"/>
    <m/>
    <n v="0"/>
    <s v="ok"/>
    <m/>
    <n v="0"/>
    <s v="ok"/>
    <s v="death in utero or within 7 days of birth"/>
    <s v="mort in utero ou endéans les 7 jours de la naissance"/>
    <s v="ok"/>
    <m/>
    <n v="0"/>
    <s v="ok"/>
    <m/>
    <n v="0"/>
    <s v="ok"/>
    <s v="P95; R95.0; R95.9"/>
    <m/>
    <x v="0"/>
    <m/>
    <m/>
    <m/>
    <n v="2220"/>
    <x v="7"/>
  </r>
  <r>
    <n v="723120479"/>
    <n v="792292244"/>
    <x v="99"/>
    <x v="5"/>
    <s v="General and unspecified"/>
    <x v="5"/>
    <s v="Death"/>
    <x v="97"/>
    <s v="ok"/>
    <s v="Death"/>
    <s v="mort"/>
    <s v="ok"/>
    <m/>
    <n v="0"/>
    <s v="ok"/>
    <s v="perinatal death A95"/>
    <s v="mort périnatale A95"/>
    <s v="ok"/>
    <m/>
    <n v="0"/>
    <s v="ok"/>
    <m/>
    <n v="0"/>
    <s v="ok"/>
    <m/>
    <n v="0"/>
    <s v="ok"/>
    <s v="O95; O97.0; O97.1; O97.9; R95; R95.0; R95.9; R96.0; R96.1; R98; R99"/>
    <m/>
    <x v="0"/>
    <m/>
    <m/>
    <m/>
    <n v="2220"/>
    <x v="7"/>
  </r>
  <r>
    <n v="110175173"/>
    <n v="792292244"/>
    <x v="100"/>
    <x v="5"/>
    <s v="General and unspecified"/>
    <x v="5"/>
    <s v="No disease"/>
    <x v="98"/>
    <s v="ok"/>
    <s v="No disease"/>
    <s v="pas de maladie"/>
    <s v="ok"/>
    <s v="no illness/disease dealt with at encounter"/>
    <s v="aucune affection traitée lors de la rencontre; aucune maladie traitée lors de la rencontre"/>
    <s v="ok"/>
    <s v="health maintenance/preventive medicine A98"/>
    <s v="entretien de la santé A98; médecine préventive A98"/>
    <s v="ok"/>
    <m/>
    <s v="ni maladie ni souffrance abordée lors de la rencontre"/>
    <s v="ko"/>
    <m/>
    <n v="0"/>
    <s v="ok"/>
    <s v="Sometimes a patient has a reason for encounter which the family doctor cannot interpret as a diagnosis or symptom within the domain of family practice. In these cases the FP/GP will use the code A97, indicating that the patient's reason for encounter refers to something the FP/GP cannot professionally respond to, except by explaining that this is the case."/>
    <s v="Le motif de consultation auprès du médecin de famille semble parfois ne pas relever de la médecine. Dans ce cas, le médecin utilisera le code A97, qui indique que la raison de rencontre du patient n'appelle pas, en dehors de ce constat, de réponse professionnelle de sa part"/>
    <s v="ok"/>
    <s v="Z00.0; Z00.1; Z00.2; Z00.3; Z00.4; Z00.5; Z00.6; Z00.8; Z02.0; Z02.1; Z02.2; Z02.3; Z02.4; Z02.5; Z02.6; Z02.7; Z02.8; Z02.9"/>
    <m/>
    <x v="0"/>
    <m/>
    <m/>
    <m/>
    <n v="2220"/>
    <x v="7"/>
  </r>
  <r>
    <n v="260796527"/>
    <n v="792292244"/>
    <x v="101"/>
    <x v="5"/>
    <s v="General and unspecified"/>
    <x v="5"/>
    <s v="Health maintenance/preventive medicine"/>
    <x v="99"/>
    <s v="ok"/>
    <s v="Health maint/preventive medicine"/>
    <s v="gestion santé; médecine préventive"/>
    <s v="ok"/>
    <s v="medical procedure/counselling with a preventive purpose, including genetic counseling"/>
    <s v="procédure médicale préventive; conseil génétique à but préventif; conseil préventif"/>
    <s v="ok"/>
    <s v="no disease A97"/>
    <s v="pas de maladie A97"/>
    <s v="ok"/>
    <m/>
    <s v=" Démarche ou conseil préventif en soins primaires et secondaires, y compris le conseil génétique"/>
    <s v="ko"/>
    <m/>
    <n v="0"/>
    <s v="ok"/>
    <m/>
    <n v="0"/>
    <s v="ok"/>
    <s v="Z01.0; Z01.1; Z01.2; Z01.3; Z01.4; Z01.5; Z01.6; Z01.7; Z01.8; Z01.9; Z10.0; Z10.1; Z10.2; Z10.3; Z10.8; Z11.0; Z11.1; Z11.2; Z11.3; Z11.4; Z11.5; Z11.6; Z11.8; Z11.9; Z12.0; Z12.1; Z12.2; Z12.3; Z12.4; Z12.5; Z12.6; Z12.8; Z12.9; Z13.0; Z13.1; Z13.2; Z13.3; Z13.4; Z13.5; Z13.6; Z13.7; Z13.8; Z13.9; Z23.0; Z23.1; Z23.2; Z23.3; Z23.4; Z23.5; Z23.6; Z23.7; Z23.8; Z24.0; Z24.1; Z24.2; Z24.3; Z24.4; Z24.5; Z24.6; Z25.0; Z25.1; Z25.8; Z26.0; Z26.8; Z26.9; Z27.0; Z27.1; Z27.2; Z27.3; Z27.4; Z27.8; Z27.9; Z29.0; Z29.1; Z29.2; Z29.8; Z29.9; Z31.5; Z40.0; Z40.8; Z40.9; Z70.0; Z70.1; Z70.2; Z70.3; Z70.8; Z70.9"/>
    <m/>
    <x v="0"/>
    <m/>
    <m/>
    <m/>
    <n v="2220"/>
    <x v="7"/>
  </r>
  <r>
    <n v="135914772"/>
    <n v="792292244"/>
    <x v="102"/>
    <x v="5"/>
    <s v="General and unspecified"/>
    <x v="5"/>
    <s v="Disease/condition of unspecified nature/site"/>
    <x v="100"/>
    <s v="ok"/>
    <s v="Disease/condition unspecnature/site"/>
    <s v="maladie ou condition de nature ou de site non précisé"/>
    <s v="ok"/>
    <s v="disease carrier NOS; surveillance of ongoing problem NOS"/>
    <s v="porteur de maladie non classée ailleurs; surveillance de problème en cours non classée ailleurs"/>
    <s v="ok"/>
    <m/>
    <n v="0"/>
    <s v="ok"/>
    <m/>
    <n v="0"/>
    <s v="ok"/>
    <m/>
    <s v="cancer non classé ailleurs A79"/>
    <s v="ko"/>
    <m/>
    <n v="0"/>
    <s v="ok"/>
    <s v="D15.7; D15.9; D19.7; D19.9; D36.7; D36.9; D48.9; R57.8; R57.9; R69; Z03.0; Z03.1; Z03.2; Z03.3; Z03.4; Z03.5; Z03.6; Z03.8; Z03.9; Z04.0; Z04.1; Z04.2; Z04.3; Z04.4; Z04.5; Z04.6; Z04.8; Z04.9; Z08.0; Z08.1; Z08.2; Z08.7; Z08.8; Z08.9; Z09.0; Z09.1; Z09.2; Z09.3; Z09.4; Z09.7; Z09.8; Z09.9; Z22.0; Z22.1; Z22.2; Z22.3; Z22.4; Z22.6; Z22.8; Z22.9; Z41.0; Z41.1; Z41.3; Z41.8; Z41.9; Z42.0; Z42.1; Z42.2; Z42.3; Z42.4; Z42.8; Z42.9; Z47.0; Z47.8; Z47.9; Z48.0; Z48.8; Z48.9; Z49.0; Z49.1; Z49.2; Z50.0; Z50.1; Z50.2; Z50.3; Z50.4; Z50.5; Z50.6; Z50.7; Z50.8; Z50.9; Z51.0; Z51.1; Z51.2; Z51.3; Z51.4; Z51.5; Z51.6; Z51.8; Z51.9; Z52.0; Z52.1; Z52.2; Z52.3; Z52.4; Z52.5; Z52.6; Z52.7; Z52.8; Z52.9; Z53.0; Z53.1; Z53.2; Z53.8; Z53.9; Z54.0; Z54.1; Z54.2; Z54.3; Z54.4; Z54.7; Z54.8; Z54.9; Z71.0; Z71.2; Z71.3; Z71.4; Z71.5; Z71.6; Z71.7; Z71.8; Z71.9; Z76.0; Z76.1; Z76.2; Z76.3; Z76.4; Z76.8; Z76.9; Z90.0; Z90.8; Z98.8"/>
    <m/>
    <x v="0"/>
    <m/>
    <m/>
    <m/>
    <n v="2220"/>
    <x v="7"/>
  </r>
  <r>
    <n v="473035160"/>
    <n v="83902491"/>
    <x v="103"/>
    <x v="3"/>
    <s v="Chapter"/>
    <x v="3"/>
    <s v="Blood, blood-forming organs, and immune mechanism"/>
    <x v="101"/>
    <s v="ok"/>
    <m/>
    <s v="sang; système hématopoiétique et immunologique"/>
    <s v="ok"/>
    <m/>
    <n v="0"/>
    <s v="ok"/>
    <m/>
    <n v="0"/>
    <s v="ok"/>
    <m/>
    <n v="0"/>
    <s v="ok"/>
    <m/>
    <n v="0"/>
    <s v="ok"/>
    <m/>
    <n v="0"/>
    <s v="ok"/>
    <m/>
    <m/>
    <x v="0"/>
    <m/>
    <m/>
    <m/>
    <m/>
    <x v="0"/>
  </r>
  <r>
    <n v="872676964"/>
    <n v="473035160"/>
    <x v="104"/>
    <x v="6"/>
    <s v="Blood, blood-forming organs, and immune mechanism"/>
    <x v="6"/>
    <s v="Lymph gland(s) enlarged/painful"/>
    <x v="102"/>
    <s v="ok"/>
    <s v="Lymph gland(s) enlarged/painful"/>
    <s v="ganglion lymph. augm. ou douloureux"/>
    <s v="ok"/>
    <s v="lymphadenopathy with/without pain/tenderness; other symptom/complaint lymph gland(s)"/>
    <s v="adénopathie douloureuse; adénopathie indolore; adénopathie insensible; autres symptômes et plaintes concernant les ganglions lymphatiques"/>
    <s v="ok"/>
    <s v="acute lymphadenitis B70; chronic/non-specific lymphadenitis B71"/>
    <s v="adénite aiguë B70; adénite chronique B71; adénite chronique non spécifique B71"/>
    <s v="ok"/>
    <m/>
    <n v="0"/>
    <s v="ok"/>
    <m/>
    <s v="adénite chronique B71; adénite non-spécifique B71; adénite aiguë B70"/>
    <s v="ko"/>
    <m/>
    <n v="0"/>
    <s v="ok"/>
    <s v="R59.0; R59.1; R59.9"/>
    <m/>
    <x v="0"/>
    <m/>
    <m/>
    <m/>
    <n v="138249"/>
    <x v="2"/>
  </r>
  <r>
    <n v="916308727"/>
    <n v="473035160"/>
    <x v="105"/>
    <x v="6"/>
    <s v="Blood, blood-forming organs, and immune mechanism"/>
    <x v="6"/>
    <s v="Blood symptom/complaint"/>
    <x v="103"/>
    <s v="ok"/>
    <s v="Blood symptom/complaint"/>
    <s v="s/p du sang"/>
    <s v="ok"/>
    <m/>
    <n v="0"/>
    <s v="ok"/>
    <s v="anaemia B82; pallor S08"/>
    <s v="anémie B82; pâleur S08"/>
    <s v="ok"/>
    <m/>
    <n v="0"/>
    <s v="ok"/>
    <m/>
    <n v="0"/>
    <s v="ok"/>
    <m/>
    <n v="0"/>
    <s v="ok"/>
    <s v="R68.8"/>
    <m/>
    <x v="0"/>
    <m/>
    <m/>
    <m/>
    <n v="138249"/>
    <x v="2"/>
  </r>
  <r>
    <n v="417709840"/>
    <n v="473035160"/>
    <x v="106"/>
    <x v="6"/>
    <s v="Blood, blood-forming organs, and immune mechanism"/>
    <x v="6"/>
    <s v="Fear of AIDS/HIV"/>
    <x v="104"/>
    <s v="ok"/>
    <s v="Fear of AIDS/HIV"/>
    <s v="peur du sida ou du vih"/>
    <s v="ok"/>
    <m/>
    <n v="0"/>
    <s v="ok"/>
    <s v="if the patient has the disease, code the disease"/>
    <n v="0"/>
    <s v="ko"/>
    <s v="concern about/fear of AIDS/HIV in a patient without the disease/until the diagnosis is proven"/>
    <s v="préoccupation ou peur du SIDA ou du virus HIV chez un patient non atteint ou tant que le diagnostic n'est pas prouvé"/>
    <s v="ok"/>
    <m/>
    <n v="0"/>
    <s v="ok"/>
    <m/>
    <s v="si le patient a la maladie, coder la maladie"/>
    <s v="ko"/>
    <s v="Z71.1"/>
    <m/>
    <x v="0"/>
    <m/>
    <m/>
    <m/>
    <n v="138249"/>
    <x v="2"/>
  </r>
  <r>
    <n v="246440968"/>
    <n v="473035160"/>
    <x v="107"/>
    <x v="6"/>
    <s v="Blood, blood-forming organs, and immune mechanism"/>
    <x v="6"/>
    <s v="Fear of cancer blood/lymph"/>
    <x v="105"/>
    <s v="ok"/>
    <s v="Fear cancer blood/lymph"/>
    <s v="peur du cancer sang ou lymph."/>
    <s v="ok"/>
    <m/>
    <n v="0"/>
    <s v="ok"/>
    <s v="if the patient has the disease, code the disease"/>
    <n v="0"/>
    <s v="ko"/>
    <s v="concern about/fear of blood/lymph cancer in a patient without the disease/until the diagnosis is proven"/>
    <s v="préoccupation ou peur du cancer du sang ou lymphatique chez un patient non atteint ou dont le diagnostic n'est pas prouvé"/>
    <s v="ok"/>
    <m/>
    <n v="0"/>
    <s v="ok"/>
    <m/>
    <s v="si le patient a la maladie, coder la maladie"/>
    <s v="ko"/>
    <s v="Z71.1"/>
    <m/>
    <x v="0"/>
    <m/>
    <m/>
    <m/>
    <n v="138249"/>
    <x v="2"/>
  </r>
  <r>
    <n v="839229343"/>
    <n v="473035160"/>
    <x v="108"/>
    <x v="6"/>
    <s v="Blood, blood-forming organs, and immune mechanism"/>
    <x v="6"/>
    <s v="Fear of blood/lymph disease other"/>
    <x v="106"/>
    <s v="ok"/>
    <s v="Fear blood/lymph disease other"/>
    <s v="peur autre maladie sang, lymphat, rate"/>
    <s v="ok"/>
    <m/>
    <n v="0"/>
    <s v="ok"/>
    <s v="fear of cancer blood/lymph B26; if the patient has the disease, code the disease"/>
    <s v="peur du cancer du sang B26; peur du cancer de la lymphe B26; peur du cancer du système lymphatique B26"/>
    <s v="ok"/>
    <s v="concern about/fear of other blood/lymph disease in a patient without the disease/until the diagnosis is proven"/>
    <s v="préoccupation ou peur d'avoir une autre maladie du sang ou des organes lymphatiques chez un patient non atteint ou dont le diagnostic n'est pas prouvé"/>
    <s v="ok"/>
    <m/>
    <n v="0"/>
    <s v="ok"/>
    <m/>
    <s v=" si le patient a la maladie, coder la maladie"/>
    <s v="ko"/>
    <s v="Z71.1"/>
    <m/>
    <x v="0"/>
    <m/>
    <m/>
    <m/>
    <n v="138249"/>
    <x v="2"/>
  </r>
  <r>
    <n v="761581800"/>
    <n v="473035160"/>
    <x v="109"/>
    <x v="6"/>
    <s v="Blood, blood-forming organs, and immune mechanism"/>
    <x v="6"/>
    <s v="Limited function/disability (B)"/>
    <x v="107"/>
    <s v="ok"/>
    <s v="Limited function/disability (B)"/>
    <s v="limit. fonction, incap. (b)"/>
    <s v="ok"/>
    <s v="disability due to bleeding disorders"/>
    <s v="invalidité due à des troubles hématologiques"/>
    <s v="ok"/>
    <m/>
    <n v="0"/>
    <s v="ok"/>
    <s v="limitation of function/disability due to a problem of blood/blood forming organs/immune mechanism"/>
    <s v="limitation de la fonction ou invalidité imputable à un problème sanguin, hématopoïétique ou immunologique"/>
    <s v="ok"/>
    <m/>
    <n v="0"/>
    <s v="ok"/>
    <s v="The COOP/WONCA Charts are suitable for documenting the patient's functional status (see Chapter 8)."/>
    <s v="Les cartes COOP/WONCA convinnent bien pour documenter le statut fonctionnel d'un patient (voir chapitre 8). NDT : Dans les titres de rubrique -28, la lettre entre parenthèse réfère au système en cause"/>
    <s v="ok"/>
    <s v="Z73.6"/>
    <m/>
    <x v="0"/>
    <m/>
    <m/>
    <m/>
    <n v="138249"/>
    <x v="2"/>
  </r>
  <r>
    <n v="638982256"/>
    <n v="473035160"/>
    <x v="110"/>
    <x v="6"/>
    <s v="Blood, blood-forming organs, and immune mechanism"/>
    <x v="6"/>
    <s v="Lymph/immune mechanism symptom/complaint other"/>
    <x v="108"/>
    <s v="ok"/>
    <s v="Lymph/immune mech sympt/complt other"/>
    <s v="autre s/p syst. lymph. ou immuno."/>
    <s v="ok"/>
    <m/>
    <n v="0"/>
    <s v="ok"/>
    <s v="splenomegaly B87"/>
    <s v="splénomégalie B87"/>
    <s v="ok"/>
    <m/>
    <n v="0"/>
    <s v="ok"/>
    <m/>
    <n v="0"/>
    <s v="ok"/>
    <m/>
    <n v="0"/>
    <s v="ok"/>
    <s v="R68.8"/>
    <m/>
    <x v="0"/>
    <m/>
    <m/>
    <m/>
    <n v="138249"/>
    <x v="2"/>
  </r>
  <r>
    <n v="537347007"/>
    <n v="473035160"/>
    <x v="111"/>
    <x v="6"/>
    <s v="Blood, blood-forming organs, and immune mechanism"/>
    <x v="6"/>
    <s v="Lymphadenitis acute"/>
    <x v="109"/>
    <s v="ok"/>
    <s v="Lymphadenitis acute"/>
    <s v="adénite aiguë"/>
    <s v="ok"/>
    <s v="abscess of lymph node"/>
    <s v="abcès d'un ganglion lymphatique"/>
    <s v="ok"/>
    <s v="chronic/non-specific/mesenteric lymphadenitis B71; acute lymphangitis S76"/>
    <s v="adénite chronique B71; adénite non spécifique B71; adénite mésentérique B71; lymphangite aiguë S76"/>
    <s v="ok"/>
    <s v="one/more inflamed/enlarged and tender/painful lymph nodes in the same anatomical location, of recent onset (less than 6 weeks) and with unknown primary source of infection"/>
    <s v="au moins un ganglion lymphatique inflammatoire ou augmenté de volume, sensible ou douloureux, au même site anatomique, de survenue récente (moins de 6 semaines), la source infectieuse étant inconnue"/>
    <s v="ok"/>
    <s v="enlarged lymph node B02"/>
    <s v="ganglion lymphatique augmenté de volume B02; ganglion lymphatique douloureux B02"/>
    <s v="ok"/>
    <m/>
    <n v="0"/>
    <s v="ok"/>
    <s v="L04.0; L04.1; L04.2; L04.3; L04.8; L04.9"/>
    <m/>
    <x v="0"/>
    <m/>
    <m/>
    <m/>
    <n v="238339"/>
    <x v="3"/>
  </r>
  <r>
    <n v="212578364"/>
    <n v="473035160"/>
    <x v="112"/>
    <x v="6"/>
    <s v="Blood, blood-forming organs, and immune mechanism"/>
    <x v="6"/>
    <s v="Lymphadenitis chronic/non-specific"/>
    <x v="110"/>
    <s v="ok"/>
    <s v="Lymphadenitis chronic/non-specific"/>
    <s v="adénite chronique ou non-spécifique"/>
    <s v="ok"/>
    <s v="mesenteric lymphadenitis"/>
    <s v="adénite mésentérique"/>
    <s v="ok"/>
    <s v="acute lymphadenitis B70; acute lymphangitis S76"/>
    <s v="adénite aiguë B70; lymphangite aiguë S76"/>
    <s v="ok"/>
    <s v="enlarged tender lymph nodes present for more than 6 weeks; or demonstration of enlarged inflamed mesenteric lymph nodes by surgery/sonography/lymphography/otherwise"/>
    <s v="ganglions lymphatiques sensibles et augmentés de volume présents depuis plus de 6 semaines; ou mise en évidence par chirurgie, échographie, lymphographie ou par un autre procédé de ganglions mésentériques enflammés augmentés de volume"/>
    <s v="ok"/>
    <s v="enlarged lymph node B02"/>
    <s v="ganglion lymphatique augmenté de volume B02; ganglion lymphatique douloureux B02"/>
    <s v="ok"/>
    <m/>
    <n v="0"/>
    <s v="ok"/>
    <s v="I88.0; I88.1; I88.8; I88.9"/>
    <m/>
    <x v="0"/>
    <m/>
    <m/>
    <m/>
    <n v="238339"/>
    <x v="3"/>
  </r>
  <r>
    <n v="549367245"/>
    <n v="473035160"/>
    <x v="113"/>
    <x v="6"/>
    <s v="Blood, blood-forming organs, and immune mechanism"/>
    <x v="6"/>
    <s v="Hodgkin Lymphoma"/>
    <x v="111"/>
    <s v="ok"/>
    <s v="Hodgkin Lymphoma"/>
    <s v="hodgkin, lymphome"/>
    <s v="ok"/>
    <m/>
    <n v="0"/>
    <s v="ok"/>
    <m/>
    <n v="0"/>
    <s v="ok"/>
    <s v="characteristic histologic appearance"/>
    <s v="aspect anatomopathologique caractéristique"/>
    <s v="ok"/>
    <s v="other malignant neoplasm blood/lymph B74; benign/unspecified neoplasm blood/lymph B75"/>
    <s v="autre cancer hématologique B74; autre cancer du sang B74; autre cancer lymphatique B74; tumeur hématologique bénigne ou non spécifiée B75; tumeur bénigne ou non spécifiée du sang B75; tumeur lymphatique bénigne ou non spécifiée B75"/>
    <s v="ok"/>
    <m/>
    <n v="0"/>
    <s v="ok"/>
    <s v="C81.0; C81.1; C81.2; C81.3; C81.7; C81.9; C82.0; C82.1; C82.2; C82.7; C82.9; C83.0; C83.1; C83.3; C83.5; C83.7; C83.8; C83.9; C84.0; C84.1; C84.4; C84.5; C85.1; C85.7; C85.9; C86.0; C86.1; C86.2; C86.3; C86.4; C86.5; C86.6"/>
    <m/>
    <x v="0"/>
    <m/>
    <m/>
    <m/>
    <n v="11709"/>
    <x v="4"/>
  </r>
  <r>
    <n v="820676285"/>
    <n v="473035160"/>
    <x v="114"/>
    <x v="6"/>
    <s v="Blood, blood-forming organs, and immune mechanism"/>
    <x v="6"/>
    <s v="Leukaemia"/>
    <x v="112"/>
    <s v="ok"/>
    <s v="Leukaemia"/>
    <s v="leucémie"/>
    <s v="ok"/>
    <s v="all types of leukaemia"/>
    <s v="tous types de leucémie"/>
    <s v="ok"/>
    <m/>
    <n v="0"/>
    <s v="ok"/>
    <s v="characteristic histologic appearance"/>
    <s v="aspect anatomopathologique caractéristique"/>
    <s v="ok"/>
    <s v="benign/unspecified neoplasm blood/lymph B75"/>
    <s v=" tumeur hématologique bénigne ou non spécifiée B75; tumeur bénigne ou non spécifiée du sang B75; tumeur lymphatique bénigne ou non spécifiée B75"/>
    <s v="ok"/>
    <m/>
    <n v="0"/>
    <s v="ok"/>
    <s v="C91.0; C91.1; C91.3; C91.4; C91.5; C91.6; C91.7; C91.8; C91.9; C92.0; C92.1; C92.2; C92.3; C92.4; C92.5; C92.6; C92.7; C92.8; C92.9; C93.0; C93.1; C93.3; C93.7; C93.9; C94.0; C94.2; C94.3; C94.4; C94.7; C95.0; C95.1; C95.7; C95.9"/>
    <m/>
    <x v="0"/>
    <m/>
    <m/>
    <m/>
    <n v="11709"/>
    <x v="4"/>
  </r>
  <r>
    <n v="91770228"/>
    <n v="473035160"/>
    <x v="115"/>
    <x v="6"/>
    <s v="Blood, blood-forming organs, and immune mechanism"/>
    <x v="6"/>
    <s v="Malignant neoplasm blood other"/>
    <x v="113"/>
    <s v="ok"/>
    <s v="Malignant neoplasm blood other"/>
    <s v="autre cancer du sang"/>
    <s v="ok"/>
    <s v="multiple myeloma; myeloproliferative disease"/>
    <s v="syndrome myéloprolifératif; myélome multiple"/>
    <s v="ok"/>
    <s v="Hodgkin's disease/lymphoma B72"/>
    <s v="maladie de Hodgkin B72; lymphome B72"/>
    <s v="ok"/>
    <m/>
    <n v="0"/>
    <s v="ok"/>
    <m/>
    <s v="maladie de hodgkin B72; lymphome B72"/>
    <s v="ko"/>
    <m/>
    <n v="0"/>
    <s v="ok"/>
    <s v="C26.1; C37; C46.3; C77.0; C77.1; C77.2; C77.3; C77.4; C77.5; C77.8; C77.9; C88.0; C88.2; C88.3; C88.4; C88.7; C88.9; C90.0; C90.1; C90.2; C90.3; C94.6; C96.0; C96.2; C96.4; C96.5; C96.6; C96.7; C96.8; C96.9"/>
    <m/>
    <x v="0"/>
    <m/>
    <m/>
    <m/>
    <n v="11709"/>
    <x v="4"/>
  </r>
  <r>
    <n v="905666833"/>
    <n v="473035160"/>
    <x v="116"/>
    <x v="6"/>
    <s v="Blood, blood-forming organs, and immune mechanism"/>
    <x v="6"/>
    <s v="Neoplasm blood benign/unspecified"/>
    <x v="114"/>
    <s v="ok"/>
    <s v="Neoplasm blood benign/unspecified"/>
    <s v="tumeur bénigne ou indét, sang ou lymphe"/>
    <s v="ok"/>
    <s v="benign neoplasm blood; neoplasm blood not specified as benign or malignant/when test is not available; polycythaemia rubra vera"/>
    <s v="néoplasme sanguin bénin; néoplasme sanguin non spécifié comme bénin ou malin; polycythémie rubra vera; maladie de Vaquez"/>
    <s v="ok"/>
    <m/>
    <n v="0"/>
    <s v="ok"/>
    <m/>
    <s v="tumeur du sang ou du système lymphatique de nature bénigne ou indéterminée comme maligne ou bénigne ou si les analyses ne sont pas disponibles"/>
    <s v="ko"/>
    <m/>
    <s v="maladie de hodgkin B72; lymphome B72"/>
    <s v="ko"/>
    <m/>
    <n v="0"/>
    <s v="ok"/>
    <s v="D15.0; D36.0; D45; D47.0; D47.1; D47.2; D47.3; D47.4; D47.5; D47.7; D47.9"/>
    <m/>
    <x v="0"/>
    <m/>
    <m/>
    <m/>
    <n v="11709"/>
    <x v="4"/>
  </r>
  <r>
    <n v="90120924"/>
    <n v="473035160"/>
    <x v="117"/>
    <x v="6"/>
    <s v="Blood, blood-forming organs, and immune mechanism"/>
    <x v="6"/>
    <s v="Ruptured spleen traumatic"/>
    <x v="115"/>
    <s v="ok"/>
    <s v="Ruptured spleen traumatic"/>
    <s v="rupture traumat. rate"/>
    <s v="ok"/>
    <m/>
    <n v="0"/>
    <s v="ok"/>
    <m/>
    <n v="0"/>
    <s v="ok"/>
    <m/>
    <n v="0"/>
    <s v="ok"/>
    <m/>
    <n v="0"/>
    <s v="ok"/>
    <m/>
    <n v="0"/>
    <s v="ok"/>
    <s v="S36.0"/>
    <m/>
    <x v="0"/>
    <m/>
    <m/>
    <m/>
    <n v="520259"/>
    <x v="5"/>
  </r>
  <r>
    <n v="684645509"/>
    <n v="473035160"/>
    <x v="118"/>
    <x v="6"/>
    <s v="Blood, blood-forming organs, and immune mechanism"/>
    <x v="6"/>
    <s v="Injury blood/lymph/spleen other"/>
    <x v="116"/>
    <s v="ok"/>
    <s v="Injury blood/lymph/spleen other"/>
    <s v="autre trauma. sang, lymphe, rate"/>
    <s v="ok"/>
    <m/>
    <n v="0"/>
    <s v="ok"/>
    <s v="ruptured spleen traumatic B76"/>
    <s v="rupture traumatique de la rate B76"/>
    <s v="ok"/>
    <m/>
    <n v="0"/>
    <s v="ok"/>
    <m/>
    <n v="0"/>
    <s v="ok"/>
    <m/>
    <n v="0"/>
    <s v="ok"/>
    <s v="T11.4; T13.4; T14.9"/>
    <m/>
    <x v="0"/>
    <m/>
    <m/>
    <m/>
    <n v="520259"/>
    <x v="5"/>
  </r>
  <r>
    <n v="751866013"/>
    <n v="473035160"/>
    <x v="119"/>
    <x v="6"/>
    <s v="Blood, blood-forming organs, and immune mechanism"/>
    <x v="6"/>
    <s v="Hereditary haemolytic anaemia"/>
    <x v="117"/>
    <s v="ok"/>
    <s v="Hereditary haemolytic anaemia"/>
    <s v="anémie hémolytique héréditaire"/>
    <s v="ok"/>
    <s v="sickle cell trait; sickle-cell anaemia; spherocytosis; thalassaemia"/>
    <s v="anémie à cellules falciformes; caractère falciforme présent; sphérocytose; thalassémie"/>
    <s v="ok"/>
    <m/>
    <n v="0"/>
    <s v="ok"/>
    <s v="characteristic findings by test such as haemoglobin electrophoresis, blood smear, or increased osmotic fragility of red cells"/>
    <s v="découverte caractéristique au moyen de test tels l'électrophorèse de l'hémoglobine, le frottis de sang ou l'augmentation de la fragilité osmotique des globules rouges"/>
    <s v="ok"/>
    <s v="other congenital anomaly blood/lymph B79"/>
    <s v="autres anomalies congénitales du sang ou du système lymphatique B79"/>
    <s v="ok"/>
    <m/>
    <n v="0"/>
    <s v="ok"/>
    <s v="D56.0; D56.1; D56.2; D56.3; D56.4; D56.8; D56.9; D57.0; D57.1; D57.2; D57.3; D57.8; D58.0; D58.1; D58.2; D58.8; D58.9"/>
    <m/>
    <x v="0"/>
    <m/>
    <m/>
    <m/>
    <n v="824067"/>
    <x v="6"/>
  </r>
  <r>
    <n v="826749658"/>
    <n v="473035160"/>
    <x v="120"/>
    <x v="6"/>
    <s v="Blood, blood-forming organs, and immune mechanism"/>
    <x v="6"/>
    <s v="Congenital anomaly blood/lymph other"/>
    <x v="118"/>
    <s v="ok"/>
    <s v="Congen anomaly blood/lymph other"/>
    <s v="autre anomalie congén. sang, lymphe, rate"/>
    <s v="ok"/>
    <s v="congenital anaemia"/>
    <s v="anémie congénitale"/>
    <s v="ok"/>
    <s v="hereditary haemolytic anaemia B78; haemophilia B83; haemangioma/lymphangioma S81"/>
    <s v="anémie hémolytique héréditaire B78; hémophilie B83; hémangiome S81; lymphangiome S81"/>
    <s v="ok"/>
    <m/>
    <n v="0"/>
    <s v="ok"/>
    <m/>
    <n v="0"/>
    <s v="ok"/>
    <m/>
    <n v="0"/>
    <s v="ok"/>
    <s v="D61.0; D64.0; D64.4; Q89.0; Q89.8"/>
    <m/>
    <x v="0"/>
    <m/>
    <m/>
    <m/>
    <n v="824067"/>
    <x v="6"/>
  </r>
  <r>
    <n v="509980822"/>
    <n v="473035160"/>
    <x v="121"/>
    <x v="6"/>
    <s v="Blood, blood-forming organs, and immune mechanism"/>
    <x v="6"/>
    <s v="Iron deficiency anaemia"/>
    <x v="119"/>
    <s v="ok"/>
    <s v="Iron deficiency anaemia"/>
    <s v="anémie par défic. en fer"/>
    <s v="ok"/>
    <s v="anaemia due to blood loss"/>
    <s v="anémie imputable à une perte de sang"/>
    <s v="ok"/>
    <s v="iron deficiency without anaemia T91"/>
    <s v="déficience en fer sans anémie T91"/>
    <s v="ok"/>
    <s v="decrease in haemoglobin or haematocrit below levels appropriate for age and sex; plus evidence of blood loss, or microcytic hypochromic red cells by appearance or indices in the absence of thalassaemia, or decreased serum iron and increased iron-binding capacity, or decreased serum ferritin, or reduced haemosiderin in bone marrow, or good response to iron administration"/>
    <s v="diminution de l'hémoglobine ou de l'hématocrite sous la valeur normale pour l'âge et le sexe; avec preuve de perte sanguine, ou globules rouges hypochromiques microcytaires au frottis ou au comptage en l'absence de thalassémie, ou fer sérique diminué avec augmentation de la capacité de fixation du fer, ou diminution de la ferritine, ou hémosidérine diminuée dans la moelle osseuse, ou bonne réponse au traitement martial"/>
    <s v="ok"/>
    <s v="other/unspecified anaemia B82"/>
    <s v="anémie autre ou non précisée B82"/>
    <s v="ok"/>
    <m/>
    <n v="0"/>
    <s v="ok"/>
    <s v="D50.0; D50.1; D50.8; D50.9"/>
    <m/>
    <x v="0"/>
    <m/>
    <m/>
    <m/>
    <n v="2220"/>
    <x v="7"/>
  </r>
  <r>
    <n v="721276840"/>
    <n v="473035160"/>
    <x v="122"/>
    <x v="6"/>
    <s v="Blood, blood-forming organs, and immune mechanism"/>
    <x v="6"/>
    <s v="Anaemia vit B12/folate deficiency"/>
    <x v="120"/>
    <s v="ok"/>
    <s v="Anaemia vit B12/folate deficiency"/>
    <s v="anémie carence vit b12, ac. folique"/>
    <s v="ok"/>
    <s v="macrocytic anaemia; pernicious anaemia"/>
    <s v="anémie macrocytaire; anémie pernicieuse"/>
    <s v="ok"/>
    <s v="vit B12 deficiency without anaemia T91"/>
    <s v="déficience en vitamine B12 sans anémie T91"/>
    <s v="ok"/>
    <s v="macrocytic anaemia by smear/indices plus decreased vitamin B12/folate level/positive Schilling test"/>
    <s v="anémie macrocytaire au frottis ou au comptage; avec diminution du taux de vitamine B12, du taux de folate, ou test de Schilling positif"/>
    <s v="ok"/>
    <m/>
    <n v="0"/>
    <s v="ok"/>
    <m/>
    <n v="0"/>
    <s v="ok"/>
    <s v="D51.0; D51.1; D51.2; D51.3; D51.8; D51.9; D52.0; D52.1; D52.8; D52.9"/>
    <m/>
    <x v="0"/>
    <m/>
    <m/>
    <m/>
    <n v="2220"/>
    <x v="7"/>
  </r>
  <r>
    <n v="165622410"/>
    <n v="473035160"/>
    <x v="123"/>
    <x v="6"/>
    <s v="Blood, blood-forming organs, and immune mechanism"/>
    <x v="6"/>
    <s v="Anaemia other/unspecified"/>
    <x v="121"/>
    <s v="ok"/>
    <s v="Anaemia other/unspecified"/>
    <s v="anémie autre ou indét."/>
    <s v="ok"/>
    <s v="acquired haemolytic anaemia; aplastic anaemia; blood autoimmune disease; megaloblastic anaemia NOS; protein deficiency anaemia"/>
    <s v="anémie hémolytique acquise; anémie aplasique; maladie sanguine auto-immune; anémie mégaloblastique non classée ailleurs; anémie par carence en protéines"/>
    <s v="ok"/>
    <s v="iron deficiency anaemia B80; vit B12/folate deficiency anaemia B81; anaemia of pregnancy W84"/>
    <s v="anémie par carence en fer B80; anémie par carence en vit B12; anémie par carence en folate B81; anémie de la grossesse W84"/>
    <s v="ok"/>
    <m/>
    <n v="0"/>
    <s v="ok"/>
    <m/>
    <s v="anémie par déficience en fer B80"/>
    <s v="ko"/>
    <m/>
    <n v="0"/>
    <s v="ok"/>
    <s v="D46.0; D46.1; D46.2; D46.4; D46.5; D46.6; D46.7; D46.9; D53.0; D53.1; D53.2; D53.8; D53.9; D55.0; D55.1; D55.2; D55.3; D55.8; D55.9; D59.0; D59.1; D59.2; D59.3; D59.4; D59.5; D59.6; D59.8; D59.9; D60.0; D60.1; D60.8; D60.9; D61.3; D61.8; D61.9; D62; D63.0; D63.8; D64.1; D64.3; D64.8; D64.9"/>
    <m/>
    <x v="0"/>
    <m/>
    <m/>
    <m/>
    <n v="2220"/>
    <x v="7"/>
  </r>
  <r>
    <n v="606737237"/>
    <n v="473035160"/>
    <x v="124"/>
    <x v="6"/>
    <s v="Blood, blood-forming organs, and immune mechanism"/>
    <x v="6"/>
    <s v="Purpura/coagulation defect"/>
    <x v="122"/>
    <s v="ok"/>
    <s v="Purpura/coagulation defect"/>
    <s v="purpura; défaut de coagulation"/>
    <s v="ok"/>
    <s v="abnormal platelets; haemophilia; thrombocytopenia"/>
    <s v="plaquettes anormales; hémophilie; thrombocytopénie"/>
    <s v="ok"/>
    <m/>
    <n v="0"/>
    <s v="ok"/>
    <m/>
    <n v="0"/>
    <s v="ok"/>
    <m/>
    <n v="0"/>
    <s v="ok"/>
    <m/>
    <n v="0"/>
    <s v="ok"/>
    <s v="D65; D66; D67; D68.0; D68.1; D68.2; D68.3; D68.4; D68.5; D68.6; D68.8; D68.9; D69.0; D69.1; D69.2; D69.3; D69.4; D69.5; D69.6; D69.8; D69.9"/>
    <m/>
    <x v="0"/>
    <m/>
    <m/>
    <m/>
    <n v="2220"/>
    <x v="7"/>
  </r>
  <r>
    <n v="504367841"/>
    <n v="473035160"/>
    <x v="125"/>
    <x v="6"/>
    <s v="Blood, blood-forming organs, and immune mechanism"/>
    <x v="6"/>
    <s v="Unexplained abnormal white cells"/>
    <x v="123"/>
    <s v="ok"/>
    <s v="Unexplained abnormal white cells"/>
    <s v="globules blancs anormaux"/>
    <s v="ok"/>
    <s v="persistent or unexplained neutrophilia; unexplained agranulocytosis; unexplained eosinophilia; unexplained leukocytosis; unexplained lymphocytosis; unexplained neutropenia"/>
    <s v="neutrophilie persistante; neutrophilie inexpliquée; agranulocytose inexpliquée; éosinophilie inexpliquée; leucocytose inexpliquée; lymphocytose inexpliquée; neutropénie inexpliquée"/>
    <s v="ok"/>
    <s v="leukaemia B73"/>
    <s v="leucémie B73"/>
    <s v="ok"/>
    <m/>
    <n v="0"/>
    <s v="ok"/>
    <m/>
    <n v="0"/>
    <s v="ok"/>
    <m/>
    <n v="0"/>
    <s v="ok"/>
    <s v="D70; D71; D72.0; D72.1; D72.8; D72.9; R72"/>
    <m/>
    <x v="0"/>
    <m/>
    <m/>
    <m/>
    <n v="2220"/>
    <x v="7"/>
  </r>
  <r>
    <n v="154524004"/>
    <n v="473035160"/>
    <x v="126"/>
    <x v="6"/>
    <s v="Blood, blood-forming organs, and immune mechanism"/>
    <x v="6"/>
    <s v="Splenomegaly"/>
    <x v="124"/>
    <s v="ok"/>
    <s v="Splenomegaly"/>
    <s v="splénomégalie"/>
    <s v="ok"/>
    <m/>
    <n v="0"/>
    <s v="ok"/>
    <s v="hypersplenism B99"/>
    <s v="hypersplénisme B99"/>
    <s v="ok"/>
    <m/>
    <n v="0"/>
    <s v="ok"/>
    <m/>
    <n v="0"/>
    <s v="ok"/>
    <m/>
    <n v="0"/>
    <s v="ok"/>
    <s v="R16.1; R16.2"/>
    <m/>
    <x v="0"/>
    <m/>
    <m/>
    <m/>
    <n v="2220"/>
    <x v="7"/>
  </r>
  <r>
    <n v="710211049"/>
    <n v="473035160"/>
    <x v="127"/>
    <x v="6"/>
    <s v="Blood, blood-forming organs, and immune mechanism"/>
    <x v="6"/>
    <s v="HIV-infection/AIDS"/>
    <x v="125"/>
    <s v="ok"/>
    <s v="HIV-infection/AIDS"/>
    <s v="infection par virus hiv, sida"/>
    <s v="ok"/>
    <m/>
    <n v="0"/>
    <s v="ok"/>
    <m/>
    <n v="0"/>
    <s v="ok"/>
    <s v="HIV-infection proven in serological test in a patient with/without symptoms"/>
    <s v="Infection à HIV prouvée par un test sérologique que le patient soit ou non symptomatique"/>
    <s v="ok"/>
    <m/>
    <n v="0"/>
    <s v="ok"/>
    <m/>
    <n v="0"/>
    <s v="ok"/>
    <s v="B20.0; B20.1; B20.2; B20.3; B20.4; B20.5; B20.6; B20.7; B20.8; B20.9; B21.0; B21.1; B21.2; B21.3; B21.7; B21.8; B21.9; B22.0; B22.1; B22.2; B22.7; B23.0; B23.1; B23.2; B23.8; B24; R75; Z21"/>
    <m/>
    <x v="0"/>
    <m/>
    <m/>
    <m/>
    <n v="2220"/>
    <x v="7"/>
  </r>
  <r>
    <n v="899145214"/>
    <n v="473035160"/>
    <x v="128"/>
    <x v="6"/>
    <s v="Blood, blood-forming organs, and immune mechanism"/>
    <x v="6"/>
    <s v="Blood/lymph/spleen disease other"/>
    <x v="126"/>
    <s v="ok"/>
    <s v="Blood/lymph/spleen disease other"/>
    <s v="autre maladie sang, lymph., rate"/>
    <s v="ok"/>
    <s v="complement defect; hypersplenism; immunodeficiency disorder; other/unspecified haematological abnormality; raised ESR; red cell abnormality; sarcoidosis; secondary polycythaemia"/>
    <s v="maladie auto-immune du sang; défaut du complément; hypersplénisme; immunodéficience; autre anomalie hématologique non spécifiée; vitesse de sédimentation élevée; anomalie des globules rouges; sarcoïdose; polyglobulie secondaire"/>
    <s v="ok"/>
    <s v="lymphadenitis acute B70; lymphadenitis chronic/non-specific B71; primary polycythemia B75; HIV/AIDS B90; lymphoedema K99"/>
    <s v="adénite aiguë B70; adénite mésentérique non spécifique B71; adénite mésentérique chronique B71; maladie de Vaquez B75; maladie par le virus VIH B90; SIDA B90; lymphoedème K99"/>
    <s v="ok"/>
    <m/>
    <n v="0"/>
    <s v="ok"/>
    <m/>
    <n v="0"/>
    <s v="ok"/>
    <m/>
    <n v="0"/>
    <s v="ok"/>
    <s v="D73.0; D73.1; D73.2; D73.3; D73.4; D73.5; D73.8; D73.9; D74.0; D74.8; D74.9; D75.0; D75.1; D75.8; D75.9; D76.1; D76.2; D76.3; D77; D80.0; D80.1; D80.2; D80.3; D80.4; D80.5; D80.6; D80.7; D80.8; D80.9; D81.0; D81.1; D81.2; D81.3; D81.4; D81.5; D81.6; D81.7; D81.8; D81.9; D82.0; D82.1; D82.2; D82.3; D82.4; D82.8; D82.9; D83.0; D83.1; D83.2; D83.8; D83.9; D84.0; D84.1; D84.8; D84.9; D86.0; D86.1; D86.2; D86.3; D86.8; D86.9; D89.0; D89.1; D89.2; D89.3; D89.8; D89.9; I89.1; I89.8; I89.9; R70.0; R70.1; R71"/>
    <m/>
    <x v="0"/>
    <m/>
    <m/>
    <m/>
    <n v="2220"/>
    <x v="7"/>
  </r>
  <r>
    <n v="852588360"/>
    <n v="83902491"/>
    <x v="129"/>
    <x v="3"/>
    <s v="Chapter"/>
    <x v="3"/>
    <s v="Digestive"/>
    <x v="127"/>
    <s v="ok"/>
    <m/>
    <s v="syst. digestif"/>
    <s v="ok"/>
    <m/>
    <n v="0"/>
    <s v="ok"/>
    <m/>
    <n v="0"/>
    <s v="ok"/>
    <m/>
    <n v="0"/>
    <s v="ok"/>
    <m/>
    <n v="0"/>
    <s v="ok"/>
    <m/>
    <n v="0"/>
    <s v="ok"/>
    <m/>
    <m/>
    <x v="0"/>
    <m/>
    <m/>
    <m/>
    <m/>
    <x v="0"/>
  </r>
  <r>
    <n v="350424373"/>
    <n v="852588360"/>
    <x v="130"/>
    <x v="7"/>
    <s v="Digestive"/>
    <x v="7"/>
    <s v="Abdominal pain/cramps general"/>
    <x v="128"/>
    <s v="ok"/>
    <s v="Abdominal pain/cramps general"/>
    <s v="douleur, crampes abdom. gén."/>
    <s v="ok"/>
    <s v="abdominal colic; abdominal cramps/discomfort/pain NOS; infant colic"/>
    <s v="coliques abdominales; crampes abdominales; inconfort abdominal; douleur abdominale non classée ailleurs; coliques du nourrisson"/>
    <s v="ok"/>
    <s v="epigastric ache D02; heartburn D03; other localized abdominal pain D06; dyspepsia/indigestion D07; flatulence/gas/belching D08; biliary colic D98; renal colic U14; dysmenorrhoea X02"/>
    <s v="douleur d'estomac D02; brûlure d'estomac D03; brûlant D03; brûlement D03; acidités gastriques D03; autre douleur abdominale localisée D06; dyspepsie D07; indigestion D07; ballonnement abdominal D08; flatulence abdominale D08; gaz abdominaux D08; colique biliaire D98; colique néphrétique U14; dysménorrhée X02"/>
    <s v="ok"/>
    <m/>
    <n v="0"/>
    <s v="ok"/>
    <m/>
    <s v="maladie diverticulaire D92; appendicite D88; syndrome du colon irritable D93; entérite chronique D94; colite ulcéreuse D94; trouble de la fonction gastrique D87 "/>
    <s v="ko"/>
    <m/>
    <n v="0"/>
    <s v="ok"/>
    <s v="R10.0; R10.4"/>
    <m/>
    <x v="0"/>
    <m/>
    <m/>
    <m/>
    <n v="138249"/>
    <x v="2"/>
  </r>
  <r>
    <n v="487487980"/>
    <n v="852588360"/>
    <x v="131"/>
    <x v="7"/>
    <s v="Digestive"/>
    <x v="7"/>
    <s v="Abdominal pain epigastric"/>
    <x v="129"/>
    <s v="ok"/>
    <s v="Abdominal pain epigastric"/>
    <s v="douleur abdom, épigast."/>
    <s v="ok"/>
    <s v="epigastric discomfort; fullness; stomach ache/pain"/>
    <s v="inconfort épigastrique; distension; douleur gastrique"/>
    <s v="ok"/>
    <s v="dyspepsia/indigestion D07; flatulence/gas/belching D08"/>
    <s v="dyspepsie D07; indigestion D07; flatulence D08; gaz intestinaux D08; vents D08"/>
    <s v="ok"/>
    <m/>
    <n v="0"/>
    <s v="ok"/>
    <m/>
    <s v="trouble de la fonction gastrique D87; hernie hiatale D90"/>
    <s v="ko"/>
    <m/>
    <n v="0"/>
    <s v="ok"/>
    <s v="R10.1"/>
    <m/>
    <x v="0"/>
    <m/>
    <m/>
    <m/>
    <n v="138249"/>
    <x v="2"/>
  </r>
  <r>
    <n v="603708246"/>
    <n v="852588360"/>
    <x v="132"/>
    <x v="7"/>
    <s v="Digestive"/>
    <x v="7"/>
    <s v="Heartburn"/>
    <x v="130"/>
    <s v="ok"/>
    <s v="Heartburn"/>
    <s v="brûlures estomac"/>
    <s v="ok"/>
    <s v="acidity; waterbrash"/>
    <s v="acidités; régurgitations; pyrosis"/>
    <s v="ok"/>
    <s v="epigastric pain D02; dyspepsia/indigestion D07; oesophagitis/reflux D84"/>
    <s v="douleur d'estomac D02; dyspepsie D07; indigestion D07; oesophagite D84; reflux gastro-oesophagien D84"/>
    <s v="ok"/>
    <m/>
    <n v="0"/>
    <s v="ok"/>
    <m/>
    <s v="trouble de la fonction gastrique D87; hernie hiatale D90; ulcère duodénal D85; autre ulcère peptique D86"/>
    <s v="ko"/>
    <m/>
    <n v="0"/>
    <s v="ok"/>
    <s v="R12"/>
    <m/>
    <x v="0"/>
    <m/>
    <m/>
    <m/>
    <n v="138249"/>
    <x v="2"/>
  </r>
  <r>
    <n v="495247902"/>
    <n v="852588360"/>
    <x v="133"/>
    <x v="7"/>
    <s v="Digestive"/>
    <x v="7"/>
    <s v="Rectal/anal pain"/>
    <x v="131"/>
    <s v="ok"/>
    <s v="Rectal/anal pain"/>
    <s v="douleur rectale ou anale"/>
    <s v="ok"/>
    <s v="anal spasm; proctalgia fugax"/>
    <s v="spasme anal; proctalgie fugace"/>
    <s v="ok"/>
    <s v="impacted faeces D12"/>
    <s v="fécalome D12"/>
    <s v="ok"/>
    <m/>
    <n v="0"/>
    <s v="ok"/>
    <m/>
    <s v="hémorroïdes K96"/>
    <s v="ko"/>
    <m/>
    <n v="0"/>
    <s v="ok"/>
    <s v="K59.4; R10.2; R10.3"/>
    <m/>
    <x v="0"/>
    <m/>
    <m/>
    <m/>
    <n v="138249"/>
    <x v="2"/>
  </r>
  <r>
    <n v="365848948"/>
    <n v="852588360"/>
    <x v="134"/>
    <x v="7"/>
    <s v="Digestive"/>
    <x v="7"/>
    <s v="Perianal itching"/>
    <x v="132"/>
    <s v="ok"/>
    <s v="Perianal itching"/>
    <s v="démangeaisons perianales"/>
    <s v="ok"/>
    <s v="perianal pruritus"/>
    <s v="prurit péri anal"/>
    <s v="ok"/>
    <s v="pruritus vulvae X16"/>
    <s v="prurit vulvaire X16"/>
    <s v="ok"/>
    <m/>
    <n v="0"/>
    <s v="ok"/>
    <m/>
    <n v="0"/>
    <s v="ok"/>
    <m/>
    <n v="0"/>
    <s v="ok"/>
    <s v="L29.0; L29.3"/>
    <m/>
    <x v="0"/>
    <m/>
    <m/>
    <m/>
    <n v="138249"/>
    <x v="2"/>
  </r>
  <r>
    <n v="575020536"/>
    <n v="852588360"/>
    <x v="135"/>
    <x v="7"/>
    <s v="Digestive"/>
    <x v="7"/>
    <s v="Abdominal pain localized other"/>
    <x v="133"/>
    <s v="ok"/>
    <s v="Abdominal pain localized other"/>
    <s v="autre douleur abdominale loc."/>
    <s v="ok"/>
    <s v="colonic pain"/>
    <s v="douleur colique"/>
    <s v="ok"/>
    <s v="generalized abdominal pain D01; epigastric pain D02; heartburn D03; dyspepsia/indigestion D07; flatulence/gas/belching D08; irritable bowel syndrome D93; biliary colic D98; renal colic U14; dysmenorrhoea X02"/>
    <s v="douleur épigastrique D02; douleur abdominale généralisée D01; brûlures d'estomac D03; dyspepsie D07; indigestion D07; flatulence D08; gaz intestinaux D08; vents D08; syndrome du colon irritable D93; colique biliaire D98; colique néphrétique U14; dysménorrhée X02"/>
    <s v="ok"/>
    <m/>
    <n v="0"/>
    <s v="ok"/>
    <m/>
    <s v="cholécystite D98; cholélithiase D98; maladie diverticulaire D92; trouble de la fonction gastrique D87; appendicite D88"/>
    <s v="ko"/>
    <m/>
    <n v="0"/>
    <s v="ok"/>
    <s v="R10.1; R10.2; R10.3"/>
    <m/>
    <x v="0"/>
    <m/>
    <m/>
    <m/>
    <n v="138249"/>
    <x v="2"/>
  </r>
  <r>
    <n v="487629749"/>
    <n v="852588360"/>
    <x v="136"/>
    <x v="7"/>
    <s v="Digestive"/>
    <x v="7"/>
    <s v="Dyspepsia/indigestion"/>
    <x v="134"/>
    <s v="ok"/>
    <s v="Dyspepsia/indigestion"/>
    <s v="dyspepsie, indigestion"/>
    <s v="ok"/>
    <m/>
    <n v="0"/>
    <s v="ok"/>
    <s v="epigastric pain D02; heartburn D03; flatulence/gas/belching D08; GORD D84"/>
    <s v="douleur épigastrique D02; brûlure d' estomac D03; flatulence D08; gaz intestinaux D08; vents D08; renvois D08"/>
    <s v="ok"/>
    <s v="Chronic or recurrent pain or discomfort centered in the upper abdomen"/>
    <s v="Douleur ou malaise chronique ou récurrent centré dans l'abdomen supérieur"/>
    <s v="ok"/>
    <m/>
    <s v="trouble de la fonction gastrique D87; autre ulcère peptique D86; ulcère duodénal D85"/>
    <s v="ko"/>
    <m/>
    <n v="0"/>
    <s v="ok"/>
    <s v="K30"/>
    <m/>
    <x v="0"/>
    <m/>
    <m/>
    <m/>
    <n v="138249"/>
    <x v="2"/>
  </r>
  <r>
    <n v="973653467"/>
    <n v="852588360"/>
    <x v="137"/>
    <x v="7"/>
    <s v="Digestive"/>
    <x v="7"/>
    <s v="Flatulence/gas/belching"/>
    <x v="135"/>
    <s v="ok"/>
    <s v="Flatulence/gas/belching"/>
    <s v="flatulence, gaz; renvoi"/>
    <s v="ok"/>
    <s v="bloating; eructation; gas pains; gaseous distension; passing wind"/>
    <s v="ballonnement; éructation; douleur due aux gaz intestinaux; distension gazeuse; renvois; vents"/>
    <s v="ok"/>
    <s v="dyspepsia/indigestion D07; change in abdominal size D25"/>
    <s v="indigestion non classée ailleurs D07; modification de volume abdominal D25"/>
    <s v="ok"/>
    <m/>
    <n v="0"/>
    <s v="ok"/>
    <m/>
    <n v="0"/>
    <s v="ok"/>
    <m/>
    <n v="0"/>
    <s v="ok"/>
    <s v="R14"/>
    <m/>
    <x v="0"/>
    <m/>
    <m/>
    <m/>
    <n v="138249"/>
    <x v="2"/>
  </r>
  <r>
    <n v="888973617"/>
    <n v="852588360"/>
    <x v="138"/>
    <x v="7"/>
    <s v="Digestive"/>
    <x v="7"/>
    <s v="Nausea"/>
    <x v="136"/>
    <s v="ok"/>
    <s v="Nausea"/>
    <s v="nausée"/>
    <s v="ok"/>
    <m/>
    <n v="0"/>
    <s v="ok"/>
    <s v="feelings of over-eating D02; vomiting D10; alcohol induced nausea P16; loss of appetite T03; nausea in pregnancy W05"/>
    <s v="sensation d'avoir trop mangé D02; vomissement D10; vomissement induit par l'alcool P16; perte d'appétit T03; vomissement de grossesse W05"/>
    <s v="ok"/>
    <m/>
    <n v="0"/>
    <s v="ok"/>
    <m/>
    <s v="trouble de la fonction gastrique D87"/>
    <s v="ko"/>
    <s v="code for nausea and vomiting as a diagnosis: D10"/>
    <s v="En mode diagnostique, coder nausée et vomissement ensemble comme vomissement D10"/>
    <s v="ok"/>
    <s v="R11"/>
    <m/>
    <x v="0"/>
    <m/>
    <m/>
    <m/>
    <n v="138249"/>
    <x v="2"/>
  </r>
  <r>
    <n v="925722679"/>
    <n v="852588360"/>
    <x v="139"/>
    <x v="7"/>
    <s v="Digestive"/>
    <x v="7"/>
    <s v="Vomiting"/>
    <x v="137"/>
    <s v="ok"/>
    <s v="Vomiting"/>
    <s v="vomissement"/>
    <s v="ok"/>
    <s v="emesis; hyperemesis; retching"/>
    <s v="Vomissement; hyperémèse; nausées; haut le coeur"/>
    <s v="ok"/>
    <s v="haematemesis D14; vomiting in pregnancy W05"/>
    <s v="hématémèse D14; vomissement de grossesse W05"/>
    <s v="ok"/>
    <m/>
    <n v="0"/>
    <s v="ok"/>
    <m/>
    <s v="appendicite D88; trouble de la fonction gastrique D87"/>
    <s v="ko"/>
    <s v="code for diarrhoea and vomiting as a diagnosis: D11"/>
    <s v="En mode diagnostique, coder diarrhée et vomissement ensemble comme diarrhée D11"/>
    <s v="ok"/>
    <s v="F50.5; R11"/>
    <m/>
    <x v="0"/>
    <m/>
    <m/>
    <m/>
    <n v="138249"/>
    <x v="2"/>
  </r>
  <r>
    <n v="177401218"/>
    <n v="852588360"/>
    <x v="140"/>
    <x v="7"/>
    <s v="Digestive"/>
    <x v="7"/>
    <s v="Diarrhoea"/>
    <x v="138"/>
    <s v="ok"/>
    <s v="Diarrhoea"/>
    <s v="diarrhée"/>
    <s v="ok"/>
    <s v="frequent/loose bowel movements; watery stools"/>
    <s v="selles fréquentes; selles molles; selles aqueuses"/>
    <s v="ok"/>
    <s v="melaena D15; change in faeces/bowel movements D18"/>
    <s v="méléna D15; autres modifications des selles D18; modification des mouvements intestinaux D18"/>
    <s v="ok"/>
    <m/>
    <n v="0"/>
    <s v="ok"/>
    <m/>
    <s v="syndrome du colon irritable D93; entérite chronique D94; colite ulcéreuse D94"/>
    <s v="ko"/>
    <m/>
    <n v="0"/>
    <s v="ok"/>
    <s v="K52.9; K59.1"/>
    <m/>
    <x v="0"/>
    <m/>
    <m/>
    <m/>
    <n v="138249"/>
    <x v="2"/>
  </r>
  <r>
    <n v="944899148"/>
    <n v="852588360"/>
    <x v="141"/>
    <x v="7"/>
    <s v="Digestive"/>
    <x v="7"/>
    <s v="Constipation"/>
    <x v="139"/>
    <s v="ok"/>
    <s v="Constipation"/>
    <s v="constipation"/>
    <s v="ok"/>
    <s v="faecal impaction"/>
    <s v="fécalome"/>
    <s v="ok"/>
    <s v="ileus D99"/>
    <s v="iléus D99"/>
    <s v="ok"/>
    <m/>
    <n v="0"/>
    <s v="ok"/>
    <m/>
    <s v="syndrome du colon irritable D93"/>
    <s v="ko"/>
    <m/>
    <n v="0"/>
    <s v="ok"/>
    <s v="K56.4; K59.0"/>
    <m/>
    <x v="0"/>
    <m/>
    <m/>
    <m/>
    <n v="138249"/>
    <x v="2"/>
  </r>
  <r>
    <n v="991055271"/>
    <n v="852588360"/>
    <x v="142"/>
    <x v="7"/>
    <s v="Digestive"/>
    <x v="7"/>
    <s v="Jaundice"/>
    <x v="140"/>
    <s v="ok"/>
    <s v="Jaundice"/>
    <s v="jaunisse"/>
    <s v="ok"/>
    <s v="icterus"/>
    <s v="ictère"/>
    <s v="ok"/>
    <m/>
    <n v="0"/>
    <s v="ok"/>
    <m/>
    <n v="0"/>
    <s v="ok"/>
    <m/>
    <s v="hépatite virale D72"/>
    <s v="ko"/>
    <m/>
    <n v="0"/>
    <s v="ok"/>
    <s v="R17"/>
    <m/>
    <x v="0"/>
    <m/>
    <m/>
    <m/>
    <n v="138249"/>
    <x v="2"/>
  </r>
  <r>
    <n v="733504333"/>
    <n v="852588360"/>
    <x v="143"/>
    <x v="7"/>
    <s v="Digestive"/>
    <x v="7"/>
    <s v="Haematemesis/vomiting blood"/>
    <x v="141"/>
    <s v="ok"/>
    <s v="Haematemesis/vomiting blood"/>
    <s v="hématémèse, vomiss. sang"/>
    <s v="ok"/>
    <m/>
    <n v="0"/>
    <s v="ok"/>
    <s v="haemoptysis R24"/>
    <s v="hémoptysie R24"/>
    <s v="ok"/>
    <m/>
    <n v="0"/>
    <s v="ok"/>
    <m/>
    <n v="0"/>
    <s v="ok"/>
    <m/>
    <n v="0"/>
    <s v="ok"/>
    <s v="K92.0"/>
    <m/>
    <x v="0"/>
    <m/>
    <m/>
    <m/>
    <n v="138249"/>
    <x v="2"/>
  </r>
  <r>
    <n v="91968134"/>
    <n v="852588360"/>
    <x v="144"/>
    <x v="7"/>
    <s v="Digestive"/>
    <x v="7"/>
    <s v="Melaena"/>
    <x v="142"/>
    <s v="ok"/>
    <s v="Melaena"/>
    <s v="méléna"/>
    <s v="ok"/>
    <s v="black/tarry stools"/>
    <s v="selles noires"/>
    <s v="ok"/>
    <s v="fresh blood in stool D16"/>
    <s v="sang frais dans les selles D16"/>
    <s v="ok"/>
    <m/>
    <n v="0"/>
    <s v="ok"/>
    <m/>
    <n v="0"/>
    <s v="ok"/>
    <m/>
    <n v="0"/>
    <s v="ok"/>
    <s v="K92.1"/>
    <m/>
    <x v="0"/>
    <m/>
    <m/>
    <m/>
    <n v="138249"/>
    <x v="2"/>
  </r>
  <r>
    <n v="488841804"/>
    <n v="852588360"/>
    <x v="145"/>
    <x v="7"/>
    <s v="Digestive"/>
    <x v="7"/>
    <s v="Rectal bleeding"/>
    <x v="143"/>
    <s v="ok"/>
    <s v="Rectal bleeding"/>
    <s v="saignement rectal"/>
    <s v="ok"/>
    <s v="fresh blood in stool"/>
    <s v="sang frais dans les selles"/>
    <s v="ok"/>
    <s v="occult blood in faeces A10; melaena D15"/>
    <s v="méléna D15"/>
    <s v="ok"/>
    <m/>
    <n v="0"/>
    <s v="ok"/>
    <m/>
    <n v="0"/>
    <s v="ok"/>
    <m/>
    <n v="0"/>
    <s v="ok"/>
    <s v="K62.5"/>
    <m/>
    <x v="0"/>
    <m/>
    <m/>
    <m/>
    <n v="138249"/>
    <x v="2"/>
  </r>
  <r>
    <n v="681803367"/>
    <n v="852588360"/>
    <x v="146"/>
    <x v="7"/>
    <s v="Digestive"/>
    <x v="7"/>
    <s v="Incontinence of bowel"/>
    <x v="144"/>
    <s v="ok"/>
    <s v="Incontinence of bowel"/>
    <s v="incontinence rectale"/>
    <s v="ok"/>
    <s v="faecal incontinence"/>
    <s v="incontinence fécale"/>
    <s v="ok"/>
    <s v="encopresis P13"/>
    <s v="encoprésie P13"/>
    <s v="ok"/>
    <m/>
    <n v="0"/>
    <s v="ok"/>
    <m/>
    <n v="0"/>
    <s v="ok"/>
    <m/>
    <n v="0"/>
    <s v="ok"/>
    <s v="R15"/>
    <m/>
    <x v="0"/>
    <m/>
    <m/>
    <m/>
    <n v="138249"/>
    <x v="2"/>
  </r>
  <r>
    <n v="699947123"/>
    <n v="852588360"/>
    <x v="147"/>
    <x v="7"/>
    <s v="Digestive"/>
    <x v="7"/>
    <s v="Change in faeces/bowel movements"/>
    <x v="145"/>
    <s v="ok"/>
    <s v="Change in faeces/bowel movements"/>
    <s v="modif. selles, mouv. intestin"/>
    <s v="ok"/>
    <m/>
    <n v="0"/>
    <s v="ok"/>
    <s v="occult blood A91; diarrhoea D11; constipation D12; incontinence of bowel D17"/>
    <s v="diarrhée D11; constipation D12; incontinence fécale D17; sang occulte dans les selles A91"/>
    <s v="ok"/>
    <m/>
    <n v="0"/>
    <s v="ok"/>
    <m/>
    <n v="0"/>
    <s v="ok"/>
    <m/>
    <n v="0"/>
    <s v="ok"/>
    <s v="R19.4; R19.5"/>
    <m/>
    <x v="0"/>
    <m/>
    <m/>
    <m/>
    <n v="138249"/>
    <x v="2"/>
  </r>
  <r>
    <n v="211739994"/>
    <n v="852588360"/>
    <x v="148"/>
    <x v="7"/>
    <s v="Digestive"/>
    <x v="7"/>
    <s v="Teeth/gum symptom/complaint"/>
    <x v="146"/>
    <s v="ok"/>
    <s v="Teeth/gum symptom/complaint"/>
    <s v="s/p dents, gencives"/>
    <s v="ok"/>
    <s v="denture problem; gingival bleeding; teething; toothache"/>
    <s v="problème de dent; saignement gingival; inflammation gingivale; poussée dentaire; rage de dent"/>
    <s v="ok"/>
    <s v="caries D82"/>
    <s v="caries D82"/>
    <s v="ok"/>
    <m/>
    <n v="0"/>
    <s v="ok"/>
    <m/>
    <n v="0"/>
    <s v="ok"/>
    <m/>
    <n v="0"/>
    <s v="ok"/>
    <s v="K00.7; K03.6; K03.7; K08.8"/>
    <m/>
    <x v="0"/>
    <m/>
    <m/>
    <m/>
    <n v="138249"/>
    <x v="2"/>
  </r>
  <r>
    <n v="367487706"/>
    <n v="852588360"/>
    <x v="149"/>
    <x v="7"/>
    <s v="Digestive"/>
    <x v="7"/>
    <s v="Mouth/tongue/lip symptom/complaint"/>
    <x v="147"/>
    <s v="ok"/>
    <s v="Mouth/tongue/lip symptom/complaint"/>
    <s v="s/p bouche, langue, lèvres"/>
    <s v="ok"/>
    <s v="bad breath; coated tongue; cracked lips; dribbling; dry mouth; halitosis; sore mouth; swollen lips"/>
    <s v="mauvaise haleine; langue chargée; lèvres gercées; bave; bouche sèche; halitose; lèvres gonflées; bouche douloureuse"/>
    <s v="ok"/>
    <s v="dental/gum problem D19; cheilosis D83; disturbance of taste N16; dehydration T11"/>
    <s v="chéilite angulaire D83; problème de dents D18; problème de gencives D19; anomalie du goût N16; déshydratation T11"/>
    <s v="ok"/>
    <m/>
    <n v="0"/>
    <s v="ok"/>
    <m/>
    <n v="0"/>
    <s v="ok"/>
    <m/>
    <n v="0"/>
    <s v="ok"/>
    <s v="K13.1; K13.7; K14.1; K14.2; K14.5; K14.6; R19.6; R68.2"/>
    <m/>
    <x v="0"/>
    <m/>
    <m/>
    <m/>
    <n v="138249"/>
    <x v="2"/>
  </r>
  <r>
    <n v="398863414"/>
    <n v="852588360"/>
    <x v="150"/>
    <x v="7"/>
    <s v="Digestive"/>
    <x v="7"/>
    <s v="Swallowing problem"/>
    <x v="148"/>
    <s v="ok"/>
    <s v="Swallowing problem"/>
    <s v="pb de déglutition"/>
    <s v="ok"/>
    <s v="choking feeling; dysphagia"/>
    <s v="sensation d'étranglement; dysphagie"/>
    <s v="ok"/>
    <m/>
    <n v="0"/>
    <s v="ok"/>
    <m/>
    <n v="0"/>
    <s v="ok"/>
    <m/>
    <n v="0"/>
    <s v="ok"/>
    <m/>
    <n v="0"/>
    <s v="ok"/>
    <s v="R13"/>
    <m/>
    <x v="0"/>
    <m/>
    <m/>
    <m/>
    <n v="138249"/>
    <x v="2"/>
  </r>
  <r>
    <n v="64654318"/>
    <n v="852588360"/>
    <x v="151"/>
    <x v="7"/>
    <s v="Digestive"/>
    <x v="7"/>
    <s v="Hepatomegaly"/>
    <x v="149"/>
    <s v="ok"/>
    <s v="Hepatomegaly"/>
    <s v="hépatomégalie"/>
    <s v="ok"/>
    <m/>
    <n v="0"/>
    <s v="ok"/>
    <m/>
    <n v="0"/>
    <s v="ok"/>
    <m/>
    <n v="0"/>
    <s v="ok"/>
    <m/>
    <s v="hépatite virale D72"/>
    <s v="ko"/>
    <m/>
    <n v="0"/>
    <s v="ok"/>
    <s v="R16.0; R16.2"/>
    <m/>
    <x v="0"/>
    <m/>
    <m/>
    <m/>
    <n v="138249"/>
    <x v="2"/>
  </r>
  <r>
    <n v="376191293"/>
    <n v="852588360"/>
    <x v="152"/>
    <x v="7"/>
    <s v="Digestive"/>
    <x v="7"/>
    <s v="Abdominal mass NOS"/>
    <x v="150"/>
    <s v="SAI"/>
    <s v="Abdominal mass NOS"/>
    <s v="masse abdominale nca"/>
    <s v="SAI"/>
    <s v="lump abdomen"/>
    <s v="protubérance abdominale"/>
    <s v="ok"/>
    <s v="splenomegaly B87; hepatomegaly D23; renal mass U14"/>
    <s v="splénomégalie B87; hépatomégalie D23; masse rénale U14"/>
    <s v="ok"/>
    <m/>
    <n v="0"/>
    <s v="ok"/>
    <m/>
    <s v="autre hernie abdominale D91"/>
    <s v="ko"/>
    <m/>
    <n v="0"/>
    <s v="ok"/>
    <s v="R19.0"/>
    <m/>
    <x v="0"/>
    <m/>
    <m/>
    <m/>
    <n v="138249"/>
    <x v="2"/>
  </r>
  <r>
    <n v="70350485"/>
    <n v="852588360"/>
    <x v="153"/>
    <x v="7"/>
    <s v="Digestive"/>
    <x v="7"/>
    <s v="Abdominal distension"/>
    <x v="151"/>
    <s v="ok"/>
    <s v="Abdominal distension"/>
    <s v="distension abdominale"/>
    <s v="ok"/>
    <s v="abdominal swelling without mass"/>
    <s v="gonflement abdominal sans masse"/>
    <s v="ok"/>
    <s v="flatulence/gas/belching D08; abdominal mass D24; ascites D29"/>
    <s v="ballonnement abdominal D08; gaz intestinaux D08; masse abdominale D24; ascite D29"/>
    <s v="ok"/>
    <m/>
    <n v="0"/>
    <s v="ok"/>
    <m/>
    <n v="0"/>
    <s v="ok"/>
    <m/>
    <n v="0"/>
    <s v="ok"/>
    <s v="R19.0"/>
    <m/>
    <x v="0"/>
    <m/>
    <m/>
    <m/>
    <n v="138249"/>
    <x v="2"/>
  </r>
  <r>
    <n v="18776216"/>
    <n v="852588360"/>
    <x v="154"/>
    <x v="7"/>
    <s v="Digestive"/>
    <x v="7"/>
    <s v="Fear of cancer of digestive system"/>
    <x v="152"/>
    <s v="ok"/>
    <s v="Fear of cancer of digestive system"/>
    <s v="peur du cancer du syst. digestif"/>
    <s v="ok"/>
    <m/>
    <n v="0"/>
    <s v="ok"/>
    <s v="if the patient has the disease, code the disease"/>
    <n v="0"/>
    <s v="ko"/>
    <s v="concern about/fear of cancer of digestive system in a patient without the disease/until the diagnosis is proven"/>
    <s v="préoccupation ou peur d'avoir un cancer du système digestif chez un patient non atteint ou dont le diagnostic n'est pas prouvé"/>
    <s v="ok"/>
    <m/>
    <n v="0"/>
    <s v="ok"/>
    <m/>
    <s v="si le patient a la maladie, coder la maladie"/>
    <s v="ko"/>
    <s v="Z71.1"/>
    <m/>
    <x v="0"/>
    <m/>
    <m/>
    <m/>
    <n v="138249"/>
    <x v="2"/>
  </r>
  <r>
    <n v="815598152"/>
    <n v="852588360"/>
    <x v="155"/>
    <x v="7"/>
    <s v="Digestive"/>
    <x v="7"/>
    <s v="Fear of digestive disease other"/>
    <x v="153"/>
    <s v="ok"/>
    <s v="Fear of digestive disease other"/>
    <s v="peur autre maladie digestive"/>
    <s v="ok"/>
    <m/>
    <s v="peur d'avoir une maladie digestive autre que le cancer"/>
    <s v="ko"/>
    <s v="fear of cancer of digestive system D26; if the patient has the disease, code the disease"/>
    <s v="peur du cancer du système digestif D26"/>
    <s v="ok"/>
    <s v="concern about/fear of other digestive disease in a patient without the disease/until the diagnosis is proven"/>
    <s v="préoccupation ou peur d'avoir une autre maladie digestive chez un patient non atteint ou dont le diagnostic n'est pas prouvé"/>
    <s v="ok"/>
    <m/>
    <n v="0"/>
    <s v="ok"/>
    <m/>
    <s v="si le patient a la maladie, coder la maladie"/>
    <s v="ko"/>
    <s v="Z71.1"/>
    <m/>
    <x v="0"/>
    <m/>
    <m/>
    <m/>
    <n v="138249"/>
    <x v="2"/>
  </r>
  <r>
    <n v="905235317"/>
    <n v="852588360"/>
    <x v="156"/>
    <x v="7"/>
    <s v="Digestive"/>
    <x v="7"/>
    <s v="Limited function/disability (D)"/>
    <x v="154"/>
    <s v="ok"/>
    <s v="Limited function/disability (D)"/>
    <s v="limit. fonction, incap. (d)"/>
    <s v="ok"/>
    <m/>
    <n v="0"/>
    <s v="ok"/>
    <s v="colostomy/gastrostomy A89; post surgery disorder D99; dumping syndrome D99"/>
    <s v="colostomie A89; gastrotomie A89; trouble postchirurgical D99; syndrome de l'anse efférente D99"/>
    <s v="ok"/>
    <s v="limitation of function/disability due to a digestive problem"/>
    <s v="limitation de la fonction ou invalidité imputable à un problème digestif"/>
    <s v="ok"/>
    <m/>
    <n v="0"/>
    <s v="ok"/>
    <s v="The COOP/WONCA Charts are suitable for documenting the patient's functional status (see Chapter 8)."/>
    <s v="Les cartes COOP/WONCA conviennent bien pour documenter le statut fonctionnel d'un patient (voir chapitre 8)"/>
    <s v="ok"/>
    <s v="Z73.6"/>
    <m/>
    <x v="0"/>
    <m/>
    <m/>
    <m/>
    <n v="138249"/>
    <x v="2"/>
  </r>
  <r>
    <n v="499339542"/>
    <n v="852588360"/>
    <x v="157"/>
    <x v="7"/>
    <s v="Digestive"/>
    <x v="7"/>
    <s v="Digestive symptom/complaint other"/>
    <x v="155"/>
    <s v="ok"/>
    <s v="Digestive symptom/complaint other"/>
    <s v="autre s/p du syst. digestif"/>
    <s v="ok"/>
    <s v="ascites; teeth grinding"/>
    <s v="ascite; grincement des dents"/>
    <s v="ok"/>
    <m/>
    <n v="0"/>
    <s v="ok"/>
    <m/>
    <n v="0"/>
    <s v="ok"/>
    <m/>
    <s v="hémorroïdes K96"/>
    <s v="ko"/>
    <m/>
    <n v="0"/>
    <s v="ok"/>
    <s v="K03.8; R18; R19.1; R19.2; R19.3; R19.8"/>
    <m/>
    <x v="0"/>
    <m/>
    <m/>
    <m/>
    <n v="138249"/>
    <x v="2"/>
  </r>
  <r>
    <n v="811202964"/>
    <n v="852588360"/>
    <x v="158"/>
    <x v="7"/>
    <s v="Digestive"/>
    <x v="7"/>
    <s v="Gastrointestinal infection"/>
    <x v="156"/>
    <s v="ok"/>
    <s v="Gastrointestinal infection"/>
    <s v="infection gastro-intestinale"/>
    <s v="ok"/>
    <s v="gastrointestinal infection/dysentery with specified organisms including campylobacter, giardia, salmonella, shigella, typhoid, cholera"/>
    <s v="infection gastro-intestinale; dysenterie par organismes définis incluant campylobacter, giardia, salmonelles, shigelles, typhoïde et choléra"/>
    <s v="ok"/>
    <s v="contact with/carrier of infective/parasitic disease A99; gastroenteritis presumed infection D73"/>
    <s v="contact avec porteur sain de maladie infectieuse A99; contact avec porteur sain de maladie parasitaire A99; infection présumée digestive D73"/>
    <s v="ok"/>
    <s v="a symptomatic patient with isolation or serological evidence of pathogenic bacteria, virus, or protozoan from either the stool or from food ingested"/>
    <s v="un patient symptomatique chez qui une bactérie, un virus ou un protozoaire pathogène a été isolé ou prouvé par sérologie soit dans les selles soit dans les aliments ingérés"/>
    <s v="ok"/>
    <s v="gastroenteritis presumed infection D73"/>
    <s v="gastro-entérite présumée infectieuse D73"/>
    <s v="ok"/>
    <m/>
    <n v="0"/>
    <s v="ok"/>
    <s v="A00.0; A00.1; A00.9; A01.0; A01.1; A01.2; A01.3; A01.4; A02.0; A02.1; A02.2; A02.8; A02.9; A03.0; A03.1; A03.2; A03.3; A03.8; A03.9; A04.0; A04.1; A04.2; A04.3; A04.4; A04.5; A04.6; A04.7; A04.8; A04.9; A05.0; A05.1; A05.2; A05.3; A05.4; A05.8; A05.9; A06.0; A06.1; A06.2; A06.3; A06.4; A06.5; A06.6; A06.7; A06.8; A06.9; A07.0; A07.1; A07.2; A07.3; A07.8; A07.9; A08.0; A08.1; A08.2; A08.3; A08.4; A08.5"/>
    <m/>
    <x v="0"/>
    <m/>
    <m/>
    <m/>
    <n v="238339"/>
    <x v="3"/>
  </r>
  <r>
    <n v="595760793"/>
    <n v="852588360"/>
    <x v="159"/>
    <x v="7"/>
    <s v="Digestive"/>
    <x v="7"/>
    <s v="Mumps"/>
    <x v="157"/>
    <s v="ok"/>
    <s v="Mumps"/>
    <s v="oreillons"/>
    <s v="ok"/>
    <s v="mumps meningitis/orchitis/pancreatitis"/>
    <s v="méningite ourlienne; orchite ourlienne; pancréatite ourlienne"/>
    <s v="ok"/>
    <m/>
    <n v="0"/>
    <s v="ok"/>
    <s v="acute non-suppurative, non-erythematous, diffuse tender inflammation of one or more salivary glands; or acute mumps infection demonstrated by culture or serology; or orchitis in a person exposed to mumps following appropriate incubation period"/>
    <s v="inflammation aiguë, non suppurée, non érythémateuse, diffuse et douloureuse d'une ou plusieurs glandes salivaires; ou infection ourlienne aiguë démontrée par culture ou sérologie; ou, après la période d'incubation adéquate, orchite chez un sujet exposé aux oreillons"/>
    <s v="ok"/>
    <s v="swelling A08"/>
    <s v="gonflement localisé A08"/>
    <s v="ok"/>
    <m/>
    <n v="0"/>
    <s v="ok"/>
    <s v="B26.0; B26.1; B26.2; B26.3; B26.8; B26.9"/>
    <m/>
    <x v="0"/>
    <m/>
    <m/>
    <m/>
    <n v="238339"/>
    <x v="3"/>
  </r>
  <r>
    <n v="886542593"/>
    <n v="852588360"/>
    <x v="160"/>
    <x v="7"/>
    <s v="Digestive"/>
    <x v="7"/>
    <s v="Viral hepatitis"/>
    <x v="158"/>
    <s v="ok"/>
    <s v="Viral hepatitis"/>
    <s v="hépatite virale"/>
    <s v="ok"/>
    <s v="all hepatitis presumed viral; chronic active hepatitis"/>
    <s v="toutes les hépatites présumées virales; hépatite chronique active"/>
    <s v="ok"/>
    <s v="hepatitis NOS D97"/>
    <s v="hépatite non classée ailleurs D97"/>
    <s v="ok"/>
    <s v="evidence of viral infection with inflammation of the liver with/without jaundice; or serological evidence of an infection with a hepatitis virus"/>
    <s v="preuve d'infection virale avec inflammation du foie avec ou sans jaunisse; ou preuve sérologique d'infection par un virus d'hépatite"/>
    <s v="ok"/>
    <s v="jaundice D13; hepatomegaly D23"/>
    <s v="jaunisse D13; hépatomégalie D23"/>
    <s v="ok"/>
    <m/>
    <n v="0"/>
    <s v="ok"/>
    <s v="B15.0; B15.9; B16.0; B16.1; B16.2; B16.9; B17.0; B17.1; B17.2; B17.8; B17.9; B18.0; B18.1; B18.2; B18.8; B18.9; B19.0; B19.9"/>
    <m/>
    <x v="0"/>
    <m/>
    <m/>
    <m/>
    <n v="238339"/>
    <x v="3"/>
  </r>
  <r>
    <n v="992810518"/>
    <n v="852588360"/>
    <x v="161"/>
    <x v="7"/>
    <s v="Digestive"/>
    <x v="7"/>
    <s v="Gastroenteritis presumed infection"/>
    <x v="159"/>
    <s v="ok"/>
    <s v="Gastroenteritis presumed infection"/>
    <s v="gastro-ent. présum. infect."/>
    <s v="ok"/>
    <s v="diarrhoea/vomiting presumed to be infective; dysentery NOS; food poisoning; gastric flu"/>
    <s v="diarrhée présumée infectieuse; vomissement présumé infectieux; dysenterie non classée ailleurs; intoxication alimentaire; grippe intestinale"/>
    <s v="ok"/>
    <s v="irritable bowel syndrome D93; non-infective enteritis and gastroenteritis(chronic enteritis/ulcerative colitis) D94; non-infective enteritis and gastroenteritis (disease digestive system other) D99"/>
    <s v="syndrome du côlon irritable D93; entérite non infectieuse D94; gastro-entérite non infectieuse D94; colite ulcéreuse D94; entérite chronique D94; maladie digestive autre système D99"/>
    <s v="ok"/>
    <m/>
    <n v="0"/>
    <s v="ok"/>
    <m/>
    <s v="infection gastro-intestinale D70"/>
    <s v="ko"/>
    <m/>
    <n v="0"/>
    <s v="ok"/>
    <s v="A09.0; A09.9"/>
    <m/>
    <x v="0"/>
    <m/>
    <m/>
    <m/>
    <n v="238339"/>
    <x v="3"/>
  </r>
  <r>
    <n v="727351162"/>
    <n v="852588360"/>
    <x v="162"/>
    <x v="7"/>
    <s v="Digestive"/>
    <x v="7"/>
    <s v="Malignant neoplasm stomach"/>
    <x v="160"/>
    <s v="ok"/>
    <s v="Malignant neoplasm stomach"/>
    <s v="cancer de l'estomac"/>
    <s v="ok"/>
    <s v="carcinoma stomach"/>
    <s v="cancer de l'estomac"/>
    <s v="ok"/>
    <m/>
    <n v="0"/>
    <s v="ok"/>
    <s v="characteristic histological appearance"/>
    <s v="aspect anatomopathologique caractéristique"/>
    <s v="ok"/>
    <s v="other malignant digestive neoplasm (when primary site is uncertain) D77; benign/unspecified digestive neoplasm D78"/>
    <s v="autre cancer digestif (si le site primaire est incertain) D77; tumeur digestive bénigne D78; tumeur digestive indéterminée D78"/>
    <s v="ok"/>
    <m/>
    <n v="0"/>
    <s v="ok"/>
    <s v="C16.0; C16.1; C16.2; C16.3; C16.4; C16.5; C16.6; C16.8; C16.9"/>
    <m/>
    <x v="0"/>
    <m/>
    <m/>
    <m/>
    <n v="11709"/>
    <x v="4"/>
  </r>
  <r>
    <n v="922346724"/>
    <n v="852588360"/>
    <x v="163"/>
    <x v="7"/>
    <s v="Digestive"/>
    <x v="7"/>
    <s v="Malignant neoplasm colon/rectum"/>
    <x v="161"/>
    <s v="ok"/>
    <s v="Malignant neoplasm colon/rectum"/>
    <s v="cancer colon, cancer rectum"/>
    <s v="ok"/>
    <m/>
    <s v="cancer colorectal _x000a_"/>
    <s v="ko"/>
    <m/>
    <n v="0"/>
    <s v="ok"/>
    <s v="characteristic histological appearance"/>
    <s v="aspect anatomopathologique caractéristique"/>
    <s v="ok"/>
    <s v="other digestive malignant neoplasm (when primary site is uncertain) D77; benign/unspecified digestive neoplasm D78"/>
    <s v="autre cancer digestif (si le site primaire est incertain) D77; tumeur digestive bénigne D78; tumeur digestive indéterminée D78"/>
    <s v="ok"/>
    <m/>
    <n v="0"/>
    <s v="ok"/>
    <s v="C18.0; C18.1; C18.2; C18.3; C18.4; C18.5; C18.6; C18.7; C18.8; C18.9; C19; C20; C21.0; C21.1; C21.2; C21.8"/>
    <m/>
    <x v="0"/>
    <m/>
    <m/>
    <m/>
    <n v="11709"/>
    <x v="4"/>
  </r>
  <r>
    <n v="338571531"/>
    <n v="852588360"/>
    <x v="164"/>
    <x v="7"/>
    <s v="Digestive"/>
    <x v="7"/>
    <s v="Malignant neoplasm pancreas"/>
    <x v="162"/>
    <s v="ok"/>
    <s v="Malignant neoplasm pancreas"/>
    <s v="cancer du pancréas"/>
    <s v="ok"/>
    <s v="carcinoma of pancreas"/>
    <s v="cancer du pancréas"/>
    <s v="ok"/>
    <m/>
    <n v="0"/>
    <s v="ok"/>
    <s v="characteristic histological appearance"/>
    <s v="aspect anatomopathologique caractéristique"/>
    <s v="ok"/>
    <s v="other digestive malignant neoplasm (when primary site is unknown) D77; benign/unspecified digestive neoplasm D78"/>
    <s v="autre cancer digestif (si le site primaire est incertain) D77; tumeur digestive bénigne D78; tumeur digestive indéterminée D78"/>
    <s v="ok"/>
    <m/>
    <n v="0"/>
    <s v="ok"/>
    <s v="C25.0; C25.1; C25.2; C25.3; C25.4; C25.7; C25.8; C25.9"/>
    <m/>
    <x v="0"/>
    <m/>
    <m/>
    <m/>
    <n v="11709"/>
    <x v="4"/>
  </r>
  <r>
    <n v="116592900"/>
    <n v="852588360"/>
    <x v="165"/>
    <x v="7"/>
    <s v="Digestive"/>
    <x v="7"/>
    <s v="Malignant digestive neoplasm other/NOS"/>
    <x v="163"/>
    <s v="ok"/>
    <s v="Malignant digestive neopl other/NOS"/>
    <s v="cancer digestif autre ou nca"/>
    <s v="ok"/>
    <s v="all other primary malignancies of digestive system, gallbladder cancer, liver cancer"/>
    <s v="tous les autres cancers primitifs du système digestif; cancer de la vésicule biliaire; cancer du foie"/>
    <s v="ok"/>
    <s v="secondary malignancy of unknown site A79; Malignant neoplasm stomach D74; Malignant neoplasm colon/rectum D75; Malignant neoplasm pancreas D76; secondary malignancy of known site (code to site)"/>
    <s v="cancer secondaire de l'estomac D74; cancer secondaire du colon D75; cancer secondaire du rectum D75; cancer secondaire du pancréas D76; cancer secondaire de site inconnu A79; cancer secondaire de site connu (coder au site)"/>
    <s v="ok"/>
    <m/>
    <n v="0"/>
    <s v="ok"/>
    <s v="benign/unspecified digestive neoplasm D78"/>
    <s v="tumeur digestive bénigne D78; tumeur digestive indéterminée D78"/>
    <s v="ok"/>
    <m/>
    <s v="coder au site d'origine s'il s'agit d'un cancer secondaire de site primitif connu"/>
    <s v="ko"/>
    <s v="C00.0; C00.1; C00.2; C00.3; C00.4; C00.5; C00.6; C00.8; C00.9; C01; C02.0; C02.1; C02.2; C02.3; C02.4; C02.8; C02.9; C03.0; C03.1; C03.9; C04.0; C04.1; C04.8; C04.9; C05.0; C05.1; C05.2; C05.8; C05.9; C06.0; C06.1; C06.2; C06.8; C06.9; C07; C08.0; C08.1; C08.8; C08.9; C14.8; C15.0; C15.1; C15.2; C15.3; C15.4; C15.5; C15.8; C15.9; C17.0; C17.1; C17.2; C17.3; C17.8; C17.9; C22.0; C22.1; C22.2; C22.3; C22.4; C22.7; C22.9; C23; C24.0; C24.1; C24.8; C24.9; C26.0; C26.8; C26.9; C45.1; C45.7; C46.2; C48.0; C48.1; C48.2; C48.8"/>
    <m/>
    <x v="0"/>
    <m/>
    <m/>
    <m/>
    <n v="11709"/>
    <x v="4"/>
  </r>
  <r>
    <n v="34567954"/>
    <n v="852588360"/>
    <x v="166"/>
    <x v="7"/>
    <s v="Digestive"/>
    <x v="7"/>
    <s v="Neoplasm digestive system benign/unspecified"/>
    <x v="164"/>
    <s v="ok"/>
    <s v="Neoplasm digestive benign/unspecif"/>
    <s v="tumeur bénigne ou indét. du syst. dig."/>
    <s v="ok"/>
    <s v="benign digestive neoplasm; digestive neoplasm not specified as benign or malignant/when histology is not available; polyp of colon; polyp of duodenum; polyp of rectum; polyp of stomach"/>
    <s v="tumeur digestive bénigne; tumeur digestive non spécifiée comme bénigne ou maligne; tumeur digestive dont l'histologie n'est pas disponible; polype du côlon; polype du duodénum; polype du rectum; polype de l'estomac"/>
    <s v="ok"/>
    <m/>
    <n v="0"/>
    <s v="ok"/>
    <m/>
    <s v="tumeur digestive de nature bénigne ou indéterminée comme maligne ou bénigne ou si l'anatomopathologie n'est pas disponible"/>
    <s v="ko"/>
    <m/>
    <s v="autre cancer digestif non classé ailleurs D77; cancer du pancréas D76; cancer du colorectal D75; cancer de l'estomac D74 "/>
    <s v="ko"/>
    <m/>
    <n v="0"/>
    <s v="ok"/>
    <s v="D00.0; D00.1; D00.2; D01.0; D01.1; D01.2; D01.3; D01.4; D01.5; D01.7; D01.9; D10.0; D10.1; D10.2; D10.3; D10.4; D10.5; D10.6; D10.7; D10.9; D11.0; D11.7; D11.9; D12.0; D12.1; D12.2; D12.3; D12.4; D12.5; D12.6; D12.7; D12.8; D12.9; D13.0; D13.1; D13.2; D13.3; D13.4; D13.5; D13.6; D13.7; D13.9; D19.1; D20.0; D20.1; D37.0; D37.1; D37.2; D37.3; D37.4; D37.5; D37.6; D37.7; D37.9; D48.3; D48.4; K31.7; K62.0; K62.1; K63.5"/>
    <m/>
    <x v="0"/>
    <m/>
    <m/>
    <m/>
    <n v="11709"/>
    <x v="4"/>
  </r>
  <r>
    <n v="109892541"/>
    <n v="852588360"/>
    <x v="167"/>
    <x v="7"/>
    <s v="Digestive"/>
    <x v="7"/>
    <s v="Foreign body digestive system"/>
    <x v="165"/>
    <s v="ok"/>
    <s v="Foreign body digestive system"/>
    <s v="ce du syst. digestif"/>
    <s v="ok"/>
    <s v="foreign body swallowed/in digestive tract, including mouth, oesophagus, rectum"/>
    <s v="corps étranger dégluti; corps étranger du système digestif y compris la bouche, l'oesophage et le rectum"/>
    <s v="ok"/>
    <s v="foreign body in throat/inhaled R87"/>
    <s v="corps étranger de la gorge R87; corps étranger inhalé R87"/>
    <s v="ok"/>
    <m/>
    <n v="0"/>
    <s v="ok"/>
    <m/>
    <n v="0"/>
    <s v="ok"/>
    <m/>
    <n v="0"/>
    <s v="ok"/>
    <s v="T18.0; T18.1; T18.2; T18.3; T18.4; T18.5; T18.8; T18.9"/>
    <m/>
    <x v="0"/>
    <m/>
    <m/>
    <m/>
    <n v="520259"/>
    <x v="5"/>
  </r>
  <r>
    <n v="601149860"/>
    <n v="852588360"/>
    <x v="168"/>
    <x v="7"/>
    <s v="Digestive"/>
    <x v="7"/>
    <s v="Injury digestive system other"/>
    <x v="166"/>
    <s v="ok"/>
    <s v="Injury digestive system other"/>
    <s v="aut. lésion traumat. du syst. digestif"/>
    <s v="ok"/>
    <s v="injury to abdominal organ; injury to teeth; injury to tongue"/>
    <s v="lésion traumatique d'un organe abdominal; lésion traumatique des dents; lésion traumatique de la langue"/>
    <s v="ok"/>
    <s v="multiple organ injuries A81; injury pelvic organs female X82; injury male genital Y80"/>
    <s v="lésion traumatique d'organes multiples A81; lésion traumatique pelvienne chez la femme X82; lésion traumatique pelvienne chez l'homme Y80"/>
    <s v="ok"/>
    <m/>
    <n v="0"/>
    <s v="ok"/>
    <m/>
    <n v="0"/>
    <s v="ok"/>
    <m/>
    <n v="0"/>
    <s v="ok"/>
    <s v="S00.5; S01.5; S02.5; S03.2; S10.0; S36.1; S36.2; S36.3; S36.4; S36.5; S36.6; T28.0; T28.1; T28.2; T28.5; T28.6; T28.7"/>
    <m/>
    <x v="0"/>
    <m/>
    <m/>
    <m/>
    <n v="520259"/>
    <x v="5"/>
  </r>
  <r>
    <n v="296001294"/>
    <n v="852588360"/>
    <x v="169"/>
    <x v="7"/>
    <s v="Digestive"/>
    <x v="7"/>
    <s v="Congenital anomaly digestive system"/>
    <x v="167"/>
    <s v="ok"/>
    <s v="Congenital anomaly digestive system"/>
    <s v="anomalie congén. du syst. digestif"/>
    <s v="ok"/>
    <s v="biliary anomaly; cleft lip/palate; Hirschprung's disease; Meckel's diverticulum; megacolon; oesophageal atresia; pyloric stenosis; tongue-tie"/>
    <s v="anomalies biliaires congénitales; fente labiale; fente palatine; diverticule de Meckel; mégacôlon congénital; maladie de Hirschprung; atrésie oesophagienne congénitale; sténose du pylore; frein de la langue"/>
    <s v="ok"/>
    <s v="haemangioma/lymphangioma S81; congenital metabolic disorder T80"/>
    <s v="hémangiome S81; lymphangiome S81; troubles métaboliques congénitaux T80"/>
    <s v="ok"/>
    <m/>
    <n v="0"/>
    <s v="ok"/>
    <m/>
    <n v="0"/>
    <s v="ok"/>
    <m/>
    <n v="0"/>
    <s v="ok"/>
    <s v="K00.5; Q18.0; Q18.1; Q18.2; Q18.3; Q18.4; Q18.5; Q18.6; Q18.7; Q18.8; Q18.9; Q35.1; Q35.3; Q35.5; Q35.7; Q35.9; Q36.0; Q36.1; Q36.9; Q37.0; Q37.1; Q37.2; Q37.3; Q37.4; Q37.5; Q37.8; Q37.9; Q38.0; Q38.1; Q38.2; Q38.3; Q38.4; Q38.5; Q38.6; Q38.7; Q38.8; Q39.0; Q39.1; Q39.2; Q39.3; Q39.4; Q39.5; Q39.6; Q39.8; Q39.9; Q40.0; Q40.1; Q40.2; Q40.3; Q40.8; Q40.9; Q41.0; Q41.1; Q41.2; Q41.8; Q41.9; Q42.0; Q42.1; Q42.2; Q42.3; Q42.8; Q42.9; Q43.0; Q43.1; Q43.2; Q43.3; Q43.4; Q43.5; Q43.6; Q43.7; Q43.8; Q43.9; Q44.0; Q44.1; Q44.2; Q44.3; Q44.4; Q44.5; Q44.6; Q44.7; Q45.0; Q45.1; Q45.2; Q45.3; Q45.8; Q45.9"/>
    <m/>
    <x v="0"/>
    <m/>
    <m/>
    <m/>
    <n v="824067"/>
    <x v="6"/>
  </r>
  <r>
    <n v="281872958"/>
    <n v="852588360"/>
    <x v="170"/>
    <x v="7"/>
    <s v="Digestive"/>
    <x v="7"/>
    <s v="Teeth/gum disease"/>
    <x v="168"/>
    <s v="ok"/>
    <s v="Teeth/gum disease"/>
    <s v="maladie dents et gencives"/>
    <s v="ok"/>
    <s v="caries; dental abscess; gingivitis; malocclusion; temporomandibular joint disorder"/>
    <s v="caries; abcès dentaire; gingivite; déficit d'occlusion; trouble de l'articulation temporo-maxillaire"/>
    <s v="ok"/>
    <s v="teething/denture problem D19; injury to teeth/gum D80; Vincent's angina D83"/>
    <s v="poussée dentaire D19; problème de dentition D19; lésion traumatique des dents D80; lésion traumatique des gencives D80; angine de Vincent D83"/>
    <s v="ok"/>
    <m/>
    <n v="0"/>
    <s v="ok"/>
    <m/>
    <n v="0"/>
    <s v="ok"/>
    <m/>
    <n v="0"/>
    <s v="ok"/>
    <s v="K00.0; K00.1; K00.2; K00.3; K00.4; K00.6; K00.8; K00.9; K01.0; K01.1; K02.0; K02.1; K02.2; K02.3; K02.4; K02.5; K02.8; K02.9; K03.0; K03.1; K03.2; K03.3; K03.4; K03.5; K03.9; K04.0; K04.1; K04.2; K04.3; K04.4; K04.5; K04.6; K04.7; K04.8; K04.9; K05.0; K05.1; K05.2; K05.3; K05.4; K05.5; K05.6; K06.0; K06.1; K06.2; K06.8; K06.9; K07.0; K07.1; K07.2; K07.3; K07.4; K07.5; K07.8; K07.9; K08.0; K08.1; K08.2; K08.3; K08.8; K08.9; K09.0; K09.1; K09.8; K09.9; K10.0; K10.2; K10.3; K10.8"/>
    <m/>
    <x v="0"/>
    <m/>
    <m/>
    <m/>
    <n v="2220"/>
    <x v="7"/>
  </r>
  <r>
    <n v="471521866"/>
    <n v="852588360"/>
    <x v="171"/>
    <x v="7"/>
    <s v="Digestive"/>
    <x v="7"/>
    <s v="Mouth/tongue/lip disease"/>
    <x v="169"/>
    <s v="ok"/>
    <s v="Mouth/tongue/lip disease"/>
    <s v="maladie bouche, langue, lèvres"/>
    <s v="ok"/>
    <s v="aphthous ulcer; cheilosis; glossitis; mucocoele; oral thrush; parotitis; salivary calculus; stomatitis; Vincent's angina"/>
    <s v="ulcération aphteuse; chéilite angulaire; glossite; mucocèle; parotidite; calcul salivaire; stomatite; muguet; angine de Vincent"/>
    <s v="ok"/>
    <s v="mumps D71; other injury digestive system D80; herpes simplex S71"/>
    <s v="oreillons D71; autre lésion traumatique du système digestif D80; herpès simplex S71"/>
    <s v="ok"/>
    <m/>
    <n v="0"/>
    <s v="ok"/>
    <m/>
    <n v="0"/>
    <s v="ok"/>
    <m/>
    <n v="0"/>
    <s v="ok"/>
    <s v="A69.0; A69.1; B00.2; B37.0; K11.0; K11.1; K11.2; K11.3; K11.4; K11.5; K11.6; K11.7; K11.8; K11.9; K12.0; K12.1; K12.2; K12.3; K13.0; K13.2; K13.3; K13.4; K13.5; K13.6; K13.7; K14.0; K14.2; K14.3; K14.4; K14.8; K14.9"/>
    <m/>
    <x v="0"/>
    <m/>
    <m/>
    <m/>
    <n v="2220"/>
    <x v="7"/>
  </r>
  <r>
    <n v="9180231"/>
    <n v="852588360"/>
    <x v="172"/>
    <x v="7"/>
    <s v="Digestive"/>
    <x v="7"/>
    <s v="Oesophagus disease"/>
    <x v="170"/>
    <s v="ok"/>
    <s v="Oesophagus disease"/>
    <s v="maladie oesophage"/>
    <s v="ok"/>
    <s v="achalasia; Mallory-Weiss syndrome; oesophagial diverticulum; oesophagitis; oesophagus ulceration; reflux"/>
    <s v="achalasie de l'oesophage; diverticule de l'oesophage; syndrome de Mallory-Weiss; oesophagite; reflux gastro-oesophagien; ulcération de l'oesophage"/>
    <s v="ok"/>
    <s v="cancer of oesophagus D77; hiatus hernia D90; oesophageal varices K99"/>
    <s v="cancer de l'oesophage D77; hernie hiatale D90; varices oesophagiennes K99"/>
    <s v="ok"/>
    <m/>
    <n v="0"/>
    <s v="ok"/>
    <m/>
    <s v="trouble de la fonction gastrique D87"/>
    <s v="ko"/>
    <m/>
    <n v="0"/>
    <s v="ok"/>
    <s v="K20; K21.0; K21.9; K22.0; K22.1; K22.2; K22.3; K22.4; K22.5; K22.6; K22.7; K22.8; K22.9; K23.0; K23.1; K23.8"/>
    <m/>
    <x v="0"/>
    <m/>
    <m/>
    <m/>
    <n v="2220"/>
    <x v="7"/>
  </r>
  <r>
    <n v="247560392"/>
    <n v="852588360"/>
    <x v="173"/>
    <x v="7"/>
    <s v="Digestive"/>
    <x v="7"/>
    <s v="Duodenal ulcer"/>
    <x v="171"/>
    <s v="ok"/>
    <s v="Duodenal ulcer"/>
    <s v="ulcère duodénal"/>
    <s v="ok"/>
    <s v="bleeding/obstructing/perforated ulcer"/>
    <s v="ulcère duodénal hémorragique; ulcère duodénal sténosant; ulcère duodénal perforé"/>
    <s v="ok"/>
    <m/>
    <n v="0"/>
    <s v="ok"/>
    <s v="characteristic imaging findings; or characteristic endoscopy findings; or exacerbation of symptoms in a patient with a previously proven duodenal ulcer"/>
    <s v="imagerie ou endoscopie caractéristique; ou exacerbation des symptômes chez un patient ayant déjà présenté un ulcère duodénal prouvé"/>
    <s v="ok"/>
    <s v="heartburn D03; dyspepsia/indigestion D07"/>
    <s v="brûlure de l'estomac D03; brûlant de l'estomac D03; brûlement de l'estomac D03; indigestion D07"/>
    <s v="ok"/>
    <m/>
    <n v="0"/>
    <s v="ok"/>
    <s v="K26.0; K26.1; K26.2; K26.3; K26.4; K26.5; K26.6; K26.7; K26.9"/>
    <m/>
    <x v="0"/>
    <m/>
    <m/>
    <m/>
    <n v="2220"/>
    <x v="7"/>
  </r>
  <r>
    <n v="427398188"/>
    <n v="852588360"/>
    <x v="174"/>
    <x v="7"/>
    <s v="Digestive"/>
    <x v="7"/>
    <s v="Peptic ulcer other"/>
    <x v="172"/>
    <s v="ok"/>
    <s v="Peptic ulcer other"/>
    <s v="aut. ulc. peptique"/>
    <s v="ok"/>
    <s v="acute erosion; gastric/gastrojejunal/marginal ulcer; Zollinger-Ellison syndrome"/>
    <s v="ulcère gastrique; ulcère gastro-jéjunal; ulcère marginal; érosion gastrique aiguë; syndrome de Zollinger-Ellison "/>
    <s v="ok"/>
    <s v="oesophageal ulcer D84; duodenal ulcer D85"/>
    <s v="ulcère de l'oesophage D84; ulcère duodénal D85"/>
    <s v="ok"/>
    <s v="characteristic imaging/endoscopy findings; or exacerbation of symptoms in a patient with a previously proven ulcer"/>
    <s v="imagerie ou endoscopie caractéristique; ou exacerbation des symptômes chez un patient ayant déjà présenté un ulcère peptique non duodénal prouvé"/>
    <s v="ok"/>
    <s v="heartburn D03; dyspepsia/indigestion D07"/>
    <s v="brûlure de l'estomac D03; brûlant de l'estomac D03; brûlement de l'estomac D03; indigestion D07"/>
    <s v="ok"/>
    <m/>
    <n v="0"/>
    <s v="ok"/>
    <s v="E16.4; K25.0; K25.1; K25.2; K25.3; K25.4; K25.5; K25.6; K25.7; K25.9; K27.0; K27.1; K27.2; K27.3; K27.4; K27.5; K27.6; K27.7; K27.9; K28.0; K28.1; K28.2; K28.3; K28.4; K28.5; K28.6; K28.7; K28.9"/>
    <m/>
    <x v="0"/>
    <m/>
    <m/>
    <m/>
    <n v="2220"/>
    <x v="7"/>
  </r>
  <r>
    <n v="363254736"/>
    <n v="852588360"/>
    <x v="175"/>
    <x v="7"/>
    <s v="Digestive"/>
    <x v="7"/>
    <s v="Stomach function disorder"/>
    <x v="173"/>
    <s v="ok"/>
    <s v="Stomach function disorder"/>
    <s v="tr. fonction gast."/>
    <s v="ok"/>
    <s v="acute dilatation stomach; duodenitis; gastritis"/>
    <s v="dilatation aiguë de l'estomac; duodénite; gastrite"/>
    <s v="ok"/>
    <s v="gastrointestinal infection D70; gastroenteritis presumed infection D73"/>
    <s v="gastrite infectieuse D70; entérite infectieuse D70; entérite présumée infectieuse D73"/>
    <s v="ok"/>
    <s v="disorder of stomach function proven by investigation"/>
    <s v="trouble de la fonction gastrique prouvé par investigation"/>
    <s v="ok"/>
    <s v="abdominal pain D01; epigastric pain D02; heartburn D03; abdominal pain D06; indigestion/dyspepsia D07; gas problems (wind) D08; nausea D09; vomiting D10; oesophagitis D84"/>
    <s v="douleur abdominale générale D01; autre douleur abdominale D06; douleur abdominale localisée D06; douleur épigastrique D02; brûlure de l'estomac D03; brûlant de l'estomac D03; brûlement de l'estomac D03; indigestion D07; dyspepsie D07; problème de gaz intestinaux D08; vents D08; nausée D09; oesophagite D84; vomissement D10"/>
    <s v="ok"/>
    <m/>
    <n v="0"/>
    <s v="ok"/>
    <s v="B98.0; K29.0; K29.1; K29.2; K29.3; K29.4; K29.5; K29.6; K29.7; K29.8; K29.9; K31.0; K31.1; K31.2; K31.3; K31.4; K31.5; K31.6; K31.8; K31.9"/>
    <m/>
    <x v="0"/>
    <m/>
    <m/>
    <m/>
    <n v="2220"/>
    <x v="7"/>
  </r>
  <r>
    <n v="739442761"/>
    <n v="852588360"/>
    <x v="176"/>
    <x v="7"/>
    <s v="Digestive"/>
    <x v="7"/>
    <s v="Appendicitis"/>
    <x v="174"/>
    <s v="ok"/>
    <s v="Appendicitis"/>
    <s v="appendicite"/>
    <s v="ok"/>
    <s v="appendix abscess/perforation"/>
    <s v="abcès appendiculaire; perforation appendiculaire"/>
    <s v="ok"/>
    <m/>
    <n v="0"/>
    <s v="ok"/>
    <s v="objective evidence of inflammation of the appendix, such as demonstrated at operation or pathological examination"/>
    <s v="preuve objective de l'inflammation de l'appendice, peropératoire ou par examen anatomopathologique"/>
    <s v="ok"/>
    <s v="abdominal pain D01; abdominal pain D06; vomiting D10"/>
    <s v="douleur abdominale générale D01; autre douleur abdominale D06; douleur abdominale localisée D06; vomissement D10"/>
    <s v="ok"/>
    <m/>
    <n v="0"/>
    <s v="ok"/>
    <s v="K35.2; K35.3; K35.8; K36; K37"/>
    <m/>
    <x v="0"/>
    <m/>
    <m/>
    <m/>
    <n v="2220"/>
    <x v="7"/>
  </r>
  <r>
    <n v="155718384"/>
    <n v="852588360"/>
    <x v="177"/>
    <x v="7"/>
    <s v="Digestive"/>
    <x v="7"/>
    <s v="Inguinal hernia"/>
    <x v="175"/>
    <s v="ok"/>
    <s v="Inguinal hernia"/>
    <s v="hernie inguinale"/>
    <s v="ok"/>
    <m/>
    <n v="0"/>
    <s v="ok"/>
    <s v="femoral hernia D91"/>
    <s v="hernie fémorale D91"/>
    <s v="ok"/>
    <s v="swelling in the inguinal region and transmitted impulse with cough, or enlargement on straining, or swelling reducible into the abdomen, or intestinal obstruction"/>
    <s v="gonflement dans la région inguinale avec pression transmise à la toux; ou augmentation de volume à la mise sous tension; ou tuméfaction avec réduction intra-abdominale possible; ou obstruction intestinale"/>
    <s v="ok"/>
    <s v="abdominal mass D24"/>
    <s v="masse abdominale D24"/>
    <s v="ok"/>
    <m/>
    <n v="0"/>
    <s v="ok"/>
    <s v="K40.0; K40.1; K40.2; K40.3; K40.4; K40.9"/>
    <m/>
    <x v="0"/>
    <m/>
    <m/>
    <m/>
    <n v="2220"/>
    <x v="7"/>
  </r>
  <r>
    <n v="746950609"/>
    <n v="852588360"/>
    <x v="178"/>
    <x v="7"/>
    <s v="Digestive"/>
    <x v="7"/>
    <s v="Hiatus hernia"/>
    <x v="176"/>
    <s v="ok"/>
    <s v="Hiatus hernia"/>
    <s v="hernie hiatale"/>
    <s v="ok"/>
    <s v="diaphragmatic hernia"/>
    <s v="hernie diaphragmatique"/>
    <s v="ok"/>
    <s v="oesophagitis/reflux D84"/>
    <s v="oesophagite D84; reflux gastro-oesophagien D84"/>
    <s v="ok"/>
    <s v="characteristic findings on imaging/endoscopy/intraluminal pressure studies/surgery"/>
    <s v="imagerie, endoscopie ou mesures de pression caractéristiques ou mise évidence chirurgicale"/>
    <s v="ok"/>
    <s v="epigastric pain D02; heartburn D03; dyspepsia/indigestion D07"/>
    <s v="douleur épigastrique D02; brûlure de l'estomac D03; brûlant de l'estomac D03; brûlement de l'estomac D03; indigestion D07"/>
    <s v="ok"/>
    <m/>
    <n v="0"/>
    <s v="ok"/>
    <s v="K44.0; K44.1; K44.9"/>
    <m/>
    <x v="0"/>
    <m/>
    <m/>
    <m/>
    <n v="2220"/>
    <x v="7"/>
  </r>
  <r>
    <n v="933869196"/>
    <n v="852588360"/>
    <x v="179"/>
    <x v="7"/>
    <s v="Digestive"/>
    <x v="7"/>
    <s v="Abdominal hernia other"/>
    <x v="177"/>
    <s v="ok"/>
    <s v="Abdominal hernia other"/>
    <s v="aut. hernie abdo."/>
    <s v="ok"/>
    <s v="femoral/umbilical/ventral hernia"/>
    <s v="hernie fémorale; hernie ombilicale; hernie abdominale"/>
    <s v="ok"/>
    <s v="post-surgical hernia A87; inguinal hernia D89; hiatus hernia D90"/>
    <s v="hernie inguinale D89; hernie hiatale D90; hernie post-chirurgicale A87; hernie post-chirurgicale tardive D99"/>
    <s v="ok"/>
    <s v="demonstration at surgery; or swelling in the specified area and transmitted impulse with cough, or enlargement on straining, or reducible into the abdomen, or intestinal obstruction"/>
    <s v="démonstration peropératoire; ou gonflement dans la région en cause avec pression transmise à la toux; ou augmentation de volume à la mise sous tension; ou réduction intra-abdominale possible; ou obstruction intestinale"/>
    <s v="ok"/>
    <s v="abdominal mass D24"/>
    <s v="masse abdominale D24"/>
    <s v="ok"/>
    <m/>
    <n v="0"/>
    <s v="ok"/>
    <s v="K41.0; K41.1; K41.2; K41.3; K41.4; K41.9; K42.0; K42.1; K42.9; K43.0; K43.1; K43.2; K43.3; K43.4; K43.5; K43.6; K43.7; K43.9; K45.0; K45.1; K45.8; K46.0; K46.1; K46.9"/>
    <m/>
    <x v="0"/>
    <m/>
    <m/>
    <m/>
    <n v="2220"/>
    <x v="7"/>
  </r>
  <r>
    <n v="632870491"/>
    <n v="852588360"/>
    <x v="180"/>
    <x v="7"/>
    <s v="Digestive"/>
    <x v="7"/>
    <s v="Diverticular disease"/>
    <x v="178"/>
    <s v="ok"/>
    <s v="Diverticular disease"/>
    <s v="maladie diverticulaire"/>
    <s v="ok"/>
    <s v="diverticulitis/diverticulosis of intestine"/>
    <s v="diverticulite; diverticulose intestinale"/>
    <s v="ok"/>
    <s v="Meckel's diverticulum D81; oesophageal diverticulum D84"/>
    <s v="diverticule de Meckel D81; diverticule de l'oesophage D84"/>
    <s v="ok"/>
    <s v="imaging demonstration of diverticula; or demonstration of diverticula at surgery; or acute abdominal pain with fever and palpable tender descending/sigmoid colon"/>
    <s v="mise en évidence de diverticules par imagerie; ou démonstration peropératoire de diverticules; ou douleur abdominale aiguë avec fièvre et colon descendant ou sigmoïde sensible"/>
    <s v="ok"/>
    <s v="abdominal pain D01; abdominal pain D06"/>
    <s v="douleur abdominale générale D01; autre douleur abdominale D06; douleur abdominale localisée D06"/>
    <s v="ok"/>
    <m/>
    <n v="0"/>
    <s v="ok"/>
    <s v="K57.0; K57.1; K57.2; K57.3; K57.4; K57.5; K57.8; K57.9"/>
    <m/>
    <x v="0"/>
    <m/>
    <m/>
    <m/>
    <n v="2220"/>
    <x v="7"/>
  </r>
  <r>
    <n v="29047328"/>
    <n v="852588360"/>
    <x v="181"/>
    <x v="7"/>
    <s v="Digestive"/>
    <x v="7"/>
    <s v="Irritable bowel syndrome"/>
    <x v="179"/>
    <s v="ok"/>
    <s v="Irritable bowel syndrome"/>
    <s v="synd. colon irritable"/>
    <s v="ok"/>
    <s v="mucous colitis; spastic colon"/>
    <s v="colite muqueuse; colon spastique"/>
    <s v="ok"/>
    <s v="gastrointestinal infection D70; gastroenteritis presumed infection D73; regional enteritis D94; allergic/dietetic/toxic gastroenteritis/colitis D99; vascular insufficiency of gut D99; psychogenic diarrhoea P75"/>
    <s v="infection gastro-intestinale D70; gastro-entérite présumée infectieuse D73; entérite régionale D94; gastro-entérite allergique D99; colite allergique D99; colite alimentaire D99; gastro-entérite alimentaire D99; colite toxique D99; gastro entérite toxique D99; insuffisance vasculaire intestinale D99; diarrhée psychogène P75"/>
    <s v="ok"/>
    <s v="continuous/intermittent abdominal pain and variable bowel pattern over a period of time; and increased gas, or tender and palpable colon, or history of mucous without blood in stool"/>
    <s v="douleur abdominale continue ou intermittente avec manifestations intestinales variables au cours du temps; et production excessive de gaz intestinaux ou colon sensible à la palpation; ou notion de mucus non sanglant dans les selles"/>
    <s v="ok"/>
    <s v="abdominal pain D01; abdominal pain D06; flatulence D08; diarrhoea D11; constipation D12"/>
    <s v="douleur abdominale générale D01; autre douleur abdominale D06; douleur abdominale localisée D06; flatulence D08; diarrhée D11; constipation D12; colite ulcéreuse D94; entérite chronique D94"/>
    <s v="ok"/>
    <m/>
    <n v="0"/>
    <s v="ok"/>
    <s v="K58.0; K58.9"/>
    <m/>
    <x v="0"/>
    <m/>
    <m/>
    <m/>
    <n v="2220"/>
    <x v="7"/>
  </r>
  <r>
    <n v="707526515"/>
    <n v="852588360"/>
    <x v="182"/>
    <x v="7"/>
    <s v="Digestive"/>
    <x v="7"/>
    <s v="Chronic enteritis/ulcerative colitis"/>
    <x v="180"/>
    <s v="ok"/>
    <s v="Chronic enteritis/ulcerative colitis"/>
    <s v="entérite chron, colite ulcéreuse"/>
    <s v="ok"/>
    <s v="Crohn's disease; regional enteritis; ulcerative colitis"/>
    <s v="maladie de Cröhn; entérite régionale; colite ulcérative"/>
    <s v="ok"/>
    <m/>
    <n v="0"/>
    <s v="ok"/>
    <s v="characteristic endoscopic/imaging/histological findings"/>
    <s v="imagerie, endoscopie ou examen anatomopathologique caractéristique de cette affection"/>
    <s v="ok"/>
    <s v="abdominal pain D01; diarrhoea D11; mucus colitis D93"/>
    <s v="douleur abdominale générale D01; autre douleur abdominale D06; douleur abdominale localisée D06; diarrhée D11; colite muqueuse D93"/>
    <s v="ok"/>
    <m/>
    <n v="0"/>
    <s v="ok"/>
    <s v="K50.0; K50.1; K50.8; K50.9; K51.0; K51.2; K51.3; K51.4; K51.5; K51.8; K51.9"/>
    <m/>
    <x v="0"/>
    <m/>
    <m/>
    <m/>
    <n v="2220"/>
    <x v="7"/>
  </r>
  <r>
    <n v="123804838"/>
    <n v="852588360"/>
    <x v="183"/>
    <x v="7"/>
    <s v="Digestive"/>
    <x v="7"/>
    <s v="Anal fissure/perianal abscess"/>
    <x v="181"/>
    <s v="ok"/>
    <s v="Anal fissure/perianal abscess"/>
    <s v="fissure anale, abcès périanal"/>
    <s v="ok"/>
    <s v="anal fistula; ischiorectal abscess"/>
    <s v="fistule anale; abcès ischiorectal"/>
    <s v="ok"/>
    <s v="pilonidal abscess S85"/>
    <s v="abcès pilonidal S85"/>
    <s v="ok"/>
    <m/>
    <n v="0"/>
    <s v="ok"/>
    <m/>
    <n v="0"/>
    <s v="ok"/>
    <m/>
    <n v="0"/>
    <s v="ok"/>
    <s v="K60.0; K60.1; K60.2; K60.3; K60.4; K60.5; K61.0; K61.1; K61.2; K61.3; K61.4"/>
    <m/>
    <x v="0"/>
    <m/>
    <m/>
    <m/>
    <n v="2220"/>
    <x v="7"/>
  </r>
  <r>
    <n v="498428960"/>
    <n v="852588360"/>
    <x v="184"/>
    <x v="7"/>
    <s v="Digestive"/>
    <x v="7"/>
    <s v="Worms/other parasites"/>
    <x v="182"/>
    <s v="ok"/>
    <s v="Worms/other parasites"/>
    <s v="vers, aut. parasite"/>
    <s v="ok"/>
    <s v="cestodes; creeping eruption; hydatid disease; intestinal parasites unspecified; trichiniasis"/>
    <s v="cestodes; larva migrans; parasites intestinaux non précisés; trichiniase; hydatidose"/>
    <s v="ok"/>
    <m/>
    <n v="0"/>
    <s v="ok"/>
    <s v="either demonstration of helminth in adult form, larvae, or ova; or positive skin tests; or positive serology"/>
    <s v="mise en évidence d'helminthe que ce soit sous forme adulte, de larve ou d'oeuf; ou test cutané positif; ou sérologie positive"/>
    <s v="ok"/>
    <m/>
    <n v="0"/>
    <s v="ok"/>
    <m/>
    <n v="0"/>
    <s v="ok"/>
    <s v="B65.0; B65.1; B65.2; B65.3; B65.8; B65.9; B66.0; B66.1; B66.2; B66.3; B66.4; B66.5; B66.8; B66.9; B67.0; B67.1; B67.2; B67.3; B67.4; B67.5; B67.6; B67.7; B67.8; B67.9; B68.0; B68.1; B68.9; B69.0; B69.1; B69.8; B69.9; B70.0; B70.1; B71.0; B71.1; B71.8; B71.9; B72; B73; B74.0; B74.1; B74.2; B74.3; B74.4; B74.8; B74.9; B75; B76.0; B76.1; B76.8; B76.9; B77.0; B77.8; B77.9; B78.0; B78.1; B78.7; B78.9; B79; B80; B81.0; B81.1; B81.2; B81.3; B81.4; B81.8; B82.0; B82.9; B83.0; B83.1; B83.2; B83.3; B83.4; B83.8; B83.9"/>
    <m/>
    <x v="0"/>
    <m/>
    <m/>
    <m/>
    <n v="2220"/>
    <x v="7"/>
  </r>
  <r>
    <n v="520822459"/>
    <n v="852588360"/>
    <x v="185"/>
    <x v="7"/>
    <s v="Digestive"/>
    <x v="7"/>
    <s v="Liver disease NOS"/>
    <x v="183"/>
    <s v="SAI"/>
    <s v="Liver disease NOS"/>
    <s v="maladie du foie nca"/>
    <s v="SAI"/>
    <s v="alcohol hepatitis; cirrhosis; fatty liver; hepatitis NOS; liver failure; portal hypertension"/>
    <s v="hépatite alcoolique; cirrhose; stéatose hépatique; hépatite non classée ailleurs; insuffisance hépatique; hypertension portale"/>
    <s v="ok"/>
    <s v="viral hepatitis D72; hydatid disease D96"/>
    <s v="hépatite virale D72; hydatidose D96"/>
    <s v="ok"/>
    <m/>
    <n v="0"/>
    <s v="ok"/>
    <m/>
    <n v="0"/>
    <s v="ok"/>
    <m/>
    <n v="0"/>
    <s v="ok"/>
    <s v="B58.1; B94.2; K70.0; K70.1; K70.2; K70.3; K70.4; K70.9; K71.0; K71.1; K71.2; K71.3; K71.4; K71.5; K71.6; K71.7; K71.8; K71.9; K72.0; K72.1; K72.9; K73.0; K73.1; K73.2; K73.8; K73.9; K74.0; K74.1; K74.2; K74.3; K74.4; K74.5; K74.6; K75.0; K75.1; K75.2; K75.3; K75.4; K75.8; K75.9; K76.0; K76.1; K76.2; K76.3; K76.4; K76.5; K76.6; K76.7; K76.8; K76.9; K77.0; K77.8"/>
    <m/>
    <x v="0"/>
    <m/>
    <m/>
    <m/>
    <n v="2220"/>
    <x v="7"/>
  </r>
  <r>
    <n v="409565457"/>
    <n v="852588360"/>
    <x v="186"/>
    <x v="7"/>
    <s v="Digestive"/>
    <x v="7"/>
    <s v="Cholecystitis/cholelithiasis"/>
    <x v="184"/>
    <s v="ok"/>
    <s v="Cholecystitis/cholelithiasis"/>
    <s v="cholécystite, cholélithiase"/>
    <s v="ok"/>
    <s v="biliary colic; cholangitis; gallstones"/>
    <s v="colique biliaire; angiocholite; lithiase vésiculaire"/>
    <s v="ok"/>
    <m/>
    <n v="0"/>
    <s v="ok"/>
    <s v="cholecystitis: demonstration of typical pathology by ultrasound or surgery; or localized right upper quadrant tenderness and jaundice or fever or history of gall stones; - cholelithiasis: imaging or surgical demonstration of gall stones; - acute biliary colic: acute colicky right upper quadrant abdominal pain without fever; and jaundice or right upper quadrant abdominal tenderness, or history of gall stones"/>
    <s v="cholécystite: mise en évidence d'une pathologie typique par échographie ou peropératoire; ou sensibilité de l'hypochondre droit et ictère ou fièvre ou histoire de lithiase vésiculaire cholélithiase: imagerie ou mise en évidence peropératoire de lithiase vésiculaire colique biliaire aiguë : coliques aiguës de l'hypochondre droit sans fièvre; avec ictère ou sensibilité de l'hypochondre droit, ou histoire de lithiase vésiculaire"/>
    <s v="ok"/>
    <s v="localized abdominal pain D06"/>
    <s v="douleur abdominale localisée D06"/>
    <s v="ok"/>
    <m/>
    <n v="0"/>
    <s v="ok"/>
    <s v="K80.0; K80.1; K80.2; K80.3; K80.4; K80.5; K80.8; K81.0; K81.1; K81.8; K81.9; K82.0; K82.1; K82.2; K82.3; K82.4; K82.8; K82.9; K83.0; K83.1; K83.2; K83.3; K83.4; K83.5; K83.8; K83.9; K87.0"/>
    <m/>
    <x v="0"/>
    <m/>
    <m/>
    <m/>
    <n v="2220"/>
    <x v="7"/>
  </r>
  <r>
    <n v="898036954"/>
    <n v="852588360"/>
    <x v="187"/>
    <x v="7"/>
    <s v="Digestive"/>
    <x v="7"/>
    <s v="Disease digestive system other"/>
    <x v="185"/>
    <s v="ok"/>
    <s v="Disease digestive system other"/>
    <s v="aut. maladie du syst. digestif"/>
    <s v="ok"/>
    <s v="abdominal adhesions; allergic/toxic/dietetic gastroenteropathy; coeliac disease; dumping syndrome; food intolerance; ileus; intestinal obstruction; intussuception; lactose intolerance; malabsorption syndrome; mesenteric vascular disease; pancreatic disease; peritonitis; secondary megacolon; sprue"/>
    <s v="adhérences abdominales; maladie coeliaque; dumping syndrome; intolérance alimentaire; gastro-entéropathie allergique; gastro-entéropathie toxique; gastro-entéropathie alimentaire; obstruction intestinale; invagination intestinale; intolérance au lactose; syndrome de malabsorption; maladie vasculaire mésentérique; maladie pancréatique; péritonite; mégacôlon secondaire; sprue"/>
    <s v="ok"/>
    <s v="antibiotic associated colitis A85; Malignant neoplasm stomach D74; Malignant neoplasm colon/rectum D75; Malignant neoplasm pancreas D76; Malignant digestive neoplasm, other/NOS D77"/>
    <s v="colite associée aux antibiotiques A85; cancer de l'estomac D74; cancer colorectal D75; cancer du pancréas D76; cancer du système digestif non classé ailleurs D77"/>
    <s v="ok"/>
    <m/>
    <n v="0"/>
    <s v="ok"/>
    <m/>
    <n v="0"/>
    <s v="ok"/>
    <m/>
    <n v="0"/>
    <s v="ok"/>
    <s v="K38.0; K38.1; K38.2; K38.3; K38.8; K38.9; K52.1; K52.2; K52.3; K52.8; K52.9; K55.0; K55.1; K55.2; K55.8; K55.9; K56.0; K56.1; K56.2; K56.3; K56.5; K56.6; K56.7; K59.2; K59.3; K59.8; K59.9; K62.2; K62.3; K62.4; K62.6; K62.7; K62.8; K62.9; K63.0; K63.1; K63.2; K63.3; K63.4; K63.8; K63.9; K65.0; K65.8; K65.9; K66.0; K66.1; K66.8; K66.9; K67.0; K67.1; K67.2; K67.3; K67.8; K85.0; K85.1; K85.2; K85.3; K85.8; K85.9; K86.0; K86.1; K86.2; K86.3; K86.8; K86.9; K87.1; K90.0; K90.1; K90.2; K90.3; K90.4; K90.8; K90.9; K91.1; K91.2; K91.5; K91.8; K91.9; K92.2; K92.8; K92.9; K93.0; K93.1; K93.8; Z90.3; Z90.4; Z98.0"/>
    <m/>
    <x v="0"/>
    <m/>
    <m/>
    <m/>
    <n v="2220"/>
    <x v="7"/>
  </r>
  <r>
    <n v="408933605"/>
    <n v="83902491"/>
    <x v="188"/>
    <x v="3"/>
    <s v="Chapter"/>
    <x v="3"/>
    <s v="Eye"/>
    <x v="186"/>
    <s v="ok"/>
    <m/>
    <s v="oeil"/>
    <s v="ok"/>
    <m/>
    <n v="0"/>
    <s v="ok"/>
    <m/>
    <n v="0"/>
    <s v="ok"/>
    <m/>
    <n v="0"/>
    <s v="ok"/>
    <m/>
    <n v="0"/>
    <s v="ok"/>
    <m/>
    <n v="0"/>
    <s v="ok"/>
    <m/>
    <m/>
    <x v="0"/>
    <m/>
    <m/>
    <m/>
    <m/>
    <x v="0"/>
  </r>
  <r>
    <n v="143176663"/>
    <n v="408933605"/>
    <x v="189"/>
    <x v="8"/>
    <s v="Eye"/>
    <x v="8"/>
    <s v="Eye pain"/>
    <x v="187"/>
    <s v="ok"/>
    <s v="Eye pain"/>
    <s v="oeil douloureux"/>
    <s v="ok"/>
    <m/>
    <n v="0"/>
    <s v="ok"/>
    <s v="abnormal eye sensations F13"/>
    <s v="sensation anormale dans l'oeil F13"/>
    <s v="ok"/>
    <m/>
    <n v="0"/>
    <s v="ok"/>
    <m/>
    <n v="0"/>
    <s v="ok"/>
    <m/>
    <n v="0"/>
    <s v="ok"/>
    <s v="H57.1"/>
    <m/>
    <x v="0"/>
    <m/>
    <m/>
    <m/>
    <n v="138249"/>
    <x v="2"/>
  </r>
  <r>
    <n v="594410149"/>
    <n v="408933605"/>
    <x v="190"/>
    <x v="8"/>
    <s v="Eye"/>
    <x v="8"/>
    <s v="Red eye"/>
    <x v="188"/>
    <s v="ok"/>
    <s v="Red eye"/>
    <s v="oeil rouge"/>
    <s v="ok"/>
    <s v="bloodshot/inflamed eye"/>
    <s v="oeil injecté de sang; oeil enflammé"/>
    <s v="ok"/>
    <m/>
    <n v="0"/>
    <s v="ok"/>
    <m/>
    <n v="0"/>
    <s v="ok"/>
    <m/>
    <s v="trachome F86"/>
    <s v="ko"/>
    <m/>
    <n v="0"/>
    <s v="ok"/>
    <s v="H57.8"/>
    <m/>
    <x v="0"/>
    <m/>
    <m/>
    <m/>
    <n v="138249"/>
    <x v="2"/>
  </r>
  <r>
    <n v="91314589"/>
    <n v="408933605"/>
    <x v="191"/>
    <x v="8"/>
    <s v="Eye"/>
    <x v="8"/>
    <s v="Eye discharge"/>
    <x v="189"/>
    <s v="ok"/>
    <s v="Eye discharge"/>
    <s v="ecoulement de l’oeil"/>
    <s v="ok"/>
    <s v="lacrimation; purulent discharge; watery eye"/>
    <s v="larmoiement; écoulement purulent; oeil qui pleure. oeil chassieux"/>
    <s v="ok"/>
    <m/>
    <n v="0"/>
    <s v="ok"/>
    <m/>
    <n v="0"/>
    <s v="ok"/>
    <m/>
    <s v="trachome F86"/>
    <s v="ko"/>
    <m/>
    <n v="0"/>
    <s v="ok"/>
    <s v="H04.2"/>
    <m/>
    <x v="0"/>
    <m/>
    <m/>
    <m/>
    <n v="138249"/>
    <x v="2"/>
  </r>
  <r>
    <n v="264613473"/>
    <n v="408933605"/>
    <x v="192"/>
    <x v="8"/>
    <s v="Eye"/>
    <x v="8"/>
    <s v="Visual floaters/spots"/>
    <x v="190"/>
    <s v="ok"/>
    <s v="Visual floaters/spots"/>
    <s v="taches visuelles, flottantes"/>
    <s v="ok"/>
    <s v="fixed/floating spots in the visual field"/>
    <s v="taches fixes dans le champ visuel; taches flottantes dans le champ visuel; mouches volantes"/>
    <s v="ok"/>
    <s v="other visual disturbance F05"/>
    <s v=" autre perturbation de la vision F05"/>
    <s v="ok"/>
    <m/>
    <n v="0"/>
    <s v="ok"/>
    <m/>
    <n v="0"/>
    <s v="ok"/>
    <m/>
    <n v="0"/>
    <s v="ok"/>
    <s v="H53.1"/>
    <m/>
    <x v="0"/>
    <m/>
    <m/>
    <m/>
    <n v="138249"/>
    <x v="2"/>
  </r>
  <r>
    <n v="547684047"/>
    <n v="408933605"/>
    <x v="193"/>
    <x v="8"/>
    <s v="Eye"/>
    <x v="8"/>
    <s v="Visual disturbance other"/>
    <x v="191"/>
    <s v="ok"/>
    <s v="Visual disturbance other"/>
    <s v="autre perturb. vision"/>
    <s v="ok"/>
    <s v="blurred vision; difficulty reading; diplopia; eye strain; photophobia; scotoma and dazzle when symptoms confined to eyes; temporary blindness NOS; visual loss; weak eyes"/>
    <s v="vision floue; vision trouble; photophobie; difficulté à lire; diplopie; fatigue oculaire; scotome; éblouissement; cécité temporaire non classée ailleurs; faiblesse oculaire"/>
    <s v="ok"/>
    <s v="blindness one eye F28; snowblindness F79; refractive errors F91; permanent blindness F94; colour/night blindness F99"/>
    <s v="cécité des neiges F79; défaut de réfraction F91; cécité permanente F94; perte de la vision des couleurs F99; héméralopie F99; cécité nocturne F99"/>
    <s v="ok"/>
    <m/>
    <n v="0"/>
    <s v="ok"/>
    <m/>
    <n v="0"/>
    <s v="ok"/>
    <m/>
    <s v=" les symptômes doivent être limités aux yeux, sinon coder à la rubrique spécifique"/>
    <s v="ko"/>
    <s v="H53.1; H53.2; H53.3; H53.8; H53.9"/>
    <m/>
    <x v="0"/>
    <m/>
    <m/>
    <m/>
    <n v="138249"/>
    <x v="2"/>
  </r>
  <r>
    <n v="681887962"/>
    <n v="408933605"/>
    <x v="194"/>
    <x v="8"/>
    <s v="Eye"/>
    <x v="8"/>
    <s v="Eye sensation abnormal"/>
    <x v="192"/>
    <s v="ok"/>
    <s v="Eye sensation abnormal"/>
    <s v="sensation oculaire anormale"/>
    <s v="ok"/>
    <s v="burning/dry/itchy eye"/>
    <s v="oeil brûlant; oeil qui pique; oeil sec; démangeaison oculaire"/>
    <s v="ok"/>
    <s v="eye pain F01"/>
    <s v="oeil douloureux F01"/>
    <s v="ok"/>
    <m/>
    <n v="0"/>
    <s v="ok"/>
    <m/>
    <n v="0"/>
    <s v="ok"/>
    <m/>
    <n v="0"/>
    <s v="ok"/>
    <s v="H57.8"/>
    <m/>
    <x v="0"/>
    <m/>
    <m/>
    <m/>
    <n v="138249"/>
    <x v="2"/>
  </r>
  <r>
    <n v="869607275"/>
    <n v="408933605"/>
    <x v="195"/>
    <x v="8"/>
    <s v="Eye"/>
    <x v="8"/>
    <s v="Eye movements abnormal"/>
    <x v="193"/>
    <s v="ok"/>
    <s v="Eye movements abnormal"/>
    <s v="mouv. oculaires anormaux"/>
    <s v="ok"/>
    <s v="nystagmus"/>
    <s v="clignement anormal de la paupière; mouvement anormal par fatigue oculaire; nystagmus"/>
    <s v="ok"/>
    <s v="squint F95; twitching N08; tic of eye P10"/>
    <s v="strabisme F95; mouvement convulsif oculaire N08; tic oculaire P10"/>
    <s v="ok"/>
    <m/>
    <n v="0"/>
    <s v="ok"/>
    <m/>
    <s v="strabisme F95"/>
    <s v="ko"/>
    <m/>
    <n v="0"/>
    <s v="ok"/>
    <s v="H55"/>
    <m/>
    <x v="0"/>
    <m/>
    <m/>
    <m/>
    <n v="138249"/>
    <x v="2"/>
  </r>
  <r>
    <n v="382526692"/>
    <n v="408933605"/>
    <x v="196"/>
    <x v="8"/>
    <s v="Eye"/>
    <x v="8"/>
    <s v="Eye appearance abnormal"/>
    <x v="194"/>
    <s v="ok"/>
    <s v="Eye appearance abnormal"/>
    <s v="apparence anormale de l’oeil"/>
    <s v="ok"/>
    <s v="change eye colour; swollen eye"/>
    <s v="modification de la couleur des yeux; yeux gonflés"/>
    <s v="ok"/>
    <s v="red eye F02"/>
    <s v="oeil rouge F02"/>
    <s v="ok"/>
    <m/>
    <n v="0"/>
    <s v="ok"/>
    <m/>
    <n v="0"/>
    <s v="ok"/>
    <m/>
    <n v="0"/>
    <s v="ok"/>
    <s v="H57.8"/>
    <m/>
    <x v="0"/>
    <m/>
    <m/>
    <m/>
    <n v="138249"/>
    <x v="2"/>
  </r>
  <r>
    <n v="20842349"/>
    <n v="408933605"/>
    <x v="197"/>
    <x v="8"/>
    <s v="Eye"/>
    <x v="8"/>
    <s v="Eyelid symptom/complaint"/>
    <x v="195"/>
    <s v="ok"/>
    <s v="Eyelid symptom/complaint"/>
    <s v="s/p de la paupière"/>
    <s v="ok"/>
    <s v="abnormal blinking; ptosis eyelid"/>
    <s v="ptosis palpébral; clignement anormal des yeux"/>
    <s v="ok"/>
    <s v="inflamed eyelid F72"/>
    <s v="paupières enflammées F72"/>
    <s v="ok"/>
    <m/>
    <n v="0"/>
    <s v="ok"/>
    <m/>
    <n v="0"/>
    <s v="ok"/>
    <m/>
    <n v="0"/>
    <s v="ok"/>
    <s v="H02.2; H02.3; H02.4; H02.5; H02.6; H02.7"/>
    <m/>
    <x v="0"/>
    <m/>
    <m/>
    <m/>
    <n v="138249"/>
    <x v="2"/>
  </r>
  <r>
    <n v="121656163"/>
    <n v="408933605"/>
    <x v="198"/>
    <x v="8"/>
    <s v="Eye"/>
    <x v="8"/>
    <s v="Glasses symptom/complaint"/>
    <x v="196"/>
    <s v="ok"/>
    <s v="Glasses symptom/complaint"/>
    <s v="s/p lunettes"/>
    <s v="ok"/>
    <s v="problems due to spectacles affecting structure, function or sensations of eye(s)"/>
    <s v="problèmes dus à des lunettes affectant la structure d'un ou des deux yeux; problèmes dus à des lunettes affectant la fonction d'un ou des deux yeux; problèmes dus à des lunettes affectant les sensations d'un ou des deux yeux"/>
    <s v="ok"/>
    <s v="contact lens symptom/complaint F18"/>
    <s v="problème de lentilles de contact F18"/>
    <s v="ok"/>
    <m/>
    <s v="problème de lunettes affectant la structure, la fonction ou les sensations des yeux"/>
    <s v="ko"/>
    <m/>
    <n v="0"/>
    <s v="ok"/>
    <m/>
    <n v="0"/>
    <s v="ok"/>
    <s v="Z46.0"/>
    <m/>
    <x v="0"/>
    <m/>
    <m/>
    <m/>
    <n v="138249"/>
    <x v="2"/>
  </r>
  <r>
    <n v="931676727"/>
    <n v="408933605"/>
    <x v="199"/>
    <x v="8"/>
    <s v="Eye"/>
    <x v="8"/>
    <s v="Contact lens symptom/complaint"/>
    <x v="197"/>
    <s v="ok"/>
    <s v="Contact lens symptom/complaint"/>
    <s v="s/p lentilles de contact"/>
    <s v="ok"/>
    <s v="problems due to contact lens affecting structure, function or sensations of eye(s)"/>
    <s v="problèmes dus à des lentilles de contact affectant la structure d'un ou des deux yeux; problèmes dus à des lentilles de contact affectant la fonction d'un ou des deux yeux; problèmes dus à des lentilles de contact affectant les sensations d'un ou des deux yeux"/>
    <s v="ok"/>
    <m/>
    <n v="0"/>
    <s v="ok"/>
    <m/>
    <s v="problème de lentilles de contact affectant la structure, la fonction ou les sensations des yeux"/>
    <s v="ko"/>
    <m/>
    <n v="0"/>
    <s v="ok"/>
    <m/>
    <n v="0"/>
    <s v="ok"/>
    <s v="Z46.0"/>
    <m/>
    <x v="0"/>
    <m/>
    <m/>
    <m/>
    <n v="138249"/>
    <x v="2"/>
  </r>
  <r>
    <n v="664414198"/>
    <n v="408933605"/>
    <x v="200"/>
    <x v="8"/>
    <s v="Eye"/>
    <x v="8"/>
    <s v="Fear of eye disease"/>
    <x v="198"/>
    <s v="ok"/>
    <s v="Fear of eye disease"/>
    <s v="peur d’une maladie de l’oeil"/>
    <s v="ok"/>
    <s v="fear of blindness"/>
    <s v="peur de devenir aveugle"/>
    <s v="ok"/>
    <s v="if the patient has the disease, code the disease"/>
    <n v="0"/>
    <s v="ko"/>
    <s v="concern about/fear of eye disease in a patient without the disease/until the diagnosis is proven"/>
    <s v="préoccupation ou peur d'avoir une autre maladie oculaire chez un patient non atteint ou dont le diagnostic n'est pas prouvé"/>
    <s v="ok"/>
    <m/>
    <n v="0"/>
    <s v="ok"/>
    <m/>
    <s v="si le patient a la maladie, coder la maladie"/>
    <s v="ko"/>
    <s v="Z71.1"/>
    <m/>
    <x v="0"/>
    <m/>
    <m/>
    <m/>
    <n v="138249"/>
    <x v="2"/>
  </r>
  <r>
    <n v="255168695"/>
    <n v="408933605"/>
    <x v="201"/>
    <x v="8"/>
    <s v="Eye"/>
    <x v="8"/>
    <s v="Limited function/disability (F)"/>
    <x v="199"/>
    <s v="ok"/>
    <s v="Limited function/disability (F)"/>
    <s v="limit. fonction, incap. (f)"/>
    <s v="ok"/>
    <s v="blindness one eye"/>
    <s v="cécité d'un oeil; oeil borgne; handicap suite à un problème de l'oeil; handicap suite à un problème de la vision"/>
    <s v="ok"/>
    <s v="blindness F94"/>
    <s v="cécité F94"/>
    <s v="ok"/>
    <s v="limitation of function/disability due to a problem with vision/eye(s)"/>
    <s v="limitation de la fonction ou invalidité imputable à un problème oculaire"/>
    <s v="ok"/>
    <m/>
    <n v="0"/>
    <s v="ok"/>
    <s v="The COOP/WONCA Charts are suitable for documenting the patient's functional status (see Chapter 8)."/>
    <s v="Les cartes COOP/WONCA conviennent bien pour documenter le statut fonctionnel d'un patient (voir chapitre 8)"/>
    <s v="ok"/>
    <s v="H54.4; H54.5; H54.6; H54.9; Z73.6"/>
    <m/>
    <x v="0"/>
    <m/>
    <m/>
    <m/>
    <n v="138249"/>
    <x v="2"/>
  </r>
  <r>
    <n v="25262338"/>
    <n v="408933605"/>
    <x v="202"/>
    <x v="8"/>
    <s v="Eye"/>
    <x v="8"/>
    <s v="Eye symptom/complaint other"/>
    <x v="200"/>
    <s v="ok"/>
    <s v="Eye symptom/complaint other"/>
    <s v="autre s/p de l’oeil"/>
    <s v="ok"/>
    <m/>
    <n v="0"/>
    <s v="ok"/>
    <m/>
    <n v="0"/>
    <s v="ok"/>
    <m/>
    <n v="0"/>
    <s v="ok"/>
    <m/>
    <n v="0"/>
    <s v="ok"/>
    <m/>
    <n v="0"/>
    <s v="ok"/>
    <s v="H57.8; H57.9"/>
    <m/>
    <x v="0"/>
    <m/>
    <m/>
    <m/>
    <n v="138249"/>
    <x v="2"/>
  </r>
  <r>
    <n v="170891395"/>
    <n v="408933605"/>
    <x v="203"/>
    <x v="8"/>
    <s v="Eye"/>
    <x v="8"/>
    <s v="Conjunctivitis infectious"/>
    <x v="201"/>
    <s v="ok"/>
    <s v="Conjunctivitis infectious"/>
    <s v="conjonctivite infectieuse"/>
    <s v="ok"/>
    <s v="bacterial conjunctivitis; conjunctivitis NOS; viral conjunctivitis"/>
    <s v="conjonctivite bactérienne; conjonctivite virale; conjonctivite non classée ailleurs"/>
    <s v="ok"/>
    <s v="allergic conjunctivitis with/without rhinorrhoea F71; flash burn F79; trachoma F86"/>
    <s v="conjonctivite allergique avec ou sans rhinorrhée F71; coup d'arc F79; trachome F86"/>
    <s v="ok"/>
    <s v="presumed or proven infectious inflammation of conjunctiva"/>
    <s v="inflammation des conjonctives d'origine infectieuse supposée ou prouvée"/>
    <s v="ok"/>
    <m/>
    <n v="0"/>
    <s v="ok"/>
    <m/>
    <n v="0"/>
    <s v="ok"/>
    <s v="A74.0; B30.0; B30.1; B30.2; B30.3; B30.8; B30.9; H10.0; H10.2; H10.3; H10.4; H10.5; H10.8; H10.9; H13.0; H13.1; H13.2; H13.3; H13.8"/>
    <m/>
    <x v="0"/>
    <m/>
    <m/>
    <m/>
    <n v="238339"/>
    <x v="3"/>
  </r>
  <r>
    <n v="474045235"/>
    <n v="408933605"/>
    <x v="204"/>
    <x v="8"/>
    <s v="Eye"/>
    <x v="8"/>
    <s v="Conjunctivitis allergic"/>
    <x v="202"/>
    <s v="ok"/>
    <s v="Conjunctivitis allergic"/>
    <s v="conjonctivite allergique"/>
    <s v="ok"/>
    <s v="allergic conjunctivitis with/without rhinorrhea"/>
    <s v="conjonctivite allergique avec ou sans rhinorrée"/>
    <s v="ok"/>
    <s v="bacterial/viral conjunctivitis F70; flashburn F79; trachoma F86"/>
    <s v="conjonctivite bactérienne F70; conjonctivite virale F70; coup d’arc F79; trachome F86"/>
    <s v="ok"/>
    <s v="presumed or proven allergic hyperaemia of conjunctiva, excess watering of eyes, itching/oedema of conjunctiva"/>
    <s v="hyperémie des conjonctives, larmoiement excessif des yeux, démangeaisons et oedème des conjonctives possible en l’absence des maladies reprises dans les exclusions"/>
    <s v="ok"/>
    <m/>
    <n v="0"/>
    <s v="ok"/>
    <m/>
    <n v="0"/>
    <s v="ok"/>
    <s v="H10.1"/>
    <m/>
    <x v="0"/>
    <m/>
    <m/>
    <m/>
    <n v="238339"/>
    <x v="3"/>
  </r>
  <r>
    <n v="750754845"/>
    <n v="408933605"/>
    <x v="205"/>
    <x v="8"/>
    <s v="Eye"/>
    <x v="8"/>
    <s v="Blepharitis/stye/chalazion"/>
    <x v="203"/>
    <s v="ok"/>
    <s v="Blepharitis/stye/chalazion"/>
    <s v="blépharite, orgelet, chalazion"/>
    <s v="ok"/>
    <s v="dermatitis/dermatosis of eyelids; eye lid infection; hordeolum; meibomian cyst; tarsal cyst"/>
    <s v="dermatite des paupières; dermatose des paupières; infection de la paupière; hordeolum; kyste des glandes de Meibomius; kyste du tarse oculaire"/>
    <s v="ok"/>
    <s v="dacrocystitis/dacryocystitis F73"/>
    <s v="dacryocystite F73"/>
    <s v="ok"/>
    <s v="generalized/localized inflammation/swelling of eyelid/tarsal gland"/>
    <s v="inflammation ou gonflement généralisé ou localisé des paupières ou des glandes du tarse oculaire"/>
    <s v="ok"/>
    <m/>
    <n v="0"/>
    <s v="ok"/>
    <m/>
    <n v="0"/>
    <s v="ok"/>
    <s v="H00.0; H00.1; H01.0; H01.1; H01.8; H01.9"/>
    <m/>
    <x v="0"/>
    <m/>
    <m/>
    <m/>
    <n v="238339"/>
    <x v="3"/>
  </r>
  <r>
    <n v="646589387"/>
    <n v="408933605"/>
    <x v="206"/>
    <x v="8"/>
    <s v="Eye"/>
    <x v="8"/>
    <s v="Eye infection/inflammation other"/>
    <x v="204"/>
    <s v="ok"/>
    <s v="Eye infection/inflammation other"/>
    <s v="autre infect. ou inflam. oeil"/>
    <s v="ok"/>
    <s v="dacrocystitis/dacryocystitis; herpes simplex of eye without corneal ulcer; infammation of the orbit; iridocyclitis; iritis; keratitis"/>
    <s v="dacryocystite; herpès simplex de l'oeil sans ulcère cornéen; inflammation de l'orbite; iritis; irido-cyclite; kératite"/>
    <s v="ok"/>
    <s v="measles keratitis A71; corneal ulcer (herpes) F85; trachoma F86; herpes zoster S70"/>
    <s v="ulcère herpétique de la cornée F85; trachome F86; kératite rougeoleuse A71; zona ophtalmique S70"/>
    <s v="ok"/>
    <m/>
    <n v="0"/>
    <s v="ok"/>
    <m/>
    <n v="0"/>
    <s v="ok"/>
    <m/>
    <n v="0"/>
    <s v="ok"/>
    <s v="B00.5; B58.0; H03.0; H03.1; H03.8; H04.3; H04.4; H05.0; H05.1; H16.1; H16.2; H16.3; H16.4; H16.8; H16.9; H20.0; H20.1; H20.2; H20.8; H20.9; H21.0; H21.1; H21.2; H21.3; H21.4; H21.5; H21.8; H21.9; H22.0; H22.1; H22.8; H30.0; H30.1; H30.2; H30.8; H30.9; H32.0; H32.8; H44.0; H44.1"/>
    <m/>
    <x v="0"/>
    <m/>
    <m/>
    <m/>
    <n v="238339"/>
    <x v="3"/>
  </r>
  <r>
    <n v="489435201"/>
    <n v="408933605"/>
    <x v="207"/>
    <x v="8"/>
    <s v="Eye"/>
    <x v="8"/>
    <s v="Neoplasm of eye/adnexa"/>
    <x v="205"/>
    <s v="ok"/>
    <s v="Neoplasm of eye/adnexa"/>
    <s v="tumeur oeil annexes"/>
    <s v="ok"/>
    <s v="benign/malignant neoplasm of eye/adnexa"/>
    <s v="tumeur bénigne de l'oeil; tumeur maligne de l'oeil; tumeur bénigne des annexes de l'oeil; tumeur maligne des annexes de l'oeil"/>
    <s v="ok"/>
    <m/>
    <n v="0"/>
    <s v="ok"/>
    <m/>
    <s v="tumeur bénigne et maligne de l'oeil et des annexes"/>
    <s v="ko"/>
    <m/>
    <n v="0"/>
    <s v="ok"/>
    <m/>
    <n v="0"/>
    <s v="ok"/>
    <s v="C69.0; C69.1; C69.2; C69.3; C69.4; C69.5; C69.6; C69.8; C69.9; D09.2; D31.0; D31.1; D31.2; D31.3; D31.4; D31.5; D31.6; D31.9; D48.7"/>
    <m/>
    <x v="0"/>
    <m/>
    <m/>
    <m/>
    <n v="11709"/>
    <x v="4"/>
  </r>
  <r>
    <n v="244461427"/>
    <n v="408933605"/>
    <x v="208"/>
    <x v="8"/>
    <s v="Eye"/>
    <x v="8"/>
    <s v="Contusion/haemorrhage eye"/>
    <x v="206"/>
    <s v="ok"/>
    <s v="Contusion/haemorrhage eye"/>
    <s v="contus, hémor. oeil"/>
    <s v="ok"/>
    <s v="black eye; hyphaema; subconjunctival haemorrhage"/>
    <s v="oeil au beurre noir; hyphéma; hémorragie sous conjonctivale"/>
    <s v="ok"/>
    <s v="corneal ulcer F85"/>
    <s v="ulcère de la cornée F85"/>
    <s v="ok"/>
    <m/>
    <n v="0"/>
    <s v="ok"/>
    <m/>
    <n v="0"/>
    <s v="ok"/>
    <m/>
    <n v="0"/>
    <s v="ok"/>
    <s v="H11.3; S00.1; S05.1"/>
    <m/>
    <x v="0"/>
    <m/>
    <m/>
    <m/>
    <n v="520259"/>
    <x v="5"/>
  </r>
  <r>
    <n v="53318641"/>
    <n v="408933605"/>
    <x v="209"/>
    <x v="8"/>
    <s v="Eye"/>
    <x v="8"/>
    <s v="Foreign body in eye"/>
    <x v="207"/>
    <s v="ok"/>
    <s v="Foreign body in eye"/>
    <s v="ce dans l’oeil"/>
    <s v="ok"/>
    <m/>
    <n v="0"/>
    <s v="ok"/>
    <s v="corneal abrasion F79"/>
    <s v="abrasion de la cornée F79"/>
    <s v="ok"/>
    <m/>
    <n v="0"/>
    <s v="ok"/>
    <m/>
    <n v="0"/>
    <s v="ok"/>
    <m/>
    <n v="0"/>
    <s v="ok"/>
    <s v="T15.0; T15.1; T15.8; T15.9"/>
    <m/>
    <x v="0"/>
    <m/>
    <m/>
    <m/>
    <n v="520259"/>
    <x v="5"/>
  </r>
  <r>
    <n v="358843170"/>
    <n v="408933605"/>
    <x v="210"/>
    <x v="8"/>
    <s v="Eye"/>
    <x v="8"/>
    <s v="Injury eye other"/>
    <x v="208"/>
    <s v="ok"/>
    <s v="Injury eye other"/>
    <s v="aut. lésion traumat. de l’oeil"/>
    <s v="ok"/>
    <s v="corneal abrasion; flash burn; snowblindness"/>
    <s v="abrasion de la cornée; coup d'arc; cécité des neiges"/>
    <s v="ok"/>
    <s v="contusion/haemorrhage eye F75; foreign body in eye F76"/>
    <s v="contusion de l'oeil F75; hémorragie de l'oeil F75; corps étranger dans l'oeil F76"/>
    <s v="ok"/>
    <m/>
    <n v="0"/>
    <s v="ok"/>
    <m/>
    <n v="0"/>
    <s v="ok"/>
    <m/>
    <n v="0"/>
    <s v="ok"/>
    <s v="H16.1; H44.6; H44.7; S00.2; S01.1; S05.0; S05.2; S05.3; S05.4; S05.5; S05.6; S05.7; S05.8; S05.9; S09.9; T26.0; T26.1; T26.2; T26.3; T26.4; T26.5; T26.6; T26.7; T26.8; T26.9"/>
    <m/>
    <x v="0"/>
    <m/>
    <m/>
    <m/>
    <n v="520259"/>
    <x v="5"/>
  </r>
  <r>
    <n v="238684384"/>
    <n v="408933605"/>
    <x v="211"/>
    <x v="8"/>
    <s v="Eye"/>
    <x v="8"/>
    <s v="Blocked lacrimal duct of infant"/>
    <x v="209"/>
    <s v="ok"/>
    <s v="Blocked lacrimal duct of infant"/>
    <s v="sténose canal lacrymal enfant"/>
    <s v="ok"/>
    <m/>
    <n v="0"/>
    <s v="ok"/>
    <s v="dacryocystitis F73; blocked lacrimal duct in older person F99"/>
    <s v="dacryocystite F73; obstruction du canal lacrymal chez la personne âgée F99"/>
    <s v="ok"/>
    <s v="overflow of tears without crying, beginning before the age of three months"/>
    <s v="écoulement lacrymal sans pleurs, débutant avant l'âge de trois mois"/>
    <s v="ok"/>
    <m/>
    <n v="0"/>
    <s v="ok"/>
    <m/>
    <n v="0"/>
    <s v="ok"/>
    <s v="Q10.5"/>
    <m/>
    <x v="0"/>
    <m/>
    <m/>
    <m/>
    <n v="824067"/>
    <x v="6"/>
  </r>
  <r>
    <n v="493811671"/>
    <n v="408933605"/>
    <x v="212"/>
    <x v="8"/>
    <s v="Eye"/>
    <x v="8"/>
    <s v="Congenital anomaly eye other"/>
    <x v="210"/>
    <s v="ok"/>
    <s v="Congenital anomaly eye other"/>
    <s v="aut. anom. congén. de l’oeil"/>
    <s v="ok"/>
    <m/>
    <n v="0"/>
    <s v="ok"/>
    <m/>
    <n v="0"/>
    <s v="ok"/>
    <m/>
    <n v="0"/>
    <s v="ok"/>
    <m/>
    <n v="0"/>
    <s v="ok"/>
    <m/>
    <n v="0"/>
    <s v="ok"/>
    <s v="Q10.0; Q10.1; Q10.2; Q10.3; Q10.4; Q10.6; Q10.7; Q11.0; Q11.1; Q11.2; Q11.3; Q12.0; Q12.1; Q12.2; Q12.3; Q12.4; Q12.8; Q12.9; Q13.0; Q13.1; Q13.2; Q13.3; Q13.4; Q13.5; Q13.8; Q13.9; Q14.0; Q14.1; Q14.2; Q14.3; Q14.8; Q14.9; Q15.0; Q15.8; Q15.9"/>
    <m/>
    <x v="0"/>
    <m/>
    <m/>
    <m/>
    <n v="824067"/>
    <x v="6"/>
  </r>
  <r>
    <n v="771527900"/>
    <n v="408933605"/>
    <x v="213"/>
    <x v="8"/>
    <s v="Eye"/>
    <x v="8"/>
    <s v="Detached retina"/>
    <x v="211"/>
    <s v="ok"/>
    <s v="Detached retina"/>
    <s v="décol. retine"/>
    <s v="ok"/>
    <m/>
    <n v="0"/>
    <s v="ok"/>
    <m/>
    <n v="0"/>
    <s v="ok"/>
    <m/>
    <n v="0"/>
    <s v="ok"/>
    <m/>
    <n v="0"/>
    <s v="ok"/>
    <m/>
    <n v="0"/>
    <s v="ok"/>
    <s v="H33.0; H33.1; H33.2; H33.3; H33.4; H33.5"/>
    <m/>
    <x v="0"/>
    <m/>
    <m/>
    <m/>
    <n v="2220"/>
    <x v="7"/>
  </r>
  <r>
    <n v="335323810"/>
    <n v="408933605"/>
    <x v="214"/>
    <x v="8"/>
    <s v="Eye"/>
    <x v="8"/>
    <s v="Retinopathy"/>
    <x v="212"/>
    <s v="ok"/>
    <s v="Retinopathy"/>
    <s v="rétinopathie"/>
    <s v="ok"/>
    <s v="diabetic/hypertensive retinopathy"/>
    <s v="rétinopathie diabétique; rétinopathie hypertensive"/>
    <s v="ok"/>
    <m/>
    <n v="0"/>
    <s v="ok"/>
    <m/>
    <n v="0"/>
    <s v="ok"/>
    <m/>
    <n v="0"/>
    <s v="ok"/>
    <s v="Double code known causative disease, e.g. diabetes T89, T90 or hypertension K87"/>
    <s v="coder deux fois si la maladie chronique causale est connue par ex : diabète T89 ou T90, hypertension K87"/>
    <s v="ok"/>
    <s v="H35.0; H35.1; H35.2; H35.4; H36.0; H36.8"/>
    <m/>
    <x v="0"/>
    <m/>
    <m/>
    <m/>
    <n v="2220"/>
    <x v="7"/>
  </r>
  <r>
    <n v="38349069"/>
    <n v="408933605"/>
    <x v="215"/>
    <x v="8"/>
    <s v="Eye"/>
    <x v="8"/>
    <s v="Macular degeneration"/>
    <x v="213"/>
    <s v="ok"/>
    <s v="Macular degeneration"/>
    <s v="dégén. maculaire"/>
    <s v="ok"/>
    <m/>
    <n v="0"/>
    <s v="ok"/>
    <s v="retinopathy F83"/>
    <s v="rétinopathie F83"/>
    <s v="ok"/>
    <m/>
    <n v="0"/>
    <s v="ok"/>
    <m/>
    <n v="0"/>
    <s v="ok"/>
    <m/>
    <n v="0"/>
    <s v="ok"/>
    <s v="H35.3"/>
    <m/>
    <x v="0"/>
    <m/>
    <m/>
    <m/>
    <n v="2220"/>
    <x v="7"/>
  </r>
  <r>
    <n v="836529783"/>
    <n v="408933605"/>
    <x v="216"/>
    <x v="8"/>
    <s v="Eye"/>
    <x v="8"/>
    <s v="Corneal ulcer"/>
    <x v="214"/>
    <s v="ok"/>
    <s v="Corneal ulcer"/>
    <s v="ulcère de la cornée"/>
    <s v="ok"/>
    <s v="dendritic ulcer; viral keratitis"/>
    <s v="ulcère dendritique; kératite virale"/>
    <s v="ok"/>
    <s v="corneal abrasion/other eye injury F79"/>
    <s v="abrasion de la cornée F79; autre traumatisme de l'oeil F79"/>
    <s v="ok"/>
    <m/>
    <n v="0"/>
    <s v="ok"/>
    <m/>
    <n v="0"/>
    <s v="ok"/>
    <m/>
    <n v="0"/>
    <s v="ok"/>
    <s v="H16.0; H19.0; H19.1; H19.2; H19.3; H19.8"/>
    <m/>
    <x v="0"/>
    <m/>
    <m/>
    <m/>
    <n v="2220"/>
    <x v="7"/>
  </r>
  <r>
    <n v="277599203"/>
    <n v="408933605"/>
    <x v="217"/>
    <x v="8"/>
    <s v="Eye"/>
    <x v="8"/>
    <s v="Trachoma"/>
    <x v="215"/>
    <s v="ok"/>
    <s v="Trachoma"/>
    <s v="trachome"/>
    <s v="ok"/>
    <m/>
    <n v="0"/>
    <s v="ok"/>
    <m/>
    <n v="0"/>
    <s v="ok"/>
    <s v="either proven infection with Chlamydia trachomatis, or typical clinical features including chronic inflammation and hypertrophy of the conjunctiva with formation of yellowish/greyish granules"/>
    <s v="soit infection prouvée à Chlamydia trachomatis soit caractéristiques cliniques typiques associant un inflammation chronique et une hypertrophie des conjonctives à la formation de granules jaunâtres ou grisâtres"/>
    <s v="ok"/>
    <s v="red eye F02; discharge from eye F03"/>
    <s v="oeil rouge F02; écoulement de l'oeil F03"/>
    <s v="ok"/>
    <m/>
    <n v="0"/>
    <s v="ok"/>
    <s v="A71.0; A71.1; A71.9; B94.0"/>
    <m/>
    <x v="0"/>
    <m/>
    <m/>
    <m/>
    <n v="2220"/>
    <x v="7"/>
  </r>
  <r>
    <n v="629863291"/>
    <n v="408933605"/>
    <x v="218"/>
    <x v="8"/>
    <s v="Eye"/>
    <x v="8"/>
    <s v="Refractive error"/>
    <x v="216"/>
    <s v="ok"/>
    <s v="Refractive error"/>
    <s v="défaut réfraction"/>
    <s v="ok"/>
    <s v="astigmatism; hypermetropia; long sightedness; myopia; presbyopia; short sightedness"/>
    <s v="astigmatisme; hypermétropie; presbytie; myopie; problème de vision de près; problème de vision de loin"/>
    <s v="ok"/>
    <s v="partial/complete blindness F94"/>
    <s v="cécité partielle F94; cécité complète F94"/>
    <s v="ok"/>
    <s v="visual deficit correctible with an appropriate lens"/>
    <s v="déficit visuel rectifiable par des verres appropriés"/>
    <s v="ok"/>
    <m/>
    <n v="0"/>
    <s v="ok"/>
    <m/>
    <n v="0"/>
    <s v="ok"/>
    <s v="H44.2; H52.0; H52.1; H52.2; H52.3; H52.4; H52.5; H52.6; H52.7"/>
    <m/>
    <x v="0"/>
    <m/>
    <m/>
    <m/>
    <n v="2220"/>
    <x v="7"/>
  </r>
  <r>
    <n v="468367790"/>
    <n v="408933605"/>
    <x v="219"/>
    <x v="8"/>
    <s v="Eye"/>
    <x v="8"/>
    <s v="Cataract"/>
    <x v="217"/>
    <s v="ok"/>
    <s v="Cataract"/>
    <s v="cataracte"/>
    <s v="ok"/>
    <m/>
    <n v="0"/>
    <s v="ok"/>
    <s v="congenital cataract F81"/>
    <s v="cataracte congénitale F81"/>
    <s v="ok"/>
    <s v="opacity of part/all of the optic lens which reduces/impairs vision"/>
    <s v="opacité partielle ou complète du cristallin qui réduit ou empêche la vision"/>
    <s v="ok"/>
    <m/>
    <n v="0"/>
    <s v="ok"/>
    <m/>
    <n v="0"/>
    <s v="ok"/>
    <s v="H25.0; H25.1; H25.2; H25.8; H25.9; H26.0; H26.1; H26.2; H26.3; H26.4; H26.8; H26.9; H28.0; H28.1; H28.2; H28.8"/>
    <m/>
    <x v="0"/>
    <m/>
    <m/>
    <m/>
    <n v="2220"/>
    <x v="7"/>
  </r>
  <r>
    <n v="49159914"/>
    <n v="408933605"/>
    <x v="220"/>
    <x v="8"/>
    <s v="Eye"/>
    <x v="8"/>
    <s v="Glaucoma"/>
    <x v="218"/>
    <s v="ok"/>
    <s v="Glaucoma"/>
    <s v="glaucome"/>
    <s v="ok"/>
    <s v="raised intraocular pressure"/>
    <s v="tension oculaire augmentée"/>
    <s v="ok"/>
    <s v="congenital glaucoma F81"/>
    <s v="glaucome congénital F81"/>
    <s v="ok"/>
    <m/>
    <n v="0"/>
    <s v="ok"/>
    <m/>
    <n v="0"/>
    <s v="ok"/>
    <m/>
    <n v="0"/>
    <s v="ok"/>
    <s v="H40.0; H40.1; H40.2; H40.3; H40.4; H40.5; H40.6; H40.8; H40.9; H42.0; H42.8"/>
    <m/>
    <x v="0"/>
    <m/>
    <m/>
    <m/>
    <n v="2220"/>
    <x v="7"/>
  </r>
  <r>
    <n v="935885080"/>
    <n v="408933605"/>
    <x v="221"/>
    <x v="8"/>
    <s v="Eye"/>
    <x v="8"/>
    <s v="Blindness"/>
    <x v="219"/>
    <s v="ok"/>
    <s v="Blindness"/>
    <s v="cécité"/>
    <s v="ok"/>
    <s v="partial/complete blindness of both eyes"/>
    <s v="cécité partielle des deux yeux; cécité totale des deux yeux"/>
    <s v="ok"/>
    <s v="blurred vision/temporary blindness F05; blindness one eye F28; snow blindness F79; refractive errors F91; colour/night blindness F99"/>
    <s v="vision floue F05; cécité temporaire F05; oeil borgne F28; cécité des neiges F79; erreur de réfraction F91; vision des couleurs altérée F99; héméralopie F99"/>
    <s v="ok"/>
    <m/>
    <n v="0"/>
    <s v="ok"/>
    <m/>
    <n v="0"/>
    <s v="ok"/>
    <m/>
    <n v="0"/>
    <s v="ok"/>
    <s v="H54.0; H54.1; H54.2; H54.3"/>
    <m/>
    <x v="0"/>
    <m/>
    <m/>
    <m/>
    <n v="2220"/>
    <x v="7"/>
  </r>
  <r>
    <n v="933846993"/>
    <n v="408933605"/>
    <x v="222"/>
    <x v="8"/>
    <s v="Eye"/>
    <x v="8"/>
    <s v="Strabismus"/>
    <x v="220"/>
    <s v="ok"/>
    <s v="Strabismus"/>
    <s v="strabisme"/>
    <s v="ok"/>
    <s v="cross-eye; squint"/>
    <s v="strabisme; strabisme convergent; loucherie"/>
    <s v="ok"/>
    <m/>
    <n v="0"/>
    <s v="ok"/>
    <s v="lack of parallelism of visual axis of the eyes demonstrated at medical examination"/>
    <s v="manque de parallélisme de l'axe visuel des yeux mis en évidence par l'examen médical"/>
    <s v="ok"/>
    <s v="abnormal eye movement F14"/>
    <s v="mouvement oculaire anormal F14"/>
    <s v="ok"/>
    <m/>
    <n v="0"/>
    <s v="ok"/>
    <s v="H49.0; H49.1; H49.2; H49.3; H49.4; H49.8; H49.9; H50.0; H50.1; H50.2; H50.3; H50.4; H50.5; H50.6; H50.8; H50.9; H51.0; H51.1; H51.2; H51.8; H51.9"/>
    <m/>
    <x v="0"/>
    <m/>
    <m/>
    <m/>
    <n v="2220"/>
    <x v="7"/>
  </r>
  <r>
    <n v="269444982"/>
    <n v="408933605"/>
    <x v="223"/>
    <x v="8"/>
    <s v="Eye"/>
    <x v="8"/>
    <s v="Eye/adnexa disease other"/>
    <x v="221"/>
    <s v="ok"/>
    <s v="Eye/adnexa disease other"/>
    <s v="autre maladie oeil et annexes"/>
    <s v="ok"/>
    <s v="amblyopia; arcus senilis; colour blindness; corneal opacity; disorder of orbit; ectropion; entropion; episcleritis; ingrowing eyelash; lazy eye; night blindness; papilloedema; pterygium; scleritis"/>
    <s v="arc sénile; amblyopie; daltonisme; altération de la vision des couleurs; opacité cornéenne; maladie de l'orbite; entropion; ectropion; épisclérite; cil inon classé ailleursrné; oeil paresseux; héméralopie; oedème de la papille; ptérygion; sclérite"/>
    <s v="ok"/>
    <m/>
    <n v="0"/>
    <s v="ok"/>
    <m/>
    <n v="0"/>
    <s v="ok"/>
    <m/>
    <n v="0"/>
    <s v="ok"/>
    <m/>
    <n v="0"/>
    <s v="ok"/>
    <s v="H02.0; H02.1; H02.8; H02.9; H04.0; H04.1; H04.5; H04.6; H04.8; H04.9; H05.2; H05.3; H05.4; H05.5; H05.8; H05.9; H06.0; H06.1; H06.2; H06.3; H11.0; H11.1; H11.2; H11.4; H11.8; H11.9; H15.0; H15.1; H15.8; H15.9; H17.0; H17.1; H17.8; H17.9; H18.0; H18.1; H18.2; H18.3; H18.4; H18.5; H18.6; H18.7; H18.8; H18.9; H27.0; H27.1; H27.8; H27.9; H31.0; H31.1; H31.2; H31.3; H31.4; H31.8; H31.9; H34.0; H34.1; H34.2; H34.8; H34.9; H35.5; H35.6; H35.7; H35.8; H35.9; H43.0; H43.1; H43.2; H43.3; H43.8; H43.9; H44.3; H44.4; H44.5; H44.8; H44.9; H45.0; H45.1; H45.8; H46; H47.0; H47.1; H47.2; H47.3; H47.4; H47.5; H47.6; H47.7; H48.0; H48.1; H48.8; H53.0; H53.4; H53.5; H53.6; H53.8; H57.0; H57.8; H58.0; H58.1; H58.8"/>
    <m/>
    <x v="0"/>
    <m/>
    <m/>
    <m/>
    <n v="2220"/>
    <x v="7"/>
  </r>
  <r>
    <n v="943934205"/>
    <n v="83902491"/>
    <x v="224"/>
    <x v="3"/>
    <s v="Chapter"/>
    <x v="3"/>
    <s v="Ear"/>
    <x v="222"/>
    <s v="ok"/>
    <m/>
    <s v="oreille"/>
    <s v="ok"/>
    <m/>
    <n v="0"/>
    <s v="ok"/>
    <m/>
    <n v="0"/>
    <s v="ok"/>
    <m/>
    <n v="0"/>
    <s v="ok"/>
    <m/>
    <n v="0"/>
    <s v="ok"/>
    <m/>
    <n v="0"/>
    <s v="ok"/>
    <m/>
    <m/>
    <x v="0"/>
    <m/>
    <m/>
    <m/>
    <m/>
    <x v="0"/>
  </r>
  <r>
    <n v="461239873"/>
    <n v="943934205"/>
    <x v="225"/>
    <x v="9"/>
    <s v="Ear"/>
    <x v="9"/>
    <s v="Ear pain/earache"/>
    <x v="223"/>
    <s v="ok"/>
    <s v="Ear pain/earache"/>
    <s v="douleur d'oreille, otalgie"/>
    <s v="ok"/>
    <m/>
    <n v="0"/>
    <s v="ok"/>
    <m/>
    <n v="0"/>
    <s v="ok"/>
    <m/>
    <n v="0"/>
    <s v="ok"/>
    <m/>
    <s v="otite moyenne aiguë H71; myringite H71"/>
    <s v="ko"/>
    <m/>
    <n v="0"/>
    <s v="ok"/>
    <s v="H92.0"/>
    <m/>
    <x v="0"/>
    <m/>
    <m/>
    <m/>
    <n v="138249"/>
    <x v="2"/>
  </r>
  <r>
    <n v="821246491"/>
    <n v="943934205"/>
    <x v="226"/>
    <x v="9"/>
    <s v="Ear"/>
    <x v="9"/>
    <s v="Hearing complaint"/>
    <x v="224"/>
    <s v="ok"/>
    <s v="Hearing complaint"/>
    <s v="pb. d'audition"/>
    <s v="ok"/>
    <s v="auditory discrimination disorder; diplacusis and feeling of hearing loss; hyperacusis"/>
    <s v="trouble de discrimination auditive; diplacousie et sensation de perte auditive; hyperacousie"/>
    <s v="ok"/>
    <s v="deafness both ears H86; deafness one ear H86"/>
    <s v="surdité d'une oreille H28; surdité des deux oreilles H86"/>
    <s v="ok"/>
    <m/>
    <n v="0"/>
    <s v="ok"/>
    <m/>
    <n v="0"/>
    <s v="ok"/>
    <m/>
    <n v="0"/>
    <s v="ok"/>
    <s v="H93.2"/>
    <m/>
    <x v="0"/>
    <m/>
    <m/>
    <m/>
    <n v="138249"/>
    <x v="2"/>
  </r>
  <r>
    <n v="373581567"/>
    <n v="943934205"/>
    <x v="227"/>
    <x v="9"/>
    <s v="Ear"/>
    <x v="9"/>
    <s v="Tinnitus, ringing/buzzing ear"/>
    <x v="225"/>
    <s v="ok"/>
    <s v="Tinnitus, ringing/buzzing ear"/>
    <s v="acouphène, bourdonnement d'oreille"/>
    <s v="ok"/>
    <s v="echo in ear"/>
    <s v="écho dans l'oreille"/>
    <s v="ok"/>
    <s v="ears crackling/popping H29"/>
    <s v="crépitement d'oreille H29; détonation dans l'oreille H29"/>
    <s v="ok"/>
    <m/>
    <n v="0"/>
    <s v="ok"/>
    <m/>
    <n v="0"/>
    <s v="ok"/>
    <m/>
    <n v="0"/>
    <s v="ok"/>
    <s v="H93.1"/>
    <m/>
    <x v="0"/>
    <m/>
    <m/>
    <m/>
    <n v="138249"/>
    <x v="2"/>
  </r>
  <r>
    <n v="694461438"/>
    <n v="943934205"/>
    <x v="228"/>
    <x v="9"/>
    <s v="Ear"/>
    <x v="9"/>
    <s v="Ear discharge"/>
    <x v="226"/>
    <s v="ok"/>
    <s v="Ear discharge"/>
    <s v="ecoulement de l'oreille"/>
    <s v="ok"/>
    <m/>
    <n v="0"/>
    <s v="ok"/>
    <s v="blood in/from ear H05"/>
    <s v="sang dans l'oreille H05; écoulement de sang de l'oreille H05"/>
    <s v="ok"/>
    <m/>
    <n v="0"/>
    <s v="ok"/>
    <m/>
    <s v="otite moyenne aiguë H71; myringite H71"/>
    <s v="ko"/>
    <m/>
    <n v="0"/>
    <s v="ok"/>
    <s v="H92.1"/>
    <m/>
    <x v="0"/>
    <m/>
    <m/>
    <m/>
    <n v="138249"/>
    <x v="2"/>
  </r>
  <r>
    <n v="478516427"/>
    <n v="943934205"/>
    <x v="229"/>
    <x v="9"/>
    <s v="Ear"/>
    <x v="9"/>
    <s v="Bleeding ear"/>
    <x v="227"/>
    <s v="ok"/>
    <s v="Bleeding ear"/>
    <s v="saignement de l'oreille"/>
    <s v="ok"/>
    <s v="blood in/from ear"/>
    <s v="sang dans l'oreille; sang de l'oreille"/>
    <s v="ok"/>
    <m/>
    <n v="0"/>
    <s v="ok"/>
    <m/>
    <n v="0"/>
    <s v="ok"/>
    <m/>
    <n v="0"/>
    <s v="ok"/>
    <m/>
    <n v="0"/>
    <s v="ok"/>
    <s v="H92.2"/>
    <m/>
    <x v="0"/>
    <m/>
    <m/>
    <m/>
    <n v="138249"/>
    <x v="2"/>
  </r>
  <r>
    <n v="213483491"/>
    <n v="943934205"/>
    <x v="230"/>
    <x v="9"/>
    <s v="Ear"/>
    <x v="9"/>
    <s v="Plugged feeling ear"/>
    <x v="228"/>
    <s v="ok"/>
    <s v="Plugged feeling ear"/>
    <s v="sensation d'oreille bouchée"/>
    <s v="ok"/>
    <s v="blocked ear"/>
    <s v="oreille obstruée"/>
    <s v="ok"/>
    <s v="excessive ear wax H81"/>
    <s v="excès de cérumen H81"/>
    <s v="ok"/>
    <m/>
    <n v="0"/>
    <s v="ok"/>
    <m/>
    <s v="salpingite d'eustache H73; otite moyenne séreuse H72 "/>
    <s v="ko"/>
    <m/>
    <n v="0"/>
    <s v="ok"/>
    <s v="H93.8"/>
    <m/>
    <x v="0"/>
    <s v="salpingite d'eustacheH73 -&gt; salpingite d'eustache H73"/>
    <m/>
    <m/>
    <n v="138249"/>
    <x v="2"/>
  </r>
  <r>
    <n v="646879896"/>
    <n v="943934205"/>
    <x v="231"/>
    <x v="9"/>
    <s v="Ear"/>
    <x v="9"/>
    <s v="Concern with appearance of ears"/>
    <x v="229"/>
    <s v="ok"/>
    <s v="Concern with appearance of ears"/>
    <s v="préoc. par l'aspect des oreilles"/>
    <s v="ok"/>
    <m/>
    <n v="0"/>
    <s v="ok"/>
    <s v="bat ears/congenital anomaly ear H80"/>
    <s v="oreilles en chou-fleur H80; anomalie congénitale de l'oreille H80"/>
    <s v="ok"/>
    <m/>
    <n v="0"/>
    <s v="ok"/>
    <m/>
    <n v="0"/>
    <s v="ok"/>
    <m/>
    <n v="0"/>
    <s v="ok"/>
    <s v="R46.8"/>
    <m/>
    <x v="0"/>
    <m/>
    <m/>
    <m/>
    <n v="138249"/>
    <x v="2"/>
  </r>
  <r>
    <n v="354481800"/>
    <n v="943934205"/>
    <x v="232"/>
    <x v="9"/>
    <s v="Ear"/>
    <x v="9"/>
    <s v="Fear of ear disease"/>
    <x v="230"/>
    <s v="ok"/>
    <s v="Fear of ear disease"/>
    <s v="peur d’une maladie de l'oreille"/>
    <s v="ok"/>
    <s v="fear of deafness"/>
    <s v="peur de la surdité"/>
    <s v="ok"/>
    <s v="in a patient with the disease, code the disease"/>
    <s v="chez un patient atteint de la maladie, codez la maladie"/>
    <s v="ok"/>
    <s v="concern about/fear of ear disease/deafness in a patient without the disease/until the diagnosis is proven"/>
    <s v="préoccupation ou peur d'avoir une maladie de l'oreille ou de l'audition chez un patient non atteint ou dont le diagnostic n'est pas prouvé"/>
    <s v="ok"/>
    <m/>
    <n v="0"/>
    <s v="ok"/>
    <m/>
    <s v="si le patient a la maladie, coder la maladie"/>
    <s v="ko"/>
    <s v="Z71.1"/>
    <m/>
    <x v="0"/>
    <m/>
    <m/>
    <m/>
    <n v="138249"/>
    <x v="2"/>
  </r>
  <r>
    <n v="381634064"/>
    <n v="943934205"/>
    <x v="233"/>
    <x v="9"/>
    <s v="Ear"/>
    <x v="9"/>
    <s v="Limited function/disability (H)"/>
    <x v="231"/>
    <s v="ok"/>
    <s v="Limited function/disability (H)"/>
    <s v="limit. fonction, incap. (h)"/>
    <s v="ok"/>
    <s v="temporary deafness"/>
    <s v="surdité d'une oreille; surdité temporaire"/>
    <s v="ok"/>
    <s v="presbyacusis H84; acoustic trauma H85; deafness H86; dizziness/vertigo N17"/>
    <s v="presbyacousie H84; traumatisme acoustique H85; surdité H86; étourdissement N17; vertiges N17"/>
    <s v="ok"/>
    <s v="limitation of function/disability due to a problem with ear/hearing"/>
    <s v="limitation de la fonction ou invalidité imputable à un problème d'oreille ou d'audition"/>
    <s v="ok"/>
    <m/>
    <s v="traumatisme sonore H85"/>
    <s v="ko"/>
    <s v="The COOP/WONCA Charts are suitable for documenting the patient's functional status (see Chapter 8)."/>
    <s v="Les cartes COOP/WONCA conviennent bien pour documenter le statut fonctionnel d'un patient (voir chapitre 8)"/>
    <s v="ok"/>
    <s v="Z73.6"/>
    <m/>
    <x v="0"/>
    <m/>
    <m/>
    <m/>
    <n v="138249"/>
    <x v="2"/>
  </r>
  <r>
    <n v="786109440"/>
    <n v="943934205"/>
    <x v="234"/>
    <x v="9"/>
    <s v="Ear"/>
    <x v="9"/>
    <s v="Ear symptom/complaint other"/>
    <x v="232"/>
    <s v="ok"/>
    <s v="Ear symptom/complaint other"/>
    <s v="autre s/p de l' oreille"/>
    <s v="ok"/>
    <s v="ears crackling/popping; itchy ears; pulling at ears"/>
    <s v="crépitement d'oreille; détonation dans l'oreille; démangeaison de l'oreille; tiraillement des oreilles"/>
    <s v="ok"/>
    <s v="dizziness/loss of balance/vertigo N17"/>
    <s v="étourdissement N17; vertige N17; perte d'équilibre N17"/>
    <s v="ok"/>
    <m/>
    <n v="0"/>
    <s v="ok"/>
    <m/>
    <n v="0"/>
    <s v="ok"/>
    <m/>
    <n v="0"/>
    <s v="ok"/>
    <s v="H93.8; H93.9"/>
    <m/>
    <x v="0"/>
    <m/>
    <m/>
    <m/>
    <n v="138249"/>
    <x v="2"/>
  </r>
  <r>
    <n v="668548568"/>
    <n v="943934205"/>
    <x v="235"/>
    <x v="9"/>
    <s v="Ear"/>
    <x v="9"/>
    <s v="Otitis externa"/>
    <x v="233"/>
    <s v="ok"/>
    <s v="Otitis externa"/>
    <s v="otite externe"/>
    <s v="ok"/>
    <s v="abscess/eczema/furuncle external auditory meatus; swimmer's ear"/>
    <s v="eczéma du conduit auditif externe; furoncle du conduit auditif externe; abcès du conduit auditif externe; oreille de nageur"/>
    <s v="ok"/>
    <m/>
    <n v="0"/>
    <s v="ok"/>
    <s v="inflammation/desquamation of the external auditory canal"/>
    <s v="inflammation ou desquamation du canal auditif externe"/>
    <s v="ok"/>
    <m/>
    <n v="0"/>
    <s v="ok"/>
    <m/>
    <n v="0"/>
    <s v="ok"/>
    <s v="H60.0; H60.1; H60.2; H60.3; H60.4; H60.5; H60.8; H60.9; H62.0; H62.1; H62.2; H62.3; H62.4; H62.8"/>
    <m/>
    <x v="0"/>
    <m/>
    <m/>
    <m/>
    <n v="238339"/>
    <x v="3"/>
  </r>
  <r>
    <n v="876039489"/>
    <n v="943934205"/>
    <x v="236"/>
    <x v="9"/>
    <s v="Ear"/>
    <x v="9"/>
    <s v="Acute otitis media/myringitis"/>
    <x v="234"/>
    <s v="ok"/>
    <s v="Acute otitis media/myringitis"/>
    <s v="otite moy. aiguë, myringite"/>
    <s v="ok"/>
    <s v="acute mastoiditis; acute suppurative otitis media; acute tympanitis; otitis media NOS"/>
    <s v="otite moyenne aiguë suppurée; otite moyenne non classée ailleurs; myringite aiguë; mastoïdite aiguë"/>
    <s v="ok"/>
    <s v="serous otitis media H72; chronic otitis media H74"/>
    <s v="otite moyenne séreuse H72; otite moyenne chronique H74"/>
    <s v="ok"/>
    <s v="recent perforation of the tympanic membrane discharging pus; or inflamed and bulging tympanic membrane; or one ear drum more red than the other; or red tympanic membrane, with ear pain; or bullae on the tympanic membrane"/>
    <s v="perforation récente de la membrane tympanique avec écoulement purulent; ou membrane tympanique enflammée et bombante; ou un tympan plus rouge que l'autre, ou membrane tympanique rouge avec douleur d'oreille; ou présence de bulle sur la membrane tympanique"/>
    <s v="ok"/>
    <s v="ear pain H01; ear discharge H04"/>
    <s v="douleur d'oreille H01; otalgie H01; écoulement d'oreille H04"/>
    <s v="ok"/>
    <m/>
    <n v="0"/>
    <s v="ok"/>
    <s v="H66.0; H66.4; H66.9; H67.0; H67.1; H67.8; H70.0; H73.0"/>
    <m/>
    <x v="0"/>
    <m/>
    <m/>
    <m/>
    <n v="238339"/>
    <x v="3"/>
  </r>
  <r>
    <n v="45341235"/>
    <n v="943934205"/>
    <x v="237"/>
    <x v="9"/>
    <s v="Ear"/>
    <x v="9"/>
    <s v="Serous otitis media"/>
    <x v="235"/>
    <s v="ok"/>
    <s v="Serous otitis media"/>
    <s v="otite moy. séreuse"/>
    <s v="ok"/>
    <s v="glue ear; otitis media with effusion (OME)"/>
    <s v="otite séreuse; otite moyenne exsudative (OME)"/>
    <s v="ok"/>
    <s v="acute otitis media H71; chronic otitis media H74"/>
    <s v="otite moyenne aiguë H71; otite moyenne chronique H74"/>
    <s v="ok"/>
    <s v="visible fluid behind the tympanic membrane, without inflammation; or dullness of the tympanic membrane with either retracting, bulging, or with related impairment of hearing"/>
    <s v="liquide visible derrière la membrane tympanique, sans inflammation; ou matité de la membrane tympanique avec rétraction ou bombement; ou bombement de la membrane tympanique avec trouble de l'ouïe associé"/>
    <s v="ok"/>
    <s v="plugged feeling ear H13; eustachian salpingitis/block H73"/>
    <s v="sensation d'oreille bouchée H13; salpingite d'Eustache H73; obstruction de la trompe d'Eustache H73"/>
    <s v="ok"/>
    <m/>
    <n v="0"/>
    <s v="ok"/>
    <s v="H65.0; H65.1; H65.2; H65.3; H65.4; H65.9"/>
    <m/>
    <x v="0"/>
    <m/>
    <m/>
    <m/>
    <n v="238339"/>
    <x v="3"/>
  </r>
  <r>
    <n v="391505554"/>
    <n v="943934205"/>
    <x v="238"/>
    <x v="9"/>
    <s v="Ear"/>
    <x v="9"/>
    <s v="Eustachian salpingitis"/>
    <x v="236"/>
    <s v="ok"/>
    <s v="Eustachian salpingitis"/>
    <s v="salpingite d'eustache"/>
    <s v="ok"/>
    <s v="eustachian block/catarrh/dysfunction"/>
    <s v="obstruction de la trompe d'Eustache; catarrhe de la trompe d'Eustache; dysfonctionnement de la trompe d'Eustache"/>
    <s v="ok"/>
    <s v="serous otitis media H72"/>
    <s v="otite moyenne séreuse H72"/>
    <s v="ok"/>
    <m/>
    <n v="0"/>
    <s v="ok"/>
    <s v="plugged feeling ear H13"/>
    <s v="sensation d'oreille bouchée H13; otite moyenne séreuse H72"/>
    <s v="ok"/>
    <m/>
    <n v="0"/>
    <s v="ok"/>
    <s v="H68.0; H68.1; H69.0; H69.8; H69.9"/>
    <m/>
    <x v="0"/>
    <m/>
    <m/>
    <m/>
    <n v="238339"/>
    <x v="3"/>
  </r>
  <r>
    <n v="377557861"/>
    <n v="943934205"/>
    <x v="239"/>
    <x v="9"/>
    <s v="Ear"/>
    <x v="9"/>
    <s v="Chronic otitis media"/>
    <x v="237"/>
    <s v="ok"/>
    <s v="Chronic otitis media"/>
    <s v="otite moy. chronique"/>
    <s v="ok"/>
    <s v="cholesteatoma; chronic mastoiditis; chronic suppurative otitis media"/>
    <s v="cholestéatome; otite moyenne chronique suppurée; mastoïdite chronique"/>
    <s v="ok"/>
    <s v="serous otitis media H72"/>
    <s v="otite moyenne séreuse H72"/>
    <s v="ok"/>
    <m/>
    <n v="0"/>
    <s v="ok"/>
    <m/>
    <n v="0"/>
    <s v="ok"/>
    <m/>
    <n v="0"/>
    <s v="ok"/>
    <s v="H66.1; H66.2; H66.3; H66.9; H70.1; H70.2; H70.8; H70.9; H71; H73.1; H75.0; H75.8"/>
    <m/>
    <x v="0"/>
    <m/>
    <m/>
    <m/>
    <n v="238339"/>
    <x v="3"/>
  </r>
  <r>
    <n v="591721262"/>
    <n v="943934205"/>
    <x v="240"/>
    <x v="9"/>
    <s v="Ear"/>
    <x v="9"/>
    <s v="Neoplasm of ear"/>
    <x v="238"/>
    <s v="ok"/>
    <s v="Neoplasm of ear"/>
    <s v="tumeur de l'oreille"/>
    <s v="ok"/>
    <s v="benign/malignant neoplasm of ear"/>
    <s v="tumeur bénigne de l'oreille; tumeur maligne de l'oreille"/>
    <s v="ok"/>
    <s v="polyp ear H99; acoustic neuroma N75"/>
    <s v="polype de l'oreille H99; neurinome de l'acoustique N75"/>
    <s v="ok"/>
    <m/>
    <s v="tumeurs bénignes et malignes de l'oreille"/>
    <s v="ko"/>
    <m/>
    <n v="0"/>
    <s v="ok"/>
    <m/>
    <n v="0"/>
    <s v="ok"/>
    <s v="C30.1; C44.2; C49.0; D02.3; D04.2; D14.0; D21.0; D23.2"/>
    <m/>
    <x v="0"/>
    <m/>
    <m/>
    <m/>
    <n v="11709"/>
    <x v="4"/>
  </r>
  <r>
    <n v="735481924"/>
    <n v="943934205"/>
    <x v="241"/>
    <x v="9"/>
    <s v="Ear"/>
    <x v="9"/>
    <s v="Foreign body in ear"/>
    <x v="239"/>
    <s v="ok"/>
    <s v="Foreign body in ear"/>
    <s v="ce dans l'oreille"/>
    <s v="ok"/>
    <m/>
    <n v="0"/>
    <s v="ok"/>
    <m/>
    <n v="0"/>
    <s v="ok"/>
    <m/>
    <n v="0"/>
    <s v="ok"/>
    <m/>
    <n v="0"/>
    <s v="ok"/>
    <m/>
    <n v="0"/>
    <s v="ok"/>
    <s v="T16"/>
    <m/>
    <x v="0"/>
    <m/>
    <m/>
    <m/>
    <n v="520259"/>
    <x v="5"/>
  </r>
  <r>
    <n v="98363704"/>
    <n v="943934205"/>
    <x v="242"/>
    <x v="9"/>
    <s v="Ear"/>
    <x v="9"/>
    <s v="Perforation ear drum"/>
    <x v="240"/>
    <s v="ok"/>
    <s v="Perforation ear drum"/>
    <s v="perforation du tympan"/>
    <s v="ok"/>
    <m/>
    <n v="0"/>
    <s v="ok"/>
    <s v="perforation ear drum with infection (Acute otitis media/myringitis) H71; perforation ear drum with infection (Chronic otitis media) H74; traumatic/pressure rupture ear drum H79"/>
    <s v="perforation tympanique avec infection aigüe H71; perforation tympanique avec infection chronique H74; perforation tympanique traumatique H79; perforation tympanique par barotraumatisme H79"/>
    <s v="ok"/>
    <m/>
    <n v="0"/>
    <s v="ok"/>
    <m/>
    <n v="0"/>
    <s v="ok"/>
    <m/>
    <n v="0"/>
    <s v="ok"/>
    <s v="H72.0; H72.1; H72.2; H72.8; H72.9"/>
    <m/>
    <x v="0"/>
    <m/>
    <m/>
    <m/>
    <n v="520259"/>
    <x v="5"/>
  </r>
  <r>
    <n v="361909506"/>
    <n v="943934205"/>
    <x v="243"/>
    <x v="9"/>
    <s v="Ear"/>
    <x v="9"/>
    <s v="Superficial injury of ear"/>
    <x v="241"/>
    <s v="ok"/>
    <s v="Superficial injury of ear"/>
    <s v="lésion traumat. superf. de l'oreille"/>
    <s v="ok"/>
    <s v="external meatus/pinna injury"/>
    <s v="lésion traumatique du conduit auditif externe; lésion traumatique du pavillon de l'oreille"/>
    <s v="ok"/>
    <s v="injury of tympanic membrane H79"/>
    <s v="lésion traumatique de la membrane tympanique H79"/>
    <s v="ok"/>
    <m/>
    <n v="0"/>
    <s v="ok"/>
    <m/>
    <n v="0"/>
    <s v="ok"/>
    <m/>
    <n v="0"/>
    <s v="ok"/>
    <s v="S00.4"/>
    <m/>
    <x v="0"/>
    <m/>
    <m/>
    <m/>
    <n v="520259"/>
    <x v="5"/>
  </r>
  <r>
    <n v="486838142"/>
    <n v="943934205"/>
    <x v="244"/>
    <x v="9"/>
    <s v="Ear"/>
    <x v="9"/>
    <s v="Ear injury other"/>
    <x v="242"/>
    <s v="ok"/>
    <s v="Ear injury other"/>
    <s v="autre lésion traumat. de l'oreille"/>
    <s v="ok"/>
    <s v="traumatic/pressure rupture of ear drum"/>
    <s v="perforation traumatique du tympan; perforation du tympan par barotraumatisme"/>
    <s v="ok"/>
    <m/>
    <n v="0"/>
    <s v="ok"/>
    <m/>
    <n v="0"/>
    <s v="ok"/>
    <m/>
    <n v="0"/>
    <s v="ok"/>
    <m/>
    <n v="0"/>
    <s v="ok"/>
    <s v="S01.3; S07.8; S08.1; S09.2; T70.0"/>
    <m/>
    <x v="0"/>
    <m/>
    <m/>
    <m/>
    <n v="520259"/>
    <x v="5"/>
  </r>
  <r>
    <n v="26713791"/>
    <n v="943934205"/>
    <x v="245"/>
    <x v="9"/>
    <s v="Ear"/>
    <x v="9"/>
    <s v="Congenital anomaly of ear"/>
    <x v="243"/>
    <s v="ok"/>
    <s v="Congenital anomaly of ear"/>
    <s v="anomalie congén. de l'oreille"/>
    <s v="ok"/>
    <s v="accessory auricle; bat ears"/>
    <s v="auricule accessoire; oreilles décollées"/>
    <s v="ok"/>
    <s v="congenital deafness H86"/>
    <s v="surdité congénitale H86"/>
    <s v="ok"/>
    <m/>
    <n v="0"/>
    <s v="ok"/>
    <m/>
    <n v="0"/>
    <s v="ok"/>
    <m/>
    <n v="0"/>
    <s v="ok"/>
    <s v="Q16.0; Q16.1; Q16.2; Q16.3; Q16.4; Q16.5; Q16.9; Q17.0; Q17.1; Q17.2; Q17.3; Q17.4; Q17.5; Q17.8; Q17.9"/>
    <m/>
    <x v="0"/>
    <m/>
    <m/>
    <m/>
    <n v="824067"/>
    <x v="6"/>
  </r>
  <r>
    <n v="814959091"/>
    <n v="943934205"/>
    <x v="246"/>
    <x v="9"/>
    <s v="Ear"/>
    <x v="9"/>
    <s v="Excessive ear wax"/>
    <x v="244"/>
    <s v="ok"/>
    <s v="Excessive ear wax"/>
    <s v="excès de cérumen"/>
    <s v="ok"/>
    <m/>
    <s v="symptômes et plaintes suite à la présence de cérumen dans le canal de l'oreille; bouchon de cerumen"/>
    <s v="ko"/>
    <m/>
    <n v="0"/>
    <s v="ok"/>
    <s v="symptom/complaint due to wax in ear canal"/>
    <s v="symptômes et plaintes due à la cire dans le conduit auditif"/>
    <s v="ok"/>
    <m/>
    <n v="0"/>
    <s v="ok"/>
    <m/>
    <n v="0"/>
    <s v="ok"/>
    <s v="H61.2"/>
    <m/>
    <x v="0"/>
    <m/>
    <m/>
    <m/>
    <n v="2220"/>
    <x v="7"/>
  </r>
  <r>
    <n v="859470250"/>
    <n v="943934205"/>
    <x v="247"/>
    <x v="9"/>
    <s v="Ear"/>
    <x v="9"/>
    <s v="Vertiginous syndrome"/>
    <x v="245"/>
    <s v="ok"/>
    <s v="Vertiginous syndrome"/>
    <s v="syndrome vertigineux"/>
    <s v="ok"/>
    <s v="benign paroxysmal/positional vertigo; labyrinthitis; Ménière's disease; vestibular neuronitis"/>
    <s v="vertige bénin paroxystique; vertige bénin positionnel; labyrinthite; maladie de Ménière; névrite vestibulaire"/>
    <s v="ok"/>
    <m/>
    <n v="0"/>
    <s v="ok"/>
    <s v="true rotational vertigo"/>
    <s v="vertige vrai rotatoire"/>
    <s v="ok"/>
    <s v="vertigo/giddiness/dizziness N17"/>
    <s v="vertige N17; tête qui tourne N17; étourdissement N17"/>
    <s v="ok"/>
    <m/>
    <n v="0"/>
    <s v="ok"/>
    <s v="A88.1; H81.0; H81.1; H81.2; H81.3; H81.4; H81.8; H81.9; H82; H83.0; H83.1; H83.2"/>
    <m/>
    <x v="0"/>
    <m/>
    <m/>
    <m/>
    <n v="2220"/>
    <x v="7"/>
  </r>
  <r>
    <n v="326678266"/>
    <n v="943934205"/>
    <x v="248"/>
    <x v="9"/>
    <s v="Ear"/>
    <x v="9"/>
    <s v="Otosclerosis"/>
    <x v="246"/>
    <s v="ok"/>
    <s v="Otosclerosis"/>
    <s v="otosclérose"/>
    <s v="ok"/>
    <m/>
    <n v="0"/>
    <s v="ok"/>
    <m/>
    <n v="0"/>
    <s v="ok"/>
    <m/>
    <n v="0"/>
    <s v="ok"/>
    <m/>
    <n v="0"/>
    <s v="ok"/>
    <m/>
    <n v="0"/>
    <s v="ok"/>
    <s v="H80.0; H80.1; H80.2; H80.8; H80.9"/>
    <m/>
    <x v="0"/>
    <m/>
    <m/>
    <m/>
    <n v="2220"/>
    <x v="7"/>
  </r>
  <r>
    <n v="550836243"/>
    <n v="943934205"/>
    <x v="249"/>
    <x v="9"/>
    <s v="Ear"/>
    <x v="9"/>
    <s v="Presbyacusis"/>
    <x v="247"/>
    <s v="ok"/>
    <s v="Presbyacusis"/>
    <s v="presbyacousie"/>
    <s v="ok"/>
    <m/>
    <n v="0"/>
    <s v="ok"/>
    <s v="deafness H86"/>
    <s v="surdité H86"/>
    <s v="ok"/>
    <s v="gradual onset with ageing of symmetrical, bilateral deafness, particularly involving high-frequency sounds"/>
    <s v="avec l'âge, apparition progressive d'une surdité symétrique bilatérale particulièrement pour les fréquences élevées"/>
    <s v="ok"/>
    <s v="hearing impairment H28"/>
    <s v="déficit auditif H28; limitation de la fonction auditive H28; incapacité auditive H28"/>
    <s v="ok"/>
    <m/>
    <n v="0"/>
    <s v="ok"/>
    <s v="H91.1"/>
    <m/>
    <x v="0"/>
    <m/>
    <m/>
    <m/>
    <n v="2220"/>
    <x v="7"/>
  </r>
  <r>
    <n v="70210382"/>
    <n v="943934205"/>
    <x v="250"/>
    <x v="9"/>
    <s v="Ear"/>
    <x v="9"/>
    <s v="Acoustic trauma"/>
    <x v="248"/>
    <s v="ok"/>
    <s v="Acoustic trauma"/>
    <s v="traumatisme sonore"/>
    <s v="ok"/>
    <s v="noise deafness"/>
    <s v="surdité due au bruit"/>
    <s v="ok"/>
    <s v="perforation of ear drum H77"/>
    <s v="perforation tympanique infectieuse H77; perforation tympanique traumatique H79"/>
    <s v="ok"/>
    <s v="deafness in the high-frequency range with a definite history of exposure to loud noise"/>
    <s v="surdité dans les hautes fréquences avec antécédents certains d'exposition à des bruits violents"/>
    <s v="ok"/>
    <s v="hearing impairment H28; deafness H86"/>
    <s v="déficit auditif H28; surdité H86; limitation de la fonction auditive H28; incapacité auditive H28"/>
    <s v="ok"/>
    <m/>
    <n v="0"/>
    <s v="ok"/>
    <s v="H83.3"/>
    <m/>
    <x v="0"/>
    <m/>
    <m/>
    <m/>
    <n v="2220"/>
    <x v="7"/>
  </r>
  <r>
    <n v="757248665"/>
    <n v="943934205"/>
    <x v="251"/>
    <x v="9"/>
    <s v="Ear"/>
    <x v="9"/>
    <s v="Deafness"/>
    <x v="249"/>
    <s v="ok"/>
    <s v="Deafness"/>
    <s v="surdité"/>
    <s v="ok"/>
    <s v="congenital deafness; deafness one ear; partial/complete deafness both ears"/>
    <s v="surdité congénitale partielle des deux oreilles; surdité congénitale complète des deux oreilles; surdité unilatérale"/>
    <s v="ok"/>
    <s v="temporary deafness H28; otosclerosis H83; presbyacusis H84; noise deafness H85"/>
    <s v="surdité temporaire H28; surdité d'une oreille H28; otosclérose H83; presbyacousie H84; surdité due au bruit H85"/>
    <s v="ok"/>
    <m/>
    <n v="0"/>
    <s v="ok"/>
    <m/>
    <s v="traumatisme sonore H85"/>
    <s v="ko"/>
    <m/>
    <n v="0"/>
    <s v="ok"/>
    <s v="H90.0; H90.1; H90.2; H90.3; H90.4; H90.5; H90.6; H90.7; H90.8; H91.0; H91.2; H91.3; H91.8; H91.9"/>
    <m/>
    <x v="0"/>
    <m/>
    <m/>
    <m/>
    <n v="2220"/>
    <x v="7"/>
  </r>
  <r>
    <n v="865915021"/>
    <n v="943934205"/>
    <x v="252"/>
    <x v="9"/>
    <s v="Ear"/>
    <x v="9"/>
    <s v="Ear/mastoid disease other"/>
    <x v="250"/>
    <s v="ok"/>
    <s v="Ear/mastoid disease other"/>
    <s v="autre maladie oreille ou mastoïde"/>
    <s v="ok"/>
    <s v="constricted external canal; narrow external canal; polyp of middle ear; stenosis external canal"/>
    <s v="polype de l'oreille moyenne; conduit auditif externe rétréci; conduit auditif externe étroit; sténose du conduit auditif externe"/>
    <s v="ok"/>
    <s v="mastoiditis H74"/>
    <s v="mastoïdite H74"/>
    <s v="ok"/>
    <m/>
    <n v="0"/>
    <s v="ok"/>
    <m/>
    <n v="0"/>
    <s v="ok"/>
    <m/>
    <n v="0"/>
    <s v="ok"/>
    <s v="H61.0; H61.1; H61.3; H61.8; H61.9; H73.8; H73.9; H74.0; H74.1; H74.2; H74.3; H74.4; H74.8; H74.9; H83.8; H83.9; H93.0; H93.3; H93.8; H93.9; H94.0; H94.8"/>
    <m/>
    <x v="0"/>
    <m/>
    <m/>
    <m/>
    <n v="2220"/>
    <x v="7"/>
  </r>
  <r>
    <n v="400603012"/>
    <n v="83902491"/>
    <x v="253"/>
    <x v="3"/>
    <s v="Chapter"/>
    <x v="3"/>
    <s v="Circulatory"/>
    <x v="251"/>
    <s v="ok"/>
    <m/>
    <s v="cardio-vasculaire"/>
    <s v="ok"/>
    <m/>
    <n v="0"/>
    <s v="ok"/>
    <m/>
    <n v="0"/>
    <s v="ok"/>
    <m/>
    <n v="0"/>
    <s v="ok"/>
    <m/>
    <n v="0"/>
    <s v="ok"/>
    <m/>
    <n v="0"/>
    <s v="ok"/>
    <m/>
    <m/>
    <x v="0"/>
    <m/>
    <m/>
    <m/>
    <m/>
    <x v="0"/>
  </r>
  <r>
    <n v="49645833"/>
    <n v="400603012"/>
    <x v="254"/>
    <x v="10"/>
    <s v="Circulatory"/>
    <x v="10"/>
    <s v="Heart pain"/>
    <x v="252"/>
    <s v="ok"/>
    <s v="Heart pain"/>
    <s v="douleur cardiaque"/>
    <s v="ok"/>
    <s v="pain attributed to the heart"/>
    <s v="douleur attribuée au coeur"/>
    <s v="ok"/>
    <s v="chest pain NOS A11; fear of heart attack K24; angina pectoris K74; chest tightness R29"/>
    <s v="douleur thoracique non classée ailleurs A11; peur d'avoir une crise cardiaque K24; angine de poitrine K74; constriction thoracique R29"/>
    <s v="ok"/>
    <m/>
    <n v="0"/>
    <s v="ok"/>
    <m/>
    <s v="infarctus myocardique aigu K75"/>
    <s v="ko"/>
    <m/>
    <n v="0"/>
    <s v="ok"/>
    <s v="R07.2"/>
    <m/>
    <x v="0"/>
    <m/>
    <m/>
    <m/>
    <n v="138249"/>
    <x v="2"/>
  </r>
  <r>
    <n v="307221800"/>
    <n v="400603012"/>
    <x v="255"/>
    <x v="10"/>
    <s v="Circulatory"/>
    <x v="10"/>
    <s v="Pressure/tightness of heart"/>
    <x v="253"/>
    <s v="ok"/>
    <s v="Pressure/tightness of heart"/>
    <s v="oppression ou constriction cardiaque"/>
    <s v="ok"/>
    <s v="heaviness of heart"/>
    <s v="pesanteur cardiaque"/>
    <s v="ok"/>
    <s v="chest pain NOS A11; fear of heart attack K24; angina pectoris K74; shortness of breath/dyspnoea R02"/>
    <s v="douleur thoracique non classée ailleurs A11; peur d'avoir une crise cardiaque K24; angine de poitrine K74; manque de souffle R02; dyspnée R02"/>
    <s v="ok"/>
    <m/>
    <n v="0"/>
    <s v="ok"/>
    <m/>
    <n v="0"/>
    <s v="ok"/>
    <m/>
    <n v="0"/>
    <s v="ok"/>
    <s v="R07.2"/>
    <m/>
    <x v="0"/>
    <m/>
    <m/>
    <m/>
    <n v="138249"/>
    <x v="2"/>
  </r>
  <r>
    <n v="93933155"/>
    <n v="400603012"/>
    <x v="256"/>
    <x v="10"/>
    <s v="Circulatory"/>
    <x v="10"/>
    <s v="Cardiovascular pain NOS"/>
    <x v="254"/>
    <s v="SAI"/>
    <s v="Cardiovascular pain NOS"/>
    <s v="douleur cardio-vasc. nca"/>
    <s v="SAI"/>
    <m/>
    <n v="0"/>
    <s v="ok"/>
    <s v="pain attributed to the heart K01; claudication K92; migraine N89"/>
    <s v="douleur attribuée au coeur K01; claudication K92; migraine N89"/>
    <s v="ok"/>
    <m/>
    <n v="0"/>
    <s v="ok"/>
    <m/>
    <n v="0"/>
    <s v="ok"/>
    <m/>
    <n v="0"/>
    <s v="ok"/>
    <s v="R09.8"/>
    <m/>
    <x v="0"/>
    <m/>
    <m/>
    <m/>
    <n v="138249"/>
    <x v="2"/>
  </r>
  <r>
    <n v="291929264"/>
    <n v="400603012"/>
    <x v="257"/>
    <x v="10"/>
    <s v="Circulatory"/>
    <x v="10"/>
    <s v="Palpitations/awareness of heart"/>
    <x v="255"/>
    <s v="ok"/>
    <s v="Palpitations/awareness of heart"/>
    <s v="palpitat, perception battements cardiaques"/>
    <s v="ok"/>
    <s v="bradycardia; tachycardia"/>
    <s v="tachycardie; bradycardie"/>
    <s v="ok"/>
    <s v="paroxysmal tachycardia K79"/>
    <s v="tachycardie paroxystique K79"/>
    <s v="ok"/>
    <m/>
    <n v="0"/>
    <s v="ok"/>
    <m/>
    <s v="tachycardie paroxystique K79; arythmie cardiaque non classée ailleurs K80"/>
    <s v="ko"/>
    <m/>
    <n v="0"/>
    <s v="ok"/>
    <s v="R00.0; R00.1; R00.2"/>
    <m/>
    <x v="0"/>
    <m/>
    <m/>
    <m/>
    <n v="138249"/>
    <x v="2"/>
  </r>
  <r>
    <n v="559161538"/>
    <n v="400603012"/>
    <x v="258"/>
    <x v="10"/>
    <s v="Circulatory"/>
    <x v="10"/>
    <s v="Irregular heartbeat other"/>
    <x v="256"/>
    <s v="ok"/>
    <s v="Irregular heartbeat other"/>
    <s v="autres battements cardiaques irréguliers"/>
    <s v="ok"/>
    <m/>
    <n v="0"/>
    <s v="ok"/>
    <s v="palpitations K04"/>
    <s v="palpitations K04"/>
    <s v="ok"/>
    <m/>
    <n v="0"/>
    <s v="ok"/>
    <m/>
    <s v="fibrillation auriculaire/flutter K78; arythmie cardiaque non classée ailleurs K80; tachycardie paroxystique K79"/>
    <s v="ko"/>
    <m/>
    <n v="0"/>
    <s v="ok"/>
    <s v="R00.8"/>
    <m/>
    <x v="0"/>
    <m/>
    <m/>
    <m/>
    <n v="138249"/>
    <x v="2"/>
  </r>
  <r>
    <n v="128222750"/>
    <n v="400603012"/>
    <x v="259"/>
    <x v="10"/>
    <s v="Circulatory"/>
    <x v="10"/>
    <s v="Prominent veins"/>
    <x v="257"/>
    <s v="ok"/>
    <s v="Prominent veins"/>
    <s v="veines proéminentes"/>
    <s v="ok"/>
    <s v="spider naevus; unusually prominent veins"/>
    <s v="veines anormalement saillantes; naevus arachnéen; naevus stellaire"/>
    <s v="ok"/>
    <s v="varicose veins K95; haemangioma S81"/>
    <s v="varices des membres inférieurs K95; hémangiome S81"/>
    <s v="ok"/>
    <m/>
    <n v="0"/>
    <s v="ok"/>
    <m/>
    <n v="0"/>
    <s v="ok"/>
    <m/>
    <n v="0"/>
    <s v="ok"/>
    <s v="I78.1; I87.8"/>
    <m/>
    <x v="0"/>
    <m/>
    <m/>
    <m/>
    <n v="138249"/>
    <x v="2"/>
  </r>
  <r>
    <n v="312227391"/>
    <n v="400603012"/>
    <x v="260"/>
    <x v="10"/>
    <s v="Circulatory"/>
    <x v="10"/>
    <s v="Swollen ankles/oedema"/>
    <x v="258"/>
    <s v="ok"/>
    <s v="Swollen ankles/oedema"/>
    <s v="oedème, gonfl. des chevilles"/>
    <s v="ok"/>
    <s v="dropsy; fluid retention; swollen feet/legs"/>
    <s v="hydropisie; rétention aqueuse; pieds gonflés; jambes gonflées"/>
    <s v="ok"/>
    <s v="ankle symptom L16; localized swelling S04"/>
    <s v="symptômes et plaintes de la cheville L16; gonflement cutané localisé S04"/>
    <s v="ok"/>
    <m/>
    <n v="0"/>
    <s v="ok"/>
    <m/>
    <n v="0"/>
    <s v="ok"/>
    <m/>
    <n v="0"/>
    <s v="ok"/>
    <s v="R60.0; R60.1; R60.9"/>
    <m/>
    <x v="0"/>
    <m/>
    <m/>
    <m/>
    <n v="138249"/>
    <x v="2"/>
  </r>
  <r>
    <n v="236002393"/>
    <n v="400603012"/>
    <x v="261"/>
    <x v="10"/>
    <s v="Circulatory"/>
    <x v="10"/>
    <s v="Risk factor for cardiovascular disease"/>
    <x v="259"/>
    <s v="ok"/>
    <s v="Risk factor cardiovascular disease"/>
    <s v="facteur risque maladie cardio-vasc."/>
    <s v="ok"/>
    <s v="other risk factor for cardiovascular disease; personal/family history of cardiovascular disease; previous episode of cardiovascular disease"/>
    <s v="antécédants personnels de maladies cardio-vasculaires; antécédants cardio-vasculaires; antécédants familiaux de maladies cardio-vasculaires; autres facteurs de risques cardio-vasculaires"/>
    <s v="ok"/>
    <m/>
    <n v="0"/>
    <s v="ok"/>
    <m/>
    <n v="0"/>
    <s v="ok"/>
    <m/>
    <n v="0"/>
    <s v="ok"/>
    <m/>
    <n v="0"/>
    <s v="ok"/>
    <s v="Z82.3; Z82.4; Z86.7"/>
    <m/>
    <x v="0"/>
    <m/>
    <m/>
    <m/>
    <n v="138249"/>
    <x v="2"/>
  </r>
  <r>
    <n v="922124230"/>
    <n v="400603012"/>
    <x v="262"/>
    <x v="10"/>
    <s v="Circulatory"/>
    <x v="10"/>
    <s v="Fear of heart disease"/>
    <x v="260"/>
    <s v="ok"/>
    <s v="Fear of heart disease"/>
    <s v="peur d’une maladie du coeur"/>
    <s v="ok"/>
    <s v="fear of heart attack"/>
    <s v="peur d'avoir une crise cardiaque"/>
    <s v="ok"/>
    <s v="if patient has the disease, code the disease"/>
    <n v="0"/>
    <s v="ko"/>
    <s v="concern about/fear of heart attack/disease in a patient without the disease/untill the diagnosis is proven"/>
    <s v="préoccupation ou peur d'avoir une maladie de coeur ou une attaque cardiaque chez un patient non atteint ou dont le diagnostic n'est pas prouvé"/>
    <s v="ok"/>
    <m/>
    <n v="0"/>
    <s v="ok"/>
    <m/>
    <s v="si le patient a la maladie, coder la maladie"/>
    <s v="ko"/>
    <s v="Z71.1"/>
    <m/>
    <x v="0"/>
    <m/>
    <m/>
    <m/>
    <n v="138249"/>
    <x v="2"/>
  </r>
  <r>
    <n v="407528450"/>
    <n v="400603012"/>
    <x v="263"/>
    <x v="10"/>
    <s v="Circulatory"/>
    <x v="10"/>
    <s v="Fear of hypertension"/>
    <x v="261"/>
    <s v="ok"/>
    <s v="Fear of hypertension"/>
    <s v="peur d'avoir une hta"/>
    <s v="ok"/>
    <m/>
    <n v="0"/>
    <s v="ok"/>
    <s v="if patient has the disease, code the disease"/>
    <n v="0"/>
    <s v="ko"/>
    <s v="concern about/fear of hypertension in a patient without the disease/until the diagnosis is proven"/>
    <s v="préoccupation ou peur d'avoir de l'hypertension chez un patient non atteint ou dont le diagnostic n'est pas prouvé"/>
    <s v="ok"/>
    <m/>
    <n v="0"/>
    <s v="ok"/>
    <m/>
    <s v="si le patient a la maladie, coder la maladie"/>
    <s v="ko"/>
    <s v="Z71.1"/>
    <m/>
    <x v="0"/>
    <m/>
    <m/>
    <m/>
    <n v="138249"/>
    <x v="2"/>
  </r>
  <r>
    <n v="765991267"/>
    <n v="400603012"/>
    <x v="264"/>
    <x v="10"/>
    <s v="Circulatory"/>
    <x v="10"/>
    <s v="Fear of cardiovascular disease other"/>
    <x v="262"/>
    <s v="ok"/>
    <s v="Fear cardiovascular disease other"/>
    <s v="peur autre maladie cardio--vasc."/>
    <s v="ok"/>
    <m/>
    <n v="0"/>
    <s v="ok"/>
    <s v="Fear of heart disease K24; Fear of hypertension K25; if patient has the disease, code the disease"/>
    <s v="peur d'avoir une maladie cardio-vasculaire K24; peur d'avoir de l'hypertension K25"/>
    <s v="ok"/>
    <s v="concern about/fear of other disease of the circulatory system in a patient without the disease/until the diagnosis is proven"/>
    <s v="préoccupation ou peur d'avoir une autre maladie cardio-vasculaire chez un patient non atteint ou dont le diagnostic n'est pas prouvé"/>
    <s v="ok"/>
    <m/>
    <n v="0"/>
    <s v="ok"/>
    <m/>
    <s v="si le patient a la maladie, coder la maladie"/>
    <s v="ko"/>
    <s v="Z71.1"/>
    <m/>
    <x v="0"/>
    <m/>
    <m/>
    <m/>
    <n v="138249"/>
    <x v="2"/>
  </r>
  <r>
    <n v="402445957"/>
    <n v="400603012"/>
    <x v="265"/>
    <x v="10"/>
    <s v="Circulatory"/>
    <x v="10"/>
    <s v="Limited function/disability (K)"/>
    <x v="263"/>
    <s v="ok"/>
    <s v="Limited function/disability (K)"/>
    <s v="limit. fonction, incap. (k)"/>
    <s v="ok"/>
    <m/>
    <n v="0"/>
    <s v="ok"/>
    <m/>
    <n v="0"/>
    <s v="ok"/>
    <s v="limitation of function/disability due to a cardiovascular problem"/>
    <s v="limitation de la fonction ou invalidité imputable à un problème cardio-vasculaire"/>
    <s v="ok"/>
    <m/>
    <n v="0"/>
    <s v="ok"/>
    <s v="The COOP/WONCA Charts are suitable for documenting the patient's functional status (see Chapter 8)."/>
    <s v="Les cartes COOP/WONCA conviennent bien pour documenter le statut fonctionnel d'un patient (voir chapitre 8)"/>
    <s v="ok"/>
    <s v="Z73.6; Z99.4"/>
    <m/>
    <x v="0"/>
    <m/>
    <m/>
    <m/>
    <n v="138249"/>
    <x v="2"/>
  </r>
  <r>
    <n v="765004388"/>
    <n v="400603012"/>
    <x v="266"/>
    <x v="10"/>
    <s v="Circulatory"/>
    <x v="10"/>
    <s v="Cardiovascular symptom/complaint other"/>
    <x v="264"/>
    <s v="ok"/>
    <s v="Cardiovascular sympt/complt other"/>
    <s v="autre s/p cardio-vasc."/>
    <s v="ok"/>
    <s v="heart trouble; low blood pressure; weak heart"/>
    <s v="troubles cardiaques; baisse de tension; coeur faible"/>
    <s v="ok"/>
    <s v="fluid in lung/lung congestion R29; pleural effusion/exudates R82; cyanosis S08"/>
    <s v="congestion pulmonaire R29; épanchement pulmonaire R29; épanchement pleural R82; exsudat pleural R82; cyanose S08"/>
    <s v="ok"/>
    <m/>
    <n v="0"/>
    <s v="ok"/>
    <m/>
    <n v="0"/>
    <s v="ok"/>
    <m/>
    <n v="0"/>
    <s v="ok"/>
    <s v="R03.1; R09.8"/>
    <m/>
    <x v="0"/>
    <m/>
    <m/>
    <m/>
    <n v="138249"/>
    <x v="2"/>
  </r>
  <r>
    <n v="451390760"/>
    <n v="400603012"/>
    <x v="267"/>
    <x v="10"/>
    <s v="Circulatory"/>
    <x v="10"/>
    <s v="Infection of circulatory system"/>
    <x v="265"/>
    <s v="ok"/>
    <s v="Infection of circulatory system"/>
    <s v="infection du syst. cardio-vasc."/>
    <s v="ok"/>
    <s v="acute/subacute endocarditis; bacterial endocarditis; myocarditis; pericarditis"/>
    <s v="endocardite aiguë et subaiguë; endocardite bactérienne; myocardite; péricardite (autre que rhumatismale)"/>
    <s v="ok"/>
    <s v="rheumatic heart disease K71; chronic endocarditis K83; phlebitis/thrombophlebitis K94; arteritis K99"/>
    <s v="maladie cardiaque rhumatismale K71; phlébite K94; thrombophlébite K94; artérite K99"/>
    <s v="ok"/>
    <m/>
    <n v="0"/>
    <s v="ok"/>
    <m/>
    <n v="0"/>
    <s v="ok"/>
    <m/>
    <n v="0"/>
    <s v="ok"/>
    <s v="A39.5; B33.2; B37.6; I30.1; I32.0; I32.1; I33.0; I33.9; I38; I40.0; I40.1; I40.8; I40.9; I41.0; I41.1; I41.2; I41.8"/>
    <m/>
    <x v="0"/>
    <m/>
    <m/>
    <m/>
    <n v="238339"/>
    <x v="3"/>
  </r>
  <r>
    <n v="572098919"/>
    <n v="400603012"/>
    <x v="268"/>
    <x v="10"/>
    <s v="Circulatory"/>
    <x v="10"/>
    <s v="Rheumatic fever/heart disease"/>
    <x v="266"/>
    <s v="ok"/>
    <s v="Rheumatic fever/heart disease"/>
    <s v="raa, maladie cardiaque rhumatismale"/>
    <s v="ok"/>
    <s v="chorea; mitral stenosis"/>
    <s v="chorée; sténose mitrale"/>
    <s v="ok"/>
    <m/>
    <n v="0"/>
    <s v="ok"/>
    <s v="For acute rheumatic fever: two major, or one major, and two minor manifestations, plus evidence of preceding streptococcal  infection; - major manifestations: migratory polyarthritis; carditis; chorea; erythema marginatum; subcutaneous nodules of recent onset - minor manifestations: fever; arthralgia; elevated ESR or positive C-reactive protein; prolonged P-R interval on ECG- For chronic rheumatic heart disease: either physical findings consistent with a valve lesion of the heart in a patient with a history of rheumatic fever; or physical findings consistent with mitral stenosis, even in the absence of a history of rheumatic fever, but without any other demonstrable cause"/>
    <s v="Rhumatisme articulaire aigu : deux manifestations majeures ou une majeure et deux mineures avec preuve d'infection streptococcique préalable. Manifestations majeures : polyarthrite migratoire, cardite, chorée, érythème marginé, nodules sous-cutané d'apparition récente. Manifestations mineures : fièvre, arthralgies, vitesse de sédimentation ou protéine C-réactive élevée, allongement de l'intervalle P-R à l'ECG. Maladie cardiaque rhumatismale : soit évidence physique de lésion valvulaire chez un patient ayant présenté un rhumatisme articulaire soit sténose mitrale même sans notion de RAA mais sans autre cause manifeste"/>
    <s v="ok"/>
    <s v="heart valve disease K83; other heart disease K84"/>
    <s v="maladie valvulaire cardiaque K83; autre maladie cardiaque K84"/>
    <s v="ok"/>
    <m/>
    <n v="0"/>
    <s v="ok"/>
    <s v="I00; I01.0; I01.1; I01.2; I01.8; I01.9; I02.0; I02.9; I05.0; I05.1; I05.2; I05.8; I05.9; I06.0; I06.1; I06.2; I06.8; I06.9; I07.0; I07.1; I07.2; I07.8; I07.9; I08.0; I08.1; I08.2; I08.3; I08.8; I08.9; I09.0; I09.1; I09.2; I09.8; I09.9"/>
    <m/>
    <x v="0"/>
    <m/>
    <m/>
    <m/>
    <n v="238339"/>
    <x v="3"/>
  </r>
  <r>
    <n v="89477873"/>
    <n v="400603012"/>
    <x v="269"/>
    <x v="10"/>
    <s v="Circulatory"/>
    <x v="10"/>
    <s v="Neoplasm cardiovascular"/>
    <x v="267"/>
    <s v="ok"/>
    <s v="Neoplasm cardiovascular"/>
    <s v="tumeur cardio-vasc."/>
    <s v="ok"/>
    <s v="benign/malignant cardiovascular neoplasm"/>
    <s v="tumeur cardiovasculaire bénigne; tumeur cardiovasculaire maligne"/>
    <s v="ok"/>
    <s v="haemangioma S81"/>
    <s v="hémangiome S81"/>
    <s v="ok"/>
    <m/>
    <s v="tumeur cardiovasculaire bénigne ou maligne"/>
    <s v="ko"/>
    <m/>
    <n v="0"/>
    <s v="ok"/>
    <m/>
    <n v="0"/>
    <s v="ok"/>
    <s v="C38.0; C45.2; D15.1; D15.2; D48.7"/>
    <m/>
    <x v="0"/>
    <m/>
    <m/>
    <m/>
    <n v="11709"/>
    <x v="4"/>
  </r>
  <r>
    <n v="537113080"/>
    <n v="400603012"/>
    <x v="270"/>
    <x v="10"/>
    <s v="Circulatory"/>
    <x v="10"/>
    <s v="Congenital anomaly cardiovascular"/>
    <x v="268"/>
    <s v="ok"/>
    <s v="Congenital anomaly cardiovascular"/>
    <s v="anomalie congén. cardio-vasc."/>
    <s v="ok"/>
    <s v="atrial/ventricular septal defect; Fallot's tetralogy; patent ductus arteriosa"/>
    <s v="communication inter auriculaire; communication inter ventriculaire; tétralogie de Fallot; persistance du canal artériel"/>
    <s v="ok"/>
    <s v="haemangioma S81"/>
    <s v="hémangiome S81"/>
    <s v="ok"/>
    <m/>
    <n v="0"/>
    <s v="ok"/>
    <m/>
    <n v="0"/>
    <s v="ok"/>
    <m/>
    <n v="0"/>
    <s v="ok"/>
    <s v="I42.4; Q20.0; Q20.1; Q20.2; Q20.3; Q20.4; Q20.5; Q20.6; Q20.8; Q20.9; Q21.0; Q21.1; Q21.2; Q21.3; Q21.4; Q21.8; Q21.9; Q22.0; Q22.1; Q22.2; Q22.3; Q22.4; Q22.5; Q22.6; Q22.8; Q22.9; Q23.0; Q23.1; Q23.2; Q23.3; Q23.4; Q23.8; Q23.9; Q24.0; Q24.1; Q24.2; Q24.3; Q24.4; Q24.5; Q24.6; Q24.8; Q24.9; Q25.0; Q25.1; Q25.2; Q25.3; Q25.4; Q25.5; Q25.6; Q25.7; Q25.8; Q25.9; Q26.0; Q26.1; Q26.2; Q26.3; Q26.4; Q26.5; Q26.6; Q26.8; Q26.9; Q27.0; Q27.1; Q27.2; Q27.3; Q27.4; Q27.8; Q27.9; Q28.0; Q28.1; Q28.2; Q28.3; Q28.8; Q28.9"/>
    <m/>
    <x v="0"/>
    <m/>
    <m/>
    <m/>
    <n v="824067"/>
    <x v="6"/>
  </r>
  <r>
    <n v="14041032"/>
    <n v="400603012"/>
    <x v="271"/>
    <x v="10"/>
    <s v="Circulatory"/>
    <x v="10"/>
    <s v="Ischaemic heart disease with angina"/>
    <x v="269"/>
    <s v="ok"/>
    <s v="Ischaemic heart dis with angina"/>
    <s v="cardiopathie ischémique avec angor"/>
    <s v="ok"/>
    <s v="angina of effort; angina pectoris; angina with spasm; ischaemic chest pain; unstable angina"/>
    <s v="angor d'effort; angine de poitrine; angor spastique; douleur thoracique ischémique; angor instable"/>
    <s v="ok"/>
    <s v="ischaemic heart disease without angina K76"/>
    <s v="cardiopathie ischémique sans angor K76"/>
    <s v="ok"/>
    <s v="history plus ECG or imaging evidence of old myocardial infarction; or demonstration of myocardial ischaemia by resting or exercise ECG; or investigation evidence of coronary artery narrowing or ventricular aneurysm"/>
    <s v="notion d'infarctus myocardique ancien démontré à l'ECG ou par imagerie; ou mise en évidence d'une ischémie myocardique à l'ECG de repos ou d'effort; ou démonstration d'un rétrécissement artériel coronaire ou d'un anévrisme ventriculaire"/>
    <s v="ok"/>
    <s v="heart pain K01"/>
    <s v="douleur cardiaque K01; infarctus myocardique aigu K75"/>
    <s v="ok"/>
    <m/>
    <n v="0"/>
    <s v="ok"/>
    <s v="I20.0; I20.1; I20.8; I20.9; I24.0; I24.8; I24.9"/>
    <m/>
    <x v="0"/>
    <m/>
    <m/>
    <m/>
    <n v="2220"/>
    <x v="7"/>
  </r>
  <r>
    <n v="796540420"/>
    <n v="400603012"/>
    <x v="272"/>
    <x v="10"/>
    <s v="Circulatory"/>
    <x v="10"/>
    <s v="Acute myocardial infarction"/>
    <x v="270"/>
    <s v="ok"/>
    <s v="Acute myocardial infarction"/>
    <s v="infarctus myocardique aigu"/>
    <s v="ok"/>
    <s v="myocardial infarction specified as acute or within 4 weeks (28 days) of onset"/>
    <s v="infarctus myocardique aigu; infarctus myocardique endéans les 28 jours"/>
    <s v="ok"/>
    <s v="old/healed myocardial infarction (Ischaemic heart disease with angina) K74; old/healed myocardial infarction (Ischaemic heart disease without angina) K76"/>
    <s v="infarctus myocardique ancien avec angor K74; infarctus myocardique cicatriciel avec angor K74; infarctus myocardique ancien sans angor K76; infarctus myocardique cicatriciel sans angor K76"/>
    <s v="ok"/>
    <s v="chest pain characteristic of myocardial ischemia, lasting more than 15 minutes, and/or abnormal ST-T changes or new Q-waves in electrocardiogram and/or elevation of blood cardiac enzymes"/>
    <s v="douleur thoracique caractéristique d'ischémie myocardique, durant plus de 15 minutes, et ou modifications anormales de l'espace ST-T;  ou nouvelles ondes Q à l'ECG;  ou élévation des enzymes cardiaques"/>
    <s v="ok"/>
    <s v="heart pain K01; angina pectoris K74; chronic ischaemic heart disease K76"/>
    <s v="douleur attribuée au coeur K01; angine de poitrine K74; cardiopathie ischémique avec angor K74; cardiopathie ischémique sans angor K76"/>
    <s v="ok"/>
    <s v="double code K74 or K76 as well"/>
    <s v="si nécessaire, double coder avec K74 ou K76"/>
    <s v="ok"/>
    <s v="I21.0; I21.1; I21.2; I21.3; I21.4; I21.9; I22.0; I22.1; I22.8; I22.9; I23.0; I23.1; I23.2; I23.3; I23.4; I23.5; I23.6; I23.8; I24.1"/>
    <m/>
    <x v="0"/>
    <m/>
    <m/>
    <m/>
    <n v="2220"/>
    <x v="7"/>
  </r>
  <r>
    <n v="210006983"/>
    <n v="400603012"/>
    <x v="273"/>
    <x v="10"/>
    <s v="Circulatory"/>
    <x v="10"/>
    <s v="Ischaemic heart disease without angina"/>
    <x v="271"/>
    <s v="ok"/>
    <s v="Ischaemic heart dis without angina"/>
    <s v="cardiopathie ischémique sans angor"/>
    <s v="ok"/>
    <s v="aneurysm of heart; arteriosclerotic/atherosclerotic heart disease; coronary artery disease; ischaemic cardiomyopathy; old myocardial infarction; silent myocardial ischaemia"/>
    <s v="anévrisme cardiaque; cardiopathie athéroscléreuse; cardiopathie athéromateuse; coronaropathie; cardiomyopathie ischémique; infarctus myocardique ancien; ischémie myocardique silencieuse"/>
    <s v="ok"/>
    <s v="ischaemic heart disease with angina K74"/>
    <s v="cardiopathie ischémique avec angor K74"/>
    <s v="ok"/>
    <s v="history plus ECG, or imaging evidence of old myocardial infarction; or demonstration of myocardial ischaemia by resting or exercise ECG; or investigation evidence of coronary artery narrowing; or ventricular aneurysm"/>
    <s v="notion d'infarctus myocardique ancien démontré à l'ECG ou par imagerie; ou mise en évidence d'une ischémie myocardique à l'ECG de repos ou d'effort; ou démonstration d'un rétrécissement artériel coronaire ou d'un anévrisme ventriculaire"/>
    <s v="ok"/>
    <m/>
    <n v="0"/>
    <s v="ok"/>
    <m/>
    <n v="0"/>
    <s v="ok"/>
    <s v="I25.0; I25.1; I25.2; I25.3; I25.4; I25.5; I25.6; I25.8; I25.9"/>
    <m/>
    <x v="0"/>
    <m/>
    <m/>
    <m/>
    <n v="2220"/>
    <x v="7"/>
  </r>
  <r>
    <n v="283534962"/>
    <n v="400603012"/>
    <x v="274"/>
    <x v="10"/>
    <s v="Circulatory"/>
    <x v="10"/>
    <s v="Heart failure"/>
    <x v="272"/>
    <s v="ok"/>
    <s v="Heart failure"/>
    <s v="décompensation cardiaque"/>
    <s v="ok"/>
    <s v="cardiac asthma; congestive heart failure; heart disease/heart failure with pulmonary oedema; heart failure NOS; left ventricular failure; right ventricular failure"/>
    <s v="asthme cardiaque; insuffisance cardiaque congestive; décompensation cardiaque non classée ailleurs; insuffisance ventriculaire gauche; maladie cardiaque avec oedème pulmonaire; défaillance cardiaque avec oedème pulmonaire; insuffisance ventriculaire droite"/>
    <s v="ok"/>
    <s v="cor pulmonale K82; pulmonary oedema without heart disease/heart failure R99"/>
    <s v="coeur pulmonaire K82; oedème pulmonaire sans maladie cardiaque R99; oedème pulmonaire sans insuffisance cardiaque R99"/>
    <s v="ok"/>
    <s v="multiple signs including dependent oedema, raised jugular venous pressure, hepatomegaly in the absence of liver disease, pulmonary congestion, pleural effusion, enlarged heart."/>
    <s v="nombreux signes comprenant oedème déclive, élévation de la pression veineuse jugulaire, hépatomégalie malgré l'absence de maladie hépatique, congestion pulmonaire, épanchement pleural, coeur augmenté de volume"/>
    <s v="ok"/>
    <m/>
    <s v="coeur pulmonaire K82"/>
    <s v="ko"/>
    <m/>
    <n v="0"/>
    <s v="ok"/>
    <s v="I50.0; I50.1; I50.9"/>
    <m/>
    <x v="0"/>
    <m/>
    <m/>
    <m/>
    <n v="2220"/>
    <x v="7"/>
  </r>
  <r>
    <n v="611952319"/>
    <n v="400603012"/>
    <x v="275"/>
    <x v="10"/>
    <s v="Circulatory"/>
    <x v="10"/>
    <s v="Atrial fibrillation/flutter"/>
    <x v="273"/>
    <s v="ok"/>
    <s v="Atrial fibrillation/flutter"/>
    <s v="fibrillation auriculaire, flutter"/>
    <s v="ok"/>
    <m/>
    <n v="0"/>
    <s v="ok"/>
    <s v="paroxysmal tachycardia K79"/>
    <s v="tachycardie paroxystique K79"/>
    <s v="ok"/>
    <s v="characteristic findings by electrocardiogram; or totally irregular heart rate with a pulse deficit"/>
    <s v="électrocardiogramme caractéristique; ou arythmie cardiaque complète avec pouls faible"/>
    <s v="ok"/>
    <s v="palpitations K04; abnormal irregular heartbeat K05"/>
    <s v="palpitations K04; battements cardiaques irréguliers K05"/>
    <s v="ok"/>
    <m/>
    <n v="0"/>
    <s v="ok"/>
    <s v="I48.0; I48.1; I48.2; I48.3; I48.4; I48.9"/>
    <m/>
    <x v="0"/>
    <m/>
    <m/>
    <m/>
    <n v="2220"/>
    <x v="7"/>
  </r>
  <r>
    <n v="494572835"/>
    <n v="400603012"/>
    <x v="276"/>
    <x v="10"/>
    <s v="Circulatory"/>
    <x v="10"/>
    <s v="Paroxysmal tachycardia"/>
    <x v="274"/>
    <s v="ok"/>
    <s v="Paroxysmal tachycardia"/>
    <s v="tachycardie paroxystique"/>
    <s v="ok"/>
    <s v="supraventricular/ventricular tachycardia"/>
    <s v="tachycardie supra ventriculaire; tachycardie ventriculaire"/>
    <s v="ok"/>
    <s v="tachycardia NOS K04; atrial fibrillation K78"/>
    <s v="tachycardie non classée ailleurs K04; fibrillation auriculaire K78"/>
    <s v="ok"/>
    <s v="history of recurrent episodes of rapid heart rate (over l40/min) with both abrupt onset and termination"/>
    <s v="notion d'épisodes récurrents de pouls rapide (plus de l40/min) à début et fin abruptes"/>
    <s v="ok"/>
    <s v="palpitations K04; abnormal irregular heartbeat K05"/>
    <s v="palpitations K04; battements cardiaques irréguliers K05"/>
    <s v="ok"/>
    <m/>
    <n v="0"/>
    <s v="ok"/>
    <s v="I47.0; I47.1; I47.2; I47.9"/>
    <m/>
    <x v="0"/>
    <m/>
    <m/>
    <m/>
    <n v="2220"/>
    <x v="7"/>
  </r>
  <r>
    <n v="480255715"/>
    <n v="400603012"/>
    <x v="277"/>
    <x v="10"/>
    <s v="Circulatory"/>
    <x v="10"/>
    <s v="Cardiac arrhythmia NOS"/>
    <x v="275"/>
    <s v="SAI"/>
    <s v="Cardiac arrhythmia NOS"/>
    <s v="arythmie cardiaque nca"/>
    <s v="SAI"/>
    <s v="atrial/junctional/ventricular premature beats; bigeminy; ectopic beats; extrasystoles; premature beats; sick sinus syndrome; ventricular fibrillation/flutter"/>
    <s v="battements prématurés auriculaires; battements prématurés jonctionnels; battements prématurés ventriculaires; bradycardie; bigéminisme; battements ectopiques; extrasystoles; maladie du noeud sinusal; fibrillation ventriculaire; flutter ventriculaire"/>
    <s v="ok"/>
    <s v="paroxysmal tachycardia K79"/>
    <s v="tachycardie paroxystique K79"/>
    <s v="ok"/>
    <s v="one or more heart beats which occur at times other than the regular beats of the underlying rhythm"/>
    <s v="un ou plusieurs battements décalés par rapport aux battements de base réguliers"/>
    <s v="ok"/>
    <s v="palpitations K04; abnormal irregular heartbeat K05"/>
    <s v="palpitations K04; battements cardiaques irréguliers K05"/>
    <s v="ok"/>
    <m/>
    <n v="0"/>
    <s v="ok"/>
    <s v="I49.0; I49.1; I49.2; I49.3; I49.4; I49.5; I49.8; I49.9"/>
    <m/>
    <x v="0"/>
    <m/>
    <m/>
    <m/>
    <n v="2220"/>
    <x v="7"/>
  </r>
  <r>
    <n v="690735566"/>
    <n v="400603012"/>
    <x v="278"/>
    <x v="10"/>
    <s v="Circulatory"/>
    <x v="10"/>
    <s v="Heart/arterial murmur NOS"/>
    <x v="276"/>
    <s v="SAI"/>
    <s v="Heart/arterial murmur NOS"/>
    <s v="souffle cardiaque ou artériel nca"/>
    <s v="SAI"/>
    <s v="cardiac/carotid/renal artery bruit; innocent murmur of childhood"/>
    <s v="souffle cardiaque; souffle carotidien; souffle fonctionnel de l'enfant; souffle de l'artère rénale"/>
    <s v="ok"/>
    <s v="rheumatic heart disease K71; valve disease K83; cerebrovascular disease K90"/>
    <s v="cardiopathie rhumatismale K71; maladie valvulaire K83; maladie cérébrovasculaire K90"/>
    <s v="ok"/>
    <m/>
    <n v="0"/>
    <s v="ok"/>
    <m/>
    <n v="0"/>
    <s v="ok"/>
    <m/>
    <n v="0"/>
    <s v="ok"/>
    <s v="R01.0; R01.1; R01.2; R09.8"/>
    <m/>
    <x v="0"/>
    <m/>
    <m/>
    <m/>
    <n v="2220"/>
    <x v="7"/>
  </r>
  <r>
    <n v="13073951"/>
    <n v="400603012"/>
    <x v="279"/>
    <x v="10"/>
    <s v="Circulatory"/>
    <x v="10"/>
    <s v="Pulmonary heart disease"/>
    <x v="277"/>
    <s v="ok"/>
    <s v="Pulmonary heart disease"/>
    <s v="coeur pulmonaire"/>
    <s v="ok"/>
    <s v="chronic cor pulmonale; disease of pulmonary vessels; primary pulmonary hypertension"/>
    <s v="coeur pulmonaire chronique; maladie des vaisseaux pulmonaires; hypertension artérielle pulmonaire primitive"/>
    <s v="ok"/>
    <s v="pulmonary embolism K93"/>
    <s v="embolie pulmonaire K93"/>
    <s v="ok"/>
    <s v="presence of a chronic disease of the lungs, pulmonary vasculature, or respiratory gas exchange; plus presence of right ventricular enlargement or right heart failure"/>
    <s v="présence d'une maladie chronique des poumons, de la vascularisation pulmonaire ou des échanges gazeux respiratoires; avec élargissement du ventricule droit ou décompensation cardiaque droite"/>
    <s v="ok"/>
    <s v="right heart failure K77"/>
    <s v="insuffisance cardiaque droite K77; décompensation cardiaque K77"/>
    <s v="ok"/>
    <m/>
    <n v="0"/>
    <s v="ok"/>
    <s v="I27.0; I27.1; I27.2; I27.8; I27.9; I28.0; I28.1; I28.8; I28.9"/>
    <m/>
    <x v="0"/>
    <m/>
    <m/>
    <m/>
    <n v="2220"/>
    <x v="7"/>
  </r>
  <r>
    <n v="90293257"/>
    <n v="400603012"/>
    <x v="280"/>
    <x v="10"/>
    <s v="Circulatory"/>
    <x v="10"/>
    <s v="Heart valve disease NOS"/>
    <x v="278"/>
    <s v="SAI"/>
    <s v="Heart valve disease NOS"/>
    <s v="valvulopathie nca"/>
    <s v="SAI"/>
    <s v="chronic endocarditis; mitral valve prolapse; non-rheumatic aortic/mitral/pulmonary/tricuspid valve disorder"/>
    <s v="endocardite chronique; prolapsus mitral; maladie valvulaire non rhumatismale aortique; maladie valvulaire non rhumatismale mitrale; maladie valvulaire non rhumatismale pulmonaire; maladie valvulaire non rhumatismale tricuspide"/>
    <s v="ok"/>
    <s v="rheumatic valve disease K71"/>
    <s v="valvulopathie rhumatismale K71"/>
    <s v="ok"/>
    <s v="absence of criteria for chronic rheumatic heart disease K71; plus evidence of valvular dysfunction by either characteristic heart murmur, or by imaging/echocardiographic evidence of abnormal valve"/>
    <s v="critères : non réunis pour une valvulopathie rhumatismale K71; et mise en évidence de dysfonction valvulaire soit par souffle caractéristique soit par imagerie ou échoangiographie"/>
    <s v="ok"/>
    <s v="cardiac murmur NOS K81; hypertensive heart disease K87"/>
    <s v="cardiopathie hypertensive K87; hypertension avec complication K87; souffle cardiaque non classé ailleurs K81"/>
    <s v="ok"/>
    <m/>
    <n v="0"/>
    <s v="ok"/>
    <s v="I34.0; I34.1; I34.2; I34.8; I34.9; I35.0; I35.1; I35.2; I35.8; I35.9; I36.0; I36.1; I36.2; I36.8; I36.9; I37.0; I37.1; I37.2; I37.8; I37.9; I39.0; I39.1; I39.2; I39.3; I39.4; I39.8"/>
    <m/>
    <x v="0"/>
    <m/>
    <m/>
    <m/>
    <n v="2220"/>
    <x v="7"/>
  </r>
  <r>
    <n v="433146514"/>
    <n v="400603012"/>
    <x v="281"/>
    <x v="10"/>
    <s v="Circulatory"/>
    <x v="10"/>
    <s v="Heart disease other"/>
    <x v="279"/>
    <s v="ok"/>
    <s v="Heart disease other"/>
    <s v="autre maladie cardiaque"/>
    <s v="ok"/>
    <s v="bundle branch block; cardiac arrest; cardiomegaly; cardiomyopathy; heart block; left bundle-branch block; non infectious disease of pericardium; other conduction disorders"/>
    <s v="bloc de branche; arrêt cardiaque; cardiomégalie; maladie du péricarde; cardiomyopathie; bloc complet; bloc de branche gauche; autre trouble de la conduction cardiaque"/>
    <s v="ok"/>
    <s v="cardiac arrhythmia K80"/>
    <s v="arythmie cardiaque K80"/>
    <s v="ok"/>
    <m/>
    <n v="0"/>
    <s v="ok"/>
    <m/>
    <s v="rhumatisme articulaire aigu K71; maladie cardiaque rhumatismale K71"/>
    <s v="ko"/>
    <m/>
    <n v="0"/>
    <s v="ok"/>
    <s v="I30.0; I30.8; I30.9; I31.0; I31.1; I31.2; I31.3; I31.8; I31.9; I32.8; I42.0; I42.1; I42.2; I42.3; I42.5; I42.6; I42.7; I42.8; I42.9; I43.0; I43.1; I43.2; I43.8; I44.0; I44.1; I44.2; I44.3; I44.4; I44.5; I44.6; I44.7; I45.0; I45.1; I45.2; I45.3; I45.4; I45.5; I45.6; I45.8; I45.9; I46.0; I46.1; I46.9; I51.0; I51.1; I51.2; I51.3; I51.4; I51.5; I51.6; I51.7; I51.8; I51.9; I52.0; I52.1; I52.8; O90.3"/>
    <m/>
    <x v="0"/>
    <m/>
    <m/>
    <m/>
    <n v="2220"/>
    <x v="7"/>
  </r>
  <r>
    <n v="476668163"/>
    <n v="400603012"/>
    <x v="282"/>
    <x v="10"/>
    <s v="Circulatory"/>
    <x v="10"/>
    <s v="Elevated blood pressure"/>
    <x v="280"/>
    <s v="ok"/>
    <s v="Elevated blood pressure"/>
    <s v="pression sanguine élevée"/>
    <s v="ok"/>
    <s v="elevated blood pressure not meeting criteria for K86 and K87; transient/labile hypertension"/>
    <s v="pression sanguine élevée ne réunissant pas les critères de K86 et K87; hypertension artérielle transitoire; hypertension artérielle labile"/>
    <s v="ok"/>
    <m/>
    <n v="0"/>
    <s v="ok"/>
    <m/>
    <n v="0"/>
    <s v="ok"/>
    <m/>
    <s v="hypertension non compliquée K86"/>
    <s v="ko"/>
    <m/>
    <n v="0"/>
    <s v="ok"/>
    <s v="R03.0"/>
    <m/>
    <x v="0"/>
    <m/>
    <m/>
    <m/>
    <n v="2220"/>
    <x v="7"/>
  </r>
  <r>
    <n v="354889401"/>
    <n v="400603012"/>
    <x v="283"/>
    <x v="10"/>
    <s v="Circulatory"/>
    <x v="10"/>
    <s v="Hypertension uncomplicated"/>
    <x v="281"/>
    <s v="ok"/>
    <s v="Hypertension uncomplicated"/>
    <s v="hta non compliquée"/>
    <s v="ok"/>
    <s v="essential hypertension; hypertension NOS; idiopathic hypertension"/>
    <s v="hypertension artérielle essentielle; hypertension artérielle non classée ailleurs; hypertension artérielle idiopathique"/>
    <s v="ok"/>
    <s v="hypertension with complications K87; hypertension in pregnancy W81"/>
    <s v="hypertension avec complication K87; hypertension pendant la grossesse W81"/>
    <s v="ok"/>
    <s v="either two or more readings per encounter, taken at two or more encounters, with blood pressures that average over 95 mm Hg diastolic or over 160 mm Hg systolic in adult patients; or two or more readings at a single encounter with an average diastolic blood pressure of 120 mm Hg or more; plus absence of evidence of secondary involvement of heart, kidney, eye, or brain"/>
    <s v="pression artérielle moyenne diastolique de plus de 95 mm Hg ou systolique de plus de 160 mm Hg chez l'adulte lors d'au moins deux rencontres avec au moins deux prises de tension par rencontre; ou au moins deux prises de tension lors d'un seul contact avec une moyenne diastolique de 120 mm Hg ou plus et absence de preuve d'atteinte secondaire cardiaque, rénale, oculaire ou cérébrale"/>
    <s v="ok"/>
    <s v="elevated blood pressure K85"/>
    <s v="pression sanguine élevée K85"/>
    <s v="ok"/>
    <s v="1) For children, consult appropriate paediatric blood pressure tables. 2) If secondary hypertension, code also the underlying cause"/>
    <s v="[1] Pour les enfants, consulter les tables de pression artérielle pédiatrique. [2] Si l'hypertension est secondaire, coder aussi la cause sous-jacente"/>
    <s v="ok"/>
    <s v="I10"/>
    <m/>
    <x v="0"/>
    <m/>
    <m/>
    <m/>
    <n v="2220"/>
    <x v="7"/>
  </r>
  <r>
    <n v="523095556"/>
    <n v="400603012"/>
    <x v="284"/>
    <x v="10"/>
    <s v="Circulatory"/>
    <x v="10"/>
    <s v="Hypertension complicated"/>
    <x v="282"/>
    <s v="ok"/>
    <s v="Hypertension complicated"/>
    <s v="hta avec complication"/>
    <s v="ok"/>
    <s v="malignant hypertension"/>
    <s v="hypertension artérielle maligne"/>
    <s v="ok"/>
    <s v="uncomplicated hypertension K86"/>
    <s v="hypertension sans complication K86"/>
    <s v="ok"/>
    <s v="either two or more readings per encounter, taken at two or more encounters, with blood pressures that average over 95 mm Hg diastolic or over 160 mm Hg systolic in adult patients; or two or more readings at a single encounter with an average diastolic blood pressure of 120 mm Hg or more; plus evidence of abnormalities of the heart (enlargement, failure), kidney (albuminuria, azotemia), eye, or the brain attributed to hypertension"/>
    <s v="pression artérielle moyenne diastolique de plus de 95 mm Hg ou systolique de plus de 160 mm Hg chez l'adulte lors d'au moins deux rencontres avec au moins deux prises de tension par rencontre; ou au moins deux prises de tension lors d'un seul contact avec une moyenne diastolique de 120 mm Hg ou plus; avec anomalies cardiaques (hypertrophie, décompensation), rénales (albuminurie, azotémie), oculaires ou cérébrales attribuées à l'hypertension"/>
    <s v="ok"/>
    <m/>
    <s v="valvulopathie non classée ailleurs K83"/>
    <s v="ko"/>
    <s v="1) For children, consult appropriate paediatric blood pressure tables. 2) If secondary hypertension, code also the underlying cause"/>
    <s v="[1] Pour les enfants, consulter les tables de pression artérielle pédiatrique. [2] Si l'hypertension est secondaire, coder aussi la cause sous-jacente"/>
    <s v="ok"/>
    <s v="I11.0; I11.9; I12.0; I12.9; I13.0; I13.1; I13.2; I13.9; I15.0; I15.1; I15.2; I15.8; I15.9; I67.4"/>
    <m/>
    <x v="0"/>
    <m/>
    <m/>
    <m/>
    <n v="2220"/>
    <x v="7"/>
  </r>
  <r>
    <n v="337633148"/>
    <n v="400603012"/>
    <x v="285"/>
    <x v="10"/>
    <s v="Circulatory"/>
    <x v="10"/>
    <s v="Postural hypotension"/>
    <x v="283"/>
    <s v="ok"/>
    <s v="Postural hypotension"/>
    <s v="hypotension orthostatique"/>
    <s v="ok"/>
    <s v="idiopathic/orthostatic hypotension"/>
    <s v="hypotension artérielle idiopathique"/>
    <s v="ok"/>
    <s v="hypotension due to drugs A85"/>
    <s v="hypotension d'origine médicamenteuse A85"/>
    <s v="ok"/>
    <s v="signs or symptoms of cerebrovascular insufficiency (dizzines, syncope) on changing from the supine to the upright position; and a fall in mean blood pressure of 15 mm Hg on two or more occasions when changing from the supine to the upright position"/>
    <s v="signes ou symptômes d'insuffisance cérébrovasculaire (vertige, syncope) lors du passage de la position couchée à la position debout; avec une chute de la pression de 15mmHg à au moins deux occasions lors du passage de la position couchée à la position debout"/>
    <s v="ok"/>
    <s v="low blood pressure K29"/>
    <s v="pression artérielle basse K29"/>
    <s v="ok"/>
    <m/>
    <n v="0"/>
    <s v="ok"/>
    <s v="I95.0; I95.1; I95.8; I95.9"/>
    <m/>
    <x v="0"/>
    <m/>
    <m/>
    <m/>
    <n v="2220"/>
    <x v="7"/>
  </r>
  <r>
    <n v="40326419"/>
    <n v="400603012"/>
    <x v="286"/>
    <x v="10"/>
    <s v="Circulatory"/>
    <x v="10"/>
    <s v="Transient cerebral ischaemia"/>
    <x v="284"/>
    <s v="ok"/>
    <s v="Transient cerebral ischaemia"/>
    <s v="ischémie cérébrale transitoire"/>
    <s v="ok"/>
    <s v="basilar insufficiency; drop attacks; transient global amnesia; transient ischaemic attack (TIA)"/>
    <s v="insuffisance basilaire; drop attacks; accident ischémique transitoire (AIT); éclipse cérébrale; amnésie transitoire globale"/>
    <s v="ok"/>
    <s v="carotid bruit K81; cerebrovascular accident K90; migraine N89"/>
    <s v="accident vasculaire cérébral K90; migraine N89; souffle carotidien K81"/>
    <s v="ok"/>
    <s v="symptoms of transient (less than 24 hours) hypofunction of the brain, with sudden onset, presumed of vascular origin, without sequelae and with exclusion of migraine/migraine equivalent/ epilepsy"/>
    <s v="symptômes d'hypofonctionnement cérébral transitoire à début soudain, d'origine supposée vasculaire, résolutif sans séquelle en moins de 24 heures, une crise de migraine, d'équivalent migraineux ou d'épilepsie étant exclue"/>
    <s v="ok"/>
    <s v="fainting/syncope A06"/>
    <s v="évanouissement A06; syncope A06"/>
    <s v="ko"/>
    <s v="double code with K91"/>
    <s v="double codage avec K91"/>
    <s v="ok"/>
    <s v="G45.0; G45.1; G45.2; G45.3; G45.4; G45.8; G45.9"/>
    <m/>
    <x v="0"/>
    <s v="évanouissement AO6 -&gt; évanouissement A06"/>
    <m/>
    <m/>
    <n v="2220"/>
    <x v="7"/>
  </r>
  <r>
    <n v="871323646"/>
    <n v="400603012"/>
    <x v="287"/>
    <x v="10"/>
    <s v="Circulatory"/>
    <x v="10"/>
    <s v="Stroke/cerebrovascular accident"/>
    <x v="285"/>
    <s v="ok"/>
    <s v="Stroke/cerebrovascular accident"/>
    <s v="accident vasc. cérébral"/>
    <s v="ok"/>
    <s v="apoplexy; cerebral embolism/infarction/thrombosis/occlusion/ stenosis/haemorrhage; cerebrovascular accident  (CVA); subarachnoid haemorrhage"/>
    <s v="attaque d'apoplexie; embolie cérébrale; infarctus cérébral; thrombose cérébrale; occlusion cérébrale; sténose cérébrale; hémorragie cérébrale; hémorragie sous-arachnoïdienne"/>
    <s v="ok"/>
    <s v="transient cerebral ischaemia K89; traumatic intracranial haemorrhage N80"/>
    <s v="ischémie cérébrale transitoire K89; hémorragie traumatique intracranienne N80"/>
    <s v="ok"/>
    <s v="signs and symptoms of a disturbance of cerebral function, presumed of vascular origin, lasting more than 24 hours or causing death, and within four weeks (28 days) of onset"/>
    <s v="signes et symptômes de dysfonctionnement cérébral, d'origine supposée vasculaire, durant plus de 24 heures ou causant la mort et apparus endéans les 28 jours"/>
    <s v="ok"/>
    <m/>
    <n v="0"/>
    <s v="ok"/>
    <s v="double code with K91"/>
    <s v="double codage avec K91"/>
    <s v="ok"/>
    <s v="G46.0; G46.1; G46.2; G46.3; G46.4; G46.5; G46.6; G46.7; G46.8; I60.0; I60.1; I60.2; I60.3; I60.4; I60.5; I60.6; I60.7; I60.8; I60.9; I61.0; I61.1; I61.2; I61.3; I61.4; I61.5; I61.6; I61.8; I61.9; I62.0; I62.1; I62.9; I63.0; I63.1; I63.2; I63.3; I63.4; I63.5; I63.6; I63.8; I63.9; I64"/>
    <m/>
    <x v="0"/>
    <m/>
    <m/>
    <m/>
    <n v="2220"/>
    <x v="7"/>
  </r>
  <r>
    <n v="945921555"/>
    <n v="400603012"/>
    <x v="288"/>
    <x v="10"/>
    <s v="Circulatory"/>
    <x v="10"/>
    <s v="Cerebrovascular disease"/>
    <x v="286"/>
    <s v="ok"/>
    <s v="Cerebrovascular disease"/>
    <s v="maladie cérébro-vasc."/>
    <s v="ok"/>
    <s v="cerebral aneurysm; sequelae of stroke"/>
    <s v="anévrisme cérébral; séquelle d'accident vasculaire cérébral"/>
    <s v="ok"/>
    <m/>
    <n v="0"/>
    <s v="ok"/>
    <s v="previous transient cerebral ischaemia/stroke; or investigation evidence of cerebrovascular disease"/>
    <s v="ischémie transitoire ou accident vasculaire cérébral anciens; ou maladie cérébrovasculaire démontrée"/>
    <s v="ok"/>
    <m/>
    <n v="0"/>
    <s v="ok"/>
    <m/>
    <n v="0"/>
    <s v="ok"/>
    <s v="I65.0; I65.1; I65.2; I65.3; I65.8; I65.9; I66.0; I66.1; I66.2; I66.3; I66.4; I66.8; I66.9; I67.0; I67.1; I67.2; I67.3; I67.5; I67.6; I67.7; I67.8; I67.9; I68.0; I68.1; I68.2; I68.8; I69.0; I69.1; I69.2; I69.3; I69.4; I69.8"/>
    <m/>
    <x v="0"/>
    <m/>
    <m/>
    <m/>
    <n v="2220"/>
    <x v="7"/>
  </r>
  <r>
    <n v="975322951"/>
    <n v="400603012"/>
    <x v="289"/>
    <x v="10"/>
    <s v="Circulatory"/>
    <x v="10"/>
    <s v="Atherosclerosis/peripheral vascular disease"/>
    <x v="287"/>
    <s v="ok"/>
    <s v="Atherosclerosis/periph vascular dis"/>
    <s v="athérosclérose, maladie vasc. périph."/>
    <s v="ok"/>
    <s v="arterial embolism/thrombosis/stenosis; arteriosclerosis; atheroma; endarteritis; gangrene; intermittent claudication; limb ischaemia; Raynaud's syndrome; vasospasm"/>
    <s v="artériosclérose; embolie artérielle; thrombose artérielle; sténose artérielle; athérome; endartérite; gangrène; claudication intermittente; ischémie des membres inférieurs; syndrome de Raynaud; vasospasme"/>
    <s v="ok"/>
    <s v="mesenteric atherosclerosis D99; ophthalmic/retinal  atherosclerosis F99; Ischaemic heart disease with angina K74; Acute myocardial infarction K75; Ischaemic heart disease without angina K76; pulmonary atherosclerosis K82; cerebral atherosclerosis (transient cerebral ischaemia) K89; cerebral atherosclerosis (stroke/cerebrovascular accident) K90; aneurysm K99; renal atherosclerosis U99"/>
    <s v="artérite mésentérique D99; artérite ophtalmique F99; artérite rétinienne F99; artérite ischémique coronaire avec angor K74; infarctus myocardique aigu K75; artérite ischémique coronaire sans angor K76; athérosclérose pulmonaire K82; accident ischémique transitoire AIT K89; accident vasculaire cérébral AVC K90; anévrisme artériel K99; artérite rénale U99"/>
    <s v="ok"/>
    <m/>
    <n v="0"/>
    <s v="ok"/>
    <m/>
    <n v="0"/>
    <s v="ok"/>
    <m/>
    <n v="0"/>
    <s v="ok"/>
    <s v="I70.0; I70.1; I70.2; I70.8; I70.9; I73.0; I73.1; I73.8; I73.9; I74.0; I74.1; I74.2; I74.3; I74.4; I74.5; I74.8; I74.9; R02"/>
    <m/>
    <x v="0"/>
    <m/>
    <m/>
    <m/>
    <n v="2220"/>
    <x v="7"/>
  </r>
  <r>
    <n v="770410550"/>
    <n v="400603012"/>
    <x v="290"/>
    <x v="10"/>
    <s v="Circulatory"/>
    <x v="10"/>
    <s v="Pulmonary embolism"/>
    <x v="288"/>
    <s v="ok"/>
    <s v="Pulmonary embolism"/>
    <s v="embolie pulmonaire"/>
    <s v="ok"/>
    <s v="pulmonary (artery/vein) infarction; thromboembolism; thrombosis"/>
    <s v="infarctus pulmonaire; thromboembolie; thrombose veineuse"/>
    <s v="ok"/>
    <m/>
    <n v="0"/>
    <s v="ok"/>
    <s v="sudden onset of dyspnoea/tachypnoea and either clinical or imaging evidence of pulmonary infarction, or ECG evidence of acute right ventricular strain"/>
    <s v="accès soudain de dyspnée ou de tachypnée et évidence clinique ou par imagerie d'infarctus pulmonaire, ou évidence de souffrance aiguë du ventricule droit à l'ECG"/>
    <s v="ok"/>
    <s v="dyspnoea R02"/>
    <s v="dyspnée R02"/>
    <s v="ok"/>
    <m/>
    <n v="0"/>
    <s v="ok"/>
    <s v="I26.0; I26.9"/>
    <m/>
    <x v="0"/>
    <m/>
    <m/>
    <m/>
    <n v="2220"/>
    <x v="7"/>
  </r>
  <r>
    <n v="687206205"/>
    <n v="400603012"/>
    <x v="291"/>
    <x v="10"/>
    <s v="Circulatory"/>
    <x v="10"/>
    <s v="Phlebitis/thrombophlebitis"/>
    <x v="289"/>
    <s v="ok"/>
    <s v="Phlebitis/thrombophlebitis"/>
    <s v="phlébite et thrombophlébite"/>
    <s v="ok"/>
    <s v="phlebothrombosis; portal thrombosis; superficial/deep vein thrombosis"/>
    <s v="thrombose veineuse superficielle; thrombose veineuse profonde; phlébothrombose; thrombose portale"/>
    <s v="ok"/>
    <s v="cerebral thrombosis K89; Stroke/cerebrovascular accident K90"/>
    <s v="thrombose cérébrale transitoire K89; thrombose cérébrale K90; accident vasculaire cérébral AVC K90"/>
    <s v="ok"/>
    <m/>
    <n v="0"/>
    <s v="ok"/>
    <m/>
    <n v="0"/>
    <s v="ok"/>
    <m/>
    <n v="0"/>
    <s v="ok"/>
    <s v="I80.0; I80.1; I80.2; I80.3; I80.8; I80.9; I81; I82.0; I82.1; I82.2; I82.3; I82.8; I82.9; I87.0"/>
    <m/>
    <x v="0"/>
    <m/>
    <m/>
    <m/>
    <n v="2220"/>
    <x v="7"/>
  </r>
  <r>
    <n v="920794738"/>
    <n v="400603012"/>
    <x v="292"/>
    <x v="10"/>
    <s v="Circulatory"/>
    <x v="10"/>
    <s v="Varicose veins of leg"/>
    <x v="290"/>
    <s v="ok"/>
    <s v="Varicose veins of leg"/>
    <s v="varices des jambes"/>
    <s v="ok"/>
    <s v="varicose eczema; venous insufficiency; venous stasis"/>
    <s v="eczéma variqueux; insuffisance veineuse; stase veineuse"/>
    <s v="ok"/>
    <s v="varicose ulcer S97"/>
    <s v="ulcère variqueux S97"/>
    <s v="ok"/>
    <s v="presence of dilated superficial veins in lower extremities; or demonstration of valve incompetence of veins"/>
    <s v="dilatation veineuse superficielle des membres inférieurs; ou mise en évidence d'incompétence valvulaire veineuse"/>
    <s v="ok"/>
    <s v="prominent veins K06"/>
    <s v="veines saillantes K06"/>
    <s v="ok"/>
    <m/>
    <n v="0"/>
    <s v="ok"/>
    <s v="I83.1; I83.9; I87.2"/>
    <m/>
    <x v="0"/>
    <m/>
    <m/>
    <m/>
    <n v="2220"/>
    <x v="7"/>
  </r>
  <r>
    <n v="228380438"/>
    <n v="400603012"/>
    <x v="293"/>
    <x v="10"/>
    <s v="Circulatory"/>
    <x v="10"/>
    <s v="Haemorrhoids"/>
    <x v="291"/>
    <s v="ok"/>
    <s v="Haemorrhoids"/>
    <s v="hémorroïdes"/>
    <s v="ok"/>
    <s v="internal haemorrhoids with/without complications; perianal haematoma; piles; residual haemorrhoidal skin tag; thrombosed external haemorrhoids; varicose veins of anus/rectum"/>
    <s v="hémorroïde interne avec ou sans complications; hématome péri anal; bourrelet hémorrroidaire; marisques; hémorroïde externe thrombosée; varices de l'anus ou du rectum; cicatrice hémorroïdale résiduelle "/>
    <s v="ok"/>
    <m/>
    <n v="0"/>
    <s v="ok"/>
    <s v="visualization of varicosities of the venous plexus of the anus or canal; or tender, painful, blue-coloured localized swelling of acute onset, in the perianal area; or skin tags in the perianal area"/>
    <s v="visualisation de varicosités du plexus veineux du canal anal ou de l'anus; ou gonflement bleuâtre douloureux localisé d'apparition soudaine dans la zone péri anale; ou cicatrice cutanée dans la zone péri anale"/>
    <s v="ok"/>
    <s v="anal pain D04; rectal bleeding D16; anal lump D29"/>
    <s v="douleur anale D04; douleur rectale D04; saignement rectal D16; masse anale D29; autre symptômes et plaintes du système digestif D29"/>
    <s v="ok"/>
    <m/>
    <n v="0"/>
    <s v="ok"/>
    <s v="K64.0; K64.1; K64.2; K64.3; K64.4; K64.5; K64.8; K64.9"/>
    <m/>
    <x v="0"/>
    <m/>
    <m/>
    <m/>
    <n v="2220"/>
    <x v="7"/>
  </r>
  <r>
    <n v="103322750"/>
    <n v="400603012"/>
    <x v="294"/>
    <x v="10"/>
    <s v="Circulatory"/>
    <x v="10"/>
    <s v="Cardiovascular disease other"/>
    <x v="292"/>
    <s v="ok"/>
    <s v="Cardiovascular disease other"/>
    <s v="autre maladie cardio-vasc."/>
    <s v="ok"/>
    <s v="aortic aneurysm; arteriovenous fistula; arteritis; lymphoedema; oesophageal varices; other aneurysm; polyarteritis nodosa; varicose veins of sites other than lower extremities; vasculitis"/>
    <s v="artérite; anévrisme aortique; fistule artérioveineuse; lymphoedème; varices ooesophagiennes; autre anévrisme; périartérite noueuse; vasculite; varices localisées ailleurs qu'aux membres inférieurs"/>
    <s v="ok"/>
    <s v="chronic/non-specific lymphadenitis B71; cerebral aneurysm K91; gangrene K92; atherosclerotic arterial stricture/stenosis K92"/>
    <s v="lymphadénite chronique B71; lymphadénite non spécifique B71; anévrisme cérébral K91; gangrène K92; sténose artérielle athéroscléreuse K92"/>
    <s v="ok"/>
    <m/>
    <n v="0"/>
    <s v="ok"/>
    <m/>
    <n v="0"/>
    <s v="ok"/>
    <m/>
    <n v="0"/>
    <s v="ok"/>
    <s v="I71.0; I71.1; I71.2; I71.3; I71.4; I71.5; I71.6; I71.8; I71.9; I72.0; I72.1; I72.2; I72.3; I72.4; I72.5; I72.6; I72.8; I72.9; I77.0; I77.1; I77.2; I77.3; I77.4; I77.5; I77.6; I77.8; I77.9; I78.0; I78.8; I78.9; I79.0; I79.1; I79.2; I79.8; I85.0; I85.9; I86.0; I86.1; I86.2; I86.3; I86.4; I86.8; I87.1; I87.8; I87.9; I89.0; I98.0; I98.1; I98.2; I98.3; I98.8; I99; M30.0; M30.1; M30.2; M30.3; M30.8; M31.0; M31.1; M31.2; M31.3; M31.4; M31.5; M31.6; M31.7; M31.8; M31.9; R57.0; R57.1; T06.3"/>
    <m/>
    <x v="0"/>
    <m/>
    <m/>
    <m/>
    <n v="2220"/>
    <x v="7"/>
  </r>
  <r>
    <n v="438056747"/>
    <n v="83902491"/>
    <x v="295"/>
    <x v="3"/>
    <s v="Chapter"/>
    <x v="3"/>
    <s v="Musculoskeletal"/>
    <x v="293"/>
    <s v="ok"/>
    <m/>
    <s v="ostéo-articulaire"/>
    <s v="ok"/>
    <m/>
    <n v="0"/>
    <s v="ok"/>
    <m/>
    <n v="0"/>
    <s v="ok"/>
    <m/>
    <n v="0"/>
    <s v="ok"/>
    <m/>
    <n v="0"/>
    <s v="ok"/>
    <m/>
    <n v="0"/>
    <s v="ok"/>
    <m/>
    <m/>
    <x v="0"/>
    <m/>
    <m/>
    <m/>
    <m/>
    <x v="0"/>
  </r>
  <r>
    <n v="53114333"/>
    <n v="438056747"/>
    <x v="296"/>
    <x v="11"/>
    <s v="Musculoskeletal"/>
    <x v="11"/>
    <s v="Neck symptom/complaint"/>
    <x v="294"/>
    <s v="ok"/>
    <s v="Neck symptom/complaint"/>
    <s v="s/p du cou"/>
    <s v="ok"/>
    <s v="pain attributed to cervical spine/musculoskeletal system"/>
    <s v="douleur attribuée à la colonne cervicale; douleur attribuée au système ostéo-articulaire cervical"/>
    <s v="ok"/>
    <s v="headache N01; pain in face N03"/>
    <s v="mal à la tête N01; douleur de la face N03"/>
    <s v="ok"/>
    <m/>
    <n v="0"/>
    <s v="ok"/>
    <m/>
    <n v="0"/>
    <s v="ok"/>
    <m/>
    <n v="0"/>
    <s v="ok"/>
    <s v="M54.0; M54.2"/>
    <m/>
    <x v="0"/>
    <m/>
    <m/>
    <m/>
    <n v="138249"/>
    <x v="2"/>
  </r>
  <r>
    <n v="104844683"/>
    <n v="438056747"/>
    <x v="297"/>
    <x v="11"/>
    <s v="Musculoskeletal"/>
    <x v="11"/>
    <s v="Back symptom/complaint"/>
    <x v="295"/>
    <s v="ok"/>
    <s v="Back symptom/complaint"/>
    <s v="s/p du dos"/>
    <s v="ok"/>
    <s v="backache NOS; thoracic back pain"/>
    <s v="mal au dos non classé ailleurs; douleur thoracique postérieure"/>
    <s v="ok"/>
    <s v="low back pain L03"/>
    <s v="mal au bas du dos L03"/>
    <s v="ok"/>
    <m/>
    <n v="0"/>
    <s v="ok"/>
    <m/>
    <s v="syndrome dorso-lombaire sans irradiation L84; syndrome dorso-lombaire avec irradiation L86"/>
    <s v="ko"/>
    <m/>
    <n v="0"/>
    <s v="ok"/>
    <s v="M54.0; M54.6; M54.8; M54.9"/>
    <m/>
    <x v="0"/>
    <m/>
    <m/>
    <m/>
    <n v="138249"/>
    <x v="2"/>
  </r>
  <r>
    <n v="237984755"/>
    <n v="438056747"/>
    <x v="298"/>
    <x v="11"/>
    <s v="Musculoskeletal"/>
    <x v="11"/>
    <s v="Low back symptom/complaint"/>
    <x v="296"/>
    <s v="ok"/>
    <s v="Low back symptom/complaint"/>
    <s v="s/p des lombes"/>
    <s v="ok"/>
    <s v="back pain (lumbar/sacroiliac); coccydynia; lumbago; lumbalgia"/>
    <s v="douleur lombaire; douleur sacro-iliaque; coccygodynie; lumbago; lombalgie"/>
    <s v="ok"/>
    <s v="thoracic back pain L02; sciatica L86"/>
    <s v="douleur thoracique postérieure L02; sciatique L86"/>
    <s v="ok"/>
    <m/>
    <n v="0"/>
    <s v="ok"/>
    <m/>
    <n v="0"/>
    <s v="ok"/>
    <m/>
    <n v="0"/>
    <s v="ok"/>
    <s v="M53.3; M54.0; M54.5"/>
    <m/>
    <x v="0"/>
    <m/>
    <m/>
    <m/>
    <n v="138249"/>
    <x v="2"/>
  </r>
  <r>
    <n v="132284031"/>
    <n v="438056747"/>
    <x v="299"/>
    <x v="11"/>
    <s v="Musculoskeletal"/>
    <x v="11"/>
    <s v="Chest symptom/complaint"/>
    <x v="297"/>
    <s v="ok"/>
    <s v="Chest symptom/complaint"/>
    <s v="s/p du thorax"/>
    <s v="ok"/>
    <s v="chest pain attributed to musculoskeletal system"/>
    <s v="douleur thoracique attribuée au système ostéo-articulaire"/>
    <s v="ok"/>
    <s v="chest pain NOS A11; pain attributed to the heart K01; painful respiration/pleuritic pain/pleurodynia R01"/>
    <s v="douleur du thorax non classée ailleurs A11; douleur attribuée au coeur K01; respiration douloureuse R01; douleur pleurale R01; pleurodynie R01"/>
    <s v="ok"/>
    <m/>
    <n v="0"/>
    <s v="ok"/>
    <m/>
    <n v="0"/>
    <s v="ok"/>
    <m/>
    <n v="0"/>
    <s v="ok"/>
    <s v="R07.3; R29.8"/>
    <m/>
    <x v="0"/>
    <m/>
    <m/>
    <m/>
    <n v="138249"/>
    <x v="2"/>
  </r>
  <r>
    <n v="140501333"/>
    <n v="438056747"/>
    <x v="300"/>
    <x v="11"/>
    <s v="Musculoskeletal"/>
    <x v="11"/>
    <s v="Flank/axilla symptom/complaint"/>
    <x v="298"/>
    <s v="ok"/>
    <s v="Flank/axilla symptom/complaint"/>
    <s v="s/p du flanc et du creux axillaire"/>
    <s v="ok"/>
    <s v="loin pain"/>
    <s v="douleur du flanc; douleur axillaire"/>
    <s v="ok"/>
    <s v="kidney symptom U14"/>
    <s v="symptômes et plaintes rénaux U14"/>
    <s v="ok"/>
    <m/>
    <n v="0"/>
    <s v="ok"/>
    <m/>
    <n v="0"/>
    <s v="ok"/>
    <m/>
    <n v="0"/>
    <s v="ok"/>
    <s v="R29.8"/>
    <m/>
    <x v="0"/>
    <m/>
    <m/>
    <m/>
    <n v="138249"/>
    <x v="2"/>
  </r>
  <r>
    <n v="250096701"/>
    <n v="438056747"/>
    <x v="301"/>
    <x v="11"/>
    <s v="Musculoskeletal"/>
    <x v="11"/>
    <s v="Jaw symptom/complaint"/>
    <x v="299"/>
    <s v="ok"/>
    <s v="Jaw symptom/complaint"/>
    <s v="s/p de la mâchoire"/>
    <s v="ok"/>
    <s v="temporomandibular joint symptom"/>
    <s v="symptômes et plaintes de l'articulation temporo-mandibulaire"/>
    <s v="ok"/>
    <s v="teeth/gum symptom/complaint D19"/>
    <s v="symptômes et plaintes des dents D19; symptômes et plaintes de la gencive D19"/>
    <s v="ok"/>
    <m/>
    <n v="0"/>
    <s v="ok"/>
    <m/>
    <n v="0"/>
    <s v="ok"/>
    <m/>
    <n v="0"/>
    <s v="ok"/>
    <s v="K07.6; K10.8; M25.4; M25.5; M25.6; R29.8"/>
    <m/>
    <x v="0"/>
    <m/>
    <m/>
    <m/>
    <n v="138249"/>
    <x v="2"/>
  </r>
  <r>
    <n v="907716050"/>
    <n v="438056747"/>
    <x v="302"/>
    <x v="11"/>
    <s v="Musculoskeletal"/>
    <x v="11"/>
    <s v="Shoulder symptom/complaint"/>
    <x v="300"/>
    <s v="ok"/>
    <s v="Shoulder symptom/complaint"/>
    <s v="s/p de l'épaule"/>
    <s v="ok"/>
    <m/>
    <n v="0"/>
    <s v="ok"/>
    <m/>
    <n v="0"/>
    <s v="ok"/>
    <m/>
    <n v="0"/>
    <s v="ok"/>
    <m/>
    <n v="0"/>
    <s v="ok"/>
    <m/>
    <n v="0"/>
    <s v="ok"/>
    <s v="M25.4; M25.5; M25.6"/>
    <m/>
    <x v="0"/>
    <m/>
    <m/>
    <m/>
    <n v="138249"/>
    <x v="2"/>
  </r>
  <r>
    <n v="133080618"/>
    <n v="438056747"/>
    <x v="303"/>
    <x v="11"/>
    <s v="Musculoskeletal"/>
    <x v="11"/>
    <s v="Arm symptom/complaint"/>
    <x v="301"/>
    <s v="ok"/>
    <s v="Arm symptom/complaint"/>
    <s v="s/p du bras"/>
    <s v="ok"/>
    <m/>
    <n v="0"/>
    <s v="ok"/>
    <s v="muscle pain/myalgia L18"/>
    <s v="douleur musculaire L18; myalgie L18"/>
    <s v="ok"/>
    <m/>
    <n v="0"/>
    <s v="ok"/>
    <m/>
    <s v="fracture de la main L74; fracture du pied L74; fracture du radius L72; fracture du cubitus L72"/>
    <s v="ko"/>
    <m/>
    <n v="0"/>
    <s v="ok"/>
    <s v="M79.6; R29.8"/>
    <m/>
    <x v="0"/>
    <m/>
    <m/>
    <m/>
    <n v="138249"/>
    <x v="2"/>
  </r>
  <r>
    <n v="269439889"/>
    <n v="438056747"/>
    <x v="304"/>
    <x v="11"/>
    <s v="Musculoskeletal"/>
    <x v="11"/>
    <s v="Elbow symptom/complaint"/>
    <x v="302"/>
    <s v="ok"/>
    <s v="Elbow symptom/complaint"/>
    <s v="s/p du coude"/>
    <s v="ok"/>
    <m/>
    <n v="0"/>
    <s v="ok"/>
    <m/>
    <n v="0"/>
    <s v="ok"/>
    <m/>
    <n v="0"/>
    <s v="ok"/>
    <m/>
    <n v="0"/>
    <s v="ok"/>
    <m/>
    <n v="0"/>
    <s v="ok"/>
    <s v="M25.4; M25.5; M25.6"/>
    <m/>
    <x v="0"/>
    <m/>
    <m/>
    <m/>
    <n v="138249"/>
    <x v="2"/>
  </r>
  <r>
    <n v="2459095"/>
    <n v="438056747"/>
    <x v="305"/>
    <x v="11"/>
    <s v="Musculoskeletal"/>
    <x v="11"/>
    <s v="Wrist symptom/complaint"/>
    <x v="303"/>
    <s v="ok"/>
    <s v="Wrist symptom/complaint"/>
    <s v="s/p du poignet"/>
    <s v="ok"/>
    <m/>
    <n v="0"/>
    <s v="ok"/>
    <m/>
    <n v="0"/>
    <s v="ok"/>
    <m/>
    <n v="0"/>
    <s v="ok"/>
    <m/>
    <n v="0"/>
    <s v="ok"/>
    <m/>
    <n v="0"/>
    <s v="ok"/>
    <s v="M25.4; M25.5; M25.6"/>
    <m/>
    <x v="0"/>
    <m/>
    <m/>
    <m/>
    <n v="138249"/>
    <x v="2"/>
  </r>
  <r>
    <n v="342507425"/>
    <n v="438056747"/>
    <x v="306"/>
    <x v="11"/>
    <s v="Musculoskeletal"/>
    <x v="11"/>
    <s v="Hand/finger symptom/complaint"/>
    <x v="304"/>
    <s v="ok"/>
    <s v="Hand/finger symptom/complaint"/>
    <s v="s/p de la main et du doigt"/>
    <s v="ok"/>
    <m/>
    <n v="0"/>
    <s v="ok"/>
    <m/>
    <n v="0"/>
    <s v="ok"/>
    <m/>
    <n v="0"/>
    <s v="ok"/>
    <m/>
    <n v="0"/>
    <s v="ok"/>
    <m/>
    <n v="0"/>
    <s v="ok"/>
    <s v="M25.4; M25.5; M25.6; M79.6; R29.8"/>
    <m/>
    <x v="0"/>
    <m/>
    <m/>
    <m/>
    <n v="138249"/>
    <x v="2"/>
  </r>
  <r>
    <n v="865971931"/>
    <n v="438056747"/>
    <x v="307"/>
    <x v="11"/>
    <s v="Musculoskeletal"/>
    <x v="11"/>
    <s v="Hip symptom/complaint"/>
    <x v="305"/>
    <s v="ok"/>
    <s v="Hip symptom/complaint"/>
    <s v="s/p de la hanche"/>
    <s v="ok"/>
    <m/>
    <n v="0"/>
    <s v="ok"/>
    <m/>
    <n v="0"/>
    <s v="ok"/>
    <m/>
    <n v="0"/>
    <s v="ok"/>
    <m/>
    <n v="0"/>
    <s v="ok"/>
    <m/>
    <n v="0"/>
    <s v="ok"/>
    <s v="M25.4; M25.5; M25.6; R29.4"/>
    <m/>
    <x v="0"/>
    <m/>
    <m/>
    <m/>
    <n v="138249"/>
    <x v="2"/>
  </r>
  <r>
    <n v="151251318"/>
    <n v="438056747"/>
    <x v="308"/>
    <x v="11"/>
    <s v="Musculoskeletal"/>
    <x v="11"/>
    <s v="Leg/thigh symptom/complaint"/>
    <x v="306"/>
    <s v="ok"/>
    <s v="Leg/thigh symptom/complaint"/>
    <s v="s/p de la jambe et de la cuisse"/>
    <s v="ok"/>
    <s v="leg cramps"/>
    <s v="crampes dans les jambes"/>
    <s v="ok"/>
    <s v="muscle pain/myalgia L18; restless legs N04"/>
    <s v="douleur musculaire L18; myalgie L18; syndrome des jambes sans repos N04"/>
    <s v="ok"/>
    <m/>
    <n v="0"/>
    <s v="ok"/>
    <m/>
    <s v="fracture du tibia L73; fracture du péroné L73; fracture de la main L74; fracture du pied L74; fracture du fémur L75"/>
    <s v="ko"/>
    <m/>
    <n v="0"/>
    <s v="ok"/>
    <s v="M79.6; R29.8"/>
    <m/>
    <x v="0"/>
    <m/>
    <m/>
    <m/>
    <n v="138249"/>
    <x v="2"/>
  </r>
  <r>
    <n v="743607844"/>
    <n v="438056747"/>
    <x v="309"/>
    <x v="11"/>
    <s v="Musculoskeletal"/>
    <x v="11"/>
    <s v="Knee symptom/complaint"/>
    <x v="307"/>
    <s v="ok"/>
    <s v="Knee symptom/complaint"/>
    <s v="s/p du genou"/>
    <s v="ok"/>
    <m/>
    <n v="0"/>
    <s v="ok"/>
    <m/>
    <n v="0"/>
    <s v="ok"/>
    <m/>
    <n v="0"/>
    <s v="ok"/>
    <m/>
    <n v="0"/>
    <s v="ok"/>
    <m/>
    <n v="0"/>
    <s v="ok"/>
    <s v="M25.4; M25.5; M25.6"/>
    <m/>
    <x v="0"/>
    <m/>
    <m/>
    <m/>
    <n v="138249"/>
    <x v="2"/>
  </r>
  <r>
    <n v="987330263"/>
    <n v="438056747"/>
    <x v="310"/>
    <x v="11"/>
    <s v="Musculoskeletal"/>
    <x v="11"/>
    <s v="Ankle symptom/complaint"/>
    <x v="308"/>
    <s v="ok"/>
    <s v="Ankle symptom/complaint"/>
    <s v="s/p de la cheville"/>
    <s v="ok"/>
    <m/>
    <n v="0"/>
    <s v="ok"/>
    <m/>
    <n v="0"/>
    <s v="ok"/>
    <m/>
    <n v="0"/>
    <s v="ok"/>
    <m/>
    <s v="fracture du tibia L73; fracture du péroné L73; entorse de la cheville L77"/>
    <s v="ko"/>
    <m/>
    <n v="0"/>
    <s v="ok"/>
    <s v="M25.4; M25.5; M25.6"/>
    <m/>
    <x v="0"/>
    <m/>
    <m/>
    <m/>
    <n v="138249"/>
    <x v="2"/>
  </r>
  <r>
    <n v="987410419"/>
    <n v="438056747"/>
    <x v="311"/>
    <x v="11"/>
    <s v="Musculoskeletal"/>
    <x v="11"/>
    <s v="Foot/toe symptom/complaint"/>
    <x v="309"/>
    <s v="ok"/>
    <s v="Foot/toe symptom/complaint"/>
    <s v="s/p du pied et de l'orteil"/>
    <s v="ok"/>
    <s v="metatarsalgia"/>
    <s v="métatarsalgie"/>
    <s v="ok"/>
    <m/>
    <n v="0"/>
    <s v="ok"/>
    <m/>
    <n v="0"/>
    <s v="ok"/>
    <m/>
    <n v="0"/>
    <s v="ok"/>
    <m/>
    <n v="0"/>
    <s v="ok"/>
    <s v="M25.4; M25.5; M25.6; M77.4; M79.6; R29.8"/>
    <m/>
    <x v="0"/>
    <m/>
    <m/>
    <m/>
    <n v="138249"/>
    <x v="2"/>
  </r>
  <r>
    <n v="743893786"/>
    <n v="438056747"/>
    <x v="312"/>
    <x v="11"/>
    <s v="Musculoskeletal"/>
    <x v="11"/>
    <s v="Muscle pain"/>
    <x v="310"/>
    <s v="ok"/>
    <s v="Muscle pain"/>
    <s v="douleur musculaire"/>
    <s v="ok"/>
    <s v="fibromyalgia; fibrositis; myalgia; panniculitis; rheumatism"/>
    <s v="fibrosite; fibromyalgie; myalgie; rhumatisme; panniculite"/>
    <s v="ok"/>
    <s v="pain in neck L01; pain in back L02; pain in lower back L03; leg cramps L14"/>
    <s v="douleur cervicale L01; douleur dorsale L02; douleur lombaire L03; crampes dans les jambes L14"/>
    <s v="ok"/>
    <m/>
    <n v="0"/>
    <s v="ok"/>
    <m/>
    <n v="0"/>
    <s v="ok"/>
    <m/>
    <n v="0"/>
    <s v="ok"/>
    <s v="M60.1; M60.2; M60.8; M60.9; M79.0; M79.1; M79.3; M79.6; M79.7; R25.2"/>
    <m/>
    <x v="0"/>
    <m/>
    <m/>
    <m/>
    <n v="138249"/>
    <x v="2"/>
  </r>
  <r>
    <n v="815655946"/>
    <n v="438056747"/>
    <x v="313"/>
    <x v="11"/>
    <s v="Musculoskeletal"/>
    <x v="11"/>
    <s v="Muscle symptom/complaint NOS"/>
    <x v="311"/>
    <s v="SAI"/>
    <s v="Muscle symptom/complaint NOS"/>
    <s v="s/p musculaire nca"/>
    <s v="SAI"/>
    <s v="atrophy/wasting/weakness of muscle; muscle stiffness/strain"/>
    <s v="raideur musculaire; surmenage musculaire; faiblesse musculaire; atrophie musculaire; froissement musculaire"/>
    <s v="ok"/>
    <s v="pain in neck L01; pain in back L02; pain in lower back L03; leg cramps L14; 'growing pains' in child L29; restless legs N04"/>
    <s v="douleur cervicale L01; douleur dorsale L02; douleur lombaire L03; crampes dans les jambes L14; douleur de croissance de l'enfant L29; syndrome des jambes sans repos N04"/>
    <s v="ok"/>
    <m/>
    <n v="0"/>
    <s v="ok"/>
    <m/>
    <n v="0"/>
    <s v="ok"/>
    <m/>
    <n v="0"/>
    <s v="ok"/>
    <s v="M62.5; M62.6; M79.9"/>
    <m/>
    <x v="0"/>
    <m/>
    <m/>
    <m/>
    <n v="138249"/>
    <x v="2"/>
  </r>
  <r>
    <n v="898680461"/>
    <n v="438056747"/>
    <x v="314"/>
    <x v="11"/>
    <s v="Musculoskeletal"/>
    <x v="11"/>
    <s v="Joint symptom/complaint NOS"/>
    <x v="312"/>
    <s v="SAI"/>
    <s v="Joint symptom/complaint NOS"/>
    <s v="s/p d'une articulation nca"/>
    <s v="SAI"/>
    <s v="arthralgia; effusion/swelling of joint; pain/stiffness/weakness in joint"/>
    <s v="arthralgie; épanchement articulaire; douleur articulaire; gonflement articulaire; raideur articulaire; faiblesse articulaire"/>
    <s v="ok"/>
    <s v="Jaw symptom/complaint L07; Shoulder symptom/complaint L08; Elbow symptom/complaint L10; Wrist symptom/complaint L11; Hand/finger symptom/complaint L12; Hip symptom/complaint L13; Knee symptom/complaint L15; Ankle symptom/complaint L16; Foot/toe symptom/complaint L17"/>
    <s v="symptômes et plaintes de la mâchoire L07; symptômes et plaintes de l'épaule L08; symptômes et plaintes du coude L10; symptômes et plaintes du poignet L11; symptômes et plaintes de la main L12; symptômes et plaintes des doigts L12; symptômes et plaintes de la hanche L13; symptômes et plaintes du genou L15; symptômes et plaintes de la cheville L16; symptômes et plaintes du pied L17; symptômes et plaintes des orteils L17"/>
    <s v="ok"/>
    <m/>
    <n v="0"/>
    <s v="ok"/>
    <m/>
    <s v="coxarthrose L89; gonarthrose L90; autre arthrose L91"/>
    <s v="ko"/>
    <m/>
    <n v="0"/>
    <s v="ok"/>
    <s v="M25.4; M25.5; M25.6; M25.8; M25.9"/>
    <m/>
    <x v="0"/>
    <m/>
    <m/>
    <m/>
    <n v="138249"/>
    <x v="2"/>
  </r>
  <r>
    <n v="229504080"/>
    <n v="438056747"/>
    <x v="315"/>
    <x v="11"/>
    <s v="Musculoskeletal"/>
    <x v="11"/>
    <s v="Fear of cancer musculoskeletal"/>
    <x v="313"/>
    <s v="ok"/>
    <s v="Fear of cancer musculoskeletal"/>
    <s v="peur cancer syst. ostéo-articulaire"/>
    <s v="ok"/>
    <m/>
    <n v="0"/>
    <s v="ok"/>
    <s v="if the patient has the disease, code the disease"/>
    <n v="0"/>
    <s v="ko"/>
    <s v="concern about/fear of cancer of musculoskeletal system in a patient without cancer/until the diagnosis is proven"/>
    <s v="préoccupation par ou peur d'avoir un cancer du système ostéo-articulaire chez un patient non atteint ou dont le diagnostic n'est pas prouvé"/>
    <s v="ok"/>
    <m/>
    <n v="0"/>
    <s v="ok"/>
    <m/>
    <s v="si le patient a le cancer, coder la maladie"/>
    <s v="ko"/>
    <s v="Z71.1"/>
    <m/>
    <x v="0"/>
    <m/>
    <m/>
    <m/>
    <n v="138249"/>
    <x v="2"/>
  </r>
  <r>
    <n v="41137604"/>
    <n v="438056747"/>
    <x v="316"/>
    <x v="11"/>
    <s v="Musculoskeletal"/>
    <x v="11"/>
    <s v="Fear of musculoskeletal disease other"/>
    <x v="314"/>
    <s v="ok"/>
    <s v="Fear of musculoskeletal dis other"/>
    <s v="peur autre maladie syst. ostéo-articulaire"/>
    <s v="ok"/>
    <m/>
    <n v="0"/>
    <s v="ok"/>
    <s v="fear of musculoskeletal cancer L26; if the patient has the disease, code the disease"/>
    <s v="peur du cancer ostéo-articulaire L26"/>
    <s v="ok"/>
    <s v="concern about/fear of a musculoskeletal disease in a patient without the disease/until the diagnosis is proven"/>
    <s v="préoccupation par ou peur d'avoir une autre maladie du système ostéo-articulaire chez un patient non atteint ou dont le diagnostic n'est pas prouvé"/>
    <s v="ok"/>
    <m/>
    <n v="0"/>
    <s v="ok"/>
    <m/>
    <s v="si le patient a la maladie, coder la maladie"/>
    <s v="ko"/>
    <s v="Z71.1"/>
    <m/>
    <x v="0"/>
    <m/>
    <m/>
    <m/>
    <n v="138249"/>
    <x v="2"/>
  </r>
  <r>
    <n v="478060919"/>
    <n v="438056747"/>
    <x v="317"/>
    <x v="11"/>
    <s v="Musculoskeletal"/>
    <x v="11"/>
    <s v="Limited function/disability (L)"/>
    <x v="315"/>
    <s v="ok"/>
    <s v="Limited function/disability (L)"/>
    <s v="limit. fonction, incap. (l)"/>
    <s v="ok"/>
    <m/>
    <n v="0"/>
    <s v="ok"/>
    <s v="falls A29; limping/walking difficulties/gait problems N29"/>
    <s v="chutes A29; boiterie N29; difficultés à la marche N29; problème de démarche N29"/>
    <s v="ok"/>
    <s v="limitation of function/disability due to a musculoskeletal problem"/>
    <s v="limitation de la fonction ou invalidité imputable à un problème ostéo-articulaire"/>
    <s v="ok"/>
    <m/>
    <n v="0"/>
    <s v="ok"/>
    <s v="The COOP/WONCA Charts are suitable for documenting the patient's functional status (see Chapter 8)."/>
    <s v="Les cartes COOP/WONCA conviennent bien pour documenter le statut fonctionnel d'un patient (voir chapitre 8)"/>
    <s v="ok"/>
    <s v="R26.2; Z73.6"/>
    <m/>
    <x v="0"/>
    <m/>
    <m/>
    <m/>
    <n v="138249"/>
    <x v="2"/>
  </r>
  <r>
    <n v="349527189"/>
    <n v="438056747"/>
    <x v="318"/>
    <x v="11"/>
    <s v="Musculoskeletal"/>
    <x v="11"/>
    <s v="Musculoskeletal symptom/complaint other"/>
    <x v="316"/>
    <s v="ok"/>
    <s v="Musculoskeletal sympt/complt other"/>
    <s v="autre s/p ostéo-articulaire"/>
    <s v="ok"/>
    <s v="'growing pains' in a child"/>
    <s v="'douleurs de croissance' de l'enfant"/>
    <s v="ok"/>
    <s v="clubbing of fingernails S22"/>
    <s v="hippocratisme digital S22"/>
    <s v="ok"/>
    <m/>
    <n v="0"/>
    <s v="ok"/>
    <m/>
    <n v="0"/>
    <s v="ok"/>
    <m/>
    <n v="0"/>
    <s v="ok"/>
    <s v="R26.8; R29.3; R29.8"/>
    <m/>
    <x v="0"/>
    <m/>
    <m/>
    <m/>
    <n v="138249"/>
    <x v="2"/>
  </r>
  <r>
    <n v="260354602"/>
    <n v="438056747"/>
    <x v="319"/>
    <x v="11"/>
    <s v="Musculoskeletal"/>
    <x v="11"/>
    <s v="Infection of musculoskeletal system"/>
    <x v="317"/>
    <s v="ok"/>
    <s v="Infection of musculoskeletal system"/>
    <s v="infection du syst. ostéo-articulaire"/>
    <s v="ok"/>
    <s v="infective tenosynovitis; osteomyelitis; pyogenic arthritis"/>
    <s v="ténosynovite infectieuse; ostéomyélite; arthrite infectieuse"/>
    <s v="ok"/>
    <s v="Reiter's disease L99; late effect of polio N70"/>
    <s v="maladie de Reiter L99; séquelles de poliomyélite N70"/>
    <s v="ok"/>
    <s v="infection localized in musculoskeletal system"/>
    <s v="infection localisée au système ostéo-articulaire"/>
    <s v="ok"/>
    <m/>
    <n v="0"/>
    <s v="ok"/>
    <m/>
    <n v="0"/>
    <s v="ok"/>
    <s v="M00.0; M00.1; M00.2; M00.8; M00.9; M01.0; M01.1; M01.2; M01.3; M01.4; M01.5; M01.6; M01.8; M46.2; M46.3; M46.4; M46.5; M60.0; M65.0; M65.1; M71.0; M71.1; M72.6; M72.8; M86.0; M86.1; M86.2; M86.3; M86.4; M86.5; M86.6; M86.8; M86.9"/>
    <m/>
    <x v="0"/>
    <m/>
    <m/>
    <m/>
    <n v="238339"/>
    <x v="3"/>
  </r>
  <r>
    <n v="357627504"/>
    <n v="438056747"/>
    <x v="320"/>
    <x v="11"/>
    <s v="Musculoskeletal"/>
    <x v="11"/>
    <s v="Malignant neoplasm musculoskeletal"/>
    <x v="318"/>
    <s v="ok"/>
    <s v="Malignant neoplasm musculoskeletal"/>
    <s v="cancer du syst. ostéo-articulaire"/>
    <s v="ok"/>
    <s v="fibrosarcoma; osteosarcoma"/>
    <s v="fibrosarcome; ostéosarcome"/>
    <s v="ok"/>
    <s v="benign/unspecified musculoskeletal neoplasm L97; secondary neoplasms (code to original site)"/>
    <s v="tumeur ostéo-articulaire bénigne L97; tumeur ostéo-articulaire non spécifiée L97; tumeurs secondaires : coder sur le site d'origine"/>
    <s v="ok"/>
    <s v="characteristic histological appearance"/>
    <s v="aspect anatomopathologique caractéristique"/>
    <s v="ok"/>
    <m/>
    <n v="0"/>
    <s v="ok"/>
    <m/>
    <s v="en cas de métastase coder au site primitif"/>
    <s v="ko"/>
    <s v="C40.0; C40.1; C40.2; C40.3; C40.8; C40.9; C41.0; C41.1; C41.2; C41.3; C41.4; C41.8; C41.9; C46.1; C49.0; C49.1; C49.2; C49.3; C49.4; C49.5; C49.6; C49.8; C49.9"/>
    <m/>
    <x v="0"/>
    <m/>
    <m/>
    <m/>
    <n v="11709"/>
    <x v="4"/>
  </r>
  <r>
    <n v="993069439"/>
    <n v="438056747"/>
    <x v="321"/>
    <x v="11"/>
    <s v="Musculoskeletal"/>
    <x v="11"/>
    <s v="Fracture: radius/ulna"/>
    <x v="319"/>
    <s v="ok"/>
    <s v="Fracture: radius/ulna"/>
    <s v="fracture radius, cubitus"/>
    <s v="ok"/>
    <s v="Colles' fracture"/>
    <s v="fracture de Pouteau-Colles"/>
    <s v="ok"/>
    <s v="pathological fracture (osteoporosis) L95; pathological fracture NOS L99; non-union L99"/>
    <s v="fracture pathologique (ostéoporose) L95; fracture pathologique non classée ailleurs L99; pseudarthrose L99"/>
    <s v="ok"/>
    <s v="imaging evidence of a fracture; or trauma plus visible/palpable deformity or crepitus involving the bone"/>
    <s v="imagerie prouvant la fracture; ou traumatisme avec déformation visible ou palpable ou crépitement osseux"/>
    <s v="ok"/>
    <s v="arm symptom L09; musculoskeletal injury NOS L81"/>
    <s v="symptômes et plaintes du bras L09; autre lésion traumatique non classée ailleurs L81"/>
    <s v="ok"/>
    <m/>
    <n v="0"/>
    <s v="ok"/>
    <s v="S52.0; S52.1; S52.2; S52.3; S52.4; S52.5; S52.6; S52.7; S52.8; S52.9"/>
    <m/>
    <x v="0"/>
    <m/>
    <m/>
    <m/>
    <n v="520259"/>
    <x v="5"/>
  </r>
  <r>
    <n v="917863338"/>
    <n v="438056747"/>
    <x v="322"/>
    <x v="11"/>
    <s v="Musculoskeletal"/>
    <x v="11"/>
    <s v="Fracture: tibia/fibula"/>
    <x v="320"/>
    <s v="ok"/>
    <s v="Fracture: tibia/fibula"/>
    <s v="fracture tibia, péroné"/>
    <s v="ok"/>
    <s v="Pott's fracture"/>
    <s v="fracture de Dupuytren (péroné)"/>
    <s v="ok"/>
    <s v="fracture patella L76; pathological fracture (osteoporosis) L95; pathological fracture NOS L99; non-union L99"/>
    <s v="fracture de la rotule L76; fracture pathologique (ostéoporose) L95; fracture pathologique non classée ailleurs L99; pseudarthrose L99"/>
    <s v="ok"/>
    <s v="imaging evidence of a fracture; or trauma plus visible/palpable deformity or crepitus involving the bone"/>
    <s v="imagerie prouvant la fracture; ou traumatisme avec déformation visible ou palpable ou crépitement osseux"/>
    <s v="ok"/>
    <s v="leg symptom L14; ankle symptom L16; musculoskeletal injury NOS L81"/>
    <s v="symptômes et plaintes de la jambe L14; symptômes et plaintes de la cuisse L14; symptômes et plaintes de la cheville L16; lésion traumatique ostéo-articulaire non classée ailleurs L81"/>
    <s v="ok"/>
    <m/>
    <n v="0"/>
    <s v="ok"/>
    <s v="S82.1; S82.2; S82.3; S82.4; S82.5; S82.6; S82.7; S82.8; S82.9"/>
    <m/>
    <x v="0"/>
    <m/>
    <m/>
    <m/>
    <n v="520259"/>
    <x v="5"/>
  </r>
  <r>
    <n v="705808842"/>
    <n v="438056747"/>
    <x v="323"/>
    <x v="11"/>
    <s v="Musculoskeletal"/>
    <x v="11"/>
    <s v="Fracture: hand/foot bone"/>
    <x v="321"/>
    <s v="ok"/>
    <s v="Fracture: hand/foot bone"/>
    <s v="fracture main, pied"/>
    <s v="ok"/>
    <s v="fracture carpal/metacarpal bone; fracture phalange hand/foot; fracture tarsal/metatarsal bone"/>
    <s v="fracture d'un os du carpe; fracture d'un métacarpien; fracture d'une phalange palmaire; fracture d'une phalange plantaire; fracture d'un os du tarse; fracture d'un métatarsien"/>
    <s v="ok"/>
    <s v="pathological fracture (osteoporosis) L95; pathological fracture NOS L99; non-union L99"/>
    <s v="fracture pathologique (ostéoporose) L95; fracture pathologique non classée ailleurs L99; pseudarthrose L99"/>
    <s v="ok"/>
    <s v="imaging evidence of a fracture; or trauma plus visible/palpable deformity or crepitus involving the bone"/>
    <s v="imagerie prouvant la fracture; ou traumatisme avec déformation visible ou palpable ou crépitement osseux"/>
    <s v="ok"/>
    <s v="arm symptom L09; leg symptom L14; musculoskeletal injury NOS L81"/>
    <s v="symptômes et plaintes du bras L09; symptômes et plaintes de la jambe L14; symptômes et plaintes de la cuisse L14; lésion traumatique ostéo-articulaire non classée ailleurs L81"/>
    <s v="ok"/>
    <m/>
    <n v="0"/>
    <s v="ok"/>
    <s v="S62.0; S62.1; S62.2; S62.3; S62.4; S62.5; S62.6; S62.7; S62.8; S92.0; S92.1; S92.2; S92.3; S92.4; S92.5; S92.7; S92.9"/>
    <m/>
    <x v="0"/>
    <m/>
    <m/>
    <m/>
    <n v="520259"/>
    <x v="5"/>
  </r>
  <r>
    <n v="998584201"/>
    <n v="438056747"/>
    <x v="324"/>
    <x v="11"/>
    <s v="Musculoskeletal"/>
    <x v="11"/>
    <s v="Fracture: femur"/>
    <x v="322"/>
    <s v="ok"/>
    <s v="Fracture: femur"/>
    <s v="fracture fémur"/>
    <s v="ok"/>
    <m/>
    <s v="fracture du col du fémur"/>
    <s v="ko"/>
    <s v="pathological fracture (osteoporosis) L95; pathological fracture  NOS L99; non-union L99"/>
    <s v="fracture pathologique (ostéoporose) L95; fracture pathologique non classée ailleurs L99; pseudarthrose L99"/>
    <s v="ok"/>
    <s v="imaging evidence of a fracture; or trauma plus visible/palpable deformity or crepitus involving the bone"/>
    <s v="imagerie prouvant la fracture; ou traumatisme avec déformation visible ou palpable ou crépitement osseux"/>
    <s v="ok"/>
    <s v="leg symptom L14; musculoskeletal injury NOS L81"/>
    <s v="symptômes et plaintes de la jambe L14; symptômes et plaintes de la cuisse L14; autre lésion traumatique ostéo-articulaire non classée ailleurs L81"/>
    <s v="ok"/>
    <m/>
    <n v="0"/>
    <s v="ok"/>
    <s v="S72.0; S72.1; S72.2; S72.3; S72.4; S72.7; S72.8; S72.9"/>
    <m/>
    <x v="0"/>
    <m/>
    <m/>
    <m/>
    <n v="520259"/>
    <x v="5"/>
  </r>
  <r>
    <n v="961950441"/>
    <n v="438056747"/>
    <x v="325"/>
    <x v="11"/>
    <s v="Musculoskeletal"/>
    <x v="11"/>
    <s v="Fracture: other"/>
    <x v="323"/>
    <s v="ok"/>
    <s v="Fracture: other"/>
    <s v="autre fracture"/>
    <s v="ok"/>
    <m/>
    <n v="0"/>
    <s v="ok"/>
    <s v="fractures in radius/ulna L72; fractures in tibia/fibula L73; fractures in hand/foot bone L74; fractures in femur L75; pathological fracture (osteoporosis) L95; pathological fracture  NOS L99; non-union L99; skull fracture N80"/>
    <s v="fracture du radius L72; fracture du cubitus L72; fracture du tibia L73; fracture du péroné L73; fractures des os de la main L74; fractures des os du pied L74; fractures du fémur L75; fracture pathologique (ostéoporose) L95; fracture pathologique non classée ailleurs L99; pseudarthrose L99; fracture du crâne N80"/>
    <s v="ok"/>
    <s v="imaging evidence of a fracture; or trauma plus visible/palpable displacement of the bone surface"/>
    <s v="imagerie prouvant la fracture; ou traumatisme avec déformation visible ou palpable ou crépitement osseux"/>
    <s v="ok"/>
    <s v="symptoms in component 1 **"/>
    <s v="symptômes dans le composant 1 **"/>
    <s v="ok"/>
    <m/>
    <n v="0"/>
    <s v="ok"/>
    <s v="S02.2; S02.3; S02.4; S02.6; S02.7; S02.8; S02.9; S12.0; S12.1; S12.2; S12.7; S12.8; S12.9; S22.0; S22.1; S22.2; S22.3; S22.4; S22.5; S22.8; S22.9; S32.0; S32.1; S32.2; S32.3; S32.4; S32.5; S32.7; S32.8; S42.0; S42.1; S42.2; S42.3; S42.4; S42.7; S42.8; S42.9; S82.0; T08; T10; T12; T14.2"/>
    <m/>
    <x v="0"/>
    <m/>
    <m/>
    <m/>
    <n v="520259"/>
    <x v="5"/>
  </r>
  <r>
    <n v="955043117"/>
    <n v="438056747"/>
    <x v="326"/>
    <x v="11"/>
    <s v="Musculoskeletal"/>
    <x v="11"/>
    <s v="Sprain/strain of ankle"/>
    <x v="324"/>
    <s v="ok"/>
    <s v="Sprain/strain of ankle"/>
    <s v="entorse cheville"/>
    <s v="ok"/>
    <m/>
    <n v="0"/>
    <s v="ok"/>
    <m/>
    <n v="0"/>
    <s v="ok"/>
    <s v="stretch injury of the affected part plus pain aggravated by stretching or tensing the affected structure"/>
    <s v="lésion par extension de la zone concernée avec douleur aggravée par la mise en extension ou en tension de la structure affectée"/>
    <s v="ok"/>
    <s v="ankle symptom L16"/>
    <s v="symptômes et plaintes de la cheville L16"/>
    <s v="ok"/>
    <m/>
    <n v="0"/>
    <s v="ok"/>
    <s v="S93.4"/>
    <m/>
    <x v="0"/>
    <m/>
    <m/>
    <m/>
    <n v="520259"/>
    <x v="5"/>
  </r>
  <r>
    <n v="893114393"/>
    <n v="438056747"/>
    <x v="327"/>
    <x v="11"/>
    <s v="Musculoskeletal"/>
    <x v="11"/>
    <s v="Sprain/strain of knee"/>
    <x v="325"/>
    <s v="ok"/>
    <s v="Sprain/strain of knee"/>
    <s v="entorse genou"/>
    <s v="ok"/>
    <m/>
    <n v="0"/>
    <s v="ok"/>
    <s v="acute damage of meniscus/internal ligament of knee L96"/>
    <s v="lésion aiguë du ménisque L96; lésion aiguë du ligament interne du genou L96"/>
    <s v="ok"/>
    <s v="stretch injury of the affected part plus pain aggravated by stretching or tensing the affected structure"/>
    <s v="lésion par extension de la zone concernée avec douleur aggravée par la mise en extension ou en tension de la structure affectée"/>
    <s v="ok"/>
    <m/>
    <n v="0"/>
    <s v="ok"/>
    <m/>
    <n v="0"/>
    <s v="ok"/>
    <s v="S83.4; S83.6"/>
    <m/>
    <x v="0"/>
    <m/>
    <m/>
    <m/>
    <n v="520259"/>
    <x v="5"/>
  </r>
  <r>
    <n v="915832966"/>
    <n v="438056747"/>
    <x v="328"/>
    <x v="11"/>
    <s v="Musculoskeletal"/>
    <x v="11"/>
    <s v="Sprain/strain of joint NOS"/>
    <x v="326"/>
    <s v="SAI"/>
    <s v="Sprain/strain of joint NOS"/>
    <s v="entorse articulaire nca"/>
    <s v="SAI"/>
    <s v="sprain/strain of other joint/ligament; whiplash"/>
    <s v="entorse d'une autre articulation non classée ailleurs; élongation d'un autre ligament non classée ailleurs; coup du lapin"/>
    <s v="ok"/>
    <s v="sprain/strain ankle L77; sprain/strain knee L78; back strain L84"/>
    <s v="foulure de la cheville L77; foulure du genou L78; foulure dorso-lombaire L84; entorse de la cheville L77; entorse du genou L78; entorse dorso-lombaire L84"/>
    <s v="ok"/>
    <s v="stretch injury of the affected part plus pain aggravated by stretching or tensing the affected structure"/>
    <s v="lésion par extension de la zone concernée avec douleur aggravée par la mise en extension ou en tension de la structure affectée"/>
    <s v="ok"/>
    <s v="symptoms in component 1 **"/>
    <s v="symptômes dans le composant 1 **"/>
    <s v="ok"/>
    <m/>
    <n v="0"/>
    <s v="ok"/>
    <s v="S03.4; S03.5; S13.4; S13.5; S13.6; S23.3; S23.4; S23.5; S33.6; S43.4; S43.5; S43.6; S43.7; S53.2; S53.3; S53.4; S63.3; S63.4; S63.5; S63.6; S63.7; S73.1; S93.2; S93.5; S93.6; T09.2; T11.2; T13.2; T14.3"/>
    <m/>
    <x v="0"/>
    <m/>
    <m/>
    <m/>
    <n v="520259"/>
    <x v="5"/>
  </r>
  <r>
    <n v="394918319"/>
    <n v="438056747"/>
    <x v="329"/>
    <x v="11"/>
    <s v="Musculoskeletal"/>
    <x v="11"/>
    <s v="Dislocation/subluxation"/>
    <x v="327"/>
    <s v="ok"/>
    <s v="Dislocation/subluxation"/>
    <s v="luxation et subluxation"/>
    <s v="ok"/>
    <s v="dislocation/subluxation any site, including spine"/>
    <s v="toutes les luxations et subluxations, y compris de la colonne"/>
    <s v="ok"/>
    <m/>
    <n v="0"/>
    <s v="ok"/>
    <s v="trauma to the joint plus either imaging evidence of a dislocation/ subluxation, or visible/palpable dislocation deformity"/>
    <s v="lésion articulaire avec preuve par imagerie d'une luxation ou subluxation ou déformation palpable ou visible"/>
    <s v="ok"/>
    <s v="symptoms in component 1 **"/>
    <s v="symptômes dans le composant 1 **"/>
    <s v="ok"/>
    <s v="code fracture dislocations to the fracture"/>
    <s v="coder à fracture les luxations avec fracture"/>
    <s v="ok"/>
    <s v="M22.0; M22.1; S03.0; S03.3; S13.0; S13.1; S13.2; S13.3; S23.0; S23.1; S23.2; S33.0; S33.1; S33.2; S33.3; S43.0; S43.1; S43.2; S43.3; S53.0; S53.1; S63.0; S63.1; S63.2; S73.0; S83.0; S83.1; S93.0; S93.1; S93.3; T09.2; T11.2; T13.2; T14.3"/>
    <m/>
    <x v="0"/>
    <m/>
    <m/>
    <m/>
    <n v="520259"/>
    <x v="5"/>
  </r>
  <r>
    <n v="252668321"/>
    <n v="438056747"/>
    <x v="330"/>
    <x v="11"/>
    <s v="Musculoskeletal"/>
    <x v="11"/>
    <s v="Injury musculoskeletal NOS"/>
    <x v="328"/>
    <s v="SAI"/>
    <s v="Injury musculoskeletal NOS"/>
    <s v="lésion traumat. nca du syst. ostéo-articulaire"/>
    <s v="SAI"/>
    <s v="deep foreign body; traumatic amputation; traumatic hemartrosis"/>
    <s v="corps étranger profond; hémarthrose traumatique; amputation traumatique"/>
    <s v="ok"/>
    <s v="internal injury of chest/abdomen/pelvis, multiple trauma A81; late effect trauma/deformity/disability/scarring A82; injury teeth D80; injury eardrum H77; traumatic arthropathy L91; non-/mal-union of fracture L99; head injury/ concussion/intracranial injury/skull fracture N80; laceration/other injury to nerve N81; insect bite/sting S12; animal bite S13; bruise/contusion S16; laceration/open wound S18"/>
    <s v="traumatisme fermé du thorax A81; traumatisme fermé de l'abdomen A81; traumatisme fermé du pelvis A81; polytraumatisme A81; effet à long terme d'un traumatisme: déformations, handicaps, cicatrices A82; lésion traumatique des dents D80; lésion traumatique du tympan H77; arthropathie traumatique L91; pseudarthrose L99; lésion traumatique de la tête N80; commotion N80; lésion traumatique intracrânienne N80; fracture du crâne N80; déchirure d'un nerf N81; autre lésion traumatique d'un nerf N81; piqûre et morsure d'insecte S12; morsure d'animal S13; contusion S16; lacération cutanée S18; plaie ouverte S18"/>
    <s v="ok"/>
    <m/>
    <n v="0"/>
    <s v="ok"/>
    <m/>
    <s v="fracture du tibia L73; fracture du péroné L73; fracture de la main L74; fracture du pied L74; fracture du fémur L75; fracture du radius L72; fracture du cubitus L72"/>
    <s v="ko"/>
    <m/>
    <n v="0"/>
    <s v="ok"/>
    <s v="M79.5; S09.1; S16; S20.2; S30.0; S30.1; S33.4; S39.0; S39.8; S39.9; S40.0; S46.0; S46.1; S46.2; S46.3; S46.7; S46.8; S46.9; S47; S48.0; S48.1; S48.9; S49.7; S49.8; S49.9; S50.0; S50.1; S56.0; S56.1; S56.2; S56.3; S56.4; S56.5; S56.7; S56.8; S57.0; S57.8; S57.9; S58.0; S58.1; S58.9; S59.7; S59.8; S59.9; S60.0; S60.1; S60.2; S66.0; S66.1; S66.2; S66.3; S66.4; S66.5; S66.6; S66.7; S66.8; S66.9; S67.0; S67.8; S68.0; S68.1; S68.2; S68.3; S68.4; S68.8; S68.9; S69.7; S69.8; S69.9; S70.0; S70.1; S76.0; S76.1; S76.2; S76.3; S76.4; S76.7; S77.0; S77.1; S77.2; S78.0; S78.1; S78.9; S79.7; S79.8; S79.9; S80.0; S80.1; S86.0; S86.1; S86.2; S86.3; S86.7; S86.8; S86.9; S87.0; S87.8; S88.0; S88.1; S88.9; S89.7; S89.8; S89.9; S90.0; S90.1; S90.2; S90.3; S96.0; S96.1; S96.2; S96.7; S96.8; S96.9; S97.0; S97.1; S97.8; S98.0; S98.1; S98.2; S98.3; S98.4; S99.7; S99.8; S99.9; T06.4; T09.5; T09.6; T09.8; T09.9; T11.0; T11.5; T11.6; T11.8; T11.9; T13.0; T13.4; T13.5; T13.6; T13.8; T13.9; T14.3; T14.6; T14.7"/>
    <m/>
    <x v="0"/>
    <m/>
    <m/>
    <m/>
    <n v="520259"/>
    <x v="5"/>
  </r>
  <r>
    <n v="710131601"/>
    <n v="438056747"/>
    <x v="331"/>
    <x v="11"/>
    <s v="Musculoskeletal"/>
    <x v="11"/>
    <s v="Congenital anomaly musculoskeletal"/>
    <x v="329"/>
    <s v="ok"/>
    <s v="Congenital anomaly musculoskeletal"/>
    <s v="anomalie congén. du syst. ostéo-articulaire"/>
    <s v="ok"/>
    <s v="bow leg; clubfoot (talipes); congenital dislocation of hip; congenital malformation of skull and face; genu recurvatum; other congenital deformity of the foot"/>
    <s v="jambes arquées; pied bot; luxation congénitale de la hanche; genu recurvatum; malformation du crâne; malformation de la face; autre déformation congénitale du pied"/>
    <s v="ok"/>
    <s v="scoliosis L85; pes planus (acquired) L98; spina bifida N85"/>
    <s v="scoliose L85; pieds plats (acquis) L98; spina bifida N85"/>
    <s v="ok"/>
    <m/>
    <n v="0"/>
    <s v="ok"/>
    <m/>
    <n v="0"/>
    <s v="ok"/>
    <m/>
    <n v="0"/>
    <s v="ok"/>
    <s v="Q65.0; Q65.1; Q65.2; Q65.3; Q65.4; Q65.5; Q65.6; Q65.8; Q65.9; Q66.0; Q66.1; Q66.2; Q66.3; Q66.4; Q66.5; Q66.6; Q66.7; Q66.8; Q66.9; Q67.0; Q67.1; Q67.2; Q67.3; Q67.4; Q67.5; Q67.6; Q67.7; Q67.8; Q68.0; Q68.1; Q68.2; Q68.3; Q68.4; Q68.5; Q68.8; Q69.0; Q69.1; Q69.2; Q69.9; Q70.0; Q70.1; Q70.2; Q70.3; Q70.4; Q70.9; Q71.0; Q71.1; Q71.2; Q71.3; Q71.4; Q71.5; Q71.6; Q71.8; Q71.9; Q72.0; Q72.1; Q72.2; Q72.3; Q72.4; Q72.5; Q72.6; Q72.7; Q72.8; Q72.9; Q73.0; Q73.1; Q73.8; Q74.0; Q74.1; Q74.2; Q74.3; Q74.8; Q74.9; Q75.0; Q75.1; Q75.2; Q75.3; Q75.4; Q75.5; Q75.8; Q75.9; Q76.0; Q76.1; Q76.2; Q76.3; Q76.4; Q76.5; Q76.6; Q76.7; Q76.8; Q76.9; Q77.0; Q77.1; Q77.2; Q77.3; Q77.4; Q77.5; Q77.6; Q77.7; Q77.8; Q77.9; Q78.0; Q78.1; Q78.2; Q78.3; Q78.4; Q78.5; Q78.6; Q78.8; Q78.9; Q79.0; Q79.1; Q79.2; Q79.3; Q79.4; Q79.5; Q79.6; Q79.8; Q79.9"/>
    <m/>
    <x v="0"/>
    <m/>
    <m/>
    <m/>
    <n v="824067"/>
    <x v="6"/>
  </r>
  <r>
    <n v="733149338"/>
    <n v="438056747"/>
    <x v="332"/>
    <x v="11"/>
    <s v="Musculoskeletal"/>
    <x v="11"/>
    <s v="Neck syndrome"/>
    <x v="330"/>
    <s v="ok"/>
    <s v="Neck syndrome"/>
    <s v="syndrome cervical"/>
    <s v="ok"/>
    <s v="cervical disc lesion  with/without radiation of pain; cervicobrachial syndrome with/without radiation of pain; cervicogenic headache  with/without radiation of pain; osteoarthritis of neck  with/without radiation of pain; radicular syndrome of upper limbs  with/without radiation of pain; spondylosis  with/without radiation of pain; torticollis  with/without radiation of pain"/>
    <s v="lésion discale cervicale avec ou sans douleur irradiée; syndrome cervico-brachial; céphalée d'origine cervicale; arthrose cervicale avec ou sans douleur irradiée; syndrome radiculaire des membres supérieurs; spondylolyse cervicale avec ou sans douleur irradiée; torticolis"/>
    <s v="ok"/>
    <m/>
    <n v="0"/>
    <s v="ok"/>
    <m/>
    <n v="0"/>
    <s v="ok"/>
    <m/>
    <n v="0"/>
    <s v="ok"/>
    <m/>
    <n v="0"/>
    <s v="ok"/>
    <s v="M43.0; M43.1; M43.3; M43.4; M43.6; M46.0; M47.1; M47.2; M47.8; M47.9; M48.0; M48.1; M48.2; M48.3; M48.4; M48.5; M48.8; M48.9; M50.0; M50.1; M50.2; M50.3; M50.8; M50.9; M53.0; M53.1"/>
    <m/>
    <x v="0"/>
    <m/>
    <m/>
    <m/>
    <n v="2220"/>
    <x v="7"/>
  </r>
  <r>
    <n v="191200799"/>
    <n v="438056747"/>
    <x v="333"/>
    <x v="11"/>
    <s v="Musculoskeletal"/>
    <x v="11"/>
    <s v="Back syndrome without radiating pain"/>
    <x v="331"/>
    <s v="ok"/>
    <s v="Back syndrome without radiat pain"/>
    <s v="syndrome dorso-lombaire sans irradiation"/>
    <s v="ok"/>
    <s v="back strain; collapsed vertebra NOS; facet joint degeneration; osteoarthrosis/osteoarthritis of spine; spondylolisthesis; spondylosis"/>
    <s v="entorse dorsolombaire; tassement vertébral non classé ailleurs; arthrose apophysaire; arthrose de la colonne; arthrite de la colonne; spondylolyse dorsolombaire; spondylolisthésis dorsolombaire"/>
    <s v="ok"/>
    <s v="coccydynia L03; syndrome related to the neck L83; back pain with radiation/sciatica L86; psychogenic backache P75"/>
    <s v="coccygodynie L03; syndrome cervical L83; douleur dorsolombaire avec irradiation L86; sciatalgie L86; mal de dos psychogène P75"/>
    <s v="ok"/>
    <s v="back pain without radiation plus limitation of movement confirmed at medical examination"/>
    <s v="douleur dorso-lombaire sans irradiation associée à une diminution de la mobilité confirmée à l'examen médical"/>
    <s v="ok"/>
    <s v="symptom/complaint back L02; symptom/complaint low back L03"/>
    <s v="symptômes et plaintes du dos L02; symptômes et plaintes lombaires L03"/>
    <s v="ok"/>
    <m/>
    <n v="0"/>
    <s v="ok"/>
    <s v="M43.0; M43.1; M43.5; M46.0; M46.1; M46.8; M46.9; M47.0; M47.8; M47.9; M48.0; M48.1; M48.2; M48.3; M48.4; M48.5; M48.8; M48.9; M51.2; M51.3; M51.4; M51.8; M51.9; M53.2; M53.3; M53.8; M53.9; S33.5; S33.7"/>
    <m/>
    <x v="0"/>
    <m/>
    <m/>
    <m/>
    <n v="2220"/>
    <x v="7"/>
  </r>
  <r>
    <n v="687582876"/>
    <n v="438056747"/>
    <x v="334"/>
    <x v="11"/>
    <s v="Musculoskeletal"/>
    <x v="11"/>
    <s v="Acquired deformity of spine"/>
    <x v="332"/>
    <s v="ok"/>
    <s v="Acquired deformity of spine"/>
    <s v="déformation acquise de la colonne"/>
    <s v="ok"/>
    <s v="kyphoscoliosis; kyphosis; lordosis; scoliosis"/>
    <s v="cyphoscoliose; cyphose; lordose; scoliose"/>
    <s v="ok"/>
    <s v="congenital deformity L82; spondylolisthesis L84; ankylosing spondylitis L88"/>
    <s v="déformations congénitales de la colonne L82; spondylarthrite ankylosante L88; spondylolisthésis L84"/>
    <s v="ok"/>
    <m/>
    <n v="0"/>
    <s v="ok"/>
    <m/>
    <n v="0"/>
    <s v="ok"/>
    <m/>
    <n v="0"/>
    <s v="ok"/>
    <s v="M40.0; M40.1; M40.2; M40.3; M40.4; M40.5; M41.0; M41.1; M41.2; M41.3; M41.4; M41.5; M41.8; M41.9; M43.8; M43.9"/>
    <m/>
    <x v="0"/>
    <m/>
    <m/>
    <m/>
    <n v="2220"/>
    <x v="7"/>
  </r>
  <r>
    <n v="182797779"/>
    <n v="438056747"/>
    <x v="335"/>
    <x v="11"/>
    <s v="Musculoskeletal"/>
    <x v="11"/>
    <s v="Back syndrome with radiating pain"/>
    <x v="333"/>
    <s v="ok"/>
    <s v="Back syndrome with radiating pain"/>
    <s v="syndrome dorso-lombaire avec irradiation"/>
    <s v="ok"/>
    <s v="disc prolapse/degeneration; sciatica"/>
    <s v="prolapsus discal avec irradiation; dégénérescence discale avec irradiation; sciatique"/>
    <s v="ok"/>
    <s v="cervical disc lesion L83; spondylolisthesis L84; recent back strain L84"/>
    <s v="lésion cervicale discale L83; spondylolisthésis L84; entorse dorso-lombaire récente L84"/>
    <s v="ok"/>
    <s v="pain in the lumbar/thoracic region of the spine, accompanied by pain radiating to, or a neurological deficit of an appropriate area; or sciatica, pain radiating down the back of the leg, aggravated by coughing, movement, or posture; or demonstration of a prolapsed lumbar or thoracic disc by appropriate imaging technique, or at surgery"/>
    <s v="douleur de la région lombaire ou thoracique de la colonne, accompagnée de douleur irradiée ou d'un déficit neurologique de la région correspondante; ou sciatique, douleur irradiante vers le bas à la face postérieure de la jambe, aggravée par la toux, le mouvement, la position; ou mise en évidence par imagerie ad hoc ou chirurgie d'un prolapsus d'un disque lombaire ou thoracique"/>
    <s v="ok"/>
    <s v="back pain L02; low back pain L03"/>
    <s v="douleur dorsale L02; douleur lombaire L03; symptômes et plaintes du dos L02"/>
    <s v="ok"/>
    <s v="exclude referred pain which is diffuse"/>
    <s v="exclut la douleur projetée de caractère diffus"/>
    <s v="ok"/>
    <s v="G55.0; G55.1; G55.2; G55.3; G55.8; M47.1; M47.2; M51.0; M51.1; M51.2; M51.3; M51.4; M51.8; M51.9; M54.3; M54.4"/>
    <m/>
    <x v="0"/>
    <m/>
    <m/>
    <m/>
    <n v="2220"/>
    <x v="7"/>
  </r>
  <r>
    <n v="54138833"/>
    <n v="438056747"/>
    <x v="336"/>
    <x v="11"/>
    <s v="Musculoskeletal"/>
    <x v="11"/>
    <s v="Bursitis/tendinitis/synovitis NOS"/>
    <x v="334"/>
    <s v="SAI"/>
    <s v="Bursitis/tendinitis/synovitis NOS"/>
    <s v="bursite, tendinite, synovite nca"/>
    <s v="SAI"/>
    <s v="bone spurs; calcified tendon; Dupuytren's contracture; fasciitis; ganglion; synovial cysts; tenosynovitis; trigger finger"/>
    <s v="épine osseuse; tendon calcifié; rétraction de Dupuytren; fasciite; kyste tendineux; kyste synovial; ténosynovite; doigt à ressort"/>
    <s v="ok"/>
    <s v="bursitis/tendinitis/synovitis of shoulder L92; tennis elbow/lateral epicondylitis L93"/>
    <s v="bursite de l'épaule L92; tendinite de l'épaule L92; synovite de l'épaule L92; coude du joueur de tennis L93; épicondylite latérale L93"/>
    <s v="ok"/>
    <m/>
    <n v="0"/>
    <s v="ok"/>
    <m/>
    <n v="0"/>
    <s v="ok"/>
    <m/>
    <n v="0"/>
    <s v="ok"/>
    <s v="M65.2; M65.3; M65.4; M65.8; M65.9; M67.3; M67.4; M70.0; M70.1; M70.2; M70.3; M70.4; M70.5; M70.6; M70.7; M70.8; M70.9; M71.2; M71.3; M71.4; M71.5; M71.8; M71.9; M72.0; M72.1; M72.2; M72.4; M72.9; M76.0; M76.1; M76.2; M76.3; M76.4; M76.5; M76.6; M76.7; M76.8; M76.9; M77.0; M77.2; M77.3; M77.5; M77.8; M77.9"/>
    <m/>
    <x v="0"/>
    <m/>
    <m/>
    <m/>
    <n v="2220"/>
    <x v="7"/>
  </r>
  <r>
    <n v="89981566"/>
    <n v="438056747"/>
    <x v="337"/>
    <x v="11"/>
    <s v="Musculoskeletal"/>
    <x v="11"/>
    <s v="Rheumatoid/seropositive arthritis"/>
    <x v="335"/>
    <s v="ok"/>
    <s v="Rheumatoid/seropositive arthritis"/>
    <s v="polyarthrite rhumatoïde séropositive"/>
    <s v="ok"/>
    <s v="allied condition: ankylosing spondylitis; allied condition: juvenile arthritis"/>
    <s v="maladies apparentées; spondylarthrite ankylosante; polyarthrite rhumatoïde juvénile"/>
    <s v="ok"/>
    <s v="psoriatic arthropathy L99"/>
    <s v="arthropathie psoriasique L99"/>
    <s v="ok"/>
    <m/>
    <n v="0"/>
    <s v="ok"/>
    <m/>
    <n v="0"/>
    <s v="ok"/>
    <m/>
    <n v="0"/>
    <s v="ok"/>
    <s v="M05.0; M05.1; M05.2; M05.3; M05.8; M05.9; M06.0; M06.1; M06.2; M06.3; M06.4; M06.8; M06.9; M08.0; M08.1; M08.2; M08.3; M08.4; M08.8; M08.9; M45"/>
    <m/>
    <x v="0"/>
    <m/>
    <m/>
    <m/>
    <n v="2220"/>
    <x v="7"/>
  </r>
  <r>
    <n v="128496496"/>
    <n v="438056747"/>
    <x v="338"/>
    <x v="11"/>
    <s v="Musculoskeletal"/>
    <x v="11"/>
    <s v="Osteoarthrosis of hip"/>
    <x v="336"/>
    <s v="ok"/>
    <s v="Osteoarthrosis of hip"/>
    <s v="coxarthrose"/>
    <s v="ok"/>
    <s v="osteoarthritis of hip secondary to dysplasia/trauma"/>
    <s v="coxarthrose secondaire à une dysplasie; coxarthrose secondaire à un traumatisme"/>
    <s v="ok"/>
    <m/>
    <n v="0"/>
    <s v="ok"/>
    <s v="either characteristic imaging appearance; or joint disorder of at least 3 months' duration, with no constitutional symptoms such as fever, malaise, etc. and three or more of the following: intermittent swelling; crepitation; stiffness/limitation of movement; normal ESR, rheumatoid tests, and uric acid; over 40 years of age"/>
    <s v="soit imagerie d'aspect caractéristique; soit trouble articulaire évoluant depuis au moins trois mois, sans symptôme constitutionnel comprenant trois ou plus des trois signes suivants: gonflement intermittent, crépitation, rigidité ou limitation des mouvements, vitesse de sédimentation, tests rhumatoïdes, acide urique normaux; plus de 40 ans"/>
    <s v="ok"/>
    <s v="joint symptom L20; arthritis NOS L91"/>
    <s v="symptômes et plaintes articulaire L20; arthrose non classée ailleurs L91"/>
    <s v="ok"/>
    <m/>
    <n v="0"/>
    <s v="ok"/>
    <s v="M16.0; M16.1; M16.2; M16.3; M16.4; M16.5; M16.6; M16.7; M16.9"/>
    <m/>
    <x v="0"/>
    <m/>
    <m/>
    <m/>
    <n v="2220"/>
    <x v="7"/>
  </r>
  <r>
    <n v="361203856"/>
    <n v="438056747"/>
    <x v="339"/>
    <x v="11"/>
    <s v="Musculoskeletal"/>
    <x v="11"/>
    <s v="Osteoarthrosis of knee"/>
    <x v="337"/>
    <s v="ok"/>
    <s v="Osteoarthrosis of knee"/>
    <s v="gonarthrose"/>
    <s v="ok"/>
    <s v="osteoarthritis of knee secondary to dysplasia/trauma"/>
    <s v="gonarthrose secondaire à une dysplasie; gonarthrose secondaire à un traumatisme"/>
    <s v="ok"/>
    <m/>
    <n v="0"/>
    <s v="ok"/>
    <s v="either characteristic imaging appearance; or joint disorder of at least 3 months' duration, with no constitutional symptoms such as fever, malaise, etc. and three or more of the following: intermittent swelling; crepitation; stiffness/limitation of movement; normal ESR, rheumatoid tests, and uric acid; over 40 years of age"/>
    <s v="soit imagerie d'aspect caractéristique; soit trouble articulaire évoluant depuis au moins trois mois, sans symptôme constitutionnel comprenant trois ou plus des trois signes suivants: gonflement intermittent, crépitation, rigidité ou limitation des mouvements, vitesse de sédimentation, tests rhumatoïdes, acide urique normaux; plus de 40 ans"/>
    <s v="ok"/>
    <s v="joint symptom L20; arthritis NOS L91"/>
    <s v="symptômes et plaintes articulaires L20; arthrose non classée ailleurs L91"/>
    <s v="ok"/>
    <m/>
    <n v="0"/>
    <s v="ok"/>
    <s v="M17.0; M17.1; M17.2; M17.3; M17.4; M17.5; M17.9"/>
    <m/>
    <x v="0"/>
    <m/>
    <m/>
    <m/>
    <n v="2220"/>
    <x v="7"/>
  </r>
  <r>
    <n v="582403389"/>
    <n v="438056747"/>
    <x v="340"/>
    <x v="11"/>
    <s v="Musculoskeletal"/>
    <x v="11"/>
    <s v="Osteoarthrosis other"/>
    <x v="338"/>
    <s v="ok"/>
    <s v="Osteoarthrosis other"/>
    <s v="autre arthrose"/>
    <s v="ok"/>
    <s v="arthritis NOS; osteoarthritis; traumatic arthropathy"/>
    <s v="arthrose non classée ailleurs; ostéoarthrose non classée ailleurs; arthropathie traumatique"/>
    <s v="ok"/>
    <s v="osteoarthrosis of neck L83; osteoarthrosis of spine L84; osteoarthosis of hip L89; osteoarthrosis of knee L90; osteoarthrosis of shoulder L92"/>
    <s v="arthrose du cou L83; arthrose de la colonne L84; coxarthose L89; gonarthrose L90; arthrose de l'épaule L92"/>
    <s v="ok"/>
    <s v="either characteristic imaging appearance; or joint disorder of at least 3 months' duration, with no constitutional symptoms such as fever, malaise, etc. and three or more of the following: intermittent swelling; crepitation; stiffness/limitation of movement; normal ESR, rheumatoid tests, and uric acid; over 40 years of age"/>
    <s v=" imagerie d'aspect caractéristique; ou nodules d'Heberden; ou trouble articulaire évoluant depuis au moins trois mois, sans symptôme constitutionnel comprenant trois ou plus des signes suivants : gonflement intermittent, crépitation, rigidité ou limitation des mouvements, vitesse de sédimentation, tests rhumatoïdes, acide urique normaux; plus de 40 ans"/>
    <s v="ok"/>
    <s v="joint symptom L20"/>
    <s v="symptômes et plaintes articulaire L20; gonarthrose L90"/>
    <s v="ok"/>
    <m/>
    <n v="0"/>
    <s v="ok"/>
    <s v="M13.0; M13.1; M13.8; M13.9; M15.0; M15.1; M15.2; M15.3; M15.4; M15.8; M15.9; M18.0; M18.1; M18.2; M18.3; M18.4; M18.5; M18.9; M19.0; M19.1; M19.2; M19.8; M19.9"/>
    <m/>
    <x v="0"/>
    <m/>
    <m/>
    <m/>
    <n v="2220"/>
    <x v="7"/>
  </r>
  <r>
    <n v="116102670"/>
    <n v="438056747"/>
    <x v="341"/>
    <x v="11"/>
    <s v="Musculoskeletal"/>
    <x v="11"/>
    <s v="Shoulder syndrome"/>
    <x v="339"/>
    <s v="ok"/>
    <s v="Shoulder syndrome"/>
    <s v="syndrome de l'épaule"/>
    <s v="ok"/>
    <s v="bursitis of shoulder; frozen shoulder; osteoarthrosis/synovitis of shoulder; rotator cuff syndrome; tendinitis around shoulder"/>
    <s v="bursite de l'épaule; épaule gelée; arthrose de l'épaule; syndrome de la coiffe des rotateurs; synovite de l'épaule; périarthrite scapulo-humérale"/>
    <s v="ok"/>
    <m/>
    <n v="0"/>
    <s v="ok"/>
    <s v="shoulder pain with limitation of movement/local tenderness/crepitus; or periarticular calcification on imaging"/>
    <s v="douleur de l'épaule avec limitation des mouvements ou hypersensibilité douloureuse locale ou craquement; ou calcification péri-articulaire à l'imagerie"/>
    <s v="ok"/>
    <m/>
    <n v="0"/>
    <s v="ok"/>
    <m/>
    <n v="0"/>
    <s v="ok"/>
    <s v="M19.0; M19.1; M19.2; M19.8; M19.9; M75.0; M75.1; M75.2; M75.3; M75.4; M75.5; M75.8; M75.9"/>
    <m/>
    <x v="0"/>
    <m/>
    <m/>
    <m/>
    <n v="2220"/>
    <x v="7"/>
  </r>
  <r>
    <n v="967231038"/>
    <n v="438056747"/>
    <x v="342"/>
    <x v="11"/>
    <s v="Musculoskeletal"/>
    <x v="11"/>
    <s v="Tennis elbow"/>
    <x v="340"/>
    <s v="ok"/>
    <s v="Tennis elbow"/>
    <s v="coude du joueur de tennis"/>
    <s v="ok"/>
    <s v="lateral epicondylitis"/>
    <s v="épicondylite latérale"/>
    <s v="ok"/>
    <s v="other tendinitis L87"/>
    <s v="autre tendinite L87"/>
    <s v="ok"/>
    <m/>
    <n v="0"/>
    <s v="ok"/>
    <m/>
    <n v="0"/>
    <s v="ok"/>
    <m/>
    <n v="0"/>
    <s v="ok"/>
    <s v="M77.1"/>
    <m/>
    <x v="0"/>
    <m/>
    <m/>
    <m/>
    <n v="2220"/>
    <x v="7"/>
  </r>
  <r>
    <n v="927720726"/>
    <n v="438056747"/>
    <x v="343"/>
    <x v="11"/>
    <s v="Musculoskeletal"/>
    <x v="11"/>
    <s v="Osteochondrosis"/>
    <x v="341"/>
    <s v="ok"/>
    <s v="Osteochondrosis"/>
    <s v="ostéochondrose"/>
    <s v="ok"/>
    <s v="Legg-Calvé-Perthes disease; Osgood-Schlatter disease; osteochondritis dissecans; Scheuermann's disease; slipped femoral epiphysis"/>
    <s v="maladie de Legg-Calve-Perthes; maladie de Osgood-Schlatter; ostéochondrite disséquante; maladie de Scheuermann; épiphysiolyse fémorale"/>
    <s v="ok"/>
    <m/>
    <n v="0"/>
    <s v="ok"/>
    <m/>
    <n v="0"/>
    <s v="ok"/>
    <m/>
    <n v="0"/>
    <s v="ok"/>
    <m/>
    <n v="0"/>
    <s v="ok"/>
    <s v="M42.0; M42.1; M42.9; M91.0; M91.1; M91.2; M91.3; M91.8; M91.9; M92.0; M92.1; M92.2; M92.3; M92.4; M92.5; M92.6; M92.7; M92.8; M92.9; M93.0; M93.1; M93.2; M93.8; M93.9"/>
    <m/>
    <x v="0"/>
    <m/>
    <m/>
    <m/>
    <n v="2220"/>
    <x v="7"/>
  </r>
  <r>
    <n v="709940990"/>
    <n v="438056747"/>
    <x v="344"/>
    <x v="11"/>
    <s v="Musculoskeletal"/>
    <x v="11"/>
    <s v="Osteoporosis"/>
    <x v="342"/>
    <s v="ok"/>
    <s v="Osteoporosis"/>
    <s v="ostéoporose"/>
    <s v="ok"/>
    <s v="pathological fracture due to osteoporosis"/>
    <s v="fracture pathologique due à l'ostéoporose"/>
    <s v="ok"/>
    <m/>
    <n v="0"/>
    <s v="ok"/>
    <s v="characteristic imaging appearance"/>
    <s v="imagerie caractéristique"/>
    <s v="ok"/>
    <m/>
    <n v="0"/>
    <s v="ok"/>
    <m/>
    <n v="0"/>
    <s v="ok"/>
    <s v="M80.0; M80.1; M80.2; M80.3; M80.4; M80.5; M80.8; M80.9; M81.0; M81.1; M81.2; M81.3; M81.4; M81.5; M81.6; M81.8; M81.9; M82.0; M82.1; M82.8"/>
    <m/>
    <x v="0"/>
    <m/>
    <m/>
    <m/>
    <n v="2220"/>
    <x v="7"/>
  </r>
  <r>
    <n v="572926611"/>
    <n v="438056747"/>
    <x v="345"/>
    <x v="11"/>
    <s v="Musculoskeletal"/>
    <x v="11"/>
    <s v="Acute internal damage knee"/>
    <x v="343"/>
    <s v="ok"/>
    <s v="Acute internal damage knee"/>
    <s v="lésion aiguë interne du genou"/>
    <s v="ok"/>
    <s v="acute damage to meniscus/cruciate ligaments"/>
    <s v="lésion aiguë du ménisque; lésion aiguë des ligaments croisés"/>
    <s v="ok"/>
    <s v="acute damage to collateral ligaments L78; dislocation of patella L80; chronic internal damage to knee L99"/>
    <s v="lésion aiguë des ligaments latéraux L78; luxation de la rotule L80; lésion chronique interne du genou L99"/>
    <s v="ok"/>
    <s v="an initial injury which occurred no longer than one month previously and demonstration of ligament/meniscus tear by surgery/arthroscopy/imaging, or by locking/giving way, pain, and swelling of knee"/>
    <s v="traumatisme initial datant de moins d'un mois et mise en évidence d'un défaut ligamentaire ou méniscal par chirurgie, arthroscopie ou imagerie ou par blocage, instabilité, douleur, et gonflement du genou"/>
    <s v="ok"/>
    <s v="knee symptom L15; sprain of knee L78"/>
    <s v="symptômes et plaintes du genou L15; entorse du genou L78"/>
    <s v="ok"/>
    <m/>
    <n v="0"/>
    <s v="ok"/>
    <s v="S83.2; S83.3; S83.5; S83.7"/>
    <m/>
    <x v="0"/>
    <m/>
    <m/>
    <m/>
    <n v="520259"/>
    <x v="5"/>
  </r>
  <r>
    <n v="265461997"/>
    <n v="438056747"/>
    <x v="346"/>
    <x v="11"/>
    <s v="Musculoskeletal"/>
    <x v="11"/>
    <s v="Neoplasm musculoskeletal benign/unspecified"/>
    <x v="344"/>
    <s v="ok"/>
    <s v="Neoplasm musculoskel benign/unspec"/>
    <s v="tumeur ostéo-artic. bénig. ou indéterm."/>
    <s v="ok"/>
    <s v="benign musculoskeletal neoplasm; musculoskeletal neoplasm not specified as benign or malignant/when histology is not available"/>
    <s v="tumeur bénigne musculo-squelettique; tumeur musculo-squelettique non spécifiée comme bénigne ou maligne; tumeur musculo-squelettique dont l'histologie n'est pas disponible"/>
    <s v="ok"/>
    <s v="malignant musculoskeletal neoplasm L71"/>
    <s v="tumeur maligne ostéo-articulaire L71"/>
    <s v="ok"/>
    <m/>
    <s v="tumeur osté-articulaire de nature bénigne ou indéterminée comme maligne ou bénigne ou si l'anatomopathologie n'est pas disponible"/>
    <s v="ko"/>
    <m/>
    <n v="0"/>
    <s v="ok"/>
    <m/>
    <n v="0"/>
    <s v="ok"/>
    <s v="D16.0; D16.1; D16.2; D16.3; D16.4; D16.5; D16.6; D16.7; D16.8; D16.9; D21.0; D21.1; D21.2; D21.3; D21.4; D21.5; D21.6; D21.9; D48.0; D48.1; K10.1"/>
    <m/>
    <x v="0"/>
    <m/>
    <m/>
    <m/>
    <n v="11709"/>
    <x v="4"/>
  </r>
  <r>
    <n v="427514638"/>
    <n v="438056747"/>
    <x v="347"/>
    <x v="11"/>
    <s v="Musculoskeletal"/>
    <x v="11"/>
    <s v="Acquired deformity of limb"/>
    <x v="345"/>
    <s v="ok"/>
    <s v="Acquired deformity of limb"/>
    <s v="déformation acquise membres inf."/>
    <s v="ok"/>
    <s v="bunion; genu valgum-varum; hallux valgus/varus; mallet finger; pes planus (flatfoot)"/>
    <s v="oignon; genu valgum; genu varum; hallux valgus; hallux varus; doigt en marteau; pieds plats"/>
    <s v="ok"/>
    <s v="general congenital deformity/anomaly A90; musculoskeletal genital deformity/anomaly L82"/>
    <s v="déformation congénitale générale A90; déformation congenitale ostéo-articulaire L82; anomalie congénitale générale A90; anomalie congenitale ostéo-articulaire L82"/>
    <s v="ok"/>
    <m/>
    <n v="0"/>
    <s v="ok"/>
    <m/>
    <n v="0"/>
    <s v="ok"/>
    <m/>
    <n v="0"/>
    <s v="ok"/>
    <s v="M20.0; M20.1; M20.2; M20.3; M20.4; M20.5; M20.6; M21.0; M21.1; M21.2; M21.3; M21.4; M21.5; M21.6; M21.7; M21.8; M21.9"/>
    <m/>
    <x v="0"/>
    <m/>
    <m/>
    <m/>
    <n v="2220"/>
    <x v="7"/>
  </r>
  <r>
    <n v="450771469"/>
    <n v="438056747"/>
    <x v="348"/>
    <x v="11"/>
    <s v="Musculoskeletal"/>
    <x v="11"/>
    <s v="Musculoskeletal disease other"/>
    <x v="346"/>
    <s v="ok"/>
    <s v="Musculoskeletal disease other"/>
    <s v="autre maladie ostéo-articulaire"/>
    <s v="ok"/>
    <s v="arthrodesis; chronic internal derangement of knee; contractures; costochondritis; dermatomyositis; disorder of patella; malunion/ non-union of fracture; myositis; Paget's disease of bone; pathological fracture N0S; polymyalgia rheumatica; psoriatic arthritis (code also S91); Reiter's disease; scleroderma; Sjogren's syndrome; spontaneous rupture tendon; systemic lupus erythematosis"/>
    <s v="arthrodèse; altération chronique interne du genou; contractures; costochondrite; dermatomyosite; problèmes de la rotule; pseudarthrose; cal vicieux; myosite; maladie de Paget de l'os; panniculite; fracture pathologique non classée ailleurs; polymyalgie rhumatoïde; arthrite psoriasique (coder aussi S91); maladie de Reiter; sclérodermie; syndrome de Sjögren; rupture spontanée d'un tendon; lupus érythémateux disséminé"/>
    <s v="ok"/>
    <s v="pathological fracture due to osteoporosis L95; post-stroke paralysis N18; post-polio paralysis N70; gout T92; pseudogout/crystal arthropathy, osteomalacia T99; hyperuricaemia T99"/>
    <s v="hyperuricémie A91; fracture pathologique due à l'ostéoporose L95; paralysie post-poliomyélite N70; paralysie due à un accident vasculare cérébral N18; goutte T92; pseudo goutte T99; arthropathie cristalline T99; ostéomalacie T99"/>
    <s v="ok"/>
    <m/>
    <n v="0"/>
    <s v="ok"/>
    <m/>
    <n v="0"/>
    <s v="ok"/>
    <m/>
    <n v="0"/>
    <s v="ok"/>
    <s v="K09.2; K10.9; M02.0; M02.1; M02.2; M02.3; M02.8; M02.9; M03.0; M03.1; M03.2; M03.6; M07.0; M07.1; M07.2; M07.3; M07.4; M07.5; M07.6; M09.0; M09.1; M09.2; M09.8; M12.0; M12.1; M12.2; M12.3; M12.4; M12.5; M12.8; M14.0; M14.1; M14.2; M14.3; M14.4; M14.5; M14.6; M14.8; M22.2; M22.3; M22.4; M22.8; M22.9; M23.0; M23.1; M23.2; M23.3; M23.4; M23.5; M23.6; M23.8; M23.9; M24.0; M24.1; M24.2; M24.3; M24.4; M24.5; M24.6; M24.7; M24.8; M24.9; M25.0; M25.1; M25.2; M25.3; M25.7; M25.8; M25.9; M32.0; M32.1; M32.8; M32.9; M33.0; M33.1; M33.2; M33.9; M34.0; M34.1; M34.2; M34.8; M34.9; M35.0; M35.1; M35.2; M35.3; M35.4; M35.5; M35.6; M35.7; M35.8; M35.9; M36.0; M36.1; M36.2; M36.3; M36.4; M36.8; M43.2; M49.0; M49.1; M49.2; M49.3; M49.4; M49.5; M49.8; M54.1; M61.0; M61.1; M61.2; M61.3; M61.4; M61.5; M61.9; M62.0; M62.1; M62.2; M62.3; M62.4; M62.8; M62.9; M63.0; M63.1; M63.2; M63.3; M63.8; M66.0; M66.1; M66.2; M66.3; M66.4; M66.5; M67.0; M67.1; M67.2; M67.8; M67.9; M68.0; M68.8; M73.0; M73.1; M73.8; M79.4; M79.8; M84.0; M84.1; M84.2; M84.3; M84.4; M84.8; M84.9; M85.0; M85.1; M85.2; M85.3; M85.4; M85.5; M85.6; M85.8; M85.9; M87.0; M87.1; M87.2; M87.3; M87.8; M87.9; M88.0; M88.8; M88.9; M89.0; M89.1; M89.2; M89.3; M89.4; M89.5; M89.6; M89.8; M89.9; M90.0; M90.1; M90.2; M90.3; M90.4; M90.5; M90.6; M90.7; M90.8; M94.0; M94.1; M94.2; M94.3; M94.8; M94.9; M95.0; M95.1; M95.2; M95.3; M95.4; M95.5; M95.8; M95.9; M99.0; M99.1; M99.2; M99.3; M99.4; M99.5; M99.6; M99.7; M99.8; M99.9; T79.6; Z89.0; Z89.1; Z89.2; Z89.3; Z89.4; Z89.5; Z89.6; Z89.7; Z89.8; Z89.9; Z98.1"/>
    <m/>
    <x v="0"/>
    <m/>
    <m/>
    <m/>
    <n v="2220"/>
    <x v="7"/>
  </r>
  <r>
    <n v="356035307"/>
    <n v="83902491"/>
    <x v="349"/>
    <x v="3"/>
    <s v="Chapter"/>
    <x v="3"/>
    <s v="Neurological"/>
    <x v="347"/>
    <s v="ok"/>
    <m/>
    <s v="neurologique"/>
    <s v="ok"/>
    <m/>
    <n v="0"/>
    <s v="ok"/>
    <m/>
    <n v="0"/>
    <s v="ok"/>
    <m/>
    <n v="0"/>
    <s v="ok"/>
    <m/>
    <n v="0"/>
    <s v="ok"/>
    <m/>
    <n v="0"/>
    <s v="ok"/>
    <m/>
    <m/>
    <x v="0"/>
    <m/>
    <m/>
    <m/>
    <m/>
    <x v="0"/>
  </r>
  <r>
    <n v="453676762"/>
    <n v="356035307"/>
    <x v="350"/>
    <x v="12"/>
    <s v="Neurological"/>
    <x v="12"/>
    <s v="Headache"/>
    <x v="348"/>
    <s v="ok"/>
    <s v="Headache"/>
    <s v="mal de tête"/>
    <s v="ok"/>
    <s v="post-traumatic headache"/>
    <s v="céphalée post-traumatique"/>
    <s v="ok"/>
    <s v="cervicogenic headache L83; face pain N03; migraine N89; cluster headache N90; tension headache N95; atypical facial neuralgia N99; sinus pain R09; post-herpetic pain S70"/>
    <s v="syndrome cervical L83; douleur de la face N03; migraine N89; céphalées de Horton N90; céphalées de tension N95; névralgie faciale atypique N99; douleur sinusale R09; douleur post-herpétique S70"/>
    <s v="ok"/>
    <m/>
    <n v="0"/>
    <s v="ok"/>
    <m/>
    <s v="sinusite aiguë R75; sinusite chronique R75"/>
    <s v="ko"/>
    <m/>
    <n v="0"/>
    <s v="ok"/>
    <s v="G44.3; G44.8; R51"/>
    <m/>
    <x v="0"/>
    <m/>
    <m/>
    <m/>
    <n v="138249"/>
    <x v="2"/>
  </r>
  <r>
    <n v="173469928"/>
    <n v="356035307"/>
    <x v="351"/>
    <x v="12"/>
    <s v="Neurological"/>
    <x v="12"/>
    <s v="Pain face"/>
    <x v="349"/>
    <s v="ok"/>
    <s v="Pain face"/>
    <s v="douleur de la face"/>
    <s v="ok"/>
    <m/>
    <n v="0"/>
    <s v="ok"/>
    <s v="toothache D19; headache N01; migraine N89; trigeminal neuralgia N92; sinus pain R09; post herpetic pain S70"/>
    <s v="mal aux dents D19; mal de tête N01; migraine N89; névralgie du trijumeau N92; douleur sinusale R09; douleur post-herpétique S70"/>
    <s v="ok"/>
    <m/>
    <n v="0"/>
    <s v="ok"/>
    <m/>
    <s v="sinusite aiguë R75; sinusite chronique R75"/>
    <s v="ko"/>
    <m/>
    <n v="0"/>
    <s v="ok"/>
    <s v="G50.1; R51"/>
    <m/>
    <x v="0"/>
    <m/>
    <m/>
    <m/>
    <n v="138249"/>
    <x v="2"/>
  </r>
  <r>
    <n v="546236119"/>
    <n v="356035307"/>
    <x v="352"/>
    <x v="12"/>
    <s v="Neurological"/>
    <x v="12"/>
    <s v="Restless legs"/>
    <x v="350"/>
    <s v="ok"/>
    <s v="Restless legs"/>
    <s v="jambes sans repos"/>
    <s v="ok"/>
    <m/>
    <n v="0"/>
    <s v="ok"/>
    <s v="intermittent claudication K92; leg cramps L14"/>
    <s v="crampes dans les jambes L14; claudication intermittente K92"/>
    <s v="ok"/>
    <m/>
    <n v="0"/>
    <s v="ok"/>
    <m/>
    <n v="0"/>
    <s v="ok"/>
    <m/>
    <n v="0"/>
    <s v="ok"/>
    <s v="G25.8"/>
    <m/>
    <x v="0"/>
    <m/>
    <m/>
    <m/>
    <n v="138249"/>
    <x v="2"/>
  </r>
  <r>
    <n v="624606870"/>
    <n v="356035307"/>
    <x v="353"/>
    <x v="12"/>
    <s v="Neurological"/>
    <x v="12"/>
    <s v="Tingling fingers/feet/toes"/>
    <x v="351"/>
    <s v="ok"/>
    <s v="Tingling fingers/feet/toes"/>
    <s v="fourmillements doigts, pieds, orteils"/>
    <s v="ok"/>
    <s v="burning sensation; paraesthesia; prickly feeling fingers/feet/toes"/>
    <s v="sensation de brûlure; picotements des doigts; picotements des pieds; picotements des orteils; paresthésie"/>
    <s v="ok"/>
    <s v="pain/tenderness of skin S01"/>
    <s v="douleur de la peau S21; sensibilité de la peau S21"/>
    <s v="ok"/>
    <m/>
    <n v="0"/>
    <s v="ok"/>
    <m/>
    <n v="0"/>
    <s v="ok"/>
    <m/>
    <n v="0"/>
    <s v="ok"/>
    <s v="R20.2"/>
    <m/>
    <x v="0"/>
    <m/>
    <m/>
    <m/>
    <n v="138249"/>
    <x v="2"/>
  </r>
  <r>
    <n v="563917433"/>
    <n v="356035307"/>
    <x v="354"/>
    <x v="12"/>
    <s v="Neurological"/>
    <x v="12"/>
    <s v="Sensation disturbance other"/>
    <x v="352"/>
    <s v="ok"/>
    <s v="Sensation disturbance other"/>
    <s v="autre perturbation de la sensibilité"/>
    <s v="ok"/>
    <s v="anaesthesia; numbness"/>
    <s v="anesthésie; engourdissement"/>
    <s v="ok"/>
    <s v="tingling fingers/feet/toes N05; pain/tenderness of skin S01"/>
    <s v="fourmillements des doigts N05; fourmillements des pieds N05; fourmillements des orteils N05; douleur cutanée S01; hypersensibilité de la peau S01"/>
    <s v="ok"/>
    <m/>
    <n v="0"/>
    <s v="ok"/>
    <m/>
    <s v="syndrome du canal carpien N93"/>
    <s v="ko"/>
    <m/>
    <n v="0"/>
    <s v="ok"/>
    <s v="R20.0; R20.1; R20.3; R20.8"/>
    <m/>
    <x v="0"/>
    <m/>
    <m/>
    <m/>
    <n v="138249"/>
    <x v="2"/>
  </r>
  <r>
    <n v="688880908"/>
    <n v="356035307"/>
    <x v="355"/>
    <x v="12"/>
    <s v="Neurological"/>
    <x v="12"/>
    <s v="Convulsion/seizure"/>
    <x v="353"/>
    <s v="ok"/>
    <s v="Convulsion/seizure"/>
    <s v="convulsion, crise comitiale"/>
    <s v="ok"/>
    <s v="febrile convulsion; fit"/>
    <s v="convulsion fébrile; crise convulsive"/>
    <s v="ok"/>
    <s v="fainting A06; transient ischaemic attack K89"/>
    <s v="évanouissement A06; ischémie cérébrale transitoire K89"/>
    <s v="ok"/>
    <m/>
    <n v="0"/>
    <s v="ok"/>
    <m/>
    <s v="epilepsie N88"/>
    <s v="ko"/>
    <m/>
    <n v="0"/>
    <s v="ok"/>
    <s v="R56.0; R56.8"/>
    <m/>
    <x v="0"/>
    <m/>
    <m/>
    <m/>
    <n v="138249"/>
    <x v="2"/>
  </r>
  <r>
    <n v="984464943"/>
    <n v="356035307"/>
    <x v="356"/>
    <x v="12"/>
    <s v="Neurological"/>
    <x v="12"/>
    <s v="Abnormal involuntary movements"/>
    <x v="354"/>
    <s v="ok"/>
    <s v="Abnormal involuntary movements"/>
    <s v="mouvements involontaires anormaux"/>
    <s v="ok"/>
    <s v="dystonic movements; jerking; myoclonus; shaking; tetany; tremor; twitching"/>
    <s v="dystonie; soubresaut; myoclonie; secousse; spasme; tétanie; tremblement; mouvement convulsif"/>
    <s v="ok"/>
    <s v="chorea K71; cramps/spasm jaw L07; cramps/spasm arm L09; cramps/spasm hand/finger L12; cramps/spasm leg/thigh L14; cramps/spasm foot/toe L17; cramps/spasm muscle L18; restless legs N04; convulsion N07; tic douloureux N92; dystonia N99; organic tic N99; psychogenic tic P10"/>
    <s v="chorée K71; crampes des mains et des doigts L12; crampes des des membres inférieurs L14; crampes des pieds et des orteils L17; crampes desmusculaires non classées ailleurs L18; jambes sans repos N04; convulsions N07; tic douloureux N92; tic organique N99; tic psychogène P10"/>
    <s v="ok"/>
    <m/>
    <n v="0"/>
    <s v="ok"/>
    <m/>
    <n v="0"/>
    <s v="ok"/>
    <m/>
    <n v="0"/>
    <s v="ok"/>
    <s v="G25.0; G25.1; G25.2; G25.3; G25.4; G25.5; G25.6; G25.8; G25.9; R25.0; R25.1; R25.3; R25.8; R29.0"/>
    <m/>
    <x v="0"/>
    <m/>
    <m/>
    <m/>
    <n v="138249"/>
    <x v="2"/>
  </r>
  <r>
    <n v="634836186"/>
    <n v="356035307"/>
    <x v="357"/>
    <x v="12"/>
    <s v="Neurological"/>
    <x v="12"/>
    <s v="Disturbance of smell/taste"/>
    <x v="355"/>
    <s v="ok"/>
    <s v="Disturbance of smell/taste"/>
    <s v="perturb. goût, odorat"/>
    <s v="ok"/>
    <s v="anosmia"/>
    <s v="anosmie; agueusie"/>
    <s v="ok"/>
    <s v="halitosis D20"/>
    <s v="halitose D20"/>
    <s v="ok"/>
    <m/>
    <n v="0"/>
    <s v="ok"/>
    <m/>
    <n v="0"/>
    <s v="ok"/>
    <m/>
    <n v="0"/>
    <s v="ok"/>
    <s v="R43.0; R43.1; R43.2; R43.8"/>
    <m/>
    <x v="0"/>
    <m/>
    <m/>
    <m/>
    <n v="138249"/>
    <x v="2"/>
  </r>
  <r>
    <n v="192525904"/>
    <n v="356035307"/>
    <x v="358"/>
    <x v="12"/>
    <s v="Neurological"/>
    <x v="12"/>
    <s v="Vertigo/dizziness"/>
    <x v="356"/>
    <s v="ok"/>
    <s v="Vertigo/dizziness"/>
    <s v="vertige, étourdissement"/>
    <s v="ok"/>
    <s v="feeling faint/lightheaded; giddiness; loss of balance; woozy"/>
    <s v="tête qui tourne; lipothymie; tête vide; perte d'équilibre; sensation de flou"/>
    <s v="ok"/>
    <s v="syncope/blackout A06; motion sickness A88; specific vertiginous syndrome H82"/>
    <s v="syncope A06; trou noir A06; mal des transports A88; syndrome vertigineux spécifique H82"/>
    <s v="ok"/>
    <m/>
    <n v="0"/>
    <s v="ok"/>
    <m/>
    <s v="syndrome vertigineux H82"/>
    <s v="ko"/>
    <m/>
    <n v="0"/>
    <s v="ok"/>
    <s v="R42"/>
    <m/>
    <x v="0"/>
    <m/>
    <m/>
    <m/>
    <n v="138249"/>
    <x v="2"/>
  </r>
  <r>
    <n v="516557338"/>
    <n v="356035307"/>
    <x v="359"/>
    <x v="12"/>
    <s v="Neurological"/>
    <x v="12"/>
    <s v="Paralysis/weakness"/>
    <x v="357"/>
    <s v="ok"/>
    <s v="Paralysis/weakness"/>
    <s v="paralysie, faiblesse"/>
    <s v="ok"/>
    <s v="paraplegia; paresis; tetraplegia"/>
    <s v="parésie"/>
    <s v="ok"/>
    <s v="general weakness A04"/>
    <s v="faiblesse générale A04"/>
    <s v="ok"/>
    <m/>
    <n v="0"/>
    <s v="ok"/>
    <m/>
    <n v="0"/>
    <s v="ok"/>
    <m/>
    <n v="0"/>
    <s v="ok"/>
    <s v="G81.0; G81.1; G81.9; G82.0; G82.1; G82.2; G82.3; G82.4; G82.5; G83.0; G83.1; G83.2; G83.3; G83.4; G83.5; G83.8; G83.9; G98"/>
    <m/>
    <x v="0"/>
    <m/>
    <m/>
    <m/>
    <n v="138249"/>
    <x v="2"/>
  </r>
  <r>
    <n v="26157602"/>
    <n v="356035307"/>
    <x v="360"/>
    <x v="12"/>
    <s v="Neurological"/>
    <x v="12"/>
    <s v="Speech disorder"/>
    <x v="358"/>
    <s v="ok"/>
    <s v="Speech disorder"/>
    <s v="trouble de la parole"/>
    <s v="ok"/>
    <s v="aphasia; dysarthria; dysphasia; slurred speech"/>
    <s v="aphasie; dysphasie; dysarthrie; parole pâteuse; jargonaphasie"/>
    <s v="ok"/>
    <s v="stammering/stuttering P10; speech delay P22; hoarseness R23"/>
    <s v="bredouillement P10; bégaiement P10; retard de parole P22; raucité R23"/>
    <s v="ok"/>
    <m/>
    <n v="0"/>
    <s v="ok"/>
    <m/>
    <s v="syndrome parkinsonien N87"/>
    <s v="ko"/>
    <m/>
    <n v="0"/>
    <s v="ok"/>
    <s v="R47.0; R47.1; R47.8"/>
    <m/>
    <x v="0"/>
    <m/>
    <m/>
    <m/>
    <n v="138249"/>
    <x v="2"/>
  </r>
  <r>
    <n v="340303609"/>
    <n v="356035307"/>
    <x v="361"/>
    <x v="12"/>
    <s v="Neurological"/>
    <x v="12"/>
    <s v="Fear of cancer of neurological system"/>
    <x v="359"/>
    <s v="ok"/>
    <s v="Fear cancer neurological system"/>
    <s v="peur d'un cancer neurologique"/>
    <s v="ok"/>
    <m/>
    <n v="0"/>
    <s v="ok"/>
    <s v="if the patient has the disease, code the disease"/>
    <n v="0"/>
    <s v="ko"/>
    <s v="concern about/fear of neurological cancer in a patient without the disease/until the diagnosis is proven"/>
    <s v="préoccupation par ou peur d'avoir un cancer du système neurologique chez un patient qui ne présente pas la maladie ou tant que le diagnostic n'est pas prouvé"/>
    <s v="ok"/>
    <m/>
    <n v="0"/>
    <s v="ok"/>
    <m/>
    <s v="si le patient a la maladie, coder la maladie"/>
    <s v="ko"/>
    <s v="Z71.1"/>
    <m/>
    <x v="0"/>
    <m/>
    <m/>
    <m/>
    <n v="138249"/>
    <x v="2"/>
  </r>
  <r>
    <n v="852182680"/>
    <n v="356035307"/>
    <x v="362"/>
    <x v="12"/>
    <s v="Neurological"/>
    <x v="12"/>
    <s v="Fear of neurological disease other"/>
    <x v="360"/>
    <s v="ok"/>
    <s v="Fear of neurological disease other"/>
    <s v="peur d’une autre maladie neurologique"/>
    <s v="ok"/>
    <m/>
    <n v="0"/>
    <s v="ok"/>
    <s v="fear of neurological cancer N26; if the patient has the disease, code the disease"/>
    <s v="peur d'avoir un cancer neurologique N26"/>
    <s v="ok"/>
    <s v="concern about/fear of other neurological disease in a patient without the disease/until the diagnosis is proven"/>
    <s v="préoccupation ou peur d'avoir une autre maladie neurologique chez un patient qui ne présente pas la maladie ou tant que le diagnostic n'est pas prouvé"/>
    <s v="ok"/>
    <m/>
    <n v="0"/>
    <s v="ok"/>
    <m/>
    <s v="si le patient a la maladie, coder la maladie"/>
    <s v="ko"/>
    <s v="Z71.1"/>
    <m/>
    <x v="0"/>
    <m/>
    <m/>
    <m/>
    <n v="138249"/>
    <x v="2"/>
  </r>
  <r>
    <n v="700970127"/>
    <n v="356035307"/>
    <x v="363"/>
    <x v="12"/>
    <s v="Neurological"/>
    <x v="12"/>
    <s v="Limited function/disability (N)"/>
    <x v="361"/>
    <s v="ok"/>
    <s v="Limited function/disability (N)"/>
    <s v="limit. fonction, incap. (n)"/>
    <s v="ok"/>
    <m/>
    <n v="0"/>
    <s v="ok"/>
    <m/>
    <n v="0"/>
    <s v="ok"/>
    <s v="limitation of function/disability due to a neurological problem"/>
    <s v="limitation de la fonction ou invalidité imputable à un problème neurologique"/>
    <s v="ok"/>
    <m/>
    <n v="0"/>
    <s v="ok"/>
    <s v="The COOP/WONCA Charts are suitable for documenting the patient's functional status (see Chapter 8)."/>
    <s v="Les cartes COOP/WONCA conviennent bien pour documenter le statut fonctionnel d'un patient (voir chapitre 8)"/>
    <s v="ok"/>
    <s v="Z73.6"/>
    <m/>
    <x v="0"/>
    <m/>
    <m/>
    <m/>
    <n v="138249"/>
    <x v="2"/>
  </r>
  <r>
    <n v="483497985"/>
    <n v="356035307"/>
    <x v="364"/>
    <x v="12"/>
    <s v="Neurological"/>
    <x v="12"/>
    <s v="Neurological symptom/complaint other"/>
    <x v="362"/>
    <s v="ok"/>
    <s v="Neurological sympt/complt other"/>
    <s v="autre s/p neurologique"/>
    <s v="ok"/>
    <s v="ataxia; gait abnormality; limping; meningism"/>
    <s v="démarche anormale; boiterie; ataxie; méningisme"/>
    <s v="ok"/>
    <m/>
    <n v="0"/>
    <s v="ok"/>
    <m/>
    <n v="0"/>
    <s v="ok"/>
    <m/>
    <s v="sclérose en plaque N86; méningite/encéphalite N71"/>
    <s v="ko"/>
    <m/>
    <n v="0"/>
    <s v="ok"/>
    <s v="M79.2; R26.0; R26.1; R26.8; R27.0; R27.8; R29.0; R29.1; R29.2; R29.8"/>
    <m/>
    <x v="0"/>
    <m/>
    <m/>
    <m/>
    <n v="138249"/>
    <x v="2"/>
  </r>
  <r>
    <n v="551842931"/>
    <n v="356035307"/>
    <x v="365"/>
    <x v="12"/>
    <s v="Neurological"/>
    <x v="12"/>
    <s v="Poliomyelitis"/>
    <x v="363"/>
    <s v="ok"/>
    <s v="Poliomyelitis"/>
    <s v="poliomyélite"/>
    <s v="ok"/>
    <s v="late effect of poliomyelitis; other neurological enterovirus infection; post-polio syndrome"/>
    <s v="effets tardifs de la poliomyélite; syndrome post-poliomyélite; autre infection à entérovirus du système neurologique"/>
    <s v="ok"/>
    <m/>
    <n v="0"/>
    <s v="ok"/>
    <m/>
    <n v="0"/>
    <s v="ok"/>
    <m/>
    <n v="0"/>
    <s v="ok"/>
    <m/>
    <n v="0"/>
    <s v="ok"/>
    <s v="A80.0; A80.1; A80.2; A80.3; A80.4; A80.9; A85.0; B91; G14"/>
    <m/>
    <x v="0"/>
    <m/>
    <m/>
    <m/>
    <n v="238339"/>
    <x v="3"/>
  </r>
  <r>
    <n v="926860957"/>
    <n v="356035307"/>
    <x v="366"/>
    <x v="12"/>
    <s v="Neurological"/>
    <x v="12"/>
    <s v="Meningitis/encephalitis"/>
    <x v="364"/>
    <s v="ok"/>
    <s v="Meningitis/encephalitis"/>
    <s v="méningite, encéphalite"/>
    <s v="ok"/>
    <m/>
    <n v="0"/>
    <s v="ok"/>
    <m/>
    <s v="encéphalite à entérovirus N70"/>
    <s v="ko"/>
    <s v="an acute febrile illness with abnormal findings in the cerebro-spinal fluid."/>
    <s v="maladie fébrile aiguë avec éléments anormaux dans le liquide céphalo-rachidien"/>
    <s v="ok"/>
    <s v="fever A03; meningism N29"/>
    <s v="fièvre A03; méningisme N29; autre symptômes et plaintes neurologique N29"/>
    <s v="ok"/>
    <m/>
    <n v="0"/>
    <s v="ok"/>
    <s v="A32.1; A39.0; A83.0; A83.1; A83.2; A83.3; A83.4; A83.5; A83.6; A83.8; A83.9; A84.0; A84.1; A84.8; A84.9; A85.1; A85.2; A85.8; A86; A87.0; A87.1; A87.2; A87.8; A87.9; B00.3; B00.4; B37.5; B58.2; B94.1; G00.0; G00.1; G00.2; G00.3; G00.8; G00.9; G01; G02.0; G02.1; G02.8; G03.0; G03.1; G03.2; G03.8; G03.9; G04.0; G04.1; G04.2; G04.8; G04.9; G05.0; G05.1; G05.2; G05.8"/>
    <m/>
    <x v="0"/>
    <m/>
    <m/>
    <m/>
    <n v="238339"/>
    <x v="3"/>
  </r>
  <r>
    <n v="154063224"/>
    <n v="356035307"/>
    <x v="367"/>
    <x v="12"/>
    <s v="Neurological"/>
    <x v="12"/>
    <s v="Tetanus"/>
    <x v="365"/>
    <s v="ok"/>
    <s v="Tetanus"/>
    <s v="tétanos"/>
    <s v="ok"/>
    <m/>
    <n v="0"/>
    <s v="ok"/>
    <s v="tetany N08"/>
    <s v="tétanie N08"/>
    <s v="ok"/>
    <s v="rigidity, hypertonic contractions or tetanic spasticity and a history of preceding injury"/>
    <s v="rigidité, contractions hypertoniques ou spasticité tétanique et notion d'une lésion traumatique préalable"/>
    <s v="ok"/>
    <m/>
    <n v="0"/>
    <s v="ok"/>
    <m/>
    <n v="0"/>
    <s v="ok"/>
    <s v="A33; A34; A35"/>
    <m/>
    <x v="0"/>
    <m/>
    <m/>
    <m/>
    <n v="238339"/>
    <x v="3"/>
  </r>
  <r>
    <n v="823148188"/>
    <n v="356035307"/>
    <x v="368"/>
    <x v="12"/>
    <s v="Neurological"/>
    <x v="12"/>
    <s v="Neurological infection other"/>
    <x v="366"/>
    <s v="ok"/>
    <s v="Neurological infection other"/>
    <s v="autre infection neurologique"/>
    <s v="ok"/>
    <s v="cerebral abscess; slow virus infection"/>
    <s v="abcès cérébral; infection neurologique à virus lent"/>
    <s v="ok"/>
    <s v="poliomyelitis N70; meningitis/encephalitis N71; acute polyneuritis N94"/>
    <s v="poliomyélite N70; autre encéphalite à entérovirus N70; méningite N71; encéphalite non classée ailleurs N71; polynévrite aiguë N94"/>
    <s v="ok"/>
    <m/>
    <n v="0"/>
    <s v="ok"/>
    <m/>
    <n v="0"/>
    <s v="ok"/>
    <m/>
    <n v="0"/>
    <s v="ok"/>
    <s v="A81.0; A81.1; A81.2; A81.8; A81.9; A88.8; A89; G06.0; G06.1; G06.2; G07; G08; G09"/>
    <m/>
    <x v="0"/>
    <m/>
    <m/>
    <m/>
    <n v="238339"/>
    <x v="3"/>
  </r>
  <r>
    <n v="674956801"/>
    <n v="356035307"/>
    <x v="369"/>
    <x v="12"/>
    <s v="Neurological"/>
    <x v="12"/>
    <s v="Malignant neoplasm nervous system"/>
    <x v="367"/>
    <s v="ok"/>
    <s v="Malignant neoplasm nervous system"/>
    <s v="cancer du syst. neurologique"/>
    <s v="ok"/>
    <m/>
    <n v="0"/>
    <s v="ok"/>
    <m/>
    <n v="0"/>
    <s v="ok"/>
    <s v="characteristic histological appearance"/>
    <s v="aspect anatomopathologique caractéristique"/>
    <s v="ok"/>
    <s v="unspecified neoplasm nervous system N76"/>
    <s v="tumeur neurologique indéterminée N76"/>
    <s v="ok"/>
    <m/>
    <n v="0"/>
    <s v="ok"/>
    <s v="C47.0; C47.1; C47.2; C47.3; C47.4; C47.5; C47.6; C47.8; C47.9; C70.0; C70.1; C70.9; C71.0; C71.1; C71.2; C71.3; C71.4; C71.5; C71.6; C71.7; C71.8; C71.9; C72.0; C72.1; C72.2; C72.3; C72.4; C72.5; C72.8; C72.9"/>
    <m/>
    <x v="0"/>
    <m/>
    <m/>
    <m/>
    <n v="11709"/>
    <x v="4"/>
  </r>
  <r>
    <n v="238883850"/>
    <n v="356035307"/>
    <x v="370"/>
    <x v="12"/>
    <s v="Neurological"/>
    <x v="12"/>
    <s v="Benign neoplasm nervous system"/>
    <x v="368"/>
    <s v="ok"/>
    <s v="Benign neoplasm nervous system"/>
    <s v="tumeur bénigne du syst. neurologique"/>
    <s v="ok"/>
    <s v="acoustic neuroma; meningioma"/>
    <s v="neurinome de l'acoustique; méningiome"/>
    <s v="ok"/>
    <m/>
    <n v="0"/>
    <s v="ok"/>
    <m/>
    <n v="0"/>
    <s v="ok"/>
    <m/>
    <n v="0"/>
    <s v="ok"/>
    <m/>
    <n v="0"/>
    <s v="ok"/>
    <s v="D32.0; D32.1; D32.9; D33.0; D33.1; D33.2; D33.3; D33.4; D33.7; D33.9; D36.1"/>
    <m/>
    <x v="0"/>
    <m/>
    <m/>
    <m/>
    <n v="11709"/>
    <x v="4"/>
  </r>
  <r>
    <n v="55353546"/>
    <n v="356035307"/>
    <x v="371"/>
    <x v="12"/>
    <s v="Neurological"/>
    <x v="12"/>
    <s v="Neoplasm nervous system unspecified"/>
    <x v="369"/>
    <s v="ok"/>
    <s v="Neoplasm nervous system unspecified"/>
    <s v="tumeur indét. neurologique"/>
    <s v="ok"/>
    <s v="neoplasm nervous system not specified as benign or malignant/when histology is not available"/>
    <s v="tumeur du système nerveux non spécifié comme bénigne ou maligne; tumeur du système nerveux dont l'histologie n'est pas disponible"/>
    <s v="ok"/>
    <s v="neurofibromatosis A90"/>
    <s v="neurofibromatose A90"/>
    <s v="ok"/>
    <m/>
    <s v="tumeur neurologique de nature indéterminée comme maligne ou bénigne ou si l'anatomopathologie n'est pas disponible"/>
    <s v="ko"/>
    <m/>
    <n v="0"/>
    <s v="ok"/>
    <m/>
    <n v="0"/>
    <s v="ok"/>
    <s v="D42.0; D42.1; D42.9; D43.0; D43.1; D43.2; D43.3; D43.4; D43.7; D43.9; D48.2"/>
    <m/>
    <x v="0"/>
    <m/>
    <m/>
    <m/>
    <n v="11709"/>
    <x v="4"/>
  </r>
  <r>
    <n v="388425939"/>
    <n v="356035307"/>
    <x v="372"/>
    <x v="12"/>
    <s v="Neurological"/>
    <x v="12"/>
    <s v="Concussion"/>
    <x v="370"/>
    <s v="ok"/>
    <s v="Concussion"/>
    <s v="commotion"/>
    <s v="ok"/>
    <s v="late effect of concussion"/>
    <s v="effet tardif de commotion"/>
    <s v="ok"/>
    <m/>
    <s v="effet psychologique d'une commotion P02"/>
    <s v="ko"/>
    <s v="trauma to the head with a temporary loss of consciousness and/or neurological sequela"/>
    <s v="traumatisme crânien avec perte temporaire de la conscience avec ou sans séquelles neurologiques"/>
    <s v="ok"/>
    <s v="other head injury N80; psychological effects of concussion P02"/>
    <s v="autre lésion traumatique de la tête N80; effets psychologiques de la commotion cérébrale P02; effets psychologiques post traumatiques P02"/>
    <s v="ok"/>
    <m/>
    <n v="0"/>
    <s v="ok"/>
    <s v="S06.0"/>
    <m/>
    <x v="0"/>
    <m/>
    <m/>
    <m/>
    <n v="520259"/>
    <x v="5"/>
  </r>
  <r>
    <n v="998618390"/>
    <n v="356035307"/>
    <x v="373"/>
    <x v="12"/>
    <s v="Neurological"/>
    <x v="12"/>
    <s v="Head injury other"/>
    <x v="371"/>
    <s v="ok"/>
    <s v="Head injury other"/>
    <s v="autre lésion traumat. de la tête"/>
    <s v="ok"/>
    <s v="cerebral contusion; cerebral injury with/without skull fracture; extradural haematoma; subdural haematoma; traumatic intracranial haemorrhage"/>
    <s v="traumatisme cérébral avec fracture du crâne; traumatisme cérébral sans fracture du crâne; contusion cérébrale; hémorragie intracranienne traumatique; hématome extra dural; hématome sous dural"/>
    <s v="ok"/>
    <s v="concussion N79"/>
    <s v="commotion N79"/>
    <s v="ok"/>
    <s v="trauma to the head, complicated by cerebral damage"/>
    <s v="traumatisme crânien, compliqué de lésion cérébrale"/>
    <s v="ok"/>
    <m/>
    <n v="0"/>
    <s v="ok"/>
    <m/>
    <n v="0"/>
    <s v="ok"/>
    <s v="S02.0; S02.1; S02.8; S02.9; S06.1; S06.2; S06.3; S06.4; S06.5; S06.6; S06.7; S06.8; S06.9; S07.0; S07.1; S07.8; S07.9; S08.0; S08.8; S08.9; S09.0; S09.7; S09.8; S09.9"/>
    <m/>
    <x v="0"/>
    <m/>
    <m/>
    <m/>
    <n v="520259"/>
    <x v="5"/>
  </r>
  <r>
    <n v="82556"/>
    <n v="356035307"/>
    <x v="374"/>
    <x v="12"/>
    <s v="Neurological"/>
    <x v="12"/>
    <s v="Injury nervous system other"/>
    <x v="372"/>
    <s v="ok"/>
    <s v="Injury nervous system other"/>
    <s v="autre lésion traumat. neurologique"/>
    <s v="ok"/>
    <s v="nerve injury; spinal cord injury"/>
    <s v="lésion traumatique d'un nerf; traumatisme de la moelle épinière"/>
    <s v="ok"/>
    <m/>
    <n v="0"/>
    <s v="ok"/>
    <m/>
    <n v="0"/>
    <s v="ok"/>
    <m/>
    <n v="0"/>
    <s v="ok"/>
    <m/>
    <n v="0"/>
    <s v="ok"/>
    <s v="S04.0; S04.1; S04.2; S04.3; S04.4; S04.5; S04.6; S04.7; S04.8; S04.9; S09.9; S14.0; S14.1; S14.2; S14.3; S14.4; S14.5; S14.6; S24.0; S24.1; S24.2; S24.3; S24.4; S24.5; S24.6; S34.0; S34.1; S34.2; S34.3; S34.4; S34.5; S34.6; S34.8; S44.0; S44.1; S44.2; S44.3; S44.4; S44.5; S44.7; S44.8; S44.9; S54.0; S54.1; S54.2; S54.3; S54.7; S54.8; S54.9; S64.0; S64.1; S64.2; S64.3; S64.4; S64.7; S64.8; S64.9; S74.0; S74.1; S74.2; S74.7; S74.8; S74.9; S84.0; S84.1; S84.2; S84.7; S84.8; S84.9; S94.0; S94.1; S94.2; S94.3; S94.7; S94.8; S94.9; T06.0; T06.1; T06.2; T09.3; T09.4; T11.3; T11.4; T13.3; T14.4"/>
    <m/>
    <x v="0"/>
    <m/>
    <m/>
    <m/>
    <n v="520259"/>
    <x v="5"/>
  </r>
  <r>
    <n v="905275284"/>
    <n v="356035307"/>
    <x v="375"/>
    <x v="12"/>
    <s v="Neurological"/>
    <x v="12"/>
    <s v="Congenital anomaly neurological"/>
    <x v="373"/>
    <s v="ok"/>
    <s v="Congenital anomaly neurological"/>
    <s v="anomalie congén. neurologique"/>
    <s v="ok"/>
    <s v="hydrocephalus; spina bifida"/>
    <s v="hydrocéphalie; spina bifida"/>
    <s v="ok"/>
    <m/>
    <n v="0"/>
    <s v="ok"/>
    <m/>
    <n v="0"/>
    <s v="ok"/>
    <m/>
    <n v="0"/>
    <s v="ok"/>
    <m/>
    <n v="0"/>
    <s v="ok"/>
    <s v="Q00.0; Q00.1; Q00.2; Q01.0; Q01.1; Q01.2; Q01.8; Q01.9; Q02; Q03.0; Q03.1; Q03.8; Q03.9; Q04.0; Q04.1; Q04.2; Q04.3; Q04.4; Q04.5; Q04.6; Q04.8; Q04.9; Q05.0; Q05.1; Q05.2; Q05.3; Q05.4; Q05.5; Q05.6; Q05.7; Q05.8; Q05.9; Q06.0; Q06.1; Q06.2; Q06.3; Q06.4; Q06.8; Q06.9; Q07.0; Q07.8; Q07.9"/>
    <m/>
    <x v="0"/>
    <m/>
    <m/>
    <m/>
    <n v="824067"/>
    <x v="6"/>
  </r>
  <r>
    <n v="59921962"/>
    <n v="356035307"/>
    <x v="376"/>
    <x v="12"/>
    <s v="Neurological"/>
    <x v="12"/>
    <s v="Multiple sclerosis"/>
    <x v="374"/>
    <s v="ok"/>
    <s v="Multiple sclerosis"/>
    <s v="sclérose en plaque"/>
    <s v="ok"/>
    <s v="disseminated sclerosis"/>
    <s v="sclérose multiloculaire"/>
    <s v="ok"/>
    <m/>
    <n v="0"/>
    <s v="ok"/>
    <s v="exacerbations/remissions of multiple neurological manifestation with deficits/derangements disseminated in both time and site (any combination of neurological signs and symptoms is possible)"/>
    <s v="manifestations neurologiques multiples évoluant par poussées et rémissions, s'accompagnant de déficits et perturbations et de survenue aléatoire tant pour les épisodes que la localisation (toute combinaison de signes ou symptômes neurologiques possible)"/>
    <s v="ok"/>
    <s v="other neurological symptom N29"/>
    <s v="autres symptômes et plaintes neurologiques N29"/>
    <s v="ok"/>
    <m/>
    <n v="0"/>
    <s v="ok"/>
    <s v="G35"/>
    <m/>
    <x v="0"/>
    <m/>
    <m/>
    <m/>
    <n v="2220"/>
    <x v="7"/>
  </r>
  <r>
    <n v="63918891"/>
    <n v="356035307"/>
    <x v="377"/>
    <x v="12"/>
    <s v="Neurological"/>
    <x v="12"/>
    <s v="Parkinsonism"/>
    <x v="375"/>
    <s v="ok"/>
    <s v="Parkinsonism"/>
    <s v="syndrome parkinsonien"/>
    <s v="ok"/>
    <s v="drug induced Parkisonism; paralysis agitans; Parkinson's disease"/>
    <s v="syndrome parkinsonien induit par des médicaments; paralysie agitante; maladie de Parkinson"/>
    <s v="ok"/>
    <m/>
    <n v="0"/>
    <s v="ok"/>
    <s v="poverty and slowness of voluntary movements, resting tremor improving with active purposeful movement and muscular rigidity"/>
    <s v="appauvrissement et lenteur des mouvements volontaires, tremblement de repos amélioré par le mouvement actif intentionnel, avec rigidité musculaire"/>
    <s v="ok"/>
    <s v="abnormal involuntary movements N08; disorder of speech N19"/>
    <s v="mouvements anormaux involontaires N08; trouble de la parole N19"/>
    <s v="ok"/>
    <m/>
    <n v="0"/>
    <s v="ok"/>
    <s v="G20; G21.0; G21.1; G21.2; G21.3; G21.4; G21.8; G21.9; G22"/>
    <m/>
    <x v="0"/>
    <m/>
    <m/>
    <m/>
    <n v="2220"/>
    <x v="7"/>
  </r>
  <r>
    <n v="439207425"/>
    <n v="356035307"/>
    <x v="378"/>
    <x v="12"/>
    <s v="Neurological"/>
    <x v="12"/>
    <s v="Epilepsy"/>
    <x v="376"/>
    <s v="ok"/>
    <s v="Epilepsy"/>
    <s v="epilepsie"/>
    <s v="ok"/>
    <s v="All types of epilepsy:; focal seizures; generalized seizures; grand mal; petit mal; status epilepticus"/>
    <s v="tous types d'épilepsie: épilepsie localisée; épilepsie généralisée; grand mal; petit mal; état de mal épileptique"/>
    <s v="ok"/>
    <m/>
    <n v="0"/>
    <s v="ok"/>
    <s v="recurrent episodes of sudden altered consciousness, with/without tonic/clonic movements/seizure, plus either eyewitness account of the attack, or characteristic abnormality of electroencephalogram (EEG)"/>
    <s v="épisodes récurrents d'altération soudaine de la conscience, avec ou sans crise de mouvements toniques ou cloniques, avec soit compte-rendu de la crise par un témoin oculaire, soit anomalie caractéristique à l'électroencéphalogramme (EEG)"/>
    <s v="ok"/>
    <s v="convulsion N07; other neurological symptom N29"/>
    <s v="convulsion N07; crise comitiale N07; crise d'épilepsie N07; autres symptômes et plaintes neurologiques N29"/>
    <s v="ok"/>
    <m/>
    <n v="0"/>
    <s v="ok"/>
    <s v="G40.0; G40.1; G40.2; G40.3; G40.4; G40.5; G40.6; G40.7; G40.8; G40.9; G41.0; G41.1; G41.2; G41.8; G41.9"/>
    <m/>
    <x v="0"/>
    <m/>
    <m/>
    <m/>
    <n v="2220"/>
    <x v="7"/>
  </r>
  <r>
    <n v="176147317"/>
    <n v="356035307"/>
    <x v="379"/>
    <x v="12"/>
    <s v="Neurological"/>
    <x v="12"/>
    <s v="Migraine"/>
    <x v="377"/>
    <s v="ok"/>
    <s v="Migraine"/>
    <s v="migraine"/>
    <s v="ok"/>
    <s v="vascular headache with/without aura"/>
    <s v="céphalée vasculaire avec ou sans aura"/>
    <s v="ok"/>
    <s v="cervicogenic headache L83; cluster headache N90; tension headache N95"/>
    <s v="céphalée d'origine cervicale L83; céphalées de Horton N90; céphalées de tension N95"/>
    <s v="ok"/>
    <s v="recurrent episodes of headache with three or more of  the following: unilateral headache; nausea/vomiting; aura; other neurological symptoms; family history of migraine"/>
    <s v="épisodes récurrents de céphalées comportant au moins trois des critères suivants : céphalées unilatérales; nausée ou vomissement; aura; autres symptômes neurologiques; histoire familiale de migraine"/>
    <s v="ok"/>
    <s v="headache N01"/>
    <s v="céphalées N01"/>
    <s v="ok"/>
    <m/>
    <n v="0"/>
    <s v="ok"/>
    <s v="G43.0; G43.1; G43.2; G43.3; G43.8; G43.9; G44.1"/>
    <m/>
    <x v="0"/>
    <m/>
    <m/>
    <m/>
    <n v="2220"/>
    <x v="7"/>
  </r>
  <r>
    <n v="212473709"/>
    <n v="356035307"/>
    <x v="380"/>
    <x v="12"/>
    <s v="Neurological"/>
    <x v="12"/>
    <s v="Cluster headache"/>
    <x v="378"/>
    <s v="ok"/>
    <s v="Cluster headache"/>
    <s v="algie vasculaire de la face"/>
    <s v="ok"/>
    <m/>
    <n v="0"/>
    <s v="ok"/>
    <s v="migraine N89"/>
    <s v="migraine N89"/>
    <s v="ok"/>
    <s v="attacks of severe, often excruciating unilateral pain peri-orbitally and/or temporally, occurring up to 8 times a day, sometimes associated with conjunctival injection, lacrimation, nasal congestion, rhinorrhoea, sweating, miosis, ptosis, or eyelid edema. Attacks occur in cluster periods lasting weeks/months, separated by remissions lasting months/years"/>
    <s v="attaques de douleur unilatérale péri orbitaire et ou temporale parfois atroce, survenant jusqu'à huit fois par jour, parfois associées à une injection conjonctivale, larmoiement, congestion nasale, rhinorrhée, sudation, myosis, ptosis ou oedème des paupières. Les attaques surviennent en grappes durant des semaines ou des mois, séparées par des rémissions durant des mois ou des années"/>
    <s v="ok"/>
    <m/>
    <n v="0"/>
    <s v="ok"/>
    <m/>
    <n v="0"/>
    <s v="ok"/>
    <s v="G44.0"/>
    <m/>
    <x v="0"/>
    <m/>
    <m/>
    <m/>
    <n v="2220"/>
    <x v="7"/>
  </r>
  <r>
    <n v="780750958"/>
    <n v="356035307"/>
    <x v="381"/>
    <x v="12"/>
    <s v="Neurological"/>
    <x v="12"/>
    <s v="Facial paralysis/bell's palsy"/>
    <x v="379"/>
    <s v="ok"/>
    <s v="Facial paralysis/bell's palsy"/>
    <s v="paralysie faciale, paralysie de bell"/>
    <s v="ok"/>
    <m/>
    <n v="0"/>
    <s v="ok"/>
    <m/>
    <n v="0"/>
    <s v="ok"/>
    <s v="acute onset of unilateral paralysis of muscles of facial expression without sensory loss"/>
    <s v="épisode aigu de paralysie unilatérale des muscles de l'expression faciale sans perte de sensibilité"/>
    <s v="ok"/>
    <s v="paralysis/weakness N18"/>
    <s v="paralysie N18; parésie N18"/>
    <s v="ok"/>
    <m/>
    <n v="0"/>
    <s v="ok"/>
    <s v="G51.0; G51.1; G51.2; G51.3; G51.4; G51.8; G51.9; G53.0; G53.1; G53.2; G53.3; G53.8"/>
    <m/>
    <x v="0"/>
    <m/>
    <m/>
    <m/>
    <n v="2220"/>
    <x v="7"/>
  </r>
  <r>
    <n v="603358049"/>
    <n v="356035307"/>
    <x v="382"/>
    <x v="12"/>
    <s v="Neurological"/>
    <x v="12"/>
    <s v="Trigeminal neuralgia"/>
    <x v="380"/>
    <s v="ok"/>
    <s v="Trigeminal neuralgia"/>
    <s v="névralgie du trijumeau"/>
    <s v="ok"/>
    <s v="tic douloureux"/>
    <s v="tic douloureux"/>
    <s v="ok"/>
    <s v="post-herpetic neuralgia S70"/>
    <s v="névralgie post-herpétique S70"/>
    <s v="ok"/>
    <s v="unilateral paroxysms of burning facial pain aggravated by touching triggerpoints, blowing nose or yawning, without sensory or motor paralysis"/>
    <s v="épisodes paroxystique unilatéraux de douleur faciale de type brûlure aggravée par le toucher de zones gâchettes, avec congestion nasale ou bâillement, sans paralysie sensorielle ni motrice"/>
    <s v="ok"/>
    <s v="neuralgia NOS N99"/>
    <s v="névralgie non classée ailleurs N99"/>
    <s v="ok"/>
    <m/>
    <n v="0"/>
    <s v="ok"/>
    <s v="G50.0; G50.8; G50.9"/>
    <m/>
    <x v="0"/>
    <m/>
    <m/>
    <m/>
    <n v="2220"/>
    <x v="7"/>
  </r>
  <r>
    <n v="70668580"/>
    <n v="356035307"/>
    <x v="383"/>
    <x v="12"/>
    <s v="Neurological"/>
    <x v="12"/>
    <s v="Carpal tunnel syndrome"/>
    <x v="381"/>
    <s v="ok"/>
    <s v="Carpal tunnel syndrome"/>
    <s v="syndrome du canal carpien"/>
    <s v="ok"/>
    <m/>
    <n v="0"/>
    <s v="ok"/>
    <m/>
    <n v="0"/>
    <s v="ok"/>
    <s v="loss/impairment of superficial sensation affecting the thumb, index and middle finger, that may or may not split the ring finger. Dysesthesia and pain worsen usually during the night, and may radiate to the forearm"/>
    <s v="perte ou diminution de la sensibilité superficielle du pouce, de l'index et du médius, et qui peut éventuellement toucher l'annulaire. La dysesthésie et la douleur s'aggravent généralement pendant la nuit et peuvent irradier à l'avant-bras"/>
    <s v="ok"/>
    <s v="sensation disturbance N06"/>
    <s v="perturbation de la sensibilité N06"/>
    <s v="ok"/>
    <m/>
    <n v="0"/>
    <s v="ok"/>
    <s v="G56.0"/>
    <m/>
    <x v="0"/>
    <m/>
    <m/>
    <m/>
    <n v="2220"/>
    <x v="7"/>
  </r>
  <r>
    <n v="277258565"/>
    <n v="356035307"/>
    <x v="384"/>
    <x v="12"/>
    <s v="Neurological"/>
    <x v="12"/>
    <s v="Peripheral neuritis/neuropathy"/>
    <x v="382"/>
    <s v="ok"/>
    <s v="Peripheral neuritis/neuropathy"/>
    <s v="névrite, neuropathie périphérique"/>
    <s v="ok"/>
    <s v="acute infective polyneuropathy; diabetic neuropathy (double code with T89, T90); Guillain-Barre syndrome; nerve lesion; neuropathy; phantom limb"/>
    <s v="polyneuropathie aiguë infectieuse; neuropathie diabétique (coder aussi T89 ou T90); syndrome de Guillain Barre; lésion nerveuse; neuropathie; membre fantôme"/>
    <s v="ok"/>
    <s v="post-herpetic neuropathy S70"/>
    <s v="neuropathie post-herpétique S70"/>
    <s v="ok"/>
    <s v="sensory, reflex and motor changes confined to the territory of individual nerves, sometimes without apparent cause, sometimes secondary to a specific disease, e.g. diabetes"/>
    <s v="modifications sensitives, réflexes et motrices, circonscrites au territoire de nerfs individualisés, parfois sans cause apparente, parfois secondaires à une maladie spécifique, par exemple le diabète"/>
    <s v="ok"/>
    <m/>
    <n v="0"/>
    <s v="ok"/>
    <m/>
    <n v="0"/>
    <s v="ok"/>
    <s v="G54.0; G54.1; G54.2; G54.3; G54.4; G54.5; G54.6; G54.7; G54.8; G54.9; G55.0; G55.1; G55.2; G55.3; G55.8; G56.1; G56.2; G56.3; G56.4; G56.8; G56.9; G57.0; G57.1; G57.2; G57.3; G57.4; G57.5; G57.6; G57.8; G57.9; G58.0; G58.7; G58.8; G58.9; G59.0; G59.8; G60.0; G60.1; G60.2; G60.3; G60.8; G60.9; G61.0; G61.1; G61.8; G61.9; G62.0; G62.1; G62.2; G62.8; G62.9; G63.0; G63.1; G63.2; G63.3; G63.4; G63.5; G63.6; G63.8; G64; M79.2"/>
    <m/>
    <x v="0"/>
    <m/>
    <m/>
    <m/>
    <n v="2220"/>
    <x v="7"/>
  </r>
  <r>
    <n v="271722359"/>
    <n v="356035307"/>
    <x v="385"/>
    <x v="12"/>
    <s v="Neurological"/>
    <x v="12"/>
    <s v="Tension headache"/>
    <x v="383"/>
    <s v="ok"/>
    <s v="Tension headache"/>
    <s v="céphalée de tension"/>
    <s v="ok"/>
    <m/>
    <n v="0"/>
    <s v="ok"/>
    <s v="migraine N89; cluster headache N90"/>
    <s v="migraine N89; algies vasculaire de la face N90"/>
    <s v="ok"/>
    <s v="pressing, generalized headache associated with stress and muscle tension with/without increased tenderness of pericranial muscles"/>
    <s v="céphalées constrictives généralisées associées au stress et à une tension musculaire avec ou sans hypersensibilité des muscles péricrâniens"/>
    <s v="ok"/>
    <s v="headache N01"/>
    <s v="céphalée N01"/>
    <s v="ok"/>
    <m/>
    <n v="0"/>
    <s v="ok"/>
    <s v="G44.2"/>
    <m/>
    <x v="0"/>
    <m/>
    <m/>
    <m/>
    <n v="2220"/>
    <x v="7"/>
  </r>
  <r>
    <n v="258880899"/>
    <n v="356035307"/>
    <x v="386"/>
    <x v="12"/>
    <s v="Neurological"/>
    <x v="12"/>
    <s v="Neurological disease other"/>
    <x v="384"/>
    <s v="ok"/>
    <s v="Neurological disease other"/>
    <s v="autre maladie neurologique"/>
    <s v="ok"/>
    <s v="cerebral palsy; motor neurone disease; myasthenia gravis; neuralgia NOS"/>
    <s v="paralysie cérébrale; maladie du neurone moteur; myasthénie; névralgie non classée ailleurs"/>
    <s v="ok"/>
    <s v="sleep apnoea P06"/>
    <s v="apnées du sommeil P06"/>
    <s v="ok"/>
    <m/>
    <n v="0"/>
    <s v="ok"/>
    <m/>
    <n v="0"/>
    <s v="ok"/>
    <m/>
    <n v="0"/>
    <s v="ok"/>
    <s v="E51.2; G10; G11.0; G11.1; G11.2; G11.3; G11.4; G11.8; G11.9; G12.0; G12.1; G12.2; G12.8; G12.9; G13.0; G13.1; G13.2; G13.8; G23.0; G23.1; G23.2; G23.3; G23.8; G23.9; G24.0; G24.1; G24.2; G24.3; G24.4; G24.5; G24.8; G24.9; G26; G31.0; G31.1; G31.8; G31.9; G32.0; G32.8; G36.0; G36.1; G36.8; G36.9; G37.0; G37.1; G37.2; G37.3; G37.4; G37.5; G37.8; G37.9; G52.0; G52.1; G52.2; G52.3; G52.7; G52.8; G52.9; G70.0; G70.1; G70.2; G70.8; G70.9; G71.0; G71.1; G71.2; G71.3; G71.8; G71.9; G72.0; G72.1; G72.2; G72.3; G72.4; G72.8; G72.9; G73.0; G73.1; G73.2; G73.3; G73.4; G73.5; G73.6; G73.7; G80.0; G80.1; G80.2; G80.3; G80.4; G80.8; G80.9; G83.5; G90.0; G90.1; G90.2; G90.4; G90.8; G90.9; G91.0; G91.1; G91.2; G91.3; G91.8; G91.9; G92; G93.0; G93.1; G93.2; G93.4; G93.5; G93.6; G93.7; G93.8; G93.9; G94.0; G94.1; G94.2; G94.8; G95.0; G95.1; G95.2; G95.8; G95.9; G96.0; G96.1; G96.8; G96.9; G98; G99.0; G99.1; G99.2; G99.8; M79.2; Z98.2"/>
    <m/>
    <x v="0"/>
    <m/>
    <m/>
    <m/>
    <n v="2220"/>
    <x v="7"/>
  </r>
  <r>
    <n v="58572892"/>
    <n v="83902491"/>
    <x v="387"/>
    <x v="3"/>
    <s v="Chapter"/>
    <x v="3"/>
    <s v="Psychological"/>
    <x v="385"/>
    <s v="ok"/>
    <m/>
    <s v="psychologique"/>
    <s v="ok"/>
    <m/>
    <n v="0"/>
    <s v="ok"/>
    <m/>
    <n v="0"/>
    <s v="ok"/>
    <m/>
    <n v="0"/>
    <s v="ok"/>
    <m/>
    <n v="0"/>
    <s v="ok"/>
    <m/>
    <n v="0"/>
    <s v="ok"/>
    <m/>
    <m/>
    <x v="0"/>
    <m/>
    <m/>
    <m/>
    <m/>
    <x v="0"/>
  </r>
  <r>
    <n v="281009727"/>
    <n v="58572892"/>
    <x v="388"/>
    <x v="13"/>
    <s v="Psychological"/>
    <x v="13"/>
    <s v="Feeling anxious/nervous/tense"/>
    <x v="386"/>
    <s v="ok"/>
    <s v="Feeling anxious/nervous/tense"/>
    <s v="sensation anxiété, nervosité, tension"/>
    <s v="ok"/>
    <s v="anxiety NOS; feeling frightened"/>
    <s v="anxiété non classée ailleurs; sensation de peur"/>
    <s v="ok"/>
    <s v="anxiety disorder P74"/>
    <s v="trouble anxieux P74"/>
    <s v="ok"/>
    <s v="feelings reported by the patient as an emotional or psychological experience not attributed to the presence of a mental disorder. A gradual transition exists from feelings that are unwelcome - but quite normal - and feelings that are so troublesome to the patient that professional help is sought"/>
    <s v="sensations rapportées par le patient en tant qu'expérience émotionnelle ou psychosociale. Ces sensations ne sont pas attribuées à l'existence d'un trouble mental. Il y a une gradation entre les sensations. Certaines sont malvenues bien que vécues comme relativement normales. D'autres perturbent tellement le patient que l'aide d'un professionnel est recherchée"/>
    <s v="ok"/>
    <m/>
    <s v="trouble anxieux P74; état anxieux P74"/>
    <s v="ko"/>
    <m/>
    <n v="0"/>
    <s v="ok"/>
    <s v="R45.0"/>
    <m/>
    <x v="0"/>
    <m/>
    <m/>
    <m/>
    <n v="138249"/>
    <x v="2"/>
  </r>
  <r>
    <n v="252632338"/>
    <n v="58572892"/>
    <x v="389"/>
    <x v="13"/>
    <s v="Psychological"/>
    <x v="13"/>
    <s v="Acute stress reaction"/>
    <x v="387"/>
    <s v="ok"/>
    <s v="Acute stress reaction"/>
    <s v="réaction de stress aiguë"/>
    <s v="ok"/>
    <s v="adjustment disorder; culture shock; feeling stressed/grief/ homesick; immediate post-traumatic stress; shock (psychic)"/>
    <s v="trouble de l'adaptation; choc de culture; sensation de stress; chagrin; mal du pays; stress post-traumatique immédiat; choc psychologique"/>
    <s v="ok"/>
    <s v="feeling depressed P03; depressive disorder P76; post-traumatic stress disorder P82"/>
    <s v="sensation de dépression P03; trouble dépressif P76; syndrome de stress post-traumatique P82"/>
    <s v="ok"/>
    <s v="a reaction to a stressful life event or significant life change requiring a major adjustment, either as an expected response to the event or as a maladaptive response interfering with daily coping and resulting in impaired social functioning, with recovery within a limited period of time"/>
    <s v="réaction à un phénomène de vie stressant ou à un changement de vie significatif, nécessitant une adaptation majeure. La réponse à l'événement peut être attendue ou inadaptée, interférer avec les comportements d'adaptation quotidiens et induire une altération du fonctionnement social. La récupération survient dans un laps de temps délimité"/>
    <s v="ok"/>
    <m/>
    <s v="syndrome de stress post-traumatique P82"/>
    <s v="ko"/>
    <m/>
    <n v="0"/>
    <s v="ok"/>
    <s v="F43.0; F43.2; F43.8; F43.9"/>
    <m/>
    <x v="0"/>
    <m/>
    <m/>
    <m/>
    <n v="138249"/>
    <x v="2"/>
  </r>
  <r>
    <n v="566006705"/>
    <n v="58572892"/>
    <x v="390"/>
    <x v="13"/>
    <s v="Psychological"/>
    <x v="13"/>
    <s v="Feeling depressed"/>
    <x v="388"/>
    <s v="ok"/>
    <s v="Feeling depressed"/>
    <s v="sensation de dépression"/>
    <s v="ok"/>
    <s v="feeling inadequate; unhappy; worried"/>
    <s v="sensation d'inadéquation; tristesse; soucis"/>
    <s v="ok"/>
    <s v="low self-esteem P28; depressive disorder P76"/>
    <s v="trouble dépressif P76; faible estime de soi P28"/>
    <s v="ok"/>
    <s v="feelings reported by the patient as an emotional or psychological experience not attributed to the presence of a mental disorder. A gradual transition exists from feelings that are unwelcome - but quite normal - and feelings that are so troublesome to the patient that professional help is sought"/>
    <s v="sensations rapportées par le patient en tant qu'expérience émotionnelle ou psychologique. Ces sensations ne sont pas attribuées à l'existence d'un trouble mental. Il y a une gradation entre les sensations. Certaines sont malvenues bien que vécues comme relativement normales. D'autres perturbent tellement le patient que l'aide d'un professionnel est recherchée"/>
    <s v="ok"/>
    <m/>
    <s v="dépression P76; syndrome de stress post-traumatique P82"/>
    <s v="ko"/>
    <m/>
    <n v="0"/>
    <s v="ok"/>
    <s v="R45.2; R45.3"/>
    <m/>
    <x v="0"/>
    <m/>
    <m/>
    <m/>
    <n v="138249"/>
    <x v="2"/>
  </r>
  <r>
    <n v="694670233"/>
    <n v="58572892"/>
    <x v="391"/>
    <x v="13"/>
    <s v="Psychological"/>
    <x v="13"/>
    <s v="Feeling/behaving irritable/angry"/>
    <x v="389"/>
    <s v="ok"/>
    <s v="Feeling/behaving irritable/angry"/>
    <s v="sentiment ou comport. irritable, colère"/>
    <s v="ok"/>
    <s v="agitation NOS; restlessness NOS"/>
    <s v="agitation non classée ailleurs; activité incessante non classée ailleurs"/>
    <s v="ok"/>
    <s v="overactive child P22; irritability in partner Z13"/>
    <s v="enfant hyperactif P81; irritabilité du partenaire Z13"/>
    <s v="ok"/>
    <s v="feelings reported by the patient as an emotional or psychological experience not attributed to the presence of a mental disorder, or behaviour indicating irritability or anger. A gradual transition exists from feelings or behaviour that are unwelcome - but quite normal - and those that are so troublesome that professional help is sought"/>
    <s v="comportement irritable ou anxieux ou sensations rapportées par le patient en tant qu'expérience émotionnelle ou psychologique. Ces sensations ne sont pas attribuées à l'existence d'un trouble mental . Il y a une gradation entre les sensations. Certaines sont malvenues bien que vécues comme relativement normales. D'autres perturbent tellement le patient que l'aide d'un professionnel est recherchée."/>
    <s v="ok"/>
    <m/>
    <n v="0"/>
    <s v="ok"/>
    <m/>
    <n v="0"/>
    <s v="ok"/>
    <s v="R45.1; R45.4; R45.5; R45.6"/>
    <m/>
    <x v="0"/>
    <m/>
    <m/>
    <m/>
    <n v="138249"/>
    <x v="2"/>
  </r>
  <r>
    <n v="365003365"/>
    <n v="58572892"/>
    <x v="392"/>
    <x v="13"/>
    <s v="Psychological"/>
    <x v="13"/>
    <s v="Senility, feeling/behaving old"/>
    <x v="390"/>
    <s v="ok"/>
    <s v="Senility, feeling/behaving old"/>
    <s v="sensation d'être vieux, comportement sénile"/>
    <s v="ok"/>
    <s v="concern with aging; senescence"/>
    <s v="préoccupation liée au vieillissement; sénescence"/>
    <s v="ok"/>
    <s v="dementia P70"/>
    <s v="démence P70"/>
    <s v="ok"/>
    <s v="feelings reported by the patient as an emotional or psychological experience not attributed to the presence of a mental disorder. A gradual transition exists from feelings that are unwelcome - but quite normal - and feelings that are so troublesome to the patient that professional help is sought"/>
    <s v="sensations rapportées par le patient en tant qu'expérience émotionnelle ou psychologique. Ces sensations ne sont pas attribuées à l'existence d'un trouble mental. Il y a une gradation entre les sensations. Certaines sont malvenues bien que vécues comme relativement normales. D'autres perturbent tellement le patient que l'aide d'un professionnel est recherchée"/>
    <s v="ok"/>
    <m/>
    <n v="0"/>
    <s v="ok"/>
    <m/>
    <n v="0"/>
    <s v="ok"/>
    <s v="R54"/>
    <m/>
    <x v="0"/>
    <m/>
    <m/>
    <m/>
    <n v="138249"/>
    <x v="2"/>
  </r>
  <r>
    <n v="987500539"/>
    <n v="58572892"/>
    <x v="393"/>
    <x v="13"/>
    <s v="Psychological"/>
    <x v="13"/>
    <s v="Sleep disturbance"/>
    <x v="391"/>
    <s v="ok"/>
    <s v="Sleep disturbance"/>
    <s v="perturbation du sommeil"/>
    <s v="ok"/>
    <s v="insomnia; nightmares; sleep apnoea; sleepwalking"/>
    <s v="insomnie; cauchemar; apnée du sommeil; somnambulisme; somnolence"/>
    <s v="ok"/>
    <s v="somnolence A29; jet lag A88"/>
    <s v="syndrome du décalage horaire A88"/>
    <s v="ok"/>
    <s v="sleep disturbance as a diagnosis requires that the sleeping problem forms a major complaint, which, according to both patient and doctor, is not caused by another disorder but is a condition in its own right. Insomnia requires a quantitative or qualitative deficiency of sleep which is unsatisfactory in the patients' opinion, over a considerable period of time. In hypersomnia excessive daytime sleepiness and sleep attacks exist which limit the patient's performance"/>
    <s v="s'il s'agit d'un diagnostic, la perturbation du sommeil doit constituer une plainte majeure, qui, de l'avis tant du patient que du médecin, n'a pas d'autre problème pour origine mais existe par elle-même. Une insomnie se caractérise par une insuffisance quantitative ou qualitative du sommeil qui doit, de l'avis du patient, être insatisfaisant depuis longtemps. Dans l'hypersomnie, il existe une torpeur diurne excessive ainsi que des attaques de sommeil qui limitent les performances du patient"/>
    <s v="ok"/>
    <m/>
    <n v="0"/>
    <s v="ok"/>
    <m/>
    <n v="0"/>
    <s v="ok"/>
    <s v="F51.0; F51.1; F51.2; F51.3; F51.4; F51.5; F51.8; F51.9; G47.0; G47.1; G47.2; G47.3; G47.4; G47.8; G47.9"/>
    <m/>
    <x v="0"/>
    <m/>
    <m/>
    <m/>
    <n v="138249"/>
    <x v="2"/>
  </r>
  <r>
    <n v="197988566"/>
    <n v="58572892"/>
    <x v="394"/>
    <x v="13"/>
    <s v="Psychological"/>
    <x v="13"/>
    <s v="Sexual desire reduced"/>
    <x v="392"/>
    <s v="ok"/>
    <s v="Sexual desire reduced"/>
    <s v="diminution du désir sexuel"/>
    <s v="ok"/>
    <s v="frigidity; loss of libido"/>
    <s v="frigidité; perte de la libido"/>
    <s v="ok"/>
    <s v="non-organic impotence/loss of sexual fulfilment P08; concern with sexual preference P09"/>
    <s v="impuissance non organique P08; diminution de l'épanouissement sexuel P08; diminution de l'épanouissement sexuel P08; préoccupation concernant les préférences sexuelles P09"/>
    <s v="ok"/>
    <s v="sexual problems with regard to desire not caused by any organic disorder or disease, but a reflection of the inability of a patient to participate in the sexual relationship s/he wants because of lack of desire, failure of genital response or function"/>
    <s v="problèmes sexuels relatifs au désir sexuel, ni d'origine organique ni secondaire à une autre maladie mais qui reflètent l'incapacité du patient à prendre part à une relation sexuelle qu'il ou elle souhaite, par absence de désir ou par échec de la réponse physiologique"/>
    <s v="ok"/>
    <m/>
    <n v="0"/>
    <s v="ok"/>
    <m/>
    <n v="0"/>
    <s v="ok"/>
    <s v="F52.0"/>
    <m/>
    <x v="0"/>
    <m/>
    <m/>
    <m/>
    <n v="138249"/>
    <x v="2"/>
  </r>
  <r>
    <n v="839684948"/>
    <n v="58572892"/>
    <x v="395"/>
    <x v="13"/>
    <s v="Psychological"/>
    <x v="13"/>
    <s v="Sexual fulfilment reduced"/>
    <x v="393"/>
    <s v="ok"/>
    <s v="Sexual fulfilment reduced"/>
    <s v="diminution accomplissement sexuel"/>
    <s v="ok"/>
    <s v="non-organic impotence or dyspareunia; premature ejaculation; vaginismus of psychogenic origin"/>
    <s v="impuissance non organique; dyspareunie non organique; éjaculation précoce; vaginisme psychogène"/>
    <s v="ok"/>
    <s v="sexual problems with desire P07; concern with sexual preference P09; vaginismus NOS X04; organic impotence/sexual problems Y07"/>
    <s v="problème sexuel relatif au désir P07; problèmes de préférence sexuelle P09; problèmes sexuels liés à une impuissance organique Y07; vaginisme non classé ailleurs X04"/>
    <s v="ok"/>
    <s v="sexual problems with regard to fulfilment not caused by any organic disorder or disease, but a reflection of the inability of a patient to participate in the sexual relationship s/he wants because of failure of genital response or function, or problems with sexual development"/>
    <s v="problèmes sexuels relatifs à l'accomplissement sexuel, ni d'origine organique ni secondaire à une autre maladie mais qui reflètent l'incapacité du patient à prendre part à une relation sexuelle qu'il ou elle souhaite, par échec de la réponse physiologique ou par problème de développement sexuel"/>
    <s v="ok"/>
    <m/>
    <n v="0"/>
    <s v="ok"/>
    <m/>
    <n v="0"/>
    <s v="ok"/>
    <s v="F52.1; F52.2; F52.3; F52.4; F52.5; F52.6; F52.7; F52.8; F52.9"/>
    <m/>
    <x v="0"/>
    <m/>
    <m/>
    <m/>
    <n v="138249"/>
    <x v="2"/>
  </r>
  <r>
    <n v="429202098"/>
    <n v="58572892"/>
    <x v="396"/>
    <x v="13"/>
    <s v="Psychological"/>
    <x v="13"/>
    <s v="Sexual preference concern"/>
    <x v="394"/>
    <s v="ok"/>
    <s v="Sexual preference concern"/>
    <s v="préoccupation sur identité sexuelle"/>
    <s v="ok"/>
    <m/>
    <n v="0"/>
    <s v="ok"/>
    <s v="reduced sexual desire P07; reduced sexual fulfilment P08"/>
    <s v="diminution du désir sexuel P07; diminution de l'épanouissement sexuel P08; perte du désir sexuel P07; perte de l'épanouissement sexuel P08"/>
    <s v="ok"/>
    <s v="sexual problems with regard to preference not caused by any organic disorder or disease, but a reflection of the inability of a patient to participate in the sexual relationship s/he wants because of problems with sexual identity, preference or orientation"/>
    <s v="problèmes sexuels relatifs à la préférence sexuelle, ni d'origine organique ni secondaire à une autre maladie mais qui reflète l'incapacité du patient à prendre part à une relation sexuelle qu'il ou elle souhaite suite à un problème d'identité, de préférence ou d'orientation sexuelle"/>
    <s v="ok"/>
    <m/>
    <n v="0"/>
    <s v="ok"/>
    <m/>
    <n v="0"/>
    <s v="ok"/>
    <s v="F64.0; F64.1; F64.2; F64.8; F64.9; F65.0; F65.1; F65.2; F65.3; F65.4; F65.5; F65.6; F65.8; F65.9; F66.0; F66.1; F66.2; F66.8; F66.9"/>
    <m/>
    <x v="0"/>
    <m/>
    <m/>
    <m/>
    <n v="138249"/>
    <x v="2"/>
  </r>
  <r>
    <n v="209913149"/>
    <n v="58572892"/>
    <x v="397"/>
    <x v="13"/>
    <s v="Psychological"/>
    <x v="13"/>
    <s v="Stammering/stuttering/tic"/>
    <x v="395"/>
    <s v="ok"/>
    <s v="Stammering/stuttering/tic"/>
    <s v="bégaiement, bredouillement, tic"/>
    <s v="ok"/>
    <m/>
    <n v="0"/>
    <s v="ok"/>
    <s v="speech disorders N19; tic douloureux N92"/>
    <s v="tic douloureux N92"/>
    <s v="ok"/>
    <s v="stammering and stuttering: is characterized by frequent repetitions/prolongations of sounds, or by frequent hesitations/pauses disrupting speech"/>
    <s v="bégaiement et bredouillement: trouble du langage caractérisé par de fréquentes répétitions ou prolongations des sons, ou par de nombreuses hésitations ou pauses perturbant le discours"/>
    <s v="ok"/>
    <m/>
    <n v="0"/>
    <s v="ok"/>
    <m/>
    <n v="0"/>
    <s v="ok"/>
    <s v="F95.0; F95.1; F95.2; F95.8; F95.9; F98.4; F98.5; F98.6"/>
    <m/>
    <x v="0"/>
    <m/>
    <m/>
    <m/>
    <n v="138249"/>
    <x v="2"/>
  </r>
  <r>
    <n v="49883102"/>
    <n v="58572892"/>
    <x v="398"/>
    <x v="13"/>
    <s v="Psychological"/>
    <x v="13"/>
    <s v="Eating problem in child"/>
    <x v="396"/>
    <s v="ok"/>
    <s v="Eating problem in child"/>
    <s v="trouble de l'alimentation de l'enfant"/>
    <s v="ok"/>
    <s v="feeding problem; problem with eating behaviour of child"/>
    <s v="problème de nutrition de l'enfant; problème de comportement alimentaire de l'enfant"/>
    <s v="ok"/>
    <s v="anorexia nervosa P86; eating problem in adult T05"/>
    <s v="anorexie mentale P86; problème alimentaire de l'adulte T05"/>
    <s v="ok"/>
    <m/>
    <n v="0"/>
    <s v="ok"/>
    <m/>
    <s v="anorexie mentale P86; boulimie P86"/>
    <s v="ko"/>
    <s v="Problems with behaviour of children are particularly difficult to classify, which is illustrated by the fact that they are distributed over four chapters of ICPC. Whether or not parents present these problems to a GP will reflect their ideas about the gradual differences between normal - though maybe annoying - behaviour, and behaviour that is considered worrying or 'pathological'"/>
    <s v="Les problème de comportement de l'enfant sont particulièrement difficiles à classifier. Il sont d'ailleurs répartis sur quatre chapitres de la CISP. Le fait que les parents présentent ou non ces problèmes au médecin généraliste traduira leur sensibilité à la différence graduelle entre le comportement normal mais gênant et le comportement préoccupant ou 'pathologique'"/>
    <s v="ok"/>
    <s v="F98.2; F98.3"/>
    <m/>
    <x v="0"/>
    <m/>
    <m/>
    <m/>
    <n v="138249"/>
    <x v="2"/>
  </r>
  <r>
    <n v="232380679"/>
    <n v="58572892"/>
    <x v="399"/>
    <x v="13"/>
    <s v="Psychological"/>
    <x v="13"/>
    <s v="Bedwetting/enuresis"/>
    <x v="397"/>
    <s v="ok"/>
    <s v="Bedwetting/enuresis"/>
    <s v="enurésie"/>
    <s v="ok"/>
    <m/>
    <n v="0"/>
    <s v="ok"/>
    <s v="bedwetting due to organic disorder U04"/>
    <s v="énurésie d'origine organique U04"/>
    <s v="ok"/>
    <s v="involuntary voiding of urine by day/night not determined to be related to any organic disorder"/>
    <s v="émission involontaire d'urine de jour ou de nuit non attribuable à un trouble organique"/>
    <s v="ok"/>
    <m/>
    <n v="0"/>
    <s v="ok"/>
    <s v="Problems with behaviour of children are particularly difficult to classify, which is illustrated by the fact that they are distributed over four chapters of ICPC. Whether or not parents present these problems to a GP will reflect their ideas about the gradual differences between normal - though maybe annoying - behaviour, and behaviour that is considered worrying or 'pathological'"/>
    <s v="Les problème de comportement de l'enfant sont particulièrement difficiles à classifier. Il sont d'ailleurs répartis sur quatre chapitres de la CISP. Le fait que les parents présentent ou non ces problèmes au médecin généraliste traduira leur sensibilité à la différence graduelle entre le comportement normal mais gênant et le comportement préoccupant ou 'pathologique'"/>
    <s v="ok"/>
    <s v="F98.0"/>
    <m/>
    <x v="0"/>
    <m/>
    <m/>
    <m/>
    <n v="138249"/>
    <x v="2"/>
  </r>
  <r>
    <n v="408821661"/>
    <n v="58572892"/>
    <x v="400"/>
    <x v="13"/>
    <s v="Psychological"/>
    <x v="13"/>
    <s v="Encopresis/bowel training problem"/>
    <x v="398"/>
    <s v="ok"/>
    <s v="Encopresis/bowel training problem"/>
    <s v="encoprésie"/>
    <s v="ok"/>
    <m/>
    <n v="0"/>
    <s v="ok"/>
    <m/>
    <n v="0"/>
    <s v="ok"/>
    <s v="encopresis requires repeated passage of usually well formed faeces in inappropriate places, considered abnormal in relation to age, and not caused by constipation/sphincter control disorder/another disease"/>
    <s v="émission répétée, inhabituelle pour l'âge et à des endroits inappropriés de selles habituellement bien formées, n'ayant ni la constipation, ni un trouble organique du contrôle sphinctérien ni une autre maladie pour origine"/>
    <s v="ok"/>
    <m/>
    <n v="0"/>
    <s v="ok"/>
    <m/>
    <n v="0"/>
    <s v="ok"/>
    <s v="F98.1"/>
    <m/>
    <x v="0"/>
    <m/>
    <m/>
    <m/>
    <n v="138249"/>
    <x v="2"/>
  </r>
  <r>
    <n v="863738670"/>
    <n v="58572892"/>
    <x v="401"/>
    <x v="13"/>
    <s v="Psychological"/>
    <x v="13"/>
    <s v="Chronic alcohol abuse"/>
    <x v="399"/>
    <s v="ok"/>
    <s v="Chronic alcohol abuse"/>
    <s v="alcoolisme chronique"/>
    <s v="ok"/>
    <s v="alcohol brain syndrome; alcohol psychosis; alcoholism; delirium tremens"/>
    <s v="syndrome cérébral alcoolique; psychose alcoolique; delirium tremens"/>
    <s v="ok"/>
    <m/>
    <n v="0"/>
    <s v="ok"/>
    <s v="a disorder due to the use of alcohol resulting in one or more of the following: harmful use with clinically important damage to health; dependence syndrome; withdrawal state; psychotic disorder"/>
    <s v="trouble induit par l'usage d'alcool impliquant un ou plusieurs des éléments suivants : une consommation domageable avec altération cliniquement significative de la santé; un syndrome de dépendance; un syndrome de sevrage; un trouble psychotique"/>
    <s v="ok"/>
    <m/>
    <n v="0"/>
    <s v="ok"/>
    <s v="Substance abuse problem definitions should take into account the considerable differences between countries and cultures. A doctor can decide to label an episode as 'chronic alcohol abuse'  without the patient's agreement, and consequently also without the patient's  willingness to any medical intervention."/>
    <s v="Les définitions qui concernent les abus de produits doivent prendre en compte les différences considérables d'un pays ou d'une culture à l'autre. Un médecin peut décider d'étiqueter un épisode comme &quot;abus chronique d'alcool' sans le consentement du patient et en conséquence sans sa volonté d'accepter une intervention médicale"/>
    <s v="ok"/>
    <s v="F10.1; F10.2; F10.3; F10.4; F10.5; F10.6; F10.7; F10.8; F10.9; G31.2"/>
    <m/>
    <x v="0"/>
    <m/>
    <m/>
    <m/>
    <n v="138249"/>
    <x v="2"/>
  </r>
  <r>
    <n v="495253390"/>
    <n v="58572892"/>
    <x v="402"/>
    <x v="13"/>
    <s v="Psychological"/>
    <x v="13"/>
    <s v="Acute alcohol abuse"/>
    <x v="400"/>
    <s v="ok"/>
    <s v="Acute alcohol abuse"/>
    <s v="alcoolisation aiguë"/>
    <s v="ok"/>
    <s v="drunk"/>
    <s v="saoul; ivre; ivresse aiguë"/>
    <s v="ok"/>
    <m/>
    <n v="0"/>
    <s v="ok"/>
    <s v="a disorder due to the use of alcohol resulting in acute intoxication, with/without a background of chronic abuse"/>
    <s v="trouble induit par l'usage d'alcool caractérisé par une intoxication aiguë avec ou sans notion d'abus chronique"/>
    <s v="ok"/>
    <m/>
    <n v="0"/>
    <s v="ok"/>
    <s v="A doctor can decide to label an episode as 'acute alcohol abuse' without the  patient's agreement, and consequently also without the patient's  willingness to agree to any medical intervention."/>
    <s v="Un médecin peut décider d'étiqueter un épisode comme &quot;abus aigu d'alcool' sans le consentement du patient et en conséquence sans sa volonté d'accepter une intervention médicale"/>
    <s v="ok"/>
    <s v="F10.0"/>
    <m/>
    <x v="0"/>
    <m/>
    <m/>
    <m/>
    <n v="138249"/>
    <x v="2"/>
  </r>
  <r>
    <n v="694979482"/>
    <n v="58572892"/>
    <x v="403"/>
    <x v="13"/>
    <s v="Psychological"/>
    <x v="13"/>
    <s v="Tobacco abuse"/>
    <x v="401"/>
    <s v="ok"/>
    <s v="Tobacco abuse"/>
    <s v="usage abusif du tabac"/>
    <s v="ok"/>
    <s v="smoking problem"/>
    <s v="tabagisme"/>
    <s v="ok"/>
    <m/>
    <n v="0"/>
    <s v="ok"/>
    <s v="a disorder due to the use of tobacco resulting in one or more of the following: acute intoxication; harmful use with clinically important damage to health; dependence syndrome; withdrawal state"/>
    <s v="trouble induit par l'usage du tabac caractérisé par un ou plusieurs des éléments suivants:intoxication aiguë; consommation excessive avec altération cliniquement significative de la santé; syndrome de dépendance; syndrome de sevrage"/>
    <s v="ok"/>
    <s v="risk factor NOS A23"/>
    <s v="facteur de risque non classé ailleurs A23"/>
    <s v="ok"/>
    <s v="Substance abuse problem definitions should take into account the considerable differences between countries and cultures. An alcohol dependent or heroin addicted patient needs medical attention, but the definitions of 'tobacco abuse' are controversial. A physician can decide to label an episode as 'tobacco abuse' without the patients agreement, and consequently also without the'patient's willingness to agree to any medical intervention"/>
    <s v="Les définitions qui concernent les abus de produits doivent prendre en compte les différences considérables d'un pays ou d'une culture à l'autre. Un patient alcoolique ou héroïnomane a besoin de soins médicaux mais les définitions d'usage du tabac sont controversées. Un médecin peut décider d'étiqueter un épisode comme usage du tabac sans l'accord du patient et en conséquence sans sa volonté d'accepter une intervention médicale."/>
    <s v="ok"/>
    <s v="F17.0; F17.1; F17.2; F17.3; F17.4; F17.5; F17.6; F17.7; F17.8; F17.9"/>
    <m/>
    <x v="0"/>
    <m/>
    <m/>
    <m/>
    <n v="138249"/>
    <x v="2"/>
  </r>
  <r>
    <n v="193311623"/>
    <n v="58572892"/>
    <x v="404"/>
    <x v="13"/>
    <s v="Psychological"/>
    <x v="13"/>
    <s v="Medication abuse"/>
    <x v="402"/>
    <s v="ok"/>
    <s v="Medication abuse"/>
    <s v="usage abusif de médicament"/>
    <s v="ok"/>
    <s v="abuse of any prescribed drug"/>
    <s v="abus de médicaments prescrits"/>
    <s v="ok"/>
    <m/>
    <n v="0"/>
    <s v="ok"/>
    <m/>
    <n v="0"/>
    <s v="ok"/>
    <m/>
    <n v="0"/>
    <s v="ok"/>
    <s v="Substance abuse problem definitions should take into account the considerable differences between countries and cultures. Some patients request and use tranquillizers, sleeping tablets, anorectics or laxatives inappropriately and for too long. In these cases physicians can decide to label the episode as 'medicine abuse' without the patients' agreement, and consequently also without the patient's willingness to agree to any medical intervention."/>
    <s v="Les définitions qui concernent les abus de produits doivent prendre en compte les différences considérables d'un pays ou d'une culture à l'autre. Certains patients demandent et utilisent des tranquillisants, somnifères, anorexigènes ou laxatifs de façon inappropriée ou pendant trop longtemps. Dans ces cas, les médecins peuvent décider d'étiqueter un épisode comme abus de médicaments sans l'accord du patient et, en conséquence, sans sa volonté d'accepter une intervention médicale"/>
    <s v="ok"/>
    <s v="F13.0; F13.1; F13.2; F13.3; F13.4; F13.5; F13.6; F13.7; F13.8; F13.9; F19.0; F19.1; F19.2; F19.3; F19.4; F19.5; F19.6; F19.7; F19.8; F19.9; F55"/>
    <m/>
    <x v="0"/>
    <m/>
    <m/>
    <m/>
    <n v="138249"/>
    <x v="2"/>
  </r>
  <r>
    <n v="519408857"/>
    <n v="58572892"/>
    <x v="405"/>
    <x v="13"/>
    <s v="Psychological"/>
    <x v="13"/>
    <s v="Drug abuse"/>
    <x v="403"/>
    <s v="ok"/>
    <s v="Drug abuse"/>
    <s v="usage abusif de drogue"/>
    <s v="ok"/>
    <s v="addiction to drug; drug withdrawal"/>
    <s v="assuétude; sevrage de drogue"/>
    <s v="ok"/>
    <m/>
    <n v="0"/>
    <s v="ok"/>
    <s v="a disorder due to the use of a dependence producing psychoactive substance, resulting in one or more ofthe following conditions: acute intoxication; harmful use with clinically important damage to health; dependence syndrome; withdrawal state; psychotic disorder"/>
    <s v="trouble consécutif à l'emploi de substances psychoactives induisant une dépendance avec pour conséquence un au moins des problèmes suivants: intoxication aiguë; usage dommageable avec altération cliniquement significative de la santé; syndrome de dépendance; état de sevrage; trouble psychotique"/>
    <s v="ok"/>
    <m/>
    <n v="0"/>
    <s v="ok"/>
    <s v="Substance abuse problem definitions should take into account the considerable differences between countries and cultures. An alcohol dependent or heroin addicted patient needs medical attention, but the definitions of 'use of hashish' are controversial. Doctors can decide to label an episode as 'drug abuse' without the patient's agreement, and consequently also without the patient's willingness to agree to any medical intervention."/>
    <s v="Les définitions qui concernent les abus de produits doivent prendre en compte les différences considérables d'un pays ou d'une culture à l'autre. Un patient alcoolique ou héroïnomane a besoin de soins médicaux mais les définitions de l' utilisation de haschich sont controversées. Les médecins peuvent décider d'étiqueter un épisode comme abus de médicaments sans l'accord du patient et, en conséquence, sans sa volonté d'accepter une intervention médicale"/>
    <s v="ok"/>
    <s v="F11.0; F11.1; F11.2; F11.3; F11.4; F11.5; F11.6; F11.7; F11.8; F11.9; F12.0; F12.1; F12.2; F12.3; F12.4; F12.5; F12.6; F12.7; F12.8; F12.9; F13.0; F13.1; F13.2; F13.3; F13.4; F13.5; F13.6; F13.7; F13.8; F13.9; F14.0; F14.1; F14.2; F14.3; F14.4; F14.5; F14.6; F14.7; F14.8; F14.9; F15.0; F15.1; F15.2; F15.3; F15.4; F15.5; F15.6; F15.7; F15.8; F15.9; F16.0; F16.1; F16.2; F16.3; F16.4; F16.5; F16.6; F16.7; F16.8; F16.9; F18.0; F18.1; F18.2; F18.3; F18.4; F18.5; F18.6; F18.7; F18.8; F18.9; F19.0; F19.1; F19.2; F19.3; F19.4; F19.5; F19.6; F19.7; F19.8; F19.9"/>
    <m/>
    <x v="0"/>
    <m/>
    <m/>
    <m/>
    <n v="138249"/>
    <x v="2"/>
  </r>
  <r>
    <n v="519889045"/>
    <n v="58572892"/>
    <x v="406"/>
    <x v="13"/>
    <s v="Psychological"/>
    <x v="13"/>
    <s v="Memory disturbance"/>
    <x v="404"/>
    <s v="ok"/>
    <s v="Memory disturbance"/>
    <s v="perturbation de la mémoire"/>
    <s v="ok"/>
    <s v="amnesia; disorientation; disturbance of concentration"/>
    <s v="amnésie; perturbation de la concentration; désorientation"/>
    <s v="ok"/>
    <m/>
    <n v="0"/>
    <s v="ok"/>
    <m/>
    <n v="0"/>
    <s v="ok"/>
    <m/>
    <n v="0"/>
    <s v="ok"/>
    <m/>
    <n v="0"/>
    <s v="ok"/>
    <s v="R41.0; R41.1; R41.2; R41.3; R41.8"/>
    <m/>
    <x v="0"/>
    <m/>
    <m/>
    <m/>
    <n v="138249"/>
    <x v="2"/>
  </r>
  <r>
    <n v="937264190"/>
    <n v="58572892"/>
    <x v="407"/>
    <x v="13"/>
    <s v="Psychological"/>
    <x v="13"/>
    <s v="Child behaviour symptom/complaint"/>
    <x v="405"/>
    <s v="ok"/>
    <s v="Child behaviour symptom/complaint"/>
    <s v="s/p du comportement de l'enfant"/>
    <s v="ok"/>
    <s v="delayed milestones; jealousy; overactive child; speech delay; temper tantrum"/>
    <s v="maturation retardée; jalousie; enfant hyperactif; retard du développement du langage; crises de colère"/>
    <s v="ok"/>
    <s v="behaviour symptom/complaint adolescent, P23; behaviour symptom/complaint adult P80; concern about physical development/growth delay T10"/>
    <s v="trouble du comportement de l'adolescent P23; trouble de la personnalité de l'adulte P80; préoccupation au sujet du développement physique T10; retard de croissance T10"/>
    <s v="ok"/>
    <m/>
    <n v="0"/>
    <s v="ok"/>
    <m/>
    <s v="trouble hyperkinétique P81"/>
    <s v="ko"/>
    <m/>
    <n v="0"/>
    <s v="ok"/>
    <s v="F91.0; F91.1; F91.2; F91.3; F91.8; F91.9; F92.0; F92.8; F92.9; F93.0; F93.1; F93.2; F93.3; F93.8; F93.9; F94.0; F94.1; F94.2; F94.8; F94.9; F98.8; F98.9; R62.0"/>
    <m/>
    <x v="0"/>
    <m/>
    <m/>
    <m/>
    <n v="138249"/>
    <x v="2"/>
  </r>
  <r>
    <n v="897609889"/>
    <n v="58572892"/>
    <x v="408"/>
    <x v="13"/>
    <s v="Psychological"/>
    <x v="13"/>
    <s v="Adolescent behaviour symptom/complaint"/>
    <x v="406"/>
    <s v="ok"/>
    <s v="Adolescent behaviour sympt/compl"/>
    <s v="s/p du comportement de l'adolescent"/>
    <s v="ok"/>
    <s v="delinquency"/>
    <s v="délinquance"/>
    <s v="ok"/>
    <s v="behavior symptom/complaint child P22; behavior symptom/complaint adult P80; Hyperkinetic disorder P81"/>
    <s v="symptômess et plaintes concernant le comportement d'un enfant P22; comportement hyperkinétique P81; comportement hyperactif P81; symptômes et plaintes concernant le comportement d'un adulte P80"/>
    <s v="ok"/>
    <m/>
    <n v="0"/>
    <s v="ok"/>
    <m/>
    <n v="0"/>
    <s v="ok"/>
    <m/>
    <n v="0"/>
    <s v="ok"/>
    <s v="F91.0; F91.1; F91.2; F91.3; F91.8; F91.9; F92.0; F92.8; F92.9; F94.0; F94.1; F94.2; F94.8; F94.9; F98.8; F98.9"/>
    <m/>
    <x v="0"/>
    <m/>
    <m/>
    <m/>
    <n v="138249"/>
    <x v="2"/>
  </r>
  <r>
    <n v="245375720"/>
    <n v="58572892"/>
    <x v="409"/>
    <x v="13"/>
    <s v="Psychological"/>
    <x v="13"/>
    <s v="Specific learning problem"/>
    <x v="407"/>
    <s v="ok"/>
    <s v="Specific learning problem"/>
    <s v="pb spécifique de l'apprentissage"/>
    <s v="ok"/>
    <s v="dyslexia"/>
    <s v="dyslexie"/>
    <s v="ok"/>
    <s v="attention deficit disorder P81; mental retardation P85"/>
    <s v="trouble déficitaire de l'attention P81; retard mental P85"/>
    <s v="ok"/>
    <s v="specific speech, language and learning problems with onset in childhood, together with an impairment of functions related to biological maturation of the central nervous system, and a steady course over time without spontaneous remissions or relapses, although the deficit may diminish as the child grows older"/>
    <s v="problèmes spécifiques de la parole, du langage et de l'apprentissage survenant dans l'enfance associés à un handicap fonctionnel. Ce handicap est lié à la maturation biologique du système nerveux central et évolue régulièrement dans le temps sans rémission ni rechute, bien que le déficit puisse diminuer quand l'enfant grandit"/>
    <s v="ok"/>
    <m/>
    <n v="0"/>
    <s v="ok"/>
    <m/>
    <n v="0"/>
    <s v="ok"/>
    <s v="F80.0; F80.1; F80.2; F80.3; F80.8; F80.9; F81.0; F81.1; F81.2; F81.3; F81.8; F81.9; F82; F83; R48.0; R48.1; R48.2; R48.8"/>
    <m/>
    <x v="0"/>
    <m/>
    <m/>
    <m/>
    <n v="138249"/>
    <x v="2"/>
  </r>
  <r>
    <n v="792285676"/>
    <n v="58572892"/>
    <x v="410"/>
    <x v="13"/>
    <s v="Psychological"/>
    <x v="13"/>
    <s v="Phase of life problem adult"/>
    <x v="408"/>
    <s v="ok"/>
    <s v="Phase of life problem adult"/>
    <s v="problèmes de phase de vie adulte"/>
    <s v="ok"/>
    <s v="empty nest syndrome; mid-life crisis; retirement problem"/>
    <s v="syndrome du nid vide; crise de l'âge mur; problème lié à la mise à la retraite"/>
    <s v="ok"/>
    <s v="feeling/behaving old P05; menopause X11"/>
    <s v="sénilité P05; sensation d'être vieux P05; sensation d'être sénile P05; ménopause X11"/>
    <s v="ok"/>
    <m/>
    <n v="0"/>
    <s v="ok"/>
    <m/>
    <n v="0"/>
    <s v="ok"/>
    <m/>
    <n v="0"/>
    <s v="ok"/>
    <s v="Z60.0"/>
    <m/>
    <x v="0"/>
    <m/>
    <m/>
    <m/>
    <n v="138249"/>
    <x v="2"/>
  </r>
  <r>
    <n v="218012748"/>
    <n v="58572892"/>
    <x v="411"/>
    <x v="13"/>
    <s v="Psychological"/>
    <x v="13"/>
    <s v="Fear of mental disorder"/>
    <x v="409"/>
    <s v="ok"/>
    <s v="Fear of mental disorder"/>
    <s v="peur d'un trouble mental"/>
    <s v="ok"/>
    <s v="concern about mental disease; fear of attempting suicide"/>
    <s v="préoccupation au sujet d'une maladie mentale; peur de commettre un suicide"/>
    <s v="ok"/>
    <s v="if the patient has the disease, code the disease"/>
    <n v="0"/>
    <s v="ko"/>
    <s v="concern about/fear of mental disease in a patient without the disease/until the diagnosis is proven"/>
    <s v="préoccupation ou peur d'avoir un trouble mental chez un patient qui ne présente pas la maladie ou dont le diagnostic n'est pas établi"/>
    <s v="ok"/>
    <m/>
    <n v="0"/>
    <s v="ok"/>
    <m/>
    <s v="si le patient présente la maladie, coder la maladie"/>
    <s v="ko"/>
    <s v="Z71.1"/>
    <m/>
    <x v="0"/>
    <m/>
    <m/>
    <m/>
    <n v="138249"/>
    <x v="2"/>
  </r>
  <r>
    <n v="670269789"/>
    <n v="58572892"/>
    <x v="412"/>
    <x v="13"/>
    <s v="Psychological"/>
    <x v="13"/>
    <s v="Limited function/disability (P)"/>
    <x v="410"/>
    <s v="ok"/>
    <s v="Limited function/disability (P)"/>
    <s v="limit. fonction, incap. (p)"/>
    <s v="ok"/>
    <s v="low self-esteem"/>
    <s v="faible estime de soi"/>
    <s v="ok"/>
    <m/>
    <n v="0"/>
    <s v="ok"/>
    <s v="limitation of function/disability due to a psychological problem"/>
    <s v="limitation de la fonction ou invalidité imputable à un problème psychologique"/>
    <s v="ok"/>
    <m/>
    <n v="0"/>
    <s v="ok"/>
    <s v="The COOP/WONCA Charts are suitable for documenting the patient's functional status (see Chapter 8)."/>
    <s v="Les cartes COOP/WONCA conviennent bien pour documenter le statut fonctionnel d'un patient (voir chapitre 8)"/>
    <s v="ok"/>
    <s v="Z73.6"/>
    <m/>
    <x v="0"/>
    <m/>
    <m/>
    <m/>
    <n v="138249"/>
    <x v="2"/>
  </r>
  <r>
    <n v="399587519"/>
    <n v="58572892"/>
    <x v="413"/>
    <x v="13"/>
    <s v="Psychological"/>
    <x v="13"/>
    <s v="Psychological symptom/complaint other"/>
    <x v="411"/>
    <s v="ok"/>
    <s v="Psychological sympt/compl other"/>
    <s v="autres s/p psychologiques"/>
    <s v="ok"/>
    <s v="delusions; eating disorders NOS; hallucinations; multiple psychological symptoms/complaints; poor hygiene; strange behaviour; suspiciousness"/>
    <s v="idées délirantes; troubles alimentaires non classés ailleurs; hallucinations; plaintes psychologiques multiples; hygiène déficiente; comportement étrange; suspicion maladive"/>
    <s v="ok"/>
    <s v="tension headache N95"/>
    <s v="céphalée de tension N95"/>
    <s v="ok"/>
    <m/>
    <n v="0"/>
    <s v="ok"/>
    <m/>
    <s v="démence P70; anorexie mentale P86; boulimie P86"/>
    <s v="ko"/>
    <m/>
    <n v="0"/>
    <s v="ok"/>
    <s v="F50.8; F50.9; F63.3; F98.8; F98.9; R44.0; R44.1; R44.2; R44.3; R44.8; R45.7; R45.8; R46.0; R46.1; R46.2; R46.3; R46.4; R46.5; R46.6; R46.7; R46.8; R63.6; Z64.2; Z64.3; Z73.0; Z73.1; Z73.3"/>
    <m/>
    <x v="0"/>
    <m/>
    <m/>
    <m/>
    <n v="138249"/>
    <x v="2"/>
  </r>
  <r>
    <n v="272274944"/>
    <n v="58572892"/>
    <x v="414"/>
    <x v="13"/>
    <s v="Psychological"/>
    <x v="13"/>
    <s v="Dementia"/>
    <x v="412"/>
    <s v="ok"/>
    <s v="Dementia"/>
    <s v="démence"/>
    <s v="ok"/>
    <s v="Alzheimer's disease; senile dementia"/>
    <s v="maladie d'Alzheimer; démence sénile"/>
    <s v="ok"/>
    <m/>
    <n v="0"/>
    <s v="ok"/>
    <s v="a syndrome due to a disease of the brain, usually of a chronic and/or progressive nature, with clinically significant disturbance of multiple higher cortical functions (memory, thinking, orientation, comprehension), together with intact consciousness"/>
    <s v="syndrome dû à une maladie du cerveau, habituellement de nature chronique et ou progressive, avec perturbation cliniquement significative de plusieurs fonctions corticales supérieures (mémoire, cognition, orientation, compréhension) allant de pair avec un état de conscience intact"/>
    <s v="ok"/>
    <s v="senility P05; other psychological symptoms P29"/>
    <s v="sénilité P05; autres symptômes et plaintes psychologiques P29"/>
    <s v="ok"/>
    <m/>
    <n v="0"/>
    <s v="ok"/>
    <s v="F00.0; F00.1; F00.2; F00.9; F01.0; F01.1; F01.2; F01.3; F01.8; F01.9; F02.0; F02.1; F02.2; F02.3; F02.4; F02.8; F03; G30.0; G30.1; G30.8; G30.9"/>
    <m/>
    <x v="0"/>
    <m/>
    <m/>
    <m/>
    <n v="2220"/>
    <x v="7"/>
  </r>
  <r>
    <n v="481009768"/>
    <n v="58572892"/>
    <x v="415"/>
    <x v="13"/>
    <s v="Psychological"/>
    <x v="13"/>
    <s v="Organic psychosis other"/>
    <x v="413"/>
    <s v="ok"/>
    <s v="Organic psychosis other"/>
    <s v="autre psychose organique"/>
    <s v="ok"/>
    <s v="delirium"/>
    <s v="delirium"/>
    <s v="ok"/>
    <s v="psychosis caused by alcohol P15; psychosis NOS P98"/>
    <s v="psychose d'origine alcoolique P15; psychose non classée ailleurs P98"/>
    <s v="ok"/>
    <s v="organic psychiatric disorders as a diagnosis require psychological syndromes, patterns or behaviour due to organic disease"/>
    <s v="du point de vue diagnostique, un trouble psychiatrique organique est caractérisé par un syndrome psychologique ou un profil de comportement provoqué par une maladie organique"/>
    <s v="ok"/>
    <m/>
    <n v="0"/>
    <s v="ok"/>
    <m/>
    <n v="0"/>
    <s v="ok"/>
    <s v="F04; F05.0; F05.1; F05.8; F05.9; F06.0; F06.1; F06.2; F06.3; F06.4; F06.5; F06.6; F06.7; F06.8; F06.9; F07.0; F07.1; F07.2; F07.8; F07.9; F09"/>
    <m/>
    <x v="0"/>
    <m/>
    <m/>
    <m/>
    <n v="2220"/>
    <x v="7"/>
  </r>
  <r>
    <n v="448066038"/>
    <n v="58572892"/>
    <x v="416"/>
    <x v="13"/>
    <s v="Psychological"/>
    <x v="13"/>
    <s v="Schizophrenia"/>
    <x v="414"/>
    <s v="ok"/>
    <s v="Schizophrenia"/>
    <s v="schizophrénie"/>
    <s v="ok"/>
    <s v="all types of paranoia; all types of schizophrenia"/>
    <s v="tous types de schizophrénie; paranoïa"/>
    <s v="ok"/>
    <s v="acute/transient psychosis P98"/>
    <s v="psychose aiguë et transitoire P98"/>
    <s v="ok"/>
    <s v="fundamental and characteristic distortions of thinking, perception and affect that are inappropriate or blunted (eg. thought-echo, -insertion, -withdrawal, delusional perceptions, hallucinatory voices, delusions of control), together with a clear consciousness and unaffected intellectual capacity."/>
    <s v="distorsions fondamentales et caractéristiques de la pensée, des perceptions et des affects. Ceux-ci sont inappropriés ou émoussés (ex. pensées-écho, pensées insertion, repli sur soi-même, perceptions délirantes, voix hallucinatoires, crise de délire, idée délirante de contrôle), allant de pair avec une conscience claire et des capacités intellectuelles intactes"/>
    <s v="ok"/>
    <s v="psychosis NOS P98"/>
    <s v="psychose non classée ailleurs P98"/>
    <s v="ok"/>
    <m/>
    <n v="0"/>
    <s v="ok"/>
    <s v="F20.0; F20.1; F20.2; F20.3; F20.4; F20.5; F20.6; F20.8; F20.9; F21; F22.0; F22.8; F22.9; F24; F25.0; F25.1; F25.2; F25.8; F25.9; F28"/>
    <m/>
    <x v="0"/>
    <m/>
    <m/>
    <m/>
    <n v="2220"/>
    <x v="7"/>
  </r>
  <r>
    <n v="464932132"/>
    <n v="58572892"/>
    <x v="417"/>
    <x v="13"/>
    <s v="Psychological"/>
    <x v="13"/>
    <s v="Affective psychosis"/>
    <x v="415"/>
    <s v="ok"/>
    <s v="Affective psychosis"/>
    <s v="psychose affective"/>
    <s v="ok"/>
    <s v="bipolar disorder; hypomania; mania; manic depression"/>
    <s v="trouble bipolaire; hypomanie; manie; maniaco-dépression"/>
    <s v="ok"/>
    <s v="depression P76"/>
    <s v="dépression P76"/>
    <s v="ok"/>
    <s v="a fundamental disturbance in affect and mood (with/without associated anxiety). In manic disorder mood, energy and activity are simultaneously elevated. In bipolar disease, at least two periods of disturbed mood, shifting from elevated to lowered are observed"/>
    <s v="perturbation fondamentale des affects et de l'humeur alternativement explosifs ou déprimés ( sans ou avec anxiété associée). En cas de trouble de l'humeur de type maniaque, l'énergie et l'activité sont simultanément élevées. En cas de trouble bipolaire, on observe au moins deux périodes de perturbation de l'humeur, passant d'élevée à abaissée"/>
    <s v="ok"/>
    <s v="psychosis NOS P98"/>
    <s v="psychose non classée ailleurs P98"/>
    <s v="ok"/>
    <m/>
    <n v="0"/>
    <s v="ok"/>
    <s v="F30.0; F30.1; F30.2; F30.8; F30.9; F31.0; F31.1; F31.2; F31.3; F31.4; F31.5; F31.6; F31.7; F31.8; F31.9; F34.0"/>
    <m/>
    <x v="0"/>
    <m/>
    <m/>
    <m/>
    <n v="2220"/>
    <x v="7"/>
  </r>
  <r>
    <n v="937637543"/>
    <n v="58572892"/>
    <x v="418"/>
    <x v="13"/>
    <s v="Psychological"/>
    <x v="13"/>
    <s v="Anxiety disorder/anxiety state"/>
    <x v="416"/>
    <s v="ok"/>
    <s v="Anxiety disorder/anxiety state"/>
    <s v="trouble anxieux, état anxieux"/>
    <s v="ok"/>
    <s v="anxiety neurosis; panic disorder"/>
    <s v="névrose d'angoisse; trouble panique"/>
    <s v="ok"/>
    <s v="anxiety NOS P01; anxiety with depression P76"/>
    <s v="dépression anxieuse P76; anxiété non classée ailleurs P01"/>
    <s v="ok"/>
    <s v="clinically significant anxiety that is not restricted to any particular environmental situation. It manifests as a panic disorder (recurrent attacks of severe anxiety not restricted to any particular situation, with or without physical symptoms) or as a disorder in which generalized and persistent anxiety, not related to any particular situation, occurs with variable physical symptoms"/>
    <s v="anxiété cliniquement significative non associée à une particularité environnementale. Elle se manifeste par un trouble panique (attaques récurrentes d'anxiété sévère non limitée à une situation particulière, avec ou sans symptômes physiques) ou par une anxiété généralisée et persistante non limitée à une situation particulière avec des symptômes physiques variables"/>
    <s v="ok"/>
    <s v="feeling anxious/nervous/tense P01"/>
    <s v="sensation d'anxiété P01; sensation de nervosité P01; sensation de tension P01"/>
    <s v="ok"/>
    <m/>
    <n v="0"/>
    <s v="ok"/>
    <s v="F41.0; F41.1; F41.3; F41.8; F41.9"/>
    <m/>
    <x v="0"/>
    <m/>
    <m/>
    <m/>
    <n v="2220"/>
    <x v="7"/>
  </r>
  <r>
    <n v="271905317"/>
    <n v="58572892"/>
    <x v="419"/>
    <x v="13"/>
    <s v="Psychological"/>
    <x v="13"/>
    <s v="Somatization disorder"/>
    <x v="417"/>
    <s v="ok"/>
    <s v="Somatization disorder"/>
    <s v="trouble somatoforme"/>
    <s v="ok"/>
    <s v="conversion disorder; hypochondriacal disorder; hysteria; pseudocyesis"/>
    <s v="trouble de conversion; hystérie; hypochondrie; grossesse fantome"/>
    <s v="ok"/>
    <m/>
    <n v="0"/>
    <s v="ok"/>
    <s v="somatization disorder is characterized by a preoccupation with and repeated presentations of physical symptoms and complaints together with persistent requests for medical investigations in spite of repeated negative findings and reassurances by doctors. For this diagnosis, the presentation of multiple, recurrent and frequently changing physical symptoms presented to the family physician over a period of at least one year is required. Hypochondriacal disorder requires a persistent preoccupation with either the physical appearance or with the possibility of having a serious disease, together with persistent somatic complaints over a period of at least one year, in spite of repeated negative findings and reassurances by doctors"/>
    <s v="le trouble somatoforme est caractérisé par une préoccupation au sujet de symptômes et de plaintes physiques répétitifs ainsi que par des demandes continuelles d'investigations médicales malgré les mises au point négatives et les réassurances répétées des médecins. Ce diagnostic nécesite la présentation de symptômes physiques polymorphes, récurrents et changeants sans arrêt pendant au moins un an. _x000d__x000a_L'hypochondrie requiert une préoccupation permanente soit au sujet de l'aspect physique soit d'avoir une maladie grave qui accompagne des plaintes somatiques persistantes malgré les mises au point négatives et les réassurances répétées des médecins depuis plus d'un an"/>
    <s v="ok"/>
    <m/>
    <n v="0"/>
    <s v="ok"/>
    <s v="Somatization is the repeated presentation of physical symptoms and complaints suggesting physical disorders for which no demonstrable organic findings or physiological mechanisms are responsible, and for which there is positive evidence that they are linked to psychological factors while the patient does not experience a sense of controlling the production of these symptoms in dealing with the psychological factors. Physical symptoms and complaints including pain which are presented as if they were due to a physical disorder of a system/organ under autonomic nervous control, or which consist of persistent, severe/distressing pain which cannot be explained by a physiological process/disorder, are coded with a symptom/complaint diagnosis representing the physical aspect, and - if possible - with a code representing the emotional or psychosocial problem with which it is associated. The definition of somatization disorder in ICD-10 (a minimum of 2 years) is too stringent for use in general pract."/>
    <s v="La somatisation est la présentation répétée de symptômes et de plaintes physiques suggérant des troubles somatiques pour lesquels aucun élément organique ni mécanisme physiologique ne peut être démontré. Le rapport avec des facteurs psychologiques semble évident bien que le patient n’éprouve aucun sentiment de contrôle sur la production de ces symptômes en liaison avec ces facteurs psychologiques. Les symptômes et plaintes physiques, y compris la douleur, présentés comme s’ils étaient imputables à des troubles physiques d’un système ou d’un organe sous le contrôle du système nerveux autonome, ou qui consistent en un état hyperalgique pénible non explicable par un trouble ou un processus physiologique, doivent être codés par un diagnostic symptomatique représentant la dimension physique du problème et - si possible - par un code évoquant la dimension émotionnelle ou psychosociale associée. La définition du trouble somatoforme de la CIM-10 (un minimum de 2 ans) est trop rigoureuse pour être utilisée en médecine générale."/>
    <s v="ok"/>
    <s v="F44.0; F44.1; F44.2; F44.3; F44.4; F44.5; F44.6; F44.7; F44.8; F44.9; F45.0; F45.1; F45.2; F45.3; F45.4; F45.9"/>
    <m/>
    <x v="0"/>
    <m/>
    <m/>
    <m/>
    <n v="2220"/>
    <x v="7"/>
  </r>
  <r>
    <n v="321853500"/>
    <n v="58572892"/>
    <x v="420"/>
    <x v="13"/>
    <s v="Psychological"/>
    <x v="13"/>
    <s v="Depressive disorder"/>
    <x v="418"/>
    <s v="ok"/>
    <s v="Depressive disorder"/>
    <s v="dépression"/>
    <s v="ok"/>
    <s v="depressive neurosis/psychosis; mixed anxiety and depression; puerperal/postnatal depression; reactive depression"/>
    <s v="névrose dépressive; psychose dépressive; syndrome mixte anxieux et dépressif; dépression réactionnelle; dépression puerpérale; dépression postnatale"/>
    <s v="ok"/>
    <s v="acute stress reaction P02"/>
    <s v="réaction de stress aigu P02"/>
    <s v="ok"/>
    <s v="fundamental disturbance in affect and mood towards depression. Mood, energy and activity are simultaneously lowered, together with an impaired capacity for enjoyment, interest and concentration. Sleep and appetite are usually disturbed and self-esteem and confidence are decreased"/>
    <s v="perturbation dépressive fondamentale des affects et de l'humeur. L'humeur, l'énergie et l'activité sont simultanément amoindries. Parallèlement, on retrouve une incapacité au plaisir, à l'intérêt et à la concentration. Le sommeil et l'appétit sont habituellement perturbés et l'estime de soi et la confiance sont diminuées"/>
    <s v="ok"/>
    <s v="feeling depressed P03"/>
    <s v="sensation de dépression P03"/>
    <s v="ok"/>
    <m/>
    <n v="0"/>
    <s v="ok"/>
    <s v="F32.0; F32.1; F32.2; F32.3; F32.8; F32.9; F33.0; F33.1; F33.2; F33.3; F33.4; F33.8; F33.9; F34.1; F34.8; F34.9; F38.0; F38.1; F38.8; F39; F41.2; F53.0"/>
    <m/>
    <x v="0"/>
    <m/>
    <m/>
    <m/>
    <n v="2220"/>
    <x v="7"/>
  </r>
  <r>
    <n v="256063089"/>
    <n v="58572892"/>
    <x v="421"/>
    <x v="13"/>
    <s v="Psychological"/>
    <x v="13"/>
    <s v="Suicide/suicide attempt"/>
    <x v="419"/>
    <s v="ok"/>
    <s v="Suicide/suicide attempt"/>
    <s v="suicide, tentative de suicide"/>
    <s v="ok"/>
    <s v="successful attempt; suicide gesture"/>
    <s v="geste suicidaire; suicide réussi"/>
    <s v="ok"/>
    <s v="fear of committing suicide P27"/>
    <s v="peur de commettre un suicide P27"/>
    <s v="ok"/>
    <m/>
    <n v="0"/>
    <s v="ok"/>
    <m/>
    <n v="0"/>
    <s v="ok"/>
    <s v="double code with A96"/>
    <s v="En cas de réussite du suicide, coder double avec A96"/>
    <s v="ok"/>
    <s v="Z91.5"/>
    <m/>
    <x v="0"/>
    <m/>
    <m/>
    <m/>
    <n v="2220"/>
    <x v="7"/>
  </r>
  <r>
    <n v="455267536"/>
    <n v="58572892"/>
    <x v="422"/>
    <x v="13"/>
    <s v="Psychological"/>
    <x v="13"/>
    <s v="Neuraesthenia/surmenage"/>
    <x v="420"/>
    <s v="ok"/>
    <s v="Neuraesthenia/surmenage"/>
    <s v="neurasthénie, surmenage"/>
    <s v="ok"/>
    <m/>
    <n v="0"/>
    <s v="ok"/>
    <m/>
    <n v="0"/>
    <s v="ok"/>
    <s v="increased fatigueability with unpleasant associations, difficulties in concentration and a persistent decrease in performance and coping efficiency; the feeling of physical weakness and exhaustion after mental effort or after a minimal physical effort is often accompanied by muscular pain and an inability to relax"/>
    <s v="fatigabilité accrue à connotation désagréable, difficultés de concentration et diminution persistante de la performance et des capacités à faire face; la sensation de fatigue physique et d'épuisement après un effort mental ou après un effort physique minime est souvent accompagnée de douleurs musculaires et d'une incapacité à se détendre"/>
    <s v="ok"/>
    <s v="fatigue/postviral fatigue/chronic fatigue syndrome A04"/>
    <s v="fatigue A04; asthénie postvirale A04: syndrome de fatigue chronique A04"/>
    <s v="ok"/>
    <m/>
    <n v="0"/>
    <s v="ok"/>
    <s v="F48.0"/>
    <m/>
    <x v="0"/>
    <m/>
    <m/>
    <m/>
    <n v="2220"/>
    <x v="7"/>
  </r>
  <r>
    <n v="773856955"/>
    <n v="58572892"/>
    <x v="423"/>
    <x v="13"/>
    <s v="Psychological"/>
    <x v="13"/>
    <s v="Phobia/compulsive disorder"/>
    <x v="421"/>
    <s v="ok"/>
    <s v="Phobia/compulsive disorder"/>
    <s v="phobie, trouble obsessionnel compulsif"/>
    <s v="ok"/>
    <m/>
    <n v="0"/>
    <s v="ok"/>
    <m/>
    <n v="0"/>
    <s v="ok"/>
    <s v="phobic anxiety disorder requires outspoken anxiety, evoked only in well defined situations that are not generally considered dangerous: the patient tries to avoid these situations, or endures them with dread. Obsessive compulsive disorder requires distressing and recurrent obsessional thoughts/acts recognized by the patient as his/her own; compulsive stereotyped behaviours are repeated again and again, intended to prevent some objective unlikely event and recognized by the patient as pointless and ineffective"/>
    <s v="l'anxiété phobique est une anxiété franche, apparaissant uniquement dans des situations bien précises qui ne sont généralement pas considérées comme dangereuses : le patient tente d'éviter ces situations, ou les endure avec horreur. Le trouble obsessionnel compulsif requiert des pensées ou actes obsessionnels pénibles et récurrents et reconnus comme siens par le patient. Ces comportements compulsifs stéréotypés sont répétés sans cesse. Ils sont réputés prévenir un événement objectivement improbable et reconnus par le patient comme absurdes et inefficaces"/>
    <s v="ok"/>
    <m/>
    <n v="0"/>
    <s v="ok"/>
    <m/>
    <n v="0"/>
    <s v="ok"/>
    <s v="F40.0; F40.1; F40.2; F40.8; F40.9; F42.0; F42.1; F42.2; F42.8; F42.9"/>
    <m/>
    <x v="0"/>
    <m/>
    <m/>
    <m/>
    <n v="2220"/>
    <x v="7"/>
  </r>
  <r>
    <n v="325816420"/>
    <n v="58572892"/>
    <x v="424"/>
    <x v="13"/>
    <s v="Psychological"/>
    <x v="13"/>
    <s v="Personality disorder"/>
    <x v="422"/>
    <s v="ok"/>
    <s v="Personality disorder"/>
    <s v="trouble de la personnalité"/>
    <s v="ok"/>
    <s v="adult behaviour disorder; compensation neurosis; Munchhausen's syndrome; psychopathy"/>
    <s v="psychopathe; névrose de compensation; syndrome de Munchhaüsen; trouble comportemental de l'adulte"/>
    <s v="ok"/>
    <m/>
    <n v="0"/>
    <s v="ok"/>
    <s v="persistent and clinically important conditions and behaviour patterns in an individual's lifestyle and mode of relating to him/herself and others, reflecting significant/extreme deviations from the way an average individual in a given culture perceives, feels and behaves. This pattern is deeply ingrained and longlasting"/>
    <s v="profils comportementaux persistants et cliniquement importants tant du style de vie personnel d'un individu que de son mode de relation à lui-même ou au autres, reflétant une déviation significative ou extrême de la façon dont, dans une culture donnée, un individu perçoit, ressent ou se comporte. Ces profils sont profondément enracinés et de longue durée."/>
    <s v="ok"/>
    <m/>
    <n v="0"/>
    <s v="ok"/>
    <m/>
    <n v="0"/>
    <s v="ok"/>
    <s v="F60.0; F60.1; F60.2; F60.3; F60.4; F60.5; F60.6; F60.7; F60.8; F60.9; F61; F62.0; F62.1; F62.8; F62.9; F63.0; F63.1; F63.2; F63.8; F63.9; F68.0; F68.1; F68.8; F69"/>
    <m/>
    <x v="0"/>
    <m/>
    <m/>
    <m/>
    <n v="2220"/>
    <x v="7"/>
  </r>
  <r>
    <n v="116087706"/>
    <n v="58572892"/>
    <x v="425"/>
    <x v="13"/>
    <s v="Psychological"/>
    <x v="13"/>
    <s v="Hyperkinetic disorder"/>
    <x v="423"/>
    <s v="ok"/>
    <s v="Hyperkinetic disorder"/>
    <s v="trouble hyperkinétique"/>
    <s v="ok"/>
    <s v="attention deficit disorder (ADD); hyperactivity"/>
    <s v="trouble déficitaire de l'attention; hyperactivité"/>
    <s v="ok"/>
    <s v="hyperkinetic disorder with adolescent onset P23; learning disorder P24"/>
    <s v="trouble hyperkinétique survenant à l'adolescence P23; troubles de l'apprentissage P24"/>
    <s v="ok"/>
    <s v="early onset of a lack of persistence in activities requiring cognitive involvement, with a tendency to move from one activity to another without completing any one, with disorganised and ill-regulated behaviour, and excessive activity"/>
    <s v="survenue précoce d'un manque de continuité dans les activités exigeant un investissement cognitif, avec une tendance à passer d'une activité à l'autre sans en terminer aucune, tout en présentant un comportement désorganisé et incontrôlé ainsi qu'une activité excessive"/>
    <s v="ok"/>
    <s v="overactive child P22"/>
    <s v="enfant hyperactif P22; symptômes et plaintes du comportement de l'enfant P22"/>
    <s v="ok"/>
    <m/>
    <n v="0"/>
    <s v="ok"/>
    <s v="F90.0; F90.1; F90.8; F90.9"/>
    <m/>
    <x v="0"/>
    <m/>
    <m/>
    <m/>
    <n v="2220"/>
    <x v="7"/>
  </r>
  <r>
    <n v="813299235"/>
    <n v="58572892"/>
    <x v="426"/>
    <x v="13"/>
    <s v="Psychological"/>
    <x v="13"/>
    <s v="Post-traumatic stress disorder"/>
    <x v="424"/>
    <s v="ok"/>
    <s v="Post-traumatic stress disorder"/>
    <s v="syndrome de stress post-traumat."/>
    <s v="ok"/>
    <s v="chronic post-traumatic stress disorder"/>
    <s v="trouble persistant de l'adaptation"/>
    <s v="ok"/>
    <s v="acute stress reaction P02"/>
    <s v="réaction de stress aigu P02"/>
    <s v="ok"/>
    <s v="a stressful event followed by a major state of distress and disturbance, with a delayed or protracted reaction, flashbacks, nightmares, emotional blunting and anhedonia interfering with social functioning and performance, and including depressed mood, anxiety, worry and feeling unable to cope, persistent over time"/>
    <s v="événement stressant suivi d'un état de désarroi majeur et de perturbation avec réaction retardée ou prolongée, vécu rétrospectif, cauchemars, émoussement émotionnel et anhédonie interférant avec le fonctionnement social et la performance, incluant une humeur dépressive, de l'anxiété, des préoccupations et une incapacité à faire face, le tout persistant dans le temps."/>
    <s v="ok"/>
    <s v="feeling anxious P01; acute stress reaction P02; feeling depressed P03; enduring personality change after catastrophic experience P80"/>
    <s v="réaction de stress aiguë P02; sensation d'anxiété P01; sensation de dépression P03; changement de personnalité durable après une expérience catastrophique P80"/>
    <s v="ok"/>
    <m/>
    <n v="0"/>
    <s v="ok"/>
    <s v="F43.1"/>
    <m/>
    <x v="0"/>
    <m/>
    <m/>
    <m/>
    <n v="2220"/>
    <x v="7"/>
  </r>
  <r>
    <n v="307573684"/>
    <n v="58572892"/>
    <x v="427"/>
    <x v="13"/>
    <s v="Psychological"/>
    <x v="13"/>
    <s v="Mental retardation"/>
    <x v="425"/>
    <s v="ok"/>
    <s v="Mental retardation"/>
    <s v="retard mental"/>
    <s v="ok"/>
    <m/>
    <n v="0"/>
    <s v="ok"/>
    <s v="mental retardation due to congenital anomaly A90"/>
    <s v="retard mental dû à une anomalie congénitale A90"/>
    <s v="ok"/>
    <s v="arrested/incomplete development of the mind with impairment of skills during the developmental period, and a low overall level of intelligence, with/without impairment of behaviour."/>
    <s v="développement bloqué ou incomplet de la sphère mentale avec trouble de l'acquisition des compétences pendant la période de développement, et un niveau d'intelligence globalement diminué, accompagné ou non de troubles du comportement"/>
    <s v="ok"/>
    <m/>
    <n v="0"/>
    <s v="ok"/>
    <m/>
    <n v="0"/>
    <s v="ok"/>
    <s v="F70.0; F70.1; F70.8; F70.9; F71.0; F71.1; F71.8; F71.9; F72.0; F72.1; F72.8; F72.9; F73.0; F73.1; F73.8; F73.9; F78.0; F78.1; F78.8; F78.9; F79.0; F79.1; F79.8; F79.9"/>
    <m/>
    <x v="0"/>
    <m/>
    <m/>
    <m/>
    <n v="2220"/>
    <x v="7"/>
  </r>
  <r>
    <n v="577373974"/>
    <n v="58572892"/>
    <x v="428"/>
    <x v="13"/>
    <s v="Psychological"/>
    <x v="13"/>
    <s v="Anorexia nervosa/bulimia"/>
    <x v="426"/>
    <s v="ok"/>
    <s v="Anorexia nervosa/bulimia"/>
    <s v="anorexie mentale, boulimie"/>
    <s v="ok"/>
    <m/>
    <n v="0"/>
    <s v="ok"/>
    <m/>
    <n v="0"/>
    <s v="ok"/>
    <s v="Anorexia nervosa: deliberate weight loss induced and sustained by the patient, associated with an intensive and overvalued dread of fatness and flabbiness of body contours. Bulimia: repeated bouts of overeating and an excessive preoccupation with body weight, leading to a pattern of overeating followed by induced vomiting or use of purgatives"/>
    <s v="Anorexie mentale : perte de poids délibérément induite et maintenue par le patient, associée à un dégoût prononcé de la corpulence et de l'image corporelle. _x000d__x000a_Boulimie : crises répétées d'excès alimentaire accompagnées d'une attention minutieuse au poids du corps. Ceci conduit à un profil d'excès alimentaires suivi de vomissements provoqués ou de l'utilisation de purgatifs"/>
    <s v="ok"/>
    <s v="eating disorder, food refusal P11; eating disorder, food refusal P29; feeding problem T04; feeding problem T05"/>
    <s v="trouble de l'alimentation de l'enfant P11; refus de nourriture de l'enfant P11; trouble alimentaire de l'adulte P29; refus de nourriture adulte P29; problème d'alimentation du nourrisson T04; problème d'alimentation de l'adulte T05"/>
    <s v="ok"/>
    <m/>
    <n v="0"/>
    <s v="ok"/>
    <s v="F50.0; F50.1; F50.2; F50.3; F50.4"/>
    <m/>
    <x v="0"/>
    <m/>
    <m/>
    <m/>
    <n v="2220"/>
    <x v="7"/>
  </r>
  <r>
    <n v="905872746"/>
    <n v="58572892"/>
    <x v="429"/>
    <x v="13"/>
    <s v="Psychological"/>
    <x v="13"/>
    <s v="Psychosis NOS/other"/>
    <x v="427"/>
    <s v="SAI"/>
    <s v="Psychosis NOS/other"/>
    <s v="autre psychose nca"/>
    <s v="SAI"/>
    <s v="acute/ transient/reactive/puerperal psychosis"/>
    <s v="psychose aiguë; psychose transitoire; psychose réactive; psychose puerpérale"/>
    <s v="ok"/>
    <m/>
    <n v="0"/>
    <s v="ok"/>
    <m/>
    <n v="0"/>
    <s v="ok"/>
    <m/>
    <s v="schizophrénie P72; psychose affective P73"/>
    <s v="ko"/>
    <m/>
    <n v="0"/>
    <s v="ok"/>
    <s v="F23.0; F23.1; F23.2; F23.3; F23.8; F23.9; F29; F53.1"/>
    <m/>
    <x v="0"/>
    <m/>
    <m/>
    <m/>
    <n v="2220"/>
    <x v="7"/>
  </r>
  <r>
    <n v="105076095"/>
    <n v="58572892"/>
    <x v="430"/>
    <x v="13"/>
    <s v="Psychological"/>
    <x v="13"/>
    <s v="Psychological disorders other"/>
    <x v="428"/>
    <s v="ok"/>
    <s v="Psychological disorders other"/>
    <s v="autre trouble psychologique"/>
    <s v="ok"/>
    <s v="autism; neurosis NOS"/>
    <s v="autisme; névrose non classée ailleurs"/>
    <s v="ok"/>
    <m/>
    <n v="0"/>
    <s v="ok"/>
    <m/>
    <n v="0"/>
    <s v="ok"/>
    <m/>
    <n v="0"/>
    <s v="ok"/>
    <m/>
    <n v="0"/>
    <s v="ok"/>
    <s v="F48.1; F48.8; F48.9; F53.8; F53.9; F54; F59; F84.0; F84.1; F84.2; F84.3; F84.4; F84.5; F84.8; F84.9; F88; F89; F99"/>
    <m/>
    <x v="0"/>
    <m/>
    <m/>
    <m/>
    <n v="2220"/>
    <x v="7"/>
  </r>
  <r>
    <n v="987400961"/>
    <n v="83902491"/>
    <x v="431"/>
    <x v="3"/>
    <s v="Chapter"/>
    <x v="3"/>
    <s v="Respiratory"/>
    <x v="429"/>
    <s v="ok"/>
    <m/>
    <s v="respiratoire"/>
    <s v="ok"/>
    <m/>
    <n v="0"/>
    <s v="ok"/>
    <m/>
    <n v="0"/>
    <s v="ok"/>
    <m/>
    <n v="0"/>
    <s v="ok"/>
    <m/>
    <n v="0"/>
    <s v="ok"/>
    <m/>
    <n v="0"/>
    <s v="ok"/>
    <m/>
    <m/>
    <x v="0"/>
    <m/>
    <m/>
    <m/>
    <m/>
    <x v="0"/>
  </r>
  <r>
    <n v="808986297"/>
    <n v="987400961"/>
    <x v="432"/>
    <x v="14"/>
    <s v="Respiratory"/>
    <x v="14"/>
    <s v="Pain respiratory system"/>
    <x v="430"/>
    <s v="ok"/>
    <s v="Pain respiratory system"/>
    <s v="douleur du syst. resp."/>
    <s v="ok"/>
    <s v="painful respiration; pleuritic pain; pleurodynia"/>
    <s v="respiration douloureuse; douleur pleurale; pleurodynie"/>
    <s v="ok"/>
    <s v="chest pain A11; musculoskeletal chest pain L04; nose pain R08; sinus pain R09; sore throat R21; chest tightness R29; pleurisy R82"/>
    <s v="douleur thoracique A11; douleur thoracique ostéo-articulaire L04; douleur nasale R08; douleur sinusale R09; mal de gorge R21; pleurésie R82; oppression thoracique R29"/>
    <s v="ok"/>
    <m/>
    <n v="0"/>
    <s v="ok"/>
    <m/>
    <s v="pleurésie R82; épanchement pleural R82"/>
    <s v="ko"/>
    <m/>
    <n v="0"/>
    <s v="ok"/>
    <s v="R07.1"/>
    <m/>
    <x v="0"/>
    <m/>
    <m/>
    <m/>
    <n v="138249"/>
    <x v="2"/>
  </r>
  <r>
    <n v="576016135"/>
    <n v="987400961"/>
    <x v="433"/>
    <x v="14"/>
    <s v="Respiratory"/>
    <x v="14"/>
    <s v="Shortness of breath/dyspnoea"/>
    <x v="431"/>
    <s v="ok"/>
    <s v="Shortness of breath/dyspnoea"/>
    <s v="souffle court, dyspnée"/>
    <s v="ok"/>
    <s v="orthopnoea"/>
    <s v="orthopnée"/>
    <s v="ok"/>
    <s v="wheezing R03; stridor R04; hyperventilation R98"/>
    <s v="sibilance R03; stridor R04; hyperventilation R98"/>
    <s v="ok"/>
    <m/>
    <n v="0"/>
    <s v="ok"/>
    <m/>
    <n v="0"/>
    <s v="ok"/>
    <m/>
    <n v="0"/>
    <s v="ok"/>
    <s v="R06.0"/>
    <m/>
    <x v="0"/>
    <m/>
    <m/>
    <m/>
    <n v="138249"/>
    <x v="2"/>
  </r>
  <r>
    <n v="37234879"/>
    <n v="987400961"/>
    <x v="434"/>
    <x v="14"/>
    <s v="Respiratory"/>
    <x v="14"/>
    <s v="Wheezing"/>
    <x v="432"/>
    <s v="ok"/>
    <s v="Wheezing"/>
    <s v="sibilance"/>
    <s v="ok"/>
    <s v="rhonchi"/>
    <s v="sifflement inspiratoire; ronchis"/>
    <s v="ok"/>
    <s v="dyspnoea R02; stridor R04; hyperventilation R98"/>
    <s v="dyspnée R02; stridor R04; hyper ventilation R98"/>
    <s v="ok"/>
    <m/>
    <n v="0"/>
    <s v="ok"/>
    <m/>
    <s v="bronchite aiguë R78; bronchiolite R78; asthme R96"/>
    <s v="ko"/>
    <m/>
    <n v="0"/>
    <s v="ok"/>
    <s v="R06.2"/>
    <m/>
    <x v="0"/>
    <m/>
    <m/>
    <m/>
    <n v="138249"/>
    <x v="2"/>
  </r>
  <r>
    <n v="270663464"/>
    <n v="987400961"/>
    <x v="435"/>
    <x v="14"/>
    <s v="Respiratory"/>
    <x v="14"/>
    <s v="Breathing problem other"/>
    <x v="433"/>
    <s v="ok"/>
    <s v="Breathing problem other"/>
    <s v="autre pb resp."/>
    <s v="ok"/>
    <s v="abnormal breathing; apnoea; holding breath; inspiratory wheeze; respiratory distress; snoring; stridor; tachypnoea"/>
    <s v="respiration anormale; apnée; pause repiratoire; détresse respiratoire; ronflement; stridor; tachypnée"/>
    <s v="ok"/>
    <s v="sleep apnoea P06; respiratory pain R01; dyspnoea R02; wheezing R03; cough R05; hyperventilation R98"/>
    <s v="apnée du sommeil P06; douleur respiratoire R01; dyspnée R02; sibilance R03; toux R05; hyperventilation R98"/>
    <s v="ok"/>
    <m/>
    <n v="0"/>
    <s v="ok"/>
    <m/>
    <s v="syndrome d'hyperventilation R98"/>
    <s v="ko"/>
    <m/>
    <n v="0"/>
    <s v="ok"/>
    <s v="R06.1; R06.3; R06.5; R06.8"/>
    <m/>
    <x v="0"/>
    <m/>
    <m/>
    <m/>
    <n v="138249"/>
    <x v="2"/>
  </r>
  <r>
    <n v="868664517"/>
    <n v="987400961"/>
    <x v="436"/>
    <x v="14"/>
    <s v="Respiratory"/>
    <x v="14"/>
    <s v="Cough"/>
    <x v="434"/>
    <s v="ok"/>
    <s v="Cough"/>
    <s v="toux"/>
    <s v="ok"/>
    <s v="cough (dry or moist)"/>
    <s v="toux sèche; toux grasse"/>
    <s v="ok"/>
    <s v="abnormal sputum/phlegm R25"/>
    <s v="expectoration anormale R25; glaire anormale R25"/>
    <s v="ok"/>
    <m/>
    <n v="0"/>
    <s v="ok"/>
    <m/>
    <s v="tuberculose R70; pneumonie R81; asthme R96; bronchite chronique R79; coqueluche R71"/>
    <s v="ko"/>
    <m/>
    <n v="0"/>
    <s v="ok"/>
    <s v="R05"/>
    <m/>
    <x v="0"/>
    <m/>
    <m/>
    <m/>
    <n v="138249"/>
    <x v="2"/>
  </r>
  <r>
    <n v="346852327"/>
    <n v="987400961"/>
    <x v="437"/>
    <x v="14"/>
    <s v="Respiratory"/>
    <x v="14"/>
    <s v="Nose bleed/epistaxis"/>
    <x v="435"/>
    <s v="ok"/>
    <s v="Nose bleed/epistaxis"/>
    <s v="saignement de nez, épistaxis"/>
    <s v="ok"/>
    <m/>
    <n v="0"/>
    <s v="ok"/>
    <m/>
    <n v="0"/>
    <s v="ok"/>
    <m/>
    <n v="0"/>
    <s v="ok"/>
    <m/>
    <n v="0"/>
    <s v="ok"/>
    <m/>
    <n v="0"/>
    <s v="ok"/>
    <s v="R04.0"/>
    <m/>
    <x v="0"/>
    <m/>
    <m/>
    <m/>
    <n v="138249"/>
    <x v="2"/>
  </r>
  <r>
    <n v="414503724"/>
    <n v="987400961"/>
    <x v="438"/>
    <x v="14"/>
    <s v="Respiratory"/>
    <x v="14"/>
    <s v="Sneezing/nasal congestion"/>
    <x v="436"/>
    <s v="ok"/>
    <s v="Sneezing/nasal congestion"/>
    <s v="congestion nasale, éternuement"/>
    <s v="ok"/>
    <s v="blocked nose; rhinorrhea; running nose"/>
    <s v="nez bouché; rhinorrhée; nez qui coule"/>
    <s v="ok"/>
    <m/>
    <n v="0"/>
    <s v="ok"/>
    <m/>
    <n v="0"/>
    <s v="ok"/>
    <m/>
    <n v="0"/>
    <s v="ok"/>
    <m/>
    <n v="0"/>
    <s v="ok"/>
    <s v="R06.7"/>
    <m/>
    <x v="0"/>
    <m/>
    <m/>
    <m/>
    <n v="138249"/>
    <x v="2"/>
  </r>
  <r>
    <n v="827524853"/>
    <n v="987400961"/>
    <x v="439"/>
    <x v="14"/>
    <s v="Respiratory"/>
    <x v="14"/>
    <s v="Nose symptom/complaint other"/>
    <x v="437"/>
    <s v="ok"/>
    <s v="Nose symptom/complaint other"/>
    <s v="autre s/p du nez"/>
    <s v="ok"/>
    <s v="pain in nose; post-nasal drip; prominent nose; red nose"/>
    <s v="douleur dans le nez; nez proéminent; nez rouge; écoulement nasal postérieur"/>
    <s v="ok"/>
    <s v="anosmia N16; epistaxis R06; blocked nose/sneezing R07; complaint of sinuses R09; rhinophyma S99"/>
    <s v="anosmie N16; épistaxis R06; nez bouché R07; éternuement R07; plainte concernant les sinus R09; rhinophyma S99"/>
    <s v="ok"/>
    <m/>
    <n v="0"/>
    <s v="ok"/>
    <m/>
    <n v="0"/>
    <s v="ok"/>
    <m/>
    <n v="0"/>
    <s v="ok"/>
    <s v="J34.8"/>
    <m/>
    <x v="0"/>
    <m/>
    <m/>
    <m/>
    <n v="138249"/>
    <x v="2"/>
  </r>
  <r>
    <n v="130715228"/>
    <n v="987400961"/>
    <x v="440"/>
    <x v="14"/>
    <s v="Respiratory"/>
    <x v="14"/>
    <s v="Sinus symptom/complaint"/>
    <x v="438"/>
    <s v="ok"/>
    <s v="Sinus symptom/complaint"/>
    <s v="s/p des sinus"/>
    <s v="ok"/>
    <s v="blocked sinus; congested sinus; pain/pressure in sinus"/>
    <s v="sinus bouchés; sinus congestionnés; douleur sinusale; sensation de pression dans les sinus"/>
    <s v="ok"/>
    <s v="headache N01; face pain N03; nasal congestion R07"/>
    <s v="mal de tête N01; douleur de la face N03; congestion nasale R07"/>
    <s v="ok"/>
    <m/>
    <n v="0"/>
    <s v="ok"/>
    <m/>
    <n v="0"/>
    <s v="ok"/>
    <m/>
    <n v="0"/>
    <s v="ok"/>
    <s v="J34.8"/>
    <m/>
    <x v="0"/>
    <m/>
    <m/>
    <m/>
    <n v="138249"/>
    <x v="2"/>
  </r>
  <r>
    <n v="471437518"/>
    <n v="987400961"/>
    <x v="441"/>
    <x v="14"/>
    <s v="Respiratory"/>
    <x v="14"/>
    <s v="Throat symptom/complaint"/>
    <x v="439"/>
    <s v="ok"/>
    <s v="Throat symptom/complaint"/>
    <s v="s/p de la gorge"/>
    <s v="ok"/>
    <s v="dry/inflamed/red/sore throat; large tonsils; lump in throat; tonsillar pain"/>
    <s v="gorge sèche; gorge enflammée; amygdales gonflées; tuméfaction dans la gorge; gorge rouge; mal de gorge; douleur des amygdales"/>
    <s v="ok"/>
    <s v="voice symptom R23; tonsillar hypertrophy R90"/>
    <s v="symptômes et plaintes de la voix R23; hypertrophie amygdalienne R90"/>
    <s v="ok"/>
    <m/>
    <n v="0"/>
    <s v="ok"/>
    <m/>
    <n v="0"/>
    <s v="ok"/>
    <m/>
    <n v="0"/>
    <s v="ok"/>
    <s v="R07.0; R09.8"/>
    <m/>
    <x v="0"/>
    <m/>
    <m/>
    <m/>
    <n v="138249"/>
    <x v="2"/>
  </r>
  <r>
    <n v="581122304"/>
    <n v="987400961"/>
    <x v="442"/>
    <x v="14"/>
    <s v="Respiratory"/>
    <x v="14"/>
    <s v="Voice symptom/complaint"/>
    <x v="440"/>
    <s v="ok"/>
    <s v="Voice symptom/complaint"/>
    <s v="s/p de la voix"/>
    <s v="ok"/>
    <s v="absence of voice; aphonia; hoarseness"/>
    <s v="extinction de voix; aphonie; raucité"/>
    <s v="ok"/>
    <s v="neurological disorder of speech N19; stammering/stuttering/tic P10; sore throat R21"/>
    <s v="trouble neurologique de la parole N19; bégaiement P10; bredouillement P10; tic P10; mal de gorge R21"/>
    <s v="ok"/>
    <m/>
    <n v="0"/>
    <s v="ok"/>
    <m/>
    <n v="0"/>
    <s v="ok"/>
    <m/>
    <n v="0"/>
    <s v="ok"/>
    <s v="R49.0; R49.1; R49.2; R49.8"/>
    <m/>
    <x v="0"/>
    <m/>
    <m/>
    <m/>
    <n v="138249"/>
    <x v="2"/>
  </r>
  <r>
    <n v="890928268"/>
    <n v="987400961"/>
    <x v="443"/>
    <x v="14"/>
    <s v="Respiratory"/>
    <x v="14"/>
    <s v="Haemoptysis"/>
    <x v="441"/>
    <s v="ok"/>
    <s v="Haemoptysis"/>
    <s v="hémoptysie"/>
    <s v="ok"/>
    <m/>
    <s v="expectoration sanglante"/>
    <s v="ko"/>
    <m/>
    <n v="0"/>
    <s v="ok"/>
    <m/>
    <n v="0"/>
    <s v="ok"/>
    <m/>
    <n v="0"/>
    <s v="ok"/>
    <m/>
    <n v="0"/>
    <s v="ok"/>
    <s v="R04.2"/>
    <m/>
    <x v="0"/>
    <m/>
    <m/>
    <m/>
    <n v="138249"/>
    <x v="2"/>
  </r>
  <r>
    <n v="97719954"/>
    <n v="987400961"/>
    <x v="444"/>
    <x v="14"/>
    <s v="Respiratory"/>
    <x v="14"/>
    <s v="Sputum/phlegm abnormal"/>
    <x v="442"/>
    <s v="ok"/>
    <s v="Sputum/phlegm abnormal"/>
    <s v="expectoration, glaire anormale"/>
    <s v="ok"/>
    <m/>
    <n v="0"/>
    <s v="ok"/>
    <s v="cough with sputum R05; haemoptysis R24"/>
    <s v="toux avec expectoration R05; hémoptysie R24"/>
    <s v="ok"/>
    <m/>
    <n v="0"/>
    <s v="ok"/>
    <m/>
    <n v="0"/>
    <s v="ok"/>
    <m/>
    <n v="0"/>
    <s v="ok"/>
    <s v="R09.3"/>
    <m/>
    <x v="0"/>
    <m/>
    <m/>
    <m/>
    <n v="138249"/>
    <x v="2"/>
  </r>
  <r>
    <n v="376448314"/>
    <n v="987400961"/>
    <x v="445"/>
    <x v="14"/>
    <s v="Respiratory"/>
    <x v="14"/>
    <s v="Fear of cancer of respiratory system"/>
    <x v="443"/>
    <s v="ok"/>
    <s v="Fear  cancer  respiratory system"/>
    <s v="peur d'un cancer du syst. resp."/>
    <s v="ok"/>
    <m/>
    <n v="0"/>
    <s v="ok"/>
    <s v="if patient has the disease, code the disease"/>
    <s v="if patient has the disease, code the disease"/>
    <s v="ok"/>
    <s v="concern about/fear of cancer of respiratory system in a patient without the disease/until the diagnosis is proven"/>
    <s v="peur d'avoir un cancer du système respiratoire chez un patient qui n'en présente pas ou tant que le diagnostic n'est pas prouvé"/>
    <s v="ok"/>
    <m/>
    <n v="0"/>
    <s v="ok"/>
    <m/>
    <s v="si le patient à la maladie, coder la maladie"/>
    <s v="ko"/>
    <s v="Z71.1"/>
    <m/>
    <x v="0"/>
    <m/>
    <m/>
    <m/>
    <n v="138249"/>
    <x v="2"/>
  </r>
  <r>
    <n v="360153409"/>
    <n v="987400961"/>
    <x v="446"/>
    <x v="14"/>
    <s v="Respiratory"/>
    <x v="14"/>
    <s v="Fear of respiratory disease other"/>
    <x v="444"/>
    <s v="ok"/>
    <s v="Fear of respiratory disease other"/>
    <s v="peur d’une autre maladie resp."/>
    <s v="ok"/>
    <m/>
    <n v="0"/>
    <s v="ok"/>
    <s v="fear of respiratory cancer R26; if patient has the disease, code the disease"/>
    <s v="peur du cancer des voies respiratoires R26"/>
    <s v="ok"/>
    <s v="concern about/fear of other respiratory disease in a patient without the disease/until the diagnosis is proven"/>
    <s v="peur d'avoir une maladie du système respiratoire chez un patient qui n'a pas la maladie ou tant que le diagnostic n'est pas prouvé"/>
    <s v="ok"/>
    <m/>
    <n v="0"/>
    <s v="ok"/>
    <m/>
    <s v="si le patient présente la maladie, coder la maladie"/>
    <s v="ko"/>
    <s v="Z71.1"/>
    <m/>
    <x v="0"/>
    <m/>
    <m/>
    <m/>
    <n v="138249"/>
    <x v="2"/>
  </r>
  <r>
    <n v="496089953"/>
    <n v="987400961"/>
    <x v="447"/>
    <x v="14"/>
    <s v="Respiratory"/>
    <x v="14"/>
    <s v="Limited function/disability (R)"/>
    <x v="445"/>
    <s v="ok"/>
    <s v="Limited function/disability (R)"/>
    <s v="limit. fonction, incap. ( r)"/>
    <s v="ok"/>
    <s v="disability due to disease of nose/larynx/throat; disability due to hypercapnia; disability due to hypoxia; disability due to reduced lung function; disability due to respiratory disease"/>
    <s v="invalidité par hypoxie; invalidité par hypercapnie; invalidité par insuffisance respiratoire; invalidité par une maladie respiratoire; invalidité par une maladie du nez; invalidité par une maladie du larynx; invalidité par une maladie de la gorge"/>
    <s v="ok"/>
    <s v="dyspnoea R02; wheezing R03"/>
    <s v="dyspnée R02; sibilance R03"/>
    <s v="ok"/>
    <s v="limitation of function/disability due to a respiratory problem"/>
    <s v="limitation de la fonction ou invalidité imputable à un problème respiratoire"/>
    <s v="ok"/>
    <m/>
    <n v="0"/>
    <s v="ok"/>
    <s v="The COOP/WONCA Charts are suitable for documenting the patient's functional status (see Chapter 8)."/>
    <s v="Les cartes COOP/WONCA conviennent bien pour documenter le statut fonctionnel d'un patient (voir chapitre 8)"/>
    <s v="ok"/>
    <s v="Z73.6; Z99.1"/>
    <m/>
    <x v="0"/>
    <m/>
    <m/>
    <m/>
    <n v="138249"/>
    <x v="2"/>
  </r>
  <r>
    <n v="761952439"/>
    <n v="987400961"/>
    <x v="448"/>
    <x v="14"/>
    <s v="Respiratory"/>
    <x v="14"/>
    <s v="Respiratory symptom/complaint other"/>
    <x v="446"/>
    <s v="ok"/>
    <s v="Respiratory symptom/complaint other"/>
    <s v="autre s/p resp."/>
    <s v="ok"/>
    <s v="chest tightness; fluid on lung; hiccough; lung congestion"/>
    <s v="oppression thoracique; liquide dans le poumon; hoquet; poumon congestionné"/>
    <s v="ok"/>
    <m/>
    <n v="0"/>
    <s v="ok"/>
    <m/>
    <n v="0"/>
    <s v="ok"/>
    <m/>
    <s v="corps étranger du nez R87; corps étranger du larynx R87; corps étranger des bronches R87"/>
    <s v="ko"/>
    <m/>
    <n v="0"/>
    <s v="ok"/>
    <s v="R04.1; R04.8; R04.9; R06.6; R09.0; R09.2; R09.8"/>
    <m/>
    <x v="0"/>
    <m/>
    <m/>
    <m/>
    <n v="138249"/>
    <x v="2"/>
  </r>
  <r>
    <n v="305694039"/>
    <n v="987400961"/>
    <x v="449"/>
    <x v="14"/>
    <s v="Respiratory"/>
    <x v="14"/>
    <s v="Whooping cough"/>
    <x v="447"/>
    <s v="ok"/>
    <s v="Whooping cough"/>
    <s v="coqueluche"/>
    <s v="ok"/>
    <s v="parapertussis; pertussis"/>
    <s v="parapertussis; pertussis; fausse coqueluche"/>
    <s v="ok"/>
    <s v="croup R77"/>
    <s v="croup R77"/>
    <s v="ok"/>
    <s v="respiratory infection with a characteristic staccato paroxysmal cough ending with a high-pitched inspiratory whoop; or respiratory infection with cough of at least three weeks duration in contact with known pertussis; or demonstration of Bordetella pertussis or parapertussis"/>
    <s v="infection respiratoire s'accompagnant d'une toux quinteuse paroxystique terminée par un stridor inspiratoire aigu; ou infection respiratoire avec toux évoluant depuis au moins trois semaines ayant été en contact avec un bacille pertussique; ou mise en évidence d'un Bordetella pertussis ou parapertussis"/>
    <s v="ok"/>
    <s v="cough R05; upper respiratory infection R74"/>
    <s v="toux R05; infection des voies respiratoires supérieures R74"/>
    <s v="ok"/>
    <m/>
    <n v="0"/>
    <s v="ok"/>
    <s v="A37.0; A37.1; A37.8; A37.9"/>
    <m/>
    <x v="0"/>
    <m/>
    <m/>
    <m/>
    <n v="238339"/>
    <x v="3"/>
  </r>
  <r>
    <n v="81686320"/>
    <n v="987400961"/>
    <x v="450"/>
    <x v="14"/>
    <s v="Respiratory"/>
    <x v="14"/>
    <s v="Strep throat"/>
    <x v="448"/>
    <s v="ok"/>
    <s v="Strep throat"/>
    <s v="streptococcie pharyngée"/>
    <s v="ok"/>
    <s v="proven streptococcal pharyngitis/tonsillitis"/>
    <s v="pharyngite stretococcique prouvée; angine stretococcique prouvée"/>
    <s v="ok"/>
    <s v="scarlet fever A78; erysipelas/strep skin infection S76"/>
    <s v="scarlatine A78; érysipèle S76; infection cutanée streptococcique S76"/>
    <s v="ok"/>
    <s v="acute inflammation of the throat, plus demonstration of beta-haemolytic streptococci"/>
    <s v="inflammation aiguë de la gorge avec mise en évidence de streptocoques béta-hémolytiques"/>
    <s v="ok"/>
    <s v="tonsillitis R76"/>
    <s v="angine R76"/>
    <s v="ok"/>
    <m/>
    <n v="0"/>
    <s v="ok"/>
    <s v="J02.0; J03.0"/>
    <m/>
    <x v="0"/>
    <m/>
    <m/>
    <m/>
    <n v="238339"/>
    <x v="3"/>
  </r>
  <r>
    <n v="901287572"/>
    <n v="987400961"/>
    <x v="451"/>
    <x v="14"/>
    <s v="Respiratory"/>
    <x v="14"/>
    <s v="Boil/abscess nose"/>
    <x v="449"/>
    <s v="ok"/>
    <s v="Boil/abscess nose"/>
    <s v="furoncle, abcès du nez"/>
    <s v="ok"/>
    <s v="localized nose infection"/>
    <s v="infection localisée du nez"/>
    <s v="ok"/>
    <s v="acute sinusitis R75"/>
    <s v="sinusite aiguë R75"/>
    <s v="ok"/>
    <m/>
    <n v="0"/>
    <s v="ok"/>
    <m/>
    <n v="0"/>
    <s v="ok"/>
    <m/>
    <n v="0"/>
    <s v="ok"/>
    <s v="J34.0"/>
    <m/>
    <x v="0"/>
    <m/>
    <m/>
    <m/>
    <n v="238339"/>
    <x v="3"/>
  </r>
  <r>
    <n v="171199793"/>
    <n v="987400961"/>
    <x v="452"/>
    <x v="14"/>
    <s v="Respiratory"/>
    <x v="14"/>
    <s v="Upper respiratory infection acute"/>
    <x v="450"/>
    <s v="ok"/>
    <s v="Upper respiratory infection acute"/>
    <s v="infection aiguë des voies resp. supérieures"/>
    <s v="ok"/>
    <s v="acute rhinitis; coryza; head cold; nasopharyngitis; pharyngitis; URTI/URI"/>
    <s v="rhinite aiguë; coryza; rhume; rhino-pharyngite; pharyngite aiguë; IVRS (infection des voies respiratoires supérieures)"/>
    <s v="ok"/>
    <s v="measles A71; infectious mononucleosis A75; viral pharyngoconjunctivitis F70; sinusitis R75; tonsillitis/quinsy R76; laryngitis/croup R77; influenza R80; chronic pharyngitis R83; allergic rhinitis R97"/>
    <s v="rougeole A71; mononucléose infectieuse A75; catarrhe occulo-nasal viral F70; sinusite R75; angine R76; amygdalite purulente R76; laryngite R77; faux croup R77; croup R83; influenza R80; rhinite allergique R97; pharyngite chronique R83"/>
    <s v="ok"/>
    <s v="evidence of acute inflammation of nasal or pharyngeal mucosa with absence of criteria for more specifically defined acute respiratory infection classified in this section"/>
    <s v="tableau d'inflammation aiguë de la muqueuse nasale ou pharyngée sans autre critère d'infection respiratoire aiguë plus spécifique"/>
    <s v="ok"/>
    <m/>
    <s v="bronchite aiguë R78; bronchiolite R78"/>
    <s v="ko"/>
    <m/>
    <n v="0"/>
    <s v="ok"/>
    <s v="B00.2; B08.5; J00; J02.8; J02.9; J06.0; J06.8; J06.9"/>
    <m/>
    <x v="0"/>
    <m/>
    <m/>
    <m/>
    <n v="238339"/>
    <x v="3"/>
  </r>
  <r>
    <n v="834034714"/>
    <n v="987400961"/>
    <x v="453"/>
    <x v="14"/>
    <s v="Respiratory"/>
    <x v="14"/>
    <s v="Sinusitis acute/chronic"/>
    <x v="451"/>
    <s v="ok"/>
    <s v="Sinusitis acute/chronic"/>
    <s v="sinusite aiguë ou chronique"/>
    <s v="ok"/>
    <s v="sinusitis affecting any paranasal sinus"/>
    <s v="sinusite des sinus de la face"/>
    <s v="ok"/>
    <m/>
    <n v="0"/>
    <s v="ok"/>
    <s v="purulent nasal/post-nasal discharge, or previous medically treated episodes of sinusitis, plus tenderness over one/more sinuses, or deep-seated aching facial pain aggravated by dependency of head, or opacity on transillumination; or imaging evidence of sinusitis; or pus obtained from the sinus"/>
    <s v="écoulement nasal antérieur ou postérieur ou épisodes antérieurs de sinusite traitée, avec sensibilité douloureuse d'un ou de plusieurs sinus; ou douleur faciale profonde et vive aggravée par l'inclinaison de la tête; ou opacification à la transillumination; ou imagerie prouvant la sinusite; ou pus recueilli à partir du sinus"/>
    <s v="ok"/>
    <s v="headache N01; face pain N03; upper respiratory tract infection R74"/>
    <s v="mal de tête N01; douleur de la face N03; infection des voies respiratoires supérieures R74"/>
    <s v="ok"/>
    <m/>
    <n v="0"/>
    <s v="ok"/>
    <s v="J01.0; J01.1; J01.2; J01.3; J01.4; J01.8; J01.9; J32.0; J32.1; J32.2; J32.3; J32.4; J32.8; J32.9"/>
    <m/>
    <x v="0"/>
    <m/>
    <m/>
    <m/>
    <n v="238339"/>
    <x v="3"/>
  </r>
  <r>
    <n v="586840627"/>
    <n v="987400961"/>
    <x v="454"/>
    <x v="14"/>
    <s v="Respiratory"/>
    <x v="14"/>
    <s v="Tonsillitis acute"/>
    <x v="452"/>
    <s v="ok"/>
    <s v="Tonsillitis acute"/>
    <s v="angine aiguë"/>
    <s v="ok"/>
    <s v="peritonsillar abscess; quinsy"/>
    <s v="abcès péri amygdalien; amygdalite aiguë"/>
    <s v="ok"/>
    <s v="infectious mononucleosis A75; strep throat R72; diphtheria R83; hypertrophy/chronic infection of tonsils R90"/>
    <s v="mononucléose infectieuse A75; gorge streptococcique R72; diphtérie R83; hypertrophie des amygdales R90; infection chronique des amygdales R90"/>
    <s v="ok"/>
    <s v="sore throat or fever with reddening of tonsil(s) more than the posterior pharyngeal wall, and either pus on swollen tonsil(s) or enlarged tender regional lymph nodes"/>
    <s v="mal de gorge ou fièvre avec érythème de ou des amygdales débordant de la paroi pharyngée postérieure, avec pus sur le ou les amygdale(s) gonflée(s), et ou ganglions lymphatiques régionaux sensibles et hypertrophiés"/>
    <s v="ok"/>
    <s v="acute upper respiratory tract infection R74"/>
    <s v="infection aiguë des voies respiratoires supérieures R74"/>
    <s v="ok"/>
    <m/>
    <n v="0"/>
    <s v="ok"/>
    <s v="J03.8; J03.9; J36"/>
    <m/>
    <x v="0"/>
    <m/>
    <m/>
    <m/>
    <n v="238339"/>
    <x v="3"/>
  </r>
  <r>
    <n v="79719737"/>
    <n v="987400961"/>
    <x v="455"/>
    <x v="14"/>
    <s v="Respiratory"/>
    <x v="14"/>
    <s v="Laryngitis/tracheitis acute"/>
    <x v="453"/>
    <s v="ok"/>
    <s v="Laryngitis/tracheitis acute"/>
    <s v="laryngite, trachéite aiguë"/>
    <s v="ok"/>
    <s v="false croup; pseudocroup"/>
    <s v="laryngite striduleuse; faux croup"/>
    <s v="ok"/>
    <s v="laryngotracheobronchitis R78; epiglottitis R83"/>
    <s v="laryngotrachéobronchite R78; épiglottite R83"/>
    <s v="ok"/>
    <s v="hoarseness/stridor with/without respiratory distress, or deep dry painful cough (barking in children), and normal chest signs"/>
    <s v="raucité ou stridor avec ou sans détresse respiratoire; ou toux profonde sèche et douloureuse (aboiement de l'enfant) et signes pulmonaires normaux"/>
    <s v="ok"/>
    <s v="upper respiratory tract infection R74"/>
    <s v="infection des voies respiratoires supérieures R74"/>
    <s v="ok"/>
    <m/>
    <n v="0"/>
    <s v="ok"/>
    <s v="J04.0; J04.1; J04.2; J05.0; J38.5"/>
    <m/>
    <x v="0"/>
    <m/>
    <m/>
    <m/>
    <n v="238339"/>
    <x v="3"/>
  </r>
  <r>
    <n v="444412901"/>
    <n v="987400961"/>
    <x v="456"/>
    <x v="14"/>
    <s v="Respiratory"/>
    <x v="14"/>
    <s v="Acute bronchitis/bronchiolitis"/>
    <x v="454"/>
    <s v="ok"/>
    <s v="Acute bronchitis/bronchiolitis"/>
    <s v="bronchite aiguë, bronchiolite"/>
    <s v="ok"/>
    <s v="acute lower respiratory infection NOS; bronchitis NOS; chest infection NOS; laryngotracheobronchitis; tracheobronchitis"/>
    <s v="infection des voies respiratoires inférieures non classée ailleurs; bronchite non classée ailleurs; infection pulmonaire non classée ailleurs; laryngo-trachéo-bronchite; trachéo-bronchite"/>
    <s v="ok"/>
    <s v="chronic bronchitis R79; influenza R80; allergic bronchitis R96"/>
    <s v="grippe R80; bronchite chronique R79; bronchite allergique R96"/>
    <s v="ok"/>
    <s v="in children and adults: cough and fever with scattered or generalized abnormal chest signs: wheeze, coarse rales, rhonchi or moist sounds; in infants (bronchiolitis): dyspnoea and hyperinflation"/>
    <s v="chez les enfants et les adultes, toux, fièvre et signes respiratoires localisés ou généralisés : respiration bruyante, râles rugueux, ronchis, râles humides. Chez les nourrissons (bronchiolite) : dyspnée et tirage"/>
    <s v="ok"/>
    <s v="wheezing R03; cough R05; upper respiratory tract infection R74"/>
    <s v="sibilances R03; toux R05; infection des voies respiratoires supérieures R74; sibilance R03; pneumonie R81; bronchite chronique R79"/>
    <s v="ok"/>
    <m/>
    <n v="0"/>
    <s v="ok"/>
    <s v="J20.0; J20.1; J20.2; J20.3; J20.4; J20.5; J20.6; J20.7; J20.8; J20.9; J21.0; J21.1; J21.8; J21.9; J22; J40"/>
    <m/>
    <x v="0"/>
    <m/>
    <m/>
    <m/>
    <n v="238339"/>
    <x v="3"/>
  </r>
  <r>
    <n v="909029960"/>
    <n v="987400961"/>
    <x v="457"/>
    <x v="14"/>
    <s v="Respiratory"/>
    <x v="14"/>
    <s v="Chronic bronchitis"/>
    <x v="455"/>
    <s v="ok"/>
    <s v="Chronic bronchitis"/>
    <s v="bronchite chronique"/>
    <s v="ok"/>
    <m/>
    <n v="0"/>
    <s v="ok"/>
    <s v="emphysema/chronic obstructive pulmonary (lung, airways) disease R95; bronchiectasis R99"/>
    <s v="emphysème R95; maladie pulmonaire chronique obstructive R95; bronchiectasies R99"/>
    <s v="ok"/>
    <s v="cough with sputum on most days for at least 3 months in each of at least 2 years; and scattered rales/rhonchi on auscultation of the chest during these episodes"/>
    <s v="toux avec expectoration quasi quotidienne pendant au moins trois mois pendant au moins deux années consécutives; et râles crépitants ou ronchis à l'auscultation du thorax pendant ces périodes"/>
    <s v="ok"/>
    <s v="cough R05; abnormal sputum/phlegm R25; bronchitis NOS R78"/>
    <s v="toux R05; expectoration ou glaire anormale R25; bronchite non classée ailleurs R78; bronchite aiguë R78; bronchiolite R78"/>
    <s v="ok"/>
    <m/>
    <n v="0"/>
    <s v="ok"/>
    <s v="J41.0; J41.1; J41.8; J42"/>
    <m/>
    <x v="0"/>
    <m/>
    <m/>
    <m/>
    <n v="238339"/>
    <x v="3"/>
  </r>
  <r>
    <n v="689376415"/>
    <n v="987400961"/>
    <x v="458"/>
    <x v="14"/>
    <s v="Respiratory"/>
    <x v="14"/>
    <s v="Influenza"/>
    <x v="456"/>
    <s v="ok"/>
    <s v="Influenza"/>
    <s v="grippe"/>
    <s v="ok"/>
    <s v="influenza-like illness; para-influenza"/>
    <s v="état grippal; parainfluenza"/>
    <s v="ok"/>
    <s v="gastric flu D70; influenza pneumonia R81"/>
    <s v="grippe intestinale D70; pneumonie à influenza R81"/>
    <s v="ok"/>
    <s v="myalgia and cough without abnormal respiratory physical signs other than inflammation of nasal mucous membrane and throat, plus three or more of the following: sudden onset (within 12 hours); rigors/chills/fever; prostration and weakness; influenza in close contacts; influenza epidemic; or viral culture/serological evidence of influenza virus infection"/>
    <s v="myalgies et toux sans autres signe respiratoire anormal qu'une inflammation des muqueuses nasales et de la gorge, avec au moins trois des critères suivants : éclosion soudaine (dans les douze heures); tremblements, frissons ou fièvre; prostration et faiblesse; grippe dans l'entourage proche; épidémie de grippe; ou culture de virus ou preuve sérologique d'une infection par le virus de l'influenza"/>
    <s v="ok"/>
    <s v="fever A03; virus infection NOS A77; upper respiratory tract infection R74"/>
    <s v="fièvre A03; infection virale non classée ailleurs A77; infection virale des voies respiratoires supérieures R74"/>
    <s v="ok"/>
    <m/>
    <n v="0"/>
    <s v="ok"/>
    <s v="J09; J10.1; J10.8; J11.1; J11.8"/>
    <m/>
    <x v="0"/>
    <m/>
    <m/>
    <m/>
    <n v="238339"/>
    <x v="3"/>
  </r>
  <r>
    <n v="849237997"/>
    <n v="987400961"/>
    <x v="459"/>
    <x v="14"/>
    <s v="Respiratory"/>
    <x v="14"/>
    <s v="Pneumonia"/>
    <x v="457"/>
    <s v="ok"/>
    <s v="Pneumonia"/>
    <s v="pneumonie"/>
    <s v="ok"/>
    <s v="bacterial/viral pneumonia; bronchopneumonia; influenzal pneumonia; Legionnaire's disease; pneumonitis"/>
    <s v="pneumonie bactérienne; pneumonie virale; broncho-pneumonie; pneumonie grippale; maladie du Légionnaire"/>
    <s v="ok"/>
    <s v="aspiration pneumonia R99"/>
    <s v="pneumonie de déglutition R99"/>
    <s v="ok"/>
    <s v="evidence of pulmonary consolidation"/>
    <s v="preuve d'infiltrat pulmonaire"/>
    <s v="ok"/>
    <s v="cough R05; acute bronchitis R78"/>
    <s v="toux R05; bronchite non classée ailleurs R78; bronchite aiguë R78; bronchiolite R78"/>
    <s v="ok"/>
    <m/>
    <n v="0"/>
    <s v="ok"/>
    <s v="A48.1; B33.4; J10.0; J11.0; J12.0; J12.1; J12.2; J12.3; J12.8; J12.9; J13; J14; J15.0; J15.1; J15.2; J15.3; J15.4; J15.5; J15.6; J15.7; J15.8; J15.9; J16.0; J16.8; J17.0; J17.1; J17.2; J17.3; J17.8; J18.0; J18.1; J18.2; J18.8; J18.9"/>
    <m/>
    <x v="0"/>
    <m/>
    <m/>
    <m/>
    <n v="238339"/>
    <x v="3"/>
  </r>
  <r>
    <n v="580006848"/>
    <n v="987400961"/>
    <x v="460"/>
    <x v="14"/>
    <s v="Respiratory"/>
    <x v="14"/>
    <s v="Pleurisy/pleural effusion"/>
    <x v="458"/>
    <s v="ok"/>
    <s v="Pleurisy/pleural effusion"/>
    <s v="pleurésie, épanchement pleural"/>
    <s v="ok"/>
    <s v="pleural inflammatory exudate; pleuritis"/>
    <s v="exsudat pleural inflammatoire; pleurite"/>
    <s v="ok"/>
    <s v="tuberculosis A70; pneumonia R81"/>
    <s v="pleurésie tuberculeuse A70; pneumonie R81"/>
    <s v="ok"/>
    <s v="clinical evidence of pleural exudate; or pleuritic pain accompanied by pleural friction rub; or investigative evidence of inflammatory pleural exudate"/>
    <s v="exsudat inflammatoire pleural cliniquement démontré; ou douleur pleurale avec frottement pleural; ou preuve paraclinique d'exsudat inflammatoire pleural"/>
    <s v="ok"/>
    <s v="pleuritic pain R01"/>
    <s v="douleur pleurale R01; douleur du système respiratoire R01"/>
    <s v="ok"/>
    <s v="malignant effusion to be coded to origin of malignancy"/>
    <s v="en cas d'épanchement tumoral, coder le cancer d'origine"/>
    <s v="ok"/>
    <s v="J90; J91; J94.0; J94.1; J94.2; J94.8; J94.9; R09.1"/>
    <m/>
    <x v="0"/>
    <m/>
    <m/>
    <m/>
    <n v="238339"/>
    <x v="3"/>
  </r>
  <r>
    <n v="767979601"/>
    <n v="987400961"/>
    <x v="461"/>
    <x v="14"/>
    <s v="Respiratory"/>
    <x v="14"/>
    <s v="Respiratory infection other"/>
    <x v="459"/>
    <s v="ok"/>
    <s v="Respiratory infection other"/>
    <s v="autre infection resp."/>
    <s v="ok"/>
    <s v="chronic nasopharyngitis; chronic pharyngitis; chronic rhinitis NOS; diphtheria; empyema; epiglottitis; fungal respiratory infection; lung abscess; protozoal infection (without pneumonia)"/>
    <s v="rhino-pharyngite chronique; pharyngite chronique; rhinite chronique non classée ailleurs; infection respiratoire mycotique; infection respiratoire à protozoaire sans pneumonie; abcès du poumon; croup; diphtérie; laryngite diphtérique; épiglottite; empyème"/>
    <s v="ok"/>
    <s v="cystic fibrosis T99"/>
    <s v="fibrose kystique T99"/>
    <s v="ok"/>
    <m/>
    <n v="0"/>
    <s v="ok"/>
    <m/>
    <n v="0"/>
    <s v="ok"/>
    <m/>
    <n v="0"/>
    <s v="ok"/>
    <s v="A36.0; A36.1; A36.2; A36.3; A36.8; A36.9; B37.1; B44.0; B44.1; B44.2; B44.7; B44.8; B44.9; B58.3; J05.1; J31.0; J31.1; J31.2; J37.0; J37.1; J85.0; J85.1; J85.2; J85.3; J86.0; J86.9"/>
    <m/>
    <x v="0"/>
    <m/>
    <m/>
    <m/>
    <n v="238339"/>
    <x v="3"/>
  </r>
  <r>
    <n v="426983805"/>
    <n v="987400961"/>
    <x v="462"/>
    <x v="14"/>
    <s v="Respiratory"/>
    <x v="14"/>
    <s v="Malignant neoplasm bronchus/lung"/>
    <x v="460"/>
    <s v="ok"/>
    <s v="Malignant neoplasm bronchus/lung"/>
    <s v="cancer des bronches, du poumon"/>
    <s v="ok"/>
    <s v="malignancy of trachea/bronchus/lung"/>
    <s v="cancer de la trachée; cancer des bronches; cancer du poumon"/>
    <s v="ok"/>
    <s v="malignancy of unknown site A79; a secondary malignancy from known site to be coded to site"/>
    <s v="cancer de site primaire inconnu A79; une tumeur maligne secondaire de site connu sera codée au site"/>
    <s v="ko"/>
    <s v="characteristic histologic appearance"/>
    <s v="aspect anatomopathologique caractéristique"/>
    <s v="ok"/>
    <s v="unspecified respiratory neoplasm R92"/>
    <s v="tumeur respiratoire de nature incertaine R92"/>
    <s v="ok"/>
    <m/>
    <s v="coder au site primitif s'il s'agit d'un cancer secondaire de site primaire connu"/>
    <s v="ko"/>
    <s v="C33; C34.0; C34.1; C34.2; C34.3; C34.8; C34.9; C45.7"/>
    <m/>
    <x v="0"/>
    <m/>
    <s v="cancer de site primaire inconnu A79. une tumeur maligne secondaire de site connu sera codée au site -&gt; cancer de site primaire inconnu A79; une tumeur maligne secondaire de site connu sera codée au site"/>
    <m/>
    <n v="11709"/>
    <x v="4"/>
  </r>
  <r>
    <n v="367427106"/>
    <n v="987400961"/>
    <x v="463"/>
    <x v="14"/>
    <s v="Respiratory"/>
    <x v="14"/>
    <s v="Malignant neoplasm respiratory other"/>
    <x v="461"/>
    <s v="ok"/>
    <s v="Malignant neopl respiratory other"/>
    <s v="autre cancer resp."/>
    <s v="ok"/>
    <s v="malignancy of larynx/mediastinum/nose/pharynx/pleura/sinus; mesothelioma"/>
    <s v="cancer du larynx; cancer du médiastin; cancer du nez; cancer du pharynx; cancer des sinus; cancer de la plèvre; mésothéliome"/>
    <s v="ok"/>
    <s v="Hodgkin's disease B72; malignancy of trachea/bronchus/lung R84"/>
    <s v="maladie de Hodgkin B72; cancer de la trachée R84; cancer des bronches R84; cancer du poumon R84"/>
    <s v="ok"/>
    <s v="characteristic histologic appearance"/>
    <s v="aspect anatomopathologique caractéristique"/>
    <s v="ok"/>
    <s v="unspecified respiratory neoplasm R92"/>
    <s v="tumeur respiratoire de nature incertaine R92"/>
    <s v="ok"/>
    <m/>
    <n v="0"/>
    <s v="ok"/>
    <s v="C09.0; C09.1; C09.8; C09.9; C10.0; C10.1; C10.2; C10.3; C10.4; C10.8; C10.9; C11.0; C11.1; C11.2; C11.3; C11.8; C11.9; C12; C13.0; C13.1; C13.2; C13.8; C13.9; C14.0; C14.2; C30.0; C31.0; C31.1; C31.2; C31.3; C31.8; C31.9; C32.0; C32.1; C32.2; C32.3; C32.8; C32.9; C38.1; C38.2; C38.3; C38.4; C39.0; C39.8; C39.9; C45.0; C45.7"/>
    <m/>
    <x v="0"/>
    <m/>
    <m/>
    <m/>
    <n v="11709"/>
    <x v="4"/>
  </r>
  <r>
    <n v="446525170"/>
    <n v="987400961"/>
    <x v="464"/>
    <x v="14"/>
    <s v="Respiratory"/>
    <x v="14"/>
    <s v="Benign neoplasm respiratory"/>
    <x v="462"/>
    <s v="ok"/>
    <s v="Benign neoplasm respiratory"/>
    <s v="tumeur resp. bénigne"/>
    <s v="ok"/>
    <m/>
    <n v="0"/>
    <s v="ok"/>
    <s v="unspecified respiratory neoplasm R92; nasal polyp R99"/>
    <s v="tumeur respiratoire de nature incertaine R92; polype nasal R99"/>
    <s v="ok"/>
    <s v="characteristic clinical or histologic appearance"/>
    <s v="aspect clinique ou anatomopathologique caractéristique"/>
    <s v="ok"/>
    <m/>
    <n v="0"/>
    <s v="ok"/>
    <m/>
    <n v="0"/>
    <s v="ok"/>
    <s v="D14.0; D14.1; D14.2; D14.3; D14.4; D19.0"/>
    <m/>
    <x v="0"/>
    <m/>
    <m/>
    <m/>
    <n v="11709"/>
    <x v="4"/>
  </r>
  <r>
    <n v="973134623"/>
    <n v="987400961"/>
    <x v="465"/>
    <x v="14"/>
    <s v="Respiratory"/>
    <x v="14"/>
    <s v="Foreign body nose/larynx/bronchus"/>
    <x v="463"/>
    <s v="ok"/>
    <s v="Foreign body nose/larynx/bronchus"/>
    <s v="ce du nez, du larynx, des bronches"/>
    <s v="ok"/>
    <s v="foreign body in lung"/>
    <s v="Corps étranger dans le poumon"/>
    <s v="ok"/>
    <s v="drowning A88; foreign body lodged in oesophagus D79; foreign body in ear H76; aspiration pneumonia R99"/>
    <s v="noyade A88; corps étranger de l'oesophage D79; corps étranger dans l'oreille H76; pneumonie par fausse route R99; pneumonie d'aspiration R99"/>
    <s v="ok"/>
    <s v="visualization of foreign body directly/endoscopically/using imaging"/>
    <s v="visualisation d'un corps étranger soit directe soit par endoscopie ou imagerie"/>
    <s v="ok"/>
    <s v="other complaint of respiratory system R29"/>
    <s v="autre symptômes et plaintes respiratoires R29"/>
    <s v="ok"/>
    <m/>
    <n v="0"/>
    <s v="ok"/>
    <s v="T17.0; T17.1; T17.2; T17.3; T17.4; T17.5; T17.8; T17.9"/>
    <m/>
    <x v="0"/>
    <m/>
    <m/>
    <m/>
    <n v="520259"/>
    <x v="5"/>
  </r>
  <r>
    <n v="302187340"/>
    <n v="987400961"/>
    <x v="466"/>
    <x v="14"/>
    <s v="Respiratory"/>
    <x v="14"/>
    <s v="Injury respiratory other"/>
    <x v="464"/>
    <s v="ok"/>
    <s v="Injury respiratory other"/>
    <s v="autre lésion traumat. du syst. resp."/>
    <s v="ok"/>
    <s v="injury/trauma to nose/respiratory system"/>
    <s v="lésions traumatiques du nez et du système respiratoire"/>
    <s v="ok"/>
    <s v="drowning A88; fractured nose L76; foreign body in respiratory system R87"/>
    <s v="noyade A88; fracture du nez L76; corps étranger du système respiratoire R87"/>
    <s v="ok"/>
    <m/>
    <n v="0"/>
    <s v="ok"/>
    <m/>
    <n v="0"/>
    <s v="ok"/>
    <m/>
    <n v="0"/>
    <s v="ok"/>
    <s v="S00.3; S01.2; S03.1; S10.0; S17.0; S19.8; S27.0; S27.1; S27.2; S27.3; S27.4; S27.5; S27.6; S27.7; T27.0; T27.1; T27.2; T27.3; T27.4; T27.5; T27.6; T27.7; T70.1"/>
    <m/>
    <x v="0"/>
    <m/>
    <m/>
    <m/>
    <n v="520259"/>
    <x v="5"/>
  </r>
  <r>
    <n v="971960949"/>
    <n v="987400961"/>
    <x v="467"/>
    <x v="14"/>
    <s v="Respiratory"/>
    <x v="14"/>
    <s v="Congenital anomaly respiratory"/>
    <x v="465"/>
    <s v="ok"/>
    <s v="Congenital anomaly respiratory"/>
    <s v="anomalie congén. du syst. resp."/>
    <s v="ok"/>
    <s v="congenital abnormality of nose/pharynx/trachea/larynx/bronchi/lungs/pleura"/>
    <s v="anomalie congénitale du nez; anomalie congénitale du pharynx; anomalie congénitale de la trachée; anomalie congénitaleu larynx; anomalie congénitale des bronches; anomalie congénitale des poumons; anomalie congénitale de la plèvre"/>
    <s v="ok"/>
    <s v="cleft lip/palate D81; cystic fibrosis T99"/>
    <s v="bec de lièvre D81; fente palatine D81; fibrose kystique T99"/>
    <s v="ok"/>
    <m/>
    <n v="0"/>
    <s v="ok"/>
    <m/>
    <n v="0"/>
    <s v="ok"/>
    <m/>
    <n v="0"/>
    <s v="ok"/>
    <s v="Q30.0; Q30.1; Q30.2; Q30.3; Q30.8; Q30.9; Q31.0; Q31.1; Q31.2; Q31.3; Q31.5; Q31.8; Q31.9; Q32.0; Q32.1; Q32.2; Q32.3; Q32.4; Q33.0; Q33.1; Q33.2; Q33.3; Q33.4; Q33.5; Q33.6; Q33.8; Q33.9; Q34.0; Q34.1; Q34.8; Q34.9"/>
    <m/>
    <x v="0"/>
    <m/>
    <m/>
    <m/>
    <n v="824067"/>
    <x v="6"/>
  </r>
  <r>
    <n v="864337214"/>
    <n v="987400961"/>
    <x v="468"/>
    <x v="14"/>
    <s v="Respiratory"/>
    <x v="14"/>
    <s v="Hypertrophy tonsils/adenoids"/>
    <x v="466"/>
    <s v="ok"/>
    <s v="Hypertrophy tonsils/adenoids"/>
    <s v="hypertrophie amygdales, végétations adénoïdes"/>
    <s v="ok"/>
    <s v="chronic tonsillitis"/>
    <s v="amygdalite chronique"/>
    <s v="ok"/>
    <s v="acute tonsillitis R76; allergic rhinitis R97"/>
    <s v="angine R76; amygdalite aiguë R76; rhinite allergique R97"/>
    <s v="ok"/>
    <m/>
    <n v="0"/>
    <s v="ok"/>
    <m/>
    <n v="0"/>
    <s v="ok"/>
    <m/>
    <n v="0"/>
    <s v="ok"/>
    <s v="J34.8; J35.0; J35.1; J35.2; J35.3; J35.8; J35.9"/>
    <m/>
    <x v="0"/>
    <m/>
    <m/>
    <m/>
    <n v="2220"/>
    <x v="7"/>
  </r>
  <r>
    <n v="263091707"/>
    <n v="987400961"/>
    <x v="469"/>
    <x v="14"/>
    <s v="Respiratory"/>
    <x v="14"/>
    <s v="Neoplasm respiratory unspecified"/>
    <x v="467"/>
    <s v="ok"/>
    <s v="Neoplasm respiratory unspecified"/>
    <s v="tumeur indét. du syst. resp."/>
    <s v="ok"/>
    <s v="respiratory neoplasm unspecified as benign or malignant/when histology is not available"/>
    <s v="tumeur respiratoire non précisée comme maligne ou bénigne; tumeur respiratoire dont l'anatomopathologie n'est pas disponible"/>
    <s v="ok"/>
    <s v="secondary neoplasm unknown site A79; Malignant neoplasm bronchus/lung R84; Malignant neoplasm respiratory, other R85; benign respiratory neoplasm R86"/>
    <s v="métastase de site primaire inconnu A79; cancer des bronches R84; cancer du poumon R84; autre cancer du système respiratoire R85; tumeur bénigne du système respiratoire R86"/>
    <s v="ok"/>
    <m/>
    <s v="tumeur respiratoire de nature bénigne ou indéterminée comme maligne ou bénigne ou si l'anatomopathologie n'est pas disponible"/>
    <s v="ko"/>
    <m/>
    <n v="0"/>
    <s v="ok"/>
    <m/>
    <n v="0"/>
    <s v="ok"/>
    <s v="D02.0; D02.1; D02.2; D02.3; D02.4; D38.0; D38.1; D38.2; D38.3; D38.4; D38.5; D38.6"/>
    <m/>
    <x v="0"/>
    <m/>
    <m/>
    <m/>
    <n v="11709"/>
    <x v="4"/>
  </r>
  <r>
    <n v="839178799"/>
    <n v="987400961"/>
    <x v="470"/>
    <x v="14"/>
    <s v="Respiratory"/>
    <x v="14"/>
    <s v="Chronic obstructive pulmonary disease"/>
    <x v="468"/>
    <s v="ok"/>
    <s v="Chron obstructive pulmonary disease"/>
    <s v="maladie pulm. chronique obstructive"/>
    <s v="ok"/>
    <s v="chronic airways limitation (CAL); chronic obstructive airways disease (COAD); chronic obstructive lung disease (COLD); chronic obstructive pulmonary disease (COPD); emphysema"/>
    <s v="emphysème; bronchopathie chronique obstructive (BPCO); maladie pulmonaire chronique obstructive (MPCO); obstruction chronique des voies respiratoires"/>
    <s v="ok"/>
    <s v="chronic bronchitis R79; asthma R96; bronchiectasis R99; cystic fibrosis T99"/>
    <s v="bronchite chronique R79; asthme R96; bronchiectasies R99; fibrose kystique T99"/>
    <s v="ok"/>
    <s v="objective evidence of airway obstruction, not/only partially relieved by bronchodilators"/>
    <s v="objectivation d'un syndrome obstructif respiratoire, non ou partiellement réversible par les broncho-dilatateurs"/>
    <s v="ok"/>
    <s v="other breathing problem R04"/>
    <s v="autre problème respiratoire R04"/>
    <s v="ok"/>
    <m/>
    <n v="0"/>
    <s v="ok"/>
    <s v="J43.0; J43.1; J43.2; J43.8; J43.9; J44.0; J44.1; J44.8; J44.9"/>
    <m/>
    <x v="0"/>
    <m/>
    <m/>
    <m/>
    <n v="2220"/>
    <x v="7"/>
  </r>
  <r>
    <n v="371331827"/>
    <n v="987400961"/>
    <x v="471"/>
    <x v="14"/>
    <s v="Respiratory"/>
    <x v="14"/>
    <s v="Asthma"/>
    <x v="469"/>
    <s v="ok"/>
    <s v="Asthma"/>
    <s v="asthme"/>
    <s v="ok"/>
    <s v="reactive airways disease; wheezy bronchitis"/>
    <s v="bronchite avec sibilances; maladie spastique des voies respiratoires"/>
    <s v="ok"/>
    <s v="bronchiolitis R78; chronic bronchitis R79; emphysema R95"/>
    <s v="bronchiolite R78; bronchite chronique R79; emphysème R95"/>
    <s v="ok"/>
    <s v="recurrent episodes of reversible acute bronchial obstruction with wheeze/dry cough; or diagnostic test meeting currently accepted criteria for asthma"/>
    <s v="épisodes récurrents d'obstruction bronchique aiguë réversible avec sibilances ou toux sèche; ou épreuves diagnostiques compatibles avec les critères d'asthme couramment acceptés"/>
    <s v="ok"/>
    <s v="wheezing R03; cough R05"/>
    <s v="sibilance R03; toux R05"/>
    <s v="ok"/>
    <m/>
    <n v="0"/>
    <s v="ok"/>
    <s v="J45.0; J45.1; J45.8; J45.9; J46"/>
    <m/>
    <x v="0"/>
    <m/>
    <m/>
    <m/>
    <n v="2220"/>
    <x v="7"/>
  </r>
  <r>
    <n v="525009783"/>
    <n v="987400961"/>
    <x v="472"/>
    <x v="14"/>
    <s v="Respiratory"/>
    <x v="14"/>
    <s v="Allergic rhinitis"/>
    <x v="470"/>
    <s v="ok"/>
    <s v="Allergic rhinitis"/>
    <s v="rhinite allergique"/>
    <s v="ok"/>
    <s v="hay fever; nasal allergy; vasomotor rhinitis"/>
    <s v="rhume des foins; allergie nasale; rhinite vasomotrice"/>
    <s v="ok"/>
    <s v="upper respiratory tract infection R74; chronic rhinitis NOS R83"/>
    <s v="infection des voies respiratoires supérieures R74; rhinite chronique non classée ailleurs R83"/>
    <s v="ok"/>
    <m/>
    <n v="0"/>
    <s v="ok"/>
    <m/>
    <n v="0"/>
    <s v="ok"/>
    <m/>
    <n v="0"/>
    <s v="ok"/>
    <s v="J30.0; J30.1; J30.2; J30.3; J30.4"/>
    <m/>
    <x v="0"/>
    <m/>
    <m/>
    <m/>
    <n v="2220"/>
    <x v="7"/>
  </r>
  <r>
    <n v="415039865"/>
    <n v="987400961"/>
    <x v="473"/>
    <x v="14"/>
    <s v="Respiratory"/>
    <x v="14"/>
    <s v="Hyperventilation syndrome"/>
    <x v="471"/>
    <s v="ok"/>
    <s v="Hyperventilation syndrome"/>
    <s v="syndrome d'hyperventilation"/>
    <s v="ok"/>
    <m/>
    <n v="0"/>
    <s v="ok"/>
    <m/>
    <n v="0"/>
    <s v="ok"/>
    <s v="symptoms related to hyperventilation and relieved by rebreathing expired air"/>
    <s v="symptômes imputables à une hyperventilation et contrôlés par ré-inspiration de l'air expiré"/>
    <s v="ok"/>
    <s v="other breathing problem R04"/>
    <s v="autre problème respiratoire R04"/>
    <s v="ok"/>
    <m/>
    <n v="0"/>
    <s v="ok"/>
    <s v="R06.4"/>
    <m/>
    <x v="0"/>
    <m/>
    <m/>
    <m/>
    <n v="2220"/>
    <x v="7"/>
  </r>
  <r>
    <n v="26197636"/>
    <n v="987400961"/>
    <x v="474"/>
    <x v="14"/>
    <s v="Respiratory"/>
    <x v="14"/>
    <s v="Respiratory disease other"/>
    <x v="472"/>
    <s v="ok"/>
    <s v="Respiratory disease other"/>
    <s v="autre maladie resp."/>
    <s v="ok"/>
    <s v="aspiration pneumonia; bronchiectasis; deviated nasal septum; lung complication of other disease; mediastinal disease; nasal polyp; other disease of larynx; pneumoconiosis; pneumonitis due to allergy/chemicals/dust/ fumes/mould; pneumothorax; pulmonary collapse; pulmonary oedema without heart disease/heart failure; respiratory failure"/>
    <s v="pneumonie de déglutition; bronchectasies; déviation septale du nez; complication pulmonaire d'autres maladies; maladie du médiastin; polype nasal; autre maladie du larynx; pneumoconiose; pneumothorax; pneumonie imputable à l'allergie; pneumonie imputable aux produits chimiques; pneumonie imputable à la poussière; pneumonie imputable à la fumée; pneumonie imputable aux moisissures; collapsus pulmonaire; détresse respiratoire; oedème du poumon sans maladie ou défaillance cardiaque"/>
    <s v="ok"/>
    <m/>
    <n v="0"/>
    <s v="ok"/>
    <m/>
    <n v="0"/>
    <s v="ok"/>
    <m/>
    <n v="0"/>
    <s v="ok"/>
    <m/>
    <n v="0"/>
    <s v="ok"/>
    <s v="J33.0; J33.1; J33.8; J33.9; J34.1; J34.2; J34.3; J34.8; J38.0; J38.1; J38.2; J38.3; J38.4; J38.5; J38.6; J38.7; J39.0; J39.1; J39.2; J39.3; J39.8; J39.9; J47; J60; J61; J62.0; J62.8; J63.0; J63.1; J63.2; J63.3; J63.4; J63.5; J63.8; J64; J65; J66.0; J66.1; J66.2; J66.8; J67.0; J67.1; J67.2; J67.3; J67.4; J67.5; J67.6; J67.7; J67.8; J67.9; J68.0; J68.1; J68.2; J68.3; J68.4; J68.8; J68.9; J69.0; J69.1; J69.8; J80; J81; J82; J84.0; J84.1; J84.8; J84.9; J92.0; J92.9; J93.0; J93.1; J93.8; J93.9; J96.0; J96.1; J96.9; J98.0; J98.1; J98.2; J98.3; J98.4; J98.5; J98.6; J98.8; J98.9; J99.0; J99.1; J99.8; U04.9; Z90.2"/>
    <m/>
    <x v="0"/>
    <m/>
    <m/>
    <m/>
    <n v="2220"/>
    <x v="7"/>
  </r>
  <r>
    <n v="512254588"/>
    <n v="83902491"/>
    <x v="475"/>
    <x v="3"/>
    <s v="Chapter"/>
    <x v="3"/>
    <s v="Skin"/>
    <x v="473"/>
    <s v="ok"/>
    <m/>
    <s v="peau"/>
    <s v="ok"/>
    <m/>
    <n v="0"/>
    <s v="ok"/>
    <m/>
    <n v="0"/>
    <s v="ok"/>
    <m/>
    <n v="0"/>
    <s v="ok"/>
    <m/>
    <n v="0"/>
    <s v="ok"/>
    <m/>
    <n v="0"/>
    <s v="ok"/>
    <m/>
    <m/>
    <x v="0"/>
    <m/>
    <m/>
    <m/>
    <m/>
    <x v="0"/>
  </r>
  <r>
    <n v="646762084"/>
    <n v="512254588"/>
    <x v="476"/>
    <x v="15"/>
    <s v="Skin"/>
    <x v="15"/>
    <s v="Pain/tenderness of skin"/>
    <x v="474"/>
    <s v="ok"/>
    <s v="Pain/tenderness of skin"/>
    <s v="douleur, hypersensibilité de la peau"/>
    <s v="ok"/>
    <s v="burning sensation; painful lesion or rash; soreness"/>
    <s v="sensation de brûlure cutanée; éruption cutanée douloureuse; lésion cutanée douloureuse; endolorissement cutané"/>
    <s v="ok"/>
    <s v="tingling fingers/feet/toes N05; other sensation disturbance N06"/>
    <s v="picotement des doigts N05; picotement des orteils N05; picotement des pieds N05; autres perturbations des sensations cutanée N06"/>
    <s v="ok"/>
    <m/>
    <n v="0"/>
    <s v="ok"/>
    <m/>
    <s v="zona S70"/>
    <s v="ko"/>
    <m/>
    <n v="0"/>
    <s v="ok"/>
    <s v="R20.8"/>
    <m/>
    <x v="0"/>
    <m/>
    <m/>
    <m/>
    <n v="138249"/>
    <x v="2"/>
  </r>
  <r>
    <n v="337893226"/>
    <n v="512254588"/>
    <x v="477"/>
    <x v="15"/>
    <s v="Skin"/>
    <x v="15"/>
    <s v="Pruritus"/>
    <x v="475"/>
    <s v="ok"/>
    <s v="Pruritus"/>
    <s v="prurit"/>
    <s v="ok"/>
    <s v="skin irritation"/>
    <s v="démangeaison"/>
    <s v="ok"/>
    <s v="anogenital pruritus D05; dermatitis artefacta S99; vulval pruritus X16; nipple pruritus X20"/>
    <s v="prurit anogénital D05; dermite factice S99; prurit vulvaire X16; prurit du mamelon X20"/>
    <s v="ok"/>
    <m/>
    <n v="0"/>
    <s v="ok"/>
    <m/>
    <s v="dermatite atopique S87; eczéma S87; gale S72; autre acariose S72; dermatite S88; allergie de contact S88; pédiculose S73; autre infestation peau S73"/>
    <s v="ko"/>
    <m/>
    <n v="0"/>
    <s v="ok"/>
    <s v="L29.8; L29.9"/>
    <m/>
    <x v="0"/>
    <m/>
    <m/>
    <m/>
    <n v="138249"/>
    <x v="2"/>
  </r>
  <r>
    <n v="917013848"/>
    <n v="512254588"/>
    <x v="478"/>
    <x v="15"/>
    <s v="Skin"/>
    <x v="15"/>
    <s v="Warts"/>
    <x v="476"/>
    <s v="ok"/>
    <s v="Warts"/>
    <s v="verrue"/>
    <s v="ok"/>
    <s v="verrucae"/>
    <s v="verrucosités"/>
    <s v="ok"/>
    <s v="molluscum contagiosum S95; genital warts female X91; genital warts male Y76"/>
    <s v="molluscum contagiosum S95; verrues génitales féminines X91; verrues génitales masculines Y76"/>
    <s v="ok"/>
    <m/>
    <n v="0"/>
    <s v="ok"/>
    <m/>
    <n v="0"/>
    <s v="ok"/>
    <m/>
    <n v="0"/>
    <s v="ok"/>
    <s v="B07"/>
    <m/>
    <x v="0"/>
    <m/>
    <m/>
    <m/>
    <n v="238339"/>
    <x v="3"/>
  </r>
  <r>
    <n v="781118563"/>
    <n v="512254588"/>
    <x v="479"/>
    <x v="15"/>
    <s v="Skin"/>
    <x v="15"/>
    <s v="Lump/swelling localized"/>
    <x v="477"/>
    <s v="ok"/>
    <s v="Lump/swelling localized"/>
    <s v="tuméfaction, gonflement loc. peau"/>
    <s v="ok"/>
    <s v="papule"/>
    <s v="papule cutanée localisée; enflure cutanée localisée; boursouflure cutanée localisée"/>
    <s v="ok"/>
    <s v="insect bite S12; breast lump female X19; breast lump male Y16"/>
    <s v="piqûre d'insecte S12; gonflement localisé du sein chez la femme X19; gonflement localisé du sein chez l'homme Y16"/>
    <s v="ok"/>
    <m/>
    <n v="0"/>
    <s v="ok"/>
    <m/>
    <s v="hémangiome S81; lymphangiome S81"/>
    <s v="ko"/>
    <m/>
    <n v="0"/>
    <s v="ok"/>
    <s v="R22.0; R22.1; R22.2; R22.3; R22.4; R22.9; R23.8"/>
    <m/>
    <x v="0"/>
    <m/>
    <m/>
    <m/>
    <n v="138249"/>
    <x v="2"/>
  </r>
  <r>
    <n v="947431981"/>
    <n v="512254588"/>
    <x v="480"/>
    <x v="15"/>
    <s v="Skin"/>
    <x v="15"/>
    <s v="Lumps/swellings generalized"/>
    <x v="478"/>
    <s v="ok"/>
    <s v="Lumps/swellings generalized"/>
    <s v="tuméfactions, gonflements gén. peau"/>
    <s v="ok"/>
    <s v="papules/lumps/swellings in multiple sites"/>
    <s v="papules cutanées généralisées; enflures cutanées généralisées; boursouflures cutanées généralisées"/>
    <s v="ok"/>
    <s v="swollen ankles/oedema K07"/>
    <s v="chevilles gonflées K07; oedème K07"/>
    <s v="ok"/>
    <m/>
    <n v="0"/>
    <s v="ok"/>
    <m/>
    <n v="0"/>
    <s v="ok"/>
    <m/>
    <n v="0"/>
    <s v="ok"/>
    <s v="R22.7; R23.8"/>
    <m/>
    <x v="0"/>
    <m/>
    <m/>
    <m/>
    <n v="138249"/>
    <x v="2"/>
  </r>
  <r>
    <n v="604892553"/>
    <n v="512254588"/>
    <x v="481"/>
    <x v="15"/>
    <s v="Skin"/>
    <x v="15"/>
    <s v="Rash localized"/>
    <x v="479"/>
    <s v="ok"/>
    <s v="Rash localized"/>
    <s v="eruption loc."/>
    <s v="ok"/>
    <s v="blotch; erythema; redness"/>
    <s v="plaque rouge cutanée localisée; érythème cutané localisé; rougeur cutanée localisée"/>
    <s v="ok"/>
    <s v="localized lump/swelling S04"/>
    <s v="masse cutanée localisée S04; gonflement cutané localisé S04"/>
    <s v="ok"/>
    <m/>
    <n v="0"/>
    <s v="ok"/>
    <m/>
    <s v="pytiriasis rosé S90; dermatite séborrhéique S86; pédiculose S73; autre infestation peau S73; zona S70; herpes simplex S71; dermatite S88; allergie de contact S88"/>
    <s v="ko"/>
    <m/>
    <n v="0"/>
    <s v="ok"/>
    <s v="L53.9; R21"/>
    <m/>
    <x v="0"/>
    <m/>
    <m/>
    <m/>
    <n v="138249"/>
    <x v="2"/>
  </r>
  <r>
    <n v="703229412"/>
    <n v="512254588"/>
    <x v="482"/>
    <x v="15"/>
    <s v="Skin"/>
    <x v="15"/>
    <s v="Rash generalized"/>
    <x v="480"/>
    <s v="ok"/>
    <s v="Rash generalized"/>
    <s v="eruption gén."/>
    <s v="ok"/>
    <s v="blotches/erythema/redness occurring in multiple sites"/>
    <s v="plaque rouge cutanée généralisée; érythème cutané généralisé; rougeur cutanée généralisée"/>
    <s v="ok"/>
    <s v="other viral exanthem A76; generalized lumps/swellings skin S05"/>
    <s v="autre exanthème viral A76; masses cutanées généralisées S05; gonflements cutanés généralisés S05"/>
    <s v="ok"/>
    <m/>
    <n v="0"/>
    <s v="ok"/>
    <m/>
    <s v="pytiriasis rosé S90; rubéole A74; dermatite atopique S87; eczéma S87; dermatite S88; allergie de contact S88; varicelle A72; rougeole A71; dermatite séborrhéique S86"/>
    <s v="ko"/>
    <m/>
    <n v="0"/>
    <s v="ok"/>
    <s v="L53.9; R21"/>
    <m/>
    <x v="0"/>
    <m/>
    <m/>
    <m/>
    <n v="138249"/>
    <x v="2"/>
  </r>
  <r>
    <n v="430273460"/>
    <n v="512254588"/>
    <x v="483"/>
    <x v="15"/>
    <s v="Skin"/>
    <x v="15"/>
    <s v="Skin colour change"/>
    <x v="481"/>
    <s v="ok"/>
    <s v="Skin colour change"/>
    <s v="modification de la couleur de la peau"/>
    <s v="ok"/>
    <s v="'circles under eyes'; cyanosis; flushing; freckles; pallor"/>
    <s v="cernes sous les yeux; cyanose; rougeur fugace; tache de rousseur; pâleur cutanée; pigmentation cutanée"/>
    <s v="ok"/>
    <s v="bruise S16; vitiligo S99"/>
    <s v="ecchymose S16; vitiligo S99"/>
    <s v="ok"/>
    <m/>
    <n v="0"/>
    <s v="ok"/>
    <m/>
    <n v="0"/>
    <s v="ok"/>
    <m/>
    <n v="0"/>
    <s v="ok"/>
    <s v="L81.0; L81.1; L81.2; L81.3; R23.0; R23.1; R23.2"/>
    <m/>
    <x v="0"/>
    <m/>
    <m/>
    <m/>
    <n v="138249"/>
    <x v="2"/>
  </r>
  <r>
    <n v="637522867"/>
    <n v="512254588"/>
    <x v="484"/>
    <x v="15"/>
    <s v="Skin"/>
    <x v="15"/>
    <s v="Infected finger/toe"/>
    <x v="482"/>
    <s v="ok"/>
    <s v="Infected finger/toe"/>
    <s v="doigt ou orteil infecté"/>
    <s v="ok"/>
    <s v="paronychia"/>
    <s v="paronychie; panaris"/>
    <s v="ok"/>
    <s v="post-traumatic infection finger/toe S11; tinea S74; monilia/candida S75"/>
    <s v="infection cutanée post-traumatique du doigt S11; infection cutanée post-traumatique de l'orteil S11; teigne S74; moniliase S75; candidose S75"/>
    <s v="ok"/>
    <m/>
    <n v="0"/>
    <s v="ok"/>
    <m/>
    <n v="0"/>
    <s v="ok"/>
    <m/>
    <n v="0"/>
    <s v="ok"/>
    <s v="L03.0"/>
    <m/>
    <x v="0"/>
    <m/>
    <m/>
    <m/>
    <n v="238339"/>
    <x v="3"/>
  </r>
  <r>
    <n v="273470049"/>
    <n v="512254588"/>
    <x v="485"/>
    <x v="15"/>
    <s v="Skin"/>
    <x v="15"/>
    <s v="Boil/carbuncle"/>
    <x v="483"/>
    <s v="ok"/>
    <s v="Boil/carbuncle"/>
    <s v="furoncle, anthrax"/>
    <s v="ok"/>
    <s v="abscess; furuncle"/>
    <s v="abcès cutané; clou (peau); folliculite"/>
    <s v="ok"/>
    <s v="lymphadenitis B70; perianal boil D95; boil external auditory meatus H70; boil of nose R73; infected finger/toe S09; wound infection S11; erysipelas S76; pilonidal abscess S85; hydradenitis S92; boil female external genitalia X99; boil male external genitalia Y99"/>
    <s v="lymphadénite B70; abcès péri anal D95; furoncle du conduit auditif externe H70; furoncle nasal R73; orteil infecté S09; doigt infecté S09; plaie infectée S11; érysipèle S76; abcès pilonidal S85; hydrosadénite S92; furoncle des voies génitales féminines X99; abcès des voies génitales féminines X99; furoncle des voies génitales masculines Y99; abcès des voies génitales masculines Y99"/>
    <s v="ok"/>
    <m/>
    <n v="0"/>
    <s v="ok"/>
    <m/>
    <n v="0"/>
    <s v="ok"/>
    <m/>
    <n v="0"/>
    <s v="ok"/>
    <s v="L02.0; L02.1; L02.2; L02.3; L02.4; L02.8; L02.9"/>
    <m/>
    <x v="0"/>
    <m/>
    <m/>
    <m/>
    <n v="238339"/>
    <x v="3"/>
  </r>
  <r>
    <n v="837992961"/>
    <n v="512254588"/>
    <x v="486"/>
    <x v="15"/>
    <s v="Skin"/>
    <x v="15"/>
    <s v="Skin infection post-traumatic"/>
    <x v="484"/>
    <s v="ok"/>
    <s v="Skin infection post-traumatic"/>
    <s v="infection post-traumat. de la peau"/>
    <s v="ok"/>
    <s v="infected post-traumatic wound/bite"/>
    <s v="plaie infectée; morsure infectée"/>
    <s v="ok"/>
    <s v="surgical wound infection A87; erysipelas, pyoderma S76; impetigo S84"/>
    <s v="plaie chirurgicale infectée A87; érysipèle S76; pyodermite S76; impétigo S84"/>
    <s v="ok"/>
    <m/>
    <n v="0"/>
    <s v="ok"/>
    <m/>
    <n v="0"/>
    <s v="ok"/>
    <m/>
    <n v="0"/>
    <s v="ok"/>
    <s v="T79.3"/>
    <m/>
    <x v="0"/>
    <m/>
    <m/>
    <m/>
    <n v="238339"/>
    <x v="3"/>
  </r>
  <r>
    <n v="568460894"/>
    <n v="512254588"/>
    <x v="487"/>
    <x v="15"/>
    <s v="Skin"/>
    <x v="15"/>
    <s v="Insect bite/sting"/>
    <x v="485"/>
    <s v="ok"/>
    <s v="Insect bite/sting"/>
    <s v="piqûre d'insecte"/>
    <s v="ok"/>
    <m/>
    <n v="0"/>
    <s v="ok"/>
    <s v="toxic effects non-medical substance A86; infected bite S11; scabies S72; pediculosis S73"/>
    <s v="piqure d'insecte venimeux A86; piqûre d'insecte infectée S11; gale S72; pédiculose S73"/>
    <s v="ok"/>
    <m/>
    <n v="0"/>
    <s v="ok"/>
    <m/>
    <n v="0"/>
    <s v="ok"/>
    <m/>
    <n v="0"/>
    <s v="ok"/>
    <s v="S00.0; S00.2; S00.3; S00.4; S00.5; S00.7; S00.8; S00.9; S10.1; S10.7; S10.8; S10.9; S20.1; S20.3; S20.4; S20.7; S20.8; S30.7; S30.8; S30.9; S40.7; S40.8; S50.7; S50.8; S60.7; S60.8; S70.7; S70.8; S80.7; S80.8; S90.7; S90.8; T09.0; T11.0; T13.0; T14.0"/>
    <m/>
    <x v="0"/>
    <m/>
    <m/>
    <m/>
    <n v="520259"/>
    <x v="5"/>
  </r>
  <r>
    <n v="420995247"/>
    <n v="512254588"/>
    <x v="488"/>
    <x v="15"/>
    <s v="Skin"/>
    <x v="15"/>
    <s v="Animal/human bite"/>
    <x v="486"/>
    <s v="ok"/>
    <s v="Animal/human bite"/>
    <s v="morsure animale, humaine"/>
    <s v="ok"/>
    <m/>
    <n v="0"/>
    <s v="ok"/>
    <s v="toxic effects non-medical substance A86; infected bite S11"/>
    <s v="effet toxique de morsure animale A86; morsure infectée S11"/>
    <s v="ok"/>
    <m/>
    <n v="0"/>
    <s v="ok"/>
    <m/>
    <n v="0"/>
    <s v="ok"/>
    <m/>
    <n v="0"/>
    <s v="ok"/>
    <s v="T14.1"/>
    <m/>
    <x v="0"/>
    <m/>
    <m/>
    <m/>
    <n v="520259"/>
    <x v="5"/>
  </r>
  <r>
    <n v="227714466"/>
    <n v="512254588"/>
    <x v="489"/>
    <x v="15"/>
    <s v="Skin"/>
    <x v="15"/>
    <s v="Burn/scald"/>
    <x v="487"/>
    <s v="ok"/>
    <s v="Burn/scald"/>
    <s v="brûlure cutanée"/>
    <s v="ok"/>
    <s v="burn/scald of all degrees; external chemical burn"/>
    <s v="brûlures de tous degrés; brûlures chimiques externes"/>
    <s v="ok"/>
    <s v="sunburn S80"/>
    <s v="coup de soleil S80"/>
    <s v="ok"/>
    <m/>
    <n v="0"/>
    <s v="ok"/>
    <m/>
    <n v="0"/>
    <s v="ok"/>
    <m/>
    <n v="0"/>
    <s v="ok"/>
    <s v="T20.0; T20.1; T20.2; T20.3; T20.4; T20.5; T20.6; T20.7; T21.0; T21.1; T21.2; T21.3; T21.4; T21.5; T21.6; T21.7; T22.0; T22.1; T22.2; T22.3; T22.4; T22.5; T22.6; T22.7; T23.0; T23.1; T23.2; T23.3; T23.4; T23.5; T23.6; T23.7; T24.0; T24.1; T24.2; T24.3; T24.4; T24.5; T24.6; T24.7; T25.0; T25.1; T25.2; T25.3; T25.4; T25.5; T25.6; T25.7; T30.0; T30.1; T30.2; T30.3; T30.4; T30.5; T30.6; T30.7; T31.0; T31.1; T31.2; T31.3; T31.4; T31.5; T31.6; T31.7; T31.8; T31.9; T32.0; T32.1; T32.2; T32.3; T32.4; T32.5; T32.6; T32.7; T32.8; T32.9"/>
    <m/>
    <x v="0"/>
    <m/>
    <m/>
    <m/>
    <n v="520259"/>
    <x v="5"/>
  </r>
  <r>
    <n v="41594245"/>
    <n v="512254588"/>
    <x v="490"/>
    <x v="15"/>
    <s v="Skin"/>
    <x v="15"/>
    <s v="Foreign body in skin"/>
    <x v="488"/>
    <s v="ok"/>
    <s v="Foreign body in skin"/>
    <s v="ce dans la peau"/>
    <s v="ok"/>
    <s v="foreign body under nail"/>
    <s v="corps étranger sous l'ongle"/>
    <s v="ok"/>
    <m/>
    <n v="0"/>
    <s v="ok"/>
    <m/>
    <n v="0"/>
    <s v="ok"/>
    <m/>
    <n v="0"/>
    <s v="ok"/>
    <m/>
    <n v="0"/>
    <s v="ok"/>
    <s v="S00.0; S00.2; S00.3; S00.4; S00.5; S00.7; S00.8; S00.9; S10.1; S10.7; S10.8; S10.9; S20.1; S20.3; S20.4; S20.7; S20.8; S30.7; S30.8; S30.9; S40.7; S40.8; S50.7; S50.8; S60.7; S60.8; S70.7; S70.8; S80.7; S80.8; S90.7; S90.8; T09.0; T11.0; T13.0; T14.0; T14.1"/>
    <m/>
    <x v="0"/>
    <m/>
    <m/>
    <m/>
    <n v="520259"/>
    <x v="5"/>
  </r>
  <r>
    <n v="830029631"/>
    <n v="512254588"/>
    <x v="491"/>
    <x v="15"/>
    <s v="Skin"/>
    <x v="15"/>
    <s v="Bruise/contusion"/>
    <x v="489"/>
    <s v="ok"/>
    <s v="Bruise/contusion"/>
    <s v="ecchymose, contusion"/>
    <s v="ok"/>
    <s v="ecchymosis; haematoma"/>
    <s v="hématome cutané"/>
    <s v="ok"/>
    <s v="bruise with broken skin S17"/>
    <s v="contusion avec peau lésée S17; effraction cutanée après contusion S17"/>
    <s v="ok"/>
    <s v="bruise/contusion with intact skin surface"/>
    <s v="lésion cutanée traumatique avec surface de la peau intacte"/>
    <s v="ok"/>
    <m/>
    <n v="0"/>
    <s v="ok"/>
    <m/>
    <n v="0"/>
    <s v="ok"/>
    <s v="S00.0; S00.7; S00.8; S00.9; S10.1; S10.7; S10.8; S10.9; S20.0; S20.1; S20.2; S20.3; S20.4; S20.7; S20.8; S30.0; S30.1; S40.0; S40.7; S40.8; S40.9; S50.0; S50.1; S50.7; S50.8; S50.9; S60.0; S60.1; S60.2; S60.7; S60.8; S60.9; S70.0; S70.1; S70.7; S70.8; S70.9; S80.0; S80.1; S80.7; S80.8; S80.9; S90.0; S90.1; S90.2; S90.3; S90.7; S90.8; S90.9; T09.0; T11.0; T13.0; T14.0"/>
    <m/>
    <x v="0"/>
    <m/>
    <m/>
    <m/>
    <n v="520259"/>
    <x v="5"/>
  </r>
  <r>
    <n v="905296304"/>
    <n v="512254588"/>
    <x v="492"/>
    <x v="15"/>
    <s v="Skin"/>
    <x v="15"/>
    <s v="Abrasion/scratch/blister"/>
    <x v="490"/>
    <s v="ok"/>
    <s v="Abrasion/scratch/blister"/>
    <s v="eraflure, égratignure, ampoule"/>
    <s v="ok"/>
    <s v="bruise if skin broken; graze"/>
    <s v="ecchymose avec peau lésée; écorchure"/>
    <s v="ok"/>
    <m/>
    <n v="0"/>
    <s v="ok"/>
    <m/>
    <n v="0"/>
    <s v="ok"/>
    <m/>
    <n v="0"/>
    <s v="ok"/>
    <m/>
    <n v="0"/>
    <s v="ok"/>
    <s v="S00.0; S00.7; S00.8; S00.9; S10.1; S10.7; S10.8; S10.9; S20.1; S20.3; S20.4; S20.7; S20.8; S30.7; S30.8; S30.9; S40.7; S40.8; S40.9; S50.7; S50.8; S50.9; S60.7; S60.8; S60.9; S70.7; S70.8; S70.9; S80.7; S80.8; S80.9; S90.3; S90.7; S90.8; S90.9; T09.0; T11.0; T13.0; T14.0"/>
    <m/>
    <x v="0"/>
    <m/>
    <m/>
    <m/>
    <n v="520259"/>
    <x v="5"/>
  </r>
  <r>
    <n v="688586544"/>
    <n v="512254588"/>
    <x v="493"/>
    <x v="15"/>
    <s v="Skin"/>
    <x v="15"/>
    <s v="Laceration/cut"/>
    <x v="491"/>
    <s v="ok"/>
    <s v="Laceration/cut"/>
    <s v="coupure, lacération"/>
    <s v="ok"/>
    <s v="laceration/cut of skin/subcutaneous tissues"/>
    <s v="coupure de la peau et des tissus sous-cutanés; lacération de la peau et des tissus sous-cutanés"/>
    <s v="ok"/>
    <s v="bite S13; bruise with broken skin S17"/>
    <s v="piqûre d'insecte S13"/>
    <s v="ok"/>
    <m/>
    <n v="0"/>
    <s v="ok"/>
    <m/>
    <n v="0"/>
    <s v="ok"/>
    <m/>
    <n v="0"/>
    <s v="ok"/>
    <s v="S01.0; S01.2; S01.4; S01.7; S01.8; S01.9; S11.0; S11.1; S11.2; S11.7; S11.8; S11.9; S21.0; S21.1; S21.2; S21.7; S21.8; S21.9; S31.0; S31.1; S31.8; S41.0; S41.1; S41.7; S41.8; S51.0; S51.7; S51.8; S51.9; S61.0; S61.1; S61.7; S61.8; S61.9; S71.0; S71.1; S71.7; S71.8; S81.0; S81.7; S81.8; S81.9; S91.0; S91.1; S91.2; S91.3; S91.7; T09.1; T11.1; T13.1; T14.1"/>
    <m/>
    <x v="0"/>
    <m/>
    <m/>
    <m/>
    <n v="520259"/>
    <x v="5"/>
  </r>
  <r>
    <n v="861619733"/>
    <n v="512254588"/>
    <x v="494"/>
    <x v="15"/>
    <s v="Skin"/>
    <x v="15"/>
    <s v="Skin injury other"/>
    <x v="492"/>
    <s v="ok"/>
    <s v="Skin injury other"/>
    <s v="autre lésion traumat. de la peau"/>
    <s v="ok"/>
    <s v="avulsion nail; needle stick; puncture"/>
    <s v="avulsion de l'ongle; piqûre d'aiguille; perforation cutanée"/>
    <s v="ok"/>
    <s v="bite S13"/>
    <s v="piqûre d'insecte S13"/>
    <s v="ok"/>
    <m/>
    <n v="0"/>
    <s v="ok"/>
    <m/>
    <n v="0"/>
    <s v="ok"/>
    <m/>
    <n v="0"/>
    <s v="ok"/>
    <s v="S00.0; S00.7; S00.8; S00.9; S10.1; S10.7; S10.8; S10.9; S10.1; S10.7; S10.8; S10.9; S20.1; S20.3; S20.4; S20.7; S20.8; S30.7; S30.8; S30.9; S40.7; S40.8; S40.9; S50.7; S50.8; S50.9; S60.7; S60.8; S60.9; S70.7; S70.8; S70.9; S80.7; S80.8; S80.9; S90.7; S90.8; S90.9; T09.0; T11.0; T13.0; T14.0"/>
    <m/>
    <x v="0"/>
    <m/>
    <m/>
    <m/>
    <n v="520259"/>
    <x v="5"/>
  </r>
  <r>
    <n v="104212458"/>
    <n v="512254588"/>
    <x v="495"/>
    <x v="15"/>
    <s v="Skin"/>
    <x v="15"/>
    <s v="Corn/callosity"/>
    <x v="493"/>
    <s v="ok"/>
    <s v="Corn/callosity"/>
    <s v="cor, callosité"/>
    <s v="ok"/>
    <m/>
    <n v="0"/>
    <s v="ok"/>
    <s v="hyperkeratosis S80"/>
    <s v="hyperkératose S80"/>
    <s v="ok"/>
    <m/>
    <n v="0"/>
    <s v="ok"/>
    <m/>
    <n v="0"/>
    <s v="ok"/>
    <m/>
    <n v="0"/>
    <s v="ok"/>
    <s v="L84"/>
    <m/>
    <x v="0"/>
    <m/>
    <m/>
    <m/>
    <n v="138249"/>
    <x v="2"/>
  </r>
  <r>
    <n v="223821946"/>
    <n v="512254588"/>
    <x v="496"/>
    <x v="15"/>
    <s v="Skin"/>
    <x v="15"/>
    <s v="Skin texture symptom/complaint"/>
    <x v="494"/>
    <s v="ok"/>
    <s v="Skin texture symptom/complaint"/>
    <s v="s/p au sujet de la texture de la peau"/>
    <s v="ok"/>
    <s v="dry skin; peeling; scaling; wrinkles"/>
    <s v="peau sèche; desquamation; rides"/>
    <s v="ok"/>
    <s v="sweating problem A09; scalp symptom/complaint S24; ichthyosis S83; sweat gland disease S92; vulval symptom/complaint X16"/>
    <s v="problème de transpiration A09; symptômes et plaintes à propos du cuir chevelu S24; ichtyose S83; problème de glandes sudoripares S92; symptômes et plaintes vulvaires X16"/>
    <s v="ok"/>
    <m/>
    <n v="0"/>
    <s v="ok"/>
    <m/>
    <n v="0"/>
    <s v="ok"/>
    <m/>
    <n v="0"/>
    <s v="ok"/>
    <s v="R23.4"/>
    <m/>
    <x v="0"/>
    <m/>
    <m/>
    <m/>
    <n v="138249"/>
    <x v="2"/>
  </r>
  <r>
    <n v="955808852"/>
    <n v="512254588"/>
    <x v="497"/>
    <x v="15"/>
    <s v="Skin"/>
    <x v="15"/>
    <s v="Nail symptom/complaint"/>
    <x v="495"/>
    <s v="ok"/>
    <s v="Nail symptom/complaint"/>
    <s v="s/p de l'ongle"/>
    <s v="ok"/>
    <s v="clubbing"/>
    <s v="hippocratisme digital"/>
    <s v="ok"/>
    <s v="paronychia S09; ingrowing nail S94"/>
    <s v="paronychie S09; ongle incarné S94"/>
    <s v="ok"/>
    <m/>
    <n v="0"/>
    <s v="ok"/>
    <m/>
    <n v="0"/>
    <s v="ok"/>
    <m/>
    <n v="0"/>
    <s v="ok"/>
    <s v="L60.1; L60.4; L60.5; L60.9; L62.0; L62.8; R68.3"/>
    <m/>
    <x v="0"/>
    <m/>
    <m/>
    <m/>
    <n v="138249"/>
    <x v="2"/>
  </r>
  <r>
    <n v="709153447"/>
    <n v="512254588"/>
    <x v="498"/>
    <x v="15"/>
    <s v="Skin"/>
    <x v="15"/>
    <s v="Hair loss/baldness"/>
    <x v="496"/>
    <s v="ok"/>
    <s v="Hair loss/baldness"/>
    <s v="calvitie, perte de cheveux"/>
    <s v="ok"/>
    <s v="alopecia"/>
    <s v="alopécie; pelade"/>
    <s v="ok"/>
    <m/>
    <n v="0"/>
    <s v="ok"/>
    <m/>
    <n v="0"/>
    <s v="ok"/>
    <m/>
    <n v="0"/>
    <s v="ok"/>
    <m/>
    <n v="0"/>
    <s v="ok"/>
    <s v="L63.0; L63.1; L63.2; L63.8; L63.9; L64.0; L64.8; L64.9; L65.0; L65.1; L65.2; L65.8; L65.9; L66.0; L66.1; L66.2; L66.3; L66.4; L66.8; L66.9"/>
    <m/>
    <x v="0"/>
    <m/>
    <m/>
    <m/>
    <n v="138249"/>
    <x v="2"/>
  </r>
  <r>
    <n v="905577568"/>
    <n v="512254588"/>
    <x v="499"/>
    <x v="15"/>
    <s v="Skin"/>
    <x v="15"/>
    <s v="Hair/scalp symptom/complaint other"/>
    <x v="497"/>
    <s v="ok"/>
    <s v="Hair/scalp symptom/complaint other"/>
    <s v="autre s/p cheveux, poils, cuir chevelu"/>
    <s v="ok"/>
    <s v="dry scalp; hirsutism"/>
    <s v="cheveux secs; hirsutisme"/>
    <s v="ok"/>
    <s v="trichotillomania P29; folliculitis S10; hair loss/baldness S23; dandruff S86"/>
    <s v="tricotillomanie P29; folliculite S10; perte des cheveux S23; calvitie S23; pellicules S86"/>
    <s v="ok"/>
    <m/>
    <n v="0"/>
    <s v="ok"/>
    <m/>
    <n v="0"/>
    <s v="ok"/>
    <m/>
    <n v="0"/>
    <s v="ok"/>
    <s v="L67.0; L67.1; L67.8; L67.9; L68.0; L68.1; L68.2; L68.3; L68.8; L68.9"/>
    <m/>
    <x v="0"/>
    <m/>
    <m/>
    <m/>
    <n v="138249"/>
    <x v="2"/>
  </r>
  <r>
    <n v="761734760"/>
    <n v="512254588"/>
    <x v="500"/>
    <x v="15"/>
    <s v="Skin"/>
    <x v="15"/>
    <s v="Fear of cancer of skin"/>
    <x v="498"/>
    <s v="ok"/>
    <s v="Fear of cancer of skin"/>
    <s v="peur du cancer de la peau"/>
    <s v="ok"/>
    <m/>
    <n v="0"/>
    <s v="ok"/>
    <s v="if the patient has the disease, code the disease"/>
    <n v="0"/>
    <s v="ko"/>
    <s v="concern about/fear of cancer of skin in a patient without the disease/until the diagnosis is proven"/>
    <s v="préoccupation ou peur d'avoir un cancer de la peau chez un patient qui ne présente pas la maladie ou dont le diagnostic n'est pas établi"/>
    <s v="ok"/>
    <m/>
    <n v="0"/>
    <s v="ok"/>
    <m/>
    <s v="si le patient présente la maladie, coder la maladie"/>
    <s v="ko"/>
    <s v="Z71.1"/>
    <m/>
    <x v="0"/>
    <m/>
    <m/>
    <m/>
    <n v="138249"/>
    <x v="2"/>
  </r>
  <r>
    <n v="640975751"/>
    <n v="512254588"/>
    <x v="501"/>
    <x v="15"/>
    <s v="Skin"/>
    <x v="15"/>
    <s v="Fear of skin disease other"/>
    <x v="499"/>
    <s v="ok"/>
    <s v="Fear of skin disease other"/>
    <s v="peur d’une autre maladie de la peau"/>
    <s v="ok"/>
    <m/>
    <n v="0"/>
    <s v="ok"/>
    <s v="fear of cancer of skin S26; if the patient has the disease, code the disease"/>
    <s v="peur du cancer de la peau S26"/>
    <s v="ok"/>
    <s v="concern about/fear of having other skin disease in a patient without the disease/until the diagnosis is proven"/>
    <s v="préoccupation ou peur d'avoir une autre maladie de la peau chez un patient qui ne présente pas la maladie ou dont le diagnostic n'est pas établi"/>
    <s v="ok"/>
    <m/>
    <n v="0"/>
    <s v="ok"/>
    <m/>
    <s v="si le patient présente la maladie, coder la maladie"/>
    <s v="ko"/>
    <s v="Z71.1"/>
    <m/>
    <x v="0"/>
    <m/>
    <m/>
    <m/>
    <n v="138249"/>
    <x v="2"/>
  </r>
  <r>
    <n v="699058889"/>
    <n v="512254588"/>
    <x v="502"/>
    <x v="15"/>
    <s v="Skin"/>
    <x v="15"/>
    <s v="Limited function/disability (S)"/>
    <x v="500"/>
    <s v="ok"/>
    <s v="Limited function/disability (S)"/>
    <s v="limit. fonction, incap. (s)"/>
    <s v="ok"/>
    <m/>
    <n v="0"/>
    <s v="ok"/>
    <m/>
    <n v="0"/>
    <s v="ok"/>
    <s v="limitation of function/disability due to a skin problem"/>
    <s v="limitation de la fonction ou invalidité imputable à un problème cutané"/>
    <s v="ok"/>
    <m/>
    <n v="0"/>
    <s v="ok"/>
    <s v="The COOP/WONCA Charts are suitable for documenting the patient's functional status (see Chapter 8)."/>
    <s v="Les cartes COOP/WONCA conviennent bien pour documenter le statut fonctionnel d'un patient (voir chapitre 8)"/>
    <s v="ok"/>
    <s v="Z73.6"/>
    <m/>
    <x v="0"/>
    <m/>
    <m/>
    <m/>
    <n v="138249"/>
    <x v="2"/>
  </r>
  <r>
    <n v="659725524"/>
    <n v="512254588"/>
    <x v="503"/>
    <x v="15"/>
    <s v="Skin"/>
    <x v="15"/>
    <s v="Skin symptom/complaint other"/>
    <x v="501"/>
    <s v="ok"/>
    <s v="Skin symptom/complaint other"/>
    <s v="autre s/p de la peau"/>
    <s v="ok"/>
    <s v="cellulite; petechiae; problems with umbilicus; sore(s); spontaneous ecchymosis"/>
    <s v="peau d'orange; pétéchies; problème cutané au niveau du nombril; ecchymoses spontanées"/>
    <s v="ok"/>
    <s v="Chronic ulcer skin/pressure sore S97; scar S99"/>
    <s v="Ulcère chronique de la peau S97; plaie de pression S97; cicatrice S99"/>
    <s v="ok"/>
    <m/>
    <n v="0"/>
    <s v="ok"/>
    <m/>
    <n v="0"/>
    <s v="ok"/>
    <m/>
    <n v="0"/>
    <s v="ok"/>
    <s v="R23.3; R23.8"/>
    <m/>
    <x v="0"/>
    <m/>
    <m/>
    <m/>
    <n v="138249"/>
    <x v="2"/>
  </r>
  <r>
    <n v="983331586"/>
    <n v="512254588"/>
    <x v="504"/>
    <x v="15"/>
    <s v="Skin"/>
    <x v="15"/>
    <s v="Herpes zoster"/>
    <x v="502"/>
    <s v="ok"/>
    <s v="Herpes zoster"/>
    <s v="zona"/>
    <s v="ok"/>
    <s v="herpes zoster ophthalmicus; post-herpetic neuralgia; shingles"/>
    <s v="névralgies post-zostériennes; zona ophtalmique; zona"/>
    <s v="ok"/>
    <m/>
    <n v="0"/>
    <s v="ok"/>
    <s v="grouped vescicular eruptions, unilateral distribution, over area of a single dermatome"/>
    <s v="éruption de vésicules groupées, de distribution unilatérale, sur l'aire de distribution d'un seul dermatome"/>
    <s v="ok"/>
    <s v="skin pain S01; localized rash S06"/>
    <s v="douleur cutanée S01; éruption localisée S06"/>
    <s v="ok"/>
    <m/>
    <n v="0"/>
    <s v="ok"/>
    <s v="B02.0; B02.1; B02.2; B02.3; B02.7; B02.8; B02.9"/>
    <m/>
    <x v="0"/>
    <m/>
    <m/>
    <m/>
    <n v="238339"/>
    <x v="3"/>
  </r>
  <r>
    <n v="986638680"/>
    <n v="512254588"/>
    <x v="505"/>
    <x v="15"/>
    <s v="Skin"/>
    <x v="15"/>
    <s v="Herpes simplex"/>
    <x v="503"/>
    <s v="ok"/>
    <s v="Herpes simplex"/>
    <s v="herpes simplex"/>
    <s v="ok"/>
    <s v="cold sore; fever blister"/>
    <s v="bouton de fièvre; herpès labial"/>
    <s v="ok"/>
    <s v="herpes simplex of eye without corneal ulcer F73; genital herpes female X90; genital herpes male Y72"/>
    <s v="herpes de l'oeil sans ulcère cornéen F73; herpes génital chez la femme X90; herpes génital chez l'homme Y72"/>
    <s v="ok"/>
    <s v="vesicles with erythematous base in localised area(s); plus past history of similar lesions, or virological or serological evidence"/>
    <s v="vésicules sur base érythémateuse en plage(s) localisée(s); avec antécédent de lésions similaires, ou preuve virologique ou sérologique"/>
    <s v="ok"/>
    <s v="localized rash S06"/>
    <s v="éruption localisée S06"/>
    <s v="ok"/>
    <m/>
    <n v="0"/>
    <s v="ok"/>
    <s v="B00.0; B00.1; B00.8; B00.9"/>
    <m/>
    <x v="0"/>
    <m/>
    <m/>
    <m/>
    <n v="238339"/>
    <x v="3"/>
  </r>
  <r>
    <n v="185189591"/>
    <n v="512254588"/>
    <x v="506"/>
    <x v="15"/>
    <s v="Skin"/>
    <x v="15"/>
    <s v="Scabies/other acariasis"/>
    <x v="504"/>
    <s v="ok"/>
    <s v="Scabies/other acariasis"/>
    <s v="gale, autre acariose"/>
    <s v="ok"/>
    <m/>
    <n v="0"/>
    <s v="ok"/>
    <m/>
    <n v="0"/>
    <s v="ok"/>
    <s v="intense pruritic skin lesions plus arrays of burrows on sides of palms, fingers, penis or skin folds; or demonstration of parasites or ova in lesions"/>
    <s v="lésions cutanées intensément prurigineuses avec réseau de galeries le long des paumes, des doigts, du pénis ou des plis cutanés; ou mise en évidence de parasites ou d'oeuf dans les lésions"/>
    <s v="ok"/>
    <s v="pruritus S02"/>
    <s v="prurit S02"/>
    <s v="ok"/>
    <m/>
    <n v="0"/>
    <s v="ok"/>
    <s v="B86; B88.0; B88.2"/>
    <m/>
    <x v="0"/>
    <m/>
    <m/>
    <m/>
    <n v="238339"/>
    <x v="3"/>
  </r>
  <r>
    <n v="198024458"/>
    <n v="512254588"/>
    <x v="507"/>
    <x v="15"/>
    <s v="Skin"/>
    <x v="15"/>
    <s v="Pediculosis/skin infestation other"/>
    <x v="505"/>
    <s v="ok"/>
    <s v="Pediculosis/skin infestation other"/>
    <s v="pédiculose, autre infestation peau"/>
    <s v="ok"/>
    <s v="fleas; lice; mites; ticks"/>
    <s v="puce; pou; aoûtat; tique"/>
    <s v="ok"/>
    <s v="infected insect bites S11; insect bites S12"/>
    <s v="piqûre d'insecte S12; piqûre d'insecte infectée S11"/>
    <s v="ok"/>
    <s v="demonstration of nits on hair shafts or insects on skin/clothes"/>
    <s v="mise en évidence de lentes sur les cheveux ou d'insectes sur la peau ou les vêtements"/>
    <s v="ok"/>
    <s v="pruritus S02; localized rash S06"/>
    <s v="prurit S02; éruption localisée S06"/>
    <s v="ok"/>
    <m/>
    <n v="0"/>
    <s v="ok"/>
    <s v="B85.0; B85.1; B85.2; B85.3; B85.4; B87.0; B87.1; B87.2; B87.3; B87.4; B87.8; B87.9; B88.1; B88.3; B88.8; B88.9"/>
    <m/>
    <x v="0"/>
    <m/>
    <m/>
    <m/>
    <n v="238339"/>
    <x v="3"/>
  </r>
  <r>
    <n v="237384591"/>
    <n v="512254588"/>
    <x v="508"/>
    <x v="15"/>
    <s v="Skin"/>
    <x v="15"/>
    <s v="Dermatophytosis"/>
    <x v="506"/>
    <s v="ok"/>
    <s v="Dermatophytosis"/>
    <s v="dermatophytose"/>
    <s v="ok"/>
    <s v="fungal skin infection; onychomycosis; pityriasis versicolor; ringworm; tinea"/>
    <s v="mycose de la peau; onychomycose; pityriasis versicolor; teigne; herpès circiné"/>
    <s v="ok"/>
    <s v="monilia/candida S75"/>
    <s v="moniliase S75; candidose S75"/>
    <s v="ok"/>
    <s v="pruritic scaly lesions with central clearing and small vesicles at border; or demonstration of fungus"/>
    <s v="lésions squameuses prurigineuses à centre clair et petites vésicules périphériques; ou mise en évidence de mycose"/>
    <s v="ok"/>
    <m/>
    <n v="0"/>
    <s v="ok"/>
    <m/>
    <n v="0"/>
    <s v="ok"/>
    <s v="B35.0; B35.1; B35.2; B35.3; B35.4; B35.5; B35.6; B35.8; B35.9; B36.0; B36.1; B36.2; B36.3; B36.8; B36.9"/>
    <m/>
    <x v="0"/>
    <m/>
    <m/>
    <m/>
    <n v="238339"/>
    <x v="3"/>
  </r>
  <r>
    <n v="153849166"/>
    <n v="512254588"/>
    <x v="509"/>
    <x v="15"/>
    <s v="Skin"/>
    <x v="15"/>
    <s v="Moniliasis/candidiasis skin"/>
    <x v="507"/>
    <s v="ok"/>
    <s v="Moniliasis/candidiasis skin"/>
    <s v="moniliase, candidose de la peau"/>
    <s v="ok"/>
    <s v="monilial intertrigo; thrush involving nails/perianal region/skin"/>
    <s v="moniliase entreprenant les ongles; moniliase cutanée; moniliase péri-anale; intertrigo moniliasique"/>
    <s v="ok"/>
    <s v="oral thrush D83; genital candidiasis female X72; genital candidiasis male Y75"/>
    <s v="muguet D83; candidose génitale chez la femme X72; candidose génitale chez l'homme Y75"/>
    <s v="ok"/>
    <m/>
    <n v="0"/>
    <s v="ok"/>
    <m/>
    <n v="0"/>
    <s v="ok"/>
    <m/>
    <n v="0"/>
    <s v="ok"/>
    <s v="B37.2"/>
    <m/>
    <x v="0"/>
    <m/>
    <m/>
    <m/>
    <n v="238339"/>
    <x v="3"/>
  </r>
  <r>
    <n v="311411488"/>
    <n v="512254588"/>
    <x v="510"/>
    <x v="15"/>
    <s v="Skin"/>
    <x v="15"/>
    <s v="Skin infection other"/>
    <x v="508"/>
    <s v="ok"/>
    <s v="Skin infection other"/>
    <s v="autre maladie infectieuse de la peau"/>
    <s v="ok"/>
    <s v="cellulitis; erysipelas; pyoderma; strep skin infection"/>
    <s v="cellulite; érysipèle; pyodermite; infection streptococcique de la peau"/>
    <s v="ok"/>
    <s v="boil/carbuncle S10; other localized skin infection S11; impetigo S84; molluscum contagiosum S95; acne S96"/>
    <s v="furoncle S11; anthrax S11; autre infection localisée de la peau S11; impétigo S84; molluscum contagiosum S95; acné S96"/>
    <s v="ok"/>
    <m/>
    <n v="0"/>
    <s v="ok"/>
    <m/>
    <n v="0"/>
    <s v="ok"/>
    <m/>
    <n v="0"/>
    <s v="ok"/>
    <s v="A46; A66.0; A66.1; A66.2; A66.3; A66.4; A66.5; A66.6; A66.7; A66.8; A66.9; A67.0; A67.1; A67.2; A67.3; A67.9; L03.1; L03.2; L03.3; L03.8; L03.9; L08.0; L08.1; L08.8; L08.9; L98.0"/>
    <m/>
    <x v="0"/>
    <m/>
    <m/>
    <m/>
    <n v="238339"/>
    <x v="3"/>
  </r>
  <r>
    <n v="957883633"/>
    <n v="512254588"/>
    <x v="511"/>
    <x v="15"/>
    <s v="Skin"/>
    <x v="15"/>
    <s v="Malignant neoplasm of skin"/>
    <x v="509"/>
    <s v="ok"/>
    <s v="Malignant neoplasm of skin"/>
    <s v="cancer de la peau"/>
    <s v="ok"/>
    <s v="basal cell carcinoma; malignant melanoma; rodent ulcer; squamous cell carcinoma of skin"/>
    <s v="cancer basocellulaire; mélanome malin; ulcus rodens; cancer spinocellulaire"/>
    <s v="ok"/>
    <s v="premalignant lesion of skin S79"/>
    <s v="lésion précancéreuse de la peau S79"/>
    <s v="ok"/>
    <s v="characteristic histological appearance"/>
    <s v="aspect anatomopathologique caractéristique"/>
    <s v="ok"/>
    <s v="other malignant neoplasm (when primary site is uncertain) A79; neoplasm of skin unspecified as benign or malignant/when histology is not available S79"/>
    <s v="cancer de site primaire indéterminé A79; tumeur cutanée de caractère incertain S79; tumeur cutanée avec anatomopathologie non disponible S79"/>
    <s v="ok"/>
    <m/>
    <n v="0"/>
    <s v="ok"/>
    <s v="C43.0; C43.1; C43.2; C43.3; C43.4; C43.5; C43.6; C43.7; C43.8; C43.9; C44.0; C44.1; C44.2; C44.3; C44.4; C44.5; C44.6; C44.7; C44.8; C44.9; C46.0"/>
    <m/>
    <x v="0"/>
    <m/>
    <m/>
    <m/>
    <n v="11709"/>
    <x v="4"/>
  </r>
  <r>
    <n v="36444108"/>
    <n v="512254588"/>
    <x v="512"/>
    <x v="15"/>
    <s v="Skin"/>
    <x v="15"/>
    <s v="Lipoma"/>
    <x v="510"/>
    <s v="ok"/>
    <s v="Lipoma"/>
    <s v="lipome"/>
    <s v="ok"/>
    <m/>
    <n v="0"/>
    <s v="ok"/>
    <m/>
    <n v="0"/>
    <s v="ok"/>
    <m/>
    <n v="0"/>
    <s v="ok"/>
    <m/>
    <n v="0"/>
    <s v="ok"/>
    <m/>
    <n v="0"/>
    <s v="ok"/>
    <s v="D17.0; D17.1; D17.2; D17.3; D17.4; D17.5; D17.6; D17.7; D17.9"/>
    <m/>
    <x v="0"/>
    <m/>
    <m/>
    <m/>
    <n v="11709"/>
    <x v="4"/>
  </r>
  <r>
    <n v="471232380"/>
    <n v="512254588"/>
    <x v="513"/>
    <x v="15"/>
    <s v="Skin"/>
    <x v="15"/>
    <s v="Neoplasm skin benign/unspecified"/>
    <x v="511"/>
    <s v="ok"/>
    <s v="Neoplasm skin benign/unspecified"/>
    <s v="tumeur bén.ou indét. de la peau"/>
    <s v="ok"/>
    <s v="benign skin neoplasm; dermoid cyst; premalignant lesion; skin neoplasm not specified as benign or malignant/when histology is not available"/>
    <s v="kyste dermoïde; lésion cutanée précancéreuse"/>
    <s v="ok"/>
    <s v="residual haemorrhoidal skin tag K96; solar keratosis S80; haemangioma S81; mole/pigmented nevus S82; keloid, hyperkeratosis, seborrhoeic/senile warts S99"/>
    <s v="marisques K96; hyperkératose S80; kératose solaire S80; hémangiome S81; grain de beauté S82; naevus pigmentaire S82; cicatrice chéloïde S99; verrue sénile S99; verrue séborrhéïque S99"/>
    <s v="ok"/>
    <m/>
    <s v="tumeur de la peau de nature bénigne ou indéterminée comme maligne ou bénigne ou si l'anatomopathologie n'est pas disponible"/>
    <s v="ko"/>
    <m/>
    <s v="cancer de la peau S77"/>
    <s v="ko"/>
    <m/>
    <n v="0"/>
    <s v="ok"/>
    <s v="D03.0; D03.1; D03.2; D03.3; D03.4; D03.5; D03.6; D03.7; D03.8; D03.9; D04.0; D04.1; D04.2; D04.3; D04.4; D04.5; D04.6; D04.7; D04.8; D04.9; D23.0; D23.1; D23.2; D23.3; D23.4; D23.5; D23.6; D23.7; D23.9; D48.5"/>
    <m/>
    <x v="0"/>
    <m/>
    <m/>
    <m/>
    <n v="11709"/>
    <x v="4"/>
  </r>
  <r>
    <n v="974313746"/>
    <n v="512254588"/>
    <x v="514"/>
    <x v="15"/>
    <s v="Skin"/>
    <x v="15"/>
    <s v="Solar keratosis/sunburn"/>
    <x v="512"/>
    <s v="ok"/>
    <s v="Solar keratosis/sunburn"/>
    <s v="kératose actinique, coup de soleil"/>
    <s v="ok"/>
    <s v="photosensitivity; polymorphous light eruption; radiation skin damage; senile keratosis; solar hyperkeratosis"/>
    <s v="photosensibilité; lésion cutanée dues aux radiations solaires; kératose sénile; éruption polymorphe due à une photosensibilité"/>
    <s v="ok"/>
    <s v="skin damage due to man made radiation (complication of medical treatment) A87; skin damage due to man made radiation (adverse effect physical factor) A88"/>
    <s v="lésion cutanée due à des radiations thérapeutiques A87; lésion cutanée due à des radiations A88; hyperkératose non classée ailleurs S99"/>
    <s v="ok"/>
    <m/>
    <n v="0"/>
    <s v="ok"/>
    <m/>
    <n v="0"/>
    <s v="ok"/>
    <m/>
    <n v="0"/>
    <s v="ok"/>
    <s v="L55.0; L55.1; L55.2; L55.8; L55.9; L56.0; L56.1; L56.2; L56.3; L56.4; L56.8; L56.9; L57.0; L57.1; L57.2; L57.3; L57.4; L57.5; L57.8; L57.9; L58.0; L58.1; L58.9; L59.0; L59.8; L59.9"/>
    <m/>
    <x v="0"/>
    <m/>
    <m/>
    <m/>
    <n v="11709"/>
    <x v="4"/>
  </r>
  <r>
    <n v="801294952"/>
    <n v="512254588"/>
    <x v="515"/>
    <x v="15"/>
    <s v="Skin"/>
    <x v="15"/>
    <s v="Haemangioma/lymphangioma"/>
    <x v="513"/>
    <s v="ok"/>
    <s v="Haemangioma/lymphangioma"/>
    <s v="hémangiome, lymphangiome"/>
    <s v="ok"/>
    <s v="angiomatous birthmark; portwine stain"/>
    <s v="tache de naissance angiomateuse; tache Porto; tache de vin"/>
    <s v="ok"/>
    <m/>
    <n v="0"/>
    <s v="ok"/>
    <s v="vascular or lymphatic tumour, elevated above skin and emptying on pressure"/>
    <s v="tumeur vasculaire ou lymphatique, surélevée par rapport à la peau et se vidant à la pression"/>
    <s v="ok"/>
    <s v="localized swelling S04"/>
    <s v="gonflement localisé S04; tuméfaction S04"/>
    <s v="ok"/>
    <m/>
    <n v="0"/>
    <s v="ok"/>
    <s v="D18.0; D18.1"/>
    <m/>
    <x v="0"/>
    <m/>
    <m/>
    <m/>
    <n v="824067"/>
    <x v="6"/>
  </r>
  <r>
    <n v="292240213"/>
    <n v="512254588"/>
    <x v="516"/>
    <x v="15"/>
    <s v="Skin"/>
    <x v="15"/>
    <s v="Naevus/mole"/>
    <x v="514"/>
    <s v="ok"/>
    <s v="Naevus/mole"/>
    <s v="naevus, naevus pigmentaire"/>
    <s v="ok"/>
    <m/>
    <n v="0"/>
    <s v="ok"/>
    <m/>
    <n v="0"/>
    <s v="ok"/>
    <m/>
    <n v="0"/>
    <s v="ok"/>
    <m/>
    <n v="0"/>
    <s v="ok"/>
    <m/>
    <n v="0"/>
    <s v="ok"/>
    <s v="D22.0; D22.1; D22.2; D22.3; D22.4; D22.5; D22.6; D22.7; D22.9"/>
    <m/>
    <x v="0"/>
    <m/>
    <m/>
    <m/>
    <n v="824067"/>
    <x v="6"/>
  </r>
  <r>
    <n v="705198086"/>
    <n v="512254588"/>
    <x v="517"/>
    <x v="15"/>
    <s v="Skin"/>
    <x v="15"/>
    <s v="Congenital skin anomaly other"/>
    <x v="515"/>
    <s v="ok"/>
    <s v="Congenital skin anomaly other"/>
    <s v="autre anomalie congén. de la peau"/>
    <s v="ok"/>
    <s v="birthmark; ichthyosis"/>
    <s v="tache de naissance; ichthyose"/>
    <s v="ok"/>
    <s v="haemangioma/lymphangioma S81"/>
    <s v="hémangiome S81; lymphangiome S81"/>
    <s v="ok"/>
    <m/>
    <n v="0"/>
    <s v="ok"/>
    <m/>
    <n v="0"/>
    <s v="ok"/>
    <m/>
    <n v="0"/>
    <s v="ok"/>
    <s v="Q80.0; Q80.1; Q80.2; Q80.3; Q80.4; Q80.8; Q80.9; Q81.0; Q81.1; Q81.2; Q81.8; Q81.9; Q82.0; Q82.1; Q82.2; Q82.3; Q82.4; Q82.5; Q82.8; Q82.9; Q84.0; Q84.1; Q84.2; Q84.3; Q84.4; Q84.5; Q84.6; Q84.8; Q84.9"/>
    <m/>
    <x v="0"/>
    <m/>
    <m/>
    <m/>
    <n v="824067"/>
    <x v="6"/>
  </r>
  <r>
    <n v="512497049"/>
    <n v="512254588"/>
    <x v="518"/>
    <x v="15"/>
    <s v="Skin"/>
    <x v="15"/>
    <s v="Impetigo"/>
    <x v="516"/>
    <s v="ok"/>
    <s v="Impetigo"/>
    <s v="impétigo"/>
    <s v="ok"/>
    <s v="impetigo secondary to other dermatosis"/>
    <s v="impétigo secondaire à une autre dermatose"/>
    <s v="ok"/>
    <m/>
    <n v="0"/>
    <s v="ok"/>
    <s v="spreading skin lesion consisting of macules, vesicles, pustules or crust with underlying raw area"/>
    <s v="lésion cutanée en extension comprenant des macules, vésicules et pustules ou des croûtes sur une zone cruentée"/>
    <s v="ok"/>
    <s v="other localized skin infection S11"/>
    <s v="autre infection cutanée localisée S11"/>
    <s v="ok"/>
    <m/>
    <n v="0"/>
    <s v="ok"/>
    <s v="L00; L01.0; L01.1"/>
    <m/>
    <x v="0"/>
    <m/>
    <m/>
    <m/>
    <n v="2220"/>
    <x v="7"/>
  </r>
  <r>
    <n v="656401352"/>
    <n v="512254588"/>
    <x v="519"/>
    <x v="15"/>
    <s v="Skin"/>
    <x v="15"/>
    <s v="Pilonidal cyst/fistula"/>
    <x v="517"/>
    <s v="ok"/>
    <s v="Pilonidal cyst/fistula"/>
    <s v="kyste, fistule pilonidal"/>
    <s v="ok"/>
    <s v="pilonidal abscess"/>
    <s v="abcès pilonidal"/>
    <s v="ok"/>
    <s v="dermoid cyst S79"/>
    <s v="kyste dermoïde S79"/>
    <s v="ok"/>
    <m/>
    <n v="0"/>
    <s v="ok"/>
    <m/>
    <n v="0"/>
    <s v="ok"/>
    <m/>
    <n v="0"/>
    <s v="ok"/>
    <s v="L05.0; L05.9"/>
    <m/>
    <x v="0"/>
    <m/>
    <m/>
    <m/>
    <n v="2220"/>
    <x v="7"/>
  </r>
  <r>
    <n v="848279495"/>
    <n v="512254588"/>
    <x v="520"/>
    <x v="15"/>
    <s v="Skin"/>
    <x v="15"/>
    <s v="Dermatitis seborrhoeic"/>
    <x v="518"/>
    <s v="ok"/>
    <s v="Dermatitis seborrhoeic"/>
    <s v="dermatite séborrhéique"/>
    <s v="ok"/>
    <s v="cradle cap; dandruff"/>
    <s v="croûtes de lait; pellicules"/>
    <s v="ok"/>
    <s v="seborrhoeic warts S99"/>
    <s v="verrue séborrhéique S99"/>
    <s v="ok"/>
    <s v="greasy, scaly lesions with underlying erythema on one or more areas of scalp, face, sternum, interscapular areas, around umbilicus and in body folds, not attributable to other skin disease"/>
    <s v="lésions grasses et squameuses avec érythème sous-jacent sur une ou plusieurs zones du cuir chevelu, de la face, du sternum, inter scapulaires, autour du nombril et dans les plis cutanés, non imputable à une autre maladie de la peau"/>
    <s v="ok"/>
    <s v="localized rash S06; generalized rash S07"/>
    <s v="éruption localisée S06; éruption généralisée S07"/>
    <s v="ok"/>
    <m/>
    <n v="0"/>
    <s v="ok"/>
    <s v="L21.0; L21.1; L21.8; L21.9"/>
    <m/>
    <x v="0"/>
    <m/>
    <m/>
    <m/>
    <n v="2220"/>
    <x v="7"/>
  </r>
  <r>
    <n v="39506344"/>
    <n v="512254588"/>
    <x v="521"/>
    <x v="15"/>
    <s v="Skin"/>
    <x v="15"/>
    <s v="Dermatitis/atopic eczema"/>
    <x v="519"/>
    <s v="ok"/>
    <s v="Dermatitis/atopic eczema"/>
    <s v="dermatite atopique, eczéma"/>
    <s v="ok"/>
    <s v="flexural dermatitis; infantile eczema"/>
    <s v="eczéma infantile; dermatite des plis de flexion"/>
    <s v="ok"/>
    <s v="dermatitis/atopic eczema affecting external auditory meatus H70; allergic dermatitis S88; diaper rash S89"/>
    <s v="dermatite affectant le conduit auditif externe H70; dermatite allergique S88; érythème fessier S89"/>
    <s v="ok"/>
    <s v="pruritic exudative lesions with/without lichenification over face and neck, wrists and hands, chest, back of knees and front of elbow"/>
    <s v="lésions prurigineuses exsudatives avec ou sans lichénification sur la face, le cou, les poignets, les mains, la poitrine, les creux poplités ou les plis des coudes"/>
    <s v="ok"/>
    <s v="pruritus S02; localized rash S06; generalized rash S07"/>
    <s v="éruption localisée S06; éruption généralisée S07; prurit S02"/>
    <s v="ok"/>
    <m/>
    <n v="0"/>
    <s v="ok"/>
    <s v="L20.0; L20.8; L20.9"/>
    <m/>
    <x v="0"/>
    <m/>
    <m/>
    <m/>
    <n v="2220"/>
    <x v="7"/>
  </r>
  <r>
    <n v="160962355"/>
    <n v="512254588"/>
    <x v="522"/>
    <x v="15"/>
    <s v="Skin"/>
    <x v="15"/>
    <s v="Dermatitis contact/allergic"/>
    <x v="520"/>
    <s v="ok"/>
    <s v="Dermatitis contact/allergic"/>
    <s v="dermatite et allergie de contact"/>
    <s v="ok"/>
    <s v="allergic dermatitis; chemical dermatitis; dermatitis NOS; eczema NOS; intertrigo; plant sting; skin allergy"/>
    <s v="dermatite allergique; dermatite chimique; dermatite non classée ailleurs; eczéma non classé ailleurs; intertrigo; piqûres de plantes; allergie de la peau"/>
    <s v="ok"/>
    <s v="allergy/allergic reaction unspecified A92; contact and other dermatitis of eyelid F72; contact/other dermatitis of external auditory meatus H70; atopic eczema S87; diaper rash S89; urticaria S98; dermatitis artefacta/neurodermatitis S99"/>
    <s v="allergie non précisée A92; réaction allergique non précisée A92; dermatite des paupières F72; dermatite du conduit auditif externe H70; eczéma atopique S87; érythème fessier S89; dermatite factice S99; urticaire S98; névrodermite S99"/>
    <s v="ok"/>
    <s v="pruritic erythematous lesions related to exposure to chemical substance"/>
    <s v="lésions prurigineuses érythémateuses associées à une exposition à des substances chimiques"/>
    <s v="ok"/>
    <s v="pruritus S02; localized rash S06; generalized rash S07"/>
    <s v="éruption localisée S06; éruption généralisée S07; prurit S02"/>
    <s v="ok"/>
    <m/>
    <n v="0"/>
    <s v="ok"/>
    <s v="L23.0; L23.1; L23.2; L23.3; L23.4; L23.5; L23.6; L23.7; L23.8; L23.9; L24.0; L24.1; L24.2; L24.3; L24.4; L24.5; L24.6; L24.7; L24.8; L24.9; L25.0; L25.1; L25.2; L25.3; L25.4; L25.5; L25.8; L25.9; L27.2; L27.8; L27.9; L30.0; L30.3; L30.4; L30.8; L30.9"/>
    <m/>
    <x v="0"/>
    <m/>
    <m/>
    <m/>
    <n v="2220"/>
    <x v="7"/>
  </r>
  <r>
    <n v="711236217"/>
    <n v="512254588"/>
    <x v="523"/>
    <x v="15"/>
    <s v="Skin"/>
    <x v="15"/>
    <s v="Diaper rash"/>
    <x v="521"/>
    <s v="ok"/>
    <s v="Diaper rash"/>
    <s v="erythème fessier"/>
    <s v="ok"/>
    <m/>
    <n v="0"/>
    <s v="ok"/>
    <m/>
    <n v="0"/>
    <s v="ok"/>
    <s v="dermatitis, primarily of the diaper area and sparing creases"/>
    <s v="dermatite limitée à la zone du lange et épargnant les plis"/>
    <s v="ok"/>
    <m/>
    <n v="0"/>
    <s v="ok"/>
    <m/>
    <n v="0"/>
    <s v="ok"/>
    <s v="L22"/>
    <m/>
    <x v="0"/>
    <m/>
    <m/>
    <m/>
    <n v="2220"/>
    <x v="7"/>
  </r>
  <r>
    <n v="618175678"/>
    <n v="512254588"/>
    <x v="524"/>
    <x v="15"/>
    <s v="Skin"/>
    <x v="15"/>
    <s v="Pityriasis rosea"/>
    <x v="522"/>
    <s v="ok"/>
    <s v="Pityriasis rosea"/>
    <s v="pytiriasis rosé"/>
    <s v="ok"/>
    <m/>
    <n v="0"/>
    <s v="ok"/>
    <m/>
    <n v="0"/>
    <s v="ok"/>
    <s v="oval, scaly eruptions along skin tension lines of trunk, with a history of a solitary lesion preceeding presenting rash"/>
    <s v="éruptions squameuses ovales le long des lignes de tension du tronc, une lésion solitaire précédant l'éruption actuelle"/>
    <s v="ok"/>
    <s v="localized rash S06; generalized rash S07"/>
    <s v="éruption localisée S06; éruption généralisée S07"/>
    <s v="ok"/>
    <m/>
    <n v="0"/>
    <s v="ok"/>
    <s v="L42"/>
    <m/>
    <x v="0"/>
    <m/>
    <m/>
    <m/>
    <n v="2220"/>
    <x v="7"/>
  </r>
  <r>
    <n v="943722496"/>
    <n v="512254588"/>
    <x v="525"/>
    <x v="15"/>
    <s v="Skin"/>
    <x v="15"/>
    <s v="Psoriasis"/>
    <x v="523"/>
    <s v="ok"/>
    <s v="Psoriasis"/>
    <s v="psoriasis"/>
    <s v="ok"/>
    <m/>
    <n v="0"/>
    <s v="ok"/>
    <m/>
    <n v="0"/>
    <s v="ok"/>
    <s v="plaques with silvery scales on knees, elbows or scalp and/or stippled/pitted nails"/>
    <s v="plaques squameuses argentées sur les genoux, les coudes et le cuir chevelu et ou ongles granités ou grêlés"/>
    <s v="ok"/>
    <m/>
    <n v="0"/>
    <s v="ok"/>
    <s v="double code psoriatic arthritis L99"/>
    <s v="pour l'arthrite psoriasique coder en double avec L99"/>
    <s v="ok"/>
    <s v="L40.0; L40.1; L40.2; L40.3; L40.4; L40.5; L40.8; L40.9"/>
    <m/>
    <x v="0"/>
    <m/>
    <m/>
    <m/>
    <n v="2220"/>
    <x v="7"/>
  </r>
  <r>
    <n v="828144099"/>
    <n v="512254588"/>
    <x v="526"/>
    <x v="15"/>
    <s v="Skin"/>
    <x v="15"/>
    <s v="Sweat gland disease"/>
    <x v="524"/>
    <s v="ok"/>
    <s v="Sweat gland disease"/>
    <s v="maladie des glandes sudoripares"/>
    <s v="ok"/>
    <s v="dyshidrosis; heat rash; hydradenitis; miliaria; pompholyx; prickly heat; sweat rash"/>
    <s v="dyshidrose; boutons de chaleur; hidrosadénite; milliaire cutanée; pompholyx"/>
    <s v="ok"/>
    <s v="hyperhidrosis A09"/>
    <s v="hyperhydrose A09"/>
    <s v="ok"/>
    <m/>
    <n v="0"/>
    <s v="ok"/>
    <m/>
    <n v="0"/>
    <s v="ok"/>
    <m/>
    <n v="0"/>
    <s v="ok"/>
    <s v="L30.1; L73.2; L74.0; L74.1; L74.2; L74.3; L74.4; L74.8; L74.9; L75.0; L75.1; L75.2; L75.8; L75.9"/>
    <m/>
    <x v="0"/>
    <m/>
    <m/>
    <m/>
    <n v="2220"/>
    <x v="7"/>
  </r>
  <r>
    <n v="639749124"/>
    <n v="512254588"/>
    <x v="527"/>
    <x v="15"/>
    <s v="Skin"/>
    <x v="15"/>
    <s v="Sebaceous cyst"/>
    <x v="525"/>
    <s v="ok"/>
    <s v="Sebaceous cyst"/>
    <s v="kyste sébacé"/>
    <s v="ok"/>
    <s v="wen"/>
    <s v="loupe"/>
    <s v="ok"/>
    <m/>
    <n v="0"/>
    <s v="ok"/>
    <m/>
    <n v="0"/>
    <s v="ok"/>
    <m/>
    <n v="0"/>
    <s v="ok"/>
    <m/>
    <n v="0"/>
    <s v="ok"/>
    <s v="L72.1"/>
    <m/>
    <x v="0"/>
    <m/>
    <m/>
    <m/>
    <n v="2220"/>
    <x v="7"/>
  </r>
  <r>
    <n v="74001316"/>
    <n v="512254588"/>
    <x v="528"/>
    <x v="15"/>
    <s v="Skin"/>
    <x v="15"/>
    <s v="Ingrowing nail"/>
    <x v="526"/>
    <s v="ok"/>
    <s v="Ingrowing nail"/>
    <s v="ongle incarné"/>
    <s v="ok"/>
    <m/>
    <n v="0"/>
    <s v="ok"/>
    <s v="paronychia S09"/>
    <s v="paronychie S09"/>
    <s v="ok"/>
    <m/>
    <n v="0"/>
    <s v="ok"/>
    <m/>
    <n v="0"/>
    <s v="ok"/>
    <m/>
    <n v="0"/>
    <s v="ok"/>
    <s v="L60.0"/>
    <m/>
    <x v="0"/>
    <m/>
    <m/>
    <m/>
    <n v="2220"/>
    <x v="7"/>
  </r>
  <r>
    <n v="781696389"/>
    <n v="512254588"/>
    <x v="529"/>
    <x v="15"/>
    <s v="Skin"/>
    <x v="15"/>
    <s v="Molluscum contagiosum"/>
    <x v="527"/>
    <s v="ok"/>
    <s v="Molluscum contagiosum"/>
    <s v="molluscum contagiosum"/>
    <s v="ok"/>
    <m/>
    <n v="0"/>
    <s v="ok"/>
    <m/>
    <n v="0"/>
    <s v="ok"/>
    <m/>
    <n v="0"/>
    <s v="ok"/>
    <m/>
    <n v="0"/>
    <s v="ok"/>
    <m/>
    <n v="0"/>
    <s v="ok"/>
    <s v="B08.1"/>
    <m/>
    <x v="0"/>
    <m/>
    <m/>
    <m/>
    <n v="2220"/>
    <x v="7"/>
  </r>
  <r>
    <n v="906454601"/>
    <n v="512254588"/>
    <x v="530"/>
    <x v="15"/>
    <s v="Skin"/>
    <x v="15"/>
    <s v="Acne"/>
    <x v="528"/>
    <s v="ok"/>
    <s v="Acne"/>
    <s v="acné"/>
    <s v="ok"/>
    <s v="blackheads; comedones; pimples"/>
    <s v="points noirs; comédons; boutons d'acné"/>
    <s v="ok"/>
    <s v="acne due to medication A85"/>
    <s v="acné dû à un médicament A85"/>
    <s v="ok"/>
    <m/>
    <n v="0"/>
    <s v="ok"/>
    <m/>
    <n v="0"/>
    <s v="ok"/>
    <m/>
    <n v="0"/>
    <s v="ok"/>
    <s v="L70.0; L70.1; L70.2; L70.3; L70.4; L70.5; L70.8; L70.9"/>
    <m/>
    <x v="0"/>
    <m/>
    <m/>
    <m/>
    <n v="2220"/>
    <x v="7"/>
  </r>
  <r>
    <n v="58871937"/>
    <n v="512254588"/>
    <x v="531"/>
    <x v="15"/>
    <s v="Skin"/>
    <x v="15"/>
    <s v="Chronic ulcer skin"/>
    <x v="529"/>
    <s v="ok"/>
    <s v="Chronic ulcer skin"/>
    <s v="ulcère chronique de la peau"/>
    <s v="ok"/>
    <s v="bedsore; decubitus ulcer; pressure sore; varicose ulcer"/>
    <s v="escarre; plaie de pression; ulcère variqueux; ulcère de décubitus"/>
    <s v="ok"/>
    <s v="gangrene K92"/>
    <s v="gangrène K92"/>
    <s v="ok"/>
    <m/>
    <n v="0"/>
    <s v="ok"/>
    <m/>
    <n v="0"/>
    <s v="ok"/>
    <m/>
    <n v="0"/>
    <s v="ok"/>
    <s v="I83.0; I83.2; L89.0; L89.1; L89.2; L89.3; L89.9; L97; L98.4"/>
    <m/>
    <x v="0"/>
    <m/>
    <m/>
    <m/>
    <n v="2220"/>
    <x v="7"/>
  </r>
  <r>
    <n v="994416995"/>
    <n v="512254588"/>
    <x v="532"/>
    <x v="15"/>
    <s v="Skin"/>
    <x v="15"/>
    <s v="Urticaria"/>
    <x v="530"/>
    <s v="ok"/>
    <s v="Urticaria"/>
    <s v="urticaire"/>
    <s v="ok"/>
    <s v="hives; weals"/>
    <s v="gourmes"/>
    <s v="ok"/>
    <s v="drug allergy A85; angioedema/allergic oedema A92"/>
    <s v="allergie médicamenteuse A85; oedème allergique A92; angoedème A92; oedème de Quincke A92"/>
    <s v="ok"/>
    <m/>
    <n v="0"/>
    <s v="ok"/>
    <m/>
    <n v="0"/>
    <s v="ok"/>
    <m/>
    <n v="0"/>
    <s v="ok"/>
    <s v="L50.0; L50.1; L50.2; L50.3; L50.4; L50.5; L50.6; L50.8; L50.9"/>
    <m/>
    <x v="0"/>
    <m/>
    <m/>
    <m/>
    <n v="2220"/>
    <x v="7"/>
  </r>
  <r>
    <n v="678662301"/>
    <n v="512254588"/>
    <x v="533"/>
    <x v="15"/>
    <s v="Skin"/>
    <x v="15"/>
    <s v="Skin disease other"/>
    <x v="531"/>
    <s v="ok"/>
    <s v="Skin disease other"/>
    <s v="autre maladie de la peau"/>
    <s v="ok"/>
    <s v="dermatitis artefacta; discoid lupus erythematosus; erythema multiforme; erythema nodosum; folliculitis; granuloma; granuloma annulare; hyperkeratosis NOS; keloid; keratoacanthoma; lichen planus; neurodermatitis; onychogryphosis; pigmentation; rhinophyma; rosacea; scar; seborrhoeic or senile warts; striae atrophicae; vitiligo"/>
    <s v="hyperkératose non classée ailleurs; dermatite factice; lupus érythémateux discoïde; érythème polymorphe; érythème noueux; folliculite; granulome; granulome annulaire; chéloïde; kératoacanthome; lichen plan; névrodermite; onychogryphose; rosacée; rhinophyma; cicatrice; verrue sénile; verrue séborrhéïque; vergetures; vitiligo"/>
    <s v="ok"/>
    <m/>
    <n v="0"/>
    <s v="ok"/>
    <m/>
    <n v="0"/>
    <s v="ok"/>
    <m/>
    <n v="0"/>
    <s v="ok"/>
    <m/>
    <n v="0"/>
    <s v="ok"/>
    <s v="L10.0; L10.1; L10.2; L10.3; L10.4; L10.5; L10.8; L10.9; L11.0; L11.1; L11.8; L11.9; L12.0; L12.1; L12.2; L12.3; L12.8; L12.9; L13.0; L13.1; L13.8; L13.9; L14; L26; L28.0; L28.1; L28.2; L30.2; L30.5; L41.0; L41.1; L41.3; L41.4; L41.5; L41.8; L41.9; L43.0; L43.1; L43.2; L43.3; L43.8; L43.9; L44.0; L44.1; L44.2; L44.3; L44.4; L44.8; L44.9; L45; L51.0; L51.1; L51.2; L51.8; L51.9; L52; L53.0; L53.1; L53.2; L53.3; L53.8; L54.0; L54.8; L60.2; L60.3; L60.8; L71.0; L71.1; L71.8; L71.9; L72.0; L72.2; L72.8; L72.9; L73.0; L73.1; L73.8; L73.9; L80; L81.4; L81.5; L81.6; L81.7; L81.8; L81.9; L82; L83; L85.0; L85.1; L85.2; L85.3; L85.8; L85.9; L86; L87.0; L87.1; L87.2; L87.8; L87.9; L88; L90.0; L90.1; L90.2; L90.3; L90.4; L90.5; L90.6; L90.8; L90.9; L91.0; L91.8; L91.9; L92.0; L92.1; L92.2; L92.3; L92.8; L92.9; L93.0; L93.1; L93.2; L94.0; L94.1; L94.2; L94.3; L94.4; L94.5; L94.6; L94.8; L94.9; L95.0; L95.1; L95.8; L95.9; L98.1; L98.2; L98.3; L98.5; L98.6; L98.8; L98.9; L99.0; L98.7; L99.8"/>
    <m/>
    <x v="0"/>
    <m/>
    <m/>
    <m/>
    <n v="2220"/>
    <x v="7"/>
  </r>
  <r>
    <n v="254005304"/>
    <n v="83902491"/>
    <x v="534"/>
    <x v="3"/>
    <s v="Chapter"/>
    <x v="3"/>
    <s v="Endocrine, metabolic and nutritional"/>
    <x v="532"/>
    <s v="ok"/>
    <m/>
    <s v="métabolique, nutritionnel et endocrinien"/>
    <s v="ok"/>
    <m/>
    <n v="0"/>
    <s v="ok"/>
    <m/>
    <n v="0"/>
    <s v="ok"/>
    <m/>
    <n v="0"/>
    <s v="ok"/>
    <m/>
    <n v="0"/>
    <s v="ok"/>
    <m/>
    <n v="0"/>
    <s v="ok"/>
    <m/>
    <m/>
    <x v="0"/>
    <m/>
    <m/>
    <m/>
    <m/>
    <x v="0"/>
  </r>
  <r>
    <n v="886646236"/>
    <n v="254005304"/>
    <x v="535"/>
    <x v="16"/>
    <s v="Endocrine, metabolic and nutritional"/>
    <x v="16"/>
    <s v="Excessive thirst"/>
    <x v="533"/>
    <s v="ok"/>
    <s v="Excessive thirst"/>
    <s v="soif excessive"/>
    <s v="ok"/>
    <s v="polydipsia"/>
    <s v="polydipsie"/>
    <s v="ok"/>
    <m/>
    <n v="0"/>
    <s v="ok"/>
    <m/>
    <n v="0"/>
    <s v="ok"/>
    <m/>
    <n v="0"/>
    <s v="ok"/>
    <m/>
    <n v="0"/>
    <s v="ok"/>
    <s v="R63.1"/>
    <m/>
    <x v="0"/>
    <m/>
    <m/>
    <m/>
    <n v="138249"/>
    <x v="2"/>
  </r>
  <r>
    <n v="167311886"/>
    <n v="254005304"/>
    <x v="536"/>
    <x v="16"/>
    <s v="Endocrine, metabolic and nutritional"/>
    <x v="16"/>
    <s v="Excessive appetite"/>
    <x v="534"/>
    <s v="ok"/>
    <s v="Excessive appetite"/>
    <s v="appétit excessif"/>
    <s v="ok"/>
    <s v="overeating; polyphagia"/>
    <s v="polyphagie; suralimentation"/>
    <s v="ok"/>
    <s v="bulimia P86"/>
    <s v="boulimie P86"/>
    <s v="ok"/>
    <m/>
    <n v="0"/>
    <s v="ok"/>
    <m/>
    <n v="0"/>
    <s v="ok"/>
    <m/>
    <n v="0"/>
    <s v="ok"/>
    <s v="R63.2"/>
    <m/>
    <x v="0"/>
    <m/>
    <m/>
    <m/>
    <n v="138249"/>
    <x v="2"/>
  </r>
  <r>
    <n v="459466759"/>
    <n v="254005304"/>
    <x v="537"/>
    <x v="16"/>
    <s v="Endocrine, metabolic and nutritional"/>
    <x v="16"/>
    <s v="Loss of appetite"/>
    <x v="535"/>
    <s v="ok"/>
    <s v="Loss of appetite"/>
    <s v="perte d'appétit"/>
    <s v="ok"/>
    <s v="anorexia"/>
    <s v="anorexie; inappétence"/>
    <s v="ok"/>
    <s v="anorexia nervosa P86"/>
    <s v="anorexie mentale P86"/>
    <s v="ok"/>
    <m/>
    <n v="0"/>
    <s v="ok"/>
    <m/>
    <n v="0"/>
    <s v="ok"/>
    <m/>
    <n v="0"/>
    <s v="ok"/>
    <s v="R63.0"/>
    <m/>
    <x v="0"/>
    <m/>
    <m/>
    <m/>
    <n v="138249"/>
    <x v="2"/>
  </r>
  <r>
    <n v="377653723"/>
    <n v="254005304"/>
    <x v="538"/>
    <x v="16"/>
    <s v="Endocrine, metabolic and nutritional"/>
    <x v="16"/>
    <s v="Feeding problem of infant/child"/>
    <x v="536"/>
    <s v="ok"/>
    <s v="Feeding problem of infant/child"/>
    <s v="pb d'alimentation nourrisson, enfant"/>
    <s v="ok"/>
    <s v="problem of what and how to eat/feed infant/child"/>
    <s v="problèmes d'alimentation du nourrisson : quoi et comment; problèmes d'alimentation de l'enfant : quoi et comment"/>
    <s v="ok"/>
    <s v="food allergy A92; food intolerance D99; feeding problem/eating disorders with psychological cause P11"/>
    <s v="allergie alimentaire A92; trouble de l'alimentation d'origine psychologique de l'enfant P11; intolérance alimentaire D99"/>
    <s v="ok"/>
    <m/>
    <s v="problème lié aux types d'aliments et à la façon de nourrir un nourisson ou un petit enfant"/>
    <s v="ko"/>
    <m/>
    <s v="anorexie mentale, boulimie P86"/>
    <s v="ko"/>
    <m/>
    <n v="0"/>
    <s v="ok"/>
    <s v="R63.3"/>
    <m/>
    <x v="0"/>
    <m/>
    <m/>
    <m/>
    <n v="138249"/>
    <x v="2"/>
  </r>
  <r>
    <n v="794793548"/>
    <n v="254005304"/>
    <x v="539"/>
    <x v="16"/>
    <s v="Endocrine, metabolic and nutritional"/>
    <x v="16"/>
    <s v="Feeding problem of adult"/>
    <x v="537"/>
    <s v="ok"/>
    <s v="Feeding problem of adult"/>
    <s v="pb d'alimentation de l'adulte"/>
    <s v="ok"/>
    <s v="problem of what and how to eat/feed adult"/>
    <s v="problèmes d'alimentation de l'adulte : quoi et comment"/>
    <s v="ok"/>
    <s v="food allergy A92; dysphagia D21; food intolerance D99; psychological eating disorders/ food refusal P29; anorexia/bulimia nervosa P86; loss of appetite T03"/>
    <s v="allergie alimentaire A92; dysphagie D21; trouble de l'alimentation d'origine psychologique P11; refus de nourriture P29; troubles psychologiques de l'alimentation de l'adulte P29; anorexie mentale P86; boulimie P86; perte d'appétit T03; intolérance alimentaire D99"/>
    <s v="ok"/>
    <m/>
    <s v="problème lié aux types d'aliments et à la façon de se nourrir (adulte)"/>
    <s v="ko"/>
    <m/>
    <n v="0"/>
    <s v="ok"/>
    <m/>
    <n v="0"/>
    <s v="ok"/>
    <s v="R63.3"/>
    <m/>
    <x v="0"/>
    <m/>
    <m/>
    <m/>
    <n v="138249"/>
    <x v="2"/>
  </r>
  <r>
    <n v="492376454"/>
    <n v="254005304"/>
    <x v="540"/>
    <x v="16"/>
    <s v="Endocrine, metabolic and nutritional"/>
    <x v="16"/>
    <s v="Weight gain"/>
    <x v="538"/>
    <s v="ok"/>
    <s v="Weight gain"/>
    <s v="gain de poids"/>
    <s v="ok"/>
    <m/>
    <n v="0"/>
    <s v="ok"/>
    <s v="obesity T82; overweight T83"/>
    <s v="obésité T82; excès pondéral T83"/>
    <s v="ok"/>
    <m/>
    <n v="0"/>
    <s v="ok"/>
    <m/>
    <n v="0"/>
    <s v="ok"/>
    <m/>
    <n v="0"/>
    <s v="ok"/>
    <s v="R63.5"/>
    <m/>
    <x v="0"/>
    <m/>
    <m/>
    <m/>
    <n v="138249"/>
    <x v="2"/>
  </r>
  <r>
    <n v="399780494"/>
    <n v="254005304"/>
    <x v="541"/>
    <x v="16"/>
    <s v="Endocrine, metabolic and nutritional"/>
    <x v="16"/>
    <s v="Weight loss"/>
    <x v="539"/>
    <s v="ok"/>
    <s v="Weight loss"/>
    <s v="perte de poids"/>
    <s v="ok"/>
    <s v="cachexia"/>
    <s v="cachexie"/>
    <s v="ok"/>
    <s v="anorexia nervosa P86"/>
    <s v="anorexie mentale P86"/>
    <s v="ok"/>
    <m/>
    <n v="0"/>
    <s v="ok"/>
    <m/>
    <n v="0"/>
    <s v="ok"/>
    <m/>
    <n v="0"/>
    <s v="ok"/>
    <s v="R63.4; R64"/>
    <m/>
    <x v="0"/>
    <m/>
    <m/>
    <m/>
    <n v="138249"/>
    <x v="2"/>
  </r>
  <r>
    <n v="554368342"/>
    <n v="254005304"/>
    <x v="542"/>
    <x v="16"/>
    <s v="Endocrine, metabolic and nutritional"/>
    <x v="16"/>
    <s v="Growth delay"/>
    <x v="540"/>
    <s v="ok"/>
    <s v="Growth delay"/>
    <s v="retard de croissance"/>
    <s v="ok"/>
    <s v="failure to thrive; physiological delay growth"/>
    <s v="défaut de développement physique; retard physiologique"/>
    <s v="ok"/>
    <s v="delayed milestones P22; learning disorder P24; mental retardation P85; delayed puberty T99"/>
    <s v="retard de stade d'évolution psychologique P22; trouble de l'apprentissage P24; retard mental P85; puberté retardée T99"/>
    <s v="ok"/>
    <m/>
    <n v="0"/>
    <s v="ok"/>
    <m/>
    <n v="0"/>
    <s v="ok"/>
    <m/>
    <n v="0"/>
    <s v="ok"/>
    <s v="E34.3; R62.8; R62.9"/>
    <m/>
    <x v="0"/>
    <m/>
    <m/>
    <m/>
    <n v="138249"/>
    <x v="2"/>
  </r>
  <r>
    <n v="961760987"/>
    <n v="254005304"/>
    <x v="543"/>
    <x v="16"/>
    <s v="Endocrine, metabolic and nutritional"/>
    <x v="16"/>
    <s v="Dehydration"/>
    <x v="541"/>
    <s v="ok"/>
    <s v="Dehydration"/>
    <s v="déshydratation"/>
    <s v="ok"/>
    <s v="water depletion"/>
    <s v="perte d'eau"/>
    <s v="ok"/>
    <s v="salt depletion/electrolyte disturbance T99"/>
    <s v="perte de sels T99; trouble électrolytique T99"/>
    <s v="ok"/>
    <m/>
    <n v="0"/>
    <s v="ok"/>
    <m/>
    <n v="0"/>
    <s v="ok"/>
    <m/>
    <n v="0"/>
    <s v="ok"/>
    <s v="E86"/>
    <m/>
    <x v="0"/>
    <m/>
    <m/>
    <m/>
    <n v="138249"/>
    <x v="2"/>
  </r>
  <r>
    <n v="992581883"/>
    <n v="254005304"/>
    <x v="544"/>
    <x v="16"/>
    <s v="Endocrine, metabolic and nutritional"/>
    <x v="16"/>
    <s v="Fear of cancer of endocrine system"/>
    <x v="542"/>
    <s v="ok"/>
    <s v="Fear of cancer of endocrine system"/>
    <s v="peur d'un cancer du syst. endocrinien"/>
    <s v="ok"/>
    <m/>
    <n v="0"/>
    <s v="ok"/>
    <s v="if the patient has the disease, code the disease"/>
    <n v="0"/>
    <s v="ko"/>
    <s v="concern about/fear of cancer of endocrine system in a patient without the disease/until the diagnosis is proven"/>
    <s v="préoccupation ou peur du cancer du système endocrinien chez un patient qui ne présente pas la maladie ou tant que le diagnostic n'est pas prouvé"/>
    <s v="ok"/>
    <m/>
    <n v="0"/>
    <s v="ok"/>
    <m/>
    <s v="si le patient a la maladie, coder la maladie"/>
    <s v="ko"/>
    <s v="Z71.1"/>
    <m/>
    <x v="0"/>
    <m/>
    <m/>
    <m/>
    <n v="138249"/>
    <x v="2"/>
  </r>
  <r>
    <n v="631880215"/>
    <n v="254005304"/>
    <x v="545"/>
    <x v="16"/>
    <s v="Endocrine, metabolic and nutritional"/>
    <x v="16"/>
    <s v="Fear of endocrine/metabolic disease other"/>
    <x v="543"/>
    <s v="ok"/>
    <s v="Fear endocrine/metabol disease other"/>
    <s v="peur autre maladie endoc. métab. nutrit."/>
    <s v="ok"/>
    <s v="fear of diabetes"/>
    <s v="peur du diabète"/>
    <s v="ok"/>
    <s v="fear of cancer of endocrine system T26; if the patient has the disease, code the disease"/>
    <s v="peur d'un cancer du système endocrinien T26"/>
    <s v="ok"/>
    <s v="concern about/fear of other endocrine/metabolic/nutritional disease in a patient without the disease/until the diagnosis is proven"/>
    <s v="préoccupation ou peur d'avoir une autre maladie endocrine, métabolique ou nutritionnelle chez un patient qui ne présente pas la maladie ou tant que le diagnostic n'est pas prouvé"/>
    <s v="ok"/>
    <m/>
    <n v="0"/>
    <s v="ok"/>
    <m/>
    <s v="si le patient a la maladie, coder la maladie"/>
    <s v="ko"/>
    <s v="Z71.1"/>
    <m/>
    <x v="0"/>
    <m/>
    <m/>
    <m/>
    <n v="138249"/>
    <x v="2"/>
  </r>
  <r>
    <n v="459304974"/>
    <n v="254005304"/>
    <x v="546"/>
    <x v="16"/>
    <s v="Endocrine, metabolic and nutritional"/>
    <x v="16"/>
    <s v="Limited function/disability (T)"/>
    <x v="544"/>
    <s v="ok"/>
    <s v="Limited function/disability (T)"/>
    <s v="limit. fonction, incap. (t)"/>
    <s v="ok"/>
    <m/>
    <n v="0"/>
    <s v="ok"/>
    <m/>
    <n v="0"/>
    <s v="ok"/>
    <s v="limited function/disability due to a problem of the endocrine/metabolic/nutritional system"/>
    <s v="limitation de la fonction ou invalidité imputable à un problème endocrinien métabolique ou nutritionnel"/>
    <s v="ok"/>
    <m/>
    <n v="0"/>
    <s v="ok"/>
    <s v="The COOP/WONCA Charts are suitable for documenting the patient's functional status (see Chapter 8)."/>
    <s v="Les cartes COOP/WONCA conviennent bien pour documenter le statut fonctionnel d'un patient (voir chapitre 8)"/>
    <s v="ok"/>
    <s v="Z73.6"/>
    <m/>
    <x v="0"/>
    <m/>
    <m/>
    <m/>
    <n v="138249"/>
    <x v="2"/>
  </r>
  <r>
    <n v="799440904"/>
    <n v="254005304"/>
    <x v="547"/>
    <x v="16"/>
    <s v="Endocrine, metabolic and nutritional"/>
    <x v="16"/>
    <s v="Endocrine/metabolic/nutritional symptom/complaint other"/>
    <x v="545"/>
    <s v="ok"/>
    <s v="Endocr/metab/nutr sympt/compl other"/>
    <s v="autre s/p endoc. métab. nutrit."/>
    <s v="ok"/>
    <s v="specific food craving; underweight"/>
    <s v="pulsion pour un aliment spécifique; plainte d'être trop maigre"/>
    <s v="ok"/>
    <s v="hyperglycemia A91; fluid retention K07"/>
    <s v="hyperglycémie A91; rétention d'eau K07"/>
    <s v="ok"/>
    <m/>
    <n v="0"/>
    <s v="ok"/>
    <m/>
    <s v="hypothyroïdie T86; myxoedème T86"/>
    <s v="ko"/>
    <m/>
    <n v="0"/>
    <s v="ok"/>
    <s v="R63.8"/>
    <m/>
    <x v="0"/>
    <m/>
    <m/>
    <m/>
    <n v="138249"/>
    <x v="2"/>
  </r>
  <r>
    <n v="713641568"/>
    <n v="254005304"/>
    <x v="548"/>
    <x v="16"/>
    <s v="Endocrine, metabolic and nutritional"/>
    <x v="16"/>
    <s v="Endocrine infection"/>
    <x v="546"/>
    <s v="ok"/>
    <s v="Endocrine infection"/>
    <s v="infection du syst. endocrinien"/>
    <s v="ok"/>
    <m/>
    <n v="0"/>
    <s v="ok"/>
    <s v="thyroiditis T99"/>
    <s v="thyroïdite T99"/>
    <s v="ok"/>
    <m/>
    <n v="0"/>
    <s v="ok"/>
    <m/>
    <n v="0"/>
    <s v="ok"/>
    <m/>
    <n v="0"/>
    <s v="ok"/>
    <s v="E06.0"/>
    <m/>
    <x v="0"/>
    <m/>
    <m/>
    <m/>
    <n v="238339"/>
    <x v="3"/>
  </r>
  <r>
    <n v="434899823"/>
    <n v="254005304"/>
    <x v="549"/>
    <x v="16"/>
    <s v="Endocrine, metabolic and nutritional"/>
    <x v="16"/>
    <s v="Malignant neoplasm thyroid"/>
    <x v="547"/>
    <s v="ok"/>
    <s v="Malignant neoplasm thyroid"/>
    <s v="cancer de la thyroïde"/>
    <s v="ok"/>
    <m/>
    <n v="0"/>
    <s v="ok"/>
    <m/>
    <n v="0"/>
    <s v="ok"/>
    <s v="characteristic histological appearance"/>
    <s v="aspect anatomopathologique caractéristique"/>
    <s v="ok"/>
    <s v="other/unspecified endocrine neoplasm T73; goitre T81"/>
    <s v="goitre T81; autre tumeur endocrine ou non précisée T73"/>
    <s v="ok"/>
    <m/>
    <n v="0"/>
    <s v="ok"/>
    <s v="C73"/>
    <m/>
    <x v="0"/>
    <m/>
    <m/>
    <m/>
    <n v="11709"/>
    <x v="4"/>
  </r>
  <r>
    <n v="271243752"/>
    <n v="254005304"/>
    <x v="550"/>
    <x v="16"/>
    <s v="Endocrine, metabolic and nutritional"/>
    <x v="16"/>
    <s v="Benign neoplasm thyroid"/>
    <x v="548"/>
    <s v="ok"/>
    <s v="Benign neoplasm thyroid"/>
    <s v="tumeur bénigne de la thyroïde"/>
    <s v="ok"/>
    <m/>
    <n v="0"/>
    <s v="ok"/>
    <s v="other/unspecified endocrine neoplasm T73; goitre T81"/>
    <s v="goitre T81; autre tumeur endocrine T73; autre tumeur non précisée du système endocrine T73"/>
    <s v="ok"/>
    <m/>
    <n v="0"/>
    <s v="ok"/>
    <m/>
    <n v="0"/>
    <s v="ok"/>
    <m/>
    <n v="0"/>
    <s v="ok"/>
    <s v="D34"/>
    <m/>
    <x v="0"/>
    <m/>
    <m/>
    <m/>
    <n v="11709"/>
    <x v="4"/>
  </r>
  <r>
    <n v="43273510"/>
    <n v="254005304"/>
    <x v="551"/>
    <x v="16"/>
    <s v="Endocrine, metabolic and nutritional"/>
    <x v="16"/>
    <s v="Neoplasm endocrine other/unspecified"/>
    <x v="549"/>
    <s v="ok"/>
    <s v="Neoplasm endocrine other/unspecified"/>
    <s v="tumeur autre ou indét. syst. endocrine"/>
    <s v="ok"/>
    <s v="other endocrine neoplasm/endocrine neoplasm not specified as benign or malignant/when histology is not available"/>
    <s v="autre tumeur endocrinienne; tumeur endocrinienne non spécifiée comme bénigne ou maligne; tumeur endocrinienne dont l'histologie n'est pas disponible"/>
    <s v="ok"/>
    <m/>
    <n v="0"/>
    <s v="ok"/>
    <m/>
    <s v="tumeur du système endocrine de nature autre ou indéterminée comme maligne ou bénigne ou si l'anatomopathologie n'est pas disponible"/>
    <s v="ko"/>
    <m/>
    <s v="cancer de la thyroïde T71"/>
    <s v="ko"/>
    <m/>
    <n v="0"/>
    <s v="ok"/>
    <s v="C74.0; C74.1; C74.9; C75.0; C75.1; C75.2; C75.3; C75.4; C75.5; C75.8; C75.9; D09.3; D35.0; D35.1; D35.2; D35.3; D35.4; D35.5; D35.6; D35.7; D35.8; D35.9; D44.0; D44.1; D44.2; D44.3; D44.4; D44.5; D44.6; D44.7; D44.8; D44.9"/>
    <m/>
    <x v="0"/>
    <m/>
    <m/>
    <m/>
    <n v="11709"/>
    <x v="4"/>
  </r>
  <r>
    <n v="308337982"/>
    <n v="254005304"/>
    <x v="552"/>
    <x v="16"/>
    <s v="Endocrine, metabolic and nutritional"/>
    <x v="16"/>
    <s v="Thyroglossal duct/cyst"/>
    <x v="550"/>
    <s v="ok"/>
    <s v="Thyroglossal duct/cyst"/>
    <s v="canal, kyste thyréoglosse"/>
    <s v="ok"/>
    <m/>
    <n v="0"/>
    <s v="ok"/>
    <s v="goitre T81"/>
    <s v="goitre T81"/>
    <s v="ok"/>
    <m/>
    <n v="0"/>
    <s v="ok"/>
    <m/>
    <n v="0"/>
    <s v="ok"/>
    <m/>
    <n v="0"/>
    <s v="ok"/>
    <s v="Q89.2"/>
    <m/>
    <x v="0"/>
    <m/>
    <m/>
    <m/>
    <n v="824067"/>
    <x v="6"/>
  </r>
  <r>
    <n v="89780969"/>
    <n v="254005304"/>
    <x v="553"/>
    <x v="16"/>
    <s v="Endocrine, metabolic and nutritional"/>
    <x v="16"/>
    <s v="Congenital anomaly endocrine/metabolic"/>
    <x v="551"/>
    <s v="ok"/>
    <s v="Congen  anomaly endocrine/metabolic"/>
    <s v="anom. congén. endoc, métab, nutrit."/>
    <s v="ok"/>
    <s v="cretinism; dwarfism"/>
    <s v="nanisme; crétinisme"/>
    <s v="ok"/>
    <s v="thyroglossal duct (cyst) T78"/>
    <s v="canal thyréoglosse T78; kyste thyréoglosse T78"/>
    <s v="ok"/>
    <m/>
    <n v="0"/>
    <s v="ok"/>
    <m/>
    <n v="0"/>
    <s v="ok"/>
    <m/>
    <n v="0"/>
    <s v="ok"/>
    <s v="E00.0; E00.1; E00.2; E00.9; E25.0; Q89.1; Q89.2"/>
    <m/>
    <x v="0"/>
    <m/>
    <m/>
    <m/>
    <n v="824067"/>
    <x v="6"/>
  </r>
  <r>
    <n v="177029309"/>
    <n v="254005304"/>
    <x v="554"/>
    <x v="16"/>
    <s v="Endocrine, metabolic and nutritional"/>
    <x v="16"/>
    <s v="Goitre"/>
    <x v="552"/>
    <s v="ok"/>
    <s v="Goitre"/>
    <s v="goitre"/>
    <s v="ok"/>
    <s v="non-toxic goitre; thyroid nodule"/>
    <s v="nodule thyroïdien; goitre non toxique"/>
    <s v="ok"/>
    <s v="Malignant neoplasm thyroid T71; Benign neoplasm thyroid T72; Neoplasm endocrine other/unspecified T73; thyroglossal cyst T78; toxic goitre T85; hypothyroidism T86"/>
    <s v="tumeur maligne de la thyroïde T71; tumeur bénigne de la thyroïde T72; autre tumeur endocrine non spécifiée T73; kyste thyréoglosse T78; goitre toxique T85; hypothyroïdie T86"/>
    <s v="ok"/>
    <m/>
    <n v="0"/>
    <s v="ok"/>
    <m/>
    <s v="cancer de la thyroïde T71"/>
    <s v="ko"/>
    <m/>
    <n v="0"/>
    <s v="ok"/>
    <s v="E04.0; E04.1; E04.2; E04.8; E04.9"/>
    <m/>
    <x v="0"/>
    <m/>
    <m/>
    <m/>
    <n v="2220"/>
    <x v="7"/>
  </r>
  <r>
    <n v="311540023"/>
    <n v="254005304"/>
    <x v="555"/>
    <x v="16"/>
    <s v="Endocrine, metabolic and nutritional"/>
    <x v="16"/>
    <s v="Obesity"/>
    <x v="553"/>
    <s v="ok"/>
    <s v="Obesity"/>
    <s v="obésité"/>
    <s v="ok"/>
    <m/>
    <n v="0"/>
    <s v="ok"/>
    <s v="overweight T83"/>
    <s v="excès pondéral T83"/>
    <s v="ok"/>
    <s v="a body mass index greater than 30"/>
    <s v="index de masse corporelle supérieur à 30"/>
    <s v="ok"/>
    <m/>
    <n v="0"/>
    <s v="ok"/>
    <m/>
    <n v="0"/>
    <s v="ok"/>
    <s v="E66.0; E66.1; E66.2; E66.8; E66.9"/>
    <m/>
    <x v="0"/>
    <m/>
    <m/>
    <m/>
    <n v="2220"/>
    <x v="7"/>
  </r>
  <r>
    <n v="833554287"/>
    <n v="254005304"/>
    <x v="556"/>
    <x v="16"/>
    <s v="Endocrine, metabolic and nutritional"/>
    <x v="16"/>
    <s v="Overweight"/>
    <x v="554"/>
    <s v="ok"/>
    <s v="Overweight"/>
    <s v="excès pondéral"/>
    <s v="ok"/>
    <m/>
    <n v="0"/>
    <s v="ok"/>
    <s v="obesity T82"/>
    <s v="obésité T82"/>
    <s v="ok"/>
    <s v="a body mass index greater than 25 but less than 30"/>
    <s v="index de masse corporelle supérieur à 25 mais inférieur à 30"/>
    <s v="ok"/>
    <m/>
    <n v="0"/>
    <s v="ok"/>
    <m/>
    <n v="0"/>
    <s v="ok"/>
    <s v="E66.0; E66.1; E66.2; E66.8; E66.9"/>
    <m/>
    <x v="0"/>
    <m/>
    <m/>
    <m/>
    <n v="2220"/>
    <x v="7"/>
  </r>
  <r>
    <n v="733397599"/>
    <n v="254005304"/>
    <x v="557"/>
    <x v="16"/>
    <s v="Endocrine, metabolic and nutritional"/>
    <x v="16"/>
    <s v="Hyperthyroidism/thyrotoxicosis"/>
    <x v="555"/>
    <s v="ok"/>
    <s v="Hyperthyroidism/thyrotoxicosis"/>
    <s v="hyperthyroïdie, thyréotoxicose"/>
    <s v="ok"/>
    <s v="Graves disease; toxic goitre"/>
    <s v="maladie de Graves; goitre toxique"/>
    <s v="ok"/>
    <s v="non-toxic goitre T81"/>
    <s v="goitre non toxique T81"/>
    <s v="ok"/>
    <s v="laboratory evidence of excessive thyroid hormone; or thyroid nodule or goitre plus tremor, weight loss, and rapid pulse (over l00/min at rest) or eye signs (exophthalmos, lid lag, or ophthamoplegia)"/>
    <s v="preuve biologique d'augmentation des hormones thyroïdiennes ou nodule thyroïdien ou goitre avec tremblement, perte de poids, et pouls rapide (plus de 100 par minute au repos) ou signes oculaires (exophtalmie, asynergie occulo-palpébrale ou ophtalmoplégie)"/>
    <s v="ok"/>
    <m/>
    <n v="0"/>
    <s v="ok"/>
    <m/>
    <n v="0"/>
    <s v="ok"/>
    <s v="E05.0; E05.1; E05.2; E05.3; E05.4; E05.5; E05.8; E05.9"/>
    <m/>
    <x v="0"/>
    <m/>
    <m/>
    <m/>
    <n v="2220"/>
    <x v="7"/>
  </r>
  <r>
    <n v="598219570"/>
    <n v="254005304"/>
    <x v="558"/>
    <x v="16"/>
    <s v="Endocrine, metabolic and nutritional"/>
    <x v="16"/>
    <s v="Hypothyroidism/myxoedema"/>
    <x v="556"/>
    <s v="ok"/>
    <s v="Hypothyroidism/myxoedema"/>
    <s v="hypothyroïdie, myxoedème"/>
    <s v="ok"/>
    <m/>
    <n v="0"/>
    <s v="ok"/>
    <s v="cretinism T80"/>
    <s v="crétinisme T80"/>
    <s v="ok"/>
    <s v="laboratory evidence of diminished thyroid hormone activity and excessive thyroid stimulating hormone; or four or more of the following: weakness/tiredness; mental changes: apathy, poor memory, slowing; voice changes: coarser, deeper slower speech; undue sensitivity to cold; constipation; coarse puffy facial features; cool dry, sallow skin, decreased sweating; peripheral oedema"/>
    <s v="preuve biologique de diminution des hormones thyroïdiennes et excès d'hormone de stimulation de la thyroïde (TSH), ou quatre au moins des éléments suivants : faiblesse, fatigue; modification de l'état mental: apathie, troubles mnésiques, ralentissement idéatoire; modification de la voix: raucité, voix profonde et lente; sensibilité anormale au froid; constipation; faciès bouffi et éteint; peau froide et sèche; teint jaunâtre, sudation diminuée; oedème périphérique"/>
    <s v="ok"/>
    <s v="other complaint of metabolism T29"/>
    <s v="symptômes et plaintes concernant le métabolisme T29"/>
    <s v="ok"/>
    <m/>
    <n v="0"/>
    <s v="ok"/>
    <s v="E01.0; E01.1; E01.2; E01.8; E02; E03.0; E03.1; E03.2; E03.3; E03.4; E03.5; E03.8; E03.9"/>
    <m/>
    <x v="0"/>
    <m/>
    <m/>
    <m/>
    <n v="2220"/>
    <x v="7"/>
  </r>
  <r>
    <n v="771986030"/>
    <n v="254005304"/>
    <x v="559"/>
    <x v="16"/>
    <s v="Endocrine, metabolic and nutritional"/>
    <x v="16"/>
    <s v="Hypoglycaemia"/>
    <x v="557"/>
    <s v="ok"/>
    <s v="Hypoglycaemia"/>
    <s v="hypoglycémie"/>
    <s v="ok"/>
    <s v="hyperinsulism; insulin coma"/>
    <s v="hyperinsulinisme; coma insulinique"/>
    <s v="ok"/>
    <m/>
    <n v="0"/>
    <s v="ok"/>
    <s v="hypoglycaemia demonstrated by biochemical testing, or characteristic symptoms in a diabetic patient relieved by ingestion or injection of sugar"/>
    <s v="hypoglycémie démontrée par analyse biochimique; ou symptômes caractéristiques contrôlés par injection ou ingestion de sucre chez un patient diabétique"/>
    <s v="ok"/>
    <m/>
    <n v="0"/>
    <s v="ok"/>
    <m/>
    <n v="0"/>
    <s v="ok"/>
    <s v="E15; E16.0; E16.1; E16.2; E16.3; E16.9"/>
    <m/>
    <x v="0"/>
    <m/>
    <m/>
    <m/>
    <n v="2220"/>
    <x v="7"/>
  </r>
  <r>
    <n v="399191874"/>
    <n v="254005304"/>
    <x v="560"/>
    <x v="16"/>
    <s v="Endocrine, metabolic and nutritional"/>
    <x v="16"/>
    <s v="Diabetes insulin dependent"/>
    <x v="558"/>
    <s v="ok"/>
    <s v="Diabetes insulin dependent"/>
    <s v="diabète insulino-dépendant"/>
    <s v="ok"/>
    <s v="juvenile onset diabetes; type 1 diabetes"/>
    <s v="diabète juvénile; diabète de type 1"/>
    <s v="ok"/>
    <s v="drug induced hyperglycaemia A85; hyperglycaemia as isolated finding A91; non-insulin dependent diabetes T90; gestational diabetes W85"/>
    <s v="hyperglycémie médicamenteuse A95; hyperglycémie isolée A91; diabète non insulino-dépendant T90; diabète de grossesse W85"/>
    <s v="ok"/>
    <s v="patient requiring regular ongoing treatment with insulin after diagnosis confirmed by one of the following:(a) the classic symptoms of diabetes, such as polyuria, polydypsia, and rapid weight loss, together with unequivocal elevation of plasma glucose (b) fasting blood glucose levels of 8mmol/l (l40mg/dl) or more on two or more occasions (c) random blood glucose levels of 11mmol/l (200mg/dl) or more on two or more occasions (d) an oral Glucose Tolerance Test (75gm glucose) with one value of plasma glucose at between one and two hours of 11mmol/l (200mg/dl) or more, and plasma glucose at two hours of 11mol/l (200mg/dl) or more; these WHO-criteria may change over time; also, criteria differences may exist between national health care systems"/>
    <s v="patient nécessitant un traitement au long cours et régulier par l'insuline dont le diagnostic est confirmé par un des éléments suivants :_x000d__x000a_a) les symptômes classiques du diabète, tel la polyurie, la polydipsie, et la perte de poids rapide, corroborés par une élévation indiscutable de la glycémie_x000d__x000a_b) glycémie à jeun à 8 mmol (140 mg/dl) ou plus à deux occasions au moins_x000d__x000a_c) glycémie à 11 mmol (200 mg/dl) ou plus à deux occasions au moins_x000d__x000a_d) un test de tolérance au glucose (75 mg de glucose) dont une des valeurs entre la 1ère et la 2ème heure est à 11 mmol (200 mg/dl) ou plus, avec une glycémie à la 2ème heure à 11 mmol (200 mg/dl) ou plus"/>
    <s v="ok"/>
    <m/>
    <s v="diabète non insulino-dépendant T90"/>
    <s v="ko"/>
    <s v="1) double code complications such as retinopathy F83, nephropathy U88. 2) in pregnancy, double code with W84"/>
    <s v="1. Les complications nécessitent un double codage, telles la rétinopathie F83, la néphropathie U88. 2. Pendant la grossesse, double codage avec W84. 3. Les critères OMS peuvent évoluer; de même des différences de critères peuvent coexister entre les système nationaux de santé."/>
    <s v="ok"/>
    <s v="E10.0; E10.1; E10.2; E10.3; E10.4; E10.5; E10.6; E10.7; E10.8; E10.9"/>
    <m/>
    <x v="0"/>
    <m/>
    <m/>
    <m/>
    <n v="2220"/>
    <x v="7"/>
  </r>
  <r>
    <n v="6808963"/>
    <n v="254005304"/>
    <x v="561"/>
    <x v="16"/>
    <s v="Endocrine, metabolic and nutritional"/>
    <x v="16"/>
    <s v="Diabetes non-insulin dependent"/>
    <x v="559"/>
    <s v="ok"/>
    <s v="Diabetes non-insulin dependent"/>
    <s v="diabète non insulino-dépendant"/>
    <s v="ok"/>
    <s v="diabetes NOS; late onset diabetes; type 2 diabetes"/>
    <s v="diabète non classé ailleurs; diabète de l'âge mur; diabète de type 2"/>
    <s v="ok"/>
    <s v="drug induced hyperglycaemia A85; hyperglycaemia as isolated finding A91; insulin-dependent diabetes T89; gestational diabetes W85"/>
    <s v="hyperglycémie médicamenteuse A85; diabète de grossesse W85; diabète insulino-dépendant T89; hyperglycémie isolée A91"/>
    <s v="ok"/>
    <s v="patient not requiring regular ongoing treatment with insulin after diagnosis confirmed by one of the following:(a) the classic symptoms of diabetes, such as polyuria, polydypsia, and rapid weight loss, together with unequivocal elevation of plasma glucose (b) fasting blood glucose levels of 8mmol/l (l40mg/dl) or more on two or more occasions (c) random blood glucose levels of 11mmol/l (200mg/dl) or more on two or more occasions(d) an oral Glucose Tolerance Test (75gm glucose) one value of plasma glucose at between one and two hours of 11mmol/l (200mg/dl) or more and plasma glucose at two hours of 11mol/l (200mg/dl) or more; these WHO-criteria may change over time; also, criteria differences may exist between national health care systems"/>
    <s v="patient ne nécessitant pas un traitement au long cours par insuline après un diagnostic confirmé par l'un des élément suivants :_x000d__x000a_a) les symptômes classiques du diabète, tel la polyurie, la polydipsie et la perte de poids rapide, corroboré par une élévation indiscutable de la glycémie_x000d__x000a_b) glycémie à jeun à 8 mmol (140 mg/dl) ou plus à 2 occasions au moins _x000d__x000a_c) glycémie à 11 mmol (200 mg/dl) ou plus à deux occasions au moins_x000d__x000a_d) un test de tolérance au glucose (75 g de glucose) dont une des valeurs entre la 1ère et la 2ème heure est à 11 mmol (200 mg/dl) ou plus, avec une glycémie à la 2ème heure à 11 mmol (200 mg/dl) ou plus"/>
    <s v="ok"/>
    <m/>
    <s v="diabète insulino-dépendant T89; résultat d'investigation anormale non classé ailleurs A91"/>
    <s v="ko"/>
    <s v="1) double code complications such as retinopathy F83, nephropathy U88. 2) In pregnancy, double code with W84"/>
    <s v="1. Les complications nécessitent un double codage, telles la rétinopathie F83, la néphropathie U88. 2. Pendant la grossesse, double codage avec W84. 3. Les critères OMS peuvent évoluer; de même des différences de critères peuvent coexister entre les système nationaux de santé."/>
    <s v="ok"/>
    <s v="E11.0; E11.1; E11.2; E11.3; E11.4; E11.5; E11.6; E11.7; E11.8; E11.9; E12.0; E12.1; E12.2; E12.3; E12.4; E12.5; E12.6; E12.7; E12.8; E12.9; E13.0; E13.1; E13.2; E13.3; E13.4; E13.5; E13.6; E13.7; E13.8; E13.9; E14.0; E14.1; E14.2; E14.3; E14.4; E14.5; E14.6; E14.7; E14.8; E14.9"/>
    <m/>
    <x v="0"/>
    <m/>
    <m/>
    <m/>
    <n v="2220"/>
    <x v="7"/>
  </r>
  <r>
    <n v="486357340"/>
    <n v="254005304"/>
    <x v="562"/>
    <x v="16"/>
    <s v="Endocrine, metabolic and nutritional"/>
    <x v="16"/>
    <s v="Vitamin/nutritional deficiency"/>
    <x v="560"/>
    <s v="ok"/>
    <s v="Vitamin/nutritional deficiency"/>
    <s v="carence vitaminique, nutritionnelle"/>
    <s v="ok"/>
    <s v="beri-beri; dietary mineral deficiency; iron deficiency without anaemia; malnutrition; marasmus; scurvy"/>
    <s v="béribéri; carence nutritionnelle en minéraux; carence en fer sans anémie; malnutrition; marasme; scorbut"/>
    <s v="ok"/>
    <s v="iron deficiency anaemia B80; pernicious anaemia B81; malabsorption syndrome/sprue D99"/>
    <s v="anémie par carence en fer B80; anémie pernicieuse B81; syndrome de malabsorption D99; sprue D99"/>
    <s v="ok"/>
    <m/>
    <n v="0"/>
    <s v="ok"/>
    <m/>
    <n v="0"/>
    <s v="ok"/>
    <m/>
    <n v="0"/>
    <s v="ok"/>
    <s v="E40; E41; E42; E43; E44.0; E44.1; E45; E46; E50.0; E50.1; E50.2; E50.3; E50.4; E50.5; E50.6; E50.7; E50.8; E50.9; E51.1; E51.8; E51.9; E52; E53.0; E53.1; E53.8; E53.9; E54; E55.0; E55.9; E56.0; E56.1; E56.8; E56.9; E58; E59; E60; E61.0; E61.1; E61.2; E61.3; E61.4; E61.5; E61.6; E61.7; E61.8; E61.9; E63.0; E63.1; E63.8; E63.9; E64.0; E64.1; E64.2; E64.3; E64.8; E64.9"/>
    <m/>
    <x v="0"/>
    <m/>
    <m/>
    <m/>
    <n v="2220"/>
    <x v="7"/>
  </r>
  <r>
    <n v="167440078"/>
    <n v="254005304"/>
    <x v="563"/>
    <x v="16"/>
    <s v="Endocrine, metabolic and nutritional"/>
    <x v="16"/>
    <s v="Gout"/>
    <x v="561"/>
    <s v="ok"/>
    <s v="Gout"/>
    <s v="goutte"/>
    <s v="ok"/>
    <m/>
    <n v="0"/>
    <s v="ok"/>
    <s v="pseudo-gout/other crystal arthropathy T99; hyperuricemia T99"/>
    <s v="goutte médicamenteuse A85; hyperuricémie A91; pseudo goutte T99; autre arthropathie cristalline T99"/>
    <s v="ok"/>
    <m/>
    <n v="0"/>
    <s v="ok"/>
    <m/>
    <n v="0"/>
    <s v="ok"/>
    <m/>
    <n v="0"/>
    <s v="ok"/>
    <s v="M10.0; M10.1; M10.2; M10.3; M10.4; M10.9"/>
    <m/>
    <x v="0"/>
    <m/>
    <m/>
    <m/>
    <n v="2220"/>
    <x v="7"/>
  </r>
  <r>
    <n v="372079673"/>
    <n v="254005304"/>
    <x v="564"/>
    <x v="16"/>
    <s v="Endocrine, metabolic and nutritional"/>
    <x v="16"/>
    <s v="Lipid disorder"/>
    <x v="562"/>
    <s v="ok"/>
    <s v="Lipid disorder"/>
    <s v="trouble du métabolisme des lipides"/>
    <s v="ok"/>
    <s v="abnormality of lipoprotein level; hyperlipidaemia; raised level of cholesterol/triglycerides; xanthoma"/>
    <s v="hyperlipémie; lipoprotéines anormales; taux élevé de cholestérol; taux élevé des triglycérides; xanthome"/>
    <s v="ok"/>
    <m/>
    <n v="0"/>
    <s v="ok"/>
    <m/>
    <n v="0"/>
    <s v="ok"/>
    <m/>
    <n v="0"/>
    <s v="ok"/>
    <m/>
    <n v="0"/>
    <s v="ok"/>
    <s v="E78.0; E78.1; E78.2; E78.3; E78.4; E78.5; E78.6; E78.8; E78.9"/>
    <m/>
    <x v="0"/>
    <m/>
    <m/>
    <m/>
    <n v="2220"/>
    <x v="7"/>
  </r>
  <r>
    <n v="371938617"/>
    <n v="254005304"/>
    <x v="565"/>
    <x v="16"/>
    <s v="Endocrine, metabolic and nutritional"/>
    <x v="16"/>
    <s v="Endocrine/metabolic/nutritional disease other"/>
    <x v="563"/>
    <s v="ok"/>
    <s v="Endocr/metab/nutrit disease other"/>
    <s v="autre maladie endoc, métab, nutrit."/>
    <s v="ok"/>
    <s v="acromegaly; adrenal/ovarian/ pituitary/parathyroid/ testicular/other endocrine dysfunction; amyloidosis; crystal arthropathy; Cushing's syndrome; cystic fibrosis; diabetes insipidus; Gilbert's syndrome; hyperaldosteronism; osteomalacia; porphyria; precocious/delayed puberty; pseudo-gout; raised uric acid; renal glycosuria; thyroiditis"/>
    <s v="acromégalie; amyloïdose; arthropathie cristalline; fibrose kystique; syndrome de Cushing; diabète insipide; syndrome de Gilbert; hyperaldostéronisme; intolérance au lactose; ostéomalacie; maladie endocrine des surrénales; maladie endocrine des ovaires; maladie endocrine de l'hypophyse; maladie endocrine des parathyroïdes; maladie endocrine des testicules; porphyrie; puberté précoce; puberté retardée; pseudo goutte; glucosurie rénale; thyroïdite"/>
    <s v="ok"/>
    <s v="food allergy A92; food intolerance D99; osteoporosis L95"/>
    <s v="allergie alimentaire A98; intolérance alimentaire D99; ostéoporose L95"/>
    <s v="ok"/>
    <m/>
    <n v="0"/>
    <s v="ok"/>
    <m/>
    <n v="0"/>
    <s v="ok"/>
    <m/>
    <n v="0"/>
    <s v="ok"/>
    <s v="E06.1; E06.2; E06.3; E06.4; E06.5; E06.9; E07.0; E07.1; E07.8; E07.9; E16.8; E20.0; E20.1; E20.8; E20.9; E21.0; E21.1; E21.2; E21.3; E21.4; E21.5; E22.0; E22.1; E22.2; E22.8; E22.9; E23.0; E23.1; E23.2; E23.3; E23.6; E23.7; E24.0; E24.1; E24.2; E24.3; E24.4; E24.8; E24.9; E25.8; E25.9; E26.0; E26.1; E26.8; E26.9; E27.0; E27.1; E27.2; E27.3; E27.4; E27.5; E27.8; E27.9; E28.0; E28.1; E28.2; E28.3; E28.8; E28.9; E29.0; E29.1; E29.8; E29.9; E30.0; E30.1; E30.8; E30.9; E31.0; E31.1; E31.8; E31.9; E32.0; E32.1; E32.8; E32.9; E34.0; E34.1; E34.2; E34.4; E34.5; E34.8; E34.9; E35.0; E35.1; E35.8; E65; E67.0; E67.1; E67.2; E67.3; E67.8; E68; E70.0; E70.1; E70.2; E70.3; E70.8; E70.9; E71.0; E71.1; E71.2; E71.3; E72.0; E72.1; E72.2; E72.3; E72.4; E72.5; E72.8; E72.9; E73.0; E73.1; E73.8; E73.9; E74.0; E74.1; E74.2; E74.3; E74.4; E74.8; E74.9; E75.0; E75.1; E75.2; E75.3; E75.4; E75.5; E75.6; E76.0; E76.1; E76.2; E76.3; E76.8; E76.9; E77.0; E77.1; E77.8; E77.9; E79.0; E79.1; E79.8; E79.9; E80.0; E80.1; E80.2; E80.3; E80.4; E80.5; E80.6; E80.7; E83.0; E83.1; E83.2; E83.3; E83.4; E83.5; E83.8; E83.9; E84.0; E84.1; E84.8; E84.9; E85.0; E85.1; E85.2; E85.3; E85.4; E85.8; E85.9; E87.0; E87.1; E87.2; E87.3; E87.4; E87.5; E87.6; E87.7; E87.8; E88.0; E88.1; E88.2; E88.3; E88.8; E88.9; E90; M11.0; M11.1; M11.2; M11.8; M11.9; M83.0; M83.1; M83.2; M83.3; M83.4; M83.5; M83.8; M83.9"/>
    <m/>
    <x v="0"/>
    <m/>
    <m/>
    <m/>
    <n v="2220"/>
    <x v="7"/>
  </r>
  <r>
    <n v="301588515"/>
    <n v="83902491"/>
    <x v="566"/>
    <x v="3"/>
    <s v="Chapter"/>
    <x v="3"/>
    <s v="Urinary system"/>
    <x v="564"/>
    <s v="ok"/>
    <m/>
    <s v="syst. urinaire"/>
    <s v="ok"/>
    <m/>
    <n v="0"/>
    <s v="ok"/>
    <m/>
    <n v="0"/>
    <s v="ok"/>
    <m/>
    <n v="0"/>
    <s v="ok"/>
    <m/>
    <n v="0"/>
    <s v="ok"/>
    <m/>
    <n v="0"/>
    <s v="ok"/>
    <m/>
    <m/>
    <x v="0"/>
    <m/>
    <m/>
    <m/>
    <m/>
    <x v="0"/>
  </r>
  <r>
    <n v="630800095"/>
    <n v="301588515"/>
    <x v="567"/>
    <x v="17"/>
    <s v="Urinary system"/>
    <x v="17"/>
    <s v="Dysuria/painful urination"/>
    <x v="565"/>
    <s v="ok"/>
    <s v="Dysuria/painful urination"/>
    <s v="dysurie, miction douloureuse"/>
    <s v="ok"/>
    <s v="burning urination"/>
    <s v="sensation de brûlure à la miction"/>
    <s v="ok"/>
    <s v="frequent/urgent urination U02; urethritis U72"/>
    <s v="miction fréquente U02; miction impérieuse U02; urétrite U72"/>
    <s v="ok"/>
    <m/>
    <n v="0"/>
    <s v="ok"/>
    <m/>
    <s v="hypertrophie bénigne de la prostate Y85; urétrite U72"/>
    <s v="ko"/>
    <m/>
    <n v="0"/>
    <s v="ok"/>
    <s v="R30.0; R30.1; R30.9"/>
    <m/>
    <x v="0"/>
    <m/>
    <m/>
    <m/>
    <n v="138249"/>
    <x v="2"/>
  </r>
  <r>
    <n v="37345816"/>
    <n v="301588515"/>
    <x v="568"/>
    <x v="17"/>
    <s v="Urinary system"/>
    <x v="17"/>
    <s v="Urinary frequency/urgency"/>
    <x v="566"/>
    <s v="ok"/>
    <s v="Urinary frequency/urgency"/>
    <s v="miction fréquente, impérieuse"/>
    <s v="ok"/>
    <s v="nocturia; polyuria"/>
    <s v="nycturie; polyurie"/>
    <s v="ok"/>
    <m/>
    <n v="0"/>
    <s v="ok"/>
    <m/>
    <n v="0"/>
    <s v="ok"/>
    <m/>
    <s v="hypertrophie bénigne de la prostate Y85; urétrite U72"/>
    <s v="ko"/>
    <m/>
    <n v="0"/>
    <s v="ok"/>
    <s v="R35"/>
    <m/>
    <x v="0"/>
    <m/>
    <m/>
    <m/>
    <n v="138249"/>
    <x v="2"/>
  </r>
  <r>
    <n v="964879154"/>
    <n v="301588515"/>
    <x v="569"/>
    <x v="17"/>
    <s v="Urinary system"/>
    <x v="17"/>
    <s v="Incontinence urine"/>
    <x v="567"/>
    <s v="ok"/>
    <s v="Incontinence urine"/>
    <s v="incontinence urinaire"/>
    <s v="ok"/>
    <s v="enuresis of organic origin; involuntary urination; stress incontinence"/>
    <s v="énurésie d'origine organique; miction involontaire; incontinence à l'effort"/>
    <s v="ok"/>
    <s v="urine incontinence of psychogenic origin P12"/>
    <s v="énurésie psychogène P12"/>
    <s v="ok"/>
    <m/>
    <n v="0"/>
    <s v="ok"/>
    <m/>
    <n v="0"/>
    <s v="ok"/>
    <m/>
    <n v="0"/>
    <s v="ok"/>
    <s v="N39.3; N39.4; R32"/>
    <m/>
    <x v="0"/>
    <m/>
    <m/>
    <m/>
    <n v="138249"/>
    <x v="2"/>
  </r>
  <r>
    <n v="826820063"/>
    <n v="301588515"/>
    <x v="570"/>
    <x v="17"/>
    <s v="Urinary system"/>
    <x v="17"/>
    <s v="Urination problems other"/>
    <x v="568"/>
    <s v="ok"/>
    <s v="Urination problems other"/>
    <s v="autre pb de miction"/>
    <s v="ok"/>
    <s v="anuria; dribbling urine; oliguria"/>
    <s v="anurie; oligurie; miction gouttes à gouttes"/>
    <s v="ok"/>
    <s v="urinary retention U08"/>
    <s v="rétention urinaire U08"/>
    <s v="ok"/>
    <m/>
    <n v="0"/>
    <s v="ok"/>
    <m/>
    <s v="hypertrophie bénigne de la prostate Y85"/>
    <s v="ko"/>
    <m/>
    <n v="0"/>
    <s v="ok"/>
    <s v="R34; R39.1"/>
    <m/>
    <x v="0"/>
    <m/>
    <m/>
    <m/>
    <n v="138249"/>
    <x v="2"/>
  </r>
  <r>
    <n v="398651510"/>
    <n v="301588515"/>
    <x v="571"/>
    <x v="17"/>
    <s v="Urinary system"/>
    <x v="17"/>
    <s v="Haematuria"/>
    <x v="569"/>
    <s v="ok"/>
    <s v="Haematuria"/>
    <s v="hématurie"/>
    <s v="ok"/>
    <s v="blood in urine"/>
    <s v="sang dans les urines; hématurie"/>
    <s v="ok"/>
    <m/>
    <n v="0"/>
    <s v="ok"/>
    <s v="blood in urine proven by macroscopic/microscopic/chemical test"/>
    <s v="présence de sang dans l'urine, macroscopique, microscopique ou mise en évidence par analyse chimique"/>
    <s v="ok"/>
    <m/>
    <n v="0"/>
    <s v="ok"/>
    <m/>
    <n v="0"/>
    <s v="ok"/>
    <s v="N02.0; N02.1; N02.2; N02.3; N02.4; N02.5; N02.6; N02.7; N02.8; N02.9; R31"/>
    <m/>
    <x v="0"/>
    <m/>
    <m/>
    <m/>
    <n v="138249"/>
    <x v="2"/>
  </r>
  <r>
    <n v="367950037"/>
    <n v="301588515"/>
    <x v="572"/>
    <x v="17"/>
    <s v="Urinary system"/>
    <x v="17"/>
    <s v="Urine symptom/complaint other"/>
    <x v="570"/>
    <s v="ok"/>
    <s v="Urine symptom/complaint other"/>
    <s v="autre s/p au sujet de l'urine"/>
    <s v="ok"/>
    <s v="bad odour of urine; dark urine"/>
    <s v="urine malodorante; urine foncée"/>
    <s v="ok"/>
    <s v="abnormal urine test U98"/>
    <s v="analyse urinaire anormale U98"/>
    <s v="ok"/>
    <m/>
    <n v="0"/>
    <s v="ok"/>
    <m/>
    <n v="0"/>
    <s v="ok"/>
    <m/>
    <n v="0"/>
    <s v="ok"/>
    <s v="R39.8"/>
    <m/>
    <x v="0"/>
    <m/>
    <m/>
    <m/>
    <n v="138249"/>
    <x v="2"/>
  </r>
  <r>
    <n v="369696072"/>
    <n v="301588515"/>
    <x v="573"/>
    <x v="17"/>
    <s v="Urinary system"/>
    <x v="17"/>
    <s v="Urinary retention"/>
    <x v="571"/>
    <s v="ok"/>
    <s v="Urinary retention"/>
    <s v="rétention d'urine"/>
    <s v="ok"/>
    <m/>
    <n v="0"/>
    <s v="ok"/>
    <m/>
    <n v="0"/>
    <s v="ok"/>
    <m/>
    <n v="0"/>
    <s v="ok"/>
    <m/>
    <s v="hypertrophie bénigne de la prostate Y85"/>
    <s v="ko"/>
    <m/>
    <n v="0"/>
    <s v="ok"/>
    <s v="R33"/>
    <m/>
    <x v="0"/>
    <m/>
    <m/>
    <m/>
    <n v="138249"/>
    <x v="2"/>
  </r>
  <r>
    <n v="522343666"/>
    <n v="301588515"/>
    <x v="574"/>
    <x v="17"/>
    <s v="Urinary system"/>
    <x v="17"/>
    <s v="Bladder symptom/complaint other"/>
    <x v="572"/>
    <s v="ok"/>
    <s v="Bladder symptom/complaint other"/>
    <s v="autre s/p de la vessie"/>
    <s v="ok"/>
    <s v="bladder pain; irritable bladder"/>
    <s v="vessie irritable; douleur vésicale"/>
    <s v="ok"/>
    <m/>
    <n v="0"/>
    <s v="ok"/>
    <m/>
    <n v="0"/>
    <s v="ok"/>
    <m/>
    <s v="urétrite U72"/>
    <s v="ko"/>
    <m/>
    <n v="0"/>
    <s v="ok"/>
    <s v="R39.8"/>
    <m/>
    <x v="0"/>
    <m/>
    <m/>
    <m/>
    <n v="138249"/>
    <x v="2"/>
  </r>
  <r>
    <n v="896638697"/>
    <n v="301588515"/>
    <x v="575"/>
    <x v="17"/>
    <s v="Urinary system"/>
    <x v="17"/>
    <s v="Kidney symptom/complaint"/>
    <x v="573"/>
    <s v="ok"/>
    <s v="Kidney symptom/complaint"/>
    <s v="s/p du rein"/>
    <s v="ok"/>
    <s v="kidney pain; kidney trouble; renal colic"/>
    <s v="douleur rénale; problème rénal; colique néphrétique"/>
    <s v="ok"/>
    <s v="loin/flank pain L05"/>
    <s v="douleur des flancs L05"/>
    <s v="ok"/>
    <m/>
    <n v="0"/>
    <s v="ok"/>
    <m/>
    <s v="glomérulonéphrite U88; syndrome néphrotique U88; lithiase urinaire U95"/>
    <s v="ko"/>
    <m/>
    <n v="0"/>
    <s v="ok"/>
    <s v="N23"/>
    <m/>
    <x v="0"/>
    <m/>
    <m/>
    <m/>
    <n v="138249"/>
    <x v="2"/>
  </r>
  <r>
    <n v="405849525"/>
    <n v="301588515"/>
    <x v="576"/>
    <x v="17"/>
    <s v="Urinary system"/>
    <x v="17"/>
    <s v="Fear of cancer of urinary system"/>
    <x v="574"/>
    <s v="ok"/>
    <s v="Fear of cancer of urinary system"/>
    <s v="peur d'un cancer du syst. urinaire"/>
    <s v="ok"/>
    <m/>
    <n v="0"/>
    <s v="ok"/>
    <s v="if the patient has the disease, code the disease"/>
    <n v="0"/>
    <s v="ko"/>
    <s v="concern about/fear of urinary cancer in a patient without the disease/until the diagnosis  is proven"/>
    <s v="préoccupation ou peur d'avoir un cancer du système urinaire chez un patient qui n'en présente pas ou tant que le diagnostic n'est pas prouvé"/>
    <s v="ok"/>
    <m/>
    <n v="0"/>
    <s v="ok"/>
    <m/>
    <s v="si le patient a la maladie, coder la maladie"/>
    <s v="ko"/>
    <s v="Z71.1"/>
    <m/>
    <x v="0"/>
    <m/>
    <m/>
    <m/>
    <n v="138249"/>
    <x v="2"/>
  </r>
  <r>
    <n v="348174967"/>
    <n v="301588515"/>
    <x v="577"/>
    <x v="17"/>
    <s v="Urinary system"/>
    <x v="17"/>
    <s v="Fear of urinary disease other"/>
    <x v="575"/>
    <s v="ok"/>
    <s v="Fear of urinary disease other"/>
    <s v="peur d’une autre maladie urinaire"/>
    <s v="ok"/>
    <m/>
    <n v="0"/>
    <s v="ok"/>
    <s v="fear of cancer of urinary system U26; if the patient has the disease, code the disease"/>
    <s v="la peur d'un cancer du système urinaire U26"/>
    <s v="ok"/>
    <s v="concern about/fear of other urinary disease in a patient without the disease/until the diagnosis is proven"/>
    <s v="préoccupation ou peur d'avoir une autre maladie du système urinaire chez un patient qui n'en présente pas ou tant que le diagnostic n'est pas prouvé"/>
    <s v="ok"/>
    <m/>
    <n v="0"/>
    <s v="ok"/>
    <m/>
    <s v="si le patient a la maladie, coder la maladie"/>
    <s v="ko"/>
    <s v="Z71.1"/>
    <m/>
    <x v="0"/>
    <m/>
    <m/>
    <m/>
    <n v="138249"/>
    <x v="2"/>
  </r>
  <r>
    <n v="516836005"/>
    <n v="301588515"/>
    <x v="578"/>
    <x v="17"/>
    <s v="Urinary system"/>
    <x v="17"/>
    <s v="Limited function/disability (U)"/>
    <x v="576"/>
    <s v="ok"/>
    <s v="Limited function/disability (U)"/>
    <s v="limit. fonction, incap. (u)"/>
    <s v="ok"/>
    <s v="renal transplant; slow stream"/>
    <s v="transplantation rénale; diminution de la force du jet urinaire"/>
    <s v="ok"/>
    <s v="urinary incontinence U04"/>
    <s v="incontinence urinaire U04"/>
    <s v="ok"/>
    <s v="limitation of function/disability due to a urinary problem"/>
    <s v="limitation de la fonction ou invalidité imputable à un problème urologique"/>
    <s v="ok"/>
    <m/>
    <n v="0"/>
    <s v="ok"/>
    <s v="The COOP/WONCA Charts are suitable for documenting the patient's functional status (see Chapter 8)."/>
    <s v="Les cartes COOP/WONCA conviennent bien pour documenter le statut fonctionnel d'un patient (voir chapitre 8)"/>
    <s v="ok"/>
    <s v="Z73.6; Z99.2"/>
    <m/>
    <x v="0"/>
    <m/>
    <m/>
    <m/>
    <n v="138249"/>
    <x v="2"/>
  </r>
  <r>
    <n v="307693230"/>
    <n v="301588515"/>
    <x v="579"/>
    <x v="17"/>
    <s v="Urinary system"/>
    <x v="17"/>
    <s v="Urinary symptom/complaint other"/>
    <x v="577"/>
    <s v="ok"/>
    <s v="Urinary symptom/complaint other"/>
    <s v="autre s/p urinaire"/>
    <s v="ok"/>
    <m/>
    <n v="0"/>
    <s v="ok"/>
    <s v="irritable bladder/bladder pain U13; kidney symptom/complaint U14"/>
    <s v="vessie irritable U13; douleur vésicale U13; symptômes et plaintes du rein U14"/>
    <s v="ok"/>
    <m/>
    <n v="0"/>
    <s v="ok"/>
    <m/>
    <s v="lithiase urinaire U95"/>
    <s v="ko"/>
    <m/>
    <n v="0"/>
    <s v="ok"/>
    <s v="R39.8"/>
    <m/>
    <x v="0"/>
    <m/>
    <m/>
    <m/>
    <n v="138249"/>
    <x v="2"/>
  </r>
  <r>
    <n v="666762071"/>
    <n v="301588515"/>
    <x v="580"/>
    <x v="17"/>
    <s v="Urinary system"/>
    <x v="17"/>
    <s v="Pyelonephritis/pyelitis"/>
    <x v="578"/>
    <s v="ok"/>
    <s v="Pyelonephritis/pyelitis"/>
    <s v="pyélonéphrite, pyélite"/>
    <s v="ok"/>
    <s v="infection of kidney; renal/perinephric abscess"/>
    <s v="infection du rein; abcès rénal; abcès péri rénal"/>
    <s v="ok"/>
    <m/>
    <n v="0"/>
    <s v="ok"/>
    <s v="two of  the following: flank pain, renal tenderness, investigation evidence of chronic renal damage; plus clinical or laboratory evidence of urinary tract infection"/>
    <s v="deux des critères suivants : douleur des flancs, sensibilité rénale, mise en évidence de lésions rénales chroniques; avec une preuve bactériologique d'infection du système urinaire"/>
    <s v="ok"/>
    <s v="cystitis/other urinary infection U71"/>
    <s v="cystite U71; autre infection urinaire U71"/>
    <s v="ok"/>
    <m/>
    <n v="0"/>
    <s v="ok"/>
    <s v="N10; N11.0; N11.1; N11.8; N11.9; N12; N15.1; N15.9"/>
    <m/>
    <x v="0"/>
    <m/>
    <m/>
    <m/>
    <n v="238339"/>
    <x v="3"/>
  </r>
  <r>
    <n v="720002514"/>
    <n v="301588515"/>
    <x v="581"/>
    <x v="17"/>
    <s v="Urinary system"/>
    <x v="17"/>
    <s v="Cystitis/urinary infection other"/>
    <x v="579"/>
    <s v="ok"/>
    <s v="Cystitis/urinary infection other"/>
    <s v="cystite, autre infection urinaire"/>
    <s v="ok"/>
    <s v="acute/chronic cystitis (non-venereal); asymptomatic bacteriuria; lower urinary tract infection; urinary tract infection NOS"/>
    <s v="bactériurie asymptomatique; cystite aiguë; cystite chronique (non vénérienne); infection du tractus urinaire inférieur; infection du tractus urinaire non classée ailleurs"/>
    <s v="ok"/>
    <s v="pyelonephritis U70; urethritis U72; vaginitis X84; balanitis Y75"/>
    <s v="pyélonéphrite U70; urétrite U72; vaginite X84; balanite Y75"/>
    <s v="ok"/>
    <m/>
    <n v="0"/>
    <s v="ok"/>
    <m/>
    <n v="0"/>
    <s v="ok"/>
    <s v="in pregnancy also code W84"/>
    <s v="pendant la grossesse, coder aussi W84"/>
    <s v="ok"/>
    <s v="N30.0; N30.1; N30.2; N30.3; N30.4; N30.8; N30.9; N39.0"/>
    <m/>
    <x v="0"/>
    <m/>
    <m/>
    <m/>
    <n v="238339"/>
    <x v="3"/>
  </r>
  <r>
    <n v="954884925"/>
    <n v="301588515"/>
    <x v="582"/>
    <x v="17"/>
    <s v="Urinary system"/>
    <x v="17"/>
    <s v="Urethritis"/>
    <x v="580"/>
    <s v="ok"/>
    <s v="Urethritis"/>
    <s v="urétrite"/>
    <s v="ok"/>
    <s v="chlamydial urethritis in man; meatitis; nonspecific urethritis; urethral syndrome"/>
    <s v="urétrite à chlamydia; urétrite non spécifique; syndrome urétral; méatite"/>
    <s v="ok"/>
    <s v="gonococcal urethritis female X71; urethritis trichomonal female X73; urethritis chlamydial female X92; gonococcal urethritis male Y71"/>
    <s v="urétrite gonococcique de la femme X71; urétrite à trichomonas chez la femme X73; urétrite gonococcique chez l'homme Y71"/>
    <s v="ok"/>
    <s v="urethral discharge with frequency, burning, pain or urgency on urination without bacteriuria by microscopy or culture; or inflammation of external urinary meatus"/>
    <s v="écoulement urétral avec pollakiurie, sensation de brulure à la miction, dysurie, miction impérieuse sans bactériurie à l'examen direct ni à la culture; ou inflammation du méat urinaire externe"/>
    <s v="ok"/>
    <s v="painful urination U01; frequent/urgent urination U02; irritable bladder U13; urethral discharge X29; urethral discharge Y03"/>
    <s v="miction douloureuse U01; dysurie U01; miction fréquente U02; miction urgente U02; vessie irritable U13; écoulement urétral chez l'homme Y03; écoulement urétral chez la femme X29; gonococcie chez la femme X71"/>
    <s v="ok"/>
    <m/>
    <n v="0"/>
    <s v="ok"/>
    <s v="A56.0; A56.2; B37.4; N34.0; N34.1; N34.2; N34.3"/>
    <m/>
    <x v="0"/>
    <m/>
    <m/>
    <m/>
    <n v="238339"/>
    <x v="3"/>
  </r>
  <r>
    <n v="918281441"/>
    <n v="301588515"/>
    <x v="583"/>
    <x v="17"/>
    <s v="Urinary system"/>
    <x v="17"/>
    <s v="Malignant neoplasm of kidney"/>
    <x v="581"/>
    <s v="ok"/>
    <s v="Malignant neoplasm of kidney"/>
    <s v="cancer du rein"/>
    <s v="ok"/>
    <m/>
    <n v="0"/>
    <s v="ok"/>
    <m/>
    <n v="0"/>
    <s v="ok"/>
    <s v="characteristic histologic appearance"/>
    <s v="aspect anatomopathologique caractéristique"/>
    <s v="ok"/>
    <s v="neoplasm urinary tract NOS U79"/>
    <s v="tumeur du tractus urinaire autre ou indéterminée non classée ailleurs U79"/>
    <s v="ok"/>
    <m/>
    <n v="0"/>
    <s v="ok"/>
    <s v="C64; C65"/>
    <m/>
    <x v="0"/>
    <m/>
    <m/>
    <m/>
    <n v="11709"/>
    <x v="4"/>
  </r>
  <r>
    <n v="937211051"/>
    <n v="301588515"/>
    <x v="584"/>
    <x v="17"/>
    <s v="Urinary system"/>
    <x v="17"/>
    <s v="Malignant neoplasm of bladder"/>
    <x v="582"/>
    <s v="ok"/>
    <s v="Malignant neoplasm of bladder"/>
    <s v="cancer de la vessie"/>
    <s v="ok"/>
    <m/>
    <n v="0"/>
    <s v="ok"/>
    <m/>
    <n v="0"/>
    <s v="ok"/>
    <s v="characteristic histologic appearance"/>
    <s v="aspect anatomopathologique caractéristique"/>
    <s v="ok"/>
    <s v="neoplasm urinary tract NOS U79"/>
    <s v="tumeur du tractus urinaire autre ou indéterminée non classée ailleurs U79"/>
    <s v="ok"/>
    <m/>
    <n v="0"/>
    <s v="ok"/>
    <s v="C67.0; C67.1; C67.2; C67.3; C67.4; C67.5; C67.6; C67.7; C67.8; C67.9"/>
    <m/>
    <x v="0"/>
    <m/>
    <m/>
    <m/>
    <n v="11709"/>
    <x v="4"/>
  </r>
  <r>
    <n v="235530085"/>
    <n v="301588515"/>
    <x v="585"/>
    <x v="17"/>
    <s v="Urinary system"/>
    <x v="17"/>
    <s v="Malignant neoplasm urinary tract other"/>
    <x v="583"/>
    <s v="ok"/>
    <s v="Malignant neopl urinary tract other"/>
    <s v="autre cancer urinaire"/>
    <s v="ok"/>
    <s v="malignant neoplasm ureter; malignant neoplasm urethra"/>
    <s v="cancer de l'uretère; cancer de l'urètre"/>
    <s v="ok"/>
    <s v="malignant neoplasm prostate Y77"/>
    <s v="cancer de la prostate Y77"/>
    <s v="ok"/>
    <s v="characteristic histologic appearance"/>
    <s v="aspect anatomopathologique caractéristique"/>
    <s v="ok"/>
    <s v="neoplasm urinary tract NOS U79"/>
    <s v="tumeur du tractus urinaire autre ou indéterminée non classée ailleurs U79"/>
    <s v="ok"/>
    <m/>
    <n v="0"/>
    <s v="ok"/>
    <s v="C66; C68.0; C68.1; C68.8; C68.9"/>
    <m/>
    <x v="0"/>
    <m/>
    <m/>
    <m/>
    <n v="11709"/>
    <x v="4"/>
  </r>
  <r>
    <n v="829787992"/>
    <n v="301588515"/>
    <x v="586"/>
    <x v="17"/>
    <s v="Urinary system"/>
    <x v="17"/>
    <s v="Benign neoplasm urinary tract"/>
    <x v="584"/>
    <s v="ok"/>
    <s v="Benign neoplasm urinary tract"/>
    <s v="tumeur bénigne du tractus urinaire"/>
    <s v="ok"/>
    <s v="bladder papilloma; polyp of urinary tract"/>
    <s v="papillome de la vessie; polype du tractus urinaire"/>
    <s v="ok"/>
    <s v="prostatic hypertrophy Y85"/>
    <s v="hypertrophie prostatique Y85"/>
    <s v="ok"/>
    <s v="characteristic histologic appearance"/>
    <s v="aspect anatomopathologique caractéristique"/>
    <s v="ok"/>
    <s v="neoplasm urinary tract NOS U79"/>
    <s v="tumeur du tractus urinaire autre ou indéterminée non classée ailleurs U79"/>
    <s v="ok"/>
    <m/>
    <n v="0"/>
    <s v="ok"/>
    <s v="D30.0; D30.1; D30.2; D30.3; D30.4; D30.7; D30.9"/>
    <m/>
    <x v="0"/>
    <m/>
    <m/>
    <m/>
    <n v="11709"/>
    <x v="4"/>
  </r>
  <r>
    <n v="103561278"/>
    <n v="301588515"/>
    <x v="587"/>
    <x v="17"/>
    <s v="Urinary system"/>
    <x v="17"/>
    <s v="Neoplasm urinary tract unspecified"/>
    <x v="585"/>
    <s v="ok"/>
    <s v="Neoplasm urinary tract unspecified"/>
    <s v="tumeur indét. urinaire"/>
    <s v="ok"/>
    <s v="neoplasm of bladder/kidney/ureter/urethra not specified as benign or malignant/when histology is not available"/>
    <s v="tumeur non classée ailleurs de la vessie, de l'uretère ou de l'urètre non spécifiée comme bénigne ou maligne; tumeur non classée ailleurs de la vessie, de l'uretère ou de l'urètre dont l'histologie n'est pas disponible"/>
    <s v="ok"/>
    <s v="malignant neoplasm kidney U75; malignant neoplasm bladder U76; other malignant urinary neoplasm U77; benign urinary neoplasm U78"/>
    <s v="cancer du rein U75; cancer de la vessie U76; cancer de l'uretère U77; cancer de l'urètre U77; autre cancer du tractus urinaire U77; tumeur bénigne du tractus urinaire U78"/>
    <s v="ok"/>
    <m/>
    <s v="tumeur du tractus urinaire de nature indéterminée comme maligne ou bénigne ou si l'anatomopathologie n'est pas disponible"/>
    <s v="ko"/>
    <m/>
    <s v="cancer du rein U75; cancer de la vessie U76; autre cancer urinaire U77"/>
    <s v="ko"/>
    <m/>
    <n v="0"/>
    <s v="ok"/>
    <s v="D09.0; D09.1; D41.0; D41.1; D41.2; D41.3; D41.4; D41.7; D41.9"/>
    <m/>
    <x v="0"/>
    <m/>
    <m/>
    <m/>
    <n v="11709"/>
    <x v="4"/>
  </r>
  <r>
    <n v="82746271"/>
    <n v="301588515"/>
    <x v="588"/>
    <x v="17"/>
    <s v="Urinary system"/>
    <x v="17"/>
    <s v="Injury urinary tract"/>
    <x v="586"/>
    <s v="ok"/>
    <s v="Injury urinary tract"/>
    <s v="lésion traumat. du tractus urinaire"/>
    <s v="ok"/>
    <s v="contusion kidney; foreign body in urinary tract"/>
    <s v="contusion du rein; corps étranger du tractus urinaire"/>
    <s v="ok"/>
    <m/>
    <n v="0"/>
    <s v="ok"/>
    <m/>
    <n v="0"/>
    <s v="ok"/>
    <m/>
    <n v="0"/>
    <s v="ok"/>
    <m/>
    <n v="0"/>
    <s v="ok"/>
    <s v="S37.0; S37.1; S37.2; S37.3; T19.0; T19.1; T28.3; T28.8"/>
    <m/>
    <x v="0"/>
    <m/>
    <m/>
    <m/>
    <n v="520259"/>
    <x v="5"/>
  </r>
  <r>
    <n v="257944226"/>
    <n v="301588515"/>
    <x v="589"/>
    <x v="17"/>
    <s v="Urinary system"/>
    <x v="17"/>
    <s v="Congenital anomaly urinary tract"/>
    <x v="587"/>
    <s v="ok"/>
    <s v="Congenital anomaly urinary tract"/>
    <s v="anomalie congén. du tractus urinaire"/>
    <s v="ok"/>
    <s v="congenital polycystic kidney; duplex kidney/ureter"/>
    <s v="duplication rénale; rein polykystique congénital; duplication urétérale; "/>
    <s v="ok"/>
    <m/>
    <n v="0"/>
    <s v="ok"/>
    <m/>
    <n v="0"/>
    <s v="ok"/>
    <m/>
    <n v="0"/>
    <s v="ok"/>
    <m/>
    <n v="0"/>
    <s v="ok"/>
    <s v="Q60.0; Q60.1; Q60.2; Q60.3; Q60.4; Q60.5; Q60.6; Q61.0; Q61.1; Q61.2; Q61.3; Q61.4; Q61.5; Q61.8; Q61.9; Q62.0; Q62.1; Q62.2; Q62.3; Q62.4; Q62.5; Q62.6; Q62.7; Q62.8; Q63.0; Q63.1; Q63.2; Q63.3; Q63.8; Q63.9; Q64.0; Q64.1; Q64.2; Q64.3; Q64.4; Q64.5; Q64.6; Q64.7; Q64.8; Q64.9"/>
    <m/>
    <x v="0"/>
    <m/>
    <m/>
    <m/>
    <n v="2220"/>
    <x v="7"/>
  </r>
  <r>
    <n v="798532674"/>
    <n v="301588515"/>
    <x v="590"/>
    <x v="17"/>
    <s v="Urinary system"/>
    <x v="17"/>
    <s v="Glomerulonephritis/nephrosis"/>
    <x v="588"/>
    <s v="ok"/>
    <s v="Glomerulonephritis/nephrosis"/>
    <s v="glomérulonéph, syndr. néphrotique"/>
    <s v="ok"/>
    <s v="acute glomerulonephritis; analgesic nephropathy; chronic glomerulo-nephritis; nephritis; nephropathy; nephrosclerosis; nephrotic syndrome"/>
    <s v="glomérulonéphrite aiguë; néphropathie aux analgésiques; glomérulonéphrite chronique; néphrite; néphropathie; néphrosclérose; syndrome néphrotique"/>
    <s v="ok"/>
    <s v="renal failure U99"/>
    <s v="insuffisance rénale U99"/>
    <s v="ok"/>
    <s v="three or more of the following: hematuria, proteinuria, renal salt and water retention, decreased renal function, persistent urinary sediment abnormalities; or renal biopsy evidence"/>
    <s v="trois au moins des critères suivants : hématurie, protéinurie, rétention d'origine rénale sodée et hydrique, diminution de la fonction rénale, anomalies persistantes du sédiment urinaire; ou preuve par biopsie rénale"/>
    <s v="ok"/>
    <s v="kidney symptom/complaint U14; abnormal urine test result U98"/>
    <s v="analyse urinaire anormale U98; symptômes et plaintes du rein U14"/>
    <s v="ok"/>
    <m/>
    <n v="0"/>
    <s v="ok"/>
    <s v="N00.0; N00.1; N00.2; N00.3; N00.4; N00.5; N00.6; N00.7; N00.8; N00.9; N01.0; N01.1; N01.2; N01.3; N01.4; N01.5; N01.6; N01.7; N01.8; N01.9; N03.0; N03.1; N03.2; N03.3; N03.4; N03.5; N03.6; N03.7; N03.8; N03.9; N04.0; N04.1; N04.2; N04.3; N04.4; N04.5; N04.6; N04.7; N04.8; N04.9; N05.0; N05.1; N05.2; N05.3; N05.4; N05.5; N05.6; N05.7; N05.8; N05.9; N07.0; N07.1; N07.2; N07.3; N07.4; N07.5; N07.6; N07.7; N07.8; N07.9; N08.0; N08.1; N08.2; N08.3; N08.4; N08.5; N08.8; N14.0; N14.1; N14.2; N14.3; N14.4; N15.0; N15.8; N16.0; N16.1; N16.2; N16.3; N16.4; N16.5; N16.8"/>
    <m/>
    <x v="0"/>
    <m/>
    <m/>
    <m/>
    <n v="2220"/>
    <x v="7"/>
  </r>
  <r>
    <n v="489662424"/>
    <n v="301588515"/>
    <x v="591"/>
    <x v="17"/>
    <s v="Urinary system"/>
    <x v="17"/>
    <s v="Orthostatic albuminuria/proteinuria"/>
    <x v="589"/>
    <s v="ok"/>
    <s v="Orthostatic albuminuria/proteinuria"/>
    <s v="protéinurie orthostatique"/>
    <s v="ok"/>
    <s v="postural proteinuria"/>
    <s v="protéinurie posturale"/>
    <s v="ok"/>
    <m/>
    <n v="0"/>
    <s v="ok"/>
    <s v="albuminuria following ambulation, no albuminuria following overnight recumbency and no evidence of renal disease"/>
    <s v="albuminurie consécutive à la marche, pas d'albuminurie après une nuit de récupération et pas d'évidence de maladie rénale"/>
    <s v="ok"/>
    <s v="proteinuria NOS U98"/>
    <s v="protéinurie non classée ailleurs U98"/>
    <s v="ok"/>
    <m/>
    <n v="0"/>
    <s v="ok"/>
    <s v="N39.2"/>
    <m/>
    <x v="0"/>
    <m/>
    <m/>
    <m/>
    <n v="2220"/>
    <x v="7"/>
  </r>
  <r>
    <n v="584491687"/>
    <n v="301588515"/>
    <x v="592"/>
    <x v="17"/>
    <s v="Urinary system"/>
    <x v="17"/>
    <s v="Urinary calculus"/>
    <x v="590"/>
    <s v="ok"/>
    <s v="Urinary calculus"/>
    <s v="lithiase urinaire"/>
    <s v="ok"/>
    <s v="calculus/stone in bladder/kidney/ureter; urolithiasis"/>
    <s v="calcul vésical; pierre dans la vessie; calcul rénal; calcul urétéral; urolithiase"/>
    <s v="ok"/>
    <m/>
    <n v="0"/>
    <s v="ok"/>
    <s v="colicky pain and either haematuria or history of urinary stone in the past; or passage of calculus; or imaging evidence of calculus"/>
    <s v="douleur à type de coliques avec soit hématurie soit histoire antérieure de calcul urinaire; ou émission du calcul; ou démonstration d'un calcul par imagerie"/>
    <s v="ok"/>
    <s v="blood in urine U06; renal colic U14; other urinary symptom U29; abnormal urine test U98"/>
    <s v="sang dans l'urine U06; hématurie U06; colique néphrétique U14; autres symptômes et plaintes urinaire U29; analyse urinaire anormale U98"/>
    <s v="ok"/>
    <m/>
    <n v="0"/>
    <s v="ok"/>
    <s v="N20.0; N20.1; N20.2; N20.9; N21.0; N21.1; N21.8; N21.9; N22.0; N22.8"/>
    <m/>
    <x v="0"/>
    <m/>
    <m/>
    <m/>
    <n v="2220"/>
    <x v="7"/>
  </r>
  <r>
    <n v="992631528"/>
    <n v="301588515"/>
    <x v="593"/>
    <x v="17"/>
    <s v="Urinary system"/>
    <x v="17"/>
    <s v="Abnormal urine test NOS"/>
    <x v="591"/>
    <s v="SAI"/>
    <s v="Abnormal urine test NOS"/>
    <s v="analyse urinaire anormale nca"/>
    <s v="SAI"/>
    <s v="glycosuria; proteinuria; pus in urine; pyuria"/>
    <s v="glucosurie; protéinurie; pus dans l'urine; pyurie"/>
    <s v="ok"/>
    <s v="haematuria/blood in urine U06; orthostatic albuminuria/proteinuria U90"/>
    <s v="hématurie U06; sang dans l'urine U06; albuminurie orthostatique U90"/>
    <s v="ok"/>
    <m/>
    <n v="0"/>
    <s v="ok"/>
    <m/>
    <s v="lithiase urinaire U95; protéinurie orthostatique U90"/>
    <s v="ko"/>
    <m/>
    <n v="0"/>
    <s v="ok"/>
    <s v="N39.1; R80; R81; R82.0; R82.1; R82.2; R82.3; R82.4; R82.5; R82.6; R82.7; R82.8; R82.9"/>
    <m/>
    <x v="0"/>
    <m/>
    <m/>
    <m/>
    <n v="2220"/>
    <x v="7"/>
  </r>
  <r>
    <n v="107526796"/>
    <n v="301588515"/>
    <x v="594"/>
    <x v="17"/>
    <s v="Urinary system"/>
    <x v="17"/>
    <s v="Urinary disease other"/>
    <x v="592"/>
    <s v="ok"/>
    <s v="Urinary disease other"/>
    <s v="autre maladie urinaire"/>
    <s v="ok"/>
    <s v="bladder diverticulum; hydronephrosis; hypertrophic kidney; obstruction bladder neck; renal failure; uraemia; ureteric reflux; urethral caruncle; urethral stricture"/>
    <s v="diverticule vésical; hydronéphrose; rein hypertrophique; maladie du col vésical; insuffisance rénale; caroncule urétral; sténose urétrale; reflux urétéral; urémie"/>
    <s v="ok"/>
    <m/>
    <n v="0"/>
    <s v="ok"/>
    <m/>
    <n v="0"/>
    <s v="ok"/>
    <m/>
    <n v="0"/>
    <s v="ok"/>
    <m/>
    <n v="0"/>
    <s v="ok"/>
    <s v="N06.0; N06.1; N06.2; N06.3; N06.4; N06.5; N06.6; N06.7; N06.8; N06.9; N13.0; N13.1; N13.2; N13.3; N13.4; N13.5; N13.6; N13.7; N13.8; N13.9; N17.0; N17.1; N17.2; N17.8; N17.9; N18.1; N18.2; N18.3; N18.4; N18.5; N18.9; N19; N25.0; N25.1; N25.8; N25.9; N26; N27.0; N27.1; N27.9; N28.0; N28.1; N28.8; N28.9; N29.0; N29.1; N29.8; N31.0; N31.1; N31.2; N31.8; N31.9; N32.0; N32.1; N32.2; N32.3; N32.4; N32.8; N32.9; N33.0; N33.8; N35.0; N35.1; N35.8; N35.9; N36.0; N36.1; N36.2; N36.3; N36.8; N36.9; N37.0; N37.8; N39.8; N39.9; R39.2; T19.8; T19.9; Z90.5; Z90.6"/>
    <m/>
    <x v="0"/>
    <m/>
    <m/>
    <m/>
    <n v="2220"/>
    <x v="7"/>
  </r>
  <r>
    <n v="968257214"/>
    <n v="83902491"/>
    <x v="595"/>
    <x v="3"/>
    <s v="Chapter"/>
    <x v="3"/>
    <s v="Pregnancy, child bearing, family planning"/>
    <x v="593"/>
    <s v="ok"/>
    <m/>
    <s v="grossesse, accouchement. et p. familiale"/>
    <s v="ok"/>
    <m/>
    <n v="0"/>
    <s v="ok"/>
    <m/>
    <n v="0"/>
    <s v="ok"/>
    <m/>
    <n v="0"/>
    <s v="ok"/>
    <m/>
    <n v="0"/>
    <s v="ok"/>
    <m/>
    <n v="0"/>
    <s v="ok"/>
    <m/>
    <m/>
    <x v="0"/>
    <m/>
    <m/>
    <m/>
    <m/>
    <x v="0"/>
  </r>
  <r>
    <n v="334870357"/>
    <n v="968257214"/>
    <x v="596"/>
    <x v="18"/>
    <s v="Pregnancy, child bearing, family planning"/>
    <x v="18"/>
    <s v="Question of pregnancy"/>
    <x v="594"/>
    <s v="ok"/>
    <s v="Question of pregnancy"/>
    <s v="question de grossesse"/>
    <s v="ok"/>
    <s v="delayed menstruation; symptoms suggestive of pregnancy"/>
    <s v="retard de règles; symptômes évocateurs de grossesse"/>
    <s v="ok"/>
    <s v="fear of pregnancy W02; pregnancy confirmed W78; pregnancy confirmed (unwanted pregnancy) W79"/>
    <s v="peur d'être enceinte W02; grossesse confirmée désirée W78; grossesse confirmée non désirée W79"/>
    <s v="ok"/>
    <m/>
    <n v="0"/>
    <s v="ok"/>
    <m/>
    <n v="0"/>
    <s v="ok"/>
    <m/>
    <n v="0"/>
    <s v="ok"/>
    <s v="Z32.0"/>
    <m/>
    <x v="0"/>
    <m/>
    <m/>
    <m/>
    <n v="138249"/>
    <x v="2"/>
  </r>
  <r>
    <n v="948427749"/>
    <n v="968257214"/>
    <x v="597"/>
    <x v="18"/>
    <s v="Pregnancy, child bearing, family planning"/>
    <x v="18"/>
    <s v="Fear of pregnancy"/>
    <x v="595"/>
    <s v="ok"/>
    <s v="Fear of pregnancy"/>
    <s v="peur d'être enceinte"/>
    <s v="ok"/>
    <s v="concern about possibility of unwanted pregnancy"/>
    <s v="préoccupée par la possibilité d'une grossesse non désirée"/>
    <s v="ok"/>
    <s v="concern/fear if unwanted pregnancy confirmed W79"/>
    <s v="préoccupée par une grossesse non désirée confirmée W79; peur d'une grossesse non désirée confirmée W79"/>
    <s v="ok"/>
    <m/>
    <n v="0"/>
    <s v="ok"/>
    <m/>
    <n v="0"/>
    <s v="ok"/>
    <m/>
    <n v="0"/>
    <s v="ok"/>
    <s v="Z71.1"/>
    <m/>
    <x v="0"/>
    <m/>
    <m/>
    <m/>
    <n v="138249"/>
    <x v="2"/>
  </r>
  <r>
    <n v="276790626"/>
    <n v="968257214"/>
    <x v="598"/>
    <x v="18"/>
    <s v="Pregnancy, child bearing, family planning"/>
    <x v="18"/>
    <s v="Antepartum bleeding"/>
    <x v="596"/>
    <s v="ok"/>
    <s v="Antepartum bleeding"/>
    <s v="saignement pendant la grossesse"/>
    <s v="ok"/>
    <s v="threatened abortion"/>
    <s v="hémorragie vaginale pendant la grossesse; menace d'avortement"/>
    <s v="ok"/>
    <m/>
    <n v="0"/>
    <s v="ok"/>
    <m/>
    <n v="0"/>
    <s v="ok"/>
    <m/>
    <s v="grossesse ectopique W80"/>
    <s v="ko"/>
    <m/>
    <n v="0"/>
    <s v="ok"/>
    <s v="O20.0; O20.8; O20.9; O46.0; O46.8; O46.9"/>
    <m/>
    <x v="0"/>
    <m/>
    <m/>
    <m/>
    <n v="138249"/>
    <x v="2"/>
  </r>
  <r>
    <n v="273759110"/>
    <n v="968257214"/>
    <x v="599"/>
    <x v="18"/>
    <s v="Pregnancy, child bearing, family planning"/>
    <x v="18"/>
    <s v="Pregnancy vomiting/nausea"/>
    <x v="597"/>
    <s v="ok"/>
    <s v="Pregnancy vomiting/nausea"/>
    <s v="nausée, vomissement de grossesse"/>
    <s v="ok"/>
    <s v="hyperemesis gravidarum; morning sickness in confirmed pregnancy"/>
    <s v="hyperémèse de la grossesse; nausée matinale avec grossesse confirmée"/>
    <s v="ok"/>
    <m/>
    <n v="0"/>
    <s v="ok"/>
    <m/>
    <n v="0"/>
    <s v="ok"/>
    <m/>
    <n v="0"/>
    <s v="ok"/>
    <m/>
    <n v="0"/>
    <s v="ok"/>
    <s v="O21.0; O21.1; O21.2; O21.8; O21.9"/>
    <m/>
    <x v="0"/>
    <m/>
    <m/>
    <m/>
    <n v="138249"/>
    <x v="2"/>
  </r>
  <r>
    <n v="539327352"/>
    <n v="968257214"/>
    <x v="600"/>
    <x v="18"/>
    <s v="Pregnancy, child bearing, family planning"/>
    <x v="18"/>
    <s v="Contraception postcoital"/>
    <x v="598"/>
    <s v="ok"/>
    <s v="Contraception postcoital"/>
    <s v="contraception post-coïtale"/>
    <s v="ok"/>
    <s v="morning after pill"/>
    <s v="contraception d'urgence; pilule du lendemain"/>
    <s v="ok"/>
    <m/>
    <n v="0"/>
    <s v="ok"/>
    <m/>
    <n v="0"/>
    <s v="ok"/>
    <m/>
    <n v="0"/>
    <s v="ok"/>
    <m/>
    <n v="0"/>
    <s v="ok"/>
    <s v="Z30.3"/>
    <m/>
    <x v="0"/>
    <m/>
    <m/>
    <m/>
    <n v="138249"/>
    <x v="2"/>
  </r>
  <r>
    <n v="987040442"/>
    <n v="968257214"/>
    <x v="601"/>
    <x v="18"/>
    <s v="Pregnancy, child bearing, family planning"/>
    <x v="18"/>
    <s v="Contraception oral"/>
    <x v="599"/>
    <s v="ok"/>
    <s v="Contraception oral"/>
    <s v="contraception orale"/>
    <s v="ok"/>
    <s v="family planning in women using oral hormonal therapy"/>
    <s v="planification familiale par thérapie hormonale orale"/>
    <s v="ok"/>
    <m/>
    <n v="0"/>
    <s v="ok"/>
    <m/>
    <n v="0"/>
    <s v="ok"/>
    <m/>
    <n v="0"/>
    <s v="ok"/>
    <m/>
    <n v="0"/>
    <s v="ok"/>
    <s v="Z30.4"/>
    <m/>
    <x v="0"/>
    <m/>
    <m/>
    <m/>
    <n v="138249"/>
    <x v="2"/>
  </r>
  <r>
    <n v="498592636"/>
    <n v="968257214"/>
    <x v="602"/>
    <x v="18"/>
    <s v="Pregnancy, child bearing, family planning"/>
    <x v="18"/>
    <s v="Contraception intrauterine"/>
    <x v="600"/>
    <s v="ok"/>
    <s v="Contraception intrauterine"/>
    <s v="contraception intra-utérine"/>
    <s v="ok"/>
    <s v="family planning using IUD"/>
    <s v="planification familiale par dispositif intra-utérin; stérilet"/>
    <s v="ok"/>
    <m/>
    <n v="0"/>
    <s v="ok"/>
    <m/>
    <n v="0"/>
    <s v="ok"/>
    <m/>
    <n v="0"/>
    <s v="ok"/>
    <m/>
    <n v="0"/>
    <s v="ok"/>
    <s v="Z30.1; Z30.5"/>
    <m/>
    <x v="0"/>
    <m/>
    <m/>
    <m/>
    <n v="138249"/>
    <x v="2"/>
  </r>
  <r>
    <n v="217070311"/>
    <n v="968257214"/>
    <x v="603"/>
    <x v="18"/>
    <s v="Pregnancy, child bearing, family planning"/>
    <x v="18"/>
    <s v="Sterilization female"/>
    <x v="601"/>
    <s v="ok"/>
    <s v="Sterilization female"/>
    <s v="stérilisation chez la femme"/>
    <s v="ok"/>
    <s v="family planning involving female sterilization"/>
    <s v="planification familiale par stérilisation chez la femme"/>
    <s v="ok"/>
    <m/>
    <n v="0"/>
    <s v="ok"/>
    <m/>
    <n v="0"/>
    <s v="ok"/>
    <m/>
    <n v="0"/>
    <s v="ok"/>
    <m/>
    <n v="0"/>
    <s v="ok"/>
    <s v="Z30.2"/>
    <m/>
    <x v="0"/>
    <m/>
    <m/>
    <m/>
    <n v="138249"/>
    <x v="2"/>
  </r>
  <r>
    <n v="527038192"/>
    <n v="968257214"/>
    <x v="604"/>
    <x v="18"/>
    <s v="Pregnancy, child bearing, family planning"/>
    <x v="18"/>
    <s v="Contraception female other"/>
    <x v="602"/>
    <s v="ok"/>
    <s v="Contraception female other"/>
    <s v="autre contraception chez la femme"/>
    <s v="ok"/>
    <s v="contraception NOS; family planning NOS"/>
    <s v="contraception non classée ailleurs chez la femme; planification familiale non classée ailleurs chez la femme"/>
    <s v="ok"/>
    <s v="genetic counseling A98; oral contraception W11; IUD W12; family planning by female sterilization W13"/>
    <s v="prévention génétique A98; contraception orale W11; stérilet W12; stérilisation chez la femme W13"/>
    <s v="ok"/>
    <m/>
    <n v="0"/>
    <s v="ok"/>
    <m/>
    <n v="0"/>
    <s v="ok"/>
    <m/>
    <n v="0"/>
    <s v="ok"/>
    <s v="Z30.0; Z30.8; Z30.9"/>
    <m/>
    <x v="0"/>
    <m/>
    <m/>
    <m/>
    <n v="138249"/>
    <x v="2"/>
  </r>
  <r>
    <n v="989003946"/>
    <n v="968257214"/>
    <x v="605"/>
    <x v="18"/>
    <s v="Pregnancy, child bearing, family planning"/>
    <x v="18"/>
    <s v="Infertility/subfertility female"/>
    <x v="603"/>
    <s v="ok"/>
    <s v="Infertility/subfertility female"/>
    <s v="stérilité - hypofertilité chez la femme"/>
    <s v="ok"/>
    <s v="primary and secondary sterility"/>
    <s v="stérilité primaire chez la femme; stérilité secondaire chez la femme"/>
    <s v="ok"/>
    <m/>
    <n v="0"/>
    <s v="ok"/>
    <s v="failure to conceive after 2 years of trying"/>
    <s v="échec de conception après deux ans d'essais chez la femme"/>
    <s v="ok"/>
    <s v="Pregnancy symptom/complaint, other W29"/>
    <s v="autres symptômes et plaintes concernant la grossesse W29"/>
    <s v="ok"/>
    <m/>
    <n v="0"/>
    <s v="ok"/>
    <s v="N97.0; N97.1; N97.2; N97.3; N97.4; N97.8; N97.9; Z31.0; Z31.1; Z31.2; Z31.3; Z31.4; Z31.6; Z31.8; Z31.9"/>
    <m/>
    <x v="0"/>
    <m/>
    <m/>
    <m/>
    <n v="138249"/>
    <x v="2"/>
  </r>
  <r>
    <n v="480926214"/>
    <n v="968257214"/>
    <x v="606"/>
    <x v="18"/>
    <s v="Pregnancy, child bearing, family planning"/>
    <x v="18"/>
    <s v="Post-partum bleeding"/>
    <x v="604"/>
    <s v="ok"/>
    <s v="Post-partum bleeding"/>
    <s v="saignement du post-partum"/>
    <s v="ok"/>
    <m/>
    <n v="0"/>
    <s v="ok"/>
    <m/>
    <n v="0"/>
    <s v="ok"/>
    <s v="heavy bleeding at or within 6 weeks of parturition"/>
    <s v="saignements importants dans les six semaines après l'accouchement"/>
    <s v="ok"/>
    <s v="other post-partum complaints W18"/>
    <s v="autre s symptômes et plaintes du post-partum W18"/>
    <s v="ok"/>
    <m/>
    <n v="0"/>
    <s v="ok"/>
    <s v="O72.0; O72.1; O72.2; O72.3"/>
    <m/>
    <x v="0"/>
    <m/>
    <m/>
    <m/>
    <n v="138249"/>
    <x v="2"/>
  </r>
  <r>
    <n v="226442649"/>
    <n v="968257214"/>
    <x v="607"/>
    <x v="18"/>
    <s v="Pregnancy, child bearing, family planning"/>
    <x v="18"/>
    <s v="Post-partum symptom/complaint other"/>
    <x v="605"/>
    <s v="ok"/>
    <s v="Post-partum symptom/complaint other"/>
    <s v="autre s/p du post-partum"/>
    <s v="ok"/>
    <m/>
    <n v="0"/>
    <s v="ok"/>
    <s v="puerperal depression P76; post-partum bleeding W17; lactation complaints W19; complications of puerperium W96"/>
    <s v="dépression du post-partum P76; saignement du post-partum W17; plainte liée à la lactation W19; complications du post-partum W96"/>
    <s v="ok"/>
    <s v="complaints related to and within six weeks of parturition"/>
    <s v="plaintes relatives à et dans les six semaines de l'accouchement"/>
    <s v="ok"/>
    <m/>
    <n v="0"/>
    <s v="ok"/>
    <m/>
    <n v="0"/>
    <s v="ok"/>
    <s v="O90.9"/>
    <m/>
    <x v="0"/>
    <m/>
    <m/>
    <m/>
    <n v="138249"/>
    <x v="2"/>
  </r>
  <r>
    <n v="567713539"/>
    <n v="968257214"/>
    <x v="608"/>
    <x v="18"/>
    <s v="Pregnancy, child bearing, family planning"/>
    <x v="18"/>
    <s v="Lactation symptom/complaint"/>
    <x v="606"/>
    <s v="ok"/>
    <s v="Lactation symptom/complaint"/>
    <s v="s/p sein, lactation, post-partum"/>
    <s v="ok"/>
    <s v="galactorrhoea; suppression of lactation; weaning"/>
    <s v="galactorrhée du post-partum; suppression de la lactation; sevrage du sein"/>
    <s v="ok"/>
    <s v="puerperal mastitis W94; cracked nipples W95"/>
    <s v="mastite puerpérale W94; crevasses du mamelon W95"/>
    <s v="ok"/>
    <m/>
    <n v="0"/>
    <s v="ok"/>
    <m/>
    <s v="mastite puerpérale W94"/>
    <s v="ko"/>
    <m/>
    <n v="0"/>
    <s v="ok"/>
    <s v="O92.5; O92.6; O92.7"/>
    <m/>
    <x v="0"/>
    <m/>
    <m/>
    <m/>
    <n v="138249"/>
    <x v="2"/>
  </r>
  <r>
    <n v="273425652"/>
    <n v="968257214"/>
    <x v="609"/>
    <x v="18"/>
    <s v="Pregnancy, child bearing, family planning"/>
    <x v="18"/>
    <s v="Concern about body image related to pregnancy"/>
    <x v="607"/>
    <s v="ok"/>
    <s v="Concern with body image in pregnancy"/>
    <s v="préoc. modific. image et grossesse"/>
    <s v="ok"/>
    <m/>
    <n v="0"/>
    <s v="ok"/>
    <m/>
    <n v="0"/>
    <s v="ok"/>
    <m/>
    <n v="0"/>
    <s v="ok"/>
    <m/>
    <n v="0"/>
    <s v="ok"/>
    <m/>
    <n v="0"/>
    <s v="ok"/>
    <s v="R46.8"/>
    <m/>
    <x v="0"/>
    <m/>
    <m/>
    <m/>
    <n v="138249"/>
    <x v="2"/>
  </r>
  <r>
    <n v="20652611"/>
    <n v="968257214"/>
    <x v="610"/>
    <x v="18"/>
    <s v="Pregnancy, child bearing, family planning"/>
    <x v="18"/>
    <s v="Fear of complications of pregnancy"/>
    <x v="608"/>
    <s v="ok"/>
    <s v="Fear of complications of pregnancy"/>
    <s v="peur complications de la grossesse"/>
    <s v="ok"/>
    <s v="fear of congenital anomaly in baby"/>
    <s v="peur d'anomalie congénitale chez le bébé"/>
    <s v="ok"/>
    <s v="if the patient has the complication, code the complication"/>
    <n v="0"/>
    <s v="ko"/>
    <s v="concern about/fear of complications in a patient without them/until they are proven"/>
    <s v="préoccupation ou peur de complications non présentes ou tant qu'elles ne sont pas prouvées"/>
    <s v="ok"/>
    <m/>
    <n v="0"/>
    <s v="ok"/>
    <m/>
    <s v="si la patiente présente la complication, coder la complication"/>
    <s v="ko"/>
    <s v="Z71.1"/>
    <m/>
    <x v="0"/>
    <m/>
    <m/>
    <m/>
    <n v="138249"/>
    <x v="2"/>
  </r>
  <r>
    <n v="922213822"/>
    <n v="968257214"/>
    <x v="611"/>
    <x v="18"/>
    <s v="Pregnancy, child bearing, family planning"/>
    <x v="18"/>
    <s v="Limited function/disability (W)"/>
    <x v="609"/>
    <s v="ok"/>
    <s v="Limited function/disability (W)"/>
    <s v="limit. fonction, incap. (w)"/>
    <s v="ok"/>
    <s v="pelvic instability"/>
    <s v="instabilité pelvienne pendant la grossesse"/>
    <s v="ok"/>
    <m/>
    <n v="0"/>
    <s v="ok"/>
    <s v="limitation of function/disability due to or related to pregnancy"/>
    <s v="limitation de la fonction ou invalidité imputable à ou en relation avec la grossesse"/>
    <s v="ok"/>
    <m/>
    <n v="0"/>
    <s v="ok"/>
    <s v="The COOP/WONCA Charts are suitable for documenting the patient's functional status (see Chapter 8)."/>
    <s v="Les cartes COOP/WONCA conviennent bien pour documenter le statut fonctionnel d'un patient (voir chapitre 8)"/>
    <s v="ok"/>
    <s v="Z73.6"/>
    <m/>
    <x v="0"/>
    <m/>
    <m/>
    <m/>
    <n v="138249"/>
    <x v="2"/>
  </r>
  <r>
    <n v="103909322"/>
    <n v="968257214"/>
    <x v="612"/>
    <x v="18"/>
    <s v="Pregnancy, child bearing, family planning"/>
    <x v="18"/>
    <s v="Pregnancy symptom/complaint other"/>
    <x v="610"/>
    <s v="ok"/>
    <s v="Pregnancy symptom/complaint other"/>
    <s v="autre s/p de la grossesse"/>
    <s v="ok"/>
    <s v="family planning symptom/complaint other"/>
    <s v="autres symptômes et plaintes concernant la planification familiale"/>
    <s v="ok"/>
    <m/>
    <n v="0"/>
    <s v="ok"/>
    <m/>
    <n v="0"/>
    <s v="ok"/>
    <m/>
    <s v="grossesse ectopique W80 toxémie gravidique W81 stérilité chez la femme W15; hypofertilité chez la femme W15"/>
    <s v="ko"/>
    <m/>
    <n v="0"/>
    <s v="ok"/>
    <s v="O26.0; O26.1; O26.2; O26.3; O26.5"/>
    <m/>
    <x v="0"/>
    <m/>
    <m/>
    <m/>
    <n v="138249"/>
    <x v="2"/>
  </r>
  <r>
    <n v="772669414"/>
    <n v="968257214"/>
    <x v="613"/>
    <x v="18"/>
    <s v="Pregnancy, child bearing, family planning"/>
    <x v="18"/>
    <s v="Puerperal infection/sepsis"/>
    <x v="611"/>
    <s v="ok"/>
    <s v="Puerperal infection/sepsis"/>
    <s v="infection puerpérale, sepsis"/>
    <s v="ok"/>
    <m/>
    <n v="0"/>
    <s v="ok"/>
    <s v="obstetric tetanus N72"/>
    <s v="tétanos obstétrical N72"/>
    <s v="ok"/>
    <s v="infection of birth canal or reproductive organs within 6 weeks of parturition"/>
    <s v="infection de la filière pelvienne ou des organes reproducteurs dans les six semaines d'un accouchement"/>
    <s v="ok"/>
    <m/>
    <n v="0"/>
    <s v="ok"/>
    <m/>
    <n v="0"/>
    <s v="ok"/>
    <s v="O85; O86.1; O86.3"/>
    <m/>
    <x v="0"/>
    <m/>
    <m/>
    <m/>
    <n v="238339"/>
    <x v="3"/>
  </r>
  <r>
    <n v="201013156"/>
    <n v="968257214"/>
    <x v="614"/>
    <x v="18"/>
    <s v="Pregnancy, child bearing, family planning"/>
    <x v="18"/>
    <s v="Other infection complicating pregnancy/puerperium"/>
    <x v="612"/>
    <s v="ok"/>
    <s v="Other infect complic pregn/puerp"/>
    <s v="infection compliquant la grossesse"/>
    <s v="ok"/>
    <m/>
    <s v="infections maternelles compliquant la grossesse et la période périnatale"/>
    <s v="ko"/>
    <s v="puerperal infection W70; puerperal mastitis W94"/>
    <s v="infection puerpérale W70; mastite puerpérale W94"/>
    <s v="ok"/>
    <m/>
    <n v="0"/>
    <s v="ok"/>
    <m/>
    <n v="0"/>
    <s v="ok"/>
    <m/>
    <n v="0"/>
    <s v="ok"/>
    <s v="O23.0; O23.1; O23.2; O23.3; O23.4; O23.5; O23.9; O26.4; O41.1; O75.2; O75.3; O86.2; O86.4; O86.8; O98.0; O98.1; O98.2; O98.3; O98.4; O98.5; O98.6; O98.7; O98.8; O98.9"/>
    <m/>
    <x v="0"/>
    <m/>
    <m/>
    <m/>
    <n v="238339"/>
    <x v="3"/>
  </r>
  <r>
    <n v="792631513"/>
    <n v="968257214"/>
    <x v="615"/>
    <x v="18"/>
    <s v="Pregnancy, child bearing, family planning"/>
    <x v="18"/>
    <s v="Malignant neoplasm related to pregnancy"/>
    <x v="613"/>
    <s v="ok"/>
    <s v="Malignant neopl related to pregnancy"/>
    <s v="tumeur maligne avec grossesse"/>
    <s v="ok"/>
    <s v="choriocarcinoma; chorioepithelioma"/>
    <s v="chorio-épithéliome; choriocarcinome"/>
    <s v="ok"/>
    <m/>
    <n v="0"/>
    <s v="ok"/>
    <m/>
    <n v="0"/>
    <s v="ok"/>
    <m/>
    <n v="0"/>
    <s v="ok"/>
    <m/>
    <n v="0"/>
    <s v="ok"/>
    <s v="C58"/>
    <m/>
    <x v="0"/>
    <m/>
    <m/>
    <m/>
    <n v="11709"/>
    <x v="4"/>
  </r>
  <r>
    <n v="675091512"/>
    <n v="968257214"/>
    <x v="616"/>
    <x v="18"/>
    <s v="Pregnancy, child bearing, family planning"/>
    <x v="18"/>
    <s v="Benign/unspecified neoplasm related to pregnancy"/>
    <x v="614"/>
    <s v="ok"/>
    <s v="Benign/unspecif neopl relat to pregn"/>
    <s v="tumeur bénig. ou indét. et grossesse"/>
    <s v="ok"/>
    <s v="benign neoplasm related to pregnancy; hydatidiform mole; neoplasm related to pregnancy not specified as benign or maligant/when histology is not available"/>
    <s v="mole hydatiforme"/>
    <s v="ok"/>
    <m/>
    <n v="0"/>
    <s v="ok"/>
    <m/>
    <s v="Tumeur en relation avec la grossesse de nature bénigne ou indéterminée comme bénigne ou maligne ou si l'anatomopathologie n'est pas disponible"/>
    <s v="ko"/>
    <m/>
    <n v="0"/>
    <s v="ok"/>
    <m/>
    <n v="0"/>
    <s v="ok"/>
    <s v="O01.0; O01.1; O01.9"/>
    <m/>
    <x v="0"/>
    <m/>
    <m/>
    <m/>
    <n v="11709"/>
    <x v="4"/>
  </r>
  <r>
    <n v="997149699"/>
    <n v="968257214"/>
    <x v="617"/>
    <x v="18"/>
    <s v="Pregnancy, child bearing, family planning"/>
    <x v="18"/>
    <s v="Injury complicating pregnancy"/>
    <x v="615"/>
    <s v="ok"/>
    <s v="Injury complicating pregnancy"/>
    <s v="lésion traumat. et grossesse"/>
    <s v="ok"/>
    <s v="results of injury interfering with pregnancy"/>
    <s v="conséquences d'un traumatisme interférant avec la grossesse"/>
    <s v="ok"/>
    <s v="new injury caused by childbirth (complicated labour/delivery livebirth) W92; new injury caused by childbirth (complicated labour/delivery stillbirth) W93"/>
    <s v="nouvelle lésion traumatique provoquée par l'accouchement (enfant vivant) W92; nouvelle lésion traumatique provoquée par l'accouchement (enfant mort) W93"/>
    <s v="ok"/>
    <m/>
    <n v="0"/>
    <s v="ok"/>
    <m/>
    <n v="0"/>
    <s v="ok"/>
    <m/>
    <n v="0"/>
    <s v="ok"/>
    <s v="T14.9"/>
    <m/>
    <x v="0"/>
    <m/>
    <m/>
    <m/>
    <n v="520259"/>
    <x v="5"/>
  </r>
  <r>
    <n v="97357121"/>
    <n v="968257214"/>
    <x v="618"/>
    <x v="18"/>
    <s v="Pregnancy, child bearing, family planning"/>
    <x v="18"/>
    <s v="Congenital anomaly complicating pregnancy"/>
    <x v="616"/>
    <s v="ok"/>
    <s v="Congen anom complicating pregnancy"/>
    <s v="anomalie congén. et grossesse"/>
    <s v="ok"/>
    <s v="maternal anomaly which could affect pregnancy/childbirth"/>
    <s v="anomalie de la mère pouvant affecter la grossesse; anomalie de la mère pouvant affecter l'accouchement"/>
    <s v="ok"/>
    <m/>
    <n v="0"/>
    <s v="ok"/>
    <m/>
    <n v="0"/>
    <s v="ok"/>
    <m/>
    <n v="0"/>
    <s v="ok"/>
    <m/>
    <n v="0"/>
    <s v="ok"/>
    <s v="O99.8"/>
    <m/>
    <x v="0"/>
    <m/>
    <m/>
    <m/>
    <n v="824067"/>
    <x v="6"/>
  </r>
  <r>
    <n v="322346971"/>
    <n v="968257214"/>
    <x v="619"/>
    <x v="18"/>
    <s v="Pregnancy, child bearing, family planning"/>
    <x v="18"/>
    <s v="Pregnancy"/>
    <x v="617"/>
    <s v="ok"/>
    <s v="Pregnancy"/>
    <s v="grossesse"/>
    <s v="ok"/>
    <m/>
    <s v="grossesse confirmée"/>
    <s v="ko"/>
    <s v="unwanted pregnancy W79; ectopic pregnancy W80; high risk pregnancy W84"/>
    <s v="grossesse non désirée W79; grossesse ectopique W80; grossesse à haut risque W84"/>
    <s v="ok"/>
    <m/>
    <n v="0"/>
    <s v="ok"/>
    <m/>
    <n v="0"/>
    <s v="ok"/>
    <m/>
    <n v="0"/>
    <s v="ok"/>
    <s v="Z32.1; Z33; Z34.0; Z34.8; Z34.9; Z36.0; Z36.1; Z36.2; Z36.3; Z36.4; Z36.5; Z36.8; Z36.9"/>
    <m/>
    <x v="0"/>
    <m/>
    <m/>
    <m/>
    <n v="2220"/>
    <x v="7"/>
  </r>
  <r>
    <n v="334891327"/>
    <n v="968257214"/>
    <x v="620"/>
    <x v="18"/>
    <s v="Pregnancy, child bearing, family planning"/>
    <x v="18"/>
    <s v="Unwanted pregnancy"/>
    <x v="618"/>
    <s v="ok"/>
    <s v="Unwanted pregnancy"/>
    <s v="grossesse non désirée"/>
    <s v="ok"/>
    <m/>
    <n v="0"/>
    <s v="ok"/>
    <m/>
    <n v="0"/>
    <s v="ok"/>
    <m/>
    <n v="0"/>
    <s v="ok"/>
    <m/>
    <n v="0"/>
    <s v="ok"/>
    <m/>
    <n v="0"/>
    <s v="ok"/>
    <s v="Z32.1; Z64.0"/>
    <m/>
    <x v="0"/>
    <m/>
    <m/>
    <m/>
    <n v="2220"/>
    <x v="7"/>
  </r>
  <r>
    <n v="172315001"/>
    <n v="968257214"/>
    <x v="621"/>
    <x v="18"/>
    <s v="Pregnancy, child bearing, family planning"/>
    <x v="18"/>
    <s v="Ectopic pregnancy"/>
    <x v="619"/>
    <s v="ok"/>
    <s v="Ectopic pregnancy"/>
    <s v="grossesse ectopique"/>
    <s v="ok"/>
    <m/>
    <n v="0"/>
    <s v="ok"/>
    <m/>
    <n v="0"/>
    <s v="ok"/>
    <s v="confirmation by ultrasound, laparoscopy, culdoscopy or surgery"/>
    <s v="grossesse ectopique confirmée par palpation, échographie, laparoscopie, culdoscopie ou chirurgie"/>
    <s v="ok"/>
    <s v="antepartum bleeding W03; Pregnancy symptom/complaint, other W29"/>
    <s v="saignement du pre-partum W03; autres symptômes et plaintes de la grossesse W29"/>
    <s v="ok"/>
    <m/>
    <n v="0"/>
    <s v="ok"/>
    <s v="O00.0; O00.1; O00.2; O00.8; O00.9"/>
    <m/>
    <x v="0"/>
    <m/>
    <m/>
    <m/>
    <n v="2220"/>
    <x v="7"/>
  </r>
  <r>
    <n v="534193191"/>
    <n v="968257214"/>
    <x v="622"/>
    <x v="18"/>
    <s v="Pregnancy, child bearing, family planning"/>
    <x v="18"/>
    <s v="Toxaemia of pregnancy"/>
    <x v="620"/>
    <s v="ok"/>
    <s v="Toxaemia of pregnancy"/>
    <s v="toxémie gravidique"/>
    <s v="ok"/>
    <s v="eclampsia; hypertension in pregnancy; pre-eclampsia; proteinuria and oedema in pregnancy"/>
    <s v="éclampsie; hypertension; oedème; protéinurie de grossesse; pré éclampsie"/>
    <s v="ok"/>
    <s v="pre-existing hypertension K86"/>
    <s v="hypertension préexistante à la grossesse K86"/>
    <s v="ok"/>
    <m/>
    <n v="0"/>
    <s v="ok"/>
    <s v="Pregnancy symptom/complaint, other W29"/>
    <s v="autres symptômes et plaintes de la grossesse W29"/>
    <s v="ok"/>
    <m/>
    <n v="0"/>
    <s v="ok"/>
    <s v="O10; O11; O12.0; O12.1; O12.2; O13; O14.0; O14.1; O14.2; O14.9; O15.0; O15.1; O15.2; O15.9; O16"/>
    <m/>
    <x v="0"/>
    <m/>
    <m/>
    <m/>
    <n v="2220"/>
    <x v="7"/>
  </r>
  <r>
    <n v="385317567"/>
    <n v="968257214"/>
    <x v="623"/>
    <x v="18"/>
    <s v="Pregnancy, child bearing, family planning"/>
    <x v="18"/>
    <s v="Abortion spontaneous"/>
    <x v="621"/>
    <s v="ok"/>
    <s v="Abortion spontaneous"/>
    <s v="avortement spontané"/>
    <s v="ok"/>
    <s v="abortion complete/incomplete/missed/habitual; miscarriage"/>
    <s v="fausse couche; menace d'avortement; avortement complet; avortement incomplet; avortement habituel"/>
    <s v="ok"/>
    <s v="antepartum bleeding W03; induced abortion W83; premature contractions after the 28th week of pregnancy W92; foetal death/stillbirth after the 28th week of pregnancy W93"/>
    <s v="avortement provoqué W83; saignement du pré-partum W03; contractions prématurées après la 28ème semaine de grossesse W92; mort foetale après la 28ème semaine de la grossesse W93; mort-né après la 28ème semaine de la grossesse W93"/>
    <s v="ok"/>
    <m/>
    <n v="0"/>
    <s v="ok"/>
    <m/>
    <n v="0"/>
    <s v="ok"/>
    <m/>
    <n v="0"/>
    <s v="ok"/>
    <s v="N96; O02.0; O02.1; O02.8; O02.9; O03.0; O03.1; O03.2; O03.3; O03.4; O03.5; O03.6; O03.7; O03.8; O03.9; O05.0; O05.1; O05.2; O05.3; O05.4; O05.5; O05.6; O05.7; O05.8; O05.9; O06.0; O06.1; O06.2; O06.3; O06.4; O06.5; O06.6; O06.7; O06.8; O06.9"/>
    <m/>
    <x v="0"/>
    <m/>
    <m/>
    <m/>
    <n v="2220"/>
    <x v="7"/>
  </r>
  <r>
    <n v="912603434"/>
    <n v="968257214"/>
    <x v="624"/>
    <x v="18"/>
    <s v="Pregnancy, child bearing, family planning"/>
    <x v="18"/>
    <s v="Abortion induced"/>
    <x v="622"/>
    <s v="ok"/>
    <s v="Abortion induced"/>
    <s v="avortement provoqué"/>
    <s v="ok"/>
    <s v="termination of pregnancy, all complications"/>
    <s v="interruption volontaire de la grossesse; complications de l'interruption volontaire de grossesse"/>
    <s v="ok"/>
    <m/>
    <n v="0"/>
    <s v="ok"/>
    <m/>
    <n v="0"/>
    <s v="ok"/>
    <m/>
    <n v="0"/>
    <s v="ok"/>
    <m/>
    <n v="0"/>
    <s v="ok"/>
    <s v="O04.0; O04.1; O04.2; O04.3; O04.4; O04.5; O04.6; O04.7; O04.8; O04.9; Z30.3"/>
    <m/>
    <x v="0"/>
    <m/>
    <m/>
    <m/>
    <n v="2220"/>
    <x v="7"/>
  </r>
  <r>
    <n v="325430982"/>
    <n v="968257214"/>
    <x v="625"/>
    <x v="18"/>
    <s v="Pregnancy, child bearing, family planning"/>
    <x v="18"/>
    <s v="Pregnancy high risk"/>
    <x v="623"/>
    <s v="ok"/>
    <s v="Pregnancy high risk"/>
    <s v="grossesse a haut risque"/>
    <s v="ok"/>
    <s v="aged primipara; anaemia of pregnancy; diabetes/other pre-existing chronic disease affecting pregnancy; disproportion; hydramnios; malpresentation; multiple pregnancy; placenta praevia; premature labour; previous caesarian section; small foetus for age"/>
    <s v="primipare âgée; anémie de la grossesse; diabète de la grossesse; autre maladie chronique préexistante affectant la grossesse: disproportion foeto-maternelle; hydramnios; mauvaise présentation de l'enfant; grossesse multiple; placenta praevia; antécédent de césarienne; foetus de petit poids pour l'âge; travail prématuré"/>
    <s v="ok"/>
    <s v="infections complicating pregnancy W71; ectopic pregnancy W80; toxaemia of pregnancy W81; gestational diabetes W85"/>
    <s v="infection compliquant la grossesse W71; grossesse ectopique W80; toxémie gravidique W81; diabète gravidique W85"/>
    <s v="ok"/>
    <m/>
    <n v="0"/>
    <s v="ok"/>
    <m/>
    <n v="0"/>
    <s v="ok"/>
    <m/>
    <n v="0"/>
    <s v="ok"/>
    <s v="O24.0; O24.1; O24.2; O24.3; O24.9; O25; O30.0; O30.1; O30.2; O30.8; O30.9; O31.0; O31.1; O31.2; O31.8; O32.0; O32.1; O32.2; O32.3; O32.4; O32.5; O32.6; O32.8; O32.9; O33.0; O33.1; O33.2; O33.3; O33.4; O33.5; O33.6; O33.7; O33.8; O33.9; O34.0; O34.1; O34.2; O34.3; O34.4; O34.5; O34.6; O34.7; O34.8; O34.9; O35.0; O35.1; O35.2; O35.3; O35.4; O35.5; O35.6; O35.7; O35.8; O35.9; O36.0; O36.1; O36.2; O36.3; O36.4; O36.5; O36.6; O36.7; O36.8; O36.9; O40; O43.0; O43.1; O43.2; O43.8; O43.9; O44.0; O44.1; O60.0; O99.0; O99.1; O99.2; O99.3; O99.4; O99.5; O99.6; O99.7; O99.8; Z35.0; Z35.1; Z35.2; Z35.3; Z35.4; Z35.5; Z35.6; Z35.7; Z35.8; Z35.9"/>
    <m/>
    <x v="0"/>
    <m/>
    <m/>
    <m/>
    <n v="2220"/>
    <x v="7"/>
  </r>
  <r>
    <n v="493859023"/>
    <n v="968257214"/>
    <x v="626"/>
    <x v="18"/>
    <s v="Pregnancy, child bearing, family planning"/>
    <x v="18"/>
    <s v="Gestational diabetes"/>
    <x v="624"/>
    <s v="ok"/>
    <s v="Gestational diabetes"/>
    <s v="diabète gravidique"/>
    <s v="ok"/>
    <s v="diabetes manifested during pregnancy"/>
    <s v="diabète se manifestant pendant la grossesse"/>
    <s v="ok"/>
    <s v="pre-existing diabetes (Diabetes insulin dependent) T89; pre-existing diabetes (Diabetes non-insulin dependent) T90"/>
    <s v="diabète insulino dépendant préexistant T89; diabète non-insulino dépendant préexistant T90"/>
    <s v="ok"/>
    <s v="Current WHO criteria for gestational diabetes"/>
    <s v="glucose sanguin à jeun supérieur à 5.5 mmol/l et ou glucose sanguin supérieur à 8.0 mmol/l après un test oral de tolérance à 75 gr de glucose"/>
    <s v="ok"/>
    <s v="hyperglycaemia A91"/>
    <s v="hyperglycémie A91"/>
    <s v="ok"/>
    <m/>
    <n v="0"/>
    <s v="ok"/>
    <s v="O24.4"/>
    <m/>
    <x v="0"/>
    <m/>
    <m/>
    <m/>
    <n v="2220"/>
    <x v="7"/>
  </r>
  <r>
    <n v="270439216"/>
    <n v="968257214"/>
    <x v="627"/>
    <x v="18"/>
    <s v="Pregnancy, child bearing, family planning"/>
    <x v="18"/>
    <s v="Uncomplicated labour/delivery livebirth"/>
    <x v="625"/>
    <s v="ok"/>
    <s v="Uncompl labour/delivery livebirth"/>
    <s v="accouch. non compliqué, enfant vivant"/>
    <s v="ok"/>
    <m/>
    <n v="0"/>
    <s v="ok"/>
    <m/>
    <n v="0"/>
    <s v="ok"/>
    <m/>
    <n v="0"/>
    <s v="ok"/>
    <m/>
    <n v="0"/>
    <s v="ok"/>
    <m/>
    <n v="0"/>
    <s v="ok"/>
    <s v="O80.0; O80.1; O80.8; O80.9; Z37.0; Z37.9; Z38.0; Z38.1; Z38.2; Z38.3; Z38.4; Z38.5; Z38.6; Z38.7; Z38.8; Z39.0; Z39.1; Z39.2"/>
    <m/>
    <x v="0"/>
    <m/>
    <m/>
    <m/>
    <n v="2220"/>
    <x v="7"/>
  </r>
  <r>
    <n v="294093171"/>
    <n v="968257214"/>
    <x v="628"/>
    <x v="18"/>
    <s v="Pregnancy, child bearing, family planning"/>
    <x v="18"/>
    <s v="Uncomplicated labour/delivery stillbirth"/>
    <x v="626"/>
    <s v="ok"/>
    <s v="Uncompl labour/delivery stillbirth"/>
    <s v="accouch. non compliqué, enfant mort"/>
    <s v="ok"/>
    <m/>
    <n v="0"/>
    <s v="ok"/>
    <m/>
    <n v="0"/>
    <s v="ok"/>
    <m/>
    <n v="0"/>
    <s v="ok"/>
    <m/>
    <n v="0"/>
    <s v="ok"/>
    <m/>
    <n v="0"/>
    <s v="ok"/>
    <s v="Z37.1; Z37.9"/>
    <m/>
    <x v="0"/>
    <m/>
    <m/>
    <m/>
    <n v="2220"/>
    <x v="7"/>
  </r>
  <r>
    <n v="376835643"/>
    <n v="968257214"/>
    <x v="629"/>
    <x v="18"/>
    <s v="Pregnancy, child bearing, family planning"/>
    <x v="18"/>
    <s v="Complicated labour/delivery livebirth"/>
    <x v="627"/>
    <s v="ok"/>
    <s v="Compl labour/ delivery livebirth"/>
    <s v="accouch. compliqué, enfant vivant"/>
    <s v="ok"/>
    <s v="livebirth after complicated delivery: assisted extraction, breech delivery, caesarian section, dystocia, induction of labour, injuries caused by childbirth, placenta praevia in delivery, version"/>
    <s v="enfant né vivant après après naissance compliquée; enfant né vivant après extraction assistée; enfant né vivant après accouchement par siège; enfant né vivant après accouchement par césarienne; enfant né vivant après dystocie; enfant né vivant après induction du travail; enfant né vivant après lésions causées par l'accouchement; enfant né vivant après placenta praevia; enfant né vivant après version par manoeuvre interne; enfant né vivant après version par manoeuvre externe"/>
    <s v="ok"/>
    <s v="post-partum haemorrhage W17; eclampsia W81"/>
    <s v="hémorragie du post-partum W17; éclampsie W81"/>
    <s v="ok"/>
    <m/>
    <n v="0"/>
    <s v="ok"/>
    <m/>
    <n v="0"/>
    <s v="ok"/>
    <m/>
    <n v="0"/>
    <s v="ok"/>
    <s v="O42.0; O42.1; O42.2; O42.9; O45.0; O45.8; O45.9; O60.1; O60.2; O60.3; O61.0; O61.1; O61.8; O61.9; O62.0; O62.1; O62.2; O62.3; O62.4; O62.8; O62.9; O63.0; O63.1; O63.2; O63.9; O64.0; O64.1; O64.2; O64.3; O64.4; O64.5; O64.8; O64.9; O65.0; O65.1; O65.2; O65.3; O65.4; O65.5; O65.8; O65.9; O66.0; O66.1; O66.2; O66.3; O66.4; O66.5; O66.8; O66.9; O67.0; O67.8; O67.9; O68.0; O68.1; O68.2; O68.3; O68.8; O68.9; O69.0; O69.1; O69.2; O69.3; O69.4; O69.5; O69.8; O69.9; O70.0; O70.1; O70.2; O70.3; O70.9; O71.0; O71.1; O71.2; O71.3; O71.4; O71.5; O71.6; O71.7; O71.8; O71.9; O73.0; O73.1; O75.0; O75.1; O75.4; O75.5; O75.6; O75.7; O75.8; O75.9; O81.0; O81.1; O81.2; O81.3; O81.4; O81.5; O82.0; O82.1; O82.2; O82.8; O82.9; O83.0; O83.1; O83.2; O83.3; O83.4; O83.8; O83.9; O84.0; O84.1; O84.2; O84.8; O84.9; Z37.2; Z37.5; Z37.9; Z38.0; Z38.1; Z38.2; Z38.3; Z38.4; Z38.5; Z38.6; Z38.7; Z38.8; Z39.0; Z39.1; Z39.2"/>
    <m/>
    <x v="0"/>
    <m/>
    <m/>
    <m/>
    <n v="2220"/>
    <x v="7"/>
  </r>
  <r>
    <n v="226645040"/>
    <n v="968257214"/>
    <x v="630"/>
    <x v="18"/>
    <s v="Pregnancy, child bearing, family planning"/>
    <x v="18"/>
    <s v="Complicated labour/delivery stillbirth"/>
    <x v="628"/>
    <s v="ok"/>
    <s v="Compl labour/delivery stillbirth"/>
    <s v="accouch. compliqué, enfant mort"/>
    <s v="ok"/>
    <s v="stillbirth after complicated delivery: assisted extraction, breech delivery, caesarian section, dystocia, induction of labour, injuries caused by childbirth, placenta praevia in delivery, version"/>
    <s v="mort-né après naissance compliquée; mort-né après extraction assistée; mort-né après accouchement par siège; mort-né après accouchement par césarienne; mort-né après dystocie; mort-né après induction du travail; mort-né après lésions causées par l'accouchement; mort-né après placenta praevia; mort-né après version par manoeuvre interne; mort-né après version par manoeuvre externe"/>
    <s v="ok"/>
    <s v="post-partum haemorrhage W17; eclampsia W81"/>
    <s v="hémorragie du post-partum W17; éclampsie W81"/>
    <s v="ok"/>
    <m/>
    <n v="0"/>
    <s v="ok"/>
    <m/>
    <n v="0"/>
    <s v="ok"/>
    <m/>
    <n v="0"/>
    <s v="ok"/>
    <s v="O42.0; O42.1; O42.2; O42.9; O45.0; O45.8; O45.9; O60.1; O60.2; O60.3; O61.0; O61.1; O61.8; O61.9; O62.0; O62.1; O62.2; O62.3; O62.4; O62.8; O62.9; O63.0; O63.1; O63.2; O63.9; O64.0; O64.1; O64.2; O64.3; O64.4; O64.5; O64.8; O64.9; O65.0; O65.1; O65.2; O65.3; O65.4; O65.5; O65.8; O65.9; O66.0; O66.1; O66.2; O66.3; O66.4; O66.5; O66.8; O66.9; O67.0; O67.8; O67.9; O68.0; O68.1; O68.2; O68.3; O68.8; O68.9; O69.0; O69.1; O69.2; O69.3; O69.4; O69.5; O69.8; O69.9; O70.0; O70.1; O70.2; O70.3; O70.9; O71.0; O71.1; O71.2; O71.3; O71.4; O71.5; O71.6; O71.7; O71.8; O71.9; O73.0; O73.1; O75.0; O75.1; O75.4; O75.5; O75.6; O75.7; O75.8; O75.9; O81.0; O81.1; O81.2; O81.3; O81.4; O81.5; O82.0; O82.1; O82.2; O82.8; O82.9; O83.0; O83.1; O83.2; O83.3; O83.4; O83.8; O83.9; O84.0; O84.1; O84.2; O84.8; O84.9; Z37.1; Z37.3; Z37.4; Z37.6; Z37.7; Z37.9"/>
    <m/>
    <x v="0"/>
    <m/>
    <m/>
    <m/>
    <n v="2220"/>
    <x v="7"/>
  </r>
  <r>
    <n v="881559149"/>
    <n v="968257214"/>
    <x v="631"/>
    <x v="18"/>
    <s v="Pregnancy, child bearing, family planning"/>
    <x v="18"/>
    <s v="Puerperal mastitis"/>
    <x v="629"/>
    <s v="ok"/>
    <s v="Puerperal mastitis"/>
    <s v="mastite puerpérale"/>
    <s v="ok"/>
    <s v="breast abscess"/>
    <s v="abcès du sein pendant le post-partum"/>
    <s v="ok"/>
    <s v="mastitis (puerperal/non-lactating) X21"/>
    <s v="mastite puerpérale X21; mastite non puerpérale X21"/>
    <s v="ok"/>
    <s v="pain, inflammation of breast within 6 weeks of parturition or while lactating"/>
    <s v="douleur, inflammation du sein dans les six semaines de l'accouchement ou pendant la lactation"/>
    <s v="ok"/>
    <s v="disorders of lactation W19"/>
    <s v="problèmes de lactation W19"/>
    <s v="ok"/>
    <m/>
    <n v="0"/>
    <s v="ok"/>
    <s v="O91.0; O91.1; O91.2"/>
    <m/>
    <x v="0"/>
    <m/>
    <m/>
    <m/>
    <n v="2220"/>
    <x v="7"/>
  </r>
  <r>
    <n v="823045810"/>
    <n v="968257214"/>
    <x v="632"/>
    <x v="18"/>
    <s v="Pregnancy, child bearing, family planning"/>
    <x v="18"/>
    <s v="Breast disorder in pregnancy/puerperium other"/>
    <x v="630"/>
    <s v="ok"/>
    <s v="Breast dis in pregn/puerperium other"/>
    <s v="autre maladie du sein pendant la grossesse et l'allaitement"/>
    <s v="ok"/>
    <s v="breast disorder in puerperium; cracked nipple"/>
    <s v="maladie des seins pendant l'allaitement; crevasses du mamelon"/>
    <s v="ok"/>
    <s v="disorders of lactation W19; mastitis W94; breast problem not related to pregnancy/lactation X21"/>
    <s v="problème d'allaitement W19; mastite du post-partum W94"/>
    <s v="ok"/>
    <m/>
    <n v="0"/>
    <s v="ok"/>
    <m/>
    <n v="0"/>
    <s v="ok"/>
    <m/>
    <n v="0"/>
    <s v="ok"/>
    <s v="O92.0; O92.1; O92.2; O92.3; O92.4"/>
    <m/>
    <x v="0"/>
    <m/>
    <m/>
    <m/>
    <n v="2220"/>
    <x v="7"/>
  </r>
  <r>
    <n v="465901043"/>
    <n v="968257214"/>
    <x v="633"/>
    <x v="18"/>
    <s v="Pregnancy, child bearing, family planning"/>
    <x v="18"/>
    <s v="Complications of puerperium other"/>
    <x v="631"/>
    <s v="ok"/>
    <s v="Complications of puerperium other"/>
    <s v="autre complication puerpérale"/>
    <s v="ok"/>
    <m/>
    <n v="0"/>
    <s v="ok"/>
    <s v="puerperal depression P76; puerperal psychosis P98; puerperal infection W70; toxaemia of pregnancy W81; breast disorder in pregnancy W95"/>
    <s v="dépression du post-partum P76; infection puerpérale W70; toxémie gravidique W81; maladie du sein pendant la grossesse W95"/>
    <s v="ok"/>
    <m/>
    <n v="0"/>
    <s v="ok"/>
    <m/>
    <n v="0"/>
    <s v="ok"/>
    <m/>
    <n v="0"/>
    <s v="ok"/>
    <s v="O87.0; O87.1; O87.2; O87.3; O87.8; O87.9; O90.4; O90.8; O90.9"/>
    <m/>
    <x v="0"/>
    <m/>
    <m/>
    <m/>
    <n v="2220"/>
    <x v="7"/>
  </r>
  <r>
    <n v="308205429"/>
    <n v="968257214"/>
    <x v="634"/>
    <x v="18"/>
    <s v="Pregnancy, child bearing, family planning"/>
    <x v="18"/>
    <s v="Disorder of pregnancy/delivery other"/>
    <x v="632"/>
    <s v="ok"/>
    <s v="Disorder of pregn/delivery other"/>
    <s v="autre maladie grossesse ou accouch."/>
    <s v="ok"/>
    <m/>
    <n v="0"/>
    <s v="ok"/>
    <s v="pseudocyesis P75"/>
    <s v="grossesse nerveuse P75"/>
    <s v="ok"/>
    <m/>
    <n v="0"/>
    <s v="ok"/>
    <m/>
    <n v="0"/>
    <s v="ok"/>
    <m/>
    <n v="0"/>
    <s v="ok"/>
    <s v="O07.0; O07.1; O07.2; O07.3; O07.4; O07.5; O07.6; O07.7; O07.8; O07.9; O08.0; O08.1; O08.2; O08.3; O08.4; O08.5; O08.6; O08.7; O08.8; O08.9; O22.0; O22.1; O22.2; O22.3; O22.4; O22.5; O22.8; O22.9; O26.6; O26.7; O26.8; O26.9; O28.0; O28.1; O28.2; O28.3; O28.4; O28.5; O28.8; O28.9; O41.0; O41.8; O41.9; O47.0; O47.1; O47.9; O48; O88.0; O88.1; O88.2; O88.3; O88.8; O90.5; O94; O96.0; O96.1; O96.9; O97"/>
    <m/>
    <x v="0"/>
    <m/>
    <m/>
    <m/>
    <n v="2220"/>
    <x v="7"/>
  </r>
  <r>
    <n v="142852364"/>
    <n v="83902491"/>
    <x v="635"/>
    <x v="3"/>
    <s v="Chapter"/>
    <x v="3"/>
    <s v="Female genital  system (including breast)"/>
    <x v="633"/>
    <s v="ok"/>
    <m/>
    <s v="syst. génital féminin et sein"/>
    <s v="ok"/>
    <m/>
    <n v="0"/>
    <s v="ok"/>
    <m/>
    <n v="0"/>
    <s v="ok"/>
    <m/>
    <n v="0"/>
    <s v="ok"/>
    <m/>
    <n v="0"/>
    <s v="ok"/>
    <m/>
    <n v="0"/>
    <s v="ok"/>
    <m/>
    <m/>
    <x v="0"/>
    <m/>
    <m/>
    <m/>
    <m/>
    <x v="0"/>
  </r>
  <r>
    <n v="422292006"/>
    <n v="142852364"/>
    <x v="636"/>
    <x v="19"/>
    <s v="Female genital  system (including breast)"/>
    <x v="19"/>
    <s v="Genital pain female"/>
    <x v="634"/>
    <s v="ok"/>
    <s v="Genital pain female"/>
    <s v="douleur génitale chez la femme"/>
    <s v="ok"/>
    <s v="pelvic pain; vulval pain"/>
    <s v="douleur pelvienne chez la femme; douleur vulvaire"/>
    <s v="ok"/>
    <s v="menstrual pain X02; dyspareunia female X04; breast pain female X18"/>
    <s v="douleur menstruelle X02; dyspareunie chez la femme X04; douleur mammaire chez la femme X18"/>
    <s v="ok"/>
    <m/>
    <n v="0"/>
    <s v="ok"/>
    <m/>
    <n v="0"/>
    <s v="ok"/>
    <m/>
    <n v="0"/>
    <s v="ok"/>
    <s v="N94.8; R10.2"/>
    <m/>
    <x v="0"/>
    <m/>
    <m/>
    <m/>
    <n v="138249"/>
    <x v="2"/>
  </r>
  <r>
    <n v="831809425"/>
    <n v="142852364"/>
    <x v="637"/>
    <x v="19"/>
    <s v="Female genital  system (including breast)"/>
    <x v="19"/>
    <s v="Menstrual pain"/>
    <x v="635"/>
    <s v="ok"/>
    <s v="Menstrual pain"/>
    <s v="douleur menstruelle"/>
    <s v="ok"/>
    <s v="dysmenorrhoea"/>
    <s v="dysménorrhée"/>
    <s v="ok"/>
    <m/>
    <n v="0"/>
    <s v="ok"/>
    <m/>
    <n v="0"/>
    <s v="ok"/>
    <m/>
    <n v="0"/>
    <s v="ok"/>
    <m/>
    <n v="0"/>
    <s v="ok"/>
    <s v="N94.4; N94.5; N94.6"/>
    <m/>
    <x v="0"/>
    <m/>
    <m/>
    <m/>
    <n v="138249"/>
    <x v="2"/>
  </r>
  <r>
    <n v="833614971"/>
    <n v="142852364"/>
    <x v="638"/>
    <x v="19"/>
    <s v="Female genital  system (including breast)"/>
    <x v="19"/>
    <s v="Intermenstrual pain"/>
    <x v="636"/>
    <s v="ok"/>
    <s v="Intermenstrual pain"/>
    <s v="douleur intermenstruelle"/>
    <s v="ok"/>
    <s v="Mittelschmerz; ovulation pain"/>
    <s v="mittelschmerz; douleur d'ovulation"/>
    <s v="ok"/>
    <m/>
    <n v="0"/>
    <s v="ok"/>
    <m/>
    <n v="0"/>
    <s v="ok"/>
    <m/>
    <n v="0"/>
    <s v="ok"/>
    <m/>
    <n v="0"/>
    <s v="ok"/>
    <s v="N94.0"/>
    <m/>
    <x v="0"/>
    <m/>
    <m/>
    <m/>
    <n v="138249"/>
    <x v="2"/>
  </r>
  <r>
    <n v="930479594"/>
    <n v="142852364"/>
    <x v="639"/>
    <x v="19"/>
    <s v="Female genital  system (including breast)"/>
    <x v="19"/>
    <s v="Painful intercourse female"/>
    <x v="637"/>
    <s v="ok"/>
    <s v="Painful intercourse female"/>
    <s v="rapport sexuel douloureux femme"/>
    <s v="ok"/>
    <s v="female dyspareunia; vaginismus NOS"/>
    <s v="dyspareunie chez la femme; vaginisme non classé ailleurs"/>
    <s v="ok"/>
    <s v="psychogenic sexual problems (sexual desire reduced) P07; psychogenic sexual problems (sexual fulfilment reduced) P08"/>
    <s v="diminution du désir sexuel P07; diminution de l'épanouissement sexuel P08; perte du désir sexuel P07; perte de l'épanouissement sexuel P08"/>
    <s v="ok"/>
    <m/>
    <n v="0"/>
    <s v="ok"/>
    <m/>
    <n v="0"/>
    <s v="ok"/>
    <m/>
    <n v="0"/>
    <s v="ok"/>
    <s v="N94.1; N94.2"/>
    <m/>
    <x v="0"/>
    <m/>
    <m/>
    <m/>
    <n v="138249"/>
    <x v="2"/>
  </r>
  <r>
    <n v="705027003"/>
    <n v="142852364"/>
    <x v="640"/>
    <x v="19"/>
    <s v="Female genital  system (including breast)"/>
    <x v="19"/>
    <s v="Menstruation absent/scanty"/>
    <x v="638"/>
    <s v="ok"/>
    <s v="Menstruation absent/scanty"/>
    <s v="menstruation absente, rare"/>
    <s v="ok"/>
    <s v="amenorrhoea; delayed/late menses; oligomenorrhoea"/>
    <s v="aménorrhée; menstruation retardée; oligoménorrhée; spanioménorrhée"/>
    <s v="ok"/>
    <s v="question of pregnancy W01; fear of pregnancy W02"/>
    <s v="question de grossesse W01; peur d'être enceinte W02"/>
    <s v="ok"/>
    <m/>
    <n v="0"/>
    <s v="ok"/>
    <m/>
    <n v="0"/>
    <s v="ok"/>
    <m/>
    <n v="0"/>
    <s v="ok"/>
    <s v="N91.0; N91.1; N91.2; N91.3; N91.4; N91.5"/>
    <m/>
    <x v="0"/>
    <m/>
    <m/>
    <m/>
    <n v="138249"/>
    <x v="2"/>
  </r>
  <r>
    <n v="946297714"/>
    <n v="142852364"/>
    <x v="641"/>
    <x v="19"/>
    <s v="Female genital  system (including breast)"/>
    <x v="19"/>
    <s v="Menstruation excessive"/>
    <x v="639"/>
    <s v="ok"/>
    <s v="Menstruation excessive"/>
    <s v="menstruation excessive"/>
    <s v="ok"/>
    <s v="menorrhagia; pubertal bleeding"/>
    <s v="ménorragie; saignement pubertaire"/>
    <s v="ok"/>
    <m/>
    <n v="0"/>
    <s v="ok"/>
    <m/>
    <n v="0"/>
    <s v="ok"/>
    <m/>
    <n v="0"/>
    <s v="ok"/>
    <m/>
    <n v="0"/>
    <s v="ok"/>
    <s v="N92.0; N92.2; N92.4"/>
    <m/>
    <x v="0"/>
    <m/>
    <m/>
    <m/>
    <n v="138249"/>
    <x v="2"/>
  </r>
  <r>
    <n v="698621162"/>
    <n v="142852364"/>
    <x v="642"/>
    <x v="19"/>
    <s v="Female genital  system (including breast)"/>
    <x v="19"/>
    <s v="Menstruation irregular/frequent"/>
    <x v="640"/>
    <s v="ok"/>
    <s v="Menstruation irregular/frequent"/>
    <s v="menstruation irrégulière, fréquente"/>
    <s v="ok"/>
    <s v="polymenorrhoea"/>
    <s v="polyménorrhée"/>
    <s v="ok"/>
    <s v="menorrhagia/pubertal bleeding X06"/>
    <s v="ménorragie X06; saignement pubertaire X08"/>
    <s v="ok"/>
    <m/>
    <n v="0"/>
    <s v="ok"/>
    <m/>
    <s v="saignement de la post-ménopause X12"/>
    <s v="ko"/>
    <m/>
    <n v="0"/>
    <s v="ok"/>
    <s v="N92.0; N92.1; N92.5; N92.6"/>
    <m/>
    <x v="0"/>
    <m/>
    <m/>
    <m/>
    <n v="138249"/>
    <x v="2"/>
  </r>
  <r>
    <n v="452970818"/>
    <n v="142852364"/>
    <x v="643"/>
    <x v="19"/>
    <s v="Female genital  system (including breast)"/>
    <x v="19"/>
    <s v="Intermenstrual bleeding"/>
    <x v="641"/>
    <s v="ok"/>
    <s v="Intermenstrual bleeding"/>
    <s v="saignement intermenstruel"/>
    <s v="ok"/>
    <s v="breakthrough bleeding; dysfunctional uterine bleeding; metrorrhagia; ovulation bleeding; spotting"/>
    <s v="saignement intermittent; saignement par dysfonctionnement utérin; métrorragie; saignement ovulatoire; spotting"/>
    <s v="ok"/>
    <s v="post-menopausal bleeding X12; post-coital bleeding X13"/>
    <s v="saignement de la post-ménopause X12; saignement post-coïtal X13; saignement de grossesse W03"/>
    <s v="ok"/>
    <m/>
    <n v="0"/>
    <s v="ok"/>
    <m/>
    <n v="0"/>
    <s v="ok"/>
    <m/>
    <n v="0"/>
    <s v="ok"/>
    <s v="N92.3; N93.8; N93.9"/>
    <m/>
    <x v="0"/>
    <m/>
    <m/>
    <m/>
    <n v="138249"/>
    <x v="2"/>
  </r>
  <r>
    <n v="785021466"/>
    <n v="142852364"/>
    <x v="644"/>
    <x v="19"/>
    <s v="Female genital  system (including breast)"/>
    <x v="19"/>
    <s v="Premenstrual symptom/complaint"/>
    <x v="642"/>
    <s v="ok"/>
    <s v="Premenstrual symptom/complaint"/>
    <s v="s/p prémenstruels"/>
    <s v="ok"/>
    <m/>
    <n v="0"/>
    <s v="ok"/>
    <s v="premenstrual tension syndrome X89"/>
    <s v="syndrome de tension prémenstruelle X89"/>
    <s v="ok"/>
    <m/>
    <n v="0"/>
    <s v="ok"/>
    <m/>
    <n v="0"/>
    <s v="ok"/>
    <m/>
    <n v="0"/>
    <s v="ok"/>
    <s v="N94.9"/>
    <m/>
    <x v="0"/>
    <m/>
    <m/>
    <m/>
    <n v="138249"/>
    <x v="2"/>
  </r>
  <r>
    <n v="718573995"/>
    <n v="142852364"/>
    <x v="645"/>
    <x v="19"/>
    <s v="Female genital  system (including breast)"/>
    <x v="19"/>
    <s v="Postponement of menstruation"/>
    <x v="643"/>
    <s v="ok"/>
    <s v="Postponement of menstruation"/>
    <s v="ajournement des menstruations"/>
    <s v="ok"/>
    <m/>
    <n v="0"/>
    <s v="ok"/>
    <m/>
    <n v="0"/>
    <s v="ok"/>
    <s v="postponement of the expected regular menstruation by hormonal treatment"/>
    <s v="différer par un traitement hormonal des menstruations normalement attendues"/>
    <s v="ok"/>
    <m/>
    <n v="0"/>
    <s v="ok"/>
    <m/>
    <n v="0"/>
    <s v="ok"/>
    <s v="Z30.9"/>
    <m/>
    <x v="0"/>
    <m/>
    <m/>
    <m/>
    <n v="138249"/>
    <x v="2"/>
  </r>
  <r>
    <n v="403001483"/>
    <n v="142852364"/>
    <x v="646"/>
    <x v="19"/>
    <s v="Female genital  system (including breast)"/>
    <x v="19"/>
    <s v="Menopausal symptom/complaint"/>
    <x v="644"/>
    <s v="ok"/>
    <s v="Menopausal symptom/complaint"/>
    <s v="s/p ménopause"/>
    <s v="ok"/>
    <s v="atrophic vaginitis; menopause syndrome; senile vaginitis; symptom/complaint related to menopause"/>
    <s v="symptômes et plaintes mis en relation avec la ménopause; syndrome ménopausique; vaginite atrophique; vaginite sénile"/>
    <s v="ok"/>
    <s v="postmenopausal bleeding X12"/>
    <s v="saignement de la post-ménopause X12"/>
    <s v="ok"/>
    <m/>
    <n v="0"/>
    <s v="ok"/>
    <m/>
    <n v="0"/>
    <s v="ok"/>
    <m/>
    <n v="0"/>
    <s v="ok"/>
    <s v="N95.1; N95.2; N95.3; N95.8; N95.9"/>
    <m/>
    <x v="0"/>
    <m/>
    <m/>
    <m/>
    <n v="138249"/>
    <x v="2"/>
  </r>
  <r>
    <n v="426218230"/>
    <n v="142852364"/>
    <x v="647"/>
    <x v="19"/>
    <s v="Female genital  system (including breast)"/>
    <x v="19"/>
    <s v="Postmenopausal bleeding"/>
    <x v="645"/>
    <s v="ok"/>
    <s v="Postmenopausal bleeding"/>
    <s v="saignement post-ménopause"/>
    <s v="ok"/>
    <m/>
    <n v="0"/>
    <s v="ok"/>
    <m/>
    <n v="0"/>
    <s v="ok"/>
    <s v="vaginal bleeding following either at least six months amenorrhoea or demonstration of menopause by appropriate laboratory test"/>
    <s v="saignement vaginal après six mois d'aménorrhée ou ménopause biologiquement démontrée"/>
    <s v="ok"/>
    <s v="irregular menstruation X07"/>
    <s v="menstruation irrégulière X07; menstruation fréquente X07"/>
    <s v="ok"/>
    <m/>
    <n v="0"/>
    <s v="ok"/>
    <s v="N95.0"/>
    <m/>
    <x v="0"/>
    <m/>
    <m/>
    <m/>
    <n v="138249"/>
    <x v="2"/>
  </r>
  <r>
    <n v="721205206"/>
    <n v="142852364"/>
    <x v="648"/>
    <x v="19"/>
    <s v="Female genital  system (including breast)"/>
    <x v="19"/>
    <s v="Postcoital bleeding"/>
    <x v="646"/>
    <s v="ok"/>
    <s v="Postcoital bleeding"/>
    <s v="saignement post-coïtal femme"/>
    <s v="ok"/>
    <s v="contact bleeding"/>
    <s v="saignement de contact après les rapports sexuels chez la femme"/>
    <s v="ok"/>
    <m/>
    <n v="0"/>
    <s v="ok"/>
    <m/>
    <n v="0"/>
    <s v="ok"/>
    <m/>
    <n v="0"/>
    <s v="ok"/>
    <m/>
    <n v="0"/>
    <s v="ok"/>
    <s v="N93.0"/>
    <m/>
    <x v="0"/>
    <m/>
    <m/>
    <m/>
    <n v="138249"/>
    <x v="2"/>
  </r>
  <r>
    <n v="101540346"/>
    <n v="142852364"/>
    <x v="649"/>
    <x v="19"/>
    <s v="Female genital  system (including breast)"/>
    <x v="19"/>
    <s v="Vaginal discharge"/>
    <x v="647"/>
    <s v="ok"/>
    <s v="Vaginal discharge"/>
    <s v="ecoulement vaginal"/>
    <s v="ok"/>
    <s v="fluor vaginalis; leukorrhoea"/>
    <s v="fluor vaginalis; pertes blanches; leucorrhée"/>
    <s v="ok"/>
    <s v="vaginal bleeding (menstruation excessive) X06; vaginal bleeding (menstruation irregular/frequent) X07; vaginal bleeding (intermenstrual bleeding) X08; atrophic vaginitis X11; gonorrhoea female X71; urogenital candidiasis female X72; urogenital trichomoniasis female X73; chlamydia genital female X92"/>
    <s v="règles trop abondantes X06; règles irrégulières X07; règles fréquentes X07; saignement intermenstruel X08; vaginite atrophique X11; gonococcie chez la femme X71; candidose uro-génitale chez la femme X72; trichomoniase uro-génitale chez la femme X73; chlamydiase génitale chez la femme X92"/>
    <s v="ok"/>
    <m/>
    <n v="0"/>
    <s v="ok"/>
    <m/>
    <n v="0"/>
    <s v="ok"/>
    <m/>
    <n v="0"/>
    <s v="ok"/>
    <s v="N89.8"/>
    <m/>
    <x v="0"/>
    <m/>
    <m/>
    <m/>
    <n v="138249"/>
    <x v="2"/>
  </r>
  <r>
    <n v="494436332"/>
    <n v="142852364"/>
    <x v="650"/>
    <x v="19"/>
    <s v="Female genital  system (including breast)"/>
    <x v="19"/>
    <s v="Vaginal symptom/complaint other"/>
    <x v="648"/>
    <s v="ok"/>
    <s v="Vaginal symptom/complaint other"/>
    <s v="s/p du vagin"/>
    <s v="ok"/>
    <s v="vaginal dryness"/>
    <s v="sécheresse vaginale"/>
    <s v="ok"/>
    <s v="female genital pain X01; organic vaginismus X04; atrophic vaginitis X11"/>
    <s v="douleur génitale X01; vaginisme organique X04; vaginite atrophique X11"/>
    <s v="ok"/>
    <m/>
    <n v="0"/>
    <s v="ok"/>
    <m/>
    <n v="0"/>
    <s v="ok"/>
    <m/>
    <n v="0"/>
    <s v="ok"/>
    <s v="N89.9"/>
    <m/>
    <x v="0"/>
    <m/>
    <m/>
    <m/>
    <n v="138249"/>
    <x v="2"/>
  </r>
  <r>
    <n v="238264786"/>
    <n v="142852364"/>
    <x v="651"/>
    <x v="19"/>
    <s v="Female genital  system (including breast)"/>
    <x v="19"/>
    <s v="Vulval symptom/complaint"/>
    <x v="649"/>
    <s v="ok"/>
    <s v="Vulval symptom/complaint"/>
    <s v="s/p de la vulve"/>
    <s v="ok"/>
    <s v="vulval dryness; vulval pruritus"/>
    <s v="prurit vulvaire; sécheresse de la vulve"/>
    <s v="ok"/>
    <s v="vulval pain X01; abscess vulva X99"/>
    <s v="douleur vulvaire X01; abcès de la vulve X99"/>
    <s v="ok"/>
    <m/>
    <n v="0"/>
    <s v="ok"/>
    <m/>
    <n v="0"/>
    <s v="ok"/>
    <m/>
    <n v="0"/>
    <s v="ok"/>
    <s v="L29.2; N90.9"/>
    <m/>
    <x v="0"/>
    <m/>
    <m/>
    <m/>
    <n v="138249"/>
    <x v="2"/>
  </r>
  <r>
    <n v="792050995"/>
    <n v="142852364"/>
    <x v="652"/>
    <x v="19"/>
    <s v="Female genital  system (including breast)"/>
    <x v="19"/>
    <s v="Pelvis symptom/complaint female"/>
    <x v="650"/>
    <s v="ok"/>
    <s v="Pelvis symptom/complaint female"/>
    <s v="s/p du petit bassin chez la femme"/>
    <s v="ok"/>
    <m/>
    <n v="0"/>
    <s v="ok"/>
    <s v="genital pain female X01"/>
    <s v="douleur génitale chez la femme X01"/>
    <s v="ok"/>
    <m/>
    <n v="0"/>
    <s v="ok"/>
    <m/>
    <n v="0"/>
    <s v="ok"/>
    <m/>
    <n v="0"/>
    <s v="ok"/>
    <s v="N94.9"/>
    <m/>
    <x v="0"/>
    <m/>
    <m/>
    <m/>
    <n v="138249"/>
    <x v="2"/>
  </r>
  <r>
    <n v="857737827"/>
    <n v="142852364"/>
    <x v="653"/>
    <x v="19"/>
    <s v="Female genital  system (including breast)"/>
    <x v="19"/>
    <s v="Breast pain female"/>
    <x v="651"/>
    <s v="ok"/>
    <s v="Breast pain female"/>
    <s v="douleur du sein chez la femme"/>
    <s v="ok"/>
    <s v="mastodynia"/>
    <s v="mastodynie chez la femme"/>
    <s v="ok"/>
    <s v="breast pain in pregnancy/lactation W19"/>
    <s v="douleur du sein pendant la grossesse W19; douleur du sein pendant la lactation W19"/>
    <s v="ok"/>
    <m/>
    <n v="0"/>
    <s v="ok"/>
    <m/>
    <n v="0"/>
    <s v="ok"/>
    <m/>
    <n v="0"/>
    <s v="ok"/>
    <s v="N64.4"/>
    <m/>
    <x v="0"/>
    <m/>
    <m/>
    <m/>
    <n v="138249"/>
    <x v="2"/>
  </r>
  <r>
    <n v="935234176"/>
    <n v="142852364"/>
    <x v="654"/>
    <x v="19"/>
    <s v="Female genital  system (including breast)"/>
    <x v="19"/>
    <s v="Breast lump/mass female"/>
    <x v="652"/>
    <s v="ok"/>
    <s v="Breast lump/mass female"/>
    <s v="tuméfaction, masse du sein femme"/>
    <s v="ok"/>
    <s v="lumpy breasts"/>
    <s v="boule dans le sein"/>
    <s v="ok"/>
    <m/>
    <n v="0"/>
    <s v="ok"/>
    <m/>
    <n v="0"/>
    <s v="ok"/>
    <m/>
    <s v="tumeur bénigne du sein chez la femme X79"/>
    <s v="ko"/>
    <m/>
    <n v="0"/>
    <s v="ok"/>
    <s v="N63"/>
    <m/>
    <x v="0"/>
    <m/>
    <m/>
    <m/>
    <n v="138249"/>
    <x v="2"/>
  </r>
  <r>
    <n v="398736041"/>
    <n v="142852364"/>
    <x v="655"/>
    <x v="19"/>
    <s v="Female genital  system (including breast)"/>
    <x v="19"/>
    <s v="Nipple symptom/complaint female"/>
    <x v="653"/>
    <s v="ok"/>
    <s v="Nipple symptom/complaint female"/>
    <s v="s/p du mamelon chez la femme"/>
    <s v="ok"/>
    <s v="nipple discharge; nipple fissure; nipple pain/pruritus; nipple retraction"/>
    <s v="écoulement du mamelon; fissure du mamelon; douleur du mamelon; prurit du mamelon; rétraction du mamelon"/>
    <s v="ok"/>
    <s v="nipple symptom/complaint in pregnancy/lactation W19"/>
    <s v="symptômes et plaintes du mamelon pendant la grossesse W19; symptômes et plaintes du mamelon pendant la lactation W19"/>
    <s v="ok"/>
    <m/>
    <n v="0"/>
    <s v="ok"/>
    <m/>
    <n v="0"/>
    <s v="ok"/>
    <m/>
    <n v="0"/>
    <s v="ok"/>
    <s v="N64.0; N64.5"/>
    <m/>
    <x v="0"/>
    <m/>
    <m/>
    <m/>
    <n v="138249"/>
    <x v="2"/>
  </r>
  <r>
    <n v="858466867"/>
    <n v="142852364"/>
    <x v="656"/>
    <x v="19"/>
    <s v="Female genital  system (including breast)"/>
    <x v="19"/>
    <s v="Breast symptom/complaint female other"/>
    <x v="654"/>
    <s v="ok"/>
    <s v="Breast sympt/compl female other"/>
    <s v="autre s/p du sein chez la femme"/>
    <s v="ok"/>
    <s v="galactorrhoea; mastitis (non lactating); mastopathy"/>
    <s v="mastite pendant la lactation; mastopathie chez la femme; galactorrhée chez la femme"/>
    <s v="ok"/>
    <s v="mastitis (lactating) W94"/>
    <s v="mastite chez la femme allaitante W94"/>
    <s v="ok"/>
    <m/>
    <n v="0"/>
    <s v="ok"/>
    <m/>
    <n v="0"/>
    <s v="ok"/>
    <m/>
    <n v="0"/>
    <s v="ok"/>
    <s v="N61; N62; N64.3; N64.5; N64.9"/>
    <m/>
    <x v="0"/>
    <m/>
    <m/>
    <m/>
    <n v="138249"/>
    <x v="2"/>
  </r>
  <r>
    <n v="264335198"/>
    <n v="142852364"/>
    <x v="657"/>
    <x v="19"/>
    <s v="Female genital  system (including breast)"/>
    <x v="19"/>
    <s v="Concern about breast appearance female"/>
    <x v="655"/>
    <s v="ok"/>
    <s v="Concern breast appearance fema"/>
    <s v="préocc. par l'apparence des seins"/>
    <s v="ok"/>
    <m/>
    <n v="0"/>
    <s v="ok"/>
    <m/>
    <n v="0"/>
    <s v="ok"/>
    <m/>
    <n v="0"/>
    <s v="ok"/>
    <m/>
    <n v="0"/>
    <s v="ok"/>
    <m/>
    <n v="0"/>
    <s v="ok"/>
    <s v="R46.8"/>
    <m/>
    <x v="0"/>
    <m/>
    <m/>
    <m/>
    <n v="138249"/>
    <x v="2"/>
  </r>
  <r>
    <n v="865367354"/>
    <n v="142852364"/>
    <x v="658"/>
    <x v="19"/>
    <s v="Female genital  system (including breast)"/>
    <x v="19"/>
    <s v="Fear of sexually transmitted disease female"/>
    <x v="656"/>
    <s v="ok"/>
    <s v="Fear sexually transm dis female"/>
    <s v="peur d'une mst chez la femme"/>
    <s v="ok"/>
    <m/>
    <n v="0"/>
    <s v="ok"/>
    <s v="fear of HIV/AIDS B25; if the patient has the disease, code the disease"/>
    <s v="peur du VIH B25; peur du SIDA B25"/>
    <s v="ok"/>
    <s v="concern about/fear of sexually transmitted disease in a patient without the disease/until the diagnosis is proven"/>
    <s v="peur d'avoir une maladie sexuellement transmissible chez une patiente qui n'en présente pas ou tant que le diagnostic n'est pas prouvé"/>
    <s v="ok"/>
    <m/>
    <n v="0"/>
    <s v="ok"/>
    <m/>
    <s v="si la patiente a la maladie, coder la maladie"/>
    <s v="ko"/>
    <s v="Z71.1"/>
    <m/>
    <x v="0"/>
    <m/>
    <m/>
    <m/>
    <n v="138249"/>
    <x v="2"/>
  </r>
  <r>
    <n v="959689092"/>
    <n v="142852364"/>
    <x v="659"/>
    <x v="19"/>
    <s v="Female genital  system (including breast)"/>
    <x v="19"/>
    <s v="Fear of sexual dysfunction female"/>
    <x v="657"/>
    <s v="ok"/>
    <s v="Fear of sexual dysfunction female"/>
    <s v="peur dysfonction sexuelle femme"/>
    <s v="ok"/>
    <m/>
    <n v="0"/>
    <s v="ok"/>
    <s v="Sexual desire reduced P07; Sexual fulfilment reduced P08"/>
    <s v="réduction de la libido P07; diminution de l'épanouissement sexuel P08"/>
    <s v="ok"/>
    <s v="concern about/fear of sexual dysfunction in a patient without sexual dysfunction"/>
    <s v="préoccupation ou peur d'un dysfonctionnement sexuel chez une patiente qui n'en présente pas"/>
    <s v="ok"/>
    <m/>
    <n v="0"/>
    <s v="ok"/>
    <m/>
    <n v="0"/>
    <s v="ok"/>
    <s v="Z71.1"/>
    <m/>
    <x v="0"/>
    <m/>
    <m/>
    <m/>
    <n v="138249"/>
    <x v="2"/>
  </r>
  <r>
    <n v="700566282"/>
    <n v="142852364"/>
    <x v="660"/>
    <x v="19"/>
    <s v="Female genital  system (including breast)"/>
    <x v="19"/>
    <s v="Fear of genital cancer female"/>
    <x v="658"/>
    <s v="ok"/>
    <s v="Fear of genital cancer female"/>
    <s v="peur d'un cancer génital femme"/>
    <s v="ok"/>
    <m/>
    <n v="0"/>
    <s v="ok"/>
    <s v="if patient has the disease, code the disease"/>
    <n v="0"/>
    <s v="ko"/>
    <s v="concern about/fear of female genital cancer in a patient without the disease/until the diagnosis is proven"/>
    <s v="préoccupation ou peur d'avoir un cancer génital chez une patiente qui n'en présente pas ou tant que le diagnostic n'est pas prouvé"/>
    <s v="ok"/>
    <m/>
    <n v="0"/>
    <s v="ok"/>
    <m/>
    <s v="si la patiente a la maladie, coder la maladie"/>
    <s v="ko"/>
    <s v="Z71.1"/>
    <m/>
    <x v="0"/>
    <m/>
    <m/>
    <m/>
    <n v="138249"/>
    <x v="2"/>
  </r>
  <r>
    <n v="902557820"/>
    <n v="142852364"/>
    <x v="661"/>
    <x v="19"/>
    <s v="Female genital  system (including breast)"/>
    <x v="19"/>
    <s v="Fear of breast cancer female"/>
    <x v="659"/>
    <s v="ok"/>
    <s v="Fear of breast cancer female"/>
    <s v="peur d'un cancer du sein femme"/>
    <s v="ok"/>
    <m/>
    <n v="0"/>
    <s v="ok"/>
    <s v="if patient has the disease, code the disease"/>
    <n v="0"/>
    <s v="ko"/>
    <s v="concern about/fear of female breast cancer in a patient without the disease/until the diagnosis is proven"/>
    <s v="préoccupation ou peur d'avoir un cancer du sein chez une patiente qui n'en présente pas ou tant que le diagnostic n'est pas prouvé"/>
    <s v="ok"/>
    <m/>
    <n v="0"/>
    <s v="ok"/>
    <m/>
    <s v="si la patiente a la maladie, coder la maladie"/>
    <s v="ko"/>
    <s v="Z71.1"/>
    <m/>
    <x v="0"/>
    <m/>
    <m/>
    <m/>
    <n v="138249"/>
    <x v="2"/>
  </r>
  <r>
    <n v="512892295"/>
    <n v="142852364"/>
    <x v="662"/>
    <x v="19"/>
    <s v="Female genital  system (including breast)"/>
    <x v="19"/>
    <s v="Fear genital/breast disease female other"/>
    <x v="660"/>
    <s v="ok"/>
    <s v="Fear genital/breast dis female other"/>
    <s v="peur autre maladie génitale, sein femme"/>
    <s v="ok"/>
    <m/>
    <n v="0"/>
    <s v="ok"/>
    <s v="fear of female genital cancer X25; fear of female breast cancer X26; if patient has the disease, code the disease"/>
    <s v="peur du cancer génital féminin X25; peur du cancer du sein féminin X26; si la patiente a la maladie, coder la maladie"/>
    <s v="ok"/>
    <s v="concern about/fear of other female genital/breast disease in a patient without the disease/until the diagnosis is proven"/>
    <s v="préoccupation ou peur d'avoir une autre maladie génitale ou du sein chez une patiente qui n'en présente pas ou tant que le diagnostic n'est pas prouvé"/>
    <s v="ok"/>
    <m/>
    <n v="0"/>
    <s v="ok"/>
    <m/>
    <s v="si la patiente a la maladie, coder la maladie"/>
    <s v="ko"/>
    <s v="Z71.1"/>
    <m/>
    <x v="0"/>
    <m/>
    <m/>
    <m/>
    <n v="138249"/>
    <x v="2"/>
  </r>
  <r>
    <n v="155853799"/>
    <n v="142852364"/>
    <x v="663"/>
    <x v="19"/>
    <s v="Female genital  system (including breast)"/>
    <x v="19"/>
    <s v="Limited function/disability (X)"/>
    <x v="661"/>
    <s v="ok"/>
    <s v="Limited function/disability (X)"/>
    <s v="limit. fonction, incap. (x)"/>
    <s v="ok"/>
    <m/>
    <n v="0"/>
    <s v="ok"/>
    <s v="Sexual desire reduced P07; Sexual fulfilment reduced P08; painful intercourse female/ vaginismus X04"/>
    <s v="Diminution de la libido P07; diminution de l'épanuoissement sexuel P08; rapport sexuel douloureux X04; vaginisme X04"/>
    <s v="ok"/>
    <s v="limitation of function/disability due to a problem of the female genital system (including breast)"/>
    <s v="limitation de la fonction ou invalidité imputable à un problème génital féminin y compris du sein"/>
    <s v="ok"/>
    <m/>
    <n v="0"/>
    <s v="ok"/>
    <s v="The COOP/WONCA Charts are suitable for documenting the patient's functional status (see Chapter 8)."/>
    <s v="Les cartes COOP/WONCA conviennent bien pour documenter le statut fonctionnel d'un patient (voir chapitre 8)"/>
    <s v="ok"/>
    <s v="Z73.6; Z90.7"/>
    <m/>
    <x v="0"/>
    <m/>
    <m/>
    <m/>
    <n v="138249"/>
    <x v="2"/>
  </r>
  <r>
    <n v="979472374"/>
    <n v="142852364"/>
    <x v="664"/>
    <x v="19"/>
    <s v="Female genital  system (including breast)"/>
    <x v="19"/>
    <s v="Genital symptom/complaint female other"/>
    <x v="662"/>
    <s v="ok"/>
    <s v="Genital sympt/compl female other"/>
    <s v="autre s/p génital chez la femme"/>
    <s v="ok"/>
    <s v="urethral discharge in female"/>
    <s v="écoulement urétral chez la femme"/>
    <s v="ok"/>
    <m/>
    <n v="0"/>
    <s v="ok"/>
    <m/>
    <n v="0"/>
    <s v="ok"/>
    <m/>
    <s v="urétrite U72"/>
    <s v="ko"/>
    <m/>
    <n v="0"/>
    <s v="ok"/>
    <s v="N94.9; R36"/>
    <m/>
    <x v="0"/>
    <m/>
    <m/>
    <m/>
    <n v="138249"/>
    <x v="2"/>
  </r>
  <r>
    <n v="443671015"/>
    <n v="142852364"/>
    <x v="665"/>
    <x v="19"/>
    <s v="Female genital  system (including breast)"/>
    <x v="19"/>
    <s v="Syphilis female"/>
    <x v="663"/>
    <s v="ok"/>
    <s v="Syphilis female"/>
    <s v="syphilis chez la femme"/>
    <s v="ok"/>
    <s v="syphilis any site"/>
    <s v="toute localisation de la syphilis chez la femme"/>
    <s v="ok"/>
    <m/>
    <n v="0"/>
    <s v="ok"/>
    <s v="demonstration of Treponema pallidum on microscopy, or positive serological test for syphilis"/>
    <s v="mise en évidence du Treponema pallidum au microscope; ou test sérologique positif pour la syphilis"/>
    <s v="ok"/>
    <m/>
    <n v="0"/>
    <s v="ok"/>
    <m/>
    <n v="0"/>
    <s v="ok"/>
    <s v="A50.0; A50.1; A50.2; A50.3; A50.4; A50.5; A50.6; A50.7; A50.9; A51.0; A51.1; A51.2; A51.3; A51.4; A51.5; A51.9; A52.0; A52.1; A52.2; A52.3; A52.7; A52.8; A52.9; A53.0; A53.9; A65; N74.2"/>
    <m/>
    <x v="0"/>
    <m/>
    <m/>
    <m/>
    <n v="238339"/>
    <x v="3"/>
  </r>
  <r>
    <n v="452913536"/>
    <n v="142852364"/>
    <x v="666"/>
    <x v="19"/>
    <s v="Female genital  system (including breast)"/>
    <x v="19"/>
    <s v="Gonorrhoea female"/>
    <x v="664"/>
    <s v="ok"/>
    <s v="Gonorrhoea female"/>
    <s v="gonococcie chez la femme"/>
    <s v="ok"/>
    <s v="gonorrhea any site"/>
    <s v="toutes localisations de la gonococcie chez la femme"/>
    <s v="ok"/>
    <m/>
    <n v="0"/>
    <s v="ok"/>
    <s v="purulent vaginal discharge in a patient after a contact with a proven case; or gram negative intra-cellular diplococci demonstrated in discharge; or culture of Neisseria gonorrhea"/>
    <s v="écoulement purulent urétral ou vaginal après un contact avec un cas connu; ou mise en évidence de diplocoques gram-négatifs intracellulaires dans l'écoulement vaginal; ou culture positive de Neisseria gonorrhoea"/>
    <s v="ok"/>
    <s v="urethritis U72; urethral discharge female X29"/>
    <s v="urétrite U72; écoulement urétral chez la femme X29"/>
    <s v="ok"/>
    <m/>
    <n v="0"/>
    <s v="ok"/>
    <s v="A54.0; A54.1; A54.2; A54.3; A54.4; A54.5; A54.6; A54.8; A54.9; N74.3"/>
    <m/>
    <x v="0"/>
    <m/>
    <m/>
    <m/>
    <n v="238339"/>
    <x v="3"/>
  </r>
  <r>
    <n v="763952793"/>
    <n v="142852364"/>
    <x v="667"/>
    <x v="19"/>
    <s v="Female genital  system (including breast)"/>
    <x v="19"/>
    <s v="Genital candidiasis female"/>
    <x v="665"/>
    <s v="ok"/>
    <s v="Genital candidiasis female"/>
    <s v="candidose génitale chez la femme"/>
    <s v="ok"/>
    <s v="monilial infection of vagina/cervix; thrush"/>
    <s v="infection vaginale à candida; infection cervicale à candida"/>
    <s v="ok"/>
    <m/>
    <n v="0"/>
    <s v="ok"/>
    <s v="inflamed urogenital mucosa or skin with characteristic white adherent exudate; or demonstration of candida"/>
    <s v="inflammation de la muqueuse uro-génitale ou de la peau avec présence d'un exsudat blanchâtre adhérent caractéristique; ou mise en évidence de candida au microscope"/>
    <s v="ok"/>
    <s v="vaginal discharge X14; vaginitis X84"/>
    <s v="écoulement vaginal X14; vaginite X84; vulvite X84"/>
    <s v="ok"/>
    <m/>
    <n v="0"/>
    <s v="ok"/>
    <s v="B37.3; B37.4"/>
    <m/>
    <x v="0"/>
    <m/>
    <m/>
    <m/>
    <n v="238339"/>
    <x v="3"/>
  </r>
  <r>
    <n v="76516710"/>
    <n v="142852364"/>
    <x v="668"/>
    <x v="19"/>
    <s v="Female genital  system (including breast)"/>
    <x v="19"/>
    <s v="Genital trichomoniasis female"/>
    <x v="666"/>
    <s v="ok"/>
    <s v="Genital trichomoniasis female"/>
    <s v="trichomonase génitale femme"/>
    <s v="ok"/>
    <m/>
    <n v="0"/>
    <s v="ok"/>
    <m/>
    <n v="0"/>
    <s v="ok"/>
    <s v="characteristic foul smelling discharge; or demonstration of trichomonads on microscopy"/>
    <s v="écoulement vaginal d'odeur caractéristique ou mise en évidence de trichomonas à la microscopie"/>
    <s v="ok"/>
    <s v="vaginal discharge X14; vaginitis X84"/>
    <s v="écoulement vaginal X14; vaginite X84; vulvite X84"/>
    <s v="ok"/>
    <m/>
    <n v="0"/>
    <s v="ok"/>
    <s v="A59.0"/>
    <m/>
    <x v="0"/>
    <m/>
    <m/>
    <m/>
    <n v="238339"/>
    <x v="3"/>
  </r>
  <r>
    <n v="453782594"/>
    <n v="142852364"/>
    <x v="669"/>
    <x v="19"/>
    <s v="Female genital  system (including breast)"/>
    <x v="19"/>
    <s v="Pelvic inflammatory disease"/>
    <x v="667"/>
    <s v="ok"/>
    <s v="Pelvic inflammatory disease"/>
    <s v="maladie inflamm. pelvienne femme"/>
    <s v="ok"/>
    <s v="endometritis; oophoritis; salpingitis"/>
    <s v="endométrite; annexite; salpingite"/>
    <s v="ok"/>
    <s v="Syphilis female X70; Gonorrhoea female X71; Genital candidiasis female X72; Genital trichomoniasis female X73; Chlamydia infection genital female X92"/>
    <s v="syphilis de la femme X70; gonorrhée de la femme X71; candidose génitale de la femme X72; trichomonase génitale de la femme X73; Infection à chlamydia génitale de la femme X92"/>
    <s v="ok"/>
    <s v="lower abdominal pain with marked tenderness of uterus or adnexa by palpation, plus other evidence of inflammation"/>
    <s v="douleur abdominale basse avec sensibilité marquée de l'utérus ou de ses annexes à la palpation, avec syndrome inflammatoire associé"/>
    <s v="ok"/>
    <s v="pelvic congestion syndrome X99"/>
    <s v="syndrome de congestion pelvienne X99"/>
    <s v="ok"/>
    <m/>
    <n v="0"/>
    <s v="ok"/>
    <s v="N70.0; N70.1; N70.9; N71.0; N71.1; N71.9; N73.0; N73.1; N73.2; N73.3; N73.4; N73.5; N73.6; N73.8; N73.9; N74.8"/>
    <m/>
    <x v="0"/>
    <m/>
    <m/>
    <m/>
    <n v="238339"/>
    <x v="3"/>
  </r>
  <r>
    <n v="209275707"/>
    <n v="142852364"/>
    <x v="670"/>
    <x v="19"/>
    <s v="Female genital  system (including breast)"/>
    <x v="19"/>
    <s v="Malignant neoplasm cervix"/>
    <x v="668"/>
    <s v="ok"/>
    <s v="Malignant neoplasm cervix"/>
    <s v="cancer du col de l'utérus"/>
    <s v="ok"/>
    <m/>
    <s v="cancer du col in situ X81; néoplasie intraépithéliale cervicale de grade 3"/>
    <s v="ko"/>
    <s v="carcinoma-in-situ cervix X81; cervical intraepithelial neoplasia (CIN) grade 3 X81; abnormal  cervix smear (CIN) grades 1 and 2 X86"/>
    <s v="frottis de col anormal non classé ailleurs X86; néoplasie intraépithéliale cervicale de grade 1 ou 2 X86"/>
    <s v="ok"/>
    <s v="characteristic histological appearance"/>
    <s v="aspect anatomopathologique caractéristique"/>
    <s v="ok"/>
    <m/>
    <n v="0"/>
    <s v="ok"/>
    <m/>
    <n v="0"/>
    <s v="ok"/>
    <s v="C53.0; C53.1; C53.8; C53.9"/>
    <m/>
    <x v="0"/>
    <m/>
    <m/>
    <m/>
    <n v="11709"/>
    <x v="4"/>
  </r>
  <r>
    <n v="705668953"/>
    <n v="142852364"/>
    <x v="671"/>
    <x v="19"/>
    <s v="Female genital  system (including breast)"/>
    <x v="19"/>
    <s v="Malignant neoplasm breast female"/>
    <x v="669"/>
    <s v="ok"/>
    <s v="Malignant neoplasm breast female"/>
    <s v="cancer du sein chez la femme"/>
    <s v="ok"/>
    <s v="intraductal carcinoma"/>
    <s v="cancer du sein in situ chez la femme; cancer du sein intracanalaire chez la femme"/>
    <s v="ok"/>
    <m/>
    <s v="cancer du sein _x000a_"/>
    <s v="ko"/>
    <s v="characteristic histological appearance"/>
    <s v="aspect anatomopathologique caractéristique"/>
    <s v="ok"/>
    <s v="breast lump X19"/>
    <s v="tuméfaction du sein X19"/>
    <s v="ok"/>
    <m/>
    <n v="0"/>
    <s v="ok"/>
    <s v="C50.0; C50.1; C50.2; C50.3; C50.4; C50.5; C50.6; C50.8; C50.9"/>
    <m/>
    <x v="0"/>
    <m/>
    <m/>
    <m/>
    <n v="11709"/>
    <x v="4"/>
  </r>
  <r>
    <n v="680136577"/>
    <n v="142852364"/>
    <x v="672"/>
    <x v="19"/>
    <s v="Female genital  system (including breast)"/>
    <x v="19"/>
    <s v="Malignant neoplasm genital female other"/>
    <x v="670"/>
    <s v="ok"/>
    <s v="Malignant neopl genital female other"/>
    <s v="autre cancer génital chez la femme"/>
    <s v="ok"/>
    <s v="malignancy of adnexae; malignancy of ovaries; malignancy of uterus; malignancy of vagina; malignancy of vulva"/>
    <s v="cancer des annexes; cancer des ovaires; cancer de l'utérus; cancer du vagin; cancer de la vulve"/>
    <s v="ok"/>
    <s v="carcinoma-in-situ cervix X75; other female genital carcinoma-in-situ X81"/>
    <s v="cancer in situ génital chez la femme X75; autre cancer in situ génital chez la femme X81"/>
    <s v="ok"/>
    <s v="characteristic histological appearance"/>
    <s v="aspect anatomopathologique caractéristique"/>
    <s v="ok"/>
    <s v="other/unspecified female genital neoplasm X81"/>
    <s v="tumeur génitale autre ou indéterminée chez la femme X81"/>
    <s v="ok"/>
    <m/>
    <n v="0"/>
    <s v="ok"/>
    <s v="C51.0; C51.1; C51.2; C51.8; C51.9; C52; C54.0; C54.1; C54.2; C54.3; C54.8; C54.9; C55; C56; C57.0; C57.1; C57.2; C57.3; C57.4; C57.7; C57.8; C57.9"/>
    <m/>
    <x v="0"/>
    <m/>
    <m/>
    <m/>
    <n v="11709"/>
    <x v="4"/>
  </r>
  <r>
    <n v="499976824"/>
    <n v="142852364"/>
    <x v="673"/>
    <x v="19"/>
    <s v="Female genital  system (including breast)"/>
    <x v="19"/>
    <s v="Fibromyoma uterus"/>
    <x v="671"/>
    <s v="ok"/>
    <s v="Fibromyoma uterus"/>
    <s v="fibrome utérin"/>
    <s v="ok"/>
    <s v="fibroid uterus; fibromyoma of cervix; leiomyoma; myoma"/>
    <s v="utérus fibromateux; fibromyome du col de l'utérus; myome utérin; leiomyome"/>
    <s v="ok"/>
    <m/>
    <s v="polype adénomateux du col de l'utérus X80; polype muqueux du col de l'utérus X85"/>
    <s v="ko"/>
    <s v="enlargement of the uterus not due to pregnancy or malignancy, with single or multiple firm tumours of the uterus"/>
    <s v="augmentation de volume de l'utérus non imputable à une grossesse ni à un cancer, accompagnée d'une tumeur bénigne ferme ou de tumeurs bénignes multiples de l'utérus"/>
    <s v="ok"/>
    <m/>
    <n v="0"/>
    <s v="ok"/>
    <m/>
    <n v="0"/>
    <s v="ok"/>
    <s v="D25.0; D25.1; D25.2; D25.9"/>
    <m/>
    <x v="0"/>
    <m/>
    <m/>
    <m/>
    <n v="11709"/>
    <x v="4"/>
  </r>
  <r>
    <n v="157929327"/>
    <n v="142852364"/>
    <x v="674"/>
    <x v="19"/>
    <s v="Female genital  system (including breast)"/>
    <x v="19"/>
    <s v="Benign neoplasm breast female"/>
    <x v="672"/>
    <s v="ok"/>
    <s v="Benign neoplasm breast female"/>
    <s v="tumeur bénigne du sein femme"/>
    <s v="ok"/>
    <s v="fibroadenoma"/>
    <s v="fibroadénome du sein"/>
    <s v="ok"/>
    <s v="cystic disease of breast X88"/>
    <s v="maladie kystique du sein X88"/>
    <s v="ok"/>
    <s v="characteristic histological appearance"/>
    <s v="aspect anatomopathologique caractéristique"/>
    <s v="ok"/>
    <s v="lump in female breast X19"/>
    <s v="tuméfaction du sein chez la femme X19"/>
    <s v="ok"/>
    <m/>
    <n v="0"/>
    <s v="ok"/>
    <s v="D24"/>
    <m/>
    <x v="0"/>
    <m/>
    <m/>
    <m/>
    <n v="11709"/>
    <x v="4"/>
  </r>
  <r>
    <n v="76142473"/>
    <n v="142852364"/>
    <x v="675"/>
    <x v="19"/>
    <s v="Female genital  system (including breast)"/>
    <x v="19"/>
    <s v="Benign neoplasm female genital"/>
    <x v="673"/>
    <s v="ok"/>
    <s v="Benign neoplasm female genital"/>
    <s v="tumeur bénigne génitale femme"/>
    <s v="ok"/>
    <m/>
    <n v="0"/>
    <s v="ok"/>
    <s v="physiological cyst of ovary X99"/>
    <s v="polype muqueux du col de l'utérus X85; kyste fonctionnel de l'ovaire X99"/>
    <s v="ok"/>
    <m/>
    <n v="0"/>
    <s v="ok"/>
    <m/>
    <n v="0"/>
    <s v="ok"/>
    <m/>
    <n v="0"/>
    <s v="ok"/>
    <s v="D26.0; D26.1; D26.7; D26.9; D27; D28.0; D28.1; D28.2; D28.7; D28.9"/>
    <m/>
    <x v="0"/>
    <m/>
    <m/>
    <m/>
    <n v="11709"/>
    <x v="4"/>
  </r>
  <r>
    <n v="683943305"/>
    <n v="142852364"/>
    <x v="676"/>
    <x v="19"/>
    <s v="Female genital  system (including breast)"/>
    <x v="19"/>
    <s v="Genital neoplasm female other/unspecified"/>
    <x v="674"/>
    <s v="ok"/>
    <s v="Genital neopl female other/unspecif"/>
    <s v="tumeur génitale autre ou indéterm. femme"/>
    <s v="ok"/>
    <s v="other carcinoma-in-situ; other genital female neoplasm not specified as benign or malignant/when histology is not available"/>
    <s v="autre cancer in situ; autre tumeur génitale féminine non spécifiée comme bénigne ou maligne; autre tumeur génitale féminine dont l'histologie n'est pas disponible"/>
    <s v="ok"/>
    <s v="endometrial polyp X99"/>
    <s v="polype endométrial X99; cancer du col in situ X75"/>
    <s v="ok"/>
    <m/>
    <s v="tumeur génitale chez la femme de nature autre ou indéterminée comme bénigne ou maligne ou si l'anatomopathologie n'est pas disponible"/>
    <s v="ko"/>
    <m/>
    <s v="autre cancer génital chez la femme X77"/>
    <s v="ko"/>
    <m/>
    <n v="0"/>
    <s v="ok"/>
    <s v="D05.0; D05.1; D05.7; D05.9; D06.0; D06.1; D06.7; D06.9; D07.0; D07.1; D07.2; D07.3; D39.0; D39.1; D39.2; D39.7; D39.9; D48.6"/>
    <m/>
    <x v="0"/>
    <m/>
    <m/>
    <m/>
    <n v="11709"/>
    <x v="4"/>
  </r>
  <r>
    <n v="417965641"/>
    <n v="142852364"/>
    <x v="677"/>
    <x v="19"/>
    <s v="Female genital  system (including breast)"/>
    <x v="19"/>
    <s v="Injury genital female"/>
    <x v="675"/>
    <s v="ok"/>
    <s v="Injury genital female"/>
    <s v="lésion traumat. génitale femme"/>
    <s v="ok"/>
    <s v="female circumcision; foreign body in vagina"/>
    <s v="corps étranger du vagin; excision rituelle"/>
    <s v="ok"/>
    <s v="genital injury due to childbirth (Complicated labour/delivery livebirth) W92; genital injury due to childbirth (Complicated labour/delivery stillbirth) W93"/>
    <s v="lésion traumatique génitale imputable à l'accouchement enfant vivant W92; lésion traumatique génitale imputable à l'accouchement enfant mort W93"/>
    <s v="ok"/>
    <m/>
    <n v="0"/>
    <s v="ok"/>
    <m/>
    <n v="0"/>
    <s v="ok"/>
    <m/>
    <n v="0"/>
    <s v="ok"/>
    <s v="S30.2; S31.4; S31.5; S37.4; S37.5; S37.6; S38.0; S38.2; S39.8; S39.9; T19.2; T19.3; T28.3; T28.8; Z41.2"/>
    <m/>
    <x v="0"/>
    <m/>
    <m/>
    <m/>
    <n v="520259"/>
    <x v="5"/>
  </r>
  <r>
    <n v="577682369"/>
    <n v="142852364"/>
    <x v="678"/>
    <x v="19"/>
    <s v="Female genital  system (including breast)"/>
    <x v="19"/>
    <s v="Congenital anomaly genital female"/>
    <x v="676"/>
    <s v="ok"/>
    <s v="Congenital anomaly genital female"/>
    <s v="anomalie génitale congén. femme"/>
    <s v="ok"/>
    <s v="hermaphrodytism; imperforate hymen"/>
    <s v="hermaphrodisme; hymen non perforé"/>
    <s v="ok"/>
    <s v="other genetic syndrome A90"/>
    <s v="autre syndrome génétique A90"/>
    <s v="ok"/>
    <m/>
    <n v="0"/>
    <s v="ok"/>
    <m/>
    <n v="0"/>
    <s v="ok"/>
    <m/>
    <n v="0"/>
    <s v="ok"/>
    <s v="Q50.0; Q50.1; Q50.2; Q50.3; Q50.4; Q50.5; Q50.6; Q51.0; Q51.1; Q51.2; Q51.3; Q51.4; Q51.5; Q51.6; Q51.7; Q51.8; Q51.9; Q52.0; Q52.1; Q52.2; Q52.3; Q52.4; Q52.5; Q52.6; Q52.7; Q52.8; Q52.9; Q56.0; Q56.1; Q56.2; Q56.3; Q56.4; Q83.0; Q83.1; Q83.2; Q83.3; Q83.8; Q83.9"/>
    <m/>
    <x v="0"/>
    <m/>
    <m/>
    <m/>
    <n v="824067"/>
    <x v="6"/>
  </r>
  <r>
    <n v="10646539"/>
    <n v="142852364"/>
    <x v="679"/>
    <x v="19"/>
    <s v="Female genital  system (including breast)"/>
    <x v="19"/>
    <s v="Vaginitis/vulvitis NOS"/>
    <x v="677"/>
    <s v="SAI"/>
    <s v="Vaginitis/vulvitis NOS"/>
    <s v="vaginite, vulvite nca"/>
    <s v="SAI"/>
    <s v="gardnerella; vaginosis"/>
    <s v="vaginite à gardnerella"/>
    <s v="ok"/>
    <s v="atrophic vaginitis X11; genital candidiasis female X72; genital trichomoniasis female X73"/>
    <s v="candidose génitale chez la femme X72; trichomonase génitale chez la femme X73; vaginite atrophique X11"/>
    <s v="ok"/>
    <m/>
    <n v="0"/>
    <s v="ok"/>
    <m/>
    <s v="candidose génitale chez la femme X72; trichomonase génitale chez la femme X73"/>
    <s v="ko"/>
    <m/>
    <n v="0"/>
    <s v="ok"/>
    <s v="N76.0; N76.1; N76.2; N76.3; N76.4; N76.5; N76.6; N76.8; N77.0; N77.1; N77.8"/>
    <m/>
    <x v="0"/>
    <m/>
    <m/>
    <m/>
    <n v="2220"/>
    <x v="7"/>
  </r>
  <r>
    <n v="826647398"/>
    <n v="142852364"/>
    <x v="680"/>
    <x v="19"/>
    <s v="Female genital  system (including breast)"/>
    <x v="19"/>
    <s v="Cervical disease NOS"/>
    <x v="678"/>
    <s v="SAI"/>
    <s v="Cervical disease NOS"/>
    <s v="maladie du col de l'utérus nca"/>
    <s v="SAI"/>
    <s v="cervical erosion; cervical leukoplakia; cervicitis; mucous cervical polyp; old laceration of cervix"/>
    <s v="érosion du col de l'utérus; leucoplasie du col de l'utérus; cervicite; polype muqueux du col de l'utérus; déchirure ancienne du col de l'utérus"/>
    <s v="ok"/>
    <s v="abnormality of cervix in pregnancy/childbirth/puerperium W76; abnormal cervix smear X86"/>
    <s v="anomalies du col de l'utérus compliquant la grossesse W76; anomalies du col de l'utérus compliquant l'accouchement W76; anomalies du col de l'utérus compliquant le post-partum W76; polype adénomateux X80; frottis du col anormal X86"/>
    <s v="ok"/>
    <m/>
    <n v="0"/>
    <s v="ok"/>
    <m/>
    <n v="0"/>
    <s v="ok"/>
    <m/>
    <n v="0"/>
    <s v="ok"/>
    <s v="N72; N84.1; N86; N88.0; N88.1; N88.2; N88.3; N88.4; N88.8; N88.9"/>
    <m/>
    <x v="0"/>
    <m/>
    <m/>
    <m/>
    <n v="2220"/>
    <x v="7"/>
  </r>
  <r>
    <n v="735648730"/>
    <n v="142852364"/>
    <x v="681"/>
    <x v="19"/>
    <s v="Female genital  system (including breast)"/>
    <x v="19"/>
    <s v="Abnormal cervix smear"/>
    <x v="679"/>
    <s v="ok"/>
    <s v="Abnormal cervix smear"/>
    <s v="frottis de col anormal"/>
    <s v="ok"/>
    <s v="cervical dysplasia; cervical intraepithelial neoplasia (CIN) grades 1 and 2"/>
    <s v="néoplasie intraépithéliale cervicale de grade 1 et 2; dysplasie cervicale"/>
    <s v="ok"/>
    <s v="cervical intraepithelial neoplasia (CIN) grade 3 X81"/>
    <s v="néoplasie intraépithéliale cervicale de grade 3 X81"/>
    <s v="ok"/>
    <m/>
    <n v="0"/>
    <s v="ok"/>
    <m/>
    <n v="0"/>
    <s v="ok"/>
    <m/>
    <n v="0"/>
    <s v="ok"/>
    <s v="N87.0; N87.1; N87.2; N87.9; R87.6"/>
    <m/>
    <x v="0"/>
    <m/>
    <m/>
    <m/>
    <n v="2220"/>
    <x v="7"/>
  </r>
  <r>
    <n v="869939839"/>
    <n v="142852364"/>
    <x v="682"/>
    <x v="19"/>
    <s v="Female genital  system (including breast)"/>
    <x v="19"/>
    <s v="Uterovaginal prolapse"/>
    <x v="680"/>
    <s v="ok"/>
    <s v="Uterovaginal prolapse"/>
    <s v="prolapsus utero-vaginal"/>
    <s v="ok"/>
    <s v="cystocoele; procidentia; rectocoele"/>
    <s v="cystocèle; rectocèle; procidence de l'utérus"/>
    <s v="ok"/>
    <s v="stress incontinence U04"/>
    <s v="incontinence à l'effort U04"/>
    <s v="ok"/>
    <m/>
    <n v="0"/>
    <s v="ok"/>
    <m/>
    <n v="0"/>
    <s v="ok"/>
    <m/>
    <n v="0"/>
    <s v="ok"/>
    <s v="N81.0; N81.1; N81.2; N81.3; N81.4; N81.5; N81.6; N81.8; N81.9"/>
    <m/>
    <x v="0"/>
    <m/>
    <m/>
    <m/>
    <n v="2220"/>
    <x v="7"/>
  </r>
  <r>
    <n v="770644808"/>
    <n v="142852364"/>
    <x v="683"/>
    <x v="19"/>
    <s v="Female genital  system (including breast)"/>
    <x v="19"/>
    <s v="Fibrocystic disease breast"/>
    <x v="681"/>
    <s v="ok"/>
    <s v="Fibrocystic disease breast"/>
    <s v="maladie fibrokystique du sein"/>
    <s v="ok"/>
    <s v="chronic cystic disease of breast; cystic fibroadenosis of breast; dysplasia of breast; solitary cyst of breast"/>
    <s v="maladie kystique chronique du sein; fibroadénose kystique; dysplasie mammaire; kyste isolé du sein chez la femme"/>
    <s v="ok"/>
    <m/>
    <n v="0"/>
    <s v="ok"/>
    <m/>
    <n v="0"/>
    <s v="ok"/>
    <m/>
    <n v="0"/>
    <s v="ok"/>
    <m/>
    <n v="0"/>
    <s v="ok"/>
    <s v="N60.0; N60.1; N60.2; N60.3; N60.4; N60.8; N60.9"/>
    <m/>
    <x v="0"/>
    <m/>
    <m/>
    <m/>
    <n v="2220"/>
    <x v="7"/>
  </r>
  <r>
    <n v="983501507"/>
    <n v="142852364"/>
    <x v="684"/>
    <x v="19"/>
    <s v="Female genital  system (including breast)"/>
    <x v="19"/>
    <s v="Premenstrual tension syndrome"/>
    <x v="682"/>
    <s v="ok"/>
    <s v="Premenstrual tension syndrome"/>
    <s v="syndrome de tension prémenstruelle"/>
    <s v="ok"/>
    <m/>
    <n v="0"/>
    <s v="ok"/>
    <m/>
    <n v="0"/>
    <s v="ok"/>
    <s v="cyclic occurrence in the menstrual cycle of two or more of  the following: oedema; breast tenderness/swelling; headache; irritability; mood changes"/>
    <s v="apparition cyclique lors du cycle menstruel d'au moins deux des critères suivants : oedème, sensibilité douloureuse ou gonflement mammaire, mal de tête, irritabilité, changements d'humeur"/>
    <s v="ok"/>
    <s v="premenstrual symptom X09"/>
    <s v="symptôme prémenstruel X09"/>
    <s v="ok"/>
    <m/>
    <n v="0"/>
    <s v="ok"/>
    <s v="N94.3"/>
    <m/>
    <x v="0"/>
    <m/>
    <m/>
    <m/>
    <n v="2220"/>
    <x v="7"/>
  </r>
  <r>
    <n v="951343765"/>
    <n v="142852364"/>
    <x v="685"/>
    <x v="19"/>
    <s v="Female genital  system (including breast)"/>
    <x v="19"/>
    <s v="Genital herpes female"/>
    <x v="683"/>
    <s v="ok"/>
    <s v="Genital herpes female"/>
    <s v="herpes génital chez la femme"/>
    <s v="ok"/>
    <s v="ano-genital herpes simplex"/>
    <s v="herpès simplex anogénital chez la femme"/>
    <s v="ok"/>
    <m/>
    <n v="0"/>
    <s v="ok"/>
    <s v="small vesicles with characteristic appearance and location which evolve to painful ulcers and scabs"/>
    <s v="petites vésicules d'aspect et de localisation caractéristique se transformant en ulcérations douloureuses puis en croutes"/>
    <s v="ok"/>
    <m/>
    <n v="0"/>
    <s v="ok"/>
    <m/>
    <n v="0"/>
    <s v="ok"/>
    <s v="A60.0; A60.1; A60.9"/>
    <m/>
    <x v="0"/>
    <m/>
    <m/>
    <m/>
    <n v="238339"/>
    <x v="3"/>
  </r>
  <r>
    <n v="692361371"/>
    <n v="142852364"/>
    <x v="686"/>
    <x v="19"/>
    <s v="Female genital  system (including breast)"/>
    <x v="19"/>
    <s v="Condylomata acuminata female"/>
    <x v="684"/>
    <s v="ok"/>
    <s v="Condylomata acuminata female"/>
    <s v="condylome acuminé chez la femme"/>
    <s v="ok"/>
    <s v="human papilloma virus infection; venereal warts"/>
    <s v="verrues vénériennes chez la femme; infection par le virus Papilloma humain chez la femme"/>
    <s v="ok"/>
    <m/>
    <n v="0"/>
    <s v="ok"/>
    <s v="characteristic appearance of lesions, or characteristic histological appearance"/>
    <s v="lésions caractéristques ou examen anatomopathologique probant"/>
    <s v="ok"/>
    <m/>
    <n v="0"/>
    <s v="ok"/>
    <m/>
    <n v="0"/>
    <s v="ok"/>
    <s v="A63.0"/>
    <m/>
    <x v="0"/>
    <m/>
    <m/>
    <m/>
    <n v="2220"/>
    <x v="7"/>
  </r>
  <r>
    <n v="859722725"/>
    <n v="142852364"/>
    <x v="687"/>
    <x v="19"/>
    <s v="Female genital  system (including breast)"/>
    <x v="19"/>
    <s v="Chlamydia infection genital female"/>
    <x v="685"/>
    <s v="ok"/>
    <s v="Chlamydia infection genital female"/>
    <s v="infection génitale a chlamydia femme"/>
    <s v="ok"/>
    <m/>
    <n v="0"/>
    <s v="ok"/>
    <m/>
    <n v="0"/>
    <s v="ok"/>
    <s v="proven chlamydial infection"/>
    <s v="infection à Chlamydia prouvée"/>
    <s v="ok"/>
    <m/>
    <n v="0"/>
    <s v="ok"/>
    <m/>
    <n v="0"/>
    <s v="ok"/>
    <s v="A56.0; A56.1; A56.2; A56.3; A56.4; A56.8; N74.4"/>
    <m/>
    <x v="0"/>
    <m/>
    <m/>
    <m/>
    <n v="2220"/>
    <x v="7"/>
  </r>
  <r>
    <n v="31170982"/>
    <n v="142852364"/>
    <x v="688"/>
    <x v="19"/>
    <s v="Female genital  system (including breast)"/>
    <x v="19"/>
    <s v="Genital disease female other"/>
    <x v="686"/>
    <s v="ok"/>
    <s v="Genital disease female other"/>
    <s v="autre maladie génitale chez la femme"/>
    <s v="ok"/>
    <s v="Bartholin’s cyst/abscess; endometriosis; genital tract fistula female; pelvic congestion syndrome; physiological ovarian cyst"/>
    <s v="kyste de la glande de Bartholin; abcès de la glande de Bartholin; endométriose; fistule du tractus génital chez la femme; syndrome de congestion pelvienne chez la femme; kyste ovarien fonctionnel"/>
    <s v="ok"/>
    <s v="sexually transmitted disease NOS A78"/>
    <s v="maladie sexuellement transmissible non classée ailleurs A78"/>
    <s v="ok"/>
    <m/>
    <n v="0"/>
    <s v="ok"/>
    <m/>
    <s v="maladie inflammatoire pelvienne femme X74"/>
    <s v="ko"/>
    <m/>
    <n v="0"/>
    <s v="ok"/>
    <s v="A55; A57; A58; A63.8; N61; N64.1; N64.2; N64.8; N75.0; N75.1; N75.8; N75.9; N80.0; N80.1; N80.2; N80.3; N80.4; N80.5; N80.6; N80.8; N80.9; N82.0; N82.1; N82.2; N82.3; N82.4; N82.5; N82.8; N82.9; N83.0; N83.1; N83.2; N83.3; N83.4; N83.5; N83.6; N83.7; N83.8; N83.9; N84.0; N84.2; N84.3; N84.8; N84.9; N85.0; N85.1; N85.2; N85.3; N85.4; N85.5; N85.6; N85.7; N85.8; N85.9; N89.0; N89.1; N89.2; N89.3; N89.4; N89.5; N89.6; N89.7; N89.8; N90.0; N90.1; N90.2; N90.3; N90.4; N90.5; N90.6; N90.7; N90.8; N94.8; N94.9; Z90.1; Z90.7"/>
    <m/>
    <x v="0"/>
    <m/>
    <m/>
    <m/>
    <n v="2220"/>
    <x v="7"/>
  </r>
  <r>
    <n v="612540711"/>
    <n v="83902491"/>
    <x v="689"/>
    <x v="3"/>
    <s v="Chapter"/>
    <x v="3"/>
    <s v="Male genital  system"/>
    <x v="687"/>
    <s v="ok"/>
    <m/>
    <s v="syst. génital masculin et sein"/>
    <s v="ok"/>
    <m/>
    <n v="0"/>
    <s v="ok"/>
    <m/>
    <n v="0"/>
    <s v="ok"/>
    <m/>
    <n v="0"/>
    <s v="ok"/>
    <m/>
    <n v="0"/>
    <s v="ok"/>
    <m/>
    <n v="0"/>
    <s v="ok"/>
    <m/>
    <m/>
    <x v="0"/>
    <m/>
    <m/>
    <m/>
    <m/>
    <x v="0"/>
  </r>
  <r>
    <n v="657341369"/>
    <n v="612540711"/>
    <x v="690"/>
    <x v="20"/>
    <s v="Male genital  system"/>
    <x v="20"/>
    <s v="Pain in penis"/>
    <x v="688"/>
    <s v="ok"/>
    <s v="Pain in penis"/>
    <s v="douleur du pénis"/>
    <s v="ok"/>
    <m/>
    <n v="0"/>
    <s v="ok"/>
    <s v="priapism/painful erection Y08"/>
    <s v="priapisme Y08; érection douloureuse Y08"/>
    <s v="ok"/>
    <m/>
    <n v="0"/>
    <s v="ok"/>
    <m/>
    <n v="0"/>
    <s v="ok"/>
    <m/>
    <n v="0"/>
    <s v="ok"/>
    <s v="N48.8"/>
    <m/>
    <x v="0"/>
    <m/>
    <m/>
    <m/>
    <n v="138249"/>
    <x v="2"/>
  </r>
  <r>
    <n v="401945597"/>
    <n v="612540711"/>
    <x v="691"/>
    <x v="20"/>
    <s v="Male genital  system"/>
    <x v="20"/>
    <s v="Pain in testis/scrotum"/>
    <x v="689"/>
    <s v="ok"/>
    <s v="Pain in testis/scrotum"/>
    <s v="douleur des testicules, du scrotum"/>
    <s v="ok"/>
    <s v="pain pelvis; pain perineum"/>
    <s v="douleur du périnée; douleur pelvienne"/>
    <s v="ok"/>
    <m/>
    <n v="0"/>
    <s v="ok"/>
    <m/>
    <n v="0"/>
    <s v="ok"/>
    <m/>
    <n v="0"/>
    <s v="ok"/>
    <m/>
    <n v="0"/>
    <s v="ok"/>
    <s v="N50.8; R10.2"/>
    <m/>
    <x v="0"/>
    <m/>
    <m/>
    <m/>
    <n v="138249"/>
    <x v="2"/>
  </r>
  <r>
    <n v="815505993"/>
    <n v="612540711"/>
    <x v="692"/>
    <x v="20"/>
    <s v="Male genital  system"/>
    <x v="20"/>
    <s v="Urethral discharge male"/>
    <x v="690"/>
    <s v="ok"/>
    <s v="Urethral discharge male"/>
    <s v="ecoulement urétral"/>
    <s v="ok"/>
    <m/>
    <n v="0"/>
    <s v="ok"/>
    <m/>
    <n v="0"/>
    <s v="ok"/>
    <m/>
    <n v="0"/>
    <s v="ok"/>
    <m/>
    <s v="gonococcie chez l'homme U71; urétrite U72"/>
    <s v="ko"/>
    <m/>
    <n v="0"/>
    <s v="ok"/>
    <s v="R36"/>
    <m/>
    <x v="0"/>
    <m/>
    <m/>
    <m/>
    <n v="138249"/>
    <x v="2"/>
  </r>
  <r>
    <n v="682753352"/>
    <n v="612540711"/>
    <x v="693"/>
    <x v="20"/>
    <s v="Male genital  system"/>
    <x v="20"/>
    <s v="Penis symptom/complaint other"/>
    <x v="691"/>
    <s v="ok"/>
    <s v="Penis symptom/complaint other"/>
    <s v="autres s/p du pénis"/>
    <s v="ok"/>
    <s v="foreskin symptom/complaint"/>
    <s v="symptômes et plaintes du prépuce"/>
    <s v="ok"/>
    <s v="pain in penis Y01; painful erection/priapism Y08"/>
    <s v="érection douloureuse Y08; priapisme Y08; douleur du pénis Y01"/>
    <s v="ok"/>
    <m/>
    <n v="0"/>
    <s v="ok"/>
    <m/>
    <n v="0"/>
    <s v="ok"/>
    <m/>
    <n v="0"/>
    <s v="ok"/>
    <s v="N48.9"/>
    <m/>
    <x v="0"/>
    <m/>
    <m/>
    <m/>
    <n v="138249"/>
    <x v="2"/>
  </r>
  <r>
    <n v="803943797"/>
    <n v="612540711"/>
    <x v="694"/>
    <x v="20"/>
    <s v="Male genital  system"/>
    <x v="20"/>
    <s v="Scrotum/testis symptom/complaint other"/>
    <x v="692"/>
    <s v="ok"/>
    <s v="Scrotum/testis sympt/compl other"/>
    <s v="autres s/p des testicules, du scrotum"/>
    <s v="ok"/>
    <s v="lump in testis"/>
    <s v="boule dans les testicules"/>
    <s v="ok"/>
    <s v="pain in testis/scrotum Y02"/>
    <s v="douleur des testicules Y02; douleur scrotale Y02"/>
    <s v="ok"/>
    <m/>
    <n v="0"/>
    <s v="ok"/>
    <m/>
    <s v="orchite Y74; épididymite Y74; hydrocèle Y86"/>
    <s v="ko"/>
    <m/>
    <n v="0"/>
    <s v="ok"/>
    <s v="L29.1; N50.9"/>
    <m/>
    <x v="0"/>
    <m/>
    <m/>
    <m/>
    <n v="138249"/>
    <x v="2"/>
  </r>
  <r>
    <n v="978450003"/>
    <n v="612540711"/>
    <x v="695"/>
    <x v="20"/>
    <s v="Male genital  system"/>
    <x v="20"/>
    <s v="Prostate symptom/complaint"/>
    <x v="693"/>
    <s v="ok"/>
    <s v="Prostate symptom/complaint"/>
    <s v="s/p de la prostate"/>
    <s v="ok"/>
    <s v="prostatism"/>
    <s v="prostatisme"/>
    <s v="ok"/>
    <s v="urinary frequency/urgency U02; urinary retention U08"/>
    <s v="rétention urinaire U08; miction fréquente U02; miction impérieuse U02"/>
    <s v="ok"/>
    <m/>
    <n v="0"/>
    <s v="ok"/>
    <m/>
    <n v="0"/>
    <s v="ok"/>
    <m/>
    <n v="0"/>
    <s v="ok"/>
    <s v="N42.9"/>
    <m/>
    <x v="0"/>
    <m/>
    <m/>
    <m/>
    <n v="138249"/>
    <x v="2"/>
  </r>
  <r>
    <n v="980261230"/>
    <n v="612540711"/>
    <x v="696"/>
    <x v="20"/>
    <s v="Male genital  system"/>
    <x v="20"/>
    <s v="Impotence NOS"/>
    <x v="694"/>
    <s v="SAI"/>
    <s v="Impotence NOS"/>
    <s v="impuissance sexuelle nca"/>
    <s v="SAI"/>
    <s v="impotence of organic origin"/>
    <s v="impuissance sexuelle d'origine organique"/>
    <s v="ok"/>
    <s v="reduced sexual desire P07; psychogenic impotence/reduced sexual fulfilment P08"/>
    <s v="diminution de la libido P07; perte de la libido P07; trouble l'épanouissement sexuel P08; impuissance sexuelle psychogène P08"/>
    <s v="ok"/>
    <m/>
    <n v="0"/>
    <s v="ok"/>
    <m/>
    <n v="0"/>
    <s v="ok"/>
    <m/>
    <n v="0"/>
    <s v="ok"/>
    <s v="N48.4"/>
    <m/>
    <x v="0"/>
    <m/>
    <m/>
    <m/>
    <n v="138249"/>
    <x v="2"/>
  </r>
  <r>
    <n v="879634395"/>
    <n v="612540711"/>
    <x v="697"/>
    <x v="20"/>
    <s v="Male genital  system"/>
    <x v="20"/>
    <s v="Sexual function symptom/complaint male"/>
    <x v="695"/>
    <s v="ok"/>
    <s v="Sexual function sympt/compl male"/>
    <s v="autre s/p fonction sexuelle homme"/>
    <s v="ok"/>
    <s v="painful erection; priapism"/>
    <s v="priapisme; érection douloureuse"/>
    <s v="ok"/>
    <s v="reduced sexual desire P07; psychogenic impotence/reduced sexual fulfilment P08; impotence of organic origin Y07"/>
    <s v="diminution de la libido P07; perte de la libido P07; diminution de l'épanouissement sexuel P08; perte de l'épanouissement sexuel P08; impuissance sexuelle psychogène P08: impuissance d'origine organique Y07"/>
    <s v="ok"/>
    <m/>
    <n v="0"/>
    <s v="ok"/>
    <m/>
    <n v="0"/>
    <s v="ok"/>
    <m/>
    <n v="0"/>
    <s v="ok"/>
    <s v="N48.3; N48.9"/>
    <m/>
    <x v="0"/>
    <m/>
    <m/>
    <m/>
    <n v="138249"/>
    <x v="2"/>
  </r>
  <r>
    <n v="308955784"/>
    <n v="612540711"/>
    <x v="698"/>
    <x v="20"/>
    <s v="Male genital  system"/>
    <x v="20"/>
    <s v="Infertility/subfertility male"/>
    <x v="696"/>
    <s v="ok"/>
    <s v="Infertility/subfertility male"/>
    <s v="stérilité, hypofertilité chez l'homme"/>
    <s v="ok"/>
    <m/>
    <n v="0"/>
    <s v="ok"/>
    <m/>
    <n v="0"/>
    <s v="ok"/>
    <s v="failure of conception after 2 years of trying"/>
    <s v="conception non obtenue après deux ans d'essais"/>
    <s v="ok"/>
    <m/>
    <n v="0"/>
    <s v="ok"/>
    <m/>
    <n v="0"/>
    <s v="ok"/>
    <s v="N46; Z31.0; Z31.4; Z31.6; Z31.8; Z31.9"/>
    <m/>
    <x v="0"/>
    <m/>
    <m/>
    <m/>
    <n v="138249"/>
    <x v="2"/>
  </r>
  <r>
    <n v="291846341"/>
    <n v="612540711"/>
    <x v="699"/>
    <x v="20"/>
    <s v="Male genital  system"/>
    <x v="20"/>
    <s v="Sterilization male"/>
    <x v="697"/>
    <s v="ok"/>
    <s v="Sterilization male"/>
    <s v="stérilisation chez l'homme"/>
    <s v="ok"/>
    <s v="family planning involving male sterilization"/>
    <s v="stérilisation masculine"/>
    <s v="ok"/>
    <m/>
    <n v="0"/>
    <s v="ok"/>
    <m/>
    <s v="planification familiale impliquant la stérilisation de l'homme, vasectomie"/>
    <s v="ko"/>
    <m/>
    <n v="0"/>
    <s v="ok"/>
    <m/>
    <n v="0"/>
    <s v="ok"/>
    <s v="Z30.2"/>
    <m/>
    <x v="0"/>
    <m/>
    <m/>
    <m/>
    <n v="138249"/>
    <x v="2"/>
  </r>
  <r>
    <n v="553864916"/>
    <n v="612540711"/>
    <x v="700"/>
    <x v="20"/>
    <s v="Male genital  system"/>
    <x v="20"/>
    <s v="Family planning male other"/>
    <x v="698"/>
    <s v="ok"/>
    <s v="Family planning male other"/>
    <s v="autre p. familiale homme"/>
    <s v="ok"/>
    <s v="contraception NOS; family planning NOS"/>
    <s v="contraception chez l'homme non classée ailleurs; planification familiale chez l'homme non classée ailleurs"/>
    <s v="ok"/>
    <s v="genetic counseling A98"/>
    <s v="épisode préventif concenant la génétique A98"/>
    <s v="ok"/>
    <m/>
    <n v="0"/>
    <s v="ok"/>
    <m/>
    <n v="0"/>
    <s v="ok"/>
    <m/>
    <n v="0"/>
    <s v="ok"/>
    <s v="Z30.0; Z30.8; Z30.9"/>
    <m/>
    <x v="0"/>
    <m/>
    <m/>
    <m/>
    <n v="138249"/>
    <x v="2"/>
  </r>
  <r>
    <n v="177657455"/>
    <n v="612540711"/>
    <x v="701"/>
    <x v="20"/>
    <s v="Male genital  system"/>
    <x v="20"/>
    <s v="Breast symptom/complaint male"/>
    <x v="699"/>
    <s v="ok"/>
    <s v="Breast symptom/complaint male"/>
    <s v="s/p du sein chez l'homme"/>
    <s v="ok"/>
    <s v="gynaecomastia; lump breast"/>
    <s v="boule dans le sein chez l'homme; gynécomastie"/>
    <s v="ok"/>
    <s v="disease of male breast Y99"/>
    <s v="maladie du sein chez l'homme Y99"/>
    <s v="ok"/>
    <m/>
    <n v="0"/>
    <s v="ok"/>
    <m/>
    <n v="0"/>
    <s v="ok"/>
    <m/>
    <n v="0"/>
    <s v="ok"/>
    <s v="N62; N63; N64.5"/>
    <m/>
    <x v="0"/>
    <m/>
    <m/>
    <m/>
    <n v="138249"/>
    <x v="2"/>
  </r>
  <r>
    <n v="263896844"/>
    <n v="612540711"/>
    <x v="702"/>
    <x v="20"/>
    <s v="Male genital  system"/>
    <x v="20"/>
    <s v="Fear of sexual dysfunction male"/>
    <x v="700"/>
    <s v="ok"/>
    <s v="Fear of sexual dysfunction male"/>
    <s v="peur dysfonction sexuelle homme"/>
    <s v="ok"/>
    <m/>
    <n v="0"/>
    <s v="ok"/>
    <s v="if the patient has sexual dysfunction, code the condition"/>
    <n v="0"/>
    <s v="ko"/>
    <s v="concern about/fear of sexual dysfunction in a patient without the condition"/>
    <s v="préoccupation ou peur d'avoir un dysfonctionnement sexuel chez un patient qui n'en présente pas"/>
    <s v="ok"/>
    <m/>
    <n v="0"/>
    <s v="ok"/>
    <m/>
    <s v="si le patient a un dysfonctionnement sexuel, codez la condition"/>
    <s v="ko"/>
    <s v="Z71.1"/>
    <m/>
    <x v="0"/>
    <m/>
    <m/>
    <m/>
    <n v="138249"/>
    <x v="2"/>
  </r>
  <r>
    <n v="714075325"/>
    <n v="612540711"/>
    <x v="703"/>
    <x v="20"/>
    <s v="Male genital  system"/>
    <x v="20"/>
    <s v="Fear of sexually transmitted disease male"/>
    <x v="701"/>
    <s v="ok"/>
    <s v="Fear sexually transm disease male"/>
    <s v="peur d’une mst homme"/>
    <s v="ok"/>
    <m/>
    <n v="0"/>
    <s v="ok"/>
    <s v="fear of HIV/AIDS B25; in a patient with the disease, code the disease"/>
    <s v="peur du VIH B25; peur du SIDA B25"/>
    <s v="ok"/>
    <s v="concern about/fear of venereal disease in a patient without the disease/until the diagnosis is proven"/>
    <s v="préoccupation ou peur d'avoir une maladie vénérienne chez un patient qui n'en présente pas ou tant que le diagnostic n'est pas prouvé"/>
    <s v="ok"/>
    <m/>
    <n v="0"/>
    <s v="ok"/>
    <m/>
    <s v="si le patient a la maladie, coder la maladie"/>
    <s v="ko"/>
    <s v="Z71.1"/>
    <m/>
    <x v="0"/>
    <m/>
    <m/>
    <m/>
    <n v="138249"/>
    <x v="2"/>
  </r>
  <r>
    <n v="113563791"/>
    <n v="612540711"/>
    <x v="704"/>
    <x v="20"/>
    <s v="Male genital  system"/>
    <x v="20"/>
    <s v="Fear of genital cancer male"/>
    <x v="702"/>
    <s v="ok"/>
    <s v="Fear of genital cancer male"/>
    <s v="peur d'un cancer génital homme"/>
    <s v="ok"/>
    <m/>
    <n v="0"/>
    <s v="ok"/>
    <s v="in a patient with the disease, code the disease"/>
    <n v="0"/>
    <s v="ko"/>
    <s v="concern about/fear of cancer in a patient without the disease/until the diagnosis is proven"/>
    <s v="préoccupation ou peur d'avoir un cancer génital chez un patient qui n'en présente pas ou tant que le diagnostic n'est pas prouvé"/>
    <s v="ok"/>
    <m/>
    <n v="0"/>
    <s v="ok"/>
    <m/>
    <s v="si le patient a la maladie, coder la maladie"/>
    <s v="ko"/>
    <s v="Z71.1"/>
    <m/>
    <x v="0"/>
    <m/>
    <m/>
    <m/>
    <n v="138249"/>
    <x v="2"/>
  </r>
  <r>
    <n v="653536950"/>
    <n v="612540711"/>
    <x v="705"/>
    <x v="20"/>
    <s v="Male genital  system"/>
    <x v="20"/>
    <s v="Fear of genital disease male other"/>
    <x v="703"/>
    <s v="ok"/>
    <s v="Fear of genital disease male other"/>
    <s v="peur autre maladie génitale homme"/>
    <s v="ok"/>
    <m/>
    <n v="0"/>
    <s v="ok"/>
    <s v="fear of sexually transmitted disease Y25; fear of male genital cancer Y26; in a patient with the disease, code the disease"/>
    <s v="peur des maladies sexuellement transmissibles Y25; peur du cancer génital masculin Y26"/>
    <s v="ok"/>
    <s v="concern about/fear of other genital disease in a patient without the disease/until the diagnosis is proven"/>
    <s v="préoccupation ou peur d'avoir une autre maladie génitale chez un patient qui n'en présente pas ou tant que le diagnostic n'est pas prouvé"/>
    <s v="ok"/>
    <m/>
    <n v="0"/>
    <s v="ok"/>
    <m/>
    <s v="si le patient a la maladie, coder la maladie"/>
    <s v="ko"/>
    <s v="Z71.1"/>
    <m/>
    <x v="0"/>
    <m/>
    <m/>
    <m/>
    <n v="138249"/>
    <x v="2"/>
  </r>
  <r>
    <n v="412111150"/>
    <n v="612540711"/>
    <x v="706"/>
    <x v="20"/>
    <s v="Male genital  system"/>
    <x v="20"/>
    <s v="Limited function/disability (Y)"/>
    <x v="704"/>
    <s v="ok"/>
    <s v="Limited function/disability (Y)"/>
    <s v="limit. fonction, incap. (y)"/>
    <s v="ok"/>
    <m/>
    <n v="0"/>
    <s v="ok"/>
    <s v="Sexual desire reduced P07; Sexual fulfilment reduced P08; impotence NOS Y07"/>
    <s v="diminution du désir sexuel P07; perte du désir sexuel P07; diminution de l'épanouissement sexuel P08; perte de l'épanouissement sexuel P08; impuissance non classée ailleurs Y07"/>
    <s v="ok"/>
    <s v="limitation of function/disability due to a problem of the male genital system (including breast)"/>
    <s v="limitation de la fonction ou invalidité imputable à un problème génital masculin y compris du sein"/>
    <s v="ok"/>
    <m/>
    <n v="0"/>
    <s v="ok"/>
    <s v="The COOP/WONCA Charts are suitable for documenting the patient's functional status (see Chapter 8)."/>
    <s v="Les cartes COOP/WONCA conviennent bien pour documenter le statut fonctionnel d'un patient (voir chapitre 8)"/>
    <s v="ok"/>
    <s v="Z73.6; Z90.7"/>
    <m/>
    <x v="0"/>
    <m/>
    <m/>
    <m/>
    <n v="138249"/>
    <x v="2"/>
  </r>
  <r>
    <n v="38260613"/>
    <n v="612540711"/>
    <x v="707"/>
    <x v="20"/>
    <s v="Male genital  system"/>
    <x v="20"/>
    <s v="Genital symptom/complaint male other"/>
    <x v="705"/>
    <s v="ok"/>
    <s v="Genital symptom/complaint male other"/>
    <s v="autre s/p génital chez l'homme"/>
    <s v="ok"/>
    <m/>
    <n v="0"/>
    <s v="ok"/>
    <m/>
    <n v="0"/>
    <s v="ok"/>
    <m/>
    <n v="0"/>
    <s v="ok"/>
    <m/>
    <n v="0"/>
    <s v="ok"/>
    <m/>
    <n v="0"/>
    <s v="ok"/>
    <s v="N50.9"/>
    <m/>
    <x v="0"/>
    <m/>
    <m/>
    <m/>
    <n v="138249"/>
    <x v="2"/>
  </r>
  <r>
    <n v="234894227"/>
    <n v="612540711"/>
    <x v="708"/>
    <x v="20"/>
    <s v="Male genital  system"/>
    <x v="20"/>
    <s v="Syphilis male"/>
    <x v="706"/>
    <s v="ok"/>
    <s v="Syphilis male"/>
    <s v="syphilis chez l'homme"/>
    <s v="ok"/>
    <s v="syphilis any site"/>
    <s v="syphilis chez l'homme toute localisation"/>
    <s v="ok"/>
    <m/>
    <n v="0"/>
    <s v="ok"/>
    <s v="demonstration of Treponema pallidum on microscopy; or positive serological test for syphilis"/>
    <s v="mise en évidence de Treponema pallidum au microscope; ou test sérologique positif pour la syphilis"/>
    <s v="ok"/>
    <m/>
    <n v="0"/>
    <s v="ok"/>
    <m/>
    <n v="0"/>
    <s v="ok"/>
    <s v="A50.0; A50.1; A50.2; A50.3; A50.4; A50.5; A50.6; A50.7; A50.9; A51.0; A51.1; A51.2; A51.3; A51.4; A51.5; A51.9; A52.0; A52.1; A52.2; A52.3; A52.7; A52.8; A52.9; A53.0; A53.9; A65"/>
    <m/>
    <x v="0"/>
    <m/>
    <m/>
    <m/>
    <n v="238339"/>
    <x v="3"/>
  </r>
  <r>
    <n v="353336731"/>
    <n v="612540711"/>
    <x v="709"/>
    <x v="20"/>
    <s v="Male genital  system"/>
    <x v="20"/>
    <s v="Gonorrhoea male"/>
    <x v="707"/>
    <s v="ok"/>
    <s v="Gonorrhoea male"/>
    <s v="gonococcie chez l'homme"/>
    <s v="ok"/>
    <s v="gonorrhoea any site"/>
    <s v="gonococcie chez l'homme toutes localisations"/>
    <s v="ok"/>
    <m/>
    <n v="0"/>
    <s v="ok"/>
    <s v="urethral or rectal discharge with gram-negative intracellular diplococci demonstrated in a patient after a contact with a proven case, or Neisseria gonorrhoea cultured"/>
    <s v="écoulement urétral ou rectal avec mise en évidence de diplocoques intracellulaires gram-négatifs; ou culture positive de Neisseria gonorrhoea: ou contact avec un cas médicalement prouvé"/>
    <s v="ok"/>
    <s v="urethritis U72; urethral discharge Y03"/>
    <s v="urétrite U72; écoulement urétral Y03"/>
    <s v="ok"/>
    <m/>
    <n v="0"/>
    <s v="ok"/>
    <s v="A54.0; A54.1; A54.2; A54.3; A54.4; A54.5; A54.6; A54.8; A54.9"/>
    <m/>
    <x v="0"/>
    <m/>
    <m/>
    <m/>
    <n v="238339"/>
    <x v="3"/>
  </r>
  <r>
    <n v="883686956"/>
    <n v="612540711"/>
    <x v="710"/>
    <x v="20"/>
    <s v="Male genital  system"/>
    <x v="20"/>
    <s v="Genital herpes male"/>
    <x v="708"/>
    <s v="ok"/>
    <s v="Genital herpes male"/>
    <s v="herpes génital chez l'homme"/>
    <s v="ok"/>
    <s v="anogenital herpes"/>
    <s v="herpès anogénital chez l'homme"/>
    <s v="ok"/>
    <m/>
    <n v="0"/>
    <s v="ok"/>
    <s v="small vesicles with characteristic appearance and location which evolve to painful ulcers and scabs"/>
    <s v="petites vésicules d'aspect et de localisation caractéristique qui évoluent en ulcères douloureux puis en croûtes"/>
    <s v="ok"/>
    <m/>
    <n v="0"/>
    <s v="ok"/>
    <m/>
    <n v="0"/>
    <s v="ok"/>
    <s v="A60.0; A60.1; A60.9"/>
    <m/>
    <x v="0"/>
    <m/>
    <m/>
    <m/>
    <n v="238339"/>
    <x v="3"/>
  </r>
  <r>
    <n v="164590502"/>
    <n v="612540711"/>
    <x v="711"/>
    <x v="20"/>
    <s v="Male genital  system"/>
    <x v="20"/>
    <s v="Prostatitis/seminal vesiculitis"/>
    <x v="709"/>
    <s v="ok"/>
    <s v="Prostatitis/seminal vesiculitis"/>
    <s v="prostatite, vésiculite séminale"/>
    <s v="ok"/>
    <m/>
    <n v="0"/>
    <s v="ok"/>
    <m/>
    <n v="0"/>
    <s v="ok"/>
    <s v="tenderness of prostate/seminal vesicles to palpation, and indications of inflammation in urine test"/>
    <s v="sensibilité douloureuse de la prostate ou des vésicules séminales à la palpation et signes inflammatoires à l'analyse d'urine"/>
    <s v="ok"/>
    <m/>
    <n v="0"/>
    <s v="ok"/>
    <m/>
    <n v="0"/>
    <s v="ok"/>
    <s v="A59.0; N41.0; N41.1; N41.2; N41.3; N41.8; N41.9; N49.0"/>
    <m/>
    <x v="0"/>
    <m/>
    <m/>
    <m/>
    <n v="238339"/>
    <x v="3"/>
  </r>
  <r>
    <n v="756166026"/>
    <n v="612540711"/>
    <x v="712"/>
    <x v="20"/>
    <s v="Male genital  system"/>
    <x v="20"/>
    <s v="Orchitis/epididymitis"/>
    <x v="710"/>
    <s v="ok"/>
    <s v="Orchitis/epididymitis"/>
    <s v="orchite, épididymite"/>
    <s v="ok"/>
    <m/>
    <n v="0"/>
    <s v="ok"/>
    <s v="tuberculosis A70; mumps D71; gonococcal orchitis Y71; torsion of testis Y99"/>
    <s v="oreillons D71; tuberculose A70; orchite gonococcique Y71; torsion des testicules Y99"/>
    <s v="ok"/>
    <s v="both swelling and tenderness of testis/epididymis, and absence of a specific aetiology (mumps, gonococcal, tuberculosis, trauma, or torsion)"/>
    <s v="gonflement et douleur du testicule ou de l'épididyme, en l'absence d'étiologie spécifique (oreillons, gonococcie, tuberculose, traumatisme ou torsion)"/>
    <s v="ok"/>
    <s v="symptom of testis Y05"/>
    <s v="symptômes et plaintes des testicules Y05"/>
    <s v="ok"/>
    <m/>
    <n v="0"/>
    <s v="ok"/>
    <s v="A56.1; N45.0; N45.9"/>
    <m/>
    <x v="0"/>
    <m/>
    <m/>
    <m/>
    <n v="238339"/>
    <x v="3"/>
  </r>
  <r>
    <n v="131389568"/>
    <n v="612540711"/>
    <x v="713"/>
    <x v="20"/>
    <s v="Male genital  system"/>
    <x v="20"/>
    <s v="Balanitis"/>
    <x v="711"/>
    <s v="ok"/>
    <s v="Balanitis"/>
    <s v="balanite"/>
    <s v="ok"/>
    <s v="candidiasis glans penis"/>
    <s v="candidose du gland du pénis"/>
    <s v="ok"/>
    <s v="scabies S72; male syphilis Y70; male gonorrhea Y71; male genital herpes Y72"/>
    <s v="syphilis chez l'homme Y70; gonococcie chez l'homme Y71; herpès génital chez l'homme Y72; gale S72"/>
    <s v="ok"/>
    <s v="signs of inflammation of the prepuce/glans penis"/>
    <s v="signes inflammatoires du prépuce ou du gland"/>
    <s v="ok"/>
    <m/>
    <n v="0"/>
    <s v="ok"/>
    <m/>
    <n v="0"/>
    <s v="ok"/>
    <s v="B37.4; N48.1"/>
    <m/>
    <x v="0"/>
    <m/>
    <m/>
    <m/>
    <n v="238339"/>
    <x v="3"/>
  </r>
  <r>
    <n v="584229415"/>
    <n v="612540711"/>
    <x v="714"/>
    <x v="20"/>
    <s v="Male genital  system"/>
    <x v="20"/>
    <s v="Condylomata acuminata male"/>
    <x v="712"/>
    <s v="ok"/>
    <s v="Condylomata acuminata male"/>
    <s v="condylome acuminé chez l'homme"/>
    <s v="ok"/>
    <s v="human papilloma virus infection; venereal warts"/>
    <s v="verrues vénériennes chez l'homme; infection par virus Papilloma humain chez l'homme"/>
    <s v="ok"/>
    <m/>
    <n v="0"/>
    <s v="ok"/>
    <s v="characteristic appearance of lesions, or characteristic histological appearance"/>
    <s v="aspect caractéristique des lésions ou de l'anatomopathologie"/>
    <s v="ok"/>
    <m/>
    <n v="0"/>
    <s v="ok"/>
    <m/>
    <n v="0"/>
    <s v="ok"/>
    <s v="A63.0"/>
    <m/>
    <x v="0"/>
    <m/>
    <m/>
    <m/>
    <n v="238339"/>
    <x v="3"/>
  </r>
  <r>
    <n v="735472833"/>
    <n v="612540711"/>
    <x v="715"/>
    <x v="20"/>
    <s v="Male genital  system"/>
    <x v="20"/>
    <s v="Malignant neoplasm prostate"/>
    <x v="713"/>
    <s v="ok"/>
    <s v="Malignant neoplasm prostate"/>
    <s v="cancer de la prostate"/>
    <s v="ok"/>
    <m/>
    <n v="0"/>
    <s v="ok"/>
    <m/>
    <n v="0"/>
    <s v="ok"/>
    <s v="characteristic histological appearance"/>
    <s v="aspect anatomopathologique caractéristique"/>
    <s v="ok"/>
    <s v="benign/unspecified neoplasm male genital Y79"/>
    <s v="tumeur bénigne ou indéterminée chez l'homme Y79"/>
    <s v="ok"/>
    <m/>
    <n v="0"/>
    <s v="ok"/>
    <s v="C61"/>
    <m/>
    <x v="0"/>
    <m/>
    <m/>
    <m/>
    <n v="11709"/>
    <x v="4"/>
  </r>
  <r>
    <n v="319480250"/>
    <n v="612540711"/>
    <x v="716"/>
    <x v="20"/>
    <s v="Male genital  system"/>
    <x v="20"/>
    <s v="Malignant neoplasm male genital other"/>
    <x v="714"/>
    <s v="ok"/>
    <s v="Malign neopl male genital other"/>
    <s v="autre cancer génital chez l'homme"/>
    <s v="ok"/>
    <s v="carcinoma breast; carcinoma testis/seminoma"/>
    <s v="cancer du testicule; séminome; cancer du sein chez l'homme"/>
    <s v="ok"/>
    <m/>
    <n v="0"/>
    <s v="ok"/>
    <s v="characteristic histological appearance"/>
    <s v="aspect anatomopathologique caractéristique"/>
    <s v="ok"/>
    <s v="benign/unspecified neoplasm male genital Y79"/>
    <s v="tumeur bénigne ou indéterminée chez l'homme Y79"/>
    <s v="ok"/>
    <m/>
    <n v="0"/>
    <s v="ok"/>
    <s v="C50.0; C50.1; C50.2; C50.3; C50.4; C50.5; C50.6; C50.8; C50.9; C60.0; C60.1; C60.2; C60.8; C60.9; C62.0; C62.1; C62.9; C63.0; C63.1; C63.2; C63.7; C63.8; C63.9"/>
    <m/>
    <x v="0"/>
    <m/>
    <m/>
    <m/>
    <n v="11709"/>
    <x v="4"/>
  </r>
  <r>
    <n v="88792938"/>
    <n v="612540711"/>
    <x v="717"/>
    <x v="20"/>
    <s v="Male genital  system"/>
    <x v="20"/>
    <s v="Benign/unspecified neoplasm male genital"/>
    <x v="715"/>
    <s v="ok"/>
    <s v="Benign/unspecif neopl male genital"/>
    <s v="tumeur génit. bénig. ou indéterm. homme"/>
    <s v="ok"/>
    <s v="benign genital neoplasm; benign neoplasm male breast; carcinoma-in-situ; fibroma; genital neoplasm not specified as benign or malignant/when histology is not available"/>
    <s v="tumeur bénigne du sein chez l'homme; tumeur génitale bénigne; carcinome in situ; fibrome; tumeur génitale dont l'histologie n'est pas disponible; tumeur génitale non spécifiée comme bénigne ou maligne"/>
    <s v="ok"/>
    <s v="benign prostatic hypertrophy Y85"/>
    <s v="hypertrophie prostatique bénigne Y85"/>
    <s v="ok"/>
    <m/>
    <s v="tumeur génitale chez l'homme de nature bénigne ou indéterminée comme bénigne ou maligne ou si l'anatomopathologie n'est pas disponible"/>
    <s v="ko"/>
    <m/>
    <s v="autre cancer génital chez l'homme Y78; cancer de la prostate Y77"/>
    <s v="ko"/>
    <m/>
    <n v="0"/>
    <s v="ok"/>
    <s v="D05.0; D05.1; D05.7; D05.9; D07.4; D07.5; D07.6; D24; D29.0; D29.1; D29.2; D29.3; D29.4; D29.7; D29.9; D40.0; D40.1; D40.7; D40.9; D48.6; N42.3"/>
    <m/>
    <x v="0"/>
    <m/>
    <m/>
    <m/>
    <n v="11709"/>
    <x v="4"/>
  </r>
  <r>
    <n v="827001671"/>
    <n v="612540711"/>
    <x v="718"/>
    <x v="20"/>
    <s v="Male genital  system"/>
    <x v="20"/>
    <s v="Injury male genital"/>
    <x v="716"/>
    <s v="ok"/>
    <s v="Injury male genital"/>
    <s v="lésion traumat. génitale homme"/>
    <s v="ok"/>
    <m/>
    <s v="circoncision"/>
    <s v="ko"/>
    <m/>
    <n v="0"/>
    <s v="ok"/>
    <m/>
    <n v="0"/>
    <s v="ok"/>
    <m/>
    <n v="0"/>
    <s v="ok"/>
    <m/>
    <n v="0"/>
    <s v="ok"/>
    <s v="S30.2; S31.2; S31.3; S31.5; S38.0; S38.2; T28.3; T28.8; Z41.2"/>
    <m/>
    <x v="0"/>
    <m/>
    <m/>
    <m/>
    <n v="520259"/>
    <x v="5"/>
  </r>
  <r>
    <n v="890186187"/>
    <n v="612540711"/>
    <x v="719"/>
    <x v="20"/>
    <s v="Male genital  system"/>
    <x v="20"/>
    <s v="Phimosis/redundant prepuce"/>
    <x v="717"/>
    <s v="ok"/>
    <s v="Phimosis/redundant prepuce"/>
    <s v="phimosis, hypertrophie du prépuce"/>
    <s v="ok"/>
    <s v="paraphimosis"/>
    <s v="paraphimosis"/>
    <s v="ok"/>
    <m/>
    <n v="0"/>
    <s v="ok"/>
    <s v="1) for redundant prepuce: excessive length of prepuce, with inability to retract over the glans penis. 2) for phimosis: tightness of the prepuce which prevents retraction over the glans penis"/>
    <s v="hypertrophie du prépuce: longueur excessive du prépuce avec rétraction sur le gland impossible, _x000d__x000a_phimosis : rétrécissement du prépuce qui empêche la rétraction sur le pénis"/>
    <s v="ok"/>
    <m/>
    <n v="0"/>
    <s v="ok"/>
    <m/>
    <n v="0"/>
    <s v="ok"/>
    <s v="N47"/>
    <m/>
    <x v="0"/>
    <m/>
    <m/>
    <m/>
    <n v="824067"/>
    <x v="6"/>
  </r>
  <r>
    <n v="273909170"/>
    <n v="612540711"/>
    <x v="720"/>
    <x v="20"/>
    <s v="Male genital  system"/>
    <x v="20"/>
    <s v="Hypospadias"/>
    <x v="718"/>
    <s v="ok"/>
    <s v="Hypospadias"/>
    <s v="hypospadias"/>
    <s v="ok"/>
    <m/>
    <n v="0"/>
    <s v="ok"/>
    <m/>
    <n v="0"/>
    <s v="ok"/>
    <m/>
    <n v="0"/>
    <s v="ok"/>
    <m/>
    <n v="0"/>
    <s v="ok"/>
    <m/>
    <n v="0"/>
    <s v="ok"/>
    <s v="Q54.0; Q54.1; Q54.2; Q54.3; Q54.4; Q54.8; Q54.9"/>
    <m/>
    <x v="0"/>
    <m/>
    <m/>
    <m/>
    <n v="824067"/>
    <x v="6"/>
  </r>
  <r>
    <n v="803984897"/>
    <n v="612540711"/>
    <x v="721"/>
    <x v="20"/>
    <s v="Male genital  system"/>
    <x v="20"/>
    <s v="Undescended testicle"/>
    <x v="719"/>
    <s v="ok"/>
    <s v="Undescended testicle"/>
    <s v="ectopie testiculaire"/>
    <s v="ok"/>
    <s v="cryptorchidism"/>
    <s v="cryptorchidie"/>
    <s v="ok"/>
    <s v="retractile testis Y84"/>
    <s v="testicule rétractile Y84"/>
    <s v="ok"/>
    <s v="the testicle has never been observed in the scrotum, and the testicle cannot be manipulated into the scrotum"/>
    <s v="hypertrophie du prépuce: longueur excessive du prépuce avec rétraction sur le gland impossible, _x000d__x000a_phimosis : rétrécissement du prépuce qui empêche la rétraction sur le pénis"/>
    <s v="ok"/>
    <m/>
    <n v="0"/>
    <s v="ok"/>
    <m/>
    <n v="0"/>
    <s v="ok"/>
    <s v="Q53.0; Q53.1; Q53.2; Q53.9"/>
    <m/>
    <x v="0"/>
    <m/>
    <m/>
    <m/>
    <n v="824067"/>
    <x v="6"/>
  </r>
  <r>
    <n v="808438449"/>
    <n v="612540711"/>
    <x v="722"/>
    <x v="20"/>
    <s v="Male genital  system"/>
    <x v="20"/>
    <s v="Congenital genital anomaly male other"/>
    <x v="720"/>
    <s v="ok"/>
    <s v="Congenital genital anom male other"/>
    <s v="autre anomalie congén. homme"/>
    <s v="ok"/>
    <s v="hermaphroditism; retractile testis"/>
    <s v="hermaphrodisme; testicule rétractile"/>
    <s v="ok"/>
    <m/>
    <n v="0"/>
    <s v="ok"/>
    <m/>
    <n v="0"/>
    <s v="ok"/>
    <m/>
    <n v="0"/>
    <s v="ok"/>
    <m/>
    <n v="0"/>
    <s v="ok"/>
    <s v="Q55.0; Q55.1; Q55.2; Q55.3; Q55.4; Q55.5; Q55.6; Q55.8; Q55.9; Q56.0; Q56.1; Q56.2; Q56.3; Q56.4; Q83.0; Q83.1; Q83.2; Q83.3; Q83.8; Q83.9"/>
    <m/>
    <x v="0"/>
    <m/>
    <m/>
    <m/>
    <n v="824067"/>
    <x v="6"/>
  </r>
  <r>
    <n v="400215204"/>
    <n v="612540711"/>
    <x v="723"/>
    <x v="20"/>
    <s v="Male genital  system"/>
    <x v="20"/>
    <s v="Benign prostatic hypertrophy"/>
    <x v="721"/>
    <s v="ok"/>
    <s v="Benign prostatic hypertrophy"/>
    <s v="hypertrophie bénigne de la prostate"/>
    <s v="ok"/>
    <s v="hyperplasia of prostate; median bar of prostate; prostatic obstruction; prostatomegaly"/>
    <s v="fibrome; hypertrophie du lobe médian de la prostate; obstruction prostatique; hyperplasie prostatique; prostatomegalie"/>
    <s v="ok"/>
    <m/>
    <n v="0"/>
    <s v="ok"/>
    <s v="enlarged, smooth, firm prostate demonstrated by palpation/cystoscopy/imaging, with no evidence of prostatic carcinoma"/>
    <s v="prostate lisse et ferme augmentée de volume à la palpation, à la cystoscopie ou en imagerie sans évidence de cancer prostatique"/>
    <s v="ok"/>
    <s v="symptom/complaint about urination U01; symptom/complaint about urination U02; symptom/complaint about urination U03; symptom/complaint about urination U04; symptom/complaint about urination U05; retention of urine U08"/>
    <s v="dysurie; miction douloureuse U01; miction fréquente U02; miction impérieuse U02; incontinence urinaire U04; autre problème de miction U05; rétention d'urine U08"/>
    <s v="ok"/>
    <m/>
    <n v="0"/>
    <s v="ok"/>
    <s v="N40"/>
    <m/>
    <x v="0"/>
    <m/>
    <m/>
    <m/>
    <n v="2220"/>
    <x v="7"/>
  </r>
  <r>
    <n v="892061771"/>
    <n v="612540711"/>
    <x v="724"/>
    <x v="20"/>
    <s v="Male genital  system"/>
    <x v="20"/>
    <s v="Hydrocoele"/>
    <x v="722"/>
    <s v="ok"/>
    <s v="Hydrocoele"/>
    <s v="hydrocèle"/>
    <s v="ok"/>
    <m/>
    <n v="0"/>
    <s v="ok"/>
    <m/>
    <n v="0"/>
    <s v="ok"/>
    <s v="non-tender fluctuant swelling surrounding testis or spermatic cord with transillumination of the swelling or imaging evidence"/>
    <s v="gonflement non douloureux surmontant les testicules ou le cordon spermatique avec transillumination du gonflement ou imagerie caractéristique"/>
    <s v="ok"/>
    <s v="symptom/complaint of scrotum/testis other Y05"/>
    <s v="symptômes et plaintes du scrotum Y05; symptômes et plaintes des testicules Y05"/>
    <s v="ok"/>
    <m/>
    <n v="0"/>
    <s v="ok"/>
    <s v="N43.0; N43.1; N43.2; N43.3"/>
    <m/>
    <x v="0"/>
    <m/>
    <m/>
    <m/>
    <n v="2220"/>
    <x v="7"/>
  </r>
  <r>
    <n v="204202487"/>
    <n v="612540711"/>
    <x v="725"/>
    <x v="20"/>
    <s v="Male genital  system"/>
    <x v="20"/>
    <s v="Genital disease male other"/>
    <x v="723"/>
    <s v="ok"/>
    <s v="Genital disease male other"/>
    <s v="autre maladie génitale chez l'homme"/>
    <s v="ok"/>
    <s v="epididymal cyst; other disease of male breast; spermatocoele; torsion of the testis"/>
    <s v="autre maladie du sein chez l'homme; kyste de l'épididyme; spermatocèle; torsion du testicule"/>
    <s v="ok"/>
    <s v="sexually transmitted disease NOS A78; gynaecomastia Y16; carcinoma male breast Y78"/>
    <s v="maladie sexuellement transmissible non classée ailleurs A78; gynécomastie Y16; cancer du sein chez l'homme Y78; tumeur bénigne du sein chez l'homme Y79"/>
    <s v="ok"/>
    <m/>
    <n v="0"/>
    <s v="ok"/>
    <m/>
    <n v="0"/>
    <s v="ok"/>
    <m/>
    <n v="0"/>
    <s v="ok"/>
    <s v="A55; A56.1; A56.3; A56.4; A56.8; A57; A58; A63.8; N42.0; N42.1; N42.2; N42.8; N42.9; N43.4; N44; N64.9; N48.0; N48.2; N48.5; N48.6; N48.8; N48.9; N49.1; N49.2; N49.8; N49.9; N50.0; N50.1; N50.8; N50.9; N51.0; N51.1; N51.2; N51.8; N64.8; Z90.7"/>
    <m/>
    <x v="0"/>
    <m/>
    <m/>
    <m/>
    <n v="2220"/>
    <x v="7"/>
  </r>
  <r>
    <n v="113978978"/>
    <n v="83902491"/>
    <x v="726"/>
    <x v="3"/>
    <s v="Chapter"/>
    <x v="3"/>
    <s v="Social problems"/>
    <x v="724"/>
    <s v="ok"/>
    <m/>
    <s v="social"/>
    <s v="ok"/>
    <m/>
    <n v="0"/>
    <s v="ok"/>
    <m/>
    <n v="0"/>
    <s v="ok"/>
    <m/>
    <n v="0"/>
    <s v="ok"/>
    <m/>
    <n v="0"/>
    <s v="ok"/>
    <m/>
    <n v="0"/>
    <s v="ok"/>
    <m/>
    <m/>
    <x v="0"/>
    <m/>
    <m/>
    <m/>
    <m/>
    <x v="0"/>
  </r>
  <r>
    <n v="955325734"/>
    <n v="113978978"/>
    <x v="727"/>
    <x v="21"/>
    <s v="Social problems"/>
    <x v="21"/>
    <s v="Poverty/financial problem"/>
    <x v="725"/>
    <s v="ok"/>
    <s v="Poverty/financial problem"/>
    <s v="pauvreté, pb. économique"/>
    <s v="ok"/>
    <m/>
    <n v="0"/>
    <s v="ok"/>
    <m/>
    <n v="0"/>
    <s v="ok"/>
    <m/>
    <n v="0"/>
    <s v="ok"/>
    <m/>
    <n v="0"/>
    <s v="ok"/>
    <s v="Problems with living conditions essentially require the patient's expression of concern about them, with agreement about the existence of the problem and desire for help. Whatever the objective living conditions, patients can consider these as a problem. Labelling these problems requires acknowledgement of absolute differences in living conditions, as well as the individual's perception."/>
    <s v="Les problèmes relatifs aux conditions de vie requièrent essentiellement que le patient exprime une préoccupation à leur sujet, en admette l'existence et soit en demande d'aide. Quelles que soient les conditions objectives de vie, les patients peuvent les vivre comme problématiques. L'étiquetage de ces problèmes requiert dès lors la reconnaissance de variations significatives des conditions de vie tant dans l'absolu que selon la perception de l'individu"/>
    <s v="ok"/>
    <s v="Z59.5; Z59.6; Z59.7; Z59.8; Z59.9"/>
    <m/>
    <x v="0"/>
    <m/>
    <m/>
    <m/>
    <n v="138249"/>
    <x v="2"/>
  </r>
  <r>
    <n v="104472447"/>
    <n v="113978978"/>
    <x v="728"/>
    <x v="21"/>
    <s v="Social problems"/>
    <x v="21"/>
    <s v="Food/water problem"/>
    <x v="726"/>
    <s v="ok"/>
    <s v="Food/water problem"/>
    <s v="pb eau, nourriture"/>
    <s v="ok"/>
    <m/>
    <n v="0"/>
    <s v="ok"/>
    <m/>
    <n v="0"/>
    <s v="ok"/>
    <m/>
    <n v="0"/>
    <s v="ok"/>
    <m/>
    <n v="0"/>
    <s v="ok"/>
    <s v="Problems with living conditions essentially require the patient's expression of concern about them, with agreement about the existence of the problem and desire for help. Whatever the objective living conditions, patients can consider these as a problem. Labelling these problems requires acknowledgement of absolute differences in living conditions, as well as the individual's perception."/>
    <s v="Les problèmes relatifs aux conditions de vie requièrent essentiellement que le patient exprime une préoccupation à leur sujet, en admette l'existence et soit en demande d'aide. Quelles que soient les conditions objectives de vie, les patients peuvent les vivre comme problématiques. L'étiquetage de ces problèmes requiert dès lors la reconnaissance de variations significatives des conditions de vie tant dans l'absolu que selon la perception de l'individu"/>
    <s v="ok"/>
    <s v="Z58.6; Z59.4"/>
    <m/>
    <x v="0"/>
    <m/>
    <m/>
    <m/>
    <n v="138249"/>
    <x v="2"/>
  </r>
  <r>
    <n v="350390190"/>
    <n v="113978978"/>
    <x v="729"/>
    <x v="21"/>
    <s v="Social problems"/>
    <x v="21"/>
    <s v="Housing/neighbourhood problem"/>
    <x v="727"/>
    <s v="ok"/>
    <s v="Housing/neighbourhood problem"/>
    <s v="pb habitat, voisinage"/>
    <s v="ok"/>
    <m/>
    <n v="0"/>
    <s v="ok"/>
    <m/>
    <n v="0"/>
    <s v="ok"/>
    <m/>
    <n v="0"/>
    <s v="ok"/>
    <m/>
    <n v="0"/>
    <s v="ok"/>
    <s v="Problems with living conditions essentially require the patient's expression of concern about them, with agreement about the existence of the problem and desire for help. Whatever the objective living conditions, patients can consider these as a problem. Labelling these problems requires acknowledgement of absolute differences in living conditions, as well as the individual's perception."/>
    <s v="Les problèmes relatifs aux conditions de vie requièrent essentiellement que le patient exprime une préoccupation à leur sujet, en admette l'existence et soit en demande d'aide. Quelles que soient les conditions objectives de vie, les patients peuvent les vivre comme problématiques. L'étiquetage de ces problèmes requiert dès lors la reconnaissance de variations significatives des conditions de vie tant dans l'absolu que selon la perception de l'individu"/>
    <s v="ok"/>
    <s v="Z59.0; Z59.1; Z59.2; Z59.3; Z59.8; Z59.9"/>
    <m/>
    <x v="0"/>
    <m/>
    <m/>
    <m/>
    <n v="138249"/>
    <x v="2"/>
  </r>
  <r>
    <n v="956333952"/>
    <n v="113978978"/>
    <x v="730"/>
    <x v="21"/>
    <s v="Social problems"/>
    <x v="21"/>
    <s v="Social cultural problem"/>
    <x v="728"/>
    <s v="ok"/>
    <s v="Social cultural problem"/>
    <s v="pb socioculturel"/>
    <s v="ok"/>
    <s v="illegitimate pregnancy"/>
    <s v="grossesse illégitime"/>
    <s v="ok"/>
    <s v="unwanted pregnancy W79"/>
    <s v="grossesse non désirée W79"/>
    <s v="ok"/>
    <m/>
    <n v="0"/>
    <s v="ok"/>
    <m/>
    <n v="0"/>
    <s v="ok"/>
    <s v="Problems with living conditions essentially require the patient's expression of concern about them, with agreement about the existence of the problem and desire for help. Whatever the objective living conditions, patients can consider these as a problem. Labelling these problems requires acknowledgement of absolute differences in living conditions, as well as the individual's perception."/>
    <s v="Les problèmes relatifs aux conditions de vie requièrent essentiellement que le patient exprime une préoccupation à leur sujet, en admette l'existence et soit en demande d'aide. Quelles que soient les conditions objectives de vie, les patients peuvent les vivre comme problématiques. L'étiquetage de ces problèmes requiert dès lors la reconnaissance de variations significatives des conditions de vie tant dans l'absolu que selon la perception de l'individu"/>
    <s v="ok"/>
    <s v="Z60.1; Z60.2; Z60.3; Z60.4; Z60.5; Z60.8; Z60.9"/>
    <m/>
    <x v="0"/>
    <m/>
    <m/>
    <m/>
    <n v="138249"/>
    <x v="2"/>
  </r>
  <r>
    <n v="544947473"/>
    <n v="113978978"/>
    <x v="731"/>
    <x v="21"/>
    <s v="Social problems"/>
    <x v="21"/>
    <s v="Work problem"/>
    <x v="729"/>
    <s v="ok"/>
    <s v="Work problem"/>
    <s v="pb de travail"/>
    <s v="ok"/>
    <m/>
    <n v="0"/>
    <s v="ok"/>
    <m/>
    <n v="0"/>
    <s v="ok"/>
    <m/>
    <n v="0"/>
    <s v="ok"/>
    <m/>
    <n v="0"/>
    <s v="ok"/>
    <s v="Problems with working conditions essentially require the patient's expression of concern about them, with agreement about the existence of the problem and desire for help. Whatever the objective working conditions, patients can consider these as a problem.  Labelling these problems requires acknowledgement of absolute differences in working conditions, as well as the individual's perception."/>
    <s v="Les problèmes relatifs aux conditions de travail requièrent essentiellement que le patient exprime une préoccupation à leur sujet, en admette l'existence et soit en demande d'aide. Quelles que soient les conditions objectives de vie, les patients peuvent les vivre comme problématiques. L'étiquetage de ces problèmes requiert dès lors la reconnaissance de variations significatives des conditions de travail tant dans l'absolu que selon la perception de l'individu"/>
    <s v="ok"/>
    <s v="Z56.1; Z56.2; Z56.3; Z56.4; Z56.5; Z56.6; Z56.7; Z57.0; Z57.1; Z57.2; Z57.3; Z57.4; Z57.5; Z57.6; Z57.7; Z57.8; Z57.9"/>
    <m/>
    <x v="0"/>
    <m/>
    <m/>
    <m/>
    <n v="138249"/>
    <x v="2"/>
  </r>
  <r>
    <n v="37375802"/>
    <n v="113978978"/>
    <x v="732"/>
    <x v="21"/>
    <s v="Social problems"/>
    <x v="21"/>
    <s v="Unemployment problem"/>
    <x v="730"/>
    <s v="ok"/>
    <s v="Unemployment problem"/>
    <s v="pb de non emploi"/>
    <s v="ok"/>
    <m/>
    <n v="0"/>
    <s v="ok"/>
    <s v="retirement problem P25"/>
    <s v="problème de mise à la retraite P25"/>
    <s v="ok"/>
    <m/>
    <n v="0"/>
    <s v="ok"/>
    <m/>
    <n v="0"/>
    <s v="ok"/>
    <s v="Problems with unemployment essentially require the patient's expression of concern about them, with agreement about the existence of the problem and desire for help. Whatever the objective nature of the unemployment, patients can consider this as a problem. Labelling these problems requires acknowledgement of absolute differences in unemployment, as well as the individual's perception."/>
    <s v="Les problèmes relatifs au non emploi requièrent essentiellement que le patient exprime une préoccupation à leur sujet, en admette l'existence et soit en demande d'aide. Quelles que soient les conditions objectives de vie, les patients peuvent les vivre comme problématiques. L'étiquetage de ces problèmes requiert dès lors la reconnaissance de variations significatives des conditions liées au non emploi tant dans l'absolu que selon la perception de l'individu"/>
    <s v="ok"/>
    <s v="Z56.0"/>
    <m/>
    <x v="0"/>
    <m/>
    <m/>
    <m/>
    <n v="138249"/>
    <x v="2"/>
  </r>
  <r>
    <n v="426918865"/>
    <n v="113978978"/>
    <x v="733"/>
    <x v="21"/>
    <s v="Social problems"/>
    <x v="21"/>
    <s v="Education problem"/>
    <x v="731"/>
    <s v="ok"/>
    <s v="Education problem"/>
    <s v="pb d'éducation"/>
    <s v="ok"/>
    <s v="illiteracy"/>
    <s v="analphabétisme"/>
    <s v="ok"/>
    <m/>
    <n v="0"/>
    <s v="ok"/>
    <m/>
    <n v="0"/>
    <s v="ok"/>
    <m/>
    <n v="0"/>
    <s v="ok"/>
    <s v="Problems with education essentially require the patient's expression of concern about them, with agreement about the existence of the problem and desire for help. Whatever the objective education status, patients can consider this as a problem. Labelling these problems requires acknowledgement of absolute differences in education, as well as the individual's perception."/>
    <s v="Les problèmes relatifs à l'éducation requièrent essentiellement que le patient exprime une préoccupation à leur sujet, en admette l'existence et soit en demande d'aide. Quelles que soient les conditions objectives de vie, les patients peuvent les vivre comme problématiques. L'étiquetage de ces problèmes requiert dès lors la reconnaissance de variations significatives des problèmes liés à l'éducation tant dans l'absolu que selon la perception de l'individu"/>
    <s v="ok"/>
    <s v="Z55.0; Z55.1; Z55.2; Z55.3; Z55.4; Z55.8; Z55.9"/>
    <m/>
    <x v="0"/>
    <m/>
    <m/>
    <m/>
    <n v="138249"/>
    <x v="2"/>
  </r>
  <r>
    <n v="302134659"/>
    <n v="113978978"/>
    <x v="734"/>
    <x v="21"/>
    <s v="Social problems"/>
    <x v="21"/>
    <s v="Social welfare problem"/>
    <x v="732"/>
    <s v="ok"/>
    <s v="Social welfare problem"/>
    <s v="pb de protection sociale"/>
    <s v="ok"/>
    <m/>
    <n v="0"/>
    <s v="ok"/>
    <m/>
    <n v="0"/>
    <s v="ok"/>
    <m/>
    <n v="0"/>
    <s v="ok"/>
    <m/>
    <n v="0"/>
    <s v="ok"/>
    <s v="Problems with social welfare essentially require the patient's expression of concern about them, with agreement about the existence of the problem and desire for help. Whatever the objective social welfare situation, patients can consider this as a problem. Labelling these problems requires acknowledgement of absolute differences in social welfare, as well as the individual's perception."/>
    <s v="Les problèmes relatifs à la protection sociale requièrent essentiellement que le patient exprime une préoccupation à leur sujet, en admette l'existence et soit en demande d'aide. Quelles que soient les conditions objectives de vie, les patients peuvent les vivre comme problématiques. L'étiquetage de ces problèmes requiert dès lors la reconnaissance de variations significatives de protection sociale tant dans l'absolu que selon la perception de l'individu"/>
    <s v="ok"/>
    <s v="Z59.7"/>
    <m/>
    <x v="0"/>
    <m/>
    <m/>
    <m/>
    <n v="138249"/>
    <x v="2"/>
  </r>
  <r>
    <n v="593653161"/>
    <n v="113978978"/>
    <x v="735"/>
    <x v="21"/>
    <s v="Social problems"/>
    <x v="21"/>
    <s v="Legal problem"/>
    <x v="733"/>
    <s v="ok"/>
    <s v="Legal problem"/>
    <s v="pb légal"/>
    <s v="ok"/>
    <m/>
    <n v="0"/>
    <s v="ok"/>
    <m/>
    <n v="0"/>
    <s v="ok"/>
    <m/>
    <n v="0"/>
    <s v="ok"/>
    <m/>
    <n v="0"/>
    <s v="ok"/>
    <s v="Problems with legal issues essentially require the patient's expression of concern about them, with agreement about the existence of the problem and desire for help. Whatever the objective legal issues, patients can consider these as a problem. Labelling these problems requires acknowledgement of absolute differences in legal issues as well as the individual's perception."/>
    <s v="Les problèmes relatifs aux questions légales requièrent essentiellement que le patient exprime une préoccupation à leur sujet, en admette l'existence et soit en demande d'aide. Quelles que soient les conditions objectives de vie, les patients peuvent les vivre comme problématiques. L'étiquetage de ces problèmes requiert dès lors la reconnaissance de variations significatives des problèmes liés aux questions légales tant dans l'absolu que selon la perception de l'individu"/>
    <s v="ok"/>
    <s v="Z65.0; Z65.1; Z65.2; Z65.3"/>
    <m/>
    <x v="0"/>
    <m/>
    <m/>
    <m/>
    <n v="138249"/>
    <x v="2"/>
  </r>
  <r>
    <n v="607555570"/>
    <n v="113978978"/>
    <x v="736"/>
    <x v="21"/>
    <s v="Social problems"/>
    <x v="21"/>
    <s v="Health care system problem"/>
    <x v="734"/>
    <s v="ok"/>
    <s v="Health care system problem"/>
    <s v="pb relatif au syst. de soins de santé"/>
    <s v="ok"/>
    <m/>
    <n v="0"/>
    <s v="ok"/>
    <m/>
    <n v="0"/>
    <s v="ok"/>
    <m/>
    <n v="0"/>
    <s v="ok"/>
    <m/>
    <n v="0"/>
    <s v="ok"/>
    <s v="Problems with the health care system essentially require the patient's expression of concern about them, with agreement about the existence of the problem and desire for help. Whatever the objective health care system, patients can consider this as a problem. Labelling these problems requires acknowledgement of absolute differences in the health care system as well as the individual's perception."/>
    <s v="Les problèmes relatifs au système de soins de santé requièrent essentiellement que le patient exprime une préoccupation à leur sujet, en admette l'existence et soit en demande d'aide. Quelles que soient les conditions objectives de vie, les patients peuvent les vivre comme problématiques. L'étiquetage de ces problèmes requiert dès lors la reconnaissance de variations significatives des problèmes liés au système de soins de santé tant dans l'absolu que selon la perception de l'individu"/>
    <s v="ok"/>
    <s v="Z64.4; Z75.0; Z75.1; Z75.2; Z75.3; Z75.4; Z75.5; Z75.8; Z75.9"/>
    <m/>
    <x v="0"/>
    <m/>
    <m/>
    <m/>
    <n v="138249"/>
    <x v="2"/>
  </r>
  <r>
    <n v="502156484"/>
    <n v="113978978"/>
    <x v="737"/>
    <x v="21"/>
    <s v="Social problems"/>
    <x v="21"/>
    <s v="Compliance/being ill problem"/>
    <x v="735"/>
    <s v="ok"/>
    <s v="Compliance/being ill problem"/>
    <s v="pb du fait d'être malade, compliance"/>
    <s v="ok"/>
    <s v="poor compliance"/>
    <s v="compliance faible"/>
    <s v="ok"/>
    <m/>
    <n v="0"/>
    <s v="ok"/>
    <m/>
    <n v="0"/>
    <s v="ok"/>
    <m/>
    <n v="0"/>
    <s v="ok"/>
    <s v="The diagnosis of social problems arising due to being ill requires the patient's agreement on the existence of the problem and desire for help."/>
    <s v="Identifier un problème social du au fait d'être malade ou à la compliance thérapeutique requiert que le patient en admette l'existence et soit en demande d'aide"/>
    <s v="ok"/>
    <s v="Z75.0; Z75.1; Z75.2; Z75.3; Z75.4; Z75.5; Z75.8; Z75.9"/>
    <m/>
    <x v="0"/>
    <m/>
    <m/>
    <m/>
    <n v="138249"/>
    <x v="2"/>
  </r>
  <r>
    <n v="135501752"/>
    <n v="113978978"/>
    <x v="738"/>
    <x v="21"/>
    <s v="Social problems"/>
    <x v="21"/>
    <s v="Relationship problem with partner"/>
    <x v="736"/>
    <s v="ok"/>
    <s v="Relationship problem with partner"/>
    <s v="pb de relation entre partenaires"/>
    <s v="ok"/>
    <s v="emotional abuse"/>
    <s v="maltraitance émotionnelle"/>
    <s v="ok"/>
    <s v="physical abuse by partner Z13; victim of physical abuse Z25"/>
    <s v="maltraitance physique Z25"/>
    <s v="ok"/>
    <m/>
    <n v="0"/>
    <s v="ok"/>
    <m/>
    <n v="0"/>
    <s v="ok"/>
    <s v="The diagnosis of problems in the relationship between family partners requires the patient's agreement on the existence of the problem and desire for help."/>
    <s v="Identifier un problème dans les relations entre des partenaires requiert que le patient en admette l'existence et soit en demande d'aide"/>
    <s v="ok"/>
    <s v="T74.0; T74.3; Z63.0"/>
    <m/>
    <x v="0"/>
    <m/>
    <m/>
    <m/>
    <n v="138249"/>
    <x v="2"/>
  </r>
  <r>
    <n v="640400791"/>
    <n v="113978978"/>
    <x v="739"/>
    <x v="21"/>
    <s v="Social problems"/>
    <x v="21"/>
    <s v="Partner's behaviour problem"/>
    <x v="737"/>
    <s v="ok"/>
    <s v="Partner's behaviour problem"/>
    <s v="pb de comportement du partenaire"/>
    <s v="ok"/>
    <s v="infidelity; physical abuse"/>
    <s v="infidélité du partenaire; abus physique par le partenaire"/>
    <s v="ok"/>
    <s v="victim of physical abuse Z25"/>
    <s v="victime de mailtraitance physique Z25"/>
    <s v="ok"/>
    <m/>
    <n v="0"/>
    <s v="ok"/>
    <m/>
    <n v="0"/>
    <s v="ok"/>
    <s v="The diagnosis of problems arising from the behaviour of a family partner requires the patient's agreement on the existence of the problem and desire for help."/>
    <s v="Identifier un problème provenant du comportement d'un partenaire requiert que le patient en admette l'existence et soit en demande d'aide"/>
    <s v="ok"/>
    <s v="Z63.0"/>
    <m/>
    <x v="0"/>
    <m/>
    <m/>
    <m/>
    <n v="138249"/>
    <x v="2"/>
  </r>
  <r>
    <n v="635850611"/>
    <n v="113978978"/>
    <x v="740"/>
    <x v="21"/>
    <s v="Social problems"/>
    <x v="21"/>
    <s v="Partner illness problem"/>
    <x v="738"/>
    <s v="ok"/>
    <s v="Partner illness problem"/>
    <s v="pb du à la maladie du partenaire"/>
    <s v="ok"/>
    <m/>
    <n v="0"/>
    <s v="ok"/>
    <m/>
    <n v="0"/>
    <s v="ok"/>
    <m/>
    <n v="0"/>
    <s v="ok"/>
    <m/>
    <n v="0"/>
    <s v="ok"/>
    <s v="The diagnosis of problems arising from one or both family partners being ill requires the patient's agreement on the existence of the problem and desire for help."/>
    <s v="Identifier un problème du fait de la maladie d'un ou des partenaires requiert que le patient en admette l'existence et soit en demande d'aide"/>
    <s v="ok"/>
    <s v="Z63.6"/>
    <m/>
    <x v="0"/>
    <m/>
    <m/>
    <m/>
    <n v="138249"/>
    <x v="2"/>
  </r>
  <r>
    <n v="664625305"/>
    <n v="113978978"/>
    <x v="741"/>
    <x v="21"/>
    <s v="Social problems"/>
    <x v="21"/>
    <s v="Loss/death of partner problem"/>
    <x v="739"/>
    <s v="ok"/>
    <s v="Loss/death of partner problem"/>
    <s v="perte, décès du partenaire"/>
    <s v="ok"/>
    <s v="bereavement; divorce; separation"/>
    <s v="deuil; divorce; séparation"/>
    <s v="ok"/>
    <m/>
    <n v="0"/>
    <s v="ok"/>
    <m/>
    <n v="0"/>
    <s v="ok"/>
    <m/>
    <n v="0"/>
    <s v="ok"/>
    <s v="The diagnosis of problems arising from the loss or death of a family partner requires the patient's agreement on the existence of the problem and desire for help."/>
    <s v="Identifier un problème dû à la perte ou à la mort d'un partenaire requiert que le patient en admette l'existence et soit en demande d'aide"/>
    <s v="ok"/>
    <s v="Z63.4; Z63.5"/>
    <m/>
    <x v="0"/>
    <m/>
    <m/>
    <m/>
    <n v="138249"/>
    <x v="2"/>
  </r>
  <r>
    <n v="405718964"/>
    <n v="113978978"/>
    <x v="742"/>
    <x v="21"/>
    <s v="Social problems"/>
    <x v="21"/>
    <s v="Relationship problem with child"/>
    <x v="740"/>
    <s v="ok"/>
    <s v="Relationship problem with child"/>
    <s v="pb de relation avec un enfant"/>
    <s v="ok"/>
    <s v="child abuse (emotional)"/>
    <s v="abus émotionnel d'un enfant"/>
    <s v="ok"/>
    <s v="physical abuse Z25"/>
    <s v="maltraitance physique Z25"/>
    <s v="ok"/>
    <m/>
    <n v="0"/>
    <s v="ok"/>
    <m/>
    <n v="0"/>
    <s v="ok"/>
    <s v="The diagnosis of problems in the relationship with a child requires the patient's agreement on the existence of the problem and desire for help."/>
    <s v="Identifier un problème de relation entre un adulte et un enfant ou entre des enfants requiert que le patient en admette l'existence et soit en demande d'aide"/>
    <s v="ok"/>
    <s v="T74.0; T74.3; Z61.0; Z61.1; Z61.2; Z61.3; Z61.4; Z61.5; Z61.6; Z61.7; Z61.8; Z61.9; Z62.0; Z62.1; Z62.2; Z62.3; Z62.4; Z62.5; Z62.6; Z62.8; Z62.9; Z63.8"/>
    <m/>
    <x v="0"/>
    <m/>
    <m/>
    <m/>
    <n v="138249"/>
    <x v="2"/>
  </r>
  <r>
    <n v="911684957"/>
    <n v="113978978"/>
    <x v="743"/>
    <x v="21"/>
    <s v="Social problems"/>
    <x v="21"/>
    <s v="Illness problem with child"/>
    <x v="741"/>
    <s v="ok"/>
    <s v="Illness problem with child"/>
    <s v="pb du à la maladie d'un enfant"/>
    <s v="ok"/>
    <m/>
    <n v="0"/>
    <s v="ok"/>
    <m/>
    <n v="0"/>
    <s v="ok"/>
    <m/>
    <n v="0"/>
    <s v="ok"/>
    <m/>
    <n v="0"/>
    <s v="ok"/>
    <s v="The diagnosis of problems arising due to a child being ill requires the patient's agreement on the existence of the problem and desire for help."/>
    <s v="Identifier un problème social dû au fait de la maladie d'un enfant requiert que le patient en admette l'existence et soit en demande d'aide"/>
    <s v="ok"/>
    <s v="Z63.6"/>
    <m/>
    <x v="0"/>
    <m/>
    <m/>
    <m/>
    <n v="138249"/>
    <x v="2"/>
  </r>
  <r>
    <n v="624787167"/>
    <n v="113978978"/>
    <x v="744"/>
    <x v="21"/>
    <s v="Social problems"/>
    <x v="21"/>
    <s v="Loss/death of child problem"/>
    <x v="742"/>
    <s v="ok"/>
    <s v="Loss/death of child problem"/>
    <s v="perte, décès d'un enfant"/>
    <s v="ok"/>
    <m/>
    <n v="0"/>
    <s v="ok"/>
    <m/>
    <n v="0"/>
    <s v="ok"/>
    <m/>
    <n v="0"/>
    <s v="ok"/>
    <m/>
    <n v="0"/>
    <s v="ok"/>
    <s v="The diagnosis of problems arising from the loss or death of a child in the family requires the patient's agreement on the existence of the problem and desire for help."/>
    <s v="Identifier un problème dû à la perte ou au décès d'un enfant requiert que le patient en admette l'existence et soit en demande d'aide"/>
    <s v="ok"/>
    <s v="Z63.4"/>
    <m/>
    <x v="0"/>
    <m/>
    <m/>
    <m/>
    <n v="138249"/>
    <x v="2"/>
  </r>
  <r>
    <n v="168205761"/>
    <n v="113978978"/>
    <x v="745"/>
    <x v="21"/>
    <s v="Social problems"/>
    <x v="21"/>
    <s v="Relationship problem parent/family member"/>
    <x v="743"/>
    <s v="ok"/>
    <s v="Relationship problem parent/fam memb"/>
    <s v="pb relation autre parent, famille"/>
    <s v="ok"/>
    <s v="relationship problem with parent/adult sibling/other family member"/>
    <s v="problème de relation avec un parent; problème de relation avec un frère adulte; problème de relation avec une soeur adulte; problème de relation avec un autre membre de la famille"/>
    <s v="ok"/>
    <s v="relationship problem with partner Z12; relationship problem with child Z16; relationship problem with friend Z24"/>
    <s v="problème de relation avec le partenaire Z12; problème de relation avec un enfant Z16; problème de relation avec un ami Z24"/>
    <s v="ok"/>
    <m/>
    <n v="0"/>
    <s v="ok"/>
    <m/>
    <n v="0"/>
    <s v="ok"/>
    <s v="The diagnosis of problems in the relationship between family members requires the patient's agreement on the existence of the problem and desire for help."/>
    <s v="Identifier un problème de relation entre des membres d'une famille requiert que le patient en admette l'existence et soit en demande d'aide"/>
    <s v="ok"/>
    <s v="T74.0; Z63.1; Z63.8"/>
    <m/>
    <x v="0"/>
    <m/>
    <m/>
    <m/>
    <n v="138249"/>
    <x v="2"/>
  </r>
  <r>
    <n v="257041675"/>
    <n v="113978978"/>
    <x v="746"/>
    <x v="21"/>
    <s v="Social problems"/>
    <x v="21"/>
    <s v="Behaviour problem parent/family member"/>
    <x v="744"/>
    <s v="ok"/>
    <s v="Behaviour problem parent/fam memb"/>
    <s v="pb comportem. autre parent, famille"/>
    <s v="ok"/>
    <m/>
    <n v="0"/>
    <s v="ok"/>
    <s v="symptom/complaint behaviour of child P22; symptom/complaint behaviour  adolescent P23; problem with behaviour partner Z13"/>
    <s v="symptômes et plaintes du comportement d'un enfant P22; symptômes et plaintes du comportement d'un adolescent P23; problème de comportement du partenaire Z13"/>
    <s v="ok"/>
    <m/>
    <n v="0"/>
    <s v="ok"/>
    <m/>
    <n v="0"/>
    <s v="ok"/>
    <s v="The diagnosis of problems arising from the behaviour of a family member requires the patient's agreement on the existence of the problem and desire for help."/>
    <s v="Identifier un problème dû au comportement d'un membre de la famille requiert que le patient en admette l'existence et soit en demande d'aide"/>
    <s v="ok"/>
    <s v="Z63.1; Z63.9"/>
    <m/>
    <x v="0"/>
    <m/>
    <m/>
    <m/>
    <n v="138249"/>
    <x v="2"/>
  </r>
  <r>
    <n v="809126687"/>
    <n v="113978978"/>
    <x v="747"/>
    <x v="21"/>
    <s v="Social problems"/>
    <x v="21"/>
    <s v="Illness problem parent/family member"/>
    <x v="745"/>
    <s v="ok"/>
    <s v="Illness problem parent/family memb"/>
    <s v="pb du à la maladie autre parent, famille"/>
    <s v="ok"/>
    <m/>
    <n v="0"/>
    <s v="ok"/>
    <s v="problem with partner being ill Z14"/>
    <s v="problème dû à la maladie du partenaire Z14"/>
    <s v="ok"/>
    <m/>
    <n v="0"/>
    <s v="ok"/>
    <m/>
    <n v="0"/>
    <s v="ok"/>
    <s v="The diagnosis of problems arising from the illness of a family member requires the patient's agreement on the existence of the problem and desire for help."/>
    <s v="identifier un problème dû à la maladie d'un membre de la famille requiert que le patient en admette l'existence et soit en demande d'aide"/>
    <s v="ok"/>
    <s v="Z63.6; Z63.7"/>
    <m/>
    <x v="0"/>
    <m/>
    <m/>
    <m/>
    <n v="138249"/>
    <x v="2"/>
  </r>
  <r>
    <n v="590283949"/>
    <n v="113978978"/>
    <x v="748"/>
    <x v="21"/>
    <s v="Social problems"/>
    <x v="21"/>
    <s v="Loss/death of parent/family member problem"/>
    <x v="746"/>
    <s v="ok"/>
    <s v="Loss/death parent/fam memb problem"/>
    <s v="perte, décès autre parent, famille"/>
    <s v="ok"/>
    <m/>
    <n v="0"/>
    <s v="ok"/>
    <s v="loss of partner Z15; loss of child Z19"/>
    <s v="perte d'un enfant Z19; perte du partenaire Z15; perte du conjoint Z15"/>
    <s v="ok"/>
    <m/>
    <n v="0"/>
    <s v="ok"/>
    <m/>
    <n v="0"/>
    <s v="ok"/>
    <s v="The diagnosis of problems arising from the loss or death of a family member requires the patient's agreement on the existence of the problem and desire for help."/>
    <s v="Identifier un problème dû à la perte ou au décès d'un membre de la famille requiert que le patient en admette l'existence et soit en demande d'aide"/>
    <s v="ok"/>
    <s v="Z63.4"/>
    <m/>
    <x v="0"/>
    <m/>
    <m/>
    <m/>
    <n v="138249"/>
    <x v="2"/>
  </r>
  <r>
    <n v="322348263"/>
    <n v="113978978"/>
    <x v="749"/>
    <x v="21"/>
    <s v="Social problems"/>
    <x v="21"/>
    <s v="Relationship problem friend"/>
    <x v="747"/>
    <s v="ok"/>
    <s v="Relationship problem friend"/>
    <s v="pb de relation avec un ami"/>
    <s v="ok"/>
    <m/>
    <n v="0"/>
    <s v="ok"/>
    <s v="relationship problem with family member Z20"/>
    <s v="problème de relation avec un membre de la famille Z20"/>
    <s v="ok"/>
    <m/>
    <n v="0"/>
    <s v="ok"/>
    <m/>
    <n v="0"/>
    <s v="ok"/>
    <s v="The diagnosis of problems in the relationship with friends requires the patient's agreement on the existence of the problem and desire for help."/>
    <s v="Identifier un problème de relation entre amis requiert que le patient en admette l'existence et soit en demande d'aide"/>
    <s v="ok"/>
    <s v="Z63.9"/>
    <m/>
    <x v="0"/>
    <m/>
    <m/>
    <m/>
    <n v="138249"/>
    <x v="2"/>
  </r>
  <r>
    <n v="589152867"/>
    <n v="113978978"/>
    <x v="750"/>
    <x v="21"/>
    <s v="Social problems"/>
    <x v="21"/>
    <s v="Assault/harmful event problem"/>
    <x v="748"/>
    <s v="ok"/>
    <s v="Assault/harmful event problem"/>
    <s v="agression, évènement nocif"/>
    <s v="ok"/>
    <s v="victim of physical abuse; victim of rape; victim of sexual attack"/>
    <s v="victime de maltraitance physique; viol; agression sexuelle"/>
    <s v="ok"/>
    <s v="partner emotional abuse Z12; partner physical abuse Z13; child emotional abuse Z16; psychological problems to be coded in Chapter P ; physical problems to be coded in appropriate rubric(s) in other chapters"/>
    <s v="maltraitance émotionnelle par le partenaire Z12; maltraitance physique par le partenaire Z13; maltraitance émotionnelle d'un enfant Z16; problèmes psychologiques à coder dans le chapitre P; problèmes physiques à coder dans les rubriques appropriées des autres chapitres"/>
    <s v="ok"/>
    <m/>
    <n v="0"/>
    <s v="ok"/>
    <m/>
    <n v="0"/>
    <s v="ok"/>
    <s v="The diagnosis of social problems arising from assaults and other harmful events requires the patient's agreement on the existence of the problem and desire for help."/>
    <s v="Identifier un problème social dû à une agression ou d'autres événements nocifs requiert que le patient en admette l'existence et soit en demande d'aide.se reporter aux rubriques appropriées des autres chapitres pour les problèmes physiques; pour les problèmes psychologiques, voir le chapitre P"/>
    <s v="ok"/>
    <s v="T74.1; T74.2; T74.8; T74.9; Z65.4; Z65.5"/>
    <m/>
    <x v="0"/>
    <m/>
    <m/>
    <m/>
    <n v="138249"/>
    <x v="2"/>
  </r>
  <r>
    <n v="464882865"/>
    <n v="113978978"/>
    <x v="751"/>
    <x v="21"/>
    <s v="Social problems"/>
    <x v="21"/>
    <s v="Fear of a social problem"/>
    <x v="749"/>
    <s v="ok"/>
    <s v="Fear of a social problem"/>
    <s v="peur d'un pb social"/>
    <s v="ok"/>
    <s v="concern about/fear of having a social problem"/>
    <s v="préoccupation par un problème social; peur d'avoir un problème social"/>
    <s v="ok"/>
    <s v="if the patient has a social problem, code the problem"/>
    <n v="0"/>
    <s v="ko"/>
    <s v="fear of a social problem in a patient without the problem"/>
    <s v="préoccupation ou peur d'avoir un problème social chez un patient qui n'en présente pas"/>
    <s v="ok"/>
    <m/>
    <n v="0"/>
    <s v="ok"/>
    <m/>
    <s v="coder le problème si le patient le présente"/>
    <s v="ko"/>
    <s v="Z71.1"/>
    <m/>
    <x v="0"/>
    <m/>
    <m/>
    <m/>
    <n v="138249"/>
    <x v="2"/>
  </r>
  <r>
    <n v="33566753"/>
    <n v="113978978"/>
    <x v="752"/>
    <x v="21"/>
    <s v="Social problems"/>
    <x v="21"/>
    <s v="Limited  function/disability (Z)"/>
    <x v="750"/>
    <s v="ok"/>
    <s v="Limited function/disability (Z)"/>
    <s v="limit. fonction, incap. (z)"/>
    <s v="ok"/>
    <m/>
    <n v="0"/>
    <s v="ok"/>
    <m/>
    <n v="0"/>
    <s v="ok"/>
    <s v="limitation of function/disability caused by social problems, including isolation/living alone/loneliness"/>
    <s v="limitation de la fonction ou invalidité imputable à un problème social y compris l'isolement social et la personne vivant seule"/>
    <s v="ok"/>
    <m/>
    <n v="0"/>
    <s v="ok"/>
    <s v="The COOP/WONCA Charts are suitable for documenting the patient's functional status (see Chapter 8)."/>
    <s v="Les cartes COOP/WONCA conviennent bien pour documenter le statut fonctionnel d'un patient (voir chapitre 8)"/>
    <s v="ok"/>
    <s v="Z73.4; Z73.6"/>
    <m/>
    <x v="0"/>
    <m/>
    <m/>
    <m/>
    <n v="138249"/>
    <x v="2"/>
  </r>
  <r>
    <n v="478247445"/>
    <n v="113978978"/>
    <x v="753"/>
    <x v="21"/>
    <s v="Social problems"/>
    <x v="21"/>
    <s v="Social problem NOS"/>
    <x v="751"/>
    <s v="SAI"/>
    <s v="Social problem NOS"/>
    <s v="pb social nca"/>
    <s v="SAI"/>
    <s v="environmental problems; malingering"/>
    <s v="problème d'environnement; pollution; simulation de maladie"/>
    <s v="ok"/>
    <m/>
    <n v="0"/>
    <s v="ok"/>
    <m/>
    <n v="0"/>
    <s v="ok"/>
    <m/>
    <n v="0"/>
    <s v="ok"/>
    <m/>
    <n v="0"/>
    <s v="ok"/>
    <s v="Z58.0; Z58.1; Z58.2; Z58.3; Z58.4; Z58.5; Z58.7; Z58.8; Z58.9; Z63.2; Z63.3; Z63.7; Z63.8; Z63.9; Z64.1; Z65.8; Z65.9; Z72.6; Z72.8; Z72.9; Z73.5; Z73.8; Z73.9; Z76.5"/>
    <m/>
    <x v="0"/>
    <m/>
    <m/>
    <m/>
    <n v="138249"/>
    <x v="2"/>
  </r>
  <r>
    <n v="37449372"/>
    <n v="792292244"/>
    <x v="754"/>
    <x v="5"/>
    <s v="General and unspecified"/>
    <x v="5"/>
    <s v="Medical examination/health evaluation complete"/>
    <x v="10"/>
    <s v="ok"/>
    <s v="Medical examin/health eval complete"/>
    <s v="ex. médical ou bilan détaillé"/>
    <s v="ok"/>
    <s v="complete examination of one body system or the whole body; complete check-up; well-baby exam; school health care exam for children/youth"/>
    <s v="examen complet d'un système corporel; examen complet du corps entier; bilan global; examen du nourrisson bien portant; examen de santé scolaire d'un enfant; examen de santé scolaire d'un jeune"/>
    <s v="ok"/>
    <n v="0"/>
    <n v="0"/>
    <s v="ok"/>
    <n v="0"/>
    <n v="0"/>
    <s v="ok"/>
    <n v="0"/>
    <s v="examen de santé partiel -31; test fonctionnel -39; si un examen nécessite également un rapport écrit coder aussi -62"/>
    <s v="ko"/>
    <n v="0"/>
    <n v="0"/>
    <s v="ok"/>
    <n v="0"/>
    <n v="0"/>
    <x v="1"/>
    <n v="0"/>
    <n v="0"/>
    <n v="0"/>
    <n v="569612053"/>
    <x v="8"/>
  </r>
  <r>
    <n v="550856497"/>
    <n v="792292244"/>
    <x v="755"/>
    <x v="5"/>
    <s v="General and unspecified"/>
    <x v="5"/>
    <s v="Medical examination/health evaluation partial"/>
    <x v="11"/>
    <s v="ok"/>
    <s v="Medical examin/health eval partial"/>
    <s v="ex. médical ou bilan partiel"/>
    <s v="ok"/>
    <s v="an examination focussed on a specific part of a body system; clinical screening of single health problems, e.g. heart auscultation or blood pressure measurement K31; or body temperature measurement A31"/>
    <s v="examen orienté sur un système corporel spécifique;examen orienté sur une partie d'un système corporel; dépistage clinique d'un problème de santé isolé, par ex. auscultation cardiaque -K31, mesure de la pression artérielle K31, mesure de la température corporelle A31"/>
    <s v="ok"/>
    <n v="0"/>
    <n v="0"/>
    <s v="ok"/>
    <n v="0"/>
    <n v="0"/>
    <s v="ok"/>
    <n v="0"/>
    <s v="examen de santé global -30; test fonctionnel physique -39; si un examen nécessite un rapport écrit coder également -62"/>
    <s v="ko"/>
    <n v="0"/>
    <n v="0"/>
    <s v="ok"/>
    <n v="0"/>
    <n v="0"/>
    <x v="1"/>
    <n v="0"/>
    <n v="0"/>
    <n v="0"/>
    <n v="108363010"/>
    <x v="9"/>
  </r>
  <r>
    <n v="81368042"/>
    <n v="792292244"/>
    <x v="756"/>
    <x v="5"/>
    <s v="General and unspecified"/>
    <x v="5"/>
    <s v="Sensitivity test"/>
    <x v="12"/>
    <s v="ok"/>
    <s v="Sensitivity test"/>
    <s v="test de sensibilité"/>
    <s v="ok"/>
    <s v="skin prick-test; patch test; Mantoux test; radioallergosorbent test (RAST) test; food challenge; methacholine challenge test"/>
    <s v="prick-test; patch test; Mantoux; RAST; IDR à la tuberculine; dosage des IgE spécifiques; test d’exposition aux aliments; test de provocation à la métacholine"/>
    <s v="ok"/>
    <s v="desensitisation -44"/>
    <s v="désensibilisation -44"/>
    <s v="ok"/>
    <s v="tests to detect/exclude allergy"/>
    <s v="test permettant la détection d'une allergie; test permettant l'exclusion d'une allergie"/>
    <s v="ok"/>
    <s v="blood test-34"/>
    <s v="test sanguin -34"/>
    <s v="ok"/>
    <n v="0"/>
    <s v="test permettant la détection ou l'exclusion d'une allergie ou d'une intolérance "/>
    <s v="ko"/>
    <n v="0"/>
    <n v="0"/>
    <x v="1"/>
    <n v="0"/>
    <n v="0"/>
    <n v="0"/>
    <n v="318274593"/>
    <x v="10"/>
  </r>
  <r>
    <n v="406950593"/>
    <n v="792292244"/>
    <x v="757"/>
    <x v="5"/>
    <s v="General and unspecified"/>
    <x v="5"/>
    <s v="Microbiological/immunological test"/>
    <x v="13"/>
    <s v="ok"/>
    <s v="Microbiological/immunological test"/>
    <s v="ex. microbio. ou immuno."/>
    <s v="ok"/>
    <s v="blood culture; microbiological test of blood; microbiological test of faeces; microbiological test of sputum; microbiological test of throat swab; microbiological test of vaginal swab; antigen or antibody testing e.g. testing for human immunodeficiency virus, human papilloma virus or Hepatitis B; antibody titer"/>
    <s v="hémoculture; analyse microbiologique du sang; analyse microbiologique des matières fécales; analyse microbiologique des crachats; analyse microbiologique de prélèvement de gorge; analyse microbiologique de prélèvement vaginal; recherche d'antigène; recherche d'anticorps; dépistage du virus de l'immunodéficience humaine; dépistage du papilloma virus; dépistage de l'hépatite B; titrage d'anticorps"/>
    <s v="ok"/>
    <s v="Mantoux test -32; blood group and type -34; semen analysis -38"/>
    <s v="Mantoux -32;IDR à la tuberculine -32; groupe sanguin -34; sérotype sanguin -34; analyse de sperme -38"/>
    <s v="ok"/>
    <s v="test relating to bacteria, virus or other micro-organisms"/>
    <s v="analyse bactérienne; analyse virale; analyse d'autres microorganismes "/>
    <s v="ok"/>
    <s v="blood test -34; urine test -35; faeces test -36; histological or exfoliative cytology -37;  biopsy of organ/skin -52"/>
    <s v="test sanguin -34; analyse d'urine -35; analyse de selles -36; histologie et cytologie exfoliative -37; biopsie d'un organe -52; biopsie de la peau -52"/>
    <s v="ko"/>
    <s v="Laboratory analyses are classified according to the substrate/substance in which the test is done, whereas microbiological/immunological tests belong to -33 and histological/exfoliative cytology tests to -37."/>
    <s v="les test chimiques sont classés selon le substrat ou la substance sur lequel le test est fait, tandis que les test microbiologiques et immunologiques appartiennent à -33 et l'histologie et la cytologie exfoliative à -37"/>
    <s v="ok"/>
    <n v="0"/>
    <n v="0"/>
    <x v="1"/>
    <n v="0"/>
    <s v="test sanguin - 34;  -&gt; test sanguin -34; "/>
    <n v="0"/>
    <n v="455636336"/>
    <x v="11"/>
  </r>
  <r>
    <n v="713856907"/>
    <n v="792292244"/>
    <x v="758"/>
    <x v="5"/>
    <s v="General and unspecified"/>
    <x v="5"/>
    <s v="Blood test"/>
    <x v="14"/>
    <s v="ko (espace de fin)"/>
    <s v="Blood test"/>
    <s v="analyse de sang"/>
    <s v="ok"/>
    <s v="blood group and type; erythrocyte sedimentation rate (ESR); white blood cell count (WBC); basic metabolic panel; blood hormone level; blood enzyme level; blood drug level; blood alcohol level; C-reactive protein (CRP); prothrombin time (INR); D-dimer; arterial blood gases; calculation of creatinine clearance; blood pregnancy test"/>
    <s v="groupe et type sanguin; vitesse de sédimentation (VS); globules blancs (GB); tableau métabolique de base; taux d'hormone sanguin; taux d'enzyme sanguin; taux de drogue sanguin; alcoolémie; protéine C réactive (PCR): temps de prothrombine (INR); D-dimères; gaz artériel; clearance de la créatinine; test de grossesse sanguin"/>
    <s v="ok"/>
    <s v="radioallergosorbent test (RAST) -32; microbiological/immunological test -33; measurement of creatinine clearance -35; albumin:creatinine ratio -35"/>
    <s v="dosage des IgE spécifiques -32; radioallergosorbent test (RAST) -32; test microbiologique -33; test immunologique -33; mesure de la clearance de la créatinine -35; ratio albumine-créatinine -35"/>
    <s v="ok"/>
    <s v="a laboratory analysis performed on a blood sample"/>
    <s v="analyse de laboratoire réalisée sur un échantillon de sang"/>
    <s v="ok"/>
    <s v="microbiological/immunological test -33"/>
    <s v="test microbiologique -33; test immunologique -33"/>
    <s v="ok"/>
    <s v="Laboratory analyses are classified according to the substrate/substance in which the test is done, whereas microbiological/immunological tests belong to -33."/>
    <s v="les test chimiques sont classés selon le substrat ou la substance sur lequel le test est fait, tandis que les test microbiologiques et immunologiques appartiennent à -33"/>
    <s v="ok"/>
    <n v="0"/>
    <n v="0"/>
    <x v="1"/>
    <n v="0"/>
    <n v="0"/>
    <n v="0"/>
    <n v="959875753"/>
    <x v="12"/>
  </r>
  <r>
    <n v="884786052"/>
    <n v="792292244"/>
    <x v="759"/>
    <x v="5"/>
    <s v="General and unspecified"/>
    <x v="5"/>
    <s v="Urine test"/>
    <x v="15"/>
    <s v="ko (espace de fin)"/>
    <s v="Urine test"/>
    <s v="analyse d'urine"/>
    <s v="ok"/>
    <s v="urine strip test; test for drugs in urine; urine pregnancy test; measurement of albumin: creatinine ratio"/>
    <s v="bandelette urinaire; recherche de drogues urinaires; recherche de médicaments urinaires; test urinaire de grossesse; rapport albumine-créatinine"/>
    <s v="ok"/>
    <s v="microscopic examination of urine -37; blood pregnancy test -34; calculation of creatinine clearance -34"/>
    <s v="examen microscopique de l'urine -37; test de grossesse sanguin -34; calcul de la clairance de la créatinine -34"/>
    <s v="ok"/>
    <s v="a laboratory analysis performed on a urine sample"/>
    <s v="analyse de laboratoire réalisée sur un échantillon d'urine "/>
    <s v="ok"/>
    <s v="microbiological/immunological test -33"/>
    <s v="test microbiologique -33; test immunologique -33"/>
    <s v="ok"/>
    <s v="Laboratory analyses are classified according to the substrate/substance in which the test is done, whereas microbiological/immunological tests belong to -33 and histological/exfoliative cytology tests to -37. "/>
    <s v="les test chimiques sont classés selon le substrat ou la substance sur lequel le test est fait, tandis que les test microbiologiques et immunologiques appartiennent à -33 et l'histologie et la cytologie exfoliative à -37 "/>
    <s v="ok"/>
    <n v="0"/>
    <n v="0"/>
    <x v="1"/>
    <n v="0"/>
    <n v="0"/>
    <n v="0"/>
    <n v="783403411"/>
    <x v="13"/>
  </r>
  <r>
    <n v="571037307"/>
    <n v="792292244"/>
    <x v="760"/>
    <x v="5"/>
    <s v="General and unspecified"/>
    <x v="5"/>
    <s v="Faeces test"/>
    <x v="16"/>
    <s v="ko (espace de fin)"/>
    <s v="Faeces test"/>
    <s v="analyse de selles"/>
    <s v="ok"/>
    <s v="stool ova/cyst/parasites test; test for occult blood"/>
    <s v="recherche de parasites dans les selles; recherche d'oeufs dans les selles; recherche de kystes dans les selles; recherche de sang occulte dans les selles"/>
    <s v="ok"/>
    <s v="microbiological culture of faeces -33"/>
    <s v="culture des selles -33; coproculture -33"/>
    <s v="ok"/>
    <s v="a laboratory analysis performed on a faeces sample with the exception of microbiological tests"/>
    <s v="analyse de laboratoire réalisée sur un échantillon de selles à l'exception des tests microbiologiques"/>
    <s v="ok"/>
    <n v="0"/>
    <n v="0"/>
    <s v="ok"/>
    <s v="Laboratory analyses are classified according to the substrate/substance in which the test is done, whereas microbiological/immunological tests belong to -33 and histological/exfoliative cytology tests to -37."/>
    <s v="les test chimiques sont classés selon le substrat, la substance sur lequel le test est fait, tandis que les test microbiologiques et immunologiques appartiennent à -33 et l'histologie et la cytologie exfoliative à -37 "/>
    <s v="ok"/>
    <n v="0"/>
    <n v="0"/>
    <x v="1"/>
    <n v="0"/>
    <n v="0"/>
    <n v="0"/>
    <n v="880100167"/>
    <x v="14"/>
  </r>
  <r>
    <n v="801205201"/>
    <n v="792292244"/>
    <x v="761"/>
    <x v="5"/>
    <s v="General and unspecified"/>
    <x v="5"/>
    <s v="Histological/exfoliative cytology"/>
    <x v="17"/>
    <s v="ok"/>
    <s v="Histological/exfoliative cytology"/>
    <s v="cytologie; histologie"/>
    <s v="ok"/>
    <s v="histological or cytological examination of tissue or fluid retrieved by puncture/biopsy/excision/swabbing/collection; urine cytology; sputum analysis; semen analysis"/>
    <s v="examen histologique de tissu; examen cytologique de tissu; examen histologique de liquide retiré par ponction; examen cytologique de liquide retiré par ponction; biopsie; excision; écouvillonage; collecte urinaire; cytologie urinaire; analyse d'expectorations; spermogramme"/>
    <s v="ok"/>
    <s v="microbiological test -33; skin scrapings -33"/>
    <s v="test microbiologique -33; frottis de peau -33; grattage de la peau -33"/>
    <s v="ok"/>
    <s v="histological or cytological examination of cells collected from the body as a means of detecting cellular changes"/>
    <s v="examen histologique ou cytologique de cellules corporelles comme moyen de détection de modifications cellulaires"/>
    <s v="ok"/>
    <n v="0"/>
    <n v="0"/>
    <s v="ok"/>
    <n v="0"/>
    <n v="0"/>
    <s v="ok"/>
    <n v="0"/>
    <n v="0"/>
    <x v="1"/>
    <n v="0"/>
    <n v="0"/>
    <n v="0"/>
    <n v="788831404"/>
    <x v="15"/>
  </r>
  <r>
    <n v="796153952"/>
    <n v="792292244"/>
    <x v="762"/>
    <x v="5"/>
    <s v="General and unspecified"/>
    <x v="5"/>
    <s v="Other laboratory test NEC"/>
    <x v="18"/>
    <s v="autre analyse de laboratoire NCA"/>
    <s v="Other laboratory test NEC"/>
    <s v="autre analyse de laboratoire"/>
    <s v="autre analyse de laboratoire NCA"/>
    <s v="antenatal chromosome screening; DNA/genetic/chromosome test; paternity test; sweat test; tear drop test; Helicobacter pylori breath test; any other laboratory test not included in the rubrics -32 to -37"/>
    <s v="dépistage chromosomique anténatal; test chromosomial; test génétique; test d'ADN; test de paternité; test respiratoire pour hélicobacter pylori; test à la sueur; test des larmes; tout autre test de laboratoire non inclus dans les rubriques 32 à 37"/>
    <s v="ok"/>
    <s v="exercise tests using imaging -41; electrical tracing -42; Holter monitoring -42"/>
    <s v="tests d'effort avec imagerie -41; enregistrement électrique -42; surveillance Holter -42"/>
    <s v="ok"/>
    <n v="0"/>
    <n v="0"/>
    <s v="ok"/>
    <n v="0"/>
    <n v="0"/>
    <s v="ok"/>
    <n v="0"/>
    <n v="0"/>
    <s v="ok"/>
    <n v="0"/>
    <n v="0"/>
    <x v="1"/>
    <n v="0"/>
    <n v="0"/>
    <n v="0"/>
    <n v="300103734"/>
    <x v="16"/>
  </r>
  <r>
    <n v="443782095"/>
    <n v="792292244"/>
    <x v="763"/>
    <x v="5"/>
    <s v="General and unspecified"/>
    <x v="5"/>
    <s v="Physical function test"/>
    <x v="19"/>
    <s v="ok"/>
    <s v="Physical function test"/>
    <s v="epreuve fonctionnelle"/>
    <s v="ok"/>
    <s v="tympanometry; audiometry; tonometry; vision test; visual field; colour vision; calorimetric/vestibular function test; spirometry; urinary flowmetry"/>
    <s v="tympanométrie; audiométrie; tonométrie; test de vue; champ visuel; test de vision des couleurs; test de la fonction vestibulaire; test de la fonction calorimétrique; spirométrie; examen urodynamique"/>
    <s v="ok"/>
    <s v="exercise test using imaging -41; exercise test using electrical tracing -42; Holter monitoring -42; mental function test -43"/>
    <s v="test d'effort avec imagerie -41; test d'effort avec tracé électrique -42; Holter de surveillance -42; test de la fonction mentale -43"/>
    <s v="ok"/>
    <s v="quantitative test to measure capacity of body functions excluding the mental state "/>
    <s v="test de mesure quantitative de la capacité des fonctions corporelles à l'exclusion de l'état mental "/>
    <s v="ok"/>
    <n v="0"/>
    <n v="0"/>
    <s v="ok"/>
    <n v="0"/>
    <n v="0"/>
    <s v="ok"/>
    <n v="0"/>
    <n v="0"/>
    <x v="1"/>
    <n v="0"/>
    <n v="0"/>
    <n v="0"/>
    <n v="533792975"/>
    <x v="17"/>
  </r>
  <r>
    <n v="531565135"/>
    <n v="792292244"/>
    <x v="764"/>
    <x v="5"/>
    <s v="General and unspecified"/>
    <x v="5"/>
    <s v="Diagnostic endoscopy"/>
    <x v="20"/>
    <s v="ok"/>
    <s v="Diagnostic endoscopy"/>
    <s v="endoscopie diagnostique"/>
    <s v="ok"/>
    <s v="rhinoscopy; pharyngoscopy; laryngoscopy; tracheoscopy; bronchoscopy; mediastinoscopy; hysteroscopy; colposcopy; laparoscopy; gastroscopy; colonoscopy; sigmoidoscopy; rectoscopy; anoscopy; arthroscopy"/>
    <s v="rhinoscopie; pharyngoscopie; laryngoscopie; trachéoscopie; bronchoscopie; médiastinoscopie; hystéroscopie; colposcopie; laparoscopie; gastroscopie; colonoscopie; sigmoïdoscopie; rectoscopie; anuscopie; arthroscopie"/>
    <s v="ok"/>
    <s v="ophtalmoscopy -43; fundoscopy -43; dermoscopy -43"/>
    <s v="ophtalmoscopie -43; fundoscopie -43; fond d'oeil -43; dermoscopie -43"/>
    <s v="ok"/>
    <s v="looking inside the body for medical reasons using an endoscope, an instrument used to examine the interior of a hollow organ or cavity of the body"/>
    <s v="examen de l'intérieur du corps pour raison médicale en utilisant un endoscope, un instrument prévu pour examiner l'intérieur d'un organe creux ou une cavité du corps "/>
    <s v="ok"/>
    <n v="0"/>
    <n v="0"/>
    <s v="ok"/>
    <n v="0"/>
    <n v="0"/>
    <s v="ok"/>
    <n v="0"/>
    <n v="0"/>
    <x v="1"/>
    <n v="0"/>
    <n v="0"/>
    <n v="0"/>
    <n v="659007930"/>
    <x v="18"/>
  </r>
  <r>
    <n v="767599567"/>
    <n v="792292244"/>
    <x v="765"/>
    <x v="5"/>
    <s v="General and unspecified"/>
    <x v="5"/>
    <s v="Diagnostic radiology/imaging"/>
    <x v="21"/>
    <s v="ok"/>
    <s v="Diagnostic radiology/imaging"/>
    <s v="radiologie diagnostique; imagerie"/>
    <s v="ok"/>
    <s v="x-ray/ultrasound imaging; computed tomography (CT); nuclear medicine; positron emission tomography (PET); magnetic resonance imaging (MRI); angiography; bone/thyroid/heart scintigraphy; isotope scanning; thermography"/>
    <s v="radiographie; échographie; tomographie computérisée (CT); tomographie numérique; imagerie par médecine nucléaire; tomographie par émission de positron (PET Scan); résonance magnétique nucléaire (RMN-IRM); angiographie; scintigraphie osseuse; scintigraphie thyroïdienne; scintigraphie cardiaque; scintigraphie isotopique; thermographie"/>
    <s v="ok"/>
    <s v="radiotherapy -59"/>
    <s v="Radiothérapie -59"/>
    <s v="ok"/>
    <s v="taking images of anatomic structures through the use of electromagnetic radiation or sound waves"/>
    <s v="prise d'image de structure anatomique grâce a des rayons électromagnétiques ou des ondes sonores "/>
    <s v="ok"/>
    <n v="0"/>
    <n v="0"/>
    <s v="ok"/>
    <n v="0"/>
    <n v="0"/>
    <s v="ok"/>
    <n v="0"/>
    <n v="0"/>
    <x v="1"/>
    <n v="0"/>
    <n v="0"/>
    <n v="0"/>
    <n v="901925025"/>
    <x v="19"/>
  </r>
  <r>
    <n v="254600931"/>
    <n v="792292244"/>
    <x v="766"/>
    <x v="5"/>
    <s v="General and unspecified"/>
    <x v="5"/>
    <s v="Electrical tracing"/>
    <x v="22"/>
    <s v="ok"/>
    <s v="Electrical tracing"/>
    <s v="tracé électrique"/>
    <s v="ok"/>
    <s v="electrocardiogram; exercise electrocardiogram; Holter monitoring; electromyogram (EMG); electroencephalogram (EEG); electronystagmography (ENG)"/>
    <s v="électrocardiogramme (ECG); électrocardiogramme d'effort; monitoring Holter; électromyogramme (EMG); électroencéphalogramme (EEG); électronystagmogramme (ENG)"/>
    <s v="ok"/>
    <n v="0"/>
    <n v="0"/>
    <s v="ok"/>
    <s v="a test used to measure the electrical activity of an organ (e.g. heart, nerve, brain, muscle)"/>
    <s v="test de mesure de l'activité électrique d'un organe, par ex. coeur, nerf, cerveau, muscle"/>
    <s v="ok"/>
    <n v="0"/>
    <n v="0"/>
    <s v="ok"/>
    <n v="0"/>
    <n v="0"/>
    <s v="ok"/>
    <n v="0"/>
    <n v="0"/>
    <x v="1"/>
    <n v="0"/>
    <n v="0"/>
    <n v="0"/>
    <n v="871857739"/>
    <x v="20"/>
  </r>
  <r>
    <n v="309203333"/>
    <n v="792292244"/>
    <x v="767"/>
    <x v="5"/>
    <s v="General and unspecified"/>
    <x v="5"/>
    <s v="Other diagnostic procedure"/>
    <x v="23"/>
    <s v="ok"/>
    <s v="Other diagnostic procedure"/>
    <s v="autre procédure diag."/>
    <s v="ok"/>
    <s v="ophtalmoscopy; dermatoscopy; diagnostic laparotomy; dementia test; intelligence test; depression test; anxiety test; skin photo"/>
    <s v="ophtalmoscopie; dermoscopie; laparatomie diagnostique; photographie de la peau; test de détection de démence; test d'intelligence; test de dépression; test d'anxiété; photographie de la peau"/>
    <s v="ok"/>
    <n v="0"/>
    <s v="test respiratoire pour hélicobacter pylori -38; endoscopie -40; biopsie -52; ponction -52 "/>
    <s v="ko"/>
    <s v="a skin photo is a photography/video recording for diagnostic purpose"/>
    <s v="pour une photo de la peau, il faut que l'enregistrement de photographie ou de vidéo le soit à des fins diagnostiques "/>
    <s v="ok"/>
    <n v="0"/>
    <n v="0"/>
    <s v="ok"/>
    <n v="0"/>
    <n v="0"/>
    <s v="ok"/>
    <n v="0"/>
    <n v="0"/>
    <x v="1"/>
    <n v="0"/>
    <n v="0"/>
    <n v="0"/>
    <n v="943941605"/>
    <x v="21"/>
  </r>
  <r>
    <n v="14089327"/>
    <n v="792292244"/>
    <x v="768"/>
    <x v="5"/>
    <s v="General and unspecified"/>
    <x v="5"/>
    <s v="Preventive immunization/medication"/>
    <x v="24"/>
    <s v="ok"/>
    <s v="Preventive immunization/medic"/>
    <s v="vaccin, médic, prévent."/>
    <s v="ok"/>
    <s v="active/passive immunization; prophylactic treatment with drugs e.g. malaria prophylaxis; desensitisation"/>
    <s v="immunisation active; immunisation passive; traitement prophylactique par médicaments; prophylaxie de la malaria; désensibilisation"/>
    <s v="ok"/>
    <n v="0"/>
    <n v="0"/>
    <s v="ok"/>
    <s v="immunization/desensitisation/preventive medication used to avoid conditions/reactions, not present at the time of prescribing"/>
    <s v="immunisation, désensibilisation, médication préventive utilisée pour éviter des maladies ou des réactions non présentes au moment de la prescription "/>
    <s v="ok"/>
    <s v="-50 medication; contraceptive medication W11. If contraceptive medication is prescribed for medical reasons, use the code for medication -50."/>
    <s v="médicament -50; médicament contraceptif W11; si le médicament contraceptif est prescrit pour des raisons médicales, pensez à utiliser le code médicament -50"/>
    <s v="ko"/>
    <s v="If the patient has a condition (e.g. hypertension), use the code for medication -50.  "/>
    <s v="Si le patient présente la maladie, par ex. hypertension, utiliser le code médicament -50 "/>
    <s v="ok"/>
    <n v="0"/>
    <n v="0"/>
    <x v="1"/>
    <n v="0"/>
    <s v="&quot;médicament -50; médicament contraceptif W11,  si le médicament contraceptif est prescrit pour des raisons médicales, pensez à utiliser le code médicament -50 &quot; -&gt; &quot;médicament -50; médicament contraceptif W11; si le médicament contraceptif est prescrit pour des raisons médicales, pensez à utiliser le code médicament -50&quot;"/>
    <n v="0"/>
    <n v="427493530"/>
    <x v="22"/>
  </r>
  <r>
    <n v="742062101"/>
    <n v="792292244"/>
    <x v="769"/>
    <x v="5"/>
    <s v="General and unspecified"/>
    <x v="5"/>
    <s v="Observation/health education/advice/diet"/>
    <x v="25"/>
    <s v="ok"/>
    <s v="Observ/health educat/advice/diet"/>
    <s v="recom, éduc. santé, avis, régime"/>
    <s v="ok"/>
    <s v="advice on healthy behaviour; prevention of health problems; advice on pregnancy and family planning; advice on regarding the use of health services; advice on regarding occupational health/social problems; watchful waiting"/>
    <s v="avis sur des comportements favorables à la santé; conseil de prévention de problèmes de santé; avis sur la grossesse et la planification familiale; avis sur l'utilisation des services de santé; avis sur la santé au travail; avis sur des problèmes sociaux; surveillance active"/>
    <s v="ok"/>
    <s v="therapeutic counselling/listening  -58"/>
    <s v="conseil thérapeutique -58; écoute -58"/>
    <s v="ok"/>
    <s v="prevention of health problems and advice on healthy behaviour"/>
    <s v="conseil de prévention de problèmes de santé et avis sur des habitudes favorables à la santé "/>
    <s v="ok"/>
    <n v="0"/>
    <n v="0"/>
    <s v="ok"/>
    <n v="0"/>
    <n v="0"/>
    <s v="ok"/>
    <n v="0"/>
    <n v="0"/>
    <x v="1"/>
    <n v="0"/>
    <n v="0"/>
    <n v="0"/>
    <n v="798672959"/>
    <x v="23"/>
  </r>
  <r>
    <n v="899516790"/>
    <n v="792292244"/>
    <x v="770"/>
    <x v="5"/>
    <s v="General and unspecified"/>
    <x v="5"/>
    <s v="Consultation with primary care provider"/>
    <x v="26"/>
    <s v="ok"/>
    <s v="Consultation primary care provider"/>
    <s v="discuss. avec dispens. de ssp"/>
    <s v="ok"/>
    <s v="telemedicine consultation with primary care provider"/>
    <s v="consultation par télémédecine avec un dispensateur de soins primaires "/>
    <s v="ok"/>
    <s v="consultation with specialist -47; referral to another provider -66; referral to physician/specialist/clinic/hospital -67; other referral -68"/>
    <s v="consultation auprès d'un spécialiste -47; référence à un autre dispensateur -66; référence à un médecin -67; référence à un spécialiste -67; référence à une clinique -67; référence à un hôpital -67; autre référence -68"/>
    <s v="ok"/>
    <s v="consultation with another primary care provider, regardless whether the patient is present or not"/>
    <s v="consultation avec un autre dispensateur de soins primaires, que le patient soit présent ou non. "/>
    <s v="ok"/>
    <n v="0"/>
    <n v="0"/>
    <s v="ok"/>
    <s v="Treatment responsibility remains at the original primary care provider."/>
    <s v="la responsabilité thérapeutique appartient au dispensateur princeps "/>
    <s v="ok"/>
    <n v="0"/>
    <n v="0"/>
    <x v="1"/>
    <n v="0"/>
    <n v="0"/>
    <n v="0"/>
    <n v="583227424"/>
    <x v="24"/>
  </r>
  <r>
    <n v="88655081"/>
    <n v="792292244"/>
    <x v="771"/>
    <x v="5"/>
    <s v="General and unspecified"/>
    <x v="5"/>
    <s v="Consultation with specialist"/>
    <x v="27"/>
    <s v="ok"/>
    <s v="Consultation with specialist"/>
    <s v="discuss. avec spécialiste"/>
    <s v="ok"/>
    <s v="telemedicine consultation with specialist"/>
    <s v="consultation par télémédecine avec un spécialiste"/>
    <s v="ok"/>
    <s v="consultation with primary care provider -46; referral to another provider -66; referral to physician/specialist/clinic/hospital -67; other referral -68"/>
    <s v="consultation avec un dispensateur de soins primaires -46; référence à un autre fournisseur de soins primaires -66; référence à un médecin -67; référence à un spécialiste -67; référence à une clinique -67; référence à un hôpital -67; autre référence -68"/>
    <s v="ok"/>
    <s v="consultation with a specialist, regardless whether the patient is present or not"/>
    <s v="consultation avec un spécialiste, que le patient soit présent ou non "/>
    <s v="ok"/>
    <n v="0"/>
    <n v="0"/>
    <s v="ok"/>
    <s v="Treatment responsibility remains at the original primary care provider."/>
    <s v="la responsabilité thérapeutique appartient au dispensateur princeps "/>
    <s v="ok"/>
    <n v="0"/>
    <n v="0"/>
    <x v="1"/>
    <n v="0"/>
    <n v="0"/>
    <n v="0"/>
    <n v="815616490"/>
    <x v="25"/>
  </r>
  <r>
    <n v="448304658"/>
    <n v="792292244"/>
    <x v="772"/>
    <x v="5"/>
    <s v="General and unspecified"/>
    <x v="5"/>
    <s v="Clarification/discussion of patient's RFE/demand"/>
    <x v="28"/>
    <s v="ok"/>
    <s v="Clarification/discussion RFE/demand"/>
    <s v="clarification demande du patient"/>
    <s v="ok"/>
    <s v="discussion about the need of screening tests"/>
    <s v="discussion sur la nécessité des tests de dépistage "/>
    <s v="ok"/>
    <n v="0"/>
    <n v="0"/>
    <s v="ok"/>
    <s v="dialogue between the primary health care provider and the patient about the patient’s reason for encounter or demand, and their mutual assessment of opportunities for screening/treatment/other interventions"/>
    <s v="dialogue entre le dispensateur de soins de santé primaires et le patient au sujet de la raison de la rencontre ou de la demande du patient et de leur évaluation mutuelle des possibilités de dépistage, de traitement ou d'autres interventions"/>
    <s v="ok"/>
    <s v="Observation/health education/advice/diet -45"/>
    <s v="recommandation -45; éducation pour la santé -45; avis -45; régime -45"/>
    <s v="ko"/>
    <n v="0"/>
    <s v="dialogue entre le principal dispensateur de soins de santé et le patient au sujet de la raison de rencontre ou de la demande. Evaluation mutuelle des opportunités de dépistage, traitement ou autres interventions "/>
    <s v="ko"/>
    <n v="0"/>
    <n v="0"/>
    <x v="1"/>
    <n v="0"/>
    <n v="0"/>
    <n v="0"/>
    <n v="942594967"/>
    <x v="26"/>
  </r>
  <r>
    <n v="412414825"/>
    <n v="792292244"/>
    <x v="773"/>
    <x v="5"/>
    <s v="General and unspecified"/>
    <x v="5"/>
    <s v="Other preventive procedure"/>
    <x v="29"/>
    <s v="ok"/>
    <s v="Other preventive procedure"/>
    <s v="autre procédure préventive"/>
    <s v="ok"/>
    <s v="assessment of health conditions and environmental risks"/>
    <s v="évaluation de l'état de santé; évaluation des conditions de risques environnementaux"/>
    <s v="ok"/>
    <s v="complete check-up/well-baby exam -30; screening of single health problems/check-up for patient with specific chronic disease(s) -31, medication/prescription/renewal/injection -50"/>
    <s v="bilan global -30; examen du nourisson bien portant -30; dépistage d'un probléme de santé isolé -31; bilan d'un patient porteur d'une maladie chronique spécifique -31; médication -51; prescription -51; renouvellement -51; injection -50"/>
    <s v="ko"/>
    <n v="0"/>
    <n v="0"/>
    <s v="ok"/>
    <n v="0"/>
    <n v="0"/>
    <s v="ok"/>
    <n v="0"/>
    <n v="0"/>
    <s v="ok"/>
    <n v="0"/>
    <n v="0"/>
    <x v="1"/>
    <n v="0"/>
    <s v="prescription; -51; -&gt; prescription -51; "/>
    <n v="0"/>
    <n v="906034005"/>
    <x v="27"/>
  </r>
  <r>
    <n v="797870106"/>
    <n v="792292244"/>
    <x v="774"/>
    <x v="5"/>
    <s v="General and unspecified"/>
    <x v="5"/>
    <s v="Medication/prescription/renewal"/>
    <x v="30"/>
    <s v="ok"/>
    <s v="Medication/prescr/renewal"/>
    <s v="médic, prescript, inject."/>
    <s v="ok"/>
    <s v="prescribing of medication; prescribing of an injectable drug; renewal of medication; administration of medication"/>
    <s v="prescription de médicament; renouvellement de médicament; administration de médicament; injection de médicament à effet systémique; désensibilisation"/>
    <s v="ok"/>
    <s v="preventive immunization/medication -44; venesection -51; injection of medication with local effect -55; acupuncture -59"/>
    <s v="immunisation -44; médication préventive -44; saignée -51; phlébotomie -51; injection d'un médicament à effet local -55; acupuncture -59"/>
    <s v="ok"/>
    <n v="0"/>
    <n v="0"/>
    <s v="ok"/>
    <n v="0"/>
    <n v="0"/>
    <s v="ok"/>
    <s v="Clarify what drug is meant."/>
    <s v="Clarifier ce que signifie la drogue."/>
    <s v="ok"/>
    <n v="0"/>
    <n v="0"/>
    <x v="1"/>
    <n v="0"/>
    <n v="0"/>
    <n v="0"/>
    <n v="613065765"/>
    <x v="28"/>
  </r>
  <r>
    <n v="243434937"/>
    <n v="792292244"/>
    <x v="775"/>
    <x v="5"/>
    <s v="General and unspecified"/>
    <x v="5"/>
    <s v="Incision/drainage/flushing/aspiration/removal body fluid "/>
    <x v="31"/>
    <s v="ok"/>
    <s v="I&amp;d/flush/aspiration "/>
    <s v="incis, drain, aspirat."/>
    <s v="ok"/>
    <s v="incision of abscess; puncture/aspiration of hematoma; puncture/aspiration of sinus; puncture/aspiration of the urinary bladder; puncture/aspiration of joint; puncture/aspiration of cyst; puncture/aspiration of bursa; puncture/aspiration of ganglion; puncture/aspiration of lungs; puncture/aspiration of stomach; venesection; ascitic fluid puncture; lumbar puncture; tympanostomy; paracentesis; thoracentesis; irrigation of ear/eye"/>
    <s v="incision d'un abcès; ponction d'un hématome; aspiration d'un hématome; ponction des sinus; aspiration des sinus; ponction vésicale; aspiration vésicale; ponction articulaire; aspiration articulaire; ponction d'un kyste; aspiration d'un kyste; ponction d'une bourse; aspiration d'une bourse; aspiration d'un ganglion; ponction d'un ganglion; aspiration des poumons; ponction des poumons; aspiration de l'estomac; ponction de l'estomac; saignées; ponction de fluide d'ascite; ponction lombaire; tympanostomie; paracentèse; thoracocentèse; amniocentèse; irrigation de l'oreille; irrigation de l'oeil"/>
    <s v="ok"/>
    <s v="blood test -34; urine test -35; amniocentesis -38; excision -52; catheterization -53; tympanostomy tube insertion/removal -53; enema -53; prosthetic device -54; acupuncture -59; removal of foreign body -59"/>
    <s v="analyse de sang -34; analyse d'urine -35; amniocentèse -38; excision -52; cathétérisme -53; insertion d'un tube de tympanostomie -53; retrait d'un tube de tympanostomie -53 lavement -53; dispositif prothétique -54; acupuncture -59; ablation de corps étranger -59"/>
    <s v="ok"/>
    <n v="0"/>
    <n v="0"/>
    <s v="ok"/>
    <n v="0"/>
    <n v="0"/>
    <s v="ok"/>
    <n v="0"/>
    <n v="0"/>
    <s v="ok"/>
    <n v="0"/>
    <n v="0"/>
    <x v="1"/>
    <n v="0"/>
    <n v="0"/>
    <n v="0"/>
    <n v="815736565"/>
    <x v="29"/>
  </r>
  <r>
    <n v="113687124"/>
    <n v="792292244"/>
    <x v="776"/>
    <x v="5"/>
    <s v="General and unspecified"/>
    <x v="5"/>
    <s v="Excision/removal tissue/biopsy/destruction/debridement/cauterization"/>
    <x v="32"/>
    <s v="ok"/>
    <s v="Exc/remov/biopsy/destruc/debrid/caut"/>
    <s v="excis, biops, cautérisat, débrid."/>
    <s v="ok"/>
    <s v="excision/removal tissue; biopsy of organ; biopsy of skin; excision/removal of nail; extraction of tooth; amputation; embolectomy; vein stripping; sterilisation; uterine curettage; skin curettage; nerve destruction; vein destruction; surgical debridement; mechanical debridement; chemical debridement; autolytic debridement; maggot therapy; burning cauterization; cold cauterization; chemical cauterization; electric cauterization; laser cauterization"/>
    <s v="excision, élimination de tissus; biopsie d'un organe; biopsie de la peau; excision d'ongle; enlèvement d'ongle; extraction de dent; amputation; embolectomie; éveinage; stérilisation; curetage utérin; curetage de la peau; destruction nerveuse; destruction d'une veine; débridement chirurgical; débridement mécanique; débridement chimique; débridement autolytique; asticothérapie; cautérisation; cautérisation froide; cautérisation chimique; cautérisation électrique; cautérisation laser"/>
    <s v="ok"/>
    <s v="cervical smear -37"/>
    <s v="frottis cervical -37"/>
    <s v="ok"/>
    <n v="0"/>
    <n v="0"/>
    <s v="ok"/>
    <n v="0"/>
    <n v="0"/>
    <s v="ok"/>
    <n v="0"/>
    <n v="0"/>
    <s v="ok"/>
    <n v="0"/>
    <n v="0"/>
    <x v="1"/>
    <n v="0"/>
    <n v="0"/>
    <n v="0"/>
    <n v="878325665"/>
    <x v="30"/>
  </r>
  <r>
    <n v="994940972"/>
    <n v="792292244"/>
    <x v="777"/>
    <x v="5"/>
    <s v="General and unspecified"/>
    <x v="5"/>
    <s v="Instrumentation/catheterization/intubation/dilation"/>
    <x v="33"/>
    <s v="ok"/>
    <s v="Instrument/catheter/intubate/dilate"/>
    <s v="cathét, intub, dilat, appareillage"/>
    <s v="ok"/>
    <s v="endotracheal intubation; tracheotomy; tympanostomy tube insertion/removal; enema; catheterization; lacrimal dilatation; urethral dilatation; uterine cervical dilatation; artificial rupture of the amniotic membranes; intravenous cannulation"/>
    <s v="intubation endotrachéale; trachéotomie; insertion d'un tube de tympanostomie; enlèvement d'un tube de tympanostomie; lavement; cathétérisme; dilatation lacrymale; dilatation de l'urètre; dilatation du col de l'utérus; rupture artificielle des membranes amniotiques; cathéterisme veineux"/>
    <s v="ok"/>
    <s v="implantation of a hormone or long acting drug -54"/>
    <s v="implantation d'une hormone -54; implantation d'un médicament à longue durée d'action -54"/>
    <s v="ok"/>
    <n v="0"/>
    <n v="0"/>
    <s v="ok"/>
    <s v="incision/drainage/flushing/aspiration/removal body fluid -51"/>
    <s v="incision -51; drainage -51; aspiration de liquide corporel -51"/>
    <s v="ko"/>
    <n v="0"/>
    <n v="0"/>
    <s v="ok"/>
    <n v="0"/>
    <n v="0"/>
    <x v="1"/>
    <n v="0"/>
    <n v="0"/>
    <n v="0"/>
    <n v="377291372"/>
    <x v="31"/>
  </r>
  <r>
    <n v="11359403"/>
    <n v="792292244"/>
    <x v="778"/>
    <x v="5"/>
    <s v="General and unspecified"/>
    <x v="5"/>
    <s v="Repair/fixation-suture/cast/prosthetic device (apply/remove)"/>
    <x v="34"/>
    <s v="ok"/>
    <s v="Repair/fix-suture/cast/prosth device"/>
    <s v="répar, fixat, sut, plâtre, proth."/>
    <s v="ok"/>
    <s v="sutures/stitches; surgical glue; strip-plaster; strapping for sprains; treatment of luxation; treatment of fracture; orthopaedic prosthetic(s); brace(s); orthose(s); strapping; sling; hernia support; hearing aids and device(s); visual aids and device(s); technical aids and device(s); denture(s); implantation of a hormone or long acting drug; vaginal pessary/IUD; pacemaker; stent"/>
    <s v="suture; collage; colle chirurgicale; bande plâtrée; retrait de suture; strapping d'entorse; traitement d'une luxation; traitement de fracture; prothèse orthopédique; attelle; orthèse; cerclage; bandage suspensif; soutien de hernie; aide et dispositif auditif; aide et dispositif visuel; aide et dispositif technique; implantation dentaire; implant hormonal; insertion d'un pessaire vaginal; pose de stérilet; pose de pacemaker; pose de stent"/>
    <s v="ok"/>
    <s v="amputation -52; removal of foreign body -59; blood transfusion -59; plastic surgery -59; transplantation -59"/>
    <s v="amputation -52; ablation de corps étranger -59; transfusion sanguine -59; chirurgie plastique -59; transplantation -59"/>
    <s v="ko"/>
    <n v="0"/>
    <n v="0"/>
    <s v="ok"/>
    <n v="0"/>
    <n v="0"/>
    <s v="ok"/>
    <s v="In this rubric is included also devices, which are not prosthetic devices. Insertion of IUD should not be used as a problem label, but only as a process code. The problem should be coded W12. The hormone stave implantation should not be used as a problem label, but only as a process code. The problem should be coded W14. Clarify what drug is meant."/>
    <s v="Dans cette rubrique sont également inclus les appareils qui ne sont pas des appareils prothétiques. L'insertion du DIU ne doit pas être utilisée comme une étiquette de problème, mais seulement comme un code de processus. Le problème devrait être codé W12. L'implant hormonal ne devrait pas être utilisé comme étiquette de problème, mais seulement comme un code de processus. Le problème devrait être codé W14. Clarifier ce que signifie la drogue."/>
    <s v="ok"/>
    <n v="0"/>
    <n v="0"/>
    <x v="1"/>
    <n v="0"/>
    <s v="ablation de corps étranger-59;  -&gt; ablation de corps étranger -59; removal of foreign body-59 -&gt; removal of foreign body -59"/>
    <n v="0"/>
    <n v="431632187"/>
    <x v="32"/>
  </r>
  <r>
    <n v="454456176"/>
    <n v="792292244"/>
    <x v="779"/>
    <x v="5"/>
    <s v="General and unspecified"/>
    <x v="5"/>
    <s v="Local injection/infiltration"/>
    <x v="35"/>
    <s v="ok"/>
    <s v="Local injection/infiltration"/>
    <s v="inject. pour infiltr. locale"/>
    <s v="ok"/>
    <s v="epidural injection; skin injection; subcutaneous tissue injection; intramuscular injection; intravenous injection; joint injection; bursa injection; tendon sheath injection; sclerosing injection for varices; nerve block"/>
    <s v="injection épidurale; injection de la peau; injection de tissu sous-cutané; injection intramusculaire; injection intraveineuse; injection articulaire; injection de bourse; injection de la gaine du tendon; injection sclérosante pour varices; bloc nerveux"/>
    <s v="ok"/>
    <s v="vaccination -55; injection with systemic effect -50; acupuncture -59; blood transfusion -59"/>
    <s v="vaccination -55; injection avec effet systémique -50; acupuncture -59; transfusion sanguine -59"/>
    <s v="ok"/>
    <n v="0"/>
    <n v="0"/>
    <s v="ok"/>
    <n v="0"/>
    <n v="0"/>
    <s v="ok"/>
    <s v="Double code with -50, if medication is prescribed. Clarify what drug is meant."/>
    <s v="doublez avec le code -50, si le médicament est prescrit "/>
    <s v="ok"/>
    <n v="0"/>
    <n v="0"/>
    <x v="1"/>
    <n v="0"/>
    <n v="0"/>
    <n v="0"/>
    <n v="382704797"/>
    <x v="33"/>
  </r>
  <r>
    <n v="498646135"/>
    <n v="792292244"/>
    <x v="780"/>
    <x v="5"/>
    <s v="General and unspecified"/>
    <x v="5"/>
    <s v="Dressing/pressure/compression/tamponade"/>
    <x v="35"/>
    <s v="ok"/>
    <s v="Dressing/pressure/compress/tamponade"/>
    <s v="panst, compres, bandage"/>
    <s v="ok"/>
    <s v="application of an eye pad; support bandage; wound bandage"/>
    <s v="application d'un pansement oculaire; bandage de soutien; bandage de plaie"/>
    <s v="ok"/>
    <s v="applying strip-plaster -54"/>
    <s v="pose d'un plâtre -54"/>
    <s v="ok"/>
    <n v="0"/>
    <n v="0"/>
    <s v="ok"/>
    <s v="repair/fixation-suture/cast/prosthetic device -54; referral to a nurse -66"/>
    <s v="réparation -54; fixation -54; suture -54; plâtre -54; prothèse -54; référence à une infirmière -66"/>
    <s v="ko"/>
    <s v="Double code with -50, if medication is involved."/>
    <s v="Doubler avec le code -50 si un médicament est impliqué."/>
    <s v="ok"/>
    <n v="0"/>
    <n v="0"/>
    <x v="1"/>
    <n v="0"/>
    <n v="0"/>
    <n v="0"/>
    <n v="249984146"/>
    <x v="33"/>
  </r>
  <r>
    <n v="309514832"/>
    <n v="792292244"/>
    <x v="781"/>
    <x v="5"/>
    <s v="General and unspecified"/>
    <x v="5"/>
    <s v="Physical medicine/rehabilitation"/>
    <x v="36"/>
    <s v="ok"/>
    <s v="Physical medicine/rehabilitation"/>
    <s v="thérap. manuelle, méd. physique"/>
    <s v="ok"/>
    <s v="chiropractic physiotherapy; ergotherapy; podiatry; strength; physical medicine; rehabilitation; fitness training; muscle exercise; speech therapy; specific disability rehabilitation; using heat/cold/ultrasound/electrical current for therapeutic purposes; electronic nerve stimulator; electronic muscle stimulator"/>
    <s v="chiropraxie; ergothérapie; podiatrie; pédicurie-podologie; entretien de la force musculaire; médecine physique; réadaptation; entraînement physique; exercice musculaire; thérapie de la parole; réhabilitation spécifique de handicap; thérapie par la chaleur; thérapie par le froid; thérapie par ultrasons; thérapie par courant électrique; stimulateur de nerf; stimulateur musculaire électronique"/>
    <s v="ok"/>
    <s v="psychosocial (drug or alcohol) rehabilitation -58; referral to other primary health care provider -66; referral to physician -67; referral for rehabilitation -68"/>
    <s v="réadaptation psychosociale (drogue) -58; réadaptation psychosociale (alcool) -58; orientation vers un autre dispensateur de soins de santé primaires -66; orientation vers un médecin -67; orientation vers de la réadaptation -68"/>
    <s v="ok"/>
    <n v="0"/>
    <n v="0"/>
    <s v="ok"/>
    <n v="0"/>
    <n v="0"/>
    <s v="ok"/>
    <n v="0"/>
    <n v="0"/>
    <s v="ok"/>
    <n v="0"/>
    <n v="0"/>
    <x v="1"/>
    <n v="0"/>
    <n v="0"/>
    <n v="0"/>
    <n v="499817756"/>
    <x v="34"/>
  </r>
  <r>
    <n v="815835496"/>
    <n v="792292244"/>
    <x v="782"/>
    <x v="5"/>
    <s v="General and unspecified"/>
    <x v="5"/>
    <s v="Therapeutic counselling/listening"/>
    <x v="37"/>
    <s v="ok"/>
    <s v="Therapeutic counselling/listening"/>
    <s v="conseil, écoute thérap, psychoth."/>
    <s v="ok"/>
    <s v="motivational interview; supportive psychotherapy; counselling for a specific disease"/>
    <s v="entretien motivationnel; psychothérapie de soutien; conseil pour une maladie spécifique"/>
    <s v="ok"/>
    <s v="observation/health education/advice/diet -45"/>
    <s v="recommandation -45; education pour la santé-45; conseils-45; régime -45"/>
    <s v="ko"/>
    <s v="counselling/listening by the provider with a specific therapeutic aim for a patient to be able to cope with his/her disease, in a more comprehensive  fashion than simple advice"/>
    <s v="conseil ou écoute par le dispensateur dans un but thérapeutique spécifique afin qu'un patient soit en mesure de faire face à sa maladie, d'une façon plus globale qu'un simple conseil"/>
    <s v="ok"/>
    <s v="physical medicine/rehabilitation -57"/>
    <s v="médecine physique -57; réhabilitation -57"/>
    <s v="ok"/>
    <s v="Counselling: a term used to describe a process of consultation and discussion in which one individual (the counsellor) listens and offers guidance or advice to another who is experiencing difficulties (the patient). The counsellor does not direct or make decisions for the client. The general aim is to solve problems, increase awareness, and promote constructive exploration of difficulties so that the future may be approached more confidently and more constructively."/>
    <s v="Conseil : terme utilisé pour décrire un processus de consultation et de discussion dans lequel un individu (le conseiller) écoute et offre des guides ou des conseils à un autre qui éprouve des difficultés (le patient). Le conseiller ne dirige pas ou ne prend pas de décisions pour le patient. L'objectif général est de résoudre les problèmes, d'accroître la sensibilisation et de promouvoir une exploration constructive des difficultés afin que l'avenir puisse être abordé avec plus de confiance et de manière plus constructive."/>
    <s v="ok"/>
    <n v="0"/>
    <n v="0"/>
    <x v="1"/>
    <n v="0"/>
    <s v="education pour la santé-45 -&gt; education pour la santé -45"/>
    <n v="0"/>
    <n v="360621847"/>
    <x v="35"/>
  </r>
  <r>
    <n v="161428530"/>
    <n v="792292244"/>
    <x v="783"/>
    <x v="5"/>
    <s v="General and unspecified"/>
    <x v="5"/>
    <s v="Other therapeutic procedure/minor surgery NEC"/>
    <x v="38"/>
    <s v="autres procédures thérapeutiques; petite chirurgie NCA"/>
    <s v="Other therap proced/minor surg NEC"/>
    <s v="autres procéd. thérap, petite chir nca"/>
    <s v="autres procéd. thérap, petite chir NCA"/>
    <s v="cardiopulmonary resuscitation; oxygen therapy; acupuncture; removal of foreign body; blood transfusion; plastic surgery; transplantation; dialysis; delivery/ caesarean section/major surgery"/>
    <s v="réanimation cardio-respiratoire; oxygénothérapie; acupuncture; extraction de corp étranger; transfusion sanguine; chirurgie plastique; transplantation; dialyse; accouchement; césarienne; chirurgie majeure"/>
    <s v="ok"/>
    <n v="0"/>
    <n v="0"/>
    <s v="ok"/>
    <n v="0"/>
    <n v="0"/>
    <s v="ok"/>
    <n v="0"/>
    <n v="0"/>
    <s v="ok"/>
    <n v="0"/>
    <n v="0"/>
    <s v="ok"/>
    <n v="0"/>
    <n v="0"/>
    <x v="1"/>
    <n v="0"/>
    <n v="0"/>
    <n v="0"/>
    <n v="540553187"/>
    <x v="36"/>
  </r>
  <r>
    <n v="520287705"/>
    <n v="792292244"/>
    <x v="784"/>
    <x v="5"/>
    <s v="General and unspecified"/>
    <x v="5"/>
    <s v="Result test/procedure"/>
    <x v="39"/>
    <s v="ok"/>
    <s v="Result test/procedure"/>
    <s v="résult analy. ou exam."/>
    <s v="ok"/>
    <n v="0"/>
    <n v="0"/>
    <s v="ok"/>
    <n v="0"/>
    <n v="0"/>
    <s v="ok"/>
    <s v="results from tests or procedures ordered / performed by the health care provider: blood, imaging, electrical tracing or other"/>
    <s v="résultats de tests ou de procédures ordonnées ou interprétées par le dispensateur de soins de santé: sang, imagerie, traçé électrique ou autre"/>
    <s v="ko"/>
    <s v="-45 health education, advice, if the patient requests information on the underlying problem or consequences of the results"/>
    <s v="education à la santé, avis, si le patient demande des informations sur le problème sous-jacent ou les conséquences des résultats -45"/>
    <s v="ok"/>
    <s v="This code can only be used to classify a reason for encounter."/>
    <s v="ce code ne peut être utilisé que pour classer une raison de rencontre "/>
    <s v="ok"/>
    <n v="0"/>
    <n v="0"/>
    <x v="1"/>
    <n v="0"/>
    <s v="saut de ligne dans &quot;criteria_fr&quot;"/>
    <n v="0"/>
    <n v="218507446"/>
    <x v="37"/>
  </r>
  <r>
    <n v="775265414"/>
    <n v="792292244"/>
    <x v="785"/>
    <x v="5"/>
    <s v="General and unspecified"/>
    <x v="5"/>
    <s v="Result examination/test/record/letter from other provider"/>
    <x v="40"/>
    <s v="ok"/>
    <s v="Result examination/test/record/letter from other provider"/>
    <s v="résult. exam, tests, enregist, lettre prov. autre dispens."/>
    <s v="ok"/>
    <n v="0"/>
    <n v="0"/>
    <s v="ok"/>
    <n v="0"/>
    <n v="0"/>
    <s v="ok"/>
    <s v="results from tests or procedures ordered /performed by other health care providers"/>
    <s v="résultats des tests ou des procédures ordonnées ou interprétées par d'autres dispensateurs de soins de santé "/>
    <s v="ok"/>
    <s v="-45 health education, advice, if the patient requests information on the underlying problem or consequences of the results"/>
    <s v="education à la santé, avis, si le patient demande des informations sur le problème sous-jacent ou les conséquences des résultats -45"/>
    <s v="ok"/>
    <s v="This code can only be used to classify a reason for encounter."/>
    <s v="ce code ne peut être utilisé que pour classer une raison de rencontre "/>
    <s v="ok"/>
    <n v="0"/>
    <n v="0"/>
    <x v="1"/>
    <n v="0"/>
    <n v="0"/>
    <n v="0"/>
    <n v="684613911"/>
    <x v="38"/>
  </r>
  <r>
    <n v="412783344"/>
    <n v="792292244"/>
    <x v="786"/>
    <x v="5"/>
    <s v="General and unspecified"/>
    <x v="5"/>
    <s v="Administrative procedure"/>
    <x v="41"/>
    <s v="ok"/>
    <s v="Administrative procedure"/>
    <s v="procéd. admin."/>
    <s v="ok"/>
    <s v="certificates (e.g. sick leave/driver´s licence/death); questionnaire; billing issues, health record issues; filling in documents or forms"/>
    <s v="Certificat; arrêt de travail; Incapacité de travail pour maladie; incapacité de fréquenter l’école; examen pour permis de conduire, certificat de décès; questionnaire; problèmes de facturation; questions de dossiers de santé; remplissage de formulaires; remplissage de documents"/>
    <s v="ok"/>
    <s v="medical examination/health evaluation complete -30; medical examination/health evaluation partial -31"/>
    <s v="examen médical complet -30; bilan de santé complet -30; examen médical partiel -31; bilan de santé partiel -31"/>
    <s v="ok"/>
    <s v="this code is designed to classify those instances where provision of a written document or form by the provider for the patient or other agency is warranted by existing regulations, laws or customs."/>
    <s v="ce code est conçu pour classer les cas où la délivrance au patient d'un document ou formulaire par le dispensateur ou un autre organisme est garanti par les règlements, lois ou coutumes existantes "/>
    <s v="ok"/>
    <n v="0"/>
    <s v="examen médical complet -30; examen médical partiel -31; évaluation de santé complète -30; évaluation de santé partielle -31"/>
    <s v="ko"/>
    <n v="0"/>
    <n v="0"/>
    <s v="ok"/>
    <n v="0"/>
    <n v="0"/>
    <x v="1"/>
    <n v="0"/>
    <n v="0"/>
    <n v="0"/>
    <n v="167850423"/>
    <x v="39"/>
  </r>
  <r>
    <n v="970457723"/>
    <n v="792292244"/>
    <x v="787"/>
    <x v="5"/>
    <s v="General and unspecified"/>
    <x v="5"/>
    <s v="Follow-up encounter unspecified"/>
    <x v="42"/>
    <s v="ok"/>
    <s v="Follow-up encounter unspecified"/>
    <s v="rencontre suivi non spécif."/>
    <s v="ok"/>
    <n v="0"/>
    <n v="0"/>
    <s v="ok"/>
    <n v="0"/>
    <n v="0"/>
    <s v="ok"/>
    <s v="encounter which was recommended by a health care provider as a follow-up encounter"/>
    <s v="rencontre recommandée comme rencontre de suivi par un dispensateur de soins de santé "/>
    <s v="ok"/>
    <n v="0"/>
    <n v="0"/>
    <s v="ok"/>
    <s v="This code can only be used to classify a reason for encounter."/>
    <s v="ce code ne peut être utilisé que pour classifier une raison de rencontre "/>
    <s v="ok"/>
    <n v="0"/>
    <n v="0"/>
    <x v="1"/>
    <n v="0"/>
    <n v="0"/>
    <n v="0"/>
    <n v="151913923"/>
    <x v="40"/>
  </r>
  <r>
    <n v="58638367"/>
    <n v="792292244"/>
    <x v="788"/>
    <x v="5"/>
    <s v="General and unspecified"/>
    <x v="5"/>
    <s v="Encounter/problem initiated by provider"/>
    <x v="43"/>
    <s v="ok"/>
    <s v="Encounter/prob initiated by provider"/>
    <s v="epis. nouveau ou en cours init. par dispens."/>
    <s v="ok"/>
    <s v="the patient is told to return for additional management; problem managed by the provider, that was not on the patient’s agenda"/>
    <s v="il a été dit au patient de revenir pour régler des problèmes supplémentaires; problème abordé par le dispensateur et qui ne figurait pas à l'agenda du patient"/>
    <s v="ok"/>
    <s v="reports requested by a third party -62; encounter/problem initiated by other than patient / provider -65"/>
    <s v="rapports demandés par un tiers -62; rencontre initiée par autre que le patient -65; problème initié par autre que le patient -65; rencontre initiée par autre que le dispensateur -65; problème initié par autre que le dispensateur -65"/>
    <s v="ok"/>
    <n v="0"/>
    <n v="0"/>
    <s v="ok"/>
    <n v="0"/>
    <n v="0"/>
    <s v="ok"/>
    <s v="This code can only be used to classify a reason for encounter."/>
    <s v="ce code ne peut être utilisé que pour classifier une raison de rencontre "/>
    <s v="ok"/>
    <n v="0"/>
    <n v="0"/>
    <x v="1"/>
    <n v="0"/>
    <n v="0"/>
    <n v="0"/>
    <n v="951632281"/>
    <x v="41"/>
  </r>
  <r>
    <n v="518161855"/>
    <n v="792292244"/>
    <x v="789"/>
    <x v="5"/>
    <s v="General and unspecified"/>
    <x v="5"/>
    <s v="Encounter/problem initiated by other than patient/provider"/>
    <x v="44"/>
    <s v="ok"/>
    <s v="Enc/prob init by other than pt/prov"/>
    <s v="epis. nouveau ou en cours init. par tiers"/>
    <s v="ok"/>
    <n v="0"/>
    <n v="0"/>
    <s v="ok"/>
    <s v="exams requested by a third party -62; encounter/problem initiated by provider  -64"/>
    <s v="examens demandés par un tiers -62; rencontre initiée par le dispensateur -64; problème initié par le dispensateur -64"/>
    <s v="ok"/>
    <s v="encounter requested by a third party"/>
    <s v="la rencontre est demandée par un tiers. Le patient déclare avoir été été envoyé(e) par quelqu'un d'autre "/>
    <s v="ok"/>
    <n v="0"/>
    <s v="si le patient est incapable d'indiquer la raison de la rencontre, utiliser la raison indiquée par la personne accompagnante"/>
    <s v="ko"/>
    <s v="This code can only be used to classify a reason for encounter. If the patient is unable to state the reason for encounter, use the reason stated by the accompanying person."/>
    <s v="Ce code ne peut être utilisé que pour classifier une raison de rencontre. Si le patient est incapable d'indiquer la raison de la rencontre, utilisez la raison indiquée par l'accompagnant."/>
    <s v="ok"/>
    <n v="0"/>
    <n v="0"/>
    <x v="1"/>
    <n v="0"/>
    <n v="0"/>
    <n v="0"/>
    <n v="376185268"/>
    <x v="42"/>
  </r>
  <r>
    <n v="573648899"/>
    <n v="792292244"/>
    <x v="790"/>
    <x v="5"/>
    <s v="General and unspecified"/>
    <x v="5"/>
    <s v="Referral to other provider/nurse/therapist/social worker"/>
    <x v="45"/>
    <s v="ko (espace de fin)"/>
    <s v="Referral to non-MD provider"/>
    <s v="réf. à dispens. non médecin"/>
    <s v="ok"/>
    <s v="referral to nurse/physiotherapist/occupational therapist/chiropodist/ orthodontist/chiropractor/optician/midwife/dietician/dentist/home health worker/social worker/psychologist"/>
    <s v="référence à infirmière; référence à kinésithérapeute; référence à physiothérapeute; référence à ergothérapeute; référence à podologue; référence à orthodontiste; référence à chiropraticien; référence à opticien; référence à sage-femme; référence à diététicien; référence à dentiste; référence à aide familiale; référence à travailleur social; référence à psychologue; référence à auxilliaire de vie; référence à assistante sociale"/>
    <s v="ok"/>
    <s v="referral to physician -67; referral to service for rehabilitation -68"/>
    <s v="orientation vers un médecin -67; orientation vers un service de réadaptation -68"/>
    <s v="ok"/>
    <n v="0"/>
    <n v="0"/>
    <s v="ok"/>
    <s v="If the provider performs the service, consider using codes -50-59."/>
    <s v="référence au médecin -67; référence a un centre de réadaptation -68; si le dispensateur effectue le service, pensez à utiliser les codes -50 à -59"/>
    <s v="ko"/>
    <n v="0"/>
    <n v="0"/>
    <s v="ok"/>
    <n v="0"/>
    <n v="0"/>
    <x v="1"/>
    <n v="0"/>
    <n v="0"/>
    <n v="0"/>
    <n v="762579891"/>
    <x v="43"/>
  </r>
  <r>
    <n v="304919728"/>
    <n v="792292244"/>
    <x v="791"/>
    <x v="5"/>
    <s v="General and unspecified"/>
    <x v="5"/>
    <s v="Referral to physician/specialist/clinic/hospital"/>
    <x v="46"/>
    <s v="ko (espace de fin)"/>
    <s v="Referral to physician/hospital"/>
    <s v="réf. à médecin ou hopital"/>
    <s v="ok"/>
    <s v="referral to another GP/FP/specialist; referral to disease-specific out-/in-patient clinics"/>
    <s v="référence à un autre médecin de soins primaires; référence à un spécialiste; référence à un service hospitalier spécialisé référence à un service ambulatoire spécialisé"/>
    <s v="ok"/>
    <s v="referral to service for rehabilitation -68"/>
    <s v="orientation vers un service de réadaptation -68"/>
    <s v="ok"/>
    <n v="0"/>
    <n v="0"/>
    <s v="ok"/>
    <s v="-32 to -43 if ordering a specific procedure, which will be performed by another physician"/>
    <s v="s'il s'agit d'une demande de procédure spécifique qui sera effectuée par un autre médecin, envisager de -32 à -43"/>
    <s v="ko"/>
    <n v="0"/>
    <n v="0"/>
    <s v="ok"/>
    <n v="0"/>
    <n v="0"/>
    <x v="1"/>
    <n v="0"/>
    <n v="0"/>
    <n v="0"/>
    <n v="404693988"/>
    <x v="44"/>
  </r>
  <r>
    <n v="704708894"/>
    <n v="792292244"/>
    <x v="792"/>
    <x v="5"/>
    <s v="General and unspecified"/>
    <x v="5"/>
    <s v="Other referral NEC"/>
    <x v="47"/>
    <s v="autre référence NCA"/>
    <s v="Other referral NEC"/>
    <s v="autre réf. nca"/>
    <s v="autre réf. NCA"/>
    <s v="referral to service outside the regular health service (e.g. patient associations, unemployment services); referral to nursing home/hospice; referral to service for rehabilitation"/>
    <s v="référence à un service non médical; référence à association de patients; référence à service de chomage; référence à un centre de soins palliatifs; référence à un home de personnes âgées; référence à une maison de retraite médicalisée; référence à un service de réadaptation"/>
    <s v="ok"/>
    <s v="referral to other provider/nurse/therapist/social worker -66; referral to physician/specialist/clinic/hospital -67"/>
    <s v="référence à un autre dispensateur -66; référence à une infirmière -66; référence à un thérapeute -66; référence à un travailleur social -66; référence à un médecin -67; référence à un spécialiste -67; référence à une clinique -67; référence à un hôpital -67"/>
    <s v="ok"/>
    <n v="0"/>
    <n v="0"/>
    <s v="ok"/>
    <n v="0"/>
    <n v="0"/>
    <s v="ok"/>
    <n v="0"/>
    <n v="0"/>
    <s v="ok"/>
    <n v="0"/>
    <n v="0"/>
    <x v="1"/>
    <n v="0"/>
    <n v="0"/>
    <n v="0"/>
    <n v="790606779"/>
    <x v="45"/>
  </r>
  <r>
    <n v="731636275"/>
    <n v="792292244"/>
    <x v="793"/>
    <x v="5"/>
    <s v="General and unspecified"/>
    <x v="5"/>
    <s v="Other reason for encounter NEC"/>
    <x v="48"/>
    <s v="autres motifs de rencontre NCA"/>
    <s v="Other reason for encounter NEC"/>
    <s v="autres motifs de rencontre nca"/>
    <s v="autres motifs de rencontre NCA"/>
    <n v="0"/>
    <n v="0"/>
    <s v="ok"/>
    <n v="0"/>
    <n v="0"/>
    <s v="ok"/>
    <n v="0"/>
    <n v="0"/>
    <s v="ok"/>
    <n v="0"/>
    <n v="0"/>
    <s v="ok"/>
    <s v="This code can only be used to classify a reason for encounter. If the patient is unable to state the reason for encounter, use the reason stated by the accompanying person."/>
    <s v="Ce code ne peut être utilisé que pour classifier une raison de rencontre. Si le patient est incapable d'exprimer la raison de rencontre, utiliser la raison exprimée par l'accompagnant "/>
    <s v="ok"/>
    <n v="0"/>
    <n v="0"/>
    <x v="1"/>
    <n v="0"/>
    <n v="0"/>
    <n v="0"/>
    <n v="516007918"/>
    <x v="46"/>
  </r>
  <r>
    <n v="101210418"/>
    <n v="473035160"/>
    <x v="794"/>
    <x v="6"/>
    <s v="Blood, blood-forming organs, and immune mechanism"/>
    <x v="6"/>
    <s v="Medical examination/health evaluation complete"/>
    <x v="10"/>
    <s v="ok"/>
    <s v="Medical examin/health eval complete"/>
    <s v="ex. médical ou bilan détaillé"/>
    <s v="ok"/>
    <s v="complete examination of one body system or the whole body; complete check-up; well-baby exam; school health care exam for children/youth"/>
    <s v="examen complet d'un système corporel; examen complet du corps entier; bilan global; examen du nourrisson bien portant; examen de santé scolaire d'un enfant; examen de santé scolaire d'un jeune"/>
    <s v="ok"/>
    <n v="0"/>
    <n v="0"/>
    <s v="ok"/>
    <n v="0"/>
    <n v="0"/>
    <s v="ok"/>
    <n v="0"/>
    <s v="examen de santé partiel -31; test fonctionnel -39; si un examen nécessite également un rapport écrit coder aussi -62"/>
    <s v="ko"/>
    <n v="0"/>
    <n v="0"/>
    <s v="ok"/>
    <n v="0"/>
    <n v="0"/>
    <x v="1"/>
    <n v="0"/>
    <n v="0"/>
    <n v="0"/>
    <n v="569612053"/>
    <x v="8"/>
  </r>
  <r>
    <n v="926492735"/>
    <n v="473035160"/>
    <x v="795"/>
    <x v="6"/>
    <s v="Blood, blood-forming organs, and immune mechanism"/>
    <x v="6"/>
    <s v="Medical examination/health evaluation partial"/>
    <x v="11"/>
    <s v="ok"/>
    <s v="Medical examin/health eval partial"/>
    <s v="ex. médical ou bilan partiel"/>
    <s v="ok"/>
    <s v="an examination focussed on a specific part of a body system; clinical screening of single health problems, e.g. heart auscultation or blood pressure measurement K31; or body temperature measurement A31"/>
    <s v="examen orienté sur un système corporel spécifique;examen orienté sur une partie d'un système corporel; dépistage clinique d'un problème de santé isolé, par ex. auscultation cardiaque -K31, mesure de la pression artérielle K31, mesure de la température corporelle A31"/>
    <s v="ok"/>
    <n v="0"/>
    <n v="0"/>
    <s v="ok"/>
    <n v="0"/>
    <n v="0"/>
    <s v="ok"/>
    <n v="0"/>
    <s v="examen de santé global -30; test fonctionnel physique -39; si un examen nécessite un rapport écrit coder également -62"/>
    <s v="ko"/>
    <n v="0"/>
    <n v="0"/>
    <s v="ok"/>
    <n v="0"/>
    <n v="0"/>
    <x v="1"/>
    <n v="0"/>
    <n v="0"/>
    <n v="0"/>
    <n v="108363010"/>
    <x v="9"/>
  </r>
  <r>
    <n v="195253358"/>
    <n v="473035160"/>
    <x v="796"/>
    <x v="6"/>
    <s v="Blood, blood-forming organs, and immune mechanism"/>
    <x v="6"/>
    <s v="Sensitivity test"/>
    <x v="12"/>
    <s v="ok"/>
    <s v="Sensitivity test"/>
    <s v="test de sensibilité"/>
    <s v="ok"/>
    <s v="skin prick-test; patch test; Mantoux test; radioallergosorbent test (RAST) test; food challenge; methacholine challenge test"/>
    <s v="prick-test; patch test; Mantoux; RAST; IDR à la tuberculine; dosage des IgE spécifiques; test d’exposition aux aliments; test de provocation à la métacholine"/>
    <s v="ok"/>
    <s v="desensitisation -44"/>
    <s v="désensibilisation -44"/>
    <s v="ok"/>
    <s v="tests to detect/exclude allergy"/>
    <s v="test permettant la détection d'une allergie; test permettant l'exclusion d'une allergie"/>
    <s v="ok"/>
    <s v="blood test-34"/>
    <s v="test sanguin -34"/>
    <s v="ok"/>
    <n v="0"/>
    <s v="test permettant la détection ou l'exclusion d'une allergie ou d'une intolérance "/>
    <s v="ko"/>
    <n v="0"/>
    <n v="0"/>
    <x v="1"/>
    <n v="0"/>
    <n v="0"/>
    <n v="0"/>
    <n v="318274593"/>
    <x v="10"/>
  </r>
  <r>
    <n v="389267413"/>
    <n v="473035160"/>
    <x v="797"/>
    <x v="6"/>
    <s v="Blood, blood-forming organs, and immune mechanism"/>
    <x v="6"/>
    <s v="Microbiological/immunological test"/>
    <x v="13"/>
    <s v="ok"/>
    <s v="Microbiological/immunological test"/>
    <s v="ex. microbio. ou immuno."/>
    <s v="ok"/>
    <s v="blood culture; microbiological test of blood; microbiological test of faeces; microbiological test of sputum; microbiological test of throat swab; microbiological test of vaginal swab; antigen or antibody testing e.g. testing for human immunodeficiency virus, human papilloma virus or Hepatitis B; antibody titer"/>
    <s v="hémoculture; analyse microbiologique du sang; analyse microbiologique des matières fécales; analyse microbiologique des crachats; analyse microbiologique de prélèvement de gorge; analyse microbiologique de prélèvement vaginal; recherche d'antigène; recherche d'anticorps; dépistage du virus de l'immunodéficience humaine; dépistage du papilloma virus; dépistage de l'hépatite B; titrage d'anticorps"/>
    <s v="ok"/>
    <s v="Mantoux test -32; blood group and type -34; semen analysis -38"/>
    <s v="Mantoux -32;IDR à la tuberculine -32; groupe sanguin -34; sérotype sanguin -34; analyse de sperme -38"/>
    <s v="ok"/>
    <s v="test relating to bacteria, virus or other micro-organisms"/>
    <s v="analyse bactérienne; analyse virale; analyse d'autres microorganismes "/>
    <s v="ok"/>
    <s v="blood test -34; urine test -35; faeces test -36; histological or exfoliative cytology -37;  biopsy of organ/skin -52"/>
    <s v="test sanguin -34; analyse d'urine -35; analyse de selles -36; histologie et cytologie exfoliative -37; biopsie d'un organe -52; biopsie de la peau -52"/>
    <s v="ko"/>
    <s v="Laboratory analyses are classified according to the substrate/substance in which the test is done, whereas microbiological/immunological tests belong to -33 and histological/exfoliative cytology tests to -37."/>
    <s v="les test chimiques sont classés selon le substrat ou la substance sur lequel le test est fait, tandis que les test microbiologiques et immunologiques appartiennent à -33 et l'histologie et la cytologie exfoliative à -37"/>
    <s v="ok"/>
    <n v="0"/>
    <n v="0"/>
    <x v="1"/>
    <n v="0"/>
    <s v="test sanguin - 34;  -&gt; test sanguin -34; "/>
    <n v="0"/>
    <n v="455636336"/>
    <x v="11"/>
  </r>
  <r>
    <n v="846071608"/>
    <n v="473035160"/>
    <x v="798"/>
    <x v="6"/>
    <s v="Blood, blood-forming organs, and immune mechanism"/>
    <x v="6"/>
    <s v="Blood test"/>
    <x v="14"/>
    <s v="ko (espace de fin)"/>
    <s v="Blood test"/>
    <s v="analyse de sang"/>
    <s v="ok"/>
    <s v="blood group and type; erythrocyte sedimentation rate (ESR); white blood cell count (WBC); basic metabolic panel; blood hormone level; blood enzyme level; blood drug level; blood alcohol level; C-reactive protein (CRP); prothrombin time (INR); D-dimer; arterial blood gases; calculation of creatinine clearance; blood pregnancy test"/>
    <s v="groupe et type sanguin; vitesse de sédimentation (VS); globules blancs (GB); tableau métabolique de base; taux d'hormone sanguin; taux d'enzyme sanguin; taux de drogue sanguin; alcoolémie; protéine C réactive (PCR): temps de prothrombine (INR); D-dimères; gaz artériel; clearance de la créatinine; test de grossesse sanguin"/>
    <s v="ok"/>
    <s v="radioallergosorbent test (RAST) -32; microbiological/immunological test -33; measurement of creatinine clearance -35; albumin:creatinine ratio -35"/>
    <s v="dosage des IgE spécifiques -32; radioallergosorbent test (RAST) -32; test microbiologique -33; test immunologique -33; mesure de la clearance de la créatinine -35; ratio albumine-créatinine -35"/>
    <s v="ok"/>
    <s v="a laboratory analysis performed on a blood sample"/>
    <s v="analyse de laboratoire réalisée sur un échantillon de sang"/>
    <s v="ok"/>
    <s v="microbiological/immunological test -33"/>
    <s v="test microbiologique -33; test immunologique -33"/>
    <s v="ok"/>
    <s v="Laboratory analyses are classified according to the substrate/substance in which the test is done, whereas microbiological/immunological tests belong to -33."/>
    <s v="les test chimiques sont classés selon le substrat ou la substance sur lequel le test est fait, tandis que les test microbiologiques et immunologiques appartiennent à -33"/>
    <s v="ok"/>
    <n v="0"/>
    <n v="0"/>
    <x v="1"/>
    <n v="0"/>
    <n v="0"/>
    <n v="0"/>
    <n v="959875753"/>
    <x v="12"/>
  </r>
  <r>
    <n v="442402421"/>
    <n v="473035160"/>
    <x v="799"/>
    <x v="6"/>
    <s v="Blood, blood-forming organs, and immune mechanism"/>
    <x v="6"/>
    <s v="Urine test"/>
    <x v="15"/>
    <s v="ko (espace de fin)"/>
    <s v="Urine test"/>
    <s v="analyse d'urine"/>
    <s v="ok"/>
    <s v="urine strip test; test for drugs in urine; urine pregnancy test; measurement of albumin: creatinine ratio"/>
    <s v="bandelette urinaire; recherche de drogues urinaires; recherche de médicaments urinaires; test urinaire de grossesse; rapport albumine-créatinine"/>
    <s v="ok"/>
    <s v="microscopic examination of urine -37; blood pregnancy test -34; calculation of creatinine clearance -34"/>
    <s v="examen microscopique de l'urine -37; test de grossesse sanguin -34; calcul de la clairance de la créatinine -34"/>
    <s v="ok"/>
    <s v="a laboratory analysis performed on a urine sample"/>
    <s v="analyse de laboratoire réalisée sur un échantillon d'urine "/>
    <s v="ok"/>
    <s v="microbiological/immunological test -33"/>
    <s v="test microbiologique -33; test immunologique -33"/>
    <s v="ok"/>
    <s v="Laboratory analyses are classified according to the substrate/substance in which the test is done, whereas microbiological/immunological tests belong to -33 and histological/exfoliative cytology tests to -37. "/>
    <s v="les test chimiques sont classés selon le substrat ou la substance sur lequel le test est fait, tandis que les test microbiologiques et immunologiques appartiennent à -33 et l'histologie et la cytologie exfoliative à -37 "/>
    <s v="ok"/>
    <n v="0"/>
    <n v="0"/>
    <x v="1"/>
    <n v="0"/>
    <n v="0"/>
    <n v="0"/>
    <n v="783403411"/>
    <x v="13"/>
  </r>
  <r>
    <n v="168969297"/>
    <n v="473035160"/>
    <x v="800"/>
    <x v="6"/>
    <s v="Blood, blood-forming organs, and immune mechanism"/>
    <x v="6"/>
    <s v="Faeces test"/>
    <x v="16"/>
    <s v="ko (espace de fin)"/>
    <s v="Faeces test"/>
    <s v="analyse de selles"/>
    <s v="ok"/>
    <s v="stool ova/cyst/parasites test; test for occult blood"/>
    <s v="recherche de parasites dans les selles; recherche d'oeufs dans les selles; recherche de kystes dans les selles; recherche de sang occulte dans les selles"/>
    <s v="ok"/>
    <s v="microbiological culture of faeces -33"/>
    <s v="culture des selles -33; coproculture -33"/>
    <s v="ok"/>
    <s v="a laboratory analysis performed on a faeces sample with the exception of microbiological tests"/>
    <s v="analyse de laboratoire réalisée sur un échantillon de selles à l'exception des tests microbiologiques"/>
    <s v="ok"/>
    <n v="0"/>
    <n v="0"/>
    <s v="ok"/>
    <s v="Laboratory analyses are classified according to the substrate/substance in which the test is done, whereas microbiological/immunological tests belong to -33 and histological/exfoliative cytology tests to -37."/>
    <s v="les test chimiques sont classés selon le substrat, la substance sur lequel le test est fait, tandis que les test microbiologiques et immunologiques appartiennent à -33 et l'histologie et la cytologie exfoliative à -37 "/>
    <s v="ok"/>
    <n v="0"/>
    <n v="0"/>
    <x v="1"/>
    <n v="0"/>
    <n v="0"/>
    <n v="0"/>
    <n v="880100167"/>
    <x v="14"/>
  </r>
  <r>
    <n v="117087630"/>
    <n v="473035160"/>
    <x v="801"/>
    <x v="6"/>
    <s v="Blood, blood-forming organs, and immune mechanism"/>
    <x v="6"/>
    <s v="Histological/exfoliative cytology"/>
    <x v="17"/>
    <s v="ok"/>
    <s v="Histological/exfoliative cytology"/>
    <s v="cytologie; histologie"/>
    <s v="ok"/>
    <s v="histological or cytological examination of tissue or fluid retrieved by puncture/biopsy/excision/swabbing/collection; urine cytology; sputum analysis; semen analysis"/>
    <s v="examen histologique de tissu; examen cytologique de tissu; examen histologique de liquide retiré par ponction; examen cytologique de liquide retiré par ponction; biopsie; excision; écouvillonage; collecte urinaire; cytologie urinaire; analyse d'expectorations; spermogramme"/>
    <s v="ok"/>
    <s v="microbiological test -33; skin scrapings -33"/>
    <s v="test microbiologique -33; frottis de peau -33; grattage de la peau -33"/>
    <s v="ok"/>
    <s v="histological or cytological examination of cells collected from the body as a means of detecting cellular changes"/>
    <s v="examen histologique ou cytologique de cellules corporelles comme moyen de détection de modifications cellulaires"/>
    <s v="ok"/>
    <n v="0"/>
    <n v="0"/>
    <s v="ok"/>
    <n v="0"/>
    <n v="0"/>
    <s v="ok"/>
    <n v="0"/>
    <n v="0"/>
    <x v="1"/>
    <n v="0"/>
    <n v="0"/>
    <n v="0"/>
    <n v="788831404"/>
    <x v="15"/>
  </r>
  <r>
    <n v="613383955"/>
    <n v="473035160"/>
    <x v="802"/>
    <x v="6"/>
    <s v="Blood, blood-forming organs, and immune mechanism"/>
    <x v="6"/>
    <s v="Other laboratory test NEC"/>
    <x v="18"/>
    <s v="autre analyse de laboratoire NCA"/>
    <s v="Other laboratory test NEC"/>
    <s v="autre analyse de laboratoire"/>
    <s v="autre analyse de laboratoire NCA"/>
    <s v="antenatal chromosome screening; DNA/genetic/chromosome test; paternity test; sweat test; tear drop test; Helicobacter pylori breath test; any other laboratory test not included in the rubrics -32 to -37"/>
    <s v="dépistage chromosomique anténatal; test chromosomial; test génétique; test d'ADN; test de paternité; test respiratoire pour hélicobacter pylori; test à la sueur; test des larmes; tout autre test de laboratoire non inclus dans les rubriques 32 à 37"/>
    <s v="ok"/>
    <s v="exercise tests using imaging -41; electrical tracing -42; Holter monitoring -42"/>
    <s v="tests d'effort avec imagerie -41; enregistrement électrique -42; surveillance Holter -42"/>
    <s v="ok"/>
    <n v="0"/>
    <n v="0"/>
    <s v="ok"/>
    <n v="0"/>
    <n v="0"/>
    <s v="ok"/>
    <n v="0"/>
    <n v="0"/>
    <s v="ok"/>
    <n v="0"/>
    <n v="0"/>
    <x v="1"/>
    <n v="0"/>
    <n v="0"/>
    <n v="0"/>
    <n v="300103734"/>
    <x v="16"/>
  </r>
  <r>
    <n v="851900454"/>
    <n v="473035160"/>
    <x v="803"/>
    <x v="6"/>
    <s v="Blood, blood-forming organs, and immune mechanism"/>
    <x v="6"/>
    <s v="Physical function test"/>
    <x v="19"/>
    <s v="ok"/>
    <s v="Physical function test"/>
    <s v="epreuve fonctionnelle"/>
    <s v="ok"/>
    <s v="tympanometry; audiometry; tonometry; vision test; visual field; colour vision; calorimetric/vestibular function test; spirometry; urinary flowmetry"/>
    <s v="tympanométrie; audiométrie; tonométrie; test de vue; champ visuel; test de vision des couleurs; test de la fonction vestibulaire; test de la fonction calorimétrique; spirométrie; examen urodynamique"/>
    <s v="ok"/>
    <s v="exercise test using imaging -41; exercise test using electrical tracing -42; Holter monitoring -42; mental function test -43"/>
    <s v="test d'effort avec imagerie -41; test d'effort avec tracé électrique -42; Holter de surveillance -42; test de la fonction mentale -43"/>
    <s v="ok"/>
    <s v="quantitative test to measure capacity of body functions excluding the mental state "/>
    <s v="test de mesure quantitative de la capacité des fonctions corporelles à l'exclusion de l'état mental "/>
    <s v="ok"/>
    <n v="0"/>
    <n v="0"/>
    <s v="ok"/>
    <n v="0"/>
    <n v="0"/>
    <s v="ok"/>
    <n v="0"/>
    <n v="0"/>
    <x v="1"/>
    <n v="0"/>
    <n v="0"/>
    <n v="0"/>
    <n v="533792975"/>
    <x v="17"/>
  </r>
  <r>
    <n v="334937010"/>
    <n v="473035160"/>
    <x v="804"/>
    <x v="6"/>
    <s v="Blood, blood-forming organs, and immune mechanism"/>
    <x v="6"/>
    <s v="Diagnostic endoscopy"/>
    <x v="20"/>
    <s v="ok"/>
    <s v="Diagnostic endoscopy"/>
    <s v="endoscopie diagnostique"/>
    <s v="ok"/>
    <s v="rhinoscopy; pharyngoscopy; laryngoscopy; tracheoscopy; bronchoscopy; mediastinoscopy; hysteroscopy; colposcopy; laparoscopy; gastroscopy; colonoscopy; sigmoidoscopy; rectoscopy; anoscopy; arthroscopy"/>
    <s v="rhinoscopie; pharyngoscopie; laryngoscopie; trachéoscopie; bronchoscopie; médiastinoscopie; hystéroscopie; colposcopie; laparoscopie; gastroscopie; colonoscopie; sigmoïdoscopie; rectoscopie; anuscopie; arthroscopie"/>
    <s v="ok"/>
    <s v="ophtalmoscopy -43; fundoscopy -43; dermoscopy -43"/>
    <s v="ophtalmoscopie -43; fundoscopie -43; fond d'oeil -43; dermoscopie -43"/>
    <s v="ok"/>
    <s v="looking inside the body for medical reasons using an endoscope, an instrument used to examine the interior of a hollow organ or cavity of the body"/>
    <s v="examen de l'intérieur du corps pour raison médicale en utilisant un endoscope, un instrument prévu pour examiner l'intérieur d'un organe creux ou une cavité du corps "/>
    <s v="ok"/>
    <n v="0"/>
    <n v="0"/>
    <s v="ok"/>
    <n v="0"/>
    <n v="0"/>
    <s v="ok"/>
    <n v="0"/>
    <n v="0"/>
    <x v="1"/>
    <n v="0"/>
    <n v="0"/>
    <n v="0"/>
    <n v="659007930"/>
    <x v="18"/>
  </r>
  <r>
    <n v="538735340"/>
    <n v="473035160"/>
    <x v="805"/>
    <x v="6"/>
    <s v="Blood, blood-forming organs, and immune mechanism"/>
    <x v="6"/>
    <s v="Diagnostic radiology/imaging"/>
    <x v="21"/>
    <s v="ok"/>
    <s v="Diagnostic radiology/imaging"/>
    <s v="radiologie diagnostique; imagerie"/>
    <s v="ok"/>
    <s v="x-ray/ultrasound imaging; computed tomography (CT); nuclear medicine; positron emission tomography (PET); magnetic resonance imaging (MRI); angiography; bone/thyroid/heart scintigraphy; isotope scanning; thermography"/>
    <s v="radiographie; échographie; tomographie computérisée (CT); tomographie numérique; imagerie par médecine nucléaire; tomographie par émission de positron (PET Scan); résonance magnétique nucléaire (RMN-IRM); angiographie; scintigraphie osseuse; scintigraphie thyroïdienne; scintigraphie cardiaque; scintigraphie isotopique; thermographie"/>
    <s v="ok"/>
    <s v="radiotherapy -59"/>
    <s v="Radiothérapie -59"/>
    <s v="ok"/>
    <s v="taking images of anatomic structures through the use of electromagnetic radiation or sound waves"/>
    <s v="prise d'image de structure anatomique grâce a des rayons électromagnétiques ou des ondes sonores "/>
    <s v="ok"/>
    <n v="0"/>
    <n v="0"/>
    <s v="ok"/>
    <n v="0"/>
    <n v="0"/>
    <s v="ok"/>
    <n v="0"/>
    <n v="0"/>
    <x v="1"/>
    <n v="0"/>
    <n v="0"/>
    <n v="0"/>
    <n v="901925025"/>
    <x v="19"/>
  </r>
  <r>
    <n v="467432912"/>
    <n v="473035160"/>
    <x v="806"/>
    <x v="6"/>
    <s v="Blood, blood-forming organs, and immune mechanism"/>
    <x v="6"/>
    <s v="Electrical tracing"/>
    <x v="22"/>
    <s v="ok"/>
    <s v="Electrical tracing"/>
    <s v="tracé électrique"/>
    <s v="ok"/>
    <s v="electrocardiogram; exercise electrocardiogram; Holter monitoring; electromyogram (EMG); electroencephalogram (EEG); electronystagmography (ENG)"/>
    <s v="électrocardiogramme (ECG); électrocardiogramme d'effort; monitoring Holter; électromyogramme (EMG); électroencéphalogramme (EEG); électronystagmogramme (ENG)"/>
    <s v="ok"/>
    <n v="0"/>
    <n v="0"/>
    <s v="ok"/>
    <s v="a test used to measure the electrical activity of an organ (e.g. heart, nerve, brain, muscle)"/>
    <s v="test de mesure de l'activité électrique d'un organe, par ex. coeur, nerf, cerveau, muscle"/>
    <s v="ok"/>
    <n v="0"/>
    <n v="0"/>
    <s v="ok"/>
    <n v="0"/>
    <n v="0"/>
    <s v="ok"/>
    <n v="0"/>
    <n v="0"/>
    <x v="1"/>
    <n v="0"/>
    <n v="0"/>
    <n v="0"/>
    <n v="871857739"/>
    <x v="20"/>
  </r>
  <r>
    <n v="508379017"/>
    <n v="473035160"/>
    <x v="807"/>
    <x v="6"/>
    <s v="Blood, blood-forming organs, and immune mechanism"/>
    <x v="6"/>
    <s v="Other diagnostic procedure"/>
    <x v="23"/>
    <s v="ok"/>
    <s v="Other diagnostic procedure"/>
    <s v="autre procédure diag."/>
    <s v="ok"/>
    <s v="ophtalmoscopy; dermatoscopy; diagnostic laparotomy; dementia test; intelligence test; depression test; anxiety test; skin photo"/>
    <s v="ophtalmoscopie; dermoscopie; laparatomie diagnostique; photographie de la peau; test de détection de démence; test d'intelligence; test de dépression; test d'anxiété; photographie de la peau"/>
    <s v="ok"/>
    <n v="0"/>
    <s v="test respiratoire pour hélicobacter pylori -38; endoscopie -40; biopsie -52; ponction -52 "/>
    <s v="ko"/>
    <s v="a skin photo is a photography/video recording for diagnostic purpose"/>
    <s v="pour une photo de la peau, il faut que l'enregistrement de photographie ou de vidéo le soit à des fins diagnostiques "/>
    <s v="ok"/>
    <n v="0"/>
    <n v="0"/>
    <s v="ok"/>
    <n v="0"/>
    <n v="0"/>
    <s v="ok"/>
    <n v="0"/>
    <n v="0"/>
    <x v="1"/>
    <n v="0"/>
    <n v="0"/>
    <n v="0"/>
    <n v="943941605"/>
    <x v="21"/>
  </r>
  <r>
    <n v="131946324"/>
    <n v="473035160"/>
    <x v="808"/>
    <x v="6"/>
    <s v="Blood, blood-forming organs, and immune mechanism"/>
    <x v="6"/>
    <s v="Preventive immunization/medication"/>
    <x v="24"/>
    <s v="ok"/>
    <s v="Preventive immunization/medic"/>
    <s v="vaccin, médic, prévent."/>
    <s v="ok"/>
    <s v="active/passive immunization; prophylactic treatment with drugs e.g. malaria prophylaxis; desensitisation"/>
    <s v="immunisation active; immunisation passive; traitement prophylactique par médicaments; prophylaxie de la malaria; désensibilisation"/>
    <s v="ok"/>
    <n v="0"/>
    <n v="0"/>
    <s v="ok"/>
    <s v="immunization/desensitisation/preventive medication used to avoid conditions/reactions, not present at the time of prescribing"/>
    <s v="immunisation, désensibilisation, médication préventive utilisée pour éviter des maladies ou des réactions non présentes au moment de la prescription "/>
    <s v="ok"/>
    <s v="-50 medication; contraceptive medication W11. If contraceptive medication is prescribed for medical reasons, use the code for medication -50."/>
    <s v="médicament -50; médicament contraceptif W11; si le médicament contraceptif est prescrit pour des raisons médicales, pensez à utiliser le code médicament -50"/>
    <s v="ko"/>
    <s v="If the patient has a condition (e.g. hypertension), use the code for medication -50.  "/>
    <s v="Si le patient présente la maladie, par ex. hypertension, utiliser le code médicament -50 "/>
    <s v="ok"/>
    <n v="0"/>
    <n v="0"/>
    <x v="1"/>
    <n v="0"/>
    <s v="&quot;médicament -50; médicament contraceptif W11,  si le médicament contraceptif est prescrit pour des raisons médicales, pensez à utiliser le code médicament -50 &quot; -&gt; &quot;médicament -50; médicament contraceptif W11; si le médicament contraceptif est prescrit pour des raisons médicales, pensez à utiliser le code médicament -50&quot;"/>
    <n v="0"/>
    <n v="427493530"/>
    <x v="22"/>
  </r>
  <r>
    <n v="220311569"/>
    <n v="473035160"/>
    <x v="809"/>
    <x v="6"/>
    <s v="Blood, blood-forming organs, and immune mechanism"/>
    <x v="6"/>
    <s v="Observation/health education/advice/diet"/>
    <x v="25"/>
    <s v="ok"/>
    <s v="Observ/health educat/advice/diet"/>
    <s v="recom, éduc. santé, avis, régime"/>
    <s v="ok"/>
    <s v="advice on healthy behaviour; prevention of health problems; advice on pregnancy and family planning; advice on regarding the use of health services; advice on regarding occupational health/social problems; watchful waiting"/>
    <s v="avis sur des comportements favorables à la santé; conseil de prévention de problèmes de santé; avis sur la grossesse et la planification familiale; avis sur l'utilisation des services de santé; avis sur la santé au travail; avis sur des problèmes sociaux; surveillance active"/>
    <s v="ok"/>
    <s v="therapeutic counselling/listening  -58"/>
    <s v="conseil thérapeutique -58; écoute -58"/>
    <s v="ok"/>
    <s v="prevention of health problems and advice on healthy behaviour"/>
    <s v="conseil de prévention de problèmes de santé et avis sur des habitudes favorables à la santé "/>
    <s v="ok"/>
    <n v="0"/>
    <n v="0"/>
    <s v="ok"/>
    <n v="0"/>
    <n v="0"/>
    <s v="ok"/>
    <n v="0"/>
    <n v="0"/>
    <x v="1"/>
    <n v="0"/>
    <n v="0"/>
    <n v="0"/>
    <n v="798672959"/>
    <x v="23"/>
  </r>
  <r>
    <n v="901246814"/>
    <n v="473035160"/>
    <x v="810"/>
    <x v="6"/>
    <s v="Blood, blood-forming organs, and immune mechanism"/>
    <x v="6"/>
    <s v="Consultation with primary care provider"/>
    <x v="26"/>
    <s v="ok"/>
    <s v="Consultation primary care provider"/>
    <s v="discuss. avec dispens. de ssp"/>
    <s v="ok"/>
    <s v="telemedicine consultation with primary care provider"/>
    <s v="consultation par télémédecine avec un dispensateur de soins primaires "/>
    <s v="ok"/>
    <s v="consultation with specialist -47; referral to another provider -66; referral to physician/specialist/clinic/hospital -67; other referral -68"/>
    <s v="consultation auprès d'un spécialiste -47; référence à un autre dispensateur -66; référence à un médecin -67; référence à un spécialiste -67; référence à une clinique -67; référence à un hôpital -67; autre référence -68"/>
    <s v="ok"/>
    <s v="consultation with another primary care provider, regardless whether the patient is present or not"/>
    <s v="consultation avec un autre dispensateur de soins primaires, que le patient soit présent ou non. "/>
    <s v="ok"/>
    <n v="0"/>
    <n v="0"/>
    <s v="ok"/>
    <s v="Treatment responsibility remains at the original primary care provider."/>
    <s v="la responsabilité thérapeutique appartient au dispensateur princeps "/>
    <s v="ok"/>
    <n v="0"/>
    <n v="0"/>
    <x v="1"/>
    <n v="0"/>
    <n v="0"/>
    <n v="0"/>
    <n v="583227424"/>
    <x v="24"/>
  </r>
  <r>
    <n v="732073867"/>
    <n v="473035160"/>
    <x v="811"/>
    <x v="6"/>
    <s v="Blood, blood-forming organs, and immune mechanism"/>
    <x v="6"/>
    <s v="Consultation with specialist"/>
    <x v="27"/>
    <s v="ok"/>
    <s v="Consultation with specialist"/>
    <s v="discuss. avec spécialiste"/>
    <s v="ok"/>
    <s v="telemedicine consultation with specialist"/>
    <s v="consultation par télémédecine avec un spécialiste"/>
    <s v="ok"/>
    <s v="consultation with primary care provider -46; referral to another provider -66; referral to physician/specialist/clinic/hospital -67; other referral -68"/>
    <s v="consultation avec un dispensateur de soins primaires -46; référence à un autre fournisseur de soins primaires -66; référence à un médecin -67; référence à un spécialiste -67; référence à une clinique -67; référence à un hôpital -67; autre référence -68"/>
    <s v="ok"/>
    <s v="consultation with a specialist, regardless whether the patient is present or not"/>
    <s v="consultation avec un spécialiste, que le patient soit présent ou non "/>
    <s v="ok"/>
    <n v="0"/>
    <n v="0"/>
    <s v="ok"/>
    <s v="Treatment responsibility remains at the original primary care provider."/>
    <s v="la responsabilité thérapeutique appartient au dispensateur princeps "/>
    <s v="ok"/>
    <n v="0"/>
    <n v="0"/>
    <x v="1"/>
    <n v="0"/>
    <n v="0"/>
    <n v="0"/>
    <n v="815616490"/>
    <x v="25"/>
  </r>
  <r>
    <n v="395701565"/>
    <n v="473035160"/>
    <x v="812"/>
    <x v="6"/>
    <s v="Blood, blood-forming organs, and immune mechanism"/>
    <x v="6"/>
    <s v="Clarification/discussion of patient's RFE/demand"/>
    <x v="28"/>
    <s v="ok"/>
    <s v="Clarification/discussion RFE/demand"/>
    <s v="clarification demande du patient"/>
    <s v="ok"/>
    <s v="discussion about the need of screening tests"/>
    <s v="discussion sur la nécessité des tests de dépistage "/>
    <s v="ok"/>
    <n v="0"/>
    <n v="0"/>
    <s v="ok"/>
    <s v="dialogue between the primary health care provider and the patient about the patient’s reason for encounter or demand, and their mutual assessment of opportunities for screening/treatment/other interventions"/>
    <s v="dialogue entre le dispensateur de soins de santé primaires et le patient au sujet de la raison de la rencontre ou de la demande du patient et de leur évaluation mutuelle des possibilités de dépistage, de traitement ou d'autres interventions"/>
    <s v="ok"/>
    <s v="Observation/health education/advice/diet -45"/>
    <s v="recommandation -45; éducation pour la santé -45; avis -45; régime -45"/>
    <s v="ko"/>
    <n v="0"/>
    <s v="dialogue entre le principal dispensateur de soins de santé et le patient au sujet de la raison de rencontre ou de la demande. Evaluation mutuelle des opportunités de dépistage, traitement ou autres interventions "/>
    <s v="ko"/>
    <n v="0"/>
    <n v="0"/>
    <x v="1"/>
    <n v="0"/>
    <n v="0"/>
    <n v="0"/>
    <n v="942594967"/>
    <x v="26"/>
  </r>
  <r>
    <n v="33530429"/>
    <n v="473035160"/>
    <x v="813"/>
    <x v="6"/>
    <s v="Blood, blood-forming organs, and immune mechanism"/>
    <x v="6"/>
    <s v="Other preventive procedure"/>
    <x v="29"/>
    <s v="ok"/>
    <s v="Other preventive procedure"/>
    <s v="autre procédure préventive"/>
    <s v="ok"/>
    <s v="assessment of health conditions and environmental risks"/>
    <s v="évaluation de l'état de santé; évaluation des conditions de risques environnementaux"/>
    <s v="ok"/>
    <s v="complete check-up/well-baby exam -30; screening of single health problems/check-up for patient with specific chronic disease(s) -31, medication/prescription/renewal/injection -50"/>
    <s v="bilan global -30; examen du nourisson bien portant -30; dépistage d'un probléme de santé isolé -31; bilan d'un patient porteur d'une maladie chronique spécifique -31; médication -51; prescription -51; renouvellement -51; injection -50"/>
    <s v="ko"/>
    <n v="0"/>
    <n v="0"/>
    <s v="ok"/>
    <n v="0"/>
    <n v="0"/>
    <s v="ok"/>
    <n v="0"/>
    <n v="0"/>
    <s v="ok"/>
    <n v="0"/>
    <n v="0"/>
    <x v="1"/>
    <n v="0"/>
    <s v="prescription; -51; -&gt; prescription -51; "/>
    <n v="0"/>
    <n v="906034005"/>
    <x v="27"/>
  </r>
  <r>
    <n v="131394103"/>
    <n v="473035160"/>
    <x v="814"/>
    <x v="6"/>
    <s v="Blood, blood-forming organs, and immune mechanism"/>
    <x v="6"/>
    <s v="Medication/prescription/renewal"/>
    <x v="30"/>
    <s v="ok"/>
    <s v="Medication/prescr/renewal"/>
    <s v="médic, prescript, inject."/>
    <s v="ok"/>
    <s v="prescribing of medication; prescribing of an injectable drug; renewal of medication; administration of medication"/>
    <s v="prescription de médicament; renouvellement de médicament; administration de médicament; injection de médicament à effet systémique; désensibilisation"/>
    <s v="ok"/>
    <s v="preventive immunization/medication -44; venesection -51; injection of medication with local effect -55; acupuncture -59"/>
    <s v="immunisation -44; médication préventive -44; saignée -51; phlébotomie -51; injection d'un médicament à effet local -55; acupuncture -59"/>
    <s v="ok"/>
    <n v="0"/>
    <n v="0"/>
    <s v="ok"/>
    <n v="0"/>
    <n v="0"/>
    <s v="ok"/>
    <s v="Clarify what drug is meant."/>
    <s v="Clarifier ce que signifie la drogue."/>
    <s v="ok"/>
    <n v="0"/>
    <n v="0"/>
    <x v="1"/>
    <n v="0"/>
    <n v="0"/>
    <n v="0"/>
    <n v="613065765"/>
    <x v="28"/>
  </r>
  <r>
    <n v="595912262"/>
    <n v="473035160"/>
    <x v="815"/>
    <x v="6"/>
    <s v="Blood, blood-forming organs, and immune mechanism"/>
    <x v="6"/>
    <s v="Incision/drainage/flushing/aspiration/removal body fluid "/>
    <x v="31"/>
    <s v="ok"/>
    <s v="I&amp;d/flush/aspiration "/>
    <s v="incis, drain, aspirat."/>
    <s v="ok"/>
    <s v="incision of abscess; puncture/aspiration of hematoma; puncture/aspiration of sinus; puncture/aspiration of the urinary bladder; puncture/aspiration of joint; puncture/aspiration of cyst; puncture/aspiration of bursa; puncture/aspiration of ganglion; puncture/aspiration of lungs; puncture/aspiration of stomach; venesection; ascitic fluid puncture; lumbar puncture; tympanostomy; paracentesis; thoracentesis; irrigation of ear/eye"/>
    <s v="incision d'un abcès; ponction d'un hématome; aspiration d'un hématome; ponction des sinus; aspiration des sinus; ponction vésicale; aspiration vésicale; ponction articulaire; aspiration articulaire; ponction d'un kyste; aspiration d'un kyste; ponction d'une bourse; aspiration d'une bourse; aspiration d'un ganglion; ponction d'un ganglion; aspiration des poumons; ponction des poumons; aspiration de l'estomac; ponction de l'estomac; saignées; ponction de fluide d'ascite; ponction lombaire; tympanostomie; paracentèse; thoracocentèse; amniocentèse; irrigation de l'oreille; irrigation de l'oeil"/>
    <s v="ok"/>
    <s v="blood test -34; urine test -35; amniocentesis -38; excision -52; catheterization -53; tympanostomy tube insertion/removal -53; enema -53; prosthetic device -54; acupuncture -59; removal of foreign body -59"/>
    <s v="analyse de sang -34; analyse d'urine -35; amniocentèse -38; excision -52; cathétérisme -53; insertion d'un tube de tympanostomie -53; retrait d'un tube de tympanostomie -53 lavement -53; dispositif prothétique -54; acupuncture -59; ablation de corps étranger -59"/>
    <s v="ok"/>
    <n v="0"/>
    <n v="0"/>
    <s v="ok"/>
    <n v="0"/>
    <n v="0"/>
    <s v="ok"/>
    <n v="0"/>
    <n v="0"/>
    <s v="ok"/>
    <n v="0"/>
    <n v="0"/>
    <x v="1"/>
    <n v="0"/>
    <n v="0"/>
    <n v="0"/>
    <n v="815736565"/>
    <x v="29"/>
  </r>
  <r>
    <n v="759263962"/>
    <n v="473035160"/>
    <x v="816"/>
    <x v="6"/>
    <s v="Blood, blood-forming organs, and immune mechanism"/>
    <x v="6"/>
    <s v="Excision/removal tissue/biopsy/destruction/debridement/cauterization"/>
    <x v="32"/>
    <s v="ok"/>
    <s v="Exc/remov/biopsy/destruc/debrid/caut"/>
    <s v="excis, biops, cautérisat, débrid."/>
    <s v="ok"/>
    <s v="excision/removal tissue; biopsy of organ; biopsy of skin; excision/removal of nail; extraction of tooth; amputation; embolectomy; vein stripping; sterilisation; uterine curettage; skin curettage; nerve destruction; vein destruction; surgical debridement; mechanical debridement; chemical debridement; autolytic debridement; maggot therapy; burning cauterization; cold cauterization; chemical cauterization; electric cauterization; laser cauterization"/>
    <s v="excision, élimination de tissus; biopsie d'un organe; biopsie de la peau; excision d'ongle; enlèvement d'ongle; extraction de dent; amputation; embolectomie; éveinage; stérilisation; curetage utérin; curetage de la peau; destruction nerveuse; destruction d'une veine; débridement chirurgical; débridement mécanique; débridement chimique; débridement autolytique; asticothérapie; cautérisation; cautérisation froide; cautérisation chimique; cautérisation électrique; cautérisation laser"/>
    <s v="ok"/>
    <s v="cervical smear -37"/>
    <s v="frottis cervical -37"/>
    <s v="ok"/>
    <n v="0"/>
    <n v="0"/>
    <s v="ok"/>
    <n v="0"/>
    <n v="0"/>
    <s v="ok"/>
    <n v="0"/>
    <n v="0"/>
    <s v="ok"/>
    <n v="0"/>
    <n v="0"/>
    <x v="1"/>
    <n v="0"/>
    <n v="0"/>
    <n v="0"/>
    <n v="878325665"/>
    <x v="30"/>
  </r>
  <r>
    <n v="672541890"/>
    <n v="473035160"/>
    <x v="817"/>
    <x v="6"/>
    <s v="Blood, blood-forming organs, and immune mechanism"/>
    <x v="6"/>
    <s v="Instrumentation/catheterization/intubation/dilation"/>
    <x v="33"/>
    <s v="ok"/>
    <s v="Instrument/catheter/intubate/dilate"/>
    <s v="cathét, intub, dilat, appareillage"/>
    <s v="ok"/>
    <s v="endotracheal intubation; tracheotomy; tympanostomy tube insertion/removal; enema; catheterization; lacrimal dilatation; urethral dilatation; uterine cervical dilatation; artificial rupture of the amniotic membranes; intravenous cannulation"/>
    <s v="intubation endotrachéale; trachéotomie; insertion d'un tube de tympanostomie; enlèvement d'un tube de tympanostomie; lavement; cathétérisme; dilatation lacrymale; dilatation de l'urètre; dilatation du col de l'utérus; rupture artificielle des membranes amniotiques; cathéterisme veineux"/>
    <s v="ok"/>
    <s v="implantation of a hormone or long acting drug -54"/>
    <s v="implantation d'une hormone -54; implantation d'un médicament à longue durée d'action -54"/>
    <s v="ok"/>
    <n v="0"/>
    <n v="0"/>
    <s v="ok"/>
    <s v="incision/drainage/flushing/aspiration/removal body fluid -51"/>
    <s v="incision -51; drainage -51; aspiration de liquide corporel -51"/>
    <s v="ko"/>
    <n v="0"/>
    <n v="0"/>
    <s v="ok"/>
    <n v="0"/>
    <n v="0"/>
    <x v="1"/>
    <n v="0"/>
    <n v="0"/>
    <n v="0"/>
    <n v="377291372"/>
    <x v="31"/>
  </r>
  <r>
    <n v="521680815"/>
    <n v="473035160"/>
    <x v="818"/>
    <x v="6"/>
    <s v="Blood, blood-forming organs, and immune mechanism"/>
    <x v="6"/>
    <s v="Repair/fixation-suture/cast/prosthetic device (apply/remove)"/>
    <x v="34"/>
    <s v="ok"/>
    <s v="Repair/fix-suture/cast/prosth device"/>
    <s v="répar, fixat, sut, plâtre, proth."/>
    <s v="ok"/>
    <s v="sutures/stitches; surgical glue; strip-plaster; strapping for sprains; treatment of luxation; treatment of fracture; orthopaedic prosthetic(s); brace(s); orthose(s); strapping; sling; hernia support; hearing aids and device(s); visual aids and device(s); technical aids and device(s); denture(s); implantation of a hormone or long acting drug; vaginal pessary/IUD; pacemaker; stent"/>
    <s v="suture; collage; colle chirurgicale; bande plâtrée; retrait de suture; strapping d'entorse; traitement d'une luxation; traitement de fracture; prothèse orthopédique; attelle; orthèse; cerclage; bandage suspensif; soutien de hernie; aide et dispositif auditif; aide et dispositif visuel; aide et dispositif technique; implantation dentaire; implant hormonal; insertion d'un pessaire vaginal; pose de stérilet; pose de pacemaker; pose de stent"/>
    <s v="ok"/>
    <s v="amputation -52; removal of foreign body -59; blood transfusion -59; plastic surgery -59; transplantation -59"/>
    <s v="amputation -52; ablation de corps étranger -59; transfusion sanguine -59; chirurgie plastique -59; transplantation -59"/>
    <s v="ko"/>
    <n v="0"/>
    <n v="0"/>
    <s v="ok"/>
    <n v="0"/>
    <n v="0"/>
    <s v="ok"/>
    <s v="In this rubric is included also devices, which are not prosthetic devices. Insertion of IUD should not be used as a problem label, but only as a process code. The problem should be coded W12. The hormone stave implantation should not be used as a problem label, but only as a process code. The problem should be coded W14. Clarify what drug is meant."/>
    <s v="Dans cette rubrique sont également inclus les appareils qui ne sont pas des appareils prothétiques. L'insertion du DIU ne doit pas être utilisée comme une étiquette de problème, mais seulement comme un code de processus. Le problème devrait être codé W12. L'implant hormonal ne devrait pas être utilisé comme étiquette de problème, mais seulement comme un code de processus. Le problème devrait être codé W14. Clarifier ce que signifie la drogue."/>
    <s v="ok"/>
    <n v="0"/>
    <n v="0"/>
    <x v="1"/>
    <n v="0"/>
    <s v="ablation de corps étranger-59;  -&gt; ablation de corps étranger -59; removal of foreign body-59 -&gt; removal of foreign body -59"/>
    <n v="0"/>
    <n v="431632187"/>
    <x v="32"/>
  </r>
  <r>
    <n v="925976816"/>
    <n v="473035160"/>
    <x v="819"/>
    <x v="6"/>
    <s v="Blood, blood-forming organs, and immune mechanism"/>
    <x v="6"/>
    <s v="Local injection/infiltration"/>
    <x v="35"/>
    <s v="ok"/>
    <s v="Local injection/infiltration"/>
    <s v="inject. pour infiltr. locale"/>
    <s v="ok"/>
    <s v="epidural injection; skin injection; subcutaneous tissue injection; intramuscular injection; intravenous injection; joint injection; bursa injection; tendon sheath injection; sclerosing injection for varices; nerve block"/>
    <s v="injection épidurale; injection de la peau; injection de tissu sous-cutané; injection intramusculaire; injection intraveineuse; injection articulaire; injection de bourse; injection de la gaine du tendon; injection sclérosante pour varices; bloc nerveux"/>
    <s v="ok"/>
    <s v="vaccination -55; injection with systemic effect -50; acupuncture -59; blood transfusion -59"/>
    <s v="vaccination -55; injection avec effet systémique -50; acupuncture -59; transfusion sanguine -59"/>
    <s v="ok"/>
    <n v="0"/>
    <n v="0"/>
    <s v="ok"/>
    <n v="0"/>
    <n v="0"/>
    <s v="ok"/>
    <s v="Double code with -50, if medication is prescribed. Clarify what drug is meant."/>
    <s v="doublez avec le code -50, si le médicament est prescrit "/>
    <s v="ok"/>
    <n v="0"/>
    <n v="0"/>
    <x v="1"/>
    <n v="0"/>
    <n v="0"/>
    <n v="0"/>
    <n v="382704797"/>
    <x v="33"/>
  </r>
  <r>
    <n v="25127587"/>
    <n v="473035160"/>
    <x v="820"/>
    <x v="6"/>
    <s v="Blood, blood-forming organs, and immune mechanism"/>
    <x v="6"/>
    <s v="Dressing/pressure/compression/tamponade"/>
    <x v="35"/>
    <s v="ok"/>
    <s v="Dressing/pressure/compress/tamponade"/>
    <s v="panst, compres, bandage"/>
    <s v="ok"/>
    <s v="application of an eye pad; support bandage; wound bandage"/>
    <s v="application d'un pansement oculaire; bandage de soutien; bandage de plaie"/>
    <s v="ok"/>
    <s v="applying strip-plaster -54"/>
    <s v="pose d'un plâtre -54"/>
    <s v="ok"/>
    <n v="0"/>
    <n v="0"/>
    <s v="ok"/>
    <s v="repair/fixation-suture/cast/prosthetic device -54; referral to a nurse -66"/>
    <s v="réparation -54; fixation -54; suture -54; plâtre -54; prothèse -54; référence à une infirmière -66"/>
    <s v="ko"/>
    <s v="Double code with -50, if medication is involved."/>
    <s v="Doubler avec le code -50 si un médicament est impliqué."/>
    <s v="ok"/>
    <n v="0"/>
    <n v="0"/>
    <x v="1"/>
    <n v="0"/>
    <n v="0"/>
    <n v="0"/>
    <n v="249984146"/>
    <x v="33"/>
  </r>
  <r>
    <n v="841322574"/>
    <n v="473035160"/>
    <x v="821"/>
    <x v="6"/>
    <s v="Blood, blood-forming organs, and immune mechanism"/>
    <x v="6"/>
    <s v="Physical medicine/rehabilitation"/>
    <x v="36"/>
    <s v="ok"/>
    <s v="Physical medicine/rehabilitation"/>
    <s v="thérap. manuelle, méd. physique"/>
    <s v="ok"/>
    <s v="chiropractic physiotherapy; ergotherapy; podiatry; strength; physical medicine; rehabilitation; fitness training; muscle exercise; speech therapy; specific disability rehabilitation; using heat/cold/ultrasound/electrical current for therapeutic purposes; electronic nerve stimulator; electronic muscle stimulator"/>
    <s v="chiropraxie; ergothérapie; podiatrie; pédicurie-podologie; entretien de la force musculaire; médecine physique; réadaptation; entraînement physique; exercice musculaire; thérapie de la parole; réhabilitation spécifique de handicap; thérapie par la chaleur; thérapie par le froid; thérapie par ultrasons; thérapie par courant électrique; stimulateur de nerf; stimulateur musculaire électronique"/>
    <s v="ok"/>
    <s v="psychosocial (drug or alcohol) rehabilitation -58; referral to other primary health care provider -66; referral to physician -67; referral for rehabilitation -68"/>
    <s v="réadaptation psychosociale (drogue) -58; réadaptation psychosociale (alcool) -58; orientation vers un autre dispensateur de soins de santé primaires -66; orientation vers un médecin -67; orientation vers de la réadaptation -68"/>
    <s v="ok"/>
    <n v="0"/>
    <n v="0"/>
    <s v="ok"/>
    <n v="0"/>
    <n v="0"/>
    <s v="ok"/>
    <n v="0"/>
    <n v="0"/>
    <s v="ok"/>
    <n v="0"/>
    <n v="0"/>
    <x v="1"/>
    <n v="0"/>
    <n v="0"/>
    <n v="0"/>
    <n v="499817756"/>
    <x v="34"/>
  </r>
  <r>
    <n v="668046915"/>
    <n v="473035160"/>
    <x v="822"/>
    <x v="6"/>
    <s v="Blood, blood-forming organs, and immune mechanism"/>
    <x v="6"/>
    <s v="Therapeutic counselling/listening"/>
    <x v="37"/>
    <s v="ok"/>
    <s v="Therapeutic counselling/listening"/>
    <s v="conseil, écoute thérap, psychoth."/>
    <s v="ok"/>
    <s v="motivational interview; supportive psychotherapy; counselling for a specific disease"/>
    <s v="entretien motivationnel; psychothérapie de soutien; conseil pour une maladie spécifique"/>
    <s v="ok"/>
    <s v="observation/health education/advice/diet -45"/>
    <s v="recommandation -45; education pour la santé-45; conseils-45; régime -45"/>
    <s v="ko"/>
    <s v="counselling/listening by the provider with a specific therapeutic aim for a patient to be able to cope with his/her disease, in a more comprehensive  fashion than simple advice"/>
    <s v="conseil ou écoute par le dispensateur dans un but thérapeutique spécifique afin qu'un patient soit en mesure de faire face à sa maladie, d'une façon plus globale qu'un simple conseil"/>
    <s v="ok"/>
    <s v="physical medicine/rehabilitation -57"/>
    <s v="médecine physique -57; réhabilitation -57"/>
    <s v="ok"/>
    <s v="Counselling: a term used to describe a process of consultation and discussion in which one individual (the counsellor) listens and offers guidance or advice to another who is experiencing difficulties (the patient). The counsellor does not direct or make decisions for the client. The general aim is to solve problems, increase awareness, and promote constructive exploration of difficulties so that the future may be approached more confidently and more constructively."/>
    <s v="Conseil : terme utilisé pour décrire un processus de consultation et de discussion dans lequel un individu (le conseiller) écoute et offre des guides ou des conseils à un autre qui éprouve des difficultés (le patient). Le conseiller ne dirige pas ou ne prend pas de décisions pour le patient. L'objectif général est de résoudre les problèmes, d'accroître la sensibilisation et de promouvoir une exploration constructive des difficultés afin que l'avenir puisse être abordé avec plus de confiance et de manière plus constructive."/>
    <s v="ok"/>
    <n v="0"/>
    <n v="0"/>
    <x v="1"/>
    <n v="0"/>
    <s v="education pour la santé-45 -&gt; education pour la santé -45"/>
    <n v="0"/>
    <n v="360621847"/>
    <x v="35"/>
  </r>
  <r>
    <n v="513206520"/>
    <n v="473035160"/>
    <x v="823"/>
    <x v="6"/>
    <s v="Blood, blood-forming organs, and immune mechanism"/>
    <x v="6"/>
    <s v="Other therapeutic procedure/minor surgery NEC"/>
    <x v="38"/>
    <s v="autres procédures thérapeutiques; petite chirurgie NCA"/>
    <s v="Other therap proced/minor surg NEC"/>
    <s v="autres procéd. thérap, petite chir nca"/>
    <s v="autres procéd. thérap, petite chir NCA"/>
    <s v="cardiopulmonary resuscitation; oxygen therapy; acupuncture; removal of foreign body; blood transfusion; plastic surgery; transplantation; dialysis; delivery/ caesarean section/major surgery"/>
    <s v="réanimation cardio-respiratoire; oxygénothérapie; acupuncture; extraction de corp étranger; transfusion sanguine; chirurgie plastique; transplantation; dialyse; accouchement; césarienne; chirurgie majeure"/>
    <s v="ok"/>
    <n v="0"/>
    <n v="0"/>
    <s v="ok"/>
    <n v="0"/>
    <n v="0"/>
    <s v="ok"/>
    <n v="0"/>
    <n v="0"/>
    <s v="ok"/>
    <n v="0"/>
    <n v="0"/>
    <s v="ok"/>
    <n v="0"/>
    <n v="0"/>
    <x v="1"/>
    <n v="0"/>
    <n v="0"/>
    <n v="0"/>
    <n v="540553187"/>
    <x v="36"/>
  </r>
  <r>
    <n v="510882003"/>
    <n v="473035160"/>
    <x v="824"/>
    <x v="6"/>
    <s v="Blood, blood-forming organs, and immune mechanism"/>
    <x v="6"/>
    <s v="Result test/procedure"/>
    <x v="39"/>
    <s v="ok"/>
    <s v="Result test/procedure"/>
    <s v="résult analy. ou exam."/>
    <s v="ok"/>
    <n v="0"/>
    <n v="0"/>
    <s v="ok"/>
    <n v="0"/>
    <n v="0"/>
    <s v="ok"/>
    <s v="results from tests or procedures ordered / performed by the health care provider: blood, imaging, electrical tracing or other"/>
    <s v="résultats de tests ou de procédures ordonnées ou interprétées par le dispensateur de soins de santé: sang, imagerie, traçé électrique ou autre"/>
    <s v="ko"/>
    <s v="-45 health education, advice, if the patient requests information on the underlying problem or consequences of the results"/>
    <s v="education à la santé, avis, si le patient demande des informations sur le problème sous-jacent ou les conséquences des résultats -45"/>
    <s v="ok"/>
    <s v="This code can only be used to classify a reason for encounter."/>
    <s v="ce code ne peut être utilisé que pour classer une raison de rencontre "/>
    <s v="ok"/>
    <n v="0"/>
    <n v="0"/>
    <x v="1"/>
    <n v="0"/>
    <s v="saut de ligne dans &quot;criteria_fr&quot;"/>
    <n v="0"/>
    <n v="218507446"/>
    <x v="37"/>
  </r>
  <r>
    <n v="513949190"/>
    <n v="473035160"/>
    <x v="825"/>
    <x v="6"/>
    <s v="Blood, blood-forming organs, and immune mechanism"/>
    <x v="6"/>
    <s v="Result examination/test/record/letter from other provider"/>
    <x v="40"/>
    <s v="ok"/>
    <s v="Result examination/test/record/letter from other provider"/>
    <s v="résult. exam, tests, enregist, lettre prov. autre dispens."/>
    <s v="ok"/>
    <n v="0"/>
    <n v="0"/>
    <s v="ok"/>
    <n v="0"/>
    <n v="0"/>
    <s v="ok"/>
    <s v="results from tests or procedures ordered /performed by other health care providers"/>
    <s v="résultats des tests ou des procédures ordonnées ou interprétées par d'autres dispensateurs de soins de santé "/>
    <s v="ok"/>
    <s v="-45 health education, advice, if the patient requests information on the underlying problem or consequences of the results"/>
    <s v="education à la santé, avis, si le patient demande des informations sur le problème sous-jacent ou les conséquences des résultats -45"/>
    <s v="ok"/>
    <s v="This code can only be used to classify a reason for encounter."/>
    <s v="ce code ne peut être utilisé que pour classer une raison de rencontre "/>
    <s v="ok"/>
    <n v="0"/>
    <n v="0"/>
    <x v="1"/>
    <n v="0"/>
    <n v="0"/>
    <n v="0"/>
    <n v="684613911"/>
    <x v="38"/>
  </r>
  <r>
    <n v="564721639"/>
    <n v="473035160"/>
    <x v="826"/>
    <x v="6"/>
    <s v="Blood, blood-forming organs, and immune mechanism"/>
    <x v="6"/>
    <s v="Administrative procedure"/>
    <x v="41"/>
    <s v="ok"/>
    <s v="Administrative procedure"/>
    <s v="procéd. admin."/>
    <s v="ok"/>
    <s v="certificates (e.g. sick leave/driver´s licence/death); questionnaire; billing issues, health record issues; filling in documents or forms"/>
    <s v="Certificat; arrêt de travail; Incapacité de travail pour maladie; incapacité de fréquenter l’école; examen pour permis de conduire, certificat de décès; questionnaire; problèmes de facturation; questions de dossiers de santé; remplissage de formulaires; remplissage de documents"/>
    <s v="ok"/>
    <s v="medical examination/health evaluation complete -30; medical examination/health evaluation partial -31"/>
    <s v="examen médical complet -30; bilan de santé complet -30; examen médical partiel -31; bilan de santé partiel -31"/>
    <s v="ok"/>
    <s v="this code is designed to classify those instances where provision of a written document or form by the provider for the patient or other agency is warranted by existing regulations, laws or customs."/>
    <s v="ce code est conçu pour classer les cas où la délivrance au patient d'un document ou formulaire par le dispensateur ou un autre organisme est garanti par les règlements, lois ou coutumes existantes "/>
    <s v="ok"/>
    <n v="0"/>
    <s v="examen médical complet -30; examen médical partiel -31; évaluation de santé complète -30; évaluation de santé partielle -31"/>
    <s v="ko"/>
    <n v="0"/>
    <n v="0"/>
    <s v="ok"/>
    <n v="0"/>
    <n v="0"/>
    <x v="1"/>
    <n v="0"/>
    <n v="0"/>
    <n v="0"/>
    <n v="167850423"/>
    <x v="39"/>
  </r>
  <r>
    <n v="373193476"/>
    <n v="473035160"/>
    <x v="827"/>
    <x v="6"/>
    <s v="Blood, blood-forming organs, and immune mechanism"/>
    <x v="6"/>
    <s v="Follow-up encounter unspecified"/>
    <x v="42"/>
    <s v="ok"/>
    <s v="Follow-up encounter unspecified"/>
    <s v="rencontre suivi non spécif."/>
    <s v="ok"/>
    <n v="0"/>
    <n v="0"/>
    <s v="ok"/>
    <n v="0"/>
    <n v="0"/>
    <s v="ok"/>
    <s v="encounter which was recommended by a health care provider as a follow-up encounter"/>
    <s v="rencontre recommandée comme rencontre de suivi par un dispensateur de soins de santé "/>
    <s v="ok"/>
    <n v="0"/>
    <n v="0"/>
    <s v="ok"/>
    <s v="This code can only be used to classify a reason for encounter."/>
    <s v="ce code ne peut être utilisé que pour classifier une raison de rencontre "/>
    <s v="ok"/>
    <n v="0"/>
    <n v="0"/>
    <x v="1"/>
    <n v="0"/>
    <n v="0"/>
    <n v="0"/>
    <n v="151913923"/>
    <x v="40"/>
  </r>
  <r>
    <n v="42590333"/>
    <n v="473035160"/>
    <x v="828"/>
    <x v="6"/>
    <s v="Blood, blood-forming organs, and immune mechanism"/>
    <x v="6"/>
    <s v="Encounter/problem initiated by provider"/>
    <x v="43"/>
    <s v="ok"/>
    <s v="Encounter/prob initiated by provider"/>
    <s v="epis. nouveau ou en cours init. par dispens."/>
    <s v="ok"/>
    <s v="the patient is told to return for additional management; problem managed by the provider, that was not on the patient’s agenda"/>
    <s v="il a été dit au patient de revenir pour régler des problèmes supplémentaires; problème abordé par le dispensateur et qui ne figurait pas à l'agenda du patient"/>
    <s v="ok"/>
    <s v="reports requested by a third party -62; encounter/problem initiated by other than patient / provider -65"/>
    <s v="rapports demandés par un tiers -62; rencontre initiée par autre que le patient -65; problème initié par autre que le patient -65; rencontre initiée par autre que le dispensateur -65; problème initié par autre que le dispensateur -65"/>
    <s v="ok"/>
    <n v="0"/>
    <n v="0"/>
    <s v="ok"/>
    <n v="0"/>
    <n v="0"/>
    <s v="ok"/>
    <s v="This code can only be used to classify a reason for encounter."/>
    <s v="ce code ne peut être utilisé que pour classifier une raison de rencontre "/>
    <s v="ok"/>
    <n v="0"/>
    <n v="0"/>
    <x v="1"/>
    <n v="0"/>
    <n v="0"/>
    <n v="0"/>
    <n v="951632281"/>
    <x v="41"/>
  </r>
  <r>
    <n v="685720767"/>
    <n v="473035160"/>
    <x v="829"/>
    <x v="6"/>
    <s v="Blood, blood-forming organs, and immune mechanism"/>
    <x v="6"/>
    <s v="Encounter/problem initiated by other than patient/provider"/>
    <x v="44"/>
    <s v="ok"/>
    <s v="Enc/prob init by other than pt/prov"/>
    <s v="epis. nouveau ou en cours init. par tiers"/>
    <s v="ok"/>
    <n v="0"/>
    <n v="0"/>
    <s v="ok"/>
    <s v="exams requested by a third party -62; encounter/problem initiated by provider  -64"/>
    <s v="examens demandés par un tiers -62; rencontre initiée par le dispensateur -64; problème initié par le dispensateur -64"/>
    <s v="ok"/>
    <s v="encounter requested by a third party"/>
    <s v="la rencontre est demandée par un tiers. Le patient déclare avoir été été envoyé(e) par quelqu'un d'autre "/>
    <s v="ok"/>
    <n v="0"/>
    <s v="si le patient est incapable d'indiquer la raison de la rencontre, utiliser la raison indiquée par la personne accompagnante"/>
    <s v="ko"/>
    <s v="This code can only be used to classify a reason for encounter. If the patient is unable to state the reason for encounter, use the reason stated by the accompanying person."/>
    <s v="Ce code ne peut être utilisé que pour classifier une raison de rencontre. Si le patient est incapable d'indiquer la raison de la rencontre, utilisez la raison indiquée par l'accompagnant."/>
    <s v="ok"/>
    <n v="0"/>
    <n v="0"/>
    <x v="1"/>
    <n v="0"/>
    <n v="0"/>
    <n v="0"/>
    <n v="376185268"/>
    <x v="42"/>
  </r>
  <r>
    <n v="406953736"/>
    <n v="473035160"/>
    <x v="830"/>
    <x v="6"/>
    <s v="Blood, blood-forming organs, and immune mechanism"/>
    <x v="6"/>
    <s v="Referral to other provider/nurse/therapist/social worker"/>
    <x v="45"/>
    <s v="ko (espace de fin)"/>
    <s v="Referral to non-MD provider"/>
    <s v="réf. à dispens. non médecin"/>
    <s v="ok"/>
    <s v="referral to nurse/physiotherapist/occupational therapist/chiropodist/ orthodontist/chiropractor/optician/midwife/dietician/dentist/home health worker/social worker/psychologist"/>
    <s v="référence à infirmière; référence à kinésithérapeute; référence à physiothérapeute; référence à ergothérapeute; référence à podologue; référence à orthodontiste; référence à chiropraticien; référence à opticien; référence à sage-femme; référence à diététicien; référence à dentiste; référence à aide familiale; référence à travailleur social; référence à psychologue; référence à auxilliaire de vie; référence à assistante sociale"/>
    <s v="ok"/>
    <s v="referral to physician -67; referral to service for rehabilitation -68"/>
    <s v="orientation vers un médecin -67; orientation vers un service de réadaptation -68"/>
    <s v="ok"/>
    <n v="0"/>
    <n v="0"/>
    <s v="ok"/>
    <s v="If the provider performs the service, consider using codes -50-59."/>
    <s v="référence au médecin -67; référence a un centre de réadaptation -68; si le dispensateur effectue le service, pensez à utiliser les codes -50 à -59"/>
    <s v="ko"/>
    <n v="0"/>
    <n v="0"/>
    <s v="ok"/>
    <n v="0"/>
    <n v="0"/>
    <x v="1"/>
    <n v="0"/>
    <n v="0"/>
    <n v="0"/>
    <n v="762579891"/>
    <x v="43"/>
  </r>
  <r>
    <n v="372948386"/>
    <n v="473035160"/>
    <x v="831"/>
    <x v="6"/>
    <s v="Blood, blood-forming organs, and immune mechanism"/>
    <x v="6"/>
    <s v="Referral to physician/specialist/clinic/hospital"/>
    <x v="46"/>
    <s v="ko (espace de fin)"/>
    <s v="Referral to physician/hospital"/>
    <s v="réf. à médecin ou hopital"/>
    <s v="ok"/>
    <s v="referral to another GP/FP/specialist; referral to disease-specific out-/in-patient clinics"/>
    <s v="référence à un autre médecin de soins primaires; référence à un spécialiste; référence à un service hospitalier spécialisé référence à un service ambulatoire spécialisé"/>
    <s v="ok"/>
    <s v="referral to service for rehabilitation -68"/>
    <s v="orientation vers un service de réadaptation -68"/>
    <s v="ok"/>
    <n v="0"/>
    <n v="0"/>
    <s v="ok"/>
    <s v="-32 to -43 if ordering a specific procedure, which will be performed by another physician"/>
    <s v="s'il s'agit d'une demande de procédure spécifique qui sera effectuée par un autre médecin, envisager de -32 à -43"/>
    <s v="ko"/>
    <n v="0"/>
    <n v="0"/>
    <s v="ok"/>
    <n v="0"/>
    <n v="0"/>
    <x v="1"/>
    <n v="0"/>
    <n v="0"/>
    <n v="0"/>
    <n v="404693988"/>
    <x v="44"/>
  </r>
  <r>
    <n v="920752"/>
    <n v="473035160"/>
    <x v="832"/>
    <x v="6"/>
    <s v="Blood, blood-forming organs, and immune mechanism"/>
    <x v="6"/>
    <s v="Other referral NEC"/>
    <x v="47"/>
    <s v="autre référence NCA"/>
    <s v="Other referral NEC"/>
    <s v="autre réf. nca"/>
    <s v="autre réf. NCA"/>
    <s v="referral to service outside the regular health service (e.g. patient associations, unemployment services); referral to nursing home/hospice; referral to service for rehabilitation"/>
    <s v="référence à un service non médical; référence à association de patients; référence à service de chomage; référence à un centre de soins palliatifs; référence à un home de personnes âgées; référence à une maison de retraite médicalisée; référence à un service de réadaptation"/>
    <s v="ok"/>
    <s v="referral to other provider/nurse/therapist/social worker -66; referral to physician/specialist/clinic/hospital -67"/>
    <s v="référence à un autre dispensateur -66; référence à une infirmière -66; référence à un thérapeute -66; référence à un travailleur social -66; référence à un médecin -67; référence à un spécialiste -67; référence à une clinique -67; référence à un hôpital -67"/>
    <s v="ok"/>
    <n v="0"/>
    <n v="0"/>
    <s v="ok"/>
    <n v="0"/>
    <n v="0"/>
    <s v="ok"/>
    <n v="0"/>
    <n v="0"/>
    <s v="ok"/>
    <n v="0"/>
    <n v="0"/>
    <x v="1"/>
    <n v="0"/>
    <n v="0"/>
    <n v="0"/>
    <n v="790606779"/>
    <x v="45"/>
  </r>
  <r>
    <n v="811180781"/>
    <n v="473035160"/>
    <x v="833"/>
    <x v="6"/>
    <s v="Blood, blood-forming organs, and immune mechanism"/>
    <x v="6"/>
    <s v="Other reason for encounter NEC"/>
    <x v="48"/>
    <s v="autres motifs de rencontre NCA"/>
    <s v="Other reason for encounter NEC"/>
    <s v="autres motifs de rencontre nca"/>
    <s v="autres motifs de rencontre NCA"/>
    <n v="0"/>
    <n v="0"/>
    <s v="ok"/>
    <n v="0"/>
    <n v="0"/>
    <s v="ok"/>
    <n v="0"/>
    <n v="0"/>
    <s v="ok"/>
    <n v="0"/>
    <n v="0"/>
    <s v="ok"/>
    <s v="This code can only be used to classify a reason for encounter. If the patient is unable to state the reason for encounter, use the reason stated by the accompanying person."/>
    <s v="Ce code ne peut être utilisé que pour classifier une raison de rencontre. Si le patient est incapable d'exprimer la raison de rencontre, utiliser la raison exprimée par l'accompagnant "/>
    <s v="ok"/>
    <n v="0"/>
    <n v="0"/>
    <x v="1"/>
    <n v="0"/>
    <n v="0"/>
    <n v="0"/>
    <n v="516007918"/>
    <x v="46"/>
  </r>
  <r>
    <n v="89465782"/>
    <n v="852588360"/>
    <x v="834"/>
    <x v="7"/>
    <s v="Digestive"/>
    <x v="7"/>
    <s v="Medical examination/health evaluation complete"/>
    <x v="10"/>
    <s v="ok"/>
    <s v="Medical examin/health eval complete"/>
    <s v="ex. médical ou bilan détaillé"/>
    <s v="ok"/>
    <s v="complete examination of one body system or the whole body; complete check-up; well-baby exam; school health care exam for children/youth"/>
    <s v="examen complet d'un système corporel; examen complet du corps entier; bilan global; examen du nourrisson bien portant; examen de santé scolaire d'un enfant; examen de santé scolaire d'un jeune"/>
    <s v="ok"/>
    <n v="0"/>
    <n v="0"/>
    <s v="ok"/>
    <n v="0"/>
    <n v="0"/>
    <s v="ok"/>
    <n v="0"/>
    <s v="examen de santé partiel -31; test fonctionnel -39; si un examen nécessite également un rapport écrit coder aussi -62"/>
    <s v="ko"/>
    <n v="0"/>
    <n v="0"/>
    <s v="ok"/>
    <n v="0"/>
    <n v="0"/>
    <x v="1"/>
    <n v="0"/>
    <n v="0"/>
    <n v="0"/>
    <n v="569612053"/>
    <x v="8"/>
  </r>
  <r>
    <n v="348484666"/>
    <n v="852588360"/>
    <x v="835"/>
    <x v="7"/>
    <s v="Digestive"/>
    <x v="7"/>
    <s v="Medical examination/health evaluation partial"/>
    <x v="11"/>
    <s v="ok"/>
    <s v="Medical examin/health eval partial"/>
    <s v="ex. médical ou bilan partiel"/>
    <s v="ok"/>
    <s v="an examination focussed on a specific part of a body system; clinical screening of single health problems, e.g. heart auscultation or blood pressure measurement K31; or body temperature measurement A31"/>
    <s v="examen orienté sur un système corporel spécifique;examen orienté sur une partie d'un système corporel; dépistage clinique d'un problème de santé isolé, par ex. auscultation cardiaque -K31, mesure de la pression artérielle K31, mesure de la température corporelle A31"/>
    <s v="ok"/>
    <n v="0"/>
    <n v="0"/>
    <s v="ok"/>
    <n v="0"/>
    <n v="0"/>
    <s v="ok"/>
    <n v="0"/>
    <s v="examen de santé global -30; test fonctionnel physique -39; si un examen nécessite un rapport écrit coder également -62"/>
    <s v="ko"/>
    <n v="0"/>
    <n v="0"/>
    <s v="ok"/>
    <n v="0"/>
    <n v="0"/>
    <x v="1"/>
    <n v="0"/>
    <n v="0"/>
    <n v="0"/>
    <n v="108363010"/>
    <x v="9"/>
  </r>
  <r>
    <n v="892479601"/>
    <n v="852588360"/>
    <x v="836"/>
    <x v="7"/>
    <s v="Digestive"/>
    <x v="7"/>
    <s v="Sensitivity test"/>
    <x v="12"/>
    <s v="ok"/>
    <s v="Sensitivity test"/>
    <s v="test de sensibilité"/>
    <s v="ok"/>
    <s v="skin prick-test; patch test; Mantoux test; radioallergosorbent test (RAST) test; food challenge; methacholine challenge test"/>
    <s v="prick-test; patch test; Mantoux; RAST; IDR à la tuberculine; dosage des IgE spécifiques; test d’exposition aux aliments; test de provocation à la métacholine"/>
    <s v="ok"/>
    <s v="desensitisation -44"/>
    <s v="désensibilisation -44"/>
    <s v="ok"/>
    <s v="tests to detect/exclude allergy"/>
    <s v="test permettant la détection d'une allergie; test permettant l'exclusion d'une allergie"/>
    <s v="ok"/>
    <s v="blood test-34"/>
    <s v="test sanguin -34"/>
    <s v="ok"/>
    <n v="0"/>
    <s v="test permettant la détection ou l'exclusion d'une allergie ou d'une intolérance "/>
    <s v="ko"/>
    <n v="0"/>
    <n v="0"/>
    <x v="1"/>
    <n v="0"/>
    <n v="0"/>
    <n v="0"/>
    <n v="318274593"/>
    <x v="10"/>
  </r>
  <r>
    <n v="391052677"/>
    <n v="852588360"/>
    <x v="837"/>
    <x v="7"/>
    <s v="Digestive"/>
    <x v="7"/>
    <s v="Microbiological/immunological test"/>
    <x v="13"/>
    <s v="ok"/>
    <s v="Microbiological/immunological test"/>
    <s v="ex. microbio. ou immuno."/>
    <s v="ok"/>
    <s v="blood culture; microbiological test of blood; microbiological test of faeces; microbiological test of sputum; microbiological test of throat swab; microbiological test of vaginal swab; antigen or antibody testing e.g. testing for human immunodeficiency virus, human papilloma virus or Hepatitis B; antibody titer"/>
    <s v="hémoculture; analyse microbiologique du sang; analyse microbiologique des matières fécales; analyse microbiologique des crachats; analyse microbiologique de prélèvement de gorge; analyse microbiologique de prélèvement vaginal; recherche d'antigène; recherche d'anticorps; dépistage du virus de l'immunodéficience humaine; dépistage du papilloma virus; dépistage de l'hépatite B; titrage d'anticorps"/>
    <s v="ok"/>
    <s v="Mantoux test -32; blood group and type -34; semen analysis -38"/>
    <s v="Mantoux -32;IDR à la tuberculine -32; groupe sanguin -34; sérotype sanguin -34; analyse de sperme -38"/>
    <s v="ok"/>
    <s v="test relating to bacteria, virus or other micro-organisms"/>
    <s v="analyse bactérienne; analyse virale; analyse d'autres microorganismes "/>
    <s v="ok"/>
    <s v="blood test -34; urine test -35; faeces test -36; histological or exfoliative cytology -37;  biopsy of organ/skin -52"/>
    <s v="test sanguin -34; analyse d'urine -35; analyse de selles -36; histologie et cytologie exfoliative -37; biopsie d'un organe -52; biopsie de la peau -52"/>
    <s v="ko"/>
    <s v="Laboratory analyses are classified according to the substrate/substance in which the test is done, whereas microbiological/immunological tests belong to -33 and histological/exfoliative cytology tests to -37."/>
    <s v="les test chimiques sont classés selon le substrat ou la substance sur lequel le test est fait, tandis que les test microbiologiques et immunologiques appartiennent à -33 et l'histologie et la cytologie exfoliative à -37"/>
    <s v="ok"/>
    <n v="0"/>
    <n v="0"/>
    <x v="1"/>
    <n v="0"/>
    <s v="test sanguin - 34;  -&gt; test sanguin -34; "/>
    <n v="0"/>
    <n v="455636336"/>
    <x v="11"/>
  </r>
  <r>
    <n v="347969981"/>
    <n v="852588360"/>
    <x v="838"/>
    <x v="7"/>
    <s v="Digestive"/>
    <x v="7"/>
    <s v="Blood test"/>
    <x v="14"/>
    <s v="ko (espace de fin)"/>
    <s v="Blood test"/>
    <s v="analyse de sang"/>
    <s v="ok"/>
    <s v="blood group and type; erythrocyte sedimentation rate (ESR); white blood cell count (WBC); basic metabolic panel; blood hormone level; blood enzyme level; blood drug level; blood alcohol level; C-reactive protein (CRP); prothrombin time (INR); D-dimer; arterial blood gases; calculation of creatinine clearance; blood pregnancy test"/>
    <s v="groupe et type sanguin; vitesse de sédimentation (VS); globules blancs (GB); tableau métabolique de base; taux d'hormone sanguin; taux d'enzyme sanguin; taux de drogue sanguin; alcoolémie; protéine C réactive (PCR): temps de prothrombine (INR); D-dimères; gaz artériel; clearance de la créatinine; test de grossesse sanguin"/>
    <s v="ok"/>
    <s v="radioallergosorbent test (RAST) -32; microbiological/immunological test -33; measurement of creatinine clearance -35; albumin:creatinine ratio -35"/>
    <s v="dosage des IgE spécifiques -32; radioallergosorbent test (RAST) -32; test microbiologique -33; test immunologique -33; mesure de la clearance de la créatinine -35; ratio albumine-créatinine -35"/>
    <s v="ok"/>
    <s v="a laboratory analysis performed on a blood sample"/>
    <s v="analyse de laboratoire réalisée sur un échantillon de sang"/>
    <s v="ok"/>
    <s v="microbiological/immunological test -33"/>
    <s v="test microbiologique -33; test immunologique -33"/>
    <s v="ok"/>
    <s v="Laboratory analyses are classified according to the substrate/substance in which the test is done, whereas microbiological/immunological tests belong to -33."/>
    <s v="les test chimiques sont classés selon le substrat ou la substance sur lequel le test est fait, tandis que les test microbiologiques et immunologiques appartiennent à -33"/>
    <s v="ok"/>
    <n v="0"/>
    <n v="0"/>
    <x v="1"/>
    <n v="0"/>
    <n v="0"/>
    <n v="0"/>
    <n v="959875753"/>
    <x v="12"/>
  </r>
  <r>
    <n v="733491143"/>
    <n v="852588360"/>
    <x v="839"/>
    <x v="7"/>
    <s v="Digestive"/>
    <x v="7"/>
    <s v="Urine test"/>
    <x v="15"/>
    <s v="ko (espace de fin)"/>
    <s v="Urine test"/>
    <s v="analyse d'urine"/>
    <s v="ok"/>
    <s v="urine strip test; test for drugs in urine; urine pregnancy test; measurement of albumin: creatinine ratio"/>
    <s v="bandelette urinaire; recherche de drogues urinaires; recherche de médicaments urinaires; test urinaire de grossesse; rapport albumine-créatinine"/>
    <s v="ok"/>
    <s v="microscopic examination of urine -37; blood pregnancy test -34; calculation of creatinine clearance -34"/>
    <s v="examen microscopique de l'urine -37; test de grossesse sanguin -34; calcul de la clairance de la créatinine -34"/>
    <s v="ok"/>
    <s v="a laboratory analysis performed on a urine sample"/>
    <s v="analyse de laboratoire réalisée sur un échantillon d'urine "/>
    <s v="ok"/>
    <s v="microbiological/immunological test -33"/>
    <s v="test microbiologique -33; test immunologique -33"/>
    <s v="ok"/>
    <s v="Laboratory analyses are classified according to the substrate/substance in which the test is done, whereas microbiological/immunological tests belong to -33 and histological/exfoliative cytology tests to -37. "/>
    <s v="les test chimiques sont classés selon le substrat ou la substance sur lequel le test est fait, tandis que les test microbiologiques et immunologiques appartiennent à -33 et l'histologie et la cytologie exfoliative à -37 "/>
    <s v="ok"/>
    <n v="0"/>
    <n v="0"/>
    <x v="1"/>
    <n v="0"/>
    <n v="0"/>
    <n v="0"/>
    <n v="783403411"/>
    <x v="13"/>
  </r>
  <r>
    <n v="735828063"/>
    <n v="852588360"/>
    <x v="840"/>
    <x v="7"/>
    <s v="Digestive"/>
    <x v="7"/>
    <s v="Faeces test"/>
    <x v="16"/>
    <s v="ko (espace de fin)"/>
    <s v="Faeces test"/>
    <s v="analyse de selles"/>
    <s v="ok"/>
    <s v="stool ova/cyst/parasites test; test for occult blood"/>
    <s v="recherche de parasites dans les selles; recherche d'oeufs dans les selles; recherche de kystes dans les selles; recherche de sang occulte dans les selles"/>
    <s v="ok"/>
    <s v="microbiological culture of faeces -33"/>
    <s v="culture des selles -33; coproculture -33"/>
    <s v="ok"/>
    <s v="a laboratory analysis performed on a faeces sample with the exception of microbiological tests"/>
    <s v="analyse de laboratoire réalisée sur un échantillon de selles à l'exception des tests microbiologiques"/>
    <s v="ok"/>
    <n v="0"/>
    <n v="0"/>
    <s v="ok"/>
    <s v="Laboratory analyses are classified according to the substrate/substance in which the test is done, whereas microbiological/immunological tests belong to -33 and histological/exfoliative cytology tests to -37."/>
    <s v="les test chimiques sont classés selon le substrat, la substance sur lequel le test est fait, tandis que les test microbiologiques et immunologiques appartiennent à -33 et l'histologie et la cytologie exfoliative à -37 "/>
    <s v="ok"/>
    <n v="0"/>
    <n v="0"/>
    <x v="1"/>
    <n v="0"/>
    <n v="0"/>
    <n v="0"/>
    <n v="880100167"/>
    <x v="14"/>
  </r>
  <r>
    <n v="979278562"/>
    <n v="852588360"/>
    <x v="841"/>
    <x v="7"/>
    <s v="Digestive"/>
    <x v="7"/>
    <s v="Histological/exfoliative cytology"/>
    <x v="17"/>
    <s v="ok"/>
    <s v="Histological/exfoliative cytology"/>
    <s v="cytologie; histologie"/>
    <s v="ok"/>
    <s v="histological or cytological examination of tissue or fluid retrieved by puncture/biopsy/excision/swabbing/collection; urine cytology; sputum analysis; semen analysis"/>
    <s v="examen histologique de tissu; examen cytologique de tissu; examen histologique de liquide retiré par ponction; examen cytologique de liquide retiré par ponction; biopsie; excision; écouvillonage; collecte urinaire; cytologie urinaire; analyse d'expectorations; spermogramme"/>
    <s v="ok"/>
    <s v="microbiological test -33; skin scrapings -33"/>
    <s v="test microbiologique -33; frottis de peau -33; grattage de la peau -33"/>
    <s v="ok"/>
    <s v="histological or cytological examination of cells collected from the body as a means of detecting cellular changes"/>
    <s v="examen histologique ou cytologique de cellules corporelles comme moyen de détection de modifications cellulaires"/>
    <s v="ok"/>
    <n v="0"/>
    <n v="0"/>
    <s v="ok"/>
    <n v="0"/>
    <n v="0"/>
    <s v="ok"/>
    <n v="0"/>
    <n v="0"/>
    <x v="1"/>
    <n v="0"/>
    <n v="0"/>
    <n v="0"/>
    <n v="788831404"/>
    <x v="15"/>
  </r>
  <r>
    <n v="457413680"/>
    <n v="852588360"/>
    <x v="842"/>
    <x v="7"/>
    <s v="Digestive"/>
    <x v="7"/>
    <s v="Other laboratory test NEC"/>
    <x v="18"/>
    <s v="autre analyse de laboratoire NCA"/>
    <s v="Other laboratory test NEC"/>
    <s v="autre analyse de laboratoire"/>
    <s v="autre analyse de laboratoire NCA"/>
    <s v="antenatal chromosome screening; DNA/genetic/chromosome test; paternity test; sweat test; tear drop test; Helicobacter pylori breath test; any other laboratory test not included in the rubrics -32 to -37"/>
    <s v="dépistage chromosomique anténatal; test chromosomial; test génétique; test d'ADN; test de paternité; test respiratoire pour hélicobacter pylori; test à la sueur; test des larmes; tout autre test de laboratoire non inclus dans les rubriques 32 à 37"/>
    <s v="ok"/>
    <s v="exercise tests using imaging -41; electrical tracing -42; Holter monitoring -42"/>
    <s v="tests d'effort avec imagerie -41; enregistrement électrique -42; surveillance Holter -42"/>
    <s v="ok"/>
    <n v="0"/>
    <n v="0"/>
    <s v="ok"/>
    <n v="0"/>
    <n v="0"/>
    <s v="ok"/>
    <n v="0"/>
    <n v="0"/>
    <s v="ok"/>
    <n v="0"/>
    <n v="0"/>
    <x v="1"/>
    <n v="0"/>
    <n v="0"/>
    <n v="0"/>
    <n v="300103734"/>
    <x v="16"/>
  </r>
  <r>
    <n v="335988738"/>
    <n v="852588360"/>
    <x v="843"/>
    <x v="7"/>
    <s v="Digestive"/>
    <x v="7"/>
    <s v="Physical function test"/>
    <x v="19"/>
    <s v="ok"/>
    <s v="Physical function test"/>
    <s v="epreuve fonctionnelle"/>
    <s v="ok"/>
    <s v="tympanometry; audiometry; tonometry; vision test; visual field; colour vision; calorimetric/vestibular function test; spirometry; urinary flowmetry"/>
    <s v="tympanométrie; audiométrie; tonométrie; test de vue; champ visuel; test de vision des couleurs; test de la fonction vestibulaire; test de la fonction calorimétrique; spirométrie; examen urodynamique"/>
    <s v="ok"/>
    <s v="exercise test using imaging -41; exercise test using electrical tracing -42; Holter monitoring -42; mental function test -43"/>
    <s v="test d'effort avec imagerie -41; test d'effort avec tracé électrique -42; Holter de surveillance -42; test de la fonction mentale -43"/>
    <s v="ok"/>
    <s v="quantitative test to measure capacity of body functions excluding the mental state "/>
    <s v="test de mesure quantitative de la capacité des fonctions corporelles à l'exclusion de l'état mental "/>
    <s v="ok"/>
    <n v="0"/>
    <n v="0"/>
    <s v="ok"/>
    <n v="0"/>
    <n v="0"/>
    <s v="ok"/>
    <n v="0"/>
    <n v="0"/>
    <x v="1"/>
    <n v="0"/>
    <n v="0"/>
    <n v="0"/>
    <n v="533792975"/>
    <x v="17"/>
  </r>
  <r>
    <n v="39229276"/>
    <n v="852588360"/>
    <x v="844"/>
    <x v="7"/>
    <s v="Digestive"/>
    <x v="7"/>
    <s v="Diagnostic endoscopy"/>
    <x v="20"/>
    <s v="ok"/>
    <s v="Diagnostic endoscopy"/>
    <s v="endoscopie diagnostique"/>
    <s v="ok"/>
    <s v="rhinoscopy; pharyngoscopy; laryngoscopy; tracheoscopy; bronchoscopy; mediastinoscopy; hysteroscopy; colposcopy; laparoscopy; gastroscopy; colonoscopy; sigmoidoscopy; rectoscopy; anoscopy; arthroscopy"/>
    <s v="rhinoscopie; pharyngoscopie; laryngoscopie; trachéoscopie; bronchoscopie; médiastinoscopie; hystéroscopie; colposcopie; laparoscopie; gastroscopie; colonoscopie; sigmoïdoscopie; rectoscopie; anuscopie; arthroscopie"/>
    <s v="ok"/>
    <s v="ophtalmoscopy -43; fundoscopy -43; dermoscopy -43"/>
    <s v="ophtalmoscopie -43; fundoscopie -43; fond d'oeil -43; dermoscopie -43"/>
    <s v="ok"/>
    <s v="looking inside the body for medical reasons using an endoscope, an instrument used to examine the interior of a hollow organ or cavity of the body"/>
    <s v="examen de l'intérieur du corps pour raison médicale en utilisant un endoscope, un instrument prévu pour examiner l'intérieur d'un organe creux ou une cavité du corps "/>
    <s v="ok"/>
    <n v="0"/>
    <n v="0"/>
    <s v="ok"/>
    <n v="0"/>
    <n v="0"/>
    <s v="ok"/>
    <n v="0"/>
    <n v="0"/>
    <x v="1"/>
    <n v="0"/>
    <n v="0"/>
    <n v="0"/>
    <n v="659007930"/>
    <x v="18"/>
  </r>
  <r>
    <n v="30402983"/>
    <n v="852588360"/>
    <x v="845"/>
    <x v="7"/>
    <s v="Digestive"/>
    <x v="7"/>
    <s v="Diagnostic radiology/imaging"/>
    <x v="21"/>
    <s v="ok"/>
    <s v="Diagnostic radiology/imaging"/>
    <s v="radiologie diagnostique; imagerie"/>
    <s v="ok"/>
    <s v="x-ray/ultrasound imaging; computed tomography (CT); nuclear medicine; positron emission tomography (PET); magnetic resonance imaging (MRI); angiography; bone/thyroid/heart scintigraphy; isotope scanning; thermography"/>
    <s v="radiographie; échographie; tomographie computérisée (CT); tomographie numérique; imagerie par médecine nucléaire; tomographie par émission de positron (PET Scan); résonance magnétique nucléaire (RMN-IRM); angiographie; scintigraphie osseuse; scintigraphie thyroïdienne; scintigraphie cardiaque; scintigraphie isotopique; thermographie"/>
    <s v="ok"/>
    <s v="radiotherapy -59"/>
    <s v="Radiothérapie -59"/>
    <s v="ok"/>
    <s v="taking images of anatomic structures through the use of electromagnetic radiation or sound waves"/>
    <s v="prise d'image de structure anatomique grâce a des rayons électromagnétiques ou des ondes sonores "/>
    <s v="ok"/>
    <n v="0"/>
    <n v="0"/>
    <s v="ok"/>
    <n v="0"/>
    <n v="0"/>
    <s v="ok"/>
    <n v="0"/>
    <n v="0"/>
    <x v="1"/>
    <n v="0"/>
    <n v="0"/>
    <n v="0"/>
    <n v="901925025"/>
    <x v="19"/>
  </r>
  <r>
    <n v="973541354"/>
    <n v="852588360"/>
    <x v="846"/>
    <x v="7"/>
    <s v="Digestive"/>
    <x v="7"/>
    <s v="Electrical tracing"/>
    <x v="22"/>
    <s v="ok"/>
    <s v="Electrical tracing"/>
    <s v="tracé électrique"/>
    <s v="ok"/>
    <s v="electrocardiogram; exercise electrocardiogram; Holter monitoring; electromyogram (EMG); electroencephalogram (EEG); electronystagmography (ENG)"/>
    <s v="électrocardiogramme (ECG); électrocardiogramme d'effort; monitoring Holter; électromyogramme (EMG); électroencéphalogramme (EEG); électronystagmogramme (ENG)"/>
    <s v="ok"/>
    <n v="0"/>
    <n v="0"/>
    <s v="ok"/>
    <s v="a test used to measure the electrical activity of an organ (e.g. heart, nerve, brain, muscle)"/>
    <s v="test de mesure de l'activité électrique d'un organe, par ex. coeur, nerf, cerveau, muscle"/>
    <s v="ok"/>
    <n v="0"/>
    <n v="0"/>
    <s v="ok"/>
    <n v="0"/>
    <n v="0"/>
    <s v="ok"/>
    <n v="0"/>
    <n v="0"/>
    <x v="1"/>
    <n v="0"/>
    <n v="0"/>
    <n v="0"/>
    <n v="871857739"/>
    <x v="20"/>
  </r>
  <r>
    <n v="985598180"/>
    <n v="852588360"/>
    <x v="847"/>
    <x v="7"/>
    <s v="Digestive"/>
    <x v="7"/>
    <s v="Other diagnostic procedure"/>
    <x v="23"/>
    <s v="ok"/>
    <s v="Other diagnostic procedure"/>
    <s v="autre procédure diag."/>
    <s v="ok"/>
    <s v="ophtalmoscopy; dermatoscopy; diagnostic laparotomy; dementia test; intelligence test; depression test; anxiety test; skin photo"/>
    <s v="ophtalmoscopie; dermoscopie; laparatomie diagnostique; photographie de la peau; test de détection de démence; test d'intelligence; test de dépression; test d'anxiété; photographie de la peau"/>
    <s v="ok"/>
    <n v="0"/>
    <s v="test respiratoire pour hélicobacter pylori -38; endoscopie -40; biopsie -52; ponction -52 "/>
    <s v="ko"/>
    <s v="a skin photo is a photography/video recording for diagnostic purpose"/>
    <s v="pour une photo de la peau, il faut que l'enregistrement de photographie ou de vidéo le soit à des fins diagnostiques "/>
    <s v="ok"/>
    <n v="0"/>
    <n v="0"/>
    <s v="ok"/>
    <n v="0"/>
    <n v="0"/>
    <s v="ok"/>
    <n v="0"/>
    <n v="0"/>
    <x v="1"/>
    <n v="0"/>
    <n v="0"/>
    <n v="0"/>
    <n v="943941605"/>
    <x v="21"/>
  </r>
  <r>
    <n v="646028624"/>
    <n v="852588360"/>
    <x v="848"/>
    <x v="7"/>
    <s v="Digestive"/>
    <x v="7"/>
    <s v="Preventive immunization/medication"/>
    <x v="24"/>
    <s v="ok"/>
    <s v="Preventive immunization/medic"/>
    <s v="vaccin, médic, prévent."/>
    <s v="ok"/>
    <s v="active/passive immunization; prophylactic treatment with drugs e.g. malaria prophylaxis; desensitisation"/>
    <s v="immunisation active; immunisation passive; traitement prophylactique par médicaments; prophylaxie de la malaria; désensibilisation"/>
    <s v="ok"/>
    <n v="0"/>
    <n v="0"/>
    <s v="ok"/>
    <s v="immunization/desensitisation/preventive medication used to avoid conditions/reactions, not present at the time of prescribing"/>
    <s v="immunisation, désensibilisation, médication préventive utilisée pour éviter des maladies ou des réactions non présentes au moment de la prescription "/>
    <s v="ok"/>
    <s v="-50 medication; contraceptive medication W11. If contraceptive medication is prescribed for medical reasons, use the code for medication -50."/>
    <s v="médicament -50; médicament contraceptif W11; si le médicament contraceptif est prescrit pour des raisons médicales, pensez à utiliser le code médicament -50"/>
    <s v="ko"/>
    <s v="If the patient has a condition (e.g. hypertension), use the code for medication -50.  "/>
    <s v="Si le patient présente la maladie, par ex. hypertension, utiliser le code médicament -50 "/>
    <s v="ok"/>
    <n v="0"/>
    <n v="0"/>
    <x v="1"/>
    <n v="0"/>
    <s v="&quot;médicament -50; médicament contraceptif W11,  si le médicament contraceptif est prescrit pour des raisons médicales, pensez à utiliser le code médicament -50 &quot; -&gt; &quot;médicament -50; médicament contraceptif W11; si le médicament contraceptif est prescrit pour des raisons médicales, pensez à utiliser le code médicament -50&quot;"/>
    <n v="0"/>
    <n v="427493530"/>
    <x v="22"/>
  </r>
  <r>
    <n v="763816589"/>
    <n v="852588360"/>
    <x v="849"/>
    <x v="7"/>
    <s v="Digestive"/>
    <x v="7"/>
    <s v="Observation/health education/advice/diet"/>
    <x v="25"/>
    <s v="ok"/>
    <s v="Observ/health educat/advice/diet"/>
    <s v="recom, éduc. santé, avis, régime"/>
    <s v="ok"/>
    <s v="advice on healthy behaviour; prevention of health problems; advice on pregnancy and family planning; advice on regarding the use of health services; advice on regarding occupational health/social problems; watchful waiting"/>
    <s v="avis sur des comportements favorables à la santé; conseil de prévention de problèmes de santé; avis sur la grossesse et la planification familiale; avis sur l'utilisation des services de santé; avis sur la santé au travail; avis sur des problèmes sociaux; surveillance active"/>
    <s v="ok"/>
    <s v="therapeutic counselling/listening  -58"/>
    <s v="conseil thérapeutique -58; écoute -58"/>
    <s v="ok"/>
    <s v="prevention of health problems and advice on healthy behaviour"/>
    <s v="conseil de prévention de problèmes de santé et avis sur des habitudes favorables à la santé "/>
    <s v="ok"/>
    <n v="0"/>
    <n v="0"/>
    <s v="ok"/>
    <n v="0"/>
    <n v="0"/>
    <s v="ok"/>
    <n v="0"/>
    <n v="0"/>
    <x v="1"/>
    <n v="0"/>
    <n v="0"/>
    <n v="0"/>
    <n v="798672959"/>
    <x v="23"/>
  </r>
  <r>
    <n v="603179696"/>
    <n v="852588360"/>
    <x v="850"/>
    <x v="7"/>
    <s v="Digestive"/>
    <x v="7"/>
    <s v="Consultation with primary care provider"/>
    <x v="26"/>
    <s v="ok"/>
    <s v="Consultation primary care provider"/>
    <s v="discuss. avec dispens. de ssp"/>
    <s v="ok"/>
    <s v="telemedicine consultation with primary care provider"/>
    <s v="consultation par télémédecine avec un dispensateur de soins primaires "/>
    <s v="ok"/>
    <s v="consultation with specialist -47; referral to another provider -66; referral to physician/specialist/clinic/hospital -67; other referral -68"/>
    <s v="consultation auprès d'un spécialiste -47; référence à un autre dispensateur -66; référence à un médecin -67; référence à un spécialiste -67; référence à une clinique -67; référence à un hôpital -67; autre référence -68"/>
    <s v="ok"/>
    <s v="consultation with another primary care provider, regardless whether the patient is present or not"/>
    <s v="consultation avec un autre dispensateur de soins primaires, que le patient soit présent ou non. "/>
    <s v="ok"/>
    <n v="0"/>
    <n v="0"/>
    <s v="ok"/>
    <s v="Treatment responsibility remains at the original primary care provider."/>
    <s v="la responsabilité thérapeutique appartient au dispensateur princeps "/>
    <s v="ok"/>
    <n v="0"/>
    <n v="0"/>
    <x v="1"/>
    <n v="0"/>
    <n v="0"/>
    <n v="0"/>
    <n v="583227424"/>
    <x v="24"/>
  </r>
  <r>
    <n v="562376618"/>
    <n v="852588360"/>
    <x v="851"/>
    <x v="7"/>
    <s v="Digestive"/>
    <x v="7"/>
    <s v="Consultation with specialist"/>
    <x v="27"/>
    <s v="ok"/>
    <s v="Consultation with specialist"/>
    <s v="discuss. avec spécialiste"/>
    <s v="ok"/>
    <s v="telemedicine consultation with specialist"/>
    <s v="consultation par télémédecine avec un spécialiste"/>
    <s v="ok"/>
    <s v="consultation with primary care provider -46; referral to another provider -66; referral to physician/specialist/clinic/hospital -67; other referral -68"/>
    <s v="consultation avec un dispensateur de soins primaires -46; référence à un autre fournisseur de soins primaires -66; référence à un médecin -67; référence à un spécialiste -67; référence à une clinique -67; référence à un hôpital -67; autre référence -68"/>
    <s v="ok"/>
    <s v="consultation with a specialist, regardless whether the patient is present or not"/>
    <s v="consultation avec un spécialiste, que le patient soit présent ou non "/>
    <s v="ok"/>
    <n v="0"/>
    <n v="0"/>
    <s v="ok"/>
    <s v="Treatment responsibility remains at the original primary care provider."/>
    <s v="la responsabilité thérapeutique appartient au dispensateur princeps "/>
    <s v="ok"/>
    <n v="0"/>
    <n v="0"/>
    <x v="1"/>
    <n v="0"/>
    <n v="0"/>
    <n v="0"/>
    <n v="815616490"/>
    <x v="25"/>
  </r>
  <r>
    <n v="36776730"/>
    <n v="852588360"/>
    <x v="852"/>
    <x v="7"/>
    <s v="Digestive"/>
    <x v="7"/>
    <s v="Clarification/discussion of patient's RFE/demand"/>
    <x v="28"/>
    <s v="ok"/>
    <s v="Clarification/discussion RFE/demand"/>
    <s v="clarification demande du patient"/>
    <s v="ok"/>
    <s v="discussion about the need of screening tests"/>
    <s v="discussion sur la nécessité des tests de dépistage "/>
    <s v="ok"/>
    <n v="0"/>
    <n v="0"/>
    <s v="ok"/>
    <s v="dialogue between the primary health care provider and the patient about the patient’s reason for encounter or demand, and their mutual assessment of opportunities for screening/treatment/other interventions"/>
    <s v="dialogue entre le dispensateur de soins de santé primaires et le patient au sujet de la raison de la rencontre ou de la demande du patient et de leur évaluation mutuelle des possibilités de dépistage, de traitement ou d'autres interventions"/>
    <s v="ok"/>
    <s v="Observation/health education/advice/diet -45"/>
    <s v="recommandation -45; éducation pour la santé -45; avis -45; régime -45"/>
    <s v="ko"/>
    <n v="0"/>
    <s v="dialogue entre le principal dispensateur de soins de santé et le patient au sujet de la raison de rencontre ou de la demande. Evaluation mutuelle des opportunités de dépistage, traitement ou autres interventions "/>
    <s v="ko"/>
    <n v="0"/>
    <n v="0"/>
    <x v="1"/>
    <n v="0"/>
    <n v="0"/>
    <n v="0"/>
    <n v="942594967"/>
    <x v="26"/>
  </r>
  <r>
    <n v="122638233"/>
    <n v="852588360"/>
    <x v="853"/>
    <x v="7"/>
    <s v="Digestive"/>
    <x v="7"/>
    <s v="Other preventive procedure"/>
    <x v="29"/>
    <s v="ok"/>
    <s v="Other preventive procedure"/>
    <s v="autre procédure préventive"/>
    <s v="ok"/>
    <s v="assessment of health conditions and environmental risks"/>
    <s v="évaluation de l'état de santé; évaluation des conditions de risques environnementaux"/>
    <s v="ok"/>
    <s v="complete check-up/well-baby exam -30; screening of single health problems/check-up for patient with specific chronic disease(s) -31, medication/prescription/renewal/injection -50"/>
    <s v="bilan global -30; examen du nourisson bien portant -30; dépistage d'un probléme de santé isolé -31; bilan d'un patient porteur d'une maladie chronique spécifique -31; médication -51; prescription -51; renouvellement -51; injection -50"/>
    <s v="ko"/>
    <n v="0"/>
    <n v="0"/>
    <s v="ok"/>
    <n v="0"/>
    <n v="0"/>
    <s v="ok"/>
    <n v="0"/>
    <n v="0"/>
    <s v="ok"/>
    <n v="0"/>
    <n v="0"/>
    <x v="1"/>
    <n v="0"/>
    <s v="prescription; -51; -&gt; prescription -51; "/>
    <n v="0"/>
    <n v="906034005"/>
    <x v="27"/>
  </r>
  <r>
    <n v="700583590"/>
    <n v="852588360"/>
    <x v="854"/>
    <x v="7"/>
    <s v="Digestive"/>
    <x v="7"/>
    <s v="Medication/prescription/renewal"/>
    <x v="30"/>
    <s v="ok"/>
    <s v="Medication/prescr/renewal"/>
    <s v="médic, prescript, inject."/>
    <s v="ok"/>
    <s v="prescribing of medication; prescribing of an injectable drug; renewal of medication; administration of medication"/>
    <s v="prescription de médicament; renouvellement de médicament; administration de médicament; injection de médicament à effet systémique; désensibilisation"/>
    <s v="ok"/>
    <s v="preventive immunization/medication -44; venesection -51; injection of medication with local effect -55; acupuncture -59"/>
    <s v="immunisation -44; médication préventive -44; saignée -51; phlébotomie -51; injection d'un médicament à effet local -55; acupuncture -59"/>
    <s v="ok"/>
    <n v="0"/>
    <n v="0"/>
    <s v="ok"/>
    <n v="0"/>
    <n v="0"/>
    <s v="ok"/>
    <s v="Clarify what drug is meant."/>
    <s v="Clarifier ce que signifie la drogue."/>
    <s v="ok"/>
    <n v="0"/>
    <n v="0"/>
    <x v="1"/>
    <n v="0"/>
    <n v="0"/>
    <n v="0"/>
    <n v="613065765"/>
    <x v="28"/>
  </r>
  <r>
    <n v="849033841"/>
    <n v="852588360"/>
    <x v="855"/>
    <x v="7"/>
    <s v="Digestive"/>
    <x v="7"/>
    <s v="Incision/drainage/flushing/aspiration/removal body fluid "/>
    <x v="31"/>
    <s v="ok"/>
    <s v="I&amp;d/flush/aspiration "/>
    <s v="incis, drain, aspirat."/>
    <s v="ok"/>
    <s v="incision of abscess; puncture/aspiration of hematoma; puncture/aspiration of sinus; puncture/aspiration of the urinary bladder; puncture/aspiration of joint; puncture/aspiration of cyst; puncture/aspiration of bursa; puncture/aspiration of ganglion; puncture/aspiration of lungs; puncture/aspiration of stomach; venesection; ascitic fluid puncture; lumbar puncture; tympanostomy; paracentesis; thoracentesis; irrigation of ear/eye"/>
    <s v="incision d'un abcès; ponction d'un hématome; aspiration d'un hématome; ponction des sinus; aspiration des sinus; ponction vésicale; aspiration vésicale; ponction articulaire; aspiration articulaire; ponction d'un kyste; aspiration d'un kyste; ponction d'une bourse; aspiration d'une bourse; aspiration d'un ganglion; ponction d'un ganglion; aspiration des poumons; ponction des poumons; aspiration de l'estomac; ponction de l'estomac; saignées; ponction de fluide d'ascite; ponction lombaire; tympanostomie; paracentèse; thoracocentèse; amniocentèse; irrigation de l'oreille; irrigation de l'oeil"/>
    <s v="ok"/>
    <s v="blood test -34; urine test -35; amniocentesis -38; excision -52; catheterization -53; tympanostomy tube insertion/removal -53; enema -53; prosthetic device -54; acupuncture -59; removal of foreign body -59"/>
    <s v="analyse de sang -34; analyse d'urine -35; amniocentèse -38; excision -52; cathétérisme -53; insertion d'un tube de tympanostomie -53; retrait d'un tube de tympanostomie -53 lavement -53; dispositif prothétique -54; acupuncture -59; ablation de corps étranger -59"/>
    <s v="ok"/>
    <n v="0"/>
    <n v="0"/>
    <s v="ok"/>
    <n v="0"/>
    <n v="0"/>
    <s v="ok"/>
    <n v="0"/>
    <n v="0"/>
    <s v="ok"/>
    <n v="0"/>
    <n v="0"/>
    <x v="1"/>
    <n v="0"/>
    <n v="0"/>
    <n v="0"/>
    <n v="815736565"/>
    <x v="29"/>
  </r>
  <r>
    <n v="612177711"/>
    <n v="852588360"/>
    <x v="856"/>
    <x v="7"/>
    <s v="Digestive"/>
    <x v="7"/>
    <s v="Excision/removal tissue/biopsy/destruction/debridement/cauterization"/>
    <x v="32"/>
    <s v="ok"/>
    <s v="Exc/remov/biopsy/destruc/debrid/caut"/>
    <s v="excis, biops, cautérisat, débrid."/>
    <s v="ok"/>
    <s v="excision/removal tissue; biopsy of organ; biopsy of skin; excision/removal of nail; extraction of tooth; amputation; embolectomy; vein stripping; sterilisation; uterine curettage; skin curettage; nerve destruction; vein destruction; surgical debridement; mechanical debridement; chemical debridement; autolytic debridement; maggot therapy; burning cauterization; cold cauterization; chemical cauterization; electric cauterization; laser cauterization"/>
    <s v="excision, élimination de tissus; biopsie d'un organe; biopsie de la peau; excision d'ongle; enlèvement d'ongle; extraction de dent; amputation; embolectomie; éveinage; stérilisation; curetage utérin; curetage de la peau; destruction nerveuse; destruction d'une veine; débridement chirurgical; débridement mécanique; débridement chimique; débridement autolytique; asticothérapie; cautérisation; cautérisation froide; cautérisation chimique; cautérisation électrique; cautérisation laser"/>
    <s v="ok"/>
    <s v="cervical smear -37"/>
    <s v="frottis cervical -37"/>
    <s v="ok"/>
    <n v="0"/>
    <n v="0"/>
    <s v="ok"/>
    <n v="0"/>
    <n v="0"/>
    <s v="ok"/>
    <n v="0"/>
    <n v="0"/>
    <s v="ok"/>
    <n v="0"/>
    <n v="0"/>
    <x v="1"/>
    <n v="0"/>
    <n v="0"/>
    <n v="0"/>
    <n v="878325665"/>
    <x v="30"/>
  </r>
  <r>
    <n v="146158039"/>
    <n v="852588360"/>
    <x v="857"/>
    <x v="7"/>
    <s v="Digestive"/>
    <x v="7"/>
    <s v="Instrumentation/catheterization/intubation/dilation"/>
    <x v="33"/>
    <s v="ok"/>
    <s v="Instrument/catheter/intubate/dilate"/>
    <s v="cathét, intub, dilat, appareillage"/>
    <s v="ok"/>
    <s v="endotracheal intubation; tracheotomy; tympanostomy tube insertion/removal; enema; catheterization; lacrimal dilatation; urethral dilatation; uterine cervical dilatation; artificial rupture of the amniotic membranes; intravenous cannulation"/>
    <s v="intubation endotrachéale; trachéotomie; insertion d'un tube de tympanostomie; enlèvement d'un tube de tympanostomie; lavement; cathétérisme; dilatation lacrymale; dilatation de l'urètre; dilatation du col de l'utérus; rupture artificielle des membranes amniotiques; cathéterisme veineux"/>
    <s v="ok"/>
    <s v="implantation of a hormone or long acting drug -54"/>
    <s v="implantation d'une hormone -54; implantation d'un médicament à longue durée d'action -54"/>
    <s v="ok"/>
    <n v="0"/>
    <n v="0"/>
    <s v="ok"/>
    <s v="incision/drainage/flushing/aspiration/removal body fluid -51"/>
    <s v="incision -51; drainage -51; aspiration de liquide corporel -51"/>
    <s v="ko"/>
    <n v="0"/>
    <n v="0"/>
    <s v="ok"/>
    <n v="0"/>
    <n v="0"/>
    <x v="1"/>
    <n v="0"/>
    <n v="0"/>
    <n v="0"/>
    <n v="377291372"/>
    <x v="31"/>
  </r>
  <r>
    <n v="57270235"/>
    <n v="852588360"/>
    <x v="858"/>
    <x v="7"/>
    <s v="Digestive"/>
    <x v="7"/>
    <s v="Repair/fixation-suture/cast/prosthetic device (apply/remove)"/>
    <x v="34"/>
    <s v="ok"/>
    <s v="Repair/fix-suture/cast/prosth device"/>
    <s v="répar, fixat, sut, plâtre, proth."/>
    <s v="ok"/>
    <s v="sutures/stitches; surgical glue; strip-plaster; strapping for sprains; treatment of luxation; treatment of fracture; orthopaedic prosthetic(s); brace(s); orthose(s); strapping; sling; hernia support; hearing aids and device(s); visual aids and device(s); technical aids and device(s); denture(s); implantation of a hormone or long acting drug; vaginal pessary/IUD; pacemaker; stent"/>
    <s v="suture; collage; colle chirurgicale; bande plâtrée; retrait de suture; strapping d'entorse; traitement d'une luxation; traitement de fracture; prothèse orthopédique; attelle; orthèse; cerclage; bandage suspensif; soutien de hernie; aide et dispositif auditif; aide et dispositif visuel; aide et dispositif technique; implantation dentaire; implant hormonal; insertion d'un pessaire vaginal; pose de stérilet; pose de pacemaker; pose de stent"/>
    <s v="ok"/>
    <s v="amputation -52; removal of foreign body -59; blood transfusion -59; plastic surgery -59; transplantation -59"/>
    <s v="amputation -52; ablation de corps étranger -59; transfusion sanguine -59; chirurgie plastique -59; transplantation -59"/>
    <s v="ko"/>
    <n v="0"/>
    <n v="0"/>
    <s v="ok"/>
    <n v="0"/>
    <n v="0"/>
    <s v="ok"/>
    <s v="In this rubric is included also devices, which are not prosthetic devices. Insertion of IUD should not be used as a problem label, but only as a process code. The problem should be coded W12. The hormone stave implantation should not be used as a problem label, but only as a process code. The problem should be coded W14. Clarify what drug is meant."/>
    <s v="Dans cette rubrique sont également inclus les appareils qui ne sont pas des appareils prothétiques. L'insertion du DIU ne doit pas être utilisée comme une étiquette de problème, mais seulement comme un code de processus. Le problème devrait être codé W12. L'implant hormonal ne devrait pas être utilisé comme étiquette de problème, mais seulement comme un code de processus. Le problème devrait être codé W14. Clarifier ce que signifie la drogue."/>
    <s v="ok"/>
    <n v="0"/>
    <n v="0"/>
    <x v="1"/>
    <n v="0"/>
    <s v="ablation de corps étranger-59;  -&gt; ablation de corps étranger -59; removal of foreign body-59 -&gt; removal of foreign body -59"/>
    <n v="0"/>
    <n v="431632187"/>
    <x v="32"/>
  </r>
  <r>
    <n v="293910252"/>
    <n v="852588360"/>
    <x v="859"/>
    <x v="7"/>
    <s v="Digestive"/>
    <x v="7"/>
    <s v="Local injection/infiltration"/>
    <x v="35"/>
    <s v="ok"/>
    <s v="Local injection/infiltration"/>
    <s v="inject. pour infiltr. locale"/>
    <s v="ok"/>
    <s v="epidural injection; skin injection; subcutaneous tissue injection; intramuscular injection; intravenous injection; joint injection; bursa injection; tendon sheath injection; sclerosing injection for varices; nerve block"/>
    <s v="injection épidurale; injection de la peau; injection de tissu sous-cutané; injection intramusculaire; injection intraveineuse; injection articulaire; injection de bourse; injection de la gaine du tendon; injection sclérosante pour varices; bloc nerveux"/>
    <s v="ok"/>
    <s v="vaccination -55; injection with systemic effect -50; acupuncture -59; blood transfusion -59"/>
    <s v="vaccination -55; injection avec effet systémique -50; acupuncture -59; transfusion sanguine -59"/>
    <s v="ok"/>
    <n v="0"/>
    <n v="0"/>
    <s v="ok"/>
    <n v="0"/>
    <n v="0"/>
    <s v="ok"/>
    <s v="Double code with -50, if medication is prescribed. Clarify what drug is meant."/>
    <s v="doublez avec le code -50, si le médicament est prescrit "/>
    <s v="ok"/>
    <n v="0"/>
    <n v="0"/>
    <x v="1"/>
    <n v="0"/>
    <n v="0"/>
    <n v="0"/>
    <n v="382704797"/>
    <x v="33"/>
  </r>
  <r>
    <n v="18491331"/>
    <n v="852588360"/>
    <x v="860"/>
    <x v="7"/>
    <s v="Digestive"/>
    <x v="7"/>
    <s v="Dressing/pressure/compression/tamponade"/>
    <x v="35"/>
    <s v="ok"/>
    <s v="Dressing/pressure/compress/tamponade"/>
    <s v="panst, compres, bandage"/>
    <s v="ok"/>
    <s v="application of an eye pad; support bandage; wound bandage"/>
    <s v="application d'un pansement oculaire; bandage de soutien; bandage de plaie"/>
    <s v="ok"/>
    <s v="applying strip-plaster -54"/>
    <s v="pose d'un plâtre -54"/>
    <s v="ok"/>
    <n v="0"/>
    <n v="0"/>
    <s v="ok"/>
    <s v="repair/fixation-suture/cast/prosthetic device -54; referral to a nurse -66"/>
    <s v="réparation -54; fixation -54; suture -54; plâtre -54; prothèse -54; référence à une infirmière -66"/>
    <s v="ko"/>
    <s v="Double code with -50, if medication is involved."/>
    <s v="Doubler avec le code -50 si un médicament est impliqué."/>
    <s v="ok"/>
    <n v="0"/>
    <n v="0"/>
    <x v="1"/>
    <n v="0"/>
    <n v="0"/>
    <n v="0"/>
    <n v="249984146"/>
    <x v="33"/>
  </r>
  <r>
    <n v="802817901"/>
    <n v="852588360"/>
    <x v="861"/>
    <x v="7"/>
    <s v="Digestive"/>
    <x v="7"/>
    <s v="Physical medicine/rehabilitation"/>
    <x v="36"/>
    <s v="ok"/>
    <s v="Physical medicine/rehabilitation"/>
    <s v="thérap. manuelle, méd. physique"/>
    <s v="ok"/>
    <s v="chiropractic physiotherapy; ergotherapy; podiatry; strength; physical medicine; rehabilitation; fitness training; muscle exercise; speech therapy; specific disability rehabilitation; using heat/cold/ultrasound/electrical current for therapeutic purposes; electronic nerve stimulator; electronic muscle stimulator"/>
    <s v="chiropraxie; ergothérapie; podiatrie; pédicurie-podologie; entretien de la force musculaire; médecine physique; réadaptation; entraînement physique; exercice musculaire; thérapie de la parole; réhabilitation spécifique de handicap; thérapie par la chaleur; thérapie par le froid; thérapie par ultrasons; thérapie par courant électrique; stimulateur de nerf; stimulateur musculaire électronique"/>
    <s v="ok"/>
    <s v="psychosocial (drug or alcohol) rehabilitation -58; referral to other primary health care provider -66; referral to physician -67; referral for rehabilitation -68"/>
    <s v="réadaptation psychosociale (drogue) -58; réadaptation psychosociale (alcool) -58; orientation vers un autre dispensateur de soins de santé primaires -66; orientation vers un médecin -67; orientation vers de la réadaptation -68"/>
    <s v="ok"/>
    <n v="0"/>
    <n v="0"/>
    <s v="ok"/>
    <n v="0"/>
    <n v="0"/>
    <s v="ok"/>
    <n v="0"/>
    <n v="0"/>
    <s v="ok"/>
    <n v="0"/>
    <n v="0"/>
    <x v="1"/>
    <n v="0"/>
    <n v="0"/>
    <n v="0"/>
    <n v="499817756"/>
    <x v="34"/>
  </r>
  <r>
    <n v="137040349"/>
    <n v="852588360"/>
    <x v="862"/>
    <x v="7"/>
    <s v="Digestive"/>
    <x v="7"/>
    <s v="Therapeutic counselling/listening"/>
    <x v="37"/>
    <s v="ok"/>
    <s v="Therapeutic counselling/listening"/>
    <s v="conseil, écoute thérap, psychoth."/>
    <s v="ok"/>
    <s v="motivational interview; supportive psychotherapy; counselling for a specific disease"/>
    <s v="entretien motivationnel; psychothérapie de soutien; conseil pour une maladie spécifique"/>
    <s v="ok"/>
    <s v="observation/health education/advice/diet -45"/>
    <s v="recommandation -45; education pour la santé-45; conseils-45; régime -45"/>
    <s v="ko"/>
    <s v="counselling/listening by the provider with a specific therapeutic aim for a patient to be able to cope with his/her disease, in a more comprehensive  fashion than simple advice"/>
    <s v="conseil ou écoute par le dispensateur dans un but thérapeutique spécifique afin qu'un patient soit en mesure de faire face à sa maladie, d'une façon plus globale qu'un simple conseil"/>
    <s v="ok"/>
    <s v="physical medicine/rehabilitation -57"/>
    <s v="médecine physique -57; réhabilitation -57"/>
    <s v="ok"/>
    <s v="Counselling: a term used to describe a process of consultation and discussion in which one individual (the counsellor) listens and offers guidance or advice to another who is experiencing difficulties (the patient). The counsellor does not direct or make decisions for the client. The general aim is to solve problems, increase awareness, and promote constructive exploration of difficulties so that the future may be approached more confidently and more constructively."/>
    <s v="Conseil : terme utilisé pour décrire un processus de consultation et de discussion dans lequel un individu (le conseiller) écoute et offre des guides ou des conseils à un autre qui éprouve des difficultés (le patient). Le conseiller ne dirige pas ou ne prend pas de décisions pour le patient. L'objectif général est de résoudre les problèmes, d'accroître la sensibilisation et de promouvoir une exploration constructive des difficultés afin que l'avenir puisse être abordé avec plus de confiance et de manière plus constructive."/>
    <s v="ok"/>
    <n v="0"/>
    <n v="0"/>
    <x v="1"/>
    <n v="0"/>
    <s v="education pour la santé-45 -&gt; education pour la santé -45"/>
    <n v="0"/>
    <n v="360621847"/>
    <x v="35"/>
  </r>
  <r>
    <n v="820099875"/>
    <n v="852588360"/>
    <x v="863"/>
    <x v="7"/>
    <s v="Digestive"/>
    <x v="7"/>
    <s v="Other therapeutic procedure/minor surgery NEC"/>
    <x v="38"/>
    <s v="autres procédures thérapeutiques; petite chirurgie NCA"/>
    <s v="Other therap proced/minor surg NEC"/>
    <s v="autres procéd. thérap, petite chir nca"/>
    <s v="autres procéd. thérap, petite chir NCA"/>
    <s v="cardiopulmonary resuscitation; oxygen therapy; acupuncture; removal of foreign body; blood transfusion; plastic surgery; transplantation; dialysis; delivery/ caesarean section/major surgery"/>
    <s v="réanimation cardio-respiratoire; oxygénothérapie; acupuncture; extraction de corp étranger; transfusion sanguine; chirurgie plastique; transplantation; dialyse; accouchement; césarienne; chirurgie majeure"/>
    <s v="ok"/>
    <n v="0"/>
    <n v="0"/>
    <s v="ok"/>
    <n v="0"/>
    <n v="0"/>
    <s v="ok"/>
    <n v="0"/>
    <n v="0"/>
    <s v="ok"/>
    <n v="0"/>
    <n v="0"/>
    <s v="ok"/>
    <n v="0"/>
    <n v="0"/>
    <x v="1"/>
    <n v="0"/>
    <n v="0"/>
    <n v="0"/>
    <n v="540553187"/>
    <x v="36"/>
  </r>
  <r>
    <n v="410786463"/>
    <n v="852588360"/>
    <x v="864"/>
    <x v="7"/>
    <s v="Digestive"/>
    <x v="7"/>
    <s v="Result test/procedure"/>
    <x v="39"/>
    <s v="ok"/>
    <s v="Result test/procedure"/>
    <s v="résult analy. ou exam."/>
    <s v="ok"/>
    <n v="0"/>
    <n v="0"/>
    <s v="ok"/>
    <n v="0"/>
    <n v="0"/>
    <s v="ok"/>
    <s v="results from tests or procedures ordered / performed by the health care provider: blood, imaging, electrical tracing or other"/>
    <s v="résultats de tests ou de procédures ordonnées ou interprétées par le dispensateur de soins de santé: sang, imagerie, traçé électrique ou autre"/>
    <s v="ko"/>
    <s v="-45 health education, advice, if the patient requests information on the underlying problem or consequences of the results"/>
    <s v="education à la santé, avis, si le patient demande des informations sur le problème sous-jacent ou les conséquences des résultats -45"/>
    <s v="ok"/>
    <s v="This code can only be used to classify a reason for encounter."/>
    <s v="ce code ne peut être utilisé que pour classer une raison de rencontre "/>
    <s v="ok"/>
    <n v="0"/>
    <n v="0"/>
    <x v="1"/>
    <n v="0"/>
    <s v="saut de ligne dans &quot;criteria_fr&quot;"/>
    <n v="0"/>
    <n v="218507446"/>
    <x v="37"/>
  </r>
  <r>
    <n v="251831571"/>
    <n v="852588360"/>
    <x v="865"/>
    <x v="7"/>
    <s v="Digestive"/>
    <x v="7"/>
    <s v="Result examination/test/record/letter from other provider"/>
    <x v="40"/>
    <s v="ok"/>
    <s v="Result examination/test/record/letter from other provider"/>
    <s v="résult. exam, tests, enregist, lettre prov. autre dispens."/>
    <s v="ok"/>
    <n v="0"/>
    <n v="0"/>
    <s v="ok"/>
    <n v="0"/>
    <n v="0"/>
    <s v="ok"/>
    <s v="results from tests or procedures ordered /performed by other health care providers"/>
    <s v="résultats des tests ou des procédures ordonnées ou interprétées par d'autres dispensateurs de soins de santé "/>
    <s v="ok"/>
    <s v="-45 health education, advice, if the patient requests information on the underlying problem or consequences of the results"/>
    <s v="education à la santé, avis, si le patient demande des informations sur le problème sous-jacent ou les conséquences des résultats -45"/>
    <s v="ok"/>
    <s v="This code can only be used to classify a reason for encounter."/>
    <s v="ce code ne peut être utilisé que pour classer une raison de rencontre "/>
    <s v="ok"/>
    <n v="0"/>
    <n v="0"/>
    <x v="1"/>
    <n v="0"/>
    <n v="0"/>
    <n v="0"/>
    <n v="684613911"/>
    <x v="38"/>
  </r>
  <r>
    <n v="859042003"/>
    <n v="852588360"/>
    <x v="866"/>
    <x v="7"/>
    <s v="Digestive"/>
    <x v="7"/>
    <s v="Administrative procedure"/>
    <x v="41"/>
    <s v="ok"/>
    <s v="Administrative procedure"/>
    <s v="procéd. admin."/>
    <s v="ok"/>
    <s v="certificates (e.g. sick leave/driver´s licence/death); questionnaire; billing issues, health record issues; filling in documents or forms"/>
    <s v="Certificat; arrêt de travail; Incapacité de travail pour maladie; incapacité de fréquenter l’école; examen pour permis de conduire, certificat de décès; questionnaire; problèmes de facturation; questions de dossiers de santé; remplissage de formulaires; remplissage de documents"/>
    <s v="ok"/>
    <s v="medical examination/health evaluation complete -30; medical examination/health evaluation partial -31"/>
    <s v="examen médical complet -30; bilan de santé complet -30; examen médical partiel -31; bilan de santé partiel -31"/>
    <s v="ok"/>
    <s v="this code is designed to classify those instances where provision of a written document or form by the provider for the patient or other agency is warranted by existing regulations, laws or customs."/>
    <s v="ce code est conçu pour classer les cas où la délivrance au patient d'un document ou formulaire par le dispensateur ou un autre organisme est garanti par les règlements, lois ou coutumes existantes "/>
    <s v="ok"/>
    <n v="0"/>
    <s v="examen médical complet -30; examen médical partiel -31; évaluation de santé complète -30; évaluation de santé partielle -31"/>
    <s v="ko"/>
    <n v="0"/>
    <n v="0"/>
    <s v="ok"/>
    <n v="0"/>
    <n v="0"/>
    <x v="1"/>
    <n v="0"/>
    <n v="0"/>
    <n v="0"/>
    <n v="167850423"/>
    <x v="39"/>
  </r>
  <r>
    <n v="51619945"/>
    <n v="852588360"/>
    <x v="867"/>
    <x v="7"/>
    <s v="Digestive"/>
    <x v="7"/>
    <s v="Follow-up encounter unspecified"/>
    <x v="42"/>
    <s v="ok"/>
    <s v="Follow-up encounter unspecified"/>
    <s v="rencontre suivi non spécif."/>
    <s v="ok"/>
    <n v="0"/>
    <n v="0"/>
    <s v="ok"/>
    <n v="0"/>
    <n v="0"/>
    <s v="ok"/>
    <s v="encounter which was recommended by a health care provider as a follow-up encounter"/>
    <s v="rencontre recommandée comme rencontre de suivi par un dispensateur de soins de santé "/>
    <s v="ok"/>
    <n v="0"/>
    <n v="0"/>
    <s v="ok"/>
    <s v="This code can only be used to classify a reason for encounter."/>
    <s v="ce code ne peut être utilisé que pour classifier une raison de rencontre "/>
    <s v="ok"/>
    <n v="0"/>
    <n v="0"/>
    <x v="1"/>
    <n v="0"/>
    <n v="0"/>
    <n v="0"/>
    <n v="151913923"/>
    <x v="40"/>
  </r>
  <r>
    <n v="357804674"/>
    <n v="852588360"/>
    <x v="868"/>
    <x v="7"/>
    <s v="Digestive"/>
    <x v="7"/>
    <s v="Encounter/problem initiated by provider"/>
    <x v="43"/>
    <s v="ok"/>
    <s v="Encounter/prob initiated by provider"/>
    <s v="epis. nouveau ou en cours init. par dispens."/>
    <s v="ok"/>
    <s v="the patient is told to return for additional management; problem managed by the provider, that was not on the patient’s agenda"/>
    <s v="il a été dit au patient de revenir pour régler des problèmes supplémentaires; problème abordé par le dispensateur et qui ne figurait pas à l'agenda du patient"/>
    <s v="ok"/>
    <s v="reports requested by a third party -62; encounter/problem initiated by other than patient / provider -65"/>
    <s v="rapports demandés par un tiers -62; rencontre initiée par autre que le patient -65; problème initié par autre que le patient -65; rencontre initiée par autre que le dispensateur -65; problème initié par autre que le dispensateur -65"/>
    <s v="ok"/>
    <n v="0"/>
    <n v="0"/>
    <s v="ok"/>
    <n v="0"/>
    <n v="0"/>
    <s v="ok"/>
    <s v="This code can only be used to classify a reason for encounter."/>
    <s v="ce code ne peut être utilisé que pour classifier une raison de rencontre "/>
    <s v="ok"/>
    <n v="0"/>
    <n v="0"/>
    <x v="1"/>
    <n v="0"/>
    <n v="0"/>
    <n v="0"/>
    <n v="951632281"/>
    <x v="41"/>
  </r>
  <r>
    <n v="714425685"/>
    <n v="852588360"/>
    <x v="869"/>
    <x v="7"/>
    <s v="Digestive"/>
    <x v="7"/>
    <s v="Encounter/problem initiated by other than patient/provider"/>
    <x v="44"/>
    <s v="ok"/>
    <s v="Enc/prob init by other than pt/prov"/>
    <s v="epis. nouveau ou en cours init. par tiers"/>
    <s v="ok"/>
    <n v="0"/>
    <n v="0"/>
    <s v="ok"/>
    <s v="exams requested by a third party -62; encounter/problem initiated by provider  -64"/>
    <s v="examens demandés par un tiers -62; rencontre initiée par le dispensateur -64; problème initié par le dispensateur -64"/>
    <s v="ok"/>
    <s v="encounter requested by a third party"/>
    <s v="la rencontre est demandée par un tiers. Le patient déclare avoir été été envoyé(e) par quelqu'un d'autre "/>
    <s v="ok"/>
    <n v="0"/>
    <s v="si le patient est incapable d'indiquer la raison de la rencontre, utiliser la raison indiquée par la personne accompagnante"/>
    <s v="ko"/>
    <s v="This code can only be used to classify a reason for encounter. If the patient is unable to state the reason for encounter, use the reason stated by the accompanying person."/>
    <s v="Ce code ne peut être utilisé que pour classifier une raison de rencontre. Si le patient est incapable d'indiquer la raison de la rencontre, utilisez la raison indiquée par l'accompagnant."/>
    <s v="ok"/>
    <n v="0"/>
    <n v="0"/>
    <x v="1"/>
    <n v="0"/>
    <n v="0"/>
    <n v="0"/>
    <n v="376185268"/>
    <x v="42"/>
  </r>
  <r>
    <n v="576835285"/>
    <n v="852588360"/>
    <x v="870"/>
    <x v="7"/>
    <s v="Digestive"/>
    <x v="7"/>
    <s v="Referral to other provider/nurse/therapist/social worker"/>
    <x v="45"/>
    <s v="ko (espace de fin)"/>
    <s v="Referral to non-MD provider"/>
    <s v="réf. à dispens. non médecin"/>
    <s v="ok"/>
    <s v="referral to nurse/physiotherapist/occupational therapist/chiropodist/ orthodontist/chiropractor/optician/midwife/dietician/dentist/home health worker/social worker/psychologist"/>
    <s v="référence à infirmière; référence à kinésithérapeute; référence à physiothérapeute; référence à ergothérapeute; référence à podologue; référence à orthodontiste; référence à chiropraticien; référence à opticien; référence à sage-femme; référence à diététicien; référence à dentiste; référence à aide familiale; référence à travailleur social; référence à psychologue; référence à auxilliaire de vie; référence à assistante sociale"/>
    <s v="ok"/>
    <s v="referral to physician -67; referral to service for rehabilitation -68"/>
    <s v="orientation vers un médecin -67; orientation vers un service de réadaptation -68"/>
    <s v="ok"/>
    <n v="0"/>
    <n v="0"/>
    <s v="ok"/>
    <s v="If the provider performs the service, consider using codes -50-59."/>
    <s v="référence au médecin -67; référence a un centre de réadaptation -68; si le dispensateur effectue le service, pensez à utiliser les codes -50 à -59"/>
    <s v="ko"/>
    <n v="0"/>
    <n v="0"/>
    <s v="ok"/>
    <n v="0"/>
    <n v="0"/>
    <x v="1"/>
    <n v="0"/>
    <n v="0"/>
    <n v="0"/>
    <n v="762579891"/>
    <x v="43"/>
  </r>
  <r>
    <n v="197339531"/>
    <n v="852588360"/>
    <x v="871"/>
    <x v="7"/>
    <s v="Digestive"/>
    <x v="7"/>
    <s v="Referral to physician/specialist/clinic/hospital"/>
    <x v="46"/>
    <s v="ko (espace de fin)"/>
    <s v="Referral to physician/hospital"/>
    <s v="réf. à médecin ou hopital"/>
    <s v="ok"/>
    <s v="referral to another GP/FP/specialist; referral to disease-specific out-/in-patient clinics"/>
    <s v="référence à un autre médecin de soins primaires; référence à un spécialiste; référence à un service hospitalier spécialisé référence à un service ambulatoire spécialisé"/>
    <s v="ok"/>
    <s v="referral to service for rehabilitation -68"/>
    <s v="orientation vers un service de réadaptation -68"/>
    <s v="ok"/>
    <n v="0"/>
    <n v="0"/>
    <s v="ok"/>
    <s v="-32 to -43 if ordering a specific procedure, which will be performed by another physician"/>
    <s v="s'il s'agit d'une demande de procédure spécifique qui sera effectuée par un autre médecin, envisager de -32 à -43"/>
    <s v="ko"/>
    <n v="0"/>
    <n v="0"/>
    <s v="ok"/>
    <n v="0"/>
    <n v="0"/>
    <x v="1"/>
    <n v="0"/>
    <n v="0"/>
    <n v="0"/>
    <n v="404693988"/>
    <x v="44"/>
  </r>
  <r>
    <n v="833703664"/>
    <n v="852588360"/>
    <x v="872"/>
    <x v="7"/>
    <s v="Digestive"/>
    <x v="7"/>
    <s v="Other referral NEC"/>
    <x v="47"/>
    <s v="autre référence NCA"/>
    <s v="Other referral NEC"/>
    <s v="autre réf. nca"/>
    <s v="autre réf. NCA"/>
    <s v="referral to service outside the regular health service (e.g. patient associations, unemployment services); referral to nursing home/hospice; referral to service for rehabilitation"/>
    <s v="référence à un service non médical; référence à association de patients; référence à service de chomage; référence à un centre de soins palliatifs; référence à un home de personnes âgées; référence à une maison de retraite médicalisée; référence à un service de réadaptation"/>
    <s v="ok"/>
    <s v="referral to other provider/nurse/therapist/social worker -66; referral to physician/specialist/clinic/hospital -67"/>
    <s v="référence à un autre dispensateur -66; référence à une infirmière -66; référence à un thérapeute -66; référence à un travailleur social -66; référence à un médecin -67; référence à un spécialiste -67; référence à une clinique -67; référence à un hôpital -67"/>
    <s v="ok"/>
    <n v="0"/>
    <n v="0"/>
    <s v="ok"/>
    <n v="0"/>
    <n v="0"/>
    <s v="ok"/>
    <n v="0"/>
    <n v="0"/>
    <s v="ok"/>
    <n v="0"/>
    <n v="0"/>
    <x v="1"/>
    <n v="0"/>
    <n v="0"/>
    <n v="0"/>
    <n v="790606779"/>
    <x v="45"/>
  </r>
  <r>
    <n v="477635567"/>
    <n v="852588360"/>
    <x v="873"/>
    <x v="7"/>
    <s v="Digestive"/>
    <x v="7"/>
    <s v="Other reason for encounter NEC"/>
    <x v="48"/>
    <s v="autres motifs de rencontre NCA"/>
    <s v="Other reason for encounter NEC"/>
    <s v="autres motifs de rencontre nca"/>
    <s v="autres motifs de rencontre NCA"/>
    <n v="0"/>
    <n v="0"/>
    <s v="ok"/>
    <n v="0"/>
    <n v="0"/>
    <s v="ok"/>
    <n v="0"/>
    <n v="0"/>
    <s v="ok"/>
    <n v="0"/>
    <n v="0"/>
    <s v="ok"/>
    <s v="This code can only be used to classify a reason for encounter. If the patient is unable to state the reason for encounter, use the reason stated by the accompanying person."/>
    <s v="Ce code ne peut être utilisé que pour classifier une raison de rencontre. Si le patient est incapable d'exprimer la raison de rencontre, utiliser la raison exprimée par l'accompagnant "/>
    <s v="ok"/>
    <n v="0"/>
    <n v="0"/>
    <x v="1"/>
    <n v="0"/>
    <n v="0"/>
    <n v="0"/>
    <n v="516007918"/>
    <x v="46"/>
  </r>
  <r>
    <n v="670800688"/>
    <n v="408933605"/>
    <x v="874"/>
    <x v="8"/>
    <s v="Eye"/>
    <x v="8"/>
    <s v="Medical examination/health evaluation complete"/>
    <x v="10"/>
    <s v="ok"/>
    <s v="Medical examin/health eval complete"/>
    <s v="ex. médical ou bilan détaillé"/>
    <s v="ok"/>
    <s v="complete examination of one body system or the whole body; complete check-up; well-baby exam; school health care exam for children/youth"/>
    <s v="examen complet d'un système corporel; examen complet du corps entier; bilan global; examen du nourrisson bien portant; examen de santé scolaire d'un enfant; examen de santé scolaire d'un jeune"/>
    <s v="ok"/>
    <n v="0"/>
    <n v="0"/>
    <s v="ok"/>
    <n v="0"/>
    <n v="0"/>
    <s v="ok"/>
    <n v="0"/>
    <s v="examen de santé partiel -31; test fonctionnel -39; si un examen nécessite également un rapport écrit coder aussi -62"/>
    <s v="ko"/>
    <n v="0"/>
    <n v="0"/>
    <s v="ok"/>
    <n v="0"/>
    <n v="0"/>
    <x v="1"/>
    <n v="0"/>
    <n v="0"/>
    <n v="0"/>
    <n v="569612053"/>
    <x v="8"/>
  </r>
  <r>
    <n v="376509072"/>
    <n v="408933605"/>
    <x v="875"/>
    <x v="8"/>
    <s v="Eye"/>
    <x v="8"/>
    <s v="Medical examination/health evaluation partial"/>
    <x v="11"/>
    <s v="ok"/>
    <s v="Medical examin/health eval partial"/>
    <s v="ex. médical ou bilan partiel"/>
    <s v="ok"/>
    <s v="an examination focussed on a specific part of a body system; clinical screening of single health problems, e.g. heart auscultation or blood pressure measurement K31; or body temperature measurement A31"/>
    <s v="examen orienté sur un système corporel spécifique;examen orienté sur une partie d'un système corporel; dépistage clinique d'un problème de santé isolé, par ex. auscultation cardiaque -K31, mesure de la pression artérielle K31, mesure de la température corporelle A31"/>
    <s v="ok"/>
    <n v="0"/>
    <n v="0"/>
    <s v="ok"/>
    <n v="0"/>
    <n v="0"/>
    <s v="ok"/>
    <n v="0"/>
    <s v="examen de santé global -30; test fonctionnel physique -39; si un examen nécessite un rapport écrit coder également -62"/>
    <s v="ko"/>
    <n v="0"/>
    <n v="0"/>
    <s v="ok"/>
    <n v="0"/>
    <n v="0"/>
    <x v="1"/>
    <n v="0"/>
    <n v="0"/>
    <n v="0"/>
    <n v="108363010"/>
    <x v="9"/>
  </r>
  <r>
    <n v="521856788"/>
    <n v="408933605"/>
    <x v="876"/>
    <x v="8"/>
    <s v="Eye"/>
    <x v="8"/>
    <s v="Sensitivity test"/>
    <x v="12"/>
    <s v="ok"/>
    <s v="Sensitivity test"/>
    <s v="test de sensibilité"/>
    <s v="ok"/>
    <s v="skin prick-test; patch test; Mantoux test; radioallergosorbent test (RAST) test; food challenge; methacholine challenge test"/>
    <s v="prick-test; patch test; Mantoux; RAST; IDR à la tuberculine; dosage des IgE spécifiques; test d’exposition aux aliments; test de provocation à la métacholine"/>
    <s v="ok"/>
    <s v="desensitisation -44"/>
    <s v="désensibilisation -44"/>
    <s v="ok"/>
    <s v="tests to detect/exclude allergy"/>
    <s v="test permettant la détection d'une allergie; test permettant l'exclusion d'une allergie"/>
    <s v="ok"/>
    <s v="blood test-34"/>
    <s v="test sanguin -34"/>
    <s v="ok"/>
    <n v="0"/>
    <s v="test permettant la détection ou l'exclusion d'une allergie ou d'une intolérance "/>
    <s v="ko"/>
    <n v="0"/>
    <n v="0"/>
    <x v="1"/>
    <n v="0"/>
    <n v="0"/>
    <n v="0"/>
    <n v="318274593"/>
    <x v="10"/>
  </r>
  <r>
    <n v="502182538"/>
    <n v="408933605"/>
    <x v="877"/>
    <x v="8"/>
    <s v="Eye"/>
    <x v="8"/>
    <s v="Microbiological/immunological test"/>
    <x v="13"/>
    <s v="ok"/>
    <s v="Microbiological/immunological test"/>
    <s v="ex. microbio. ou immuno."/>
    <s v="ok"/>
    <s v="blood culture; microbiological test of blood; microbiological test of faeces; microbiological test of sputum; microbiological test of throat swab; microbiological test of vaginal swab; antigen or antibody testing e.g. testing for human immunodeficiency virus, human papilloma virus or Hepatitis B; antibody titer"/>
    <s v="hémoculture; analyse microbiologique du sang; analyse microbiologique des matières fécales; analyse microbiologique des crachats; analyse microbiologique de prélèvement de gorge; analyse microbiologique de prélèvement vaginal; recherche d'antigène; recherche d'anticorps; dépistage du virus de l'immunodéficience humaine; dépistage du papilloma virus; dépistage de l'hépatite B; titrage d'anticorps"/>
    <s v="ok"/>
    <s v="Mantoux test -32; blood group and type -34; semen analysis -38"/>
    <s v="Mantoux -32;IDR à la tuberculine -32; groupe sanguin -34; sérotype sanguin -34; analyse de sperme -38"/>
    <s v="ok"/>
    <s v="test relating to bacteria, virus or other micro-organisms"/>
    <s v="analyse bactérienne; analyse virale; analyse d'autres microorganismes "/>
    <s v="ok"/>
    <s v="blood test -34; urine test -35; faeces test -36; histological or exfoliative cytology -37;  biopsy of organ/skin -52"/>
    <s v="test sanguin -34; analyse d'urine -35; analyse de selles -36; histologie et cytologie exfoliative -37; biopsie d'un organe -52; biopsie de la peau -52"/>
    <s v="ko"/>
    <s v="Laboratory analyses are classified according to the substrate/substance in which the test is done, whereas microbiological/immunological tests belong to -33 and histological/exfoliative cytology tests to -37."/>
    <s v="les test chimiques sont classés selon le substrat ou la substance sur lequel le test est fait, tandis que les test microbiologiques et immunologiques appartiennent à -33 et l'histologie et la cytologie exfoliative à -37"/>
    <s v="ok"/>
    <n v="0"/>
    <n v="0"/>
    <x v="1"/>
    <n v="0"/>
    <s v="test sanguin - 34;  -&gt; test sanguin -34; "/>
    <n v="0"/>
    <n v="455636336"/>
    <x v="11"/>
  </r>
  <r>
    <n v="826970204"/>
    <n v="408933605"/>
    <x v="878"/>
    <x v="8"/>
    <s v="Eye"/>
    <x v="8"/>
    <s v="Blood test"/>
    <x v="14"/>
    <s v="ko (espace de fin)"/>
    <s v="Blood test"/>
    <s v="analyse de sang"/>
    <s v="ok"/>
    <s v="blood group and type; erythrocyte sedimentation rate (ESR); white blood cell count (WBC); basic metabolic panel; blood hormone level; blood enzyme level; blood drug level; blood alcohol level; C-reactive protein (CRP); prothrombin time (INR); D-dimer; arterial blood gases; calculation of creatinine clearance; blood pregnancy test"/>
    <s v="groupe et type sanguin; vitesse de sédimentation (VS); globules blancs (GB); tableau métabolique de base; taux d'hormone sanguin; taux d'enzyme sanguin; taux de drogue sanguin; alcoolémie; protéine C réactive (PCR): temps de prothrombine (INR); D-dimères; gaz artériel; clearance de la créatinine; test de grossesse sanguin"/>
    <s v="ok"/>
    <s v="radioallergosorbent test (RAST) -32; microbiological/immunological test -33; measurement of creatinine clearance -35; albumin:creatinine ratio -35"/>
    <s v="dosage des IgE spécifiques -32; radioallergosorbent test (RAST) -32; test microbiologique -33; test immunologique -33; mesure de la clearance de la créatinine -35; ratio albumine-créatinine -35"/>
    <s v="ok"/>
    <s v="a laboratory analysis performed on a blood sample"/>
    <s v="analyse de laboratoire réalisée sur un échantillon de sang"/>
    <s v="ok"/>
    <s v="microbiological/immunological test -33"/>
    <s v="test microbiologique -33; test immunologique -33"/>
    <s v="ok"/>
    <s v="Laboratory analyses are classified according to the substrate/substance in which the test is done, whereas microbiological/immunological tests belong to -33."/>
    <s v="les test chimiques sont classés selon le substrat ou la substance sur lequel le test est fait, tandis que les test microbiologiques et immunologiques appartiennent à -33"/>
    <s v="ok"/>
    <n v="0"/>
    <n v="0"/>
    <x v="1"/>
    <n v="0"/>
    <n v="0"/>
    <n v="0"/>
    <n v="959875753"/>
    <x v="12"/>
  </r>
  <r>
    <n v="68961959"/>
    <n v="408933605"/>
    <x v="879"/>
    <x v="8"/>
    <s v="Eye"/>
    <x v="8"/>
    <s v="Urine test"/>
    <x v="15"/>
    <s v="ko (espace de fin)"/>
    <s v="Urine test"/>
    <s v="analyse d'urine"/>
    <s v="ok"/>
    <s v="urine strip test; test for drugs in urine; urine pregnancy test; measurement of albumin: creatinine ratio"/>
    <s v="bandelette urinaire; recherche de drogues urinaires; recherche de médicaments urinaires; test urinaire de grossesse; rapport albumine-créatinine"/>
    <s v="ok"/>
    <s v="microscopic examination of urine -37; blood pregnancy test -34; calculation of creatinine clearance -34"/>
    <s v="examen microscopique de l'urine -37; test de grossesse sanguin -34; calcul de la clairance de la créatinine -34"/>
    <s v="ok"/>
    <s v="a laboratory analysis performed on a urine sample"/>
    <s v="analyse de laboratoire réalisée sur un échantillon d'urine "/>
    <s v="ok"/>
    <s v="microbiological/immunological test -33"/>
    <s v="test microbiologique -33; test immunologique -33"/>
    <s v="ok"/>
    <s v="Laboratory analyses are classified according to the substrate/substance in which the test is done, whereas microbiological/immunological tests belong to -33 and histological/exfoliative cytology tests to -37. "/>
    <s v="les test chimiques sont classés selon le substrat ou la substance sur lequel le test est fait, tandis que les test microbiologiques et immunologiques appartiennent à -33 et l'histologie et la cytologie exfoliative à -37 "/>
    <s v="ok"/>
    <n v="0"/>
    <n v="0"/>
    <x v="1"/>
    <n v="0"/>
    <n v="0"/>
    <n v="0"/>
    <n v="783403411"/>
    <x v="13"/>
  </r>
  <r>
    <n v="282398850"/>
    <n v="408933605"/>
    <x v="880"/>
    <x v="8"/>
    <s v="Eye"/>
    <x v="8"/>
    <s v="Faeces test"/>
    <x v="16"/>
    <s v="ko (espace de fin)"/>
    <s v="Faeces test"/>
    <s v="analyse de selles"/>
    <s v="ok"/>
    <s v="stool ova/cyst/parasites test; test for occult blood"/>
    <s v="recherche de parasites dans les selles; recherche d'oeufs dans les selles; recherche de kystes dans les selles; recherche de sang occulte dans les selles"/>
    <s v="ok"/>
    <s v="microbiological culture of faeces -33"/>
    <s v="culture des selles -33; coproculture -33"/>
    <s v="ok"/>
    <s v="a laboratory analysis performed on a faeces sample with the exception of microbiological tests"/>
    <s v="analyse de laboratoire réalisée sur un échantillon de selles à l'exception des tests microbiologiques"/>
    <s v="ok"/>
    <n v="0"/>
    <n v="0"/>
    <s v="ok"/>
    <s v="Laboratory analyses are classified according to the substrate/substance in which the test is done, whereas microbiological/immunological tests belong to -33 and histological/exfoliative cytology tests to -37."/>
    <s v="les test chimiques sont classés selon le substrat, la substance sur lequel le test est fait, tandis que les test microbiologiques et immunologiques appartiennent à -33 et l'histologie et la cytologie exfoliative à -37 "/>
    <s v="ok"/>
    <n v="0"/>
    <n v="0"/>
    <x v="1"/>
    <n v="0"/>
    <n v="0"/>
    <n v="0"/>
    <n v="880100167"/>
    <x v="14"/>
  </r>
  <r>
    <n v="979743920"/>
    <n v="408933605"/>
    <x v="881"/>
    <x v="8"/>
    <s v="Eye"/>
    <x v="8"/>
    <s v="Histological/exfoliative cytology"/>
    <x v="17"/>
    <s v="ok"/>
    <s v="Histological/exfoliative cytology"/>
    <s v="cytologie; histologie"/>
    <s v="ok"/>
    <s v="histological or cytological examination of tissue or fluid retrieved by puncture/biopsy/excision/swabbing/collection; urine cytology; sputum analysis; semen analysis"/>
    <s v="examen histologique de tissu; examen cytologique de tissu; examen histologique de liquide retiré par ponction; examen cytologique de liquide retiré par ponction; biopsie; excision; écouvillonage; collecte urinaire; cytologie urinaire; analyse d'expectorations; spermogramme"/>
    <s v="ok"/>
    <s v="microbiological test -33; skin scrapings -33"/>
    <s v="test microbiologique -33; frottis de peau -33; grattage de la peau -33"/>
    <s v="ok"/>
    <s v="histological or cytological examination of cells collected from the body as a means of detecting cellular changes"/>
    <s v="examen histologique ou cytologique de cellules corporelles comme moyen de détection de modifications cellulaires"/>
    <s v="ok"/>
    <n v="0"/>
    <n v="0"/>
    <s v="ok"/>
    <n v="0"/>
    <n v="0"/>
    <s v="ok"/>
    <n v="0"/>
    <n v="0"/>
    <x v="1"/>
    <n v="0"/>
    <n v="0"/>
    <n v="0"/>
    <n v="788831404"/>
    <x v="15"/>
  </r>
  <r>
    <n v="134170569"/>
    <n v="408933605"/>
    <x v="882"/>
    <x v="8"/>
    <s v="Eye"/>
    <x v="8"/>
    <s v="Other laboratory test NEC"/>
    <x v="18"/>
    <s v="autre analyse de laboratoire NCA"/>
    <s v="Other laboratory test NEC"/>
    <s v="autre analyse de laboratoire"/>
    <s v="autre analyse de laboratoire NCA"/>
    <s v="antenatal chromosome screening; DNA/genetic/chromosome test; paternity test; sweat test; tear drop test; Helicobacter pylori breath test; any other laboratory test not included in the rubrics -32 to -37"/>
    <s v="dépistage chromosomique anténatal; test chromosomial; test génétique; test d'ADN; test de paternité; test respiratoire pour hélicobacter pylori; test à la sueur; test des larmes; tout autre test de laboratoire non inclus dans les rubriques 32 à 37"/>
    <s v="ok"/>
    <s v="exercise tests using imaging -41; electrical tracing -42; Holter monitoring -42"/>
    <s v="tests d'effort avec imagerie -41; enregistrement électrique -42; surveillance Holter -42"/>
    <s v="ok"/>
    <n v="0"/>
    <n v="0"/>
    <s v="ok"/>
    <n v="0"/>
    <n v="0"/>
    <s v="ok"/>
    <n v="0"/>
    <n v="0"/>
    <s v="ok"/>
    <n v="0"/>
    <n v="0"/>
    <x v="1"/>
    <n v="0"/>
    <n v="0"/>
    <n v="0"/>
    <n v="300103734"/>
    <x v="16"/>
  </r>
  <r>
    <n v="447935935"/>
    <n v="408933605"/>
    <x v="883"/>
    <x v="8"/>
    <s v="Eye"/>
    <x v="8"/>
    <s v="Physical function test"/>
    <x v="19"/>
    <s v="ok"/>
    <s v="Physical function test"/>
    <s v="epreuve fonctionnelle"/>
    <s v="ok"/>
    <s v="tympanometry; audiometry; tonometry; vision test; visual field; colour vision; calorimetric/vestibular function test; spirometry; urinary flowmetry"/>
    <s v="tympanométrie; audiométrie; tonométrie; test de vue; champ visuel; test de vision des couleurs; test de la fonction vestibulaire; test de la fonction calorimétrique; spirométrie; examen urodynamique"/>
    <s v="ok"/>
    <s v="exercise test using imaging -41; exercise test using electrical tracing -42; Holter monitoring -42; mental function test -43"/>
    <s v="test d'effort avec imagerie -41; test d'effort avec tracé électrique -42; Holter de surveillance -42; test de la fonction mentale -43"/>
    <s v="ok"/>
    <s v="quantitative test to measure capacity of body functions excluding the mental state "/>
    <s v="test de mesure quantitative de la capacité des fonctions corporelles à l'exclusion de l'état mental "/>
    <s v="ok"/>
    <n v="0"/>
    <n v="0"/>
    <s v="ok"/>
    <n v="0"/>
    <n v="0"/>
    <s v="ok"/>
    <n v="0"/>
    <n v="0"/>
    <x v="1"/>
    <n v="0"/>
    <n v="0"/>
    <n v="0"/>
    <n v="533792975"/>
    <x v="17"/>
  </r>
  <r>
    <n v="897674970"/>
    <n v="408933605"/>
    <x v="884"/>
    <x v="8"/>
    <s v="Eye"/>
    <x v="8"/>
    <s v="Diagnostic endoscopy"/>
    <x v="20"/>
    <s v="ok"/>
    <s v="Diagnostic endoscopy"/>
    <s v="endoscopie diagnostique"/>
    <s v="ok"/>
    <s v="rhinoscopy; pharyngoscopy; laryngoscopy; tracheoscopy; bronchoscopy; mediastinoscopy; hysteroscopy; colposcopy; laparoscopy; gastroscopy; colonoscopy; sigmoidoscopy; rectoscopy; anoscopy; arthroscopy"/>
    <s v="rhinoscopie; pharyngoscopie; laryngoscopie; trachéoscopie; bronchoscopie; médiastinoscopie; hystéroscopie; colposcopie; laparoscopie; gastroscopie; colonoscopie; sigmoïdoscopie; rectoscopie; anuscopie; arthroscopie"/>
    <s v="ok"/>
    <s v="ophtalmoscopy -43; fundoscopy -43; dermoscopy -43"/>
    <s v="ophtalmoscopie -43; fundoscopie -43; fond d'oeil -43; dermoscopie -43"/>
    <s v="ok"/>
    <s v="looking inside the body for medical reasons using an endoscope, an instrument used to examine the interior of a hollow organ or cavity of the body"/>
    <s v="examen de l'intérieur du corps pour raison médicale en utilisant un endoscope, un instrument prévu pour examiner l'intérieur d'un organe creux ou une cavité du corps "/>
    <s v="ok"/>
    <n v="0"/>
    <n v="0"/>
    <s v="ok"/>
    <n v="0"/>
    <n v="0"/>
    <s v="ok"/>
    <n v="0"/>
    <n v="0"/>
    <x v="1"/>
    <n v="0"/>
    <n v="0"/>
    <n v="0"/>
    <n v="659007930"/>
    <x v="18"/>
  </r>
  <r>
    <n v="970870123"/>
    <n v="408933605"/>
    <x v="885"/>
    <x v="8"/>
    <s v="Eye"/>
    <x v="8"/>
    <s v="Diagnostic radiology/imaging"/>
    <x v="21"/>
    <s v="ok"/>
    <s v="Diagnostic radiology/imaging"/>
    <s v="radiologie diagnostique; imagerie"/>
    <s v="ok"/>
    <s v="x-ray/ultrasound imaging; computed tomography (CT); nuclear medicine; positron emission tomography (PET); magnetic resonance imaging (MRI); angiography; bone/thyroid/heart scintigraphy; isotope scanning; thermography"/>
    <s v="radiographie; échographie; tomographie computérisée (CT); tomographie numérique; imagerie par médecine nucléaire; tomographie par émission de positron (PET Scan); résonance magnétique nucléaire (RMN-IRM); angiographie; scintigraphie osseuse; scintigraphie thyroïdienne; scintigraphie cardiaque; scintigraphie isotopique; thermographie"/>
    <s v="ok"/>
    <s v="radiotherapy -59"/>
    <s v="Radiothérapie -59"/>
    <s v="ok"/>
    <s v="taking images of anatomic structures through the use of electromagnetic radiation or sound waves"/>
    <s v="prise d'image de structure anatomique grâce a des rayons électromagnétiques ou des ondes sonores "/>
    <s v="ok"/>
    <n v="0"/>
    <n v="0"/>
    <s v="ok"/>
    <n v="0"/>
    <n v="0"/>
    <s v="ok"/>
    <n v="0"/>
    <n v="0"/>
    <x v="1"/>
    <n v="0"/>
    <n v="0"/>
    <n v="0"/>
    <n v="901925025"/>
    <x v="19"/>
  </r>
  <r>
    <n v="138022167"/>
    <n v="408933605"/>
    <x v="886"/>
    <x v="8"/>
    <s v="Eye"/>
    <x v="8"/>
    <s v="Electrical tracing"/>
    <x v="22"/>
    <s v="ok"/>
    <s v="Electrical tracing"/>
    <s v="tracé électrique"/>
    <s v="ok"/>
    <s v="electrocardiogram; exercise electrocardiogram; Holter monitoring; electromyogram (EMG); electroencephalogram (EEG); electronystagmography (ENG)"/>
    <s v="électrocardiogramme (ECG); électrocardiogramme d'effort; monitoring Holter; électromyogramme (EMG); électroencéphalogramme (EEG); électronystagmogramme (ENG)"/>
    <s v="ok"/>
    <n v="0"/>
    <n v="0"/>
    <s v="ok"/>
    <s v="a test used to measure the electrical activity of an organ (e.g. heart, nerve, brain, muscle)"/>
    <s v="test de mesure de l'activité électrique d'un organe, par ex. coeur, nerf, cerveau, muscle"/>
    <s v="ok"/>
    <n v="0"/>
    <n v="0"/>
    <s v="ok"/>
    <n v="0"/>
    <n v="0"/>
    <s v="ok"/>
    <n v="0"/>
    <n v="0"/>
    <x v="1"/>
    <n v="0"/>
    <n v="0"/>
    <n v="0"/>
    <n v="871857739"/>
    <x v="20"/>
  </r>
  <r>
    <n v="299827004"/>
    <n v="408933605"/>
    <x v="887"/>
    <x v="8"/>
    <s v="Eye"/>
    <x v="8"/>
    <s v="Other diagnostic procedure"/>
    <x v="23"/>
    <s v="ok"/>
    <s v="Other diagnostic procedure"/>
    <s v="autre procédure diag."/>
    <s v="ok"/>
    <s v="ophtalmoscopy; dermatoscopy; diagnostic laparotomy; dementia test; intelligence test; depression test; anxiety test; skin photo"/>
    <s v="ophtalmoscopie; dermoscopie; laparatomie diagnostique; photographie de la peau; test de détection de démence; test d'intelligence; test de dépression; test d'anxiété; photographie de la peau"/>
    <s v="ok"/>
    <n v="0"/>
    <s v="test respiratoire pour hélicobacter pylori -38; endoscopie -40; biopsie -52; ponction -52 "/>
    <s v="ko"/>
    <s v="a skin photo is a photography/video recording for diagnostic purpose"/>
    <s v="pour une photo de la peau, il faut que l'enregistrement de photographie ou de vidéo le soit à des fins diagnostiques "/>
    <s v="ok"/>
    <n v="0"/>
    <n v="0"/>
    <s v="ok"/>
    <n v="0"/>
    <n v="0"/>
    <s v="ok"/>
    <n v="0"/>
    <n v="0"/>
    <x v="1"/>
    <n v="0"/>
    <n v="0"/>
    <n v="0"/>
    <n v="943941605"/>
    <x v="21"/>
  </r>
  <r>
    <n v="913118680"/>
    <n v="408933605"/>
    <x v="888"/>
    <x v="8"/>
    <s v="Eye"/>
    <x v="8"/>
    <s v="Preventive immunization/medication"/>
    <x v="24"/>
    <s v="ok"/>
    <s v="Preventive immunization/medic"/>
    <s v="vaccin, médic, prévent."/>
    <s v="ok"/>
    <s v="active/passive immunization; prophylactic treatment with drugs e.g. malaria prophylaxis; desensitisation"/>
    <s v="immunisation active; immunisation passive; traitement prophylactique par médicaments; prophylaxie de la malaria; désensibilisation"/>
    <s v="ok"/>
    <n v="0"/>
    <n v="0"/>
    <s v="ok"/>
    <s v="immunization/desensitisation/preventive medication used to avoid conditions/reactions, not present at the time of prescribing"/>
    <s v="immunisation, désensibilisation, médication préventive utilisée pour éviter des maladies ou des réactions non présentes au moment de la prescription "/>
    <s v="ok"/>
    <s v="-50 medication; contraceptive medication W11. If contraceptive medication is prescribed for medical reasons, use the code for medication -50."/>
    <s v="médicament -50; médicament contraceptif W11; si le médicament contraceptif est prescrit pour des raisons médicales, pensez à utiliser le code médicament -50"/>
    <s v="ko"/>
    <s v="If the patient has a condition (e.g. hypertension), use the code for medication -50.  "/>
    <s v="Si le patient présente la maladie, par ex. hypertension, utiliser le code médicament -50 "/>
    <s v="ok"/>
    <n v="0"/>
    <n v="0"/>
    <x v="1"/>
    <n v="0"/>
    <s v="&quot;médicament -50; médicament contraceptif W11,  si le médicament contraceptif est prescrit pour des raisons médicales, pensez à utiliser le code médicament -50 &quot; -&gt; &quot;médicament -50; médicament contraceptif W11; si le médicament contraceptif est prescrit pour des raisons médicales, pensez à utiliser le code médicament -50&quot;"/>
    <n v="0"/>
    <n v="427493530"/>
    <x v="22"/>
  </r>
  <r>
    <n v="951285030"/>
    <n v="408933605"/>
    <x v="889"/>
    <x v="8"/>
    <s v="Eye"/>
    <x v="8"/>
    <s v="Observation/health education/advice/diet"/>
    <x v="25"/>
    <s v="ok"/>
    <s v="Observ/health educat/advice/diet"/>
    <s v="recom, éduc. santé, avis, régime"/>
    <s v="ok"/>
    <s v="advice on healthy behaviour; prevention of health problems; advice on pregnancy and family planning; advice on regarding the use of health services; advice on regarding occupational health/social problems; watchful waiting"/>
    <s v="avis sur des comportements favorables à la santé; conseil de prévention de problèmes de santé; avis sur la grossesse et la planification familiale; avis sur l'utilisation des services de santé; avis sur la santé au travail; avis sur des problèmes sociaux; surveillance active"/>
    <s v="ok"/>
    <s v="therapeutic counselling/listening  -58"/>
    <s v="conseil thérapeutique -58; écoute -58"/>
    <s v="ok"/>
    <s v="prevention of health problems and advice on healthy behaviour"/>
    <s v="conseil de prévention de problèmes de santé et avis sur des habitudes favorables à la santé "/>
    <s v="ok"/>
    <n v="0"/>
    <n v="0"/>
    <s v="ok"/>
    <n v="0"/>
    <n v="0"/>
    <s v="ok"/>
    <n v="0"/>
    <n v="0"/>
    <x v="1"/>
    <n v="0"/>
    <n v="0"/>
    <n v="0"/>
    <n v="798672959"/>
    <x v="23"/>
  </r>
  <r>
    <n v="982410539"/>
    <n v="408933605"/>
    <x v="890"/>
    <x v="8"/>
    <s v="Eye"/>
    <x v="8"/>
    <s v="Consultation with primary care provider"/>
    <x v="26"/>
    <s v="ok"/>
    <s v="Consultation primary care provider"/>
    <s v="discuss. avec dispens. de ssp"/>
    <s v="ok"/>
    <s v="telemedicine consultation with primary care provider"/>
    <s v="consultation par télémédecine avec un dispensateur de soins primaires "/>
    <s v="ok"/>
    <s v="consultation with specialist -47; referral to another provider -66; referral to physician/specialist/clinic/hospital -67; other referral -68"/>
    <s v="consultation auprès d'un spécialiste -47; référence à un autre dispensateur -66; référence à un médecin -67; référence à un spécialiste -67; référence à une clinique -67; référence à un hôpital -67; autre référence -68"/>
    <s v="ok"/>
    <s v="consultation with another primary care provider, regardless whether the patient is present or not"/>
    <s v="consultation avec un autre dispensateur de soins primaires, que le patient soit présent ou non. "/>
    <s v="ok"/>
    <n v="0"/>
    <n v="0"/>
    <s v="ok"/>
    <s v="Treatment responsibility remains at the original primary care provider."/>
    <s v="la responsabilité thérapeutique appartient au dispensateur princeps "/>
    <s v="ok"/>
    <n v="0"/>
    <n v="0"/>
    <x v="1"/>
    <n v="0"/>
    <n v="0"/>
    <n v="0"/>
    <n v="583227424"/>
    <x v="24"/>
  </r>
  <r>
    <n v="241306347"/>
    <n v="408933605"/>
    <x v="891"/>
    <x v="8"/>
    <s v="Eye"/>
    <x v="8"/>
    <s v="Consultation with specialist"/>
    <x v="27"/>
    <s v="ok"/>
    <s v="Consultation with specialist"/>
    <s v="discuss. avec spécialiste"/>
    <s v="ok"/>
    <s v="telemedicine consultation with specialist"/>
    <s v="consultation par télémédecine avec un spécialiste"/>
    <s v="ok"/>
    <s v="consultation with primary care provider -46; referral to another provider -66; referral to physician/specialist/clinic/hospital -67; other referral -68"/>
    <s v="consultation avec un dispensateur de soins primaires -46; référence à un autre fournisseur de soins primaires -66; référence à un médecin -67; référence à un spécialiste -67; référence à une clinique -67; référence à un hôpital -67; autre référence -68"/>
    <s v="ok"/>
    <s v="consultation with a specialist, regardless whether the patient is present or not"/>
    <s v="consultation avec un spécialiste, que le patient soit présent ou non "/>
    <s v="ok"/>
    <n v="0"/>
    <n v="0"/>
    <s v="ok"/>
    <s v="Treatment responsibility remains at the original primary care provider."/>
    <s v="la responsabilité thérapeutique appartient au dispensateur princeps "/>
    <s v="ok"/>
    <n v="0"/>
    <n v="0"/>
    <x v="1"/>
    <n v="0"/>
    <n v="0"/>
    <n v="0"/>
    <n v="815616490"/>
    <x v="25"/>
  </r>
  <r>
    <n v="272628314"/>
    <n v="408933605"/>
    <x v="892"/>
    <x v="8"/>
    <s v="Eye"/>
    <x v="8"/>
    <s v="Clarification/discussion of patient's RFE/demand"/>
    <x v="28"/>
    <s v="ok"/>
    <s v="Clarification/discussion RFE/demand"/>
    <s v="clarification demande du patient"/>
    <s v="ok"/>
    <s v="discussion about the need of screening tests"/>
    <s v="discussion sur la nécessité des tests de dépistage "/>
    <s v="ok"/>
    <n v="0"/>
    <n v="0"/>
    <s v="ok"/>
    <s v="dialogue between the primary health care provider and the patient about the patient’s reason for encounter or demand, and their mutual assessment of opportunities for screening/treatment/other interventions"/>
    <s v="dialogue entre le dispensateur de soins de santé primaires et le patient au sujet de la raison de la rencontre ou de la demande du patient et de leur évaluation mutuelle des possibilités de dépistage, de traitement ou d'autres interventions"/>
    <s v="ok"/>
    <s v="Observation/health education/advice/diet -45"/>
    <s v="recommandation -45; éducation pour la santé -45; avis -45; régime -45"/>
    <s v="ko"/>
    <n v="0"/>
    <s v="dialogue entre le principal dispensateur de soins de santé et le patient au sujet de la raison de rencontre ou de la demande. Evaluation mutuelle des opportunités de dépistage, traitement ou autres interventions "/>
    <s v="ko"/>
    <n v="0"/>
    <n v="0"/>
    <x v="1"/>
    <n v="0"/>
    <n v="0"/>
    <n v="0"/>
    <n v="942594967"/>
    <x v="26"/>
  </r>
  <r>
    <n v="497210925"/>
    <n v="408933605"/>
    <x v="893"/>
    <x v="8"/>
    <s v="Eye"/>
    <x v="8"/>
    <s v="Other preventive procedure"/>
    <x v="29"/>
    <s v="ok"/>
    <s v="Other preventive procedure"/>
    <s v="autre procédure préventive"/>
    <s v="ok"/>
    <s v="assessment of health conditions and environmental risks"/>
    <s v="évaluation de l'état de santé; évaluation des conditions de risques environnementaux"/>
    <s v="ok"/>
    <s v="complete check-up/well-baby exam -30; screening of single health problems/check-up for patient with specific chronic disease(s) -31, medication/prescription/renewal/injection -50"/>
    <s v="bilan global -30; examen du nourisson bien portant -30; dépistage d'un probléme de santé isolé -31; bilan d'un patient porteur d'une maladie chronique spécifique -31; médication -51; prescription -51; renouvellement -51; injection -50"/>
    <s v="ko"/>
    <n v="0"/>
    <n v="0"/>
    <s v="ok"/>
    <n v="0"/>
    <n v="0"/>
    <s v="ok"/>
    <n v="0"/>
    <n v="0"/>
    <s v="ok"/>
    <n v="0"/>
    <n v="0"/>
    <x v="1"/>
    <n v="0"/>
    <s v="prescription; -51; -&gt; prescription -51; "/>
    <n v="0"/>
    <n v="906034005"/>
    <x v="27"/>
  </r>
  <r>
    <n v="767107701"/>
    <n v="408933605"/>
    <x v="894"/>
    <x v="8"/>
    <s v="Eye"/>
    <x v="8"/>
    <s v="Medication/prescription/renewal"/>
    <x v="30"/>
    <s v="ok"/>
    <s v="Medication/prescr/renewal"/>
    <s v="médic, prescript, inject."/>
    <s v="ok"/>
    <s v="prescribing of medication; prescribing of an injectable drug; renewal of medication; administration of medication"/>
    <s v="prescription de médicament; renouvellement de médicament; administration de médicament; injection de médicament à effet systémique; désensibilisation"/>
    <s v="ok"/>
    <s v="preventive immunization/medication -44; venesection -51; injection of medication with local effect -55; acupuncture -59"/>
    <s v="immunisation -44; médication préventive -44; saignée -51; phlébotomie -51; injection d'un médicament à effet local -55; acupuncture -59"/>
    <s v="ok"/>
    <n v="0"/>
    <n v="0"/>
    <s v="ok"/>
    <n v="0"/>
    <n v="0"/>
    <s v="ok"/>
    <s v="Clarify what drug is meant."/>
    <s v="Clarifier ce que signifie la drogue."/>
    <s v="ok"/>
    <n v="0"/>
    <n v="0"/>
    <x v="1"/>
    <n v="0"/>
    <n v="0"/>
    <n v="0"/>
    <n v="613065765"/>
    <x v="28"/>
  </r>
  <r>
    <n v="880650405"/>
    <n v="408933605"/>
    <x v="895"/>
    <x v="8"/>
    <s v="Eye"/>
    <x v="8"/>
    <s v="Incision/drainage/flushing/aspiration/removal body fluid "/>
    <x v="31"/>
    <s v="ok"/>
    <s v="I&amp;d/flush/aspiration "/>
    <s v="incis, drain, aspirat."/>
    <s v="ok"/>
    <s v="incision of abscess; puncture/aspiration of hematoma; puncture/aspiration of sinus; puncture/aspiration of the urinary bladder; puncture/aspiration of joint; puncture/aspiration of cyst; puncture/aspiration of bursa; puncture/aspiration of ganglion; puncture/aspiration of lungs; puncture/aspiration of stomach; venesection; ascitic fluid puncture; lumbar puncture; tympanostomy; paracentesis; thoracentesis; irrigation of ear/eye"/>
    <s v="incision d'un abcès; ponction d'un hématome; aspiration d'un hématome; ponction des sinus; aspiration des sinus; ponction vésicale; aspiration vésicale; ponction articulaire; aspiration articulaire; ponction d'un kyste; aspiration d'un kyste; ponction d'une bourse; aspiration d'une bourse; aspiration d'un ganglion; ponction d'un ganglion; aspiration des poumons; ponction des poumons; aspiration de l'estomac; ponction de l'estomac; saignées; ponction de fluide d'ascite; ponction lombaire; tympanostomie; paracentèse; thoracocentèse; amniocentèse; irrigation de l'oreille; irrigation de l'oeil"/>
    <s v="ok"/>
    <s v="blood test -34; urine test -35; amniocentesis -38; excision -52; catheterization -53; tympanostomy tube insertion/removal -53; enema -53; prosthetic device -54; acupuncture -59; removal of foreign body -59"/>
    <s v="analyse de sang -34; analyse d'urine -35; amniocentèse -38; excision -52; cathétérisme -53; insertion d'un tube de tympanostomie -53; retrait d'un tube de tympanostomie -53 lavement -53; dispositif prothétique -54; acupuncture -59; ablation de corps étranger -59"/>
    <s v="ok"/>
    <n v="0"/>
    <n v="0"/>
    <s v="ok"/>
    <n v="0"/>
    <n v="0"/>
    <s v="ok"/>
    <n v="0"/>
    <n v="0"/>
    <s v="ok"/>
    <n v="0"/>
    <n v="0"/>
    <x v="1"/>
    <n v="0"/>
    <n v="0"/>
    <n v="0"/>
    <n v="815736565"/>
    <x v="29"/>
  </r>
  <r>
    <n v="913133302"/>
    <n v="408933605"/>
    <x v="896"/>
    <x v="8"/>
    <s v="Eye"/>
    <x v="8"/>
    <s v="Excision/removal tissue/biopsy/destruction/debridement/cauterization"/>
    <x v="32"/>
    <s v="ok"/>
    <s v="Exc/remov/biopsy/destruc/debrid/caut"/>
    <s v="excis, biops, cautérisat, débrid."/>
    <s v="ok"/>
    <s v="excision/removal tissue; biopsy of organ; biopsy of skin; excision/removal of nail; extraction of tooth; amputation; embolectomy; vein stripping; sterilisation; uterine curettage; skin curettage; nerve destruction; vein destruction; surgical debridement; mechanical debridement; chemical debridement; autolytic debridement; maggot therapy; burning cauterization; cold cauterization; chemical cauterization; electric cauterization; laser cauterization"/>
    <s v="excision, élimination de tissus; biopsie d'un organe; biopsie de la peau; excision d'ongle; enlèvement d'ongle; extraction de dent; amputation; embolectomie; éveinage; stérilisation; curetage utérin; curetage de la peau; destruction nerveuse; destruction d'une veine; débridement chirurgical; débridement mécanique; débridement chimique; débridement autolytique; asticothérapie; cautérisation; cautérisation froide; cautérisation chimique; cautérisation électrique; cautérisation laser"/>
    <s v="ok"/>
    <s v="cervical smear -37"/>
    <s v="frottis cervical -37"/>
    <s v="ok"/>
    <n v="0"/>
    <n v="0"/>
    <s v="ok"/>
    <n v="0"/>
    <n v="0"/>
    <s v="ok"/>
    <n v="0"/>
    <n v="0"/>
    <s v="ok"/>
    <n v="0"/>
    <n v="0"/>
    <x v="1"/>
    <n v="0"/>
    <n v="0"/>
    <n v="0"/>
    <n v="878325665"/>
    <x v="30"/>
  </r>
  <r>
    <n v="956616242"/>
    <n v="408933605"/>
    <x v="897"/>
    <x v="8"/>
    <s v="Eye"/>
    <x v="8"/>
    <s v="Instrumentation/catheterization/intubation/dilation"/>
    <x v="33"/>
    <s v="ok"/>
    <s v="Instrument/catheter/intubate/dilate"/>
    <s v="cathét, intub, dilat, appareillage"/>
    <s v="ok"/>
    <s v="endotracheal intubation; tracheotomy; tympanostomy tube insertion/removal; enema; catheterization; lacrimal dilatation; urethral dilatation; uterine cervical dilatation; artificial rupture of the amniotic membranes; intravenous cannulation"/>
    <s v="intubation endotrachéale; trachéotomie; insertion d'un tube de tympanostomie; enlèvement d'un tube de tympanostomie; lavement; cathétérisme; dilatation lacrymale; dilatation de l'urètre; dilatation du col de l'utérus; rupture artificielle des membranes amniotiques; cathéterisme veineux"/>
    <s v="ok"/>
    <s v="implantation of a hormone or long acting drug -54"/>
    <s v="implantation d'une hormone -54; implantation d'un médicament à longue durée d'action -54"/>
    <s v="ok"/>
    <n v="0"/>
    <n v="0"/>
    <s v="ok"/>
    <s v="incision/drainage/flushing/aspiration/removal body fluid -51"/>
    <s v="incision -51; drainage -51; aspiration de liquide corporel -51"/>
    <s v="ko"/>
    <n v="0"/>
    <n v="0"/>
    <s v="ok"/>
    <n v="0"/>
    <n v="0"/>
    <x v="1"/>
    <n v="0"/>
    <n v="0"/>
    <n v="0"/>
    <n v="377291372"/>
    <x v="31"/>
  </r>
  <r>
    <n v="769926606"/>
    <n v="408933605"/>
    <x v="898"/>
    <x v="8"/>
    <s v="Eye"/>
    <x v="8"/>
    <s v="Repair/fixation-suture/cast/prosthetic device (apply/remove)"/>
    <x v="34"/>
    <s v="ok"/>
    <s v="Repair/fix-suture/cast/prosth device"/>
    <s v="répar, fixat, sut, plâtre, proth."/>
    <s v="ok"/>
    <s v="sutures/stitches; surgical glue; strip-plaster; strapping for sprains; treatment of luxation; treatment of fracture; orthopaedic prosthetic(s); brace(s); orthose(s); strapping; sling; hernia support; hearing aids and device(s); visual aids and device(s); technical aids and device(s); denture(s); implantation of a hormone or long acting drug; vaginal pessary/IUD; pacemaker; stent"/>
    <s v="suture; collage; colle chirurgicale; bande plâtrée; retrait de suture; strapping d'entorse; traitement d'une luxation; traitement de fracture; prothèse orthopédique; attelle; orthèse; cerclage; bandage suspensif; soutien de hernie; aide et dispositif auditif; aide et dispositif visuel; aide et dispositif technique; implantation dentaire; implant hormonal; insertion d'un pessaire vaginal; pose de stérilet; pose de pacemaker; pose de stent"/>
    <s v="ok"/>
    <s v="amputation -52; removal of foreign body -59; blood transfusion -59; plastic surgery -59; transplantation -59"/>
    <s v="amputation -52; ablation de corps étranger -59; transfusion sanguine -59; chirurgie plastique -59; transplantation -59"/>
    <s v="ko"/>
    <n v="0"/>
    <n v="0"/>
    <s v="ok"/>
    <n v="0"/>
    <n v="0"/>
    <s v="ok"/>
    <s v="In this rubric is included also devices, which are not prosthetic devices. Insertion of IUD should not be used as a problem label, but only as a process code. The problem should be coded W12. The hormone stave implantation should not be used as a problem label, but only as a process code. The problem should be coded W14. Clarify what drug is meant."/>
    <s v="Dans cette rubrique sont également inclus les appareils qui ne sont pas des appareils prothétiques. L'insertion du DIU ne doit pas être utilisée comme une étiquette de problème, mais seulement comme un code de processus. Le problème devrait être codé W12. L'implant hormonal ne devrait pas être utilisé comme étiquette de problème, mais seulement comme un code de processus. Le problème devrait être codé W14. Clarifier ce que signifie la drogue."/>
    <s v="ok"/>
    <n v="0"/>
    <n v="0"/>
    <x v="1"/>
    <n v="0"/>
    <s v="ablation de corps étranger-59;  -&gt; ablation de corps étranger -59; removal of foreign body-59 -&gt; removal of foreign body -59"/>
    <n v="0"/>
    <n v="431632187"/>
    <x v="32"/>
  </r>
  <r>
    <n v="750507756"/>
    <n v="408933605"/>
    <x v="899"/>
    <x v="8"/>
    <s v="Eye"/>
    <x v="8"/>
    <s v="Local injection/infiltration"/>
    <x v="35"/>
    <s v="ok"/>
    <s v="Local injection/infiltration"/>
    <s v="inject. pour infiltr. locale"/>
    <s v="ok"/>
    <s v="epidural injection; skin injection; subcutaneous tissue injection; intramuscular injection; intravenous injection; joint injection; bursa injection; tendon sheath injection; sclerosing injection for varices; nerve block"/>
    <s v="injection épidurale; injection de la peau; injection de tissu sous-cutané; injection intramusculaire; injection intraveineuse; injection articulaire; injection de bourse; injection de la gaine du tendon; injection sclérosante pour varices; bloc nerveux"/>
    <s v="ok"/>
    <s v="vaccination -55; injection with systemic effect -50; acupuncture -59; blood transfusion -59"/>
    <s v="vaccination -55; injection avec effet systémique -50; acupuncture -59; transfusion sanguine -59"/>
    <s v="ok"/>
    <n v="0"/>
    <n v="0"/>
    <s v="ok"/>
    <n v="0"/>
    <n v="0"/>
    <s v="ok"/>
    <s v="Double code with -50, if medication is prescribed. Clarify what drug is meant."/>
    <s v="doublez avec le code -50, si le médicament est prescrit "/>
    <s v="ok"/>
    <n v="0"/>
    <n v="0"/>
    <x v="1"/>
    <n v="0"/>
    <n v="0"/>
    <n v="0"/>
    <n v="382704797"/>
    <x v="33"/>
  </r>
  <r>
    <n v="566957020"/>
    <n v="408933605"/>
    <x v="900"/>
    <x v="8"/>
    <s v="Eye"/>
    <x v="8"/>
    <s v="Dressing/pressure/compression/tamponade"/>
    <x v="35"/>
    <s v="ok"/>
    <s v="Dressing/pressure/compress/tamponade"/>
    <s v="panst, compres, bandage"/>
    <s v="ok"/>
    <s v="application of an eye pad; support bandage; wound bandage"/>
    <s v="application d'un pansement oculaire; bandage de soutien; bandage de plaie"/>
    <s v="ok"/>
    <s v="applying strip-plaster -54"/>
    <s v="pose d'un plâtre -54"/>
    <s v="ok"/>
    <n v="0"/>
    <n v="0"/>
    <s v="ok"/>
    <s v="repair/fixation-suture/cast/prosthetic device -54; referral to a nurse -66"/>
    <s v="réparation -54; fixation -54; suture -54; plâtre -54; prothèse -54; référence à une infirmière -66"/>
    <s v="ko"/>
    <s v="Double code with -50, if medication is involved."/>
    <s v="Doubler avec le code -50 si un médicament est impliqué."/>
    <s v="ok"/>
    <n v="0"/>
    <n v="0"/>
    <x v="1"/>
    <n v="0"/>
    <n v="0"/>
    <n v="0"/>
    <n v="249984146"/>
    <x v="33"/>
  </r>
  <r>
    <n v="58446503"/>
    <n v="408933605"/>
    <x v="901"/>
    <x v="8"/>
    <s v="Eye"/>
    <x v="8"/>
    <s v="Physical medicine/rehabilitation"/>
    <x v="36"/>
    <s v="ok"/>
    <s v="Physical medicine/rehabilitation"/>
    <s v="thérap. manuelle, méd. physique"/>
    <s v="ok"/>
    <s v="chiropractic physiotherapy; ergotherapy; podiatry; strength; physical medicine; rehabilitation; fitness training; muscle exercise; speech therapy; specific disability rehabilitation; using heat/cold/ultrasound/electrical current for therapeutic purposes; electronic nerve stimulator; electronic muscle stimulator"/>
    <s v="chiropraxie; ergothérapie; podiatrie; pédicurie-podologie; entretien de la force musculaire; médecine physique; réadaptation; entraînement physique; exercice musculaire; thérapie de la parole; réhabilitation spécifique de handicap; thérapie par la chaleur; thérapie par le froid; thérapie par ultrasons; thérapie par courant électrique; stimulateur de nerf; stimulateur musculaire électronique"/>
    <s v="ok"/>
    <s v="psychosocial (drug or alcohol) rehabilitation -58; referral to other primary health care provider -66; referral to physician -67; referral for rehabilitation -68"/>
    <s v="réadaptation psychosociale (drogue) -58; réadaptation psychosociale (alcool) -58; orientation vers un autre dispensateur de soins de santé primaires -66; orientation vers un médecin -67; orientation vers de la réadaptation -68"/>
    <s v="ok"/>
    <n v="0"/>
    <n v="0"/>
    <s v="ok"/>
    <n v="0"/>
    <n v="0"/>
    <s v="ok"/>
    <n v="0"/>
    <n v="0"/>
    <s v="ok"/>
    <n v="0"/>
    <n v="0"/>
    <x v="1"/>
    <n v="0"/>
    <n v="0"/>
    <n v="0"/>
    <n v="499817756"/>
    <x v="34"/>
  </r>
  <r>
    <n v="98904807"/>
    <n v="408933605"/>
    <x v="902"/>
    <x v="8"/>
    <s v="Eye"/>
    <x v="8"/>
    <s v="Therapeutic counselling/listening"/>
    <x v="37"/>
    <s v="ok"/>
    <s v="Therapeutic counselling/listening"/>
    <s v="conseil, écoute thérap, psychoth."/>
    <s v="ok"/>
    <s v="motivational interview; supportive psychotherapy; counselling for a specific disease"/>
    <s v="entretien motivationnel; psychothérapie de soutien; conseil pour une maladie spécifique"/>
    <s v="ok"/>
    <s v="observation/health education/advice/diet -45"/>
    <s v="recommandation -45; education pour la santé-45; conseils-45; régime -45"/>
    <s v="ko"/>
    <s v="counselling/listening by the provider with a specific therapeutic aim for a patient to be able to cope with his/her disease, in a more comprehensive  fashion than simple advice"/>
    <s v="conseil ou écoute par le dispensateur dans un but thérapeutique spécifique afin qu'un patient soit en mesure de faire face à sa maladie, d'une façon plus globale qu'un simple conseil"/>
    <s v="ok"/>
    <s v="physical medicine/rehabilitation -57"/>
    <s v="médecine physique -57; réhabilitation -57"/>
    <s v="ok"/>
    <s v="Counselling: a term used to describe a process of consultation and discussion in which one individual (the counsellor) listens and offers guidance or advice to another who is experiencing difficulties (the patient). The counsellor does not direct or make decisions for the client. The general aim is to solve problems, increase awareness, and promote constructive exploration of difficulties so that the future may be approached more confidently and more constructively."/>
    <s v="Conseil : terme utilisé pour décrire un processus de consultation et de discussion dans lequel un individu (le conseiller) écoute et offre des guides ou des conseils à un autre qui éprouve des difficultés (le patient). Le conseiller ne dirige pas ou ne prend pas de décisions pour le patient. L'objectif général est de résoudre les problèmes, d'accroître la sensibilisation et de promouvoir une exploration constructive des difficultés afin que l'avenir puisse être abordé avec plus de confiance et de manière plus constructive."/>
    <s v="ok"/>
    <n v="0"/>
    <n v="0"/>
    <x v="1"/>
    <n v="0"/>
    <s v="education pour la santé-45 -&gt; education pour la santé -45"/>
    <n v="0"/>
    <n v="360621847"/>
    <x v="35"/>
  </r>
  <r>
    <n v="690768313"/>
    <n v="408933605"/>
    <x v="903"/>
    <x v="8"/>
    <s v="Eye"/>
    <x v="8"/>
    <s v="Other therapeutic procedure/minor surgery NEC"/>
    <x v="38"/>
    <s v="autres procédures thérapeutiques; petite chirurgie NCA"/>
    <s v="Other therap proced/minor surg NEC"/>
    <s v="autres procéd. thérap, petite chir nca"/>
    <s v="autres procéd. thérap, petite chir NCA"/>
    <s v="cardiopulmonary resuscitation; oxygen therapy; acupuncture; removal of foreign body; blood transfusion; plastic surgery; transplantation; dialysis; delivery/ caesarean section/major surgery"/>
    <s v="réanimation cardio-respiratoire; oxygénothérapie; acupuncture; extraction de corp étranger; transfusion sanguine; chirurgie plastique; transplantation; dialyse; accouchement; césarienne; chirurgie majeure"/>
    <s v="ok"/>
    <n v="0"/>
    <n v="0"/>
    <s v="ok"/>
    <n v="0"/>
    <n v="0"/>
    <s v="ok"/>
    <n v="0"/>
    <n v="0"/>
    <s v="ok"/>
    <n v="0"/>
    <n v="0"/>
    <s v="ok"/>
    <n v="0"/>
    <n v="0"/>
    <x v="1"/>
    <n v="0"/>
    <n v="0"/>
    <n v="0"/>
    <n v="540553187"/>
    <x v="36"/>
  </r>
  <r>
    <n v="365756217"/>
    <n v="408933605"/>
    <x v="904"/>
    <x v="8"/>
    <s v="Eye"/>
    <x v="8"/>
    <s v="Result test/procedure"/>
    <x v="39"/>
    <s v="ok"/>
    <s v="Result test/procedure"/>
    <s v="résult analy. ou exam."/>
    <s v="ok"/>
    <n v="0"/>
    <n v="0"/>
    <s v="ok"/>
    <n v="0"/>
    <n v="0"/>
    <s v="ok"/>
    <s v="results from tests or procedures ordered / performed by the health care provider: blood, imaging, electrical tracing or other"/>
    <s v="résultats de tests ou de procédures ordonnées ou interprétées par le dispensateur de soins de santé: sang, imagerie, traçé électrique ou autre"/>
    <s v="ko"/>
    <s v="-45 health education, advice, if the patient requests information on the underlying problem or consequences of the results"/>
    <s v="education à la santé, avis, si le patient demande des informations sur le problème sous-jacent ou les conséquences des résultats -45"/>
    <s v="ok"/>
    <s v="This code can only be used to classify a reason for encounter."/>
    <s v="ce code ne peut être utilisé que pour classer une raison de rencontre "/>
    <s v="ok"/>
    <n v="0"/>
    <n v="0"/>
    <x v="1"/>
    <n v="0"/>
    <s v="saut de ligne dans &quot;criteria_fr&quot;"/>
    <n v="0"/>
    <n v="218507446"/>
    <x v="37"/>
  </r>
  <r>
    <n v="211987499"/>
    <n v="408933605"/>
    <x v="905"/>
    <x v="8"/>
    <s v="Eye"/>
    <x v="8"/>
    <s v="Result examination/test/record/letter from other provider"/>
    <x v="40"/>
    <s v="ok"/>
    <s v="Result examination/test/record/letter from other provider"/>
    <s v="résult. exam, tests, enregist, lettre prov. autre dispens."/>
    <s v="ok"/>
    <n v="0"/>
    <n v="0"/>
    <s v="ok"/>
    <n v="0"/>
    <n v="0"/>
    <s v="ok"/>
    <s v="results from tests or procedures ordered /performed by other health care providers"/>
    <s v="résultats des tests ou des procédures ordonnées ou interprétées par d'autres dispensateurs de soins de santé "/>
    <s v="ok"/>
    <s v="-45 health education, advice, if the patient requests information on the underlying problem or consequences of the results"/>
    <s v="education à la santé, avis, si le patient demande des informations sur le problème sous-jacent ou les conséquences des résultats -45"/>
    <s v="ok"/>
    <s v="This code can only be used to classify a reason for encounter."/>
    <s v="ce code ne peut être utilisé que pour classer une raison de rencontre "/>
    <s v="ok"/>
    <n v="0"/>
    <n v="0"/>
    <x v="1"/>
    <n v="0"/>
    <n v="0"/>
    <n v="0"/>
    <n v="684613911"/>
    <x v="38"/>
  </r>
  <r>
    <n v="946211279"/>
    <n v="408933605"/>
    <x v="906"/>
    <x v="8"/>
    <s v="Eye"/>
    <x v="8"/>
    <s v="Administrative procedure"/>
    <x v="41"/>
    <s v="ok"/>
    <s v="Administrative procedure"/>
    <s v="procéd. admin."/>
    <s v="ok"/>
    <s v="certificates (e.g. sick leave/driver´s licence/death); questionnaire; billing issues, health record issues; filling in documents or forms"/>
    <s v="Certificat; arrêt de travail; Incapacité de travail pour maladie; incapacité de fréquenter l’école; examen pour permis de conduire, certificat de décès; questionnaire; problèmes de facturation; questions de dossiers de santé; remplissage de formulaires; remplissage de documents"/>
    <s v="ok"/>
    <s v="medical examination/health evaluation complete -30; medical examination/health evaluation partial -31"/>
    <s v="examen médical complet -30; bilan de santé complet -30; examen médical partiel -31; bilan de santé partiel -31"/>
    <s v="ok"/>
    <s v="this code is designed to classify those instances where provision of a written document or form by the provider for the patient or other agency is warranted by existing regulations, laws or customs."/>
    <s v="ce code est conçu pour classer les cas où la délivrance au patient d'un document ou formulaire par le dispensateur ou un autre organisme est garanti par les règlements, lois ou coutumes existantes "/>
    <s v="ok"/>
    <n v="0"/>
    <s v="examen médical complet -30; examen médical partiel -31; évaluation de santé complète -30; évaluation de santé partielle -31"/>
    <s v="ko"/>
    <n v="0"/>
    <n v="0"/>
    <s v="ok"/>
    <n v="0"/>
    <n v="0"/>
    <x v="1"/>
    <n v="0"/>
    <n v="0"/>
    <n v="0"/>
    <n v="167850423"/>
    <x v="39"/>
  </r>
  <r>
    <n v="354040557"/>
    <n v="408933605"/>
    <x v="907"/>
    <x v="8"/>
    <s v="Eye"/>
    <x v="8"/>
    <s v="Follow-up encounter unspecified"/>
    <x v="42"/>
    <s v="ok"/>
    <s v="Follow-up encounter unspecified"/>
    <s v="rencontre suivi non spécif."/>
    <s v="ok"/>
    <n v="0"/>
    <n v="0"/>
    <s v="ok"/>
    <n v="0"/>
    <n v="0"/>
    <s v="ok"/>
    <s v="encounter which was recommended by a health care provider as a follow-up encounter"/>
    <s v="rencontre recommandée comme rencontre de suivi par un dispensateur de soins de santé "/>
    <s v="ok"/>
    <n v="0"/>
    <n v="0"/>
    <s v="ok"/>
    <s v="This code can only be used to classify a reason for encounter."/>
    <s v="ce code ne peut être utilisé que pour classifier une raison de rencontre "/>
    <s v="ok"/>
    <n v="0"/>
    <n v="0"/>
    <x v="1"/>
    <n v="0"/>
    <n v="0"/>
    <n v="0"/>
    <n v="151913923"/>
    <x v="40"/>
  </r>
  <r>
    <n v="955815215"/>
    <n v="408933605"/>
    <x v="908"/>
    <x v="8"/>
    <s v="Eye"/>
    <x v="8"/>
    <s v="Encounter/problem initiated by provider"/>
    <x v="43"/>
    <s v="ok"/>
    <s v="Encounter/prob initiated by provider"/>
    <s v="epis. nouveau ou en cours init. par dispens."/>
    <s v="ok"/>
    <s v="the patient is told to return for additional management; problem managed by the provider, that was not on the patient’s agenda"/>
    <s v="il a été dit au patient de revenir pour régler des problèmes supplémentaires; problème abordé par le dispensateur et qui ne figurait pas à l'agenda du patient"/>
    <s v="ok"/>
    <s v="reports requested by a third party -62; encounter/problem initiated by other than patient / provider -65"/>
    <s v="rapports demandés par un tiers -62; rencontre initiée par autre que le patient -65; problème initié par autre que le patient -65; rencontre initiée par autre que le dispensateur -65; problème initié par autre que le dispensateur -65"/>
    <s v="ok"/>
    <n v="0"/>
    <n v="0"/>
    <s v="ok"/>
    <n v="0"/>
    <n v="0"/>
    <s v="ok"/>
    <s v="This code can only be used to classify a reason for encounter."/>
    <s v="ce code ne peut être utilisé que pour classifier une raison de rencontre "/>
    <s v="ok"/>
    <n v="0"/>
    <n v="0"/>
    <x v="1"/>
    <n v="0"/>
    <n v="0"/>
    <n v="0"/>
    <n v="951632281"/>
    <x v="41"/>
  </r>
  <r>
    <n v="515626989"/>
    <n v="408933605"/>
    <x v="909"/>
    <x v="8"/>
    <s v="Eye"/>
    <x v="8"/>
    <s v="Encounter/problem initiated by other than patient/provider"/>
    <x v="44"/>
    <s v="ok"/>
    <s v="Enc/prob init by other than pt/prov"/>
    <s v="epis. nouveau ou en cours init. par tiers"/>
    <s v="ok"/>
    <n v="0"/>
    <n v="0"/>
    <s v="ok"/>
    <s v="exams requested by a third party -62; encounter/problem initiated by provider  -64"/>
    <s v="examens demandés par un tiers -62; rencontre initiée par le dispensateur -64; problème initié par le dispensateur -64"/>
    <s v="ok"/>
    <s v="encounter requested by a third party"/>
    <s v="la rencontre est demandée par un tiers. Le patient déclare avoir été été envoyé(e) par quelqu'un d'autre "/>
    <s v="ok"/>
    <n v="0"/>
    <s v="si le patient est incapable d'indiquer la raison de la rencontre, utiliser la raison indiquée par la personne accompagnante"/>
    <s v="ko"/>
    <s v="This code can only be used to classify a reason for encounter. If the patient is unable to state the reason for encounter, use the reason stated by the accompanying person."/>
    <s v="Ce code ne peut être utilisé que pour classifier une raison de rencontre. Si le patient est incapable d'indiquer la raison de la rencontre, utilisez la raison indiquée par l'accompagnant."/>
    <s v="ok"/>
    <n v="0"/>
    <n v="0"/>
    <x v="1"/>
    <n v="0"/>
    <n v="0"/>
    <n v="0"/>
    <n v="376185268"/>
    <x v="42"/>
  </r>
  <r>
    <n v="65859370"/>
    <n v="408933605"/>
    <x v="910"/>
    <x v="8"/>
    <s v="Eye"/>
    <x v="8"/>
    <s v="Referral to other provider/nurse/therapist/social worker"/>
    <x v="45"/>
    <s v="ko (espace de fin)"/>
    <s v="Referral to non-MD provider"/>
    <s v="réf. à dispens. non médecin"/>
    <s v="ok"/>
    <s v="referral to nurse/physiotherapist/occupational therapist/chiropodist/ orthodontist/chiropractor/optician/midwife/dietician/dentist/home health worker/social worker/psychologist"/>
    <s v="référence à infirmière; référence à kinésithérapeute; référence à physiothérapeute; référence à ergothérapeute; référence à podologue; référence à orthodontiste; référence à chiropraticien; référence à opticien; référence à sage-femme; référence à diététicien; référence à dentiste; référence à aide familiale; référence à travailleur social; référence à psychologue; référence à auxilliaire de vie; référence à assistante sociale"/>
    <s v="ok"/>
    <s v="referral to physician -67; referral to service for rehabilitation -68"/>
    <s v="orientation vers un médecin -67; orientation vers un service de réadaptation -68"/>
    <s v="ok"/>
    <n v="0"/>
    <n v="0"/>
    <s v="ok"/>
    <s v="If the provider performs the service, consider using codes -50-59."/>
    <s v="référence au médecin -67; référence a un centre de réadaptation -68; si le dispensateur effectue le service, pensez à utiliser les codes -50 à -59"/>
    <s v="ko"/>
    <n v="0"/>
    <n v="0"/>
    <s v="ok"/>
    <n v="0"/>
    <n v="0"/>
    <x v="1"/>
    <n v="0"/>
    <n v="0"/>
    <n v="0"/>
    <n v="762579891"/>
    <x v="43"/>
  </r>
  <r>
    <n v="669441641"/>
    <n v="408933605"/>
    <x v="911"/>
    <x v="8"/>
    <s v="Eye"/>
    <x v="8"/>
    <s v="Referral to physician/specialist/clinic/hospital"/>
    <x v="46"/>
    <s v="ko (espace de fin)"/>
    <s v="Referral to physician/hospital"/>
    <s v="réf. à médecin ou hopital"/>
    <s v="ok"/>
    <s v="referral to another GP/FP/specialist; referral to disease-specific out-/in-patient clinics"/>
    <s v="référence à un autre médecin de soins primaires; référence à un spécialiste; référence à un service hospitalier spécialisé référence à un service ambulatoire spécialisé"/>
    <s v="ok"/>
    <s v="referral to service for rehabilitation -68"/>
    <s v="orientation vers un service de réadaptation -68"/>
    <s v="ok"/>
    <n v="0"/>
    <n v="0"/>
    <s v="ok"/>
    <s v="-32 to -43 if ordering a specific procedure, which will be performed by another physician"/>
    <s v="s'il s'agit d'une demande de procédure spécifique qui sera effectuée par un autre médecin, envisager de -32 à -43"/>
    <s v="ko"/>
    <n v="0"/>
    <n v="0"/>
    <s v="ok"/>
    <n v="0"/>
    <n v="0"/>
    <x v="1"/>
    <n v="0"/>
    <n v="0"/>
    <n v="0"/>
    <n v="404693988"/>
    <x v="44"/>
  </r>
  <r>
    <n v="257608855"/>
    <n v="408933605"/>
    <x v="912"/>
    <x v="8"/>
    <s v="Eye"/>
    <x v="8"/>
    <s v="Other referral NEC"/>
    <x v="47"/>
    <s v="autre référence NCA"/>
    <s v="Other referral NEC"/>
    <s v="autre réf. nca"/>
    <s v="autre réf. NCA"/>
    <s v="referral to service outside the regular health service (e.g. patient associations, unemployment services); referral to nursing home/hospice; referral to service for rehabilitation"/>
    <s v="référence à un service non médical; référence à association de patients; référence à service de chomage; référence à un centre de soins palliatifs; référence à un home de personnes âgées; référence à une maison de retraite médicalisée; référence à un service de réadaptation"/>
    <s v="ok"/>
    <s v="referral to other provider/nurse/therapist/social worker -66; referral to physician/specialist/clinic/hospital -67"/>
    <s v="référence à un autre dispensateur -66; référence à une infirmière -66; référence à un thérapeute -66; référence à un travailleur social -66; référence à un médecin -67; référence à un spécialiste -67; référence à une clinique -67; référence à un hôpital -67"/>
    <s v="ok"/>
    <n v="0"/>
    <n v="0"/>
    <s v="ok"/>
    <n v="0"/>
    <n v="0"/>
    <s v="ok"/>
    <n v="0"/>
    <n v="0"/>
    <s v="ok"/>
    <n v="0"/>
    <n v="0"/>
    <x v="1"/>
    <n v="0"/>
    <n v="0"/>
    <n v="0"/>
    <n v="790606779"/>
    <x v="45"/>
  </r>
  <r>
    <n v="949318915"/>
    <n v="408933605"/>
    <x v="913"/>
    <x v="8"/>
    <s v="Eye"/>
    <x v="8"/>
    <s v="Other reason for encounter NEC"/>
    <x v="48"/>
    <s v="autres motifs de rencontre NCA"/>
    <s v="Other reason for encounter NEC"/>
    <s v="autres motifs de rencontre nca"/>
    <s v="autres motifs de rencontre NCA"/>
    <n v="0"/>
    <n v="0"/>
    <s v="ok"/>
    <n v="0"/>
    <n v="0"/>
    <s v="ok"/>
    <n v="0"/>
    <n v="0"/>
    <s v="ok"/>
    <n v="0"/>
    <n v="0"/>
    <s v="ok"/>
    <s v="This code can only be used to classify a reason for encounter. If the patient is unable to state the reason for encounter, use the reason stated by the accompanying person."/>
    <s v="Ce code ne peut être utilisé que pour classifier une raison de rencontre. Si le patient est incapable d'exprimer la raison de rencontre, utiliser la raison exprimée par l'accompagnant "/>
    <s v="ok"/>
    <n v="0"/>
    <n v="0"/>
    <x v="1"/>
    <n v="0"/>
    <n v="0"/>
    <n v="0"/>
    <n v="516007918"/>
    <x v="46"/>
  </r>
  <r>
    <n v="933060018"/>
    <n v="943934205"/>
    <x v="914"/>
    <x v="9"/>
    <s v="Ear"/>
    <x v="9"/>
    <s v="Medical examination/health evaluation complete"/>
    <x v="10"/>
    <s v="ok"/>
    <s v="Medical examin/health eval complete"/>
    <s v="ex. médical ou bilan détaillé"/>
    <s v="ok"/>
    <s v="complete examination of one body system or the whole body; complete check-up; well-baby exam; school health care exam for children/youth"/>
    <s v="examen complet d'un système corporel; examen complet du corps entier; bilan global; examen du nourrisson bien portant; examen de santé scolaire d'un enfant; examen de santé scolaire d'un jeune"/>
    <s v="ok"/>
    <n v="0"/>
    <n v="0"/>
    <s v="ok"/>
    <n v="0"/>
    <n v="0"/>
    <s v="ok"/>
    <n v="0"/>
    <s v="examen de santé partiel -31; test fonctionnel -39; si un examen nécessite également un rapport écrit coder aussi -62"/>
    <s v="ko"/>
    <n v="0"/>
    <n v="0"/>
    <s v="ok"/>
    <n v="0"/>
    <n v="0"/>
    <x v="1"/>
    <n v="0"/>
    <n v="0"/>
    <n v="0"/>
    <n v="569612053"/>
    <x v="8"/>
  </r>
  <r>
    <n v="702112965"/>
    <n v="943934205"/>
    <x v="915"/>
    <x v="9"/>
    <s v="Ear"/>
    <x v="9"/>
    <s v="Medical examination/health evaluation partial"/>
    <x v="11"/>
    <s v="ok"/>
    <s v="Medical examin/health eval partial"/>
    <s v="ex. médical ou bilan partiel"/>
    <s v="ok"/>
    <s v="an examination focussed on a specific part of a body system; clinical screening of single health problems, e.g. heart auscultation or blood pressure measurement K31; or body temperature measurement A31"/>
    <s v="examen orienté sur un système corporel spécifique;examen orienté sur une partie d'un système corporel; dépistage clinique d'un problème de santé isolé, par ex. auscultation cardiaque -K31, mesure de la pression artérielle K31, mesure de la température corporelle A31"/>
    <s v="ok"/>
    <n v="0"/>
    <n v="0"/>
    <s v="ok"/>
    <n v="0"/>
    <n v="0"/>
    <s v="ok"/>
    <n v="0"/>
    <s v="examen de santé global -30; test fonctionnel physique -39; si un examen nécessite un rapport écrit coder également -62"/>
    <s v="ko"/>
    <n v="0"/>
    <n v="0"/>
    <s v="ok"/>
    <n v="0"/>
    <n v="0"/>
    <x v="1"/>
    <n v="0"/>
    <n v="0"/>
    <n v="0"/>
    <n v="108363010"/>
    <x v="9"/>
  </r>
  <r>
    <n v="424907113"/>
    <n v="943934205"/>
    <x v="916"/>
    <x v="9"/>
    <s v="Ear"/>
    <x v="9"/>
    <s v="Sensitivity test"/>
    <x v="12"/>
    <s v="ok"/>
    <s v="Sensitivity test"/>
    <s v="test de sensibilité"/>
    <s v="ok"/>
    <s v="skin prick-test; patch test; Mantoux test; radioallergosorbent test (RAST) test; food challenge; methacholine challenge test"/>
    <s v="prick-test; patch test; Mantoux; RAST; IDR à la tuberculine; dosage des IgE spécifiques; test d’exposition aux aliments; test de provocation à la métacholine"/>
    <s v="ok"/>
    <s v="desensitisation -44"/>
    <s v="désensibilisation -44"/>
    <s v="ok"/>
    <s v="tests to detect/exclude allergy"/>
    <s v="test permettant la détection d'une allergie; test permettant l'exclusion d'une allergie"/>
    <s v="ok"/>
    <s v="blood test-34"/>
    <s v="test sanguin -34"/>
    <s v="ok"/>
    <n v="0"/>
    <s v="test permettant la détection ou l'exclusion d'une allergie ou d'une intolérance "/>
    <s v="ko"/>
    <n v="0"/>
    <n v="0"/>
    <x v="1"/>
    <n v="0"/>
    <n v="0"/>
    <n v="0"/>
    <n v="318274593"/>
    <x v="10"/>
  </r>
  <r>
    <n v="86380729"/>
    <n v="943934205"/>
    <x v="917"/>
    <x v="9"/>
    <s v="Ear"/>
    <x v="9"/>
    <s v="Microbiological/immunological test"/>
    <x v="13"/>
    <s v="ok"/>
    <s v="Microbiological/immunological test"/>
    <s v="ex. microbio. ou immuno."/>
    <s v="ok"/>
    <s v="blood culture; microbiological test of blood; microbiological test of faeces; microbiological test of sputum; microbiological test of throat swab; microbiological test of vaginal swab; antigen or antibody testing e.g. testing for human immunodeficiency virus, human papilloma virus or Hepatitis B; antibody titer"/>
    <s v="hémoculture; analyse microbiologique du sang; analyse microbiologique des matières fécales; analyse microbiologique des crachats; analyse microbiologique de prélèvement de gorge; analyse microbiologique de prélèvement vaginal; recherche d'antigène; recherche d'anticorps; dépistage du virus de l'immunodéficience humaine; dépistage du papilloma virus; dépistage de l'hépatite B; titrage d'anticorps"/>
    <s v="ok"/>
    <s v="Mantoux test -32; blood group and type -34; semen analysis -38"/>
    <s v="Mantoux -32;IDR à la tuberculine -32; groupe sanguin -34; sérotype sanguin -34; analyse de sperme -38"/>
    <s v="ok"/>
    <s v="test relating to bacteria, virus or other micro-organisms"/>
    <s v="analyse bactérienne; analyse virale; analyse d'autres microorganismes "/>
    <s v="ok"/>
    <s v="blood test -34; urine test -35; faeces test -36; histological or exfoliative cytology -37;  biopsy of organ/skin -52"/>
    <s v="test sanguin -34; analyse d'urine -35; analyse de selles -36; histologie et cytologie exfoliative -37; biopsie d'un organe -52; biopsie de la peau -52"/>
    <s v="ko"/>
    <s v="Laboratory analyses are classified according to the substrate/substance in which the test is done, whereas microbiological/immunological tests belong to -33 and histological/exfoliative cytology tests to -37."/>
    <s v="les test chimiques sont classés selon le substrat ou la substance sur lequel le test est fait, tandis que les test microbiologiques et immunologiques appartiennent à -33 et l'histologie et la cytologie exfoliative à -37"/>
    <s v="ok"/>
    <n v="0"/>
    <n v="0"/>
    <x v="1"/>
    <n v="0"/>
    <s v="test sanguin - 34;  -&gt; test sanguin -34; "/>
    <n v="0"/>
    <n v="455636336"/>
    <x v="11"/>
  </r>
  <r>
    <n v="158104176"/>
    <n v="943934205"/>
    <x v="918"/>
    <x v="9"/>
    <s v="Ear"/>
    <x v="9"/>
    <s v="Blood test"/>
    <x v="14"/>
    <s v="ko (espace de fin)"/>
    <s v="Blood test"/>
    <s v="analyse de sang"/>
    <s v="ok"/>
    <s v="blood group and type; erythrocyte sedimentation rate (ESR); white blood cell count (WBC); basic metabolic panel; blood hormone level; blood enzyme level; blood drug level; blood alcohol level; C-reactive protein (CRP); prothrombin time (INR); D-dimer; arterial blood gases; calculation of creatinine clearance; blood pregnancy test"/>
    <s v="groupe et type sanguin; vitesse de sédimentation (VS); globules blancs (GB); tableau métabolique de base; taux d'hormone sanguin; taux d'enzyme sanguin; taux de drogue sanguin; alcoolémie; protéine C réactive (PCR): temps de prothrombine (INR); D-dimères; gaz artériel; clearance de la créatinine; test de grossesse sanguin"/>
    <s v="ok"/>
    <s v="radioallergosorbent test (RAST) -32; microbiological/immunological test -33; measurement of creatinine clearance -35; albumin:creatinine ratio -35"/>
    <s v="dosage des IgE spécifiques -32; radioallergosorbent test (RAST) -32; test microbiologique -33; test immunologique -33; mesure de la clearance de la créatinine -35; ratio albumine-créatinine -35"/>
    <s v="ok"/>
    <s v="a laboratory analysis performed on a blood sample"/>
    <s v="analyse de laboratoire réalisée sur un échantillon de sang"/>
    <s v="ok"/>
    <s v="microbiological/immunological test -33"/>
    <s v="test microbiologique -33; test immunologique -33"/>
    <s v="ok"/>
    <s v="Laboratory analyses are classified according to the substrate/substance in which the test is done, whereas microbiological/immunological tests belong to -33."/>
    <s v="les test chimiques sont classés selon le substrat ou la substance sur lequel le test est fait, tandis que les test microbiologiques et immunologiques appartiennent à -33"/>
    <s v="ok"/>
    <n v="0"/>
    <n v="0"/>
    <x v="1"/>
    <n v="0"/>
    <n v="0"/>
    <n v="0"/>
    <n v="959875753"/>
    <x v="12"/>
  </r>
  <r>
    <n v="825812589"/>
    <n v="943934205"/>
    <x v="919"/>
    <x v="9"/>
    <s v="Ear"/>
    <x v="9"/>
    <s v="Urine test"/>
    <x v="15"/>
    <s v="ko (espace de fin)"/>
    <s v="Urine test"/>
    <s v="analyse d'urine"/>
    <s v="ok"/>
    <s v="urine strip test; test for drugs in urine; urine pregnancy test; measurement of albumin: creatinine ratio"/>
    <s v="bandelette urinaire; recherche de drogues urinaires; recherche de médicaments urinaires; test urinaire de grossesse; rapport albumine-créatinine"/>
    <s v="ok"/>
    <s v="microscopic examination of urine -37; blood pregnancy test -34; calculation of creatinine clearance -34"/>
    <s v="examen microscopique de l'urine -37; test de grossesse sanguin -34; calcul de la clairance de la créatinine -34"/>
    <s v="ok"/>
    <s v="a laboratory analysis performed on a urine sample"/>
    <s v="analyse de laboratoire réalisée sur un échantillon d'urine "/>
    <s v="ok"/>
    <s v="microbiological/immunological test -33"/>
    <s v="test microbiologique -33; test immunologique -33"/>
    <s v="ok"/>
    <s v="Laboratory analyses are classified according to the substrate/substance in which the test is done, whereas microbiological/immunological tests belong to -33 and histological/exfoliative cytology tests to -37. "/>
    <s v="les test chimiques sont classés selon le substrat ou la substance sur lequel le test est fait, tandis que les test microbiologiques et immunologiques appartiennent à -33 et l'histologie et la cytologie exfoliative à -37 "/>
    <s v="ok"/>
    <n v="0"/>
    <n v="0"/>
    <x v="1"/>
    <n v="0"/>
    <n v="0"/>
    <n v="0"/>
    <n v="783403411"/>
    <x v="13"/>
  </r>
  <r>
    <n v="81328649"/>
    <n v="943934205"/>
    <x v="920"/>
    <x v="9"/>
    <s v="Ear"/>
    <x v="9"/>
    <s v="Faeces test"/>
    <x v="16"/>
    <s v="ko (espace de fin)"/>
    <s v="Faeces test"/>
    <s v="analyse de selles"/>
    <s v="ok"/>
    <s v="stool ova/cyst/parasites test; test for occult blood"/>
    <s v="recherche de parasites dans les selles; recherche d'oeufs dans les selles; recherche de kystes dans les selles; recherche de sang occulte dans les selles"/>
    <s v="ok"/>
    <s v="microbiological culture of faeces -33"/>
    <s v="culture des selles -33; coproculture -33"/>
    <s v="ok"/>
    <s v="a laboratory analysis performed on a faeces sample with the exception of microbiological tests"/>
    <s v="analyse de laboratoire réalisée sur un échantillon de selles à l'exception des tests microbiologiques"/>
    <s v="ok"/>
    <n v="0"/>
    <n v="0"/>
    <s v="ok"/>
    <s v="Laboratory analyses are classified according to the substrate/substance in which the test is done, whereas microbiological/immunological tests belong to -33 and histological/exfoliative cytology tests to -37."/>
    <s v="les test chimiques sont classés selon le substrat, la substance sur lequel le test est fait, tandis que les test microbiologiques et immunologiques appartiennent à -33 et l'histologie et la cytologie exfoliative à -37 "/>
    <s v="ok"/>
    <n v="0"/>
    <n v="0"/>
    <x v="1"/>
    <n v="0"/>
    <n v="0"/>
    <n v="0"/>
    <n v="880100167"/>
    <x v="14"/>
  </r>
  <r>
    <n v="993507600"/>
    <n v="943934205"/>
    <x v="921"/>
    <x v="9"/>
    <s v="Ear"/>
    <x v="9"/>
    <s v="Histological/exfoliative cytology"/>
    <x v="17"/>
    <s v="ok"/>
    <s v="Histological/exfoliative cytology"/>
    <s v="cytologie; histologie"/>
    <s v="ok"/>
    <s v="histological or cytological examination of tissue or fluid retrieved by puncture/biopsy/excision/swabbing/collection; urine cytology; sputum analysis; semen analysis"/>
    <s v="examen histologique de tissu; examen cytologique de tissu; examen histologique de liquide retiré par ponction; examen cytologique de liquide retiré par ponction; biopsie; excision; écouvillonage; collecte urinaire; cytologie urinaire; analyse d'expectorations; spermogramme"/>
    <s v="ok"/>
    <s v="microbiological test -33; skin scrapings -33"/>
    <s v="test microbiologique -33; frottis de peau -33; grattage de la peau -33"/>
    <s v="ok"/>
    <s v="histological or cytological examination of cells collected from the body as a means of detecting cellular changes"/>
    <s v="examen histologique ou cytologique de cellules corporelles comme moyen de détection de modifications cellulaires"/>
    <s v="ok"/>
    <n v="0"/>
    <n v="0"/>
    <s v="ok"/>
    <n v="0"/>
    <n v="0"/>
    <s v="ok"/>
    <n v="0"/>
    <n v="0"/>
    <x v="1"/>
    <n v="0"/>
    <n v="0"/>
    <n v="0"/>
    <n v="788831404"/>
    <x v="15"/>
  </r>
  <r>
    <n v="290494092"/>
    <n v="943934205"/>
    <x v="922"/>
    <x v="9"/>
    <s v="Ear"/>
    <x v="9"/>
    <s v="Other laboratory test NEC"/>
    <x v="18"/>
    <s v="autre analyse de laboratoire NCA"/>
    <s v="Other laboratory test NEC"/>
    <s v="autre analyse de laboratoire"/>
    <s v="autre analyse de laboratoire NCA"/>
    <s v="antenatal chromosome screening; DNA/genetic/chromosome test; paternity test; sweat test; tear drop test; Helicobacter pylori breath test; any other laboratory test not included in the rubrics -32 to -37"/>
    <s v="dépistage chromosomique anténatal; test chromosomial; test génétique; test d'ADN; test de paternité; test respiratoire pour hélicobacter pylori; test à la sueur; test des larmes; tout autre test de laboratoire non inclus dans les rubriques 32 à 37"/>
    <s v="ok"/>
    <s v="exercise tests using imaging -41; electrical tracing -42; Holter monitoring -42"/>
    <s v="tests d'effort avec imagerie -41; enregistrement électrique -42; surveillance Holter -42"/>
    <s v="ok"/>
    <n v="0"/>
    <n v="0"/>
    <s v="ok"/>
    <n v="0"/>
    <n v="0"/>
    <s v="ok"/>
    <n v="0"/>
    <n v="0"/>
    <s v="ok"/>
    <n v="0"/>
    <n v="0"/>
    <x v="1"/>
    <n v="0"/>
    <n v="0"/>
    <n v="0"/>
    <n v="300103734"/>
    <x v="16"/>
  </r>
  <r>
    <n v="419311649"/>
    <n v="943934205"/>
    <x v="923"/>
    <x v="9"/>
    <s v="Ear"/>
    <x v="9"/>
    <s v="Physical function test"/>
    <x v="19"/>
    <s v="ok"/>
    <s v="Physical function test"/>
    <s v="epreuve fonctionnelle"/>
    <s v="ok"/>
    <s v="tympanometry; audiometry; tonometry; vision test; visual field; colour vision; calorimetric/vestibular function test; spirometry; urinary flowmetry"/>
    <s v="tympanométrie; audiométrie; tonométrie; test de vue; champ visuel; test de vision des couleurs; test de la fonction vestibulaire; test de la fonction calorimétrique; spirométrie; examen urodynamique"/>
    <s v="ok"/>
    <s v="exercise test using imaging -41; exercise test using electrical tracing -42; Holter monitoring -42; mental function test -43"/>
    <s v="test d'effort avec imagerie -41; test d'effort avec tracé électrique -42; Holter de surveillance -42; test de la fonction mentale -43"/>
    <s v="ok"/>
    <s v="quantitative test to measure capacity of body functions excluding the mental state "/>
    <s v="test de mesure quantitative de la capacité des fonctions corporelles à l'exclusion de l'état mental "/>
    <s v="ok"/>
    <n v="0"/>
    <n v="0"/>
    <s v="ok"/>
    <n v="0"/>
    <n v="0"/>
    <s v="ok"/>
    <n v="0"/>
    <n v="0"/>
    <x v="1"/>
    <n v="0"/>
    <n v="0"/>
    <n v="0"/>
    <n v="533792975"/>
    <x v="17"/>
  </r>
  <r>
    <n v="508242454"/>
    <n v="943934205"/>
    <x v="924"/>
    <x v="9"/>
    <s v="Ear"/>
    <x v="9"/>
    <s v="Diagnostic endoscopy"/>
    <x v="20"/>
    <s v="ok"/>
    <s v="Diagnostic endoscopy"/>
    <s v="endoscopie diagnostique"/>
    <s v="ok"/>
    <s v="rhinoscopy; pharyngoscopy; laryngoscopy; tracheoscopy; bronchoscopy; mediastinoscopy; hysteroscopy; colposcopy; laparoscopy; gastroscopy; colonoscopy; sigmoidoscopy; rectoscopy; anoscopy; arthroscopy"/>
    <s v="rhinoscopie; pharyngoscopie; laryngoscopie; trachéoscopie; bronchoscopie; médiastinoscopie; hystéroscopie; colposcopie; laparoscopie; gastroscopie; colonoscopie; sigmoïdoscopie; rectoscopie; anuscopie; arthroscopie"/>
    <s v="ok"/>
    <s v="ophtalmoscopy -43; fundoscopy -43; dermoscopy -43"/>
    <s v="ophtalmoscopie -43; fundoscopie -43; fond d'oeil -43; dermoscopie -43"/>
    <s v="ok"/>
    <s v="looking inside the body for medical reasons using an endoscope, an instrument used to examine the interior of a hollow organ or cavity of the body"/>
    <s v="examen de l'intérieur du corps pour raison médicale en utilisant un endoscope, un instrument prévu pour examiner l'intérieur d'un organe creux ou une cavité du corps "/>
    <s v="ok"/>
    <n v="0"/>
    <n v="0"/>
    <s v="ok"/>
    <n v="0"/>
    <n v="0"/>
    <s v="ok"/>
    <n v="0"/>
    <n v="0"/>
    <x v="1"/>
    <n v="0"/>
    <n v="0"/>
    <n v="0"/>
    <n v="659007930"/>
    <x v="18"/>
  </r>
  <r>
    <n v="684462576"/>
    <n v="943934205"/>
    <x v="925"/>
    <x v="9"/>
    <s v="Ear"/>
    <x v="9"/>
    <s v="Diagnostic radiology/imaging"/>
    <x v="21"/>
    <s v="ok"/>
    <s v="Diagnostic radiology/imaging"/>
    <s v="radiologie diagnostique; imagerie"/>
    <s v="ok"/>
    <s v="x-ray/ultrasound imaging; computed tomography (CT); nuclear medicine; positron emission tomography (PET); magnetic resonance imaging (MRI); angiography; bone/thyroid/heart scintigraphy; isotope scanning; thermography"/>
    <s v="radiographie; échographie; tomographie computérisée (CT); tomographie numérique; imagerie par médecine nucléaire; tomographie par émission de positron (PET Scan); résonance magnétique nucléaire (RMN-IRM); angiographie; scintigraphie osseuse; scintigraphie thyroïdienne; scintigraphie cardiaque; scintigraphie isotopique; thermographie"/>
    <s v="ok"/>
    <s v="radiotherapy -59"/>
    <s v="Radiothérapie -59"/>
    <s v="ok"/>
    <s v="taking images of anatomic structures through the use of electromagnetic radiation or sound waves"/>
    <s v="prise d'image de structure anatomique grâce a des rayons électromagnétiques ou des ondes sonores "/>
    <s v="ok"/>
    <n v="0"/>
    <n v="0"/>
    <s v="ok"/>
    <n v="0"/>
    <n v="0"/>
    <s v="ok"/>
    <n v="0"/>
    <n v="0"/>
    <x v="1"/>
    <n v="0"/>
    <n v="0"/>
    <n v="0"/>
    <n v="901925025"/>
    <x v="19"/>
  </r>
  <r>
    <n v="92703861"/>
    <n v="943934205"/>
    <x v="926"/>
    <x v="9"/>
    <s v="Ear"/>
    <x v="9"/>
    <s v="Electrical tracing"/>
    <x v="22"/>
    <s v="ok"/>
    <s v="Electrical tracing"/>
    <s v="tracé électrique"/>
    <s v="ok"/>
    <s v="electrocardiogram; exercise electrocardiogram; Holter monitoring; electromyogram (EMG); electroencephalogram (EEG); electronystagmography (ENG)"/>
    <s v="électrocardiogramme (ECG); électrocardiogramme d'effort; monitoring Holter; électromyogramme (EMG); électroencéphalogramme (EEG); électronystagmogramme (ENG)"/>
    <s v="ok"/>
    <n v="0"/>
    <n v="0"/>
    <s v="ok"/>
    <s v="a test used to measure the electrical activity of an organ (e.g. heart, nerve, brain, muscle)"/>
    <s v="test de mesure de l'activité électrique d'un organe, par ex. coeur, nerf, cerveau, muscle"/>
    <s v="ok"/>
    <n v="0"/>
    <n v="0"/>
    <s v="ok"/>
    <n v="0"/>
    <n v="0"/>
    <s v="ok"/>
    <n v="0"/>
    <n v="0"/>
    <x v="1"/>
    <n v="0"/>
    <n v="0"/>
    <n v="0"/>
    <n v="871857739"/>
    <x v="20"/>
  </r>
  <r>
    <n v="775048322"/>
    <n v="943934205"/>
    <x v="927"/>
    <x v="9"/>
    <s v="Ear"/>
    <x v="9"/>
    <s v="Other diagnostic procedure"/>
    <x v="23"/>
    <s v="ok"/>
    <s v="Other diagnostic procedure"/>
    <s v="autre procédure diag."/>
    <s v="ok"/>
    <s v="ophtalmoscopy; dermatoscopy; diagnostic laparotomy; dementia test; intelligence test; depression test; anxiety test; skin photo"/>
    <s v="ophtalmoscopie; dermoscopie; laparatomie diagnostique; photographie de la peau; test de détection de démence; test d'intelligence; test de dépression; test d'anxiété; photographie de la peau"/>
    <s v="ok"/>
    <n v="0"/>
    <s v="test respiratoire pour hélicobacter pylori -38; endoscopie -40; biopsie -52; ponction -52 "/>
    <s v="ko"/>
    <s v="a skin photo is a photography/video recording for diagnostic purpose"/>
    <s v="pour une photo de la peau, il faut que l'enregistrement de photographie ou de vidéo le soit à des fins diagnostiques "/>
    <s v="ok"/>
    <n v="0"/>
    <n v="0"/>
    <s v="ok"/>
    <n v="0"/>
    <n v="0"/>
    <s v="ok"/>
    <n v="0"/>
    <n v="0"/>
    <x v="1"/>
    <n v="0"/>
    <n v="0"/>
    <n v="0"/>
    <n v="943941605"/>
    <x v="21"/>
  </r>
  <r>
    <n v="336621763"/>
    <n v="943934205"/>
    <x v="928"/>
    <x v="9"/>
    <s v="Ear"/>
    <x v="9"/>
    <s v="Preventive immunization/medication"/>
    <x v="24"/>
    <s v="ok"/>
    <s v="Preventive immunization/medic"/>
    <s v="vaccin, médic, prévent."/>
    <s v="ok"/>
    <s v="active/passive immunization; prophylactic treatment with drugs e.g. malaria prophylaxis; desensitisation"/>
    <s v="immunisation active; immunisation passive; traitement prophylactique par médicaments; prophylaxie de la malaria; désensibilisation"/>
    <s v="ok"/>
    <n v="0"/>
    <n v="0"/>
    <s v="ok"/>
    <s v="immunization/desensitisation/preventive medication used to avoid conditions/reactions, not present at the time of prescribing"/>
    <s v="immunisation, désensibilisation, médication préventive utilisée pour éviter des maladies ou des réactions non présentes au moment de la prescription "/>
    <s v="ok"/>
    <s v="-50 medication; contraceptive medication W11. If contraceptive medication is prescribed for medical reasons, use the code for medication -50."/>
    <s v="médicament -50; médicament contraceptif W11; si le médicament contraceptif est prescrit pour des raisons médicales, pensez à utiliser le code médicament -50"/>
    <s v="ko"/>
    <s v="If the patient has a condition (e.g. hypertension), use the code for medication -50.  "/>
    <s v="Si le patient présente la maladie, par ex. hypertension, utiliser le code médicament -50 "/>
    <s v="ok"/>
    <n v="0"/>
    <n v="0"/>
    <x v="1"/>
    <n v="0"/>
    <s v="&quot;médicament -50; médicament contraceptif W11,  si le médicament contraceptif est prescrit pour des raisons médicales, pensez à utiliser le code médicament -50 &quot; -&gt; &quot;médicament -50; médicament contraceptif W11; si le médicament contraceptif est prescrit pour des raisons médicales, pensez à utiliser le code médicament -50&quot;"/>
    <n v="0"/>
    <n v="427493530"/>
    <x v="22"/>
  </r>
  <r>
    <n v="632025480"/>
    <n v="943934205"/>
    <x v="929"/>
    <x v="9"/>
    <s v="Ear"/>
    <x v="9"/>
    <s v="Observation/health education/advice/diet"/>
    <x v="25"/>
    <s v="ok"/>
    <s v="Observ/health educat/advice/diet"/>
    <s v="recom, éduc. santé, avis, régime"/>
    <s v="ok"/>
    <s v="advice on healthy behaviour; prevention of health problems; advice on pregnancy and family planning; advice on regarding the use of health services; advice on regarding occupational health/social problems; watchful waiting"/>
    <s v="avis sur des comportements favorables à la santé; conseil de prévention de problèmes de santé; avis sur la grossesse et la planification familiale; avis sur l'utilisation des services de santé; avis sur la santé au travail; avis sur des problèmes sociaux; surveillance active"/>
    <s v="ok"/>
    <s v="therapeutic counselling/listening  -58"/>
    <s v="conseil thérapeutique -58; écoute -58"/>
    <s v="ok"/>
    <s v="prevention of health problems and advice on healthy behaviour"/>
    <s v="conseil de prévention de problèmes de santé et avis sur des habitudes favorables à la santé "/>
    <s v="ok"/>
    <n v="0"/>
    <n v="0"/>
    <s v="ok"/>
    <n v="0"/>
    <n v="0"/>
    <s v="ok"/>
    <n v="0"/>
    <n v="0"/>
    <x v="1"/>
    <n v="0"/>
    <n v="0"/>
    <n v="0"/>
    <n v="798672959"/>
    <x v="23"/>
  </r>
  <r>
    <n v="656701937"/>
    <n v="943934205"/>
    <x v="930"/>
    <x v="9"/>
    <s v="Ear"/>
    <x v="9"/>
    <s v="Consultation with primary care provider"/>
    <x v="26"/>
    <s v="ok"/>
    <s v="Consultation primary care provider"/>
    <s v="discuss. avec dispens. de ssp"/>
    <s v="ok"/>
    <s v="telemedicine consultation with primary care provider"/>
    <s v="consultation par télémédecine avec un dispensateur de soins primaires "/>
    <s v="ok"/>
    <s v="consultation with specialist -47; referral to another provider -66; referral to physician/specialist/clinic/hospital -67; other referral -68"/>
    <s v="consultation auprès d'un spécialiste -47; référence à un autre dispensateur -66; référence à un médecin -67; référence à un spécialiste -67; référence à une clinique -67; référence à un hôpital -67; autre référence -68"/>
    <s v="ok"/>
    <s v="consultation with another primary care provider, regardless whether the patient is present or not"/>
    <s v="consultation avec un autre dispensateur de soins primaires, que le patient soit présent ou non. "/>
    <s v="ok"/>
    <n v="0"/>
    <n v="0"/>
    <s v="ok"/>
    <s v="Treatment responsibility remains at the original primary care provider."/>
    <s v="la responsabilité thérapeutique appartient au dispensateur princeps "/>
    <s v="ok"/>
    <n v="0"/>
    <n v="0"/>
    <x v="1"/>
    <n v="0"/>
    <n v="0"/>
    <n v="0"/>
    <n v="583227424"/>
    <x v="24"/>
  </r>
  <r>
    <n v="954138490"/>
    <n v="943934205"/>
    <x v="931"/>
    <x v="9"/>
    <s v="Ear"/>
    <x v="9"/>
    <s v="Consultation with specialist"/>
    <x v="27"/>
    <s v="ok"/>
    <s v="Consultation with specialist"/>
    <s v="discuss. avec spécialiste"/>
    <s v="ok"/>
    <s v="telemedicine consultation with specialist"/>
    <s v="consultation par télémédecine avec un spécialiste"/>
    <s v="ok"/>
    <s v="consultation with primary care provider -46; referral to another provider -66; referral to physician/specialist/clinic/hospital -67; other referral -68"/>
    <s v="consultation avec un dispensateur de soins primaires -46; référence à un autre fournisseur de soins primaires -66; référence à un médecin -67; référence à un spécialiste -67; référence à une clinique -67; référence à un hôpital -67; autre référence -68"/>
    <s v="ok"/>
    <s v="consultation with a specialist, regardless whether the patient is present or not"/>
    <s v="consultation avec un spécialiste, que le patient soit présent ou non "/>
    <s v="ok"/>
    <n v="0"/>
    <n v="0"/>
    <s v="ok"/>
    <s v="Treatment responsibility remains at the original primary care provider."/>
    <s v="la responsabilité thérapeutique appartient au dispensateur princeps "/>
    <s v="ok"/>
    <n v="0"/>
    <n v="0"/>
    <x v="1"/>
    <n v="0"/>
    <n v="0"/>
    <n v="0"/>
    <n v="815616490"/>
    <x v="25"/>
  </r>
  <r>
    <n v="617411029"/>
    <n v="943934205"/>
    <x v="932"/>
    <x v="9"/>
    <s v="Ear"/>
    <x v="9"/>
    <s v="Clarification/discussion of patient's RFE/demand"/>
    <x v="28"/>
    <s v="ok"/>
    <s v="Clarification/discussion RFE/demand"/>
    <s v="clarification demande du patient"/>
    <s v="ok"/>
    <s v="discussion about the need of screening tests"/>
    <s v="discussion sur la nécessité des tests de dépistage "/>
    <s v="ok"/>
    <n v="0"/>
    <n v="0"/>
    <s v="ok"/>
    <s v="dialogue between the primary health care provider and the patient about the patient’s reason for encounter or demand, and their mutual assessment of opportunities for screening/treatment/other interventions"/>
    <s v="dialogue entre le dispensateur de soins de santé primaires et le patient au sujet de la raison de la rencontre ou de la demande du patient et de leur évaluation mutuelle des possibilités de dépistage, de traitement ou d'autres interventions"/>
    <s v="ok"/>
    <s v="Observation/health education/advice/diet -45"/>
    <s v="recommandation -45; éducation pour la santé -45; avis -45; régime -45"/>
    <s v="ko"/>
    <n v="0"/>
    <s v="dialogue entre le principal dispensateur de soins de santé et le patient au sujet de la raison de rencontre ou de la demande. Evaluation mutuelle des opportunités de dépistage, traitement ou autres interventions "/>
    <s v="ko"/>
    <n v="0"/>
    <n v="0"/>
    <x v="1"/>
    <n v="0"/>
    <n v="0"/>
    <n v="0"/>
    <n v="942594967"/>
    <x v="26"/>
  </r>
  <r>
    <n v="706303659"/>
    <n v="943934205"/>
    <x v="933"/>
    <x v="9"/>
    <s v="Ear"/>
    <x v="9"/>
    <s v="Other preventive procedure"/>
    <x v="29"/>
    <s v="ok"/>
    <s v="Other preventive procedure"/>
    <s v="autre procédure préventive"/>
    <s v="ok"/>
    <s v="assessment of health conditions and environmental risks"/>
    <s v="évaluation de l'état de santé; évaluation des conditions de risques environnementaux"/>
    <s v="ok"/>
    <s v="complete check-up/well-baby exam -30; screening of single health problems/check-up for patient with specific chronic disease(s) -31, medication/prescription/renewal/injection -50"/>
    <s v="bilan global -30; examen du nourisson bien portant -30; dépistage d'un probléme de santé isolé -31; bilan d'un patient porteur d'une maladie chronique spécifique -31; médication -51; prescription -51; renouvellement -51; injection -50"/>
    <s v="ko"/>
    <n v="0"/>
    <n v="0"/>
    <s v="ok"/>
    <n v="0"/>
    <n v="0"/>
    <s v="ok"/>
    <n v="0"/>
    <n v="0"/>
    <s v="ok"/>
    <n v="0"/>
    <n v="0"/>
    <x v="1"/>
    <n v="0"/>
    <s v="prescription; -51; -&gt; prescription -51; "/>
    <n v="0"/>
    <n v="906034005"/>
    <x v="27"/>
  </r>
  <r>
    <n v="223650322"/>
    <n v="943934205"/>
    <x v="934"/>
    <x v="9"/>
    <s v="Ear"/>
    <x v="9"/>
    <s v="Medication/prescription/renewal"/>
    <x v="30"/>
    <s v="ok"/>
    <s v="Medication/prescr/renewal"/>
    <s v="médic, prescript, inject."/>
    <s v="ok"/>
    <s v="prescribing of medication; prescribing of an injectable drug; renewal of medication; administration of medication"/>
    <s v="prescription de médicament; renouvellement de médicament; administration de médicament; injection de médicament à effet systémique; désensibilisation"/>
    <s v="ok"/>
    <s v="preventive immunization/medication -44; venesection -51; injection of medication with local effect -55; acupuncture -59"/>
    <s v="immunisation -44; médication préventive -44; saignée -51; phlébotomie -51; injection d'un médicament à effet local -55; acupuncture -59"/>
    <s v="ok"/>
    <n v="0"/>
    <n v="0"/>
    <s v="ok"/>
    <n v="0"/>
    <n v="0"/>
    <s v="ok"/>
    <s v="Clarify what drug is meant."/>
    <s v="Clarifier ce que signifie la drogue."/>
    <s v="ok"/>
    <n v="0"/>
    <n v="0"/>
    <x v="1"/>
    <n v="0"/>
    <n v="0"/>
    <n v="0"/>
    <n v="613065765"/>
    <x v="28"/>
  </r>
  <r>
    <n v="412887470"/>
    <n v="943934205"/>
    <x v="935"/>
    <x v="9"/>
    <s v="Ear"/>
    <x v="9"/>
    <s v="Incision/drainage/flushing/aspiration/removal body fluid "/>
    <x v="31"/>
    <s v="ok"/>
    <s v="I&amp;d/flush/aspiration "/>
    <s v="incis, drain, aspirat."/>
    <s v="ok"/>
    <s v="incision of abscess; puncture/aspiration of hematoma; puncture/aspiration of sinus; puncture/aspiration of the urinary bladder; puncture/aspiration of joint; puncture/aspiration of cyst; puncture/aspiration of bursa; puncture/aspiration of ganglion; puncture/aspiration of lungs; puncture/aspiration of stomach; venesection; ascitic fluid puncture; lumbar puncture; tympanostomy; paracentesis; thoracentesis; irrigation of ear/eye"/>
    <s v="incision d'un abcès; ponction d'un hématome; aspiration d'un hématome; ponction des sinus; aspiration des sinus; ponction vésicale; aspiration vésicale; ponction articulaire; aspiration articulaire; ponction d'un kyste; aspiration d'un kyste; ponction d'une bourse; aspiration d'une bourse; aspiration d'un ganglion; ponction d'un ganglion; aspiration des poumons; ponction des poumons; aspiration de l'estomac; ponction de l'estomac; saignées; ponction de fluide d'ascite; ponction lombaire; tympanostomie; paracentèse; thoracocentèse; amniocentèse; irrigation de l'oreille; irrigation de l'oeil"/>
    <s v="ok"/>
    <s v="blood test -34; urine test -35; amniocentesis -38; excision -52; catheterization -53; tympanostomy tube insertion/removal -53; enema -53; prosthetic device -54; acupuncture -59; removal of foreign body -59"/>
    <s v="analyse de sang -34; analyse d'urine -35; amniocentèse -38; excision -52; cathétérisme -53; insertion d'un tube de tympanostomie -53; retrait d'un tube de tympanostomie -53 lavement -53; dispositif prothétique -54; acupuncture -59; ablation de corps étranger -59"/>
    <s v="ok"/>
    <n v="0"/>
    <n v="0"/>
    <s v="ok"/>
    <n v="0"/>
    <n v="0"/>
    <s v="ok"/>
    <n v="0"/>
    <n v="0"/>
    <s v="ok"/>
    <n v="0"/>
    <n v="0"/>
    <x v="1"/>
    <n v="0"/>
    <n v="0"/>
    <n v="0"/>
    <n v="815736565"/>
    <x v="29"/>
  </r>
  <r>
    <n v="781575696"/>
    <n v="943934205"/>
    <x v="936"/>
    <x v="9"/>
    <s v="Ear"/>
    <x v="9"/>
    <s v="Excision/removal tissue/biopsy/destruction/debridement/cauterization"/>
    <x v="32"/>
    <s v="ok"/>
    <s v="Exc/remov/biopsy/destruc/debrid/caut"/>
    <s v="excis, biops, cautérisat, débrid."/>
    <s v="ok"/>
    <s v="excision/removal tissue; biopsy of organ; biopsy of skin; excision/removal of nail; extraction of tooth; amputation; embolectomy; vein stripping; sterilisation; uterine curettage; skin curettage; nerve destruction; vein destruction; surgical debridement; mechanical debridement; chemical debridement; autolytic debridement; maggot therapy; burning cauterization; cold cauterization; chemical cauterization; electric cauterization; laser cauterization"/>
    <s v="excision, élimination de tissus; biopsie d'un organe; biopsie de la peau; excision d'ongle; enlèvement d'ongle; extraction de dent; amputation; embolectomie; éveinage; stérilisation; curetage utérin; curetage de la peau; destruction nerveuse; destruction d'une veine; débridement chirurgical; débridement mécanique; débridement chimique; débridement autolytique; asticothérapie; cautérisation; cautérisation froide; cautérisation chimique; cautérisation électrique; cautérisation laser"/>
    <s v="ok"/>
    <s v="cervical smear -37"/>
    <s v="frottis cervical -37"/>
    <s v="ok"/>
    <n v="0"/>
    <n v="0"/>
    <s v="ok"/>
    <n v="0"/>
    <n v="0"/>
    <s v="ok"/>
    <n v="0"/>
    <n v="0"/>
    <s v="ok"/>
    <n v="0"/>
    <n v="0"/>
    <x v="1"/>
    <n v="0"/>
    <n v="0"/>
    <n v="0"/>
    <n v="878325665"/>
    <x v="30"/>
  </r>
  <r>
    <n v="955536816"/>
    <n v="943934205"/>
    <x v="937"/>
    <x v="9"/>
    <s v="Ear"/>
    <x v="9"/>
    <s v="Instrumentation/catheterization/intubation/dilation"/>
    <x v="33"/>
    <s v="ok"/>
    <s v="Instrument/catheter/intubate/dilate"/>
    <s v="cathét, intub, dilat, appareillage"/>
    <s v="ok"/>
    <s v="endotracheal intubation; tracheotomy; tympanostomy tube insertion/removal; enema; catheterization; lacrimal dilatation; urethral dilatation; uterine cervical dilatation; artificial rupture of the amniotic membranes; intravenous cannulation"/>
    <s v="intubation endotrachéale; trachéotomie; insertion d'un tube de tympanostomie; enlèvement d'un tube de tympanostomie; lavement; cathétérisme; dilatation lacrymale; dilatation de l'urètre; dilatation du col de l'utérus; rupture artificielle des membranes amniotiques; cathéterisme veineux"/>
    <s v="ok"/>
    <s v="implantation of a hormone or long acting drug -54"/>
    <s v="implantation d'une hormone -54; implantation d'un médicament à longue durée d'action -54"/>
    <s v="ok"/>
    <n v="0"/>
    <n v="0"/>
    <s v="ok"/>
    <s v="incision/drainage/flushing/aspiration/removal body fluid -51"/>
    <s v="incision -51; drainage -51; aspiration de liquide corporel -51"/>
    <s v="ko"/>
    <n v="0"/>
    <n v="0"/>
    <s v="ok"/>
    <n v="0"/>
    <n v="0"/>
    <x v="1"/>
    <n v="0"/>
    <n v="0"/>
    <n v="0"/>
    <n v="377291372"/>
    <x v="31"/>
  </r>
  <r>
    <n v="646340878"/>
    <n v="943934205"/>
    <x v="938"/>
    <x v="9"/>
    <s v="Ear"/>
    <x v="9"/>
    <s v="Repair/fixation-suture/cast/prosthetic device (apply/remove)"/>
    <x v="34"/>
    <s v="ok"/>
    <s v="Repair/fix-suture/cast/prosth device"/>
    <s v="répar, fixat, sut, plâtre, proth."/>
    <s v="ok"/>
    <s v="sutures/stitches; surgical glue; strip-plaster; strapping for sprains; treatment of luxation; treatment of fracture; orthopaedic prosthetic(s); brace(s); orthose(s); strapping; sling; hernia support; hearing aids and device(s); visual aids and device(s); technical aids and device(s); denture(s); implantation of a hormone or long acting drug; vaginal pessary/IUD; pacemaker; stent"/>
    <s v="suture; collage; colle chirurgicale; bande plâtrée; retrait de suture; strapping d'entorse; traitement d'une luxation; traitement de fracture; prothèse orthopédique; attelle; orthèse; cerclage; bandage suspensif; soutien de hernie; aide et dispositif auditif; aide et dispositif visuel; aide et dispositif technique; implantation dentaire; implant hormonal; insertion d'un pessaire vaginal; pose de stérilet; pose de pacemaker; pose de stent"/>
    <s v="ok"/>
    <s v="amputation -52; removal of foreign body -59; blood transfusion -59; plastic surgery -59; transplantation -59"/>
    <s v="amputation -52; ablation de corps étranger -59; transfusion sanguine -59; chirurgie plastique -59; transplantation -59"/>
    <s v="ko"/>
    <n v="0"/>
    <n v="0"/>
    <s v="ok"/>
    <n v="0"/>
    <n v="0"/>
    <s v="ok"/>
    <s v="In this rubric is included also devices, which are not prosthetic devices. Insertion of IUD should not be used as a problem label, but only as a process code. The problem should be coded W12. The hormone stave implantation should not be used as a problem label, but only as a process code. The problem should be coded W14. Clarify what drug is meant."/>
    <s v="Dans cette rubrique sont également inclus les appareils qui ne sont pas des appareils prothétiques. L'insertion du DIU ne doit pas être utilisée comme une étiquette de problème, mais seulement comme un code de processus. Le problème devrait être codé W12. L'implant hormonal ne devrait pas être utilisé comme étiquette de problème, mais seulement comme un code de processus. Le problème devrait être codé W14. Clarifier ce que signifie la drogue."/>
    <s v="ok"/>
    <n v="0"/>
    <n v="0"/>
    <x v="1"/>
    <n v="0"/>
    <s v="ablation de corps étranger-59;  -&gt; ablation de corps étranger -59; removal of foreign body-59 -&gt; removal of foreign body -59"/>
    <n v="0"/>
    <n v="431632187"/>
    <x v="32"/>
  </r>
  <r>
    <n v="450860186"/>
    <n v="943934205"/>
    <x v="939"/>
    <x v="9"/>
    <s v="Ear"/>
    <x v="9"/>
    <s v="Local injection/infiltration"/>
    <x v="35"/>
    <s v="ok"/>
    <s v="Local injection/infiltration"/>
    <s v="inject. pour infiltr. locale"/>
    <s v="ok"/>
    <s v="epidural injection; skin injection; subcutaneous tissue injection; intramuscular injection; intravenous injection; joint injection; bursa injection; tendon sheath injection; sclerosing injection for varices; nerve block"/>
    <s v="injection épidurale; injection de la peau; injection de tissu sous-cutané; injection intramusculaire; injection intraveineuse; injection articulaire; injection de bourse; injection de la gaine du tendon; injection sclérosante pour varices; bloc nerveux"/>
    <s v="ok"/>
    <s v="vaccination -55; injection with systemic effect -50; acupuncture -59; blood transfusion -59"/>
    <s v="vaccination -55; injection avec effet systémique -50; acupuncture -59; transfusion sanguine -59"/>
    <s v="ok"/>
    <n v="0"/>
    <n v="0"/>
    <s v="ok"/>
    <n v="0"/>
    <n v="0"/>
    <s v="ok"/>
    <s v="Double code with -50, if medication is prescribed. Clarify what drug is meant."/>
    <s v="doublez avec le code -50, si le médicament est prescrit "/>
    <s v="ok"/>
    <n v="0"/>
    <n v="0"/>
    <x v="1"/>
    <n v="0"/>
    <n v="0"/>
    <n v="0"/>
    <n v="382704797"/>
    <x v="33"/>
  </r>
  <r>
    <n v="870102902"/>
    <n v="943934205"/>
    <x v="940"/>
    <x v="9"/>
    <s v="Ear"/>
    <x v="9"/>
    <s v="Dressing/pressure/compression/tamponade"/>
    <x v="35"/>
    <s v="ok"/>
    <s v="Dressing/pressure/compress/tamponade"/>
    <s v="panst, compres, bandage"/>
    <s v="ok"/>
    <s v="application of an eye pad; support bandage; wound bandage"/>
    <s v="application d'un pansement oculaire; bandage de soutien; bandage de plaie"/>
    <s v="ok"/>
    <s v="applying strip-plaster -54"/>
    <s v="pose d'un plâtre -54"/>
    <s v="ok"/>
    <n v="0"/>
    <n v="0"/>
    <s v="ok"/>
    <s v="repair/fixation-suture/cast/prosthetic device -54; referral to a nurse -66"/>
    <s v="réparation -54; fixation -54; suture -54; plâtre -54; prothèse -54; référence à une infirmière -66"/>
    <s v="ko"/>
    <s v="Double code with -50, if medication is involved."/>
    <s v="Doubler avec le code -50 si un médicament est impliqué."/>
    <s v="ok"/>
    <n v="0"/>
    <n v="0"/>
    <x v="1"/>
    <n v="0"/>
    <n v="0"/>
    <n v="0"/>
    <n v="249984146"/>
    <x v="33"/>
  </r>
  <r>
    <n v="581016939"/>
    <n v="943934205"/>
    <x v="941"/>
    <x v="9"/>
    <s v="Ear"/>
    <x v="9"/>
    <s v="Physical medicine/rehabilitation"/>
    <x v="36"/>
    <s v="ok"/>
    <s v="Physical medicine/rehabilitation"/>
    <s v="thérap. manuelle, méd. physique"/>
    <s v="ok"/>
    <s v="chiropractic physiotherapy; ergotherapy; podiatry; strength; physical medicine; rehabilitation; fitness training; muscle exercise; speech therapy; specific disability rehabilitation; using heat/cold/ultrasound/electrical current for therapeutic purposes; electronic nerve stimulator; electronic muscle stimulator"/>
    <s v="chiropraxie; ergothérapie; podiatrie; pédicurie-podologie; entretien de la force musculaire; médecine physique; réadaptation; entraînement physique; exercice musculaire; thérapie de la parole; réhabilitation spécifique de handicap; thérapie par la chaleur; thérapie par le froid; thérapie par ultrasons; thérapie par courant électrique; stimulateur de nerf; stimulateur musculaire électronique"/>
    <s v="ok"/>
    <s v="psychosocial (drug or alcohol) rehabilitation -58; referral to other primary health care provider -66; referral to physician -67; referral for rehabilitation -68"/>
    <s v="réadaptation psychosociale (drogue) -58; réadaptation psychosociale (alcool) -58; orientation vers un autre dispensateur de soins de santé primaires -66; orientation vers un médecin -67; orientation vers de la réadaptation -68"/>
    <s v="ok"/>
    <n v="0"/>
    <n v="0"/>
    <s v="ok"/>
    <n v="0"/>
    <n v="0"/>
    <s v="ok"/>
    <n v="0"/>
    <n v="0"/>
    <s v="ok"/>
    <n v="0"/>
    <n v="0"/>
    <x v="1"/>
    <n v="0"/>
    <n v="0"/>
    <n v="0"/>
    <n v="499817756"/>
    <x v="34"/>
  </r>
  <r>
    <n v="237503936"/>
    <n v="943934205"/>
    <x v="942"/>
    <x v="9"/>
    <s v="Ear"/>
    <x v="9"/>
    <s v="Therapeutic counselling/listening"/>
    <x v="37"/>
    <s v="ok"/>
    <s v="Therapeutic counselling/listening"/>
    <s v="conseil, écoute thérap, psychoth."/>
    <s v="ok"/>
    <s v="motivational interview; supportive psychotherapy; counselling for a specific disease"/>
    <s v="entretien motivationnel; psychothérapie de soutien; conseil pour une maladie spécifique"/>
    <s v="ok"/>
    <s v="observation/health education/advice/diet -45"/>
    <s v="recommandation -45; education pour la santé-45; conseils-45; régime -45"/>
    <s v="ko"/>
    <s v="counselling/listening by the provider with a specific therapeutic aim for a patient to be able to cope with his/her disease, in a more comprehensive  fashion than simple advice"/>
    <s v="conseil ou écoute par le dispensateur dans un but thérapeutique spécifique afin qu'un patient soit en mesure de faire face à sa maladie, d'une façon plus globale qu'un simple conseil"/>
    <s v="ok"/>
    <s v="physical medicine/rehabilitation -57"/>
    <s v="médecine physique -57; réhabilitation -57"/>
    <s v="ok"/>
    <s v="Counselling: a term used to describe a process of consultation and discussion in which one individual (the counsellor) listens and offers guidance or advice to another who is experiencing difficulties (the patient). The counsellor does not direct or make decisions for the client. The general aim is to solve problems, increase awareness, and promote constructive exploration of difficulties so that the future may be approached more confidently and more constructively."/>
    <s v="Conseil : terme utilisé pour décrire un processus de consultation et de discussion dans lequel un individu (le conseiller) écoute et offre des guides ou des conseils à un autre qui éprouve des difficultés (le patient). Le conseiller ne dirige pas ou ne prend pas de décisions pour le patient. L'objectif général est de résoudre les problèmes, d'accroître la sensibilisation et de promouvoir une exploration constructive des difficultés afin que l'avenir puisse être abordé avec plus de confiance et de manière plus constructive."/>
    <s v="ok"/>
    <n v="0"/>
    <n v="0"/>
    <x v="1"/>
    <n v="0"/>
    <s v="education pour la santé-45 -&gt; education pour la santé -45"/>
    <n v="0"/>
    <n v="360621847"/>
    <x v="35"/>
  </r>
  <r>
    <n v="946535710"/>
    <n v="943934205"/>
    <x v="943"/>
    <x v="9"/>
    <s v="Ear"/>
    <x v="9"/>
    <s v="Other therapeutic procedure/minor surgery NEC"/>
    <x v="38"/>
    <s v="autres procédures thérapeutiques; petite chirurgie NCA"/>
    <s v="Other therap proced/minor surg NEC"/>
    <s v="autres procéd. thérap, petite chir nca"/>
    <s v="autres procéd. thérap, petite chir NCA"/>
    <s v="cardiopulmonary resuscitation; oxygen therapy; acupuncture; removal of foreign body; blood transfusion; plastic surgery; transplantation; dialysis; delivery/ caesarean section/major surgery"/>
    <s v="réanimation cardio-respiratoire; oxygénothérapie; acupuncture; extraction de corp étranger; transfusion sanguine; chirurgie plastique; transplantation; dialyse; accouchement; césarienne; chirurgie majeure"/>
    <s v="ok"/>
    <n v="0"/>
    <n v="0"/>
    <s v="ok"/>
    <n v="0"/>
    <n v="0"/>
    <s v="ok"/>
    <n v="0"/>
    <n v="0"/>
    <s v="ok"/>
    <n v="0"/>
    <n v="0"/>
    <s v="ok"/>
    <n v="0"/>
    <n v="0"/>
    <x v="1"/>
    <n v="0"/>
    <n v="0"/>
    <n v="0"/>
    <n v="540553187"/>
    <x v="36"/>
  </r>
  <r>
    <n v="803765151"/>
    <n v="943934205"/>
    <x v="944"/>
    <x v="9"/>
    <s v="Ear"/>
    <x v="9"/>
    <s v="Result test/procedure"/>
    <x v="39"/>
    <s v="ok"/>
    <s v="Result test/procedure"/>
    <s v="résult analy. ou exam."/>
    <s v="ok"/>
    <n v="0"/>
    <n v="0"/>
    <s v="ok"/>
    <n v="0"/>
    <n v="0"/>
    <s v="ok"/>
    <s v="results from tests or procedures ordered / performed by the health care provider: blood, imaging, electrical tracing or other"/>
    <s v="résultats de tests ou de procédures ordonnées ou interprétées par le dispensateur de soins de santé: sang, imagerie, traçé électrique ou autre"/>
    <s v="ko"/>
    <s v="-45 health education, advice, if the patient requests information on the underlying problem or consequences of the results"/>
    <s v="education à la santé, avis, si le patient demande des informations sur le problème sous-jacent ou les conséquences des résultats -45"/>
    <s v="ok"/>
    <s v="This code can only be used to classify a reason for encounter."/>
    <s v="ce code ne peut être utilisé que pour classer une raison de rencontre "/>
    <s v="ok"/>
    <n v="0"/>
    <n v="0"/>
    <x v="1"/>
    <n v="0"/>
    <s v="saut de ligne dans &quot;criteria_fr&quot;"/>
    <n v="0"/>
    <n v="218507446"/>
    <x v="37"/>
  </r>
  <r>
    <n v="442244870"/>
    <n v="943934205"/>
    <x v="945"/>
    <x v="9"/>
    <s v="Ear"/>
    <x v="9"/>
    <s v="Result examination/test/record/letter from other provider"/>
    <x v="40"/>
    <s v="ok"/>
    <s v="Result examination/test/record/letter from other provider"/>
    <s v="résult. exam, tests, enregist, lettre prov. autre dispens."/>
    <s v="ok"/>
    <n v="0"/>
    <n v="0"/>
    <s v="ok"/>
    <n v="0"/>
    <n v="0"/>
    <s v="ok"/>
    <s v="results from tests or procedures ordered /performed by other health care providers"/>
    <s v="résultats des tests ou des procédures ordonnées ou interprétées par d'autres dispensateurs de soins de santé "/>
    <s v="ok"/>
    <s v="-45 health education, advice, if the patient requests information on the underlying problem or consequences of the results"/>
    <s v="education à la santé, avis, si le patient demande des informations sur le problème sous-jacent ou les conséquences des résultats -45"/>
    <s v="ok"/>
    <s v="This code can only be used to classify a reason for encounter."/>
    <s v="ce code ne peut être utilisé que pour classer une raison de rencontre "/>
    <s v="ok"/>
    <n v="0"/>
    <n v="0"/>
    <x v="1"/>
    <n v="0"/>
    <n v="0"/>
    <n v="0"/>
    <n v="684613911"/>
    <x v="38"/>
  </r>
  <r>
    <n v="342863460"/>
    <n v="943934205"/>
    <x v="946"/>
    <x v="9"/>
    <s v="Ear"/>
    <x v="9"/>
    <s v="Administrative procedure"/>
    <x v="41"/>
    <s v="ok"/>
    <s v="Administrative procedure"/>
    <s v="procéd. admin."/>
    <s v="ok"/>
    <s v="certificates (e.g. sick leave/driver´s licence/death); questionnaire; billing issues, health record issues; filling in documents or forms"/>
    <s v="Certificat; arrêt de travail; Incapacité de travail pour maladie; incapacité de fréquenter l’école; examen pour permis de conduire, certificat de décès; questionnaire; problèmes de facturation; questions de dossiers de santé; remplissage de formulaires; remplissage de documents"/>
    <s v="ok"/>
    <s v="medical examination/health evaluation complete -30; medical examination/health evaluation partial -31"/>
    <s v="examen médical complet -30; bilan de santé complet -30; examen médical partiel -31; bilan de santé partiel -31"/>
    <s v="ok"/>
    <s v="this code is designed to classify those instances where provision of a written document or form by the provider for the patient or other agency is warranted by existing regulations, laws or customs."/>
    <s v="ce code est conçu pour classer les cas où la délivrance au patient d'un document ou formulaire par le dispensateur ou un autre organisme est garanti par les règlements, lois ou coutumes existantes "/>
    <s v="ok"/>
    <n v="0"/>
    <s v="examen médical complet -30; examen médical partiel -31; évaluation de santé complète -30; évaluation de santé partielle -31"/>
    <s v="ko"/>
    <n v="0"/>
    <n v="0"/>
    <s v="ok"/>
    <n v="0"/>
    <n v="0"/>
    <x v="1"/>
    <n v="0"/>
    <n v="0"/>
    <n v="0"/>
    <n v="167850423"/>
    <x v="39"/>
  </r>
  <r>
    <n v="320429358"/>
    <n v="943934205"/>
    <x v="947"/>
    <x v="9"/>
    <s v="Ear"/>
    <x v="9"/>
    <s v="Follow-up encounter unspecified"/>
    <x v="42"/>
    <s v="ok"/>
    <s v="Follow-up encounter unspecified"/>
    <s v="rencontre suivi non spécif."/>
    <s v="ok"/>
    <n v="0"/>
    <n v="0"/>
    <s v="ok"/>
    <n v="0"/>
    <n v="0"/>
    <s v="ok"/>
    <s v="encounter which was recommended by a health care provider as a follow-up encounter"/>
    <s v="rencontre recommandée comme rencontre de suivi par un dispensateur de soins de santé "/>
    <s v="ok"/>
    <n v="0"/>
    <n v="0"/>
    <s v="ok"/>
    <s v="This code can only be used to classify a reason for encounter."/>
    <s v="ce code ne peut être utilisé que pour classifier une raison de rencontre "/>
    <s v="ok"/>
    <n v="0"/>
    <n v="0"/>
    <x v="1"/>
    <n v="0"/>
    <n v="0"/>
    <n v="0"/>
    <n v="151913923"/>
    <x v="40"/>
  </r>
  <r>
    <n v="161661792"/>
    <n v="943934205"/>
    <x v="948"/>
    <x v="9"/>
    <s v="Ear"/>
    <x v="9"/>
    <s v="Encounter/problem initiated by provider"/>
    <x v="43"/>
    <s v="ok"/>
    <s v="Encounter/prob initiated by provider"/>
    <s v="epis. nouveau ou en cours init. par dispens."/>
    <s v="ok"/>
    <s v="the patient is told to return for additional management; problem managed by the provider, that was not on the patient’s agenda"/>
    <s v="il a été dit au patient de revenir pour régler des problèmes supplémentaires; problème abordé par le dispensateur et qui ne figurait pas à l'agenda du patient"/>
    <s v="ok"/>
    <s v="reports requested by a third party -62; encounter/problem initiated by other than patient / provider -65"/>
    <s v="rapports demandés par un tiers -62; rencontre initiée par autre que le patient -65; problème initié par autre que le patient -65; rencontre initiée par autre que le dispensateur -65; problème initié par autre que le dispensateur -65"/>
    <s v="ok"/>
    <n v="0"/>
    <n v="0"/>
    <s v="ok"/>
    <n v="0"/>
    <n v="0"/>
    <s v="ok"/>
    <s v="This code can only be used to classify a reason for encounter."/>
    <s v="ce code ne peut être utilisé que pour classifier une raison de rencontre "/>
    <s v="ok"/>
    <n v="0"/>
    <n v="0"/>
    <x v="1"/>
    <n v="0"/>
    <n v="0"/>
    <n v="0"/>
    <n v="951632281"/>
    <x v="41"/>
  </r>
  <r>
    <n v="126816726"/>
    <n v="943934205"/>
    <x v="949"/>
    <x v="9"/>
    <s v="Ear"/>
    <x v="9"/>
    <s v="Encounter/problem initiated by other than patient/provider"/>
    <x v="44"/>
    <s v="ok"/>
    <s v="Enc/prob init by other than pt/prov"/>
    <s v="epis. nouveau ou en cours init. par tiers"/>
    <s v="ok"/>
    <n v="0"/>
    <n v="0"/>
    <s v="ok"/>
    <s v="exams requested by a third party -62; encounter/problem initiated by provider  -64"/>
    <s v="examens demandés par un tiers -62; rencontre initiée par le dispensateur -64; problème initié par le dispensateur -64"/>
    <s v="ok"/>
    <s v="encounter requested by a third party"/>
    <s v="la rencontre est demandée par un tiers. Le patient déclare avoir été été envoyé(e) par quelqu'un d'autre "/>
    <s v="ok"/>
    <n v="0"/>
    <s v="si le patient est incapable d'indiquer la raison de la rencontre, utiliser la raison indiquée par la personne accompagnante"/>
    <s v="ko"/>
    <s v="This code can only be used to classify a reason for encounter. If the patient is unable to state the reason for encounter, use the reason stated by the accompanying person."/>
    <s v="Ce code ne peut être utilisé que pour classifier une raison de rencontre. Si le patient est incapable d'indiquer la raison de la rencontre, utilisez la raison indiquée par l'accompagnant."/>
    <s v="ok"/>
    <n v="0"/>
    <n v="0"/>
    <x v="1"/>
    <n v="0"/>
    <n v="0"/>
    <n v="0"/>
    <n v="376185268"/>
    <x v="42"/>
  </r>
  <r>
    <n v="60637488"/>
    <n v="943934205"/>
    <x v="950"/>
    <x v="9"/>
    <s v="Ear"/>
    <x v="9"/>
    <s v="Referral to other provider/nurse/therapist/social worker"/>
    <x v="45"/>
    <s v="ko (espace de fin)"/>
    <s v="Referral to non-MD provider"/>
    <s v="réf. à dispens. non médecin"/>
    <s v="ok"/>
    <s v="referral to nurse/physiotherapist/occupational therapist/chiropodist/ orthodontist/chiropractor/optician/midwife/dietician/dentist/home health worker/social worker/psychologist"/>
    <s v="référence à infirmière; référence à kinésithérapeute; référence à physiothérapeute; référence à ergothérapeute; référence à podologue; référence à orthodontiste; référence à chiropraticien; référence à opticien; référence à sage-femme; référence à diététicien; référence à dentiste; référence à aide familiale; référence à travailleur social; référence à psychologue; référence à auxilliaire de vie; référence à assistante sociale"/>
    <s v="ok"/>
    <s v="referral to physician -67; referral to service for rehabilitation -68"/>
    <s v="orientation vers un médecin -67; orientation vers un service de réadaptation -68"/>
    <s v="ok"/>
    <n v="0"/>
    <n v="0"/>
    <s v="ok"/>
    <s v="If the provider performs the service, consider using codes -50-59."/>
    <s v="référence au médecin -67; référence a un centre de réadaptation -68; si le dispensateur effectue le service, pensez à utiliser les codes -50 à -59"/>
    <s v="ko"/>
    <n v="0"/>
    <n v="0"/>
    <s v="ok"/>
    <n v="0"/>
    <n v="0"/>
    <x v="1"/>
    <n v="0"/>
    <n v="0"/>
    <n v="0"/>
    <n v="762579891"/>
    <x v="43"/>
  </r>
  <r>
    <n v="612033418"/>
    <n v="943934205"/>
    <x v="951"/>
    <x v="9"/>
    <s v="Ear"/>
    <x v="9"/>
    <s v="Referral to physician/specialist/clinic/hospital"/>
    <x v="46"/>
    <s v="ko (espace de fin)"/>
    <s v="Referral to physician/hospital"/>
    <s v="réf. à médecin ou hopital"/>
    <s v="ok"/>
    <s v="referral to another GP/FP/specialist; referral to disease-specific out-/in-patient clinics"/>
    <s v="référence à un autre médecin de soins primaires; référence à un spécialiste; référence à un service hospitalier spécialisé référence à un service ambulatoire spécialisé"/>
    <s v="ok"/>
    <s v="referral to service for rehabilitation -68"/>
    <s v="orientation vers un service de réadaptation -68"/>
    <s v="ok"/>
    <n v="0"/>
    <n v="0"/>
    <s v="ok"/>
    <s v="-32 to -43 if ordering a specific procedure, which will be performed by another physician"/>
    <s v="s'il s'agit d'une demande de procédure spécifique qui sera effectuée par un autre médecin, envisager de -32 à -43"/>
    <s v="ko"/>
    <n v="0"/>
    <n v="0"/>
    <s v="ok"/>
    <n v="0"/>
    <n v="0"/>
    <x v="1"/>
    <n v="0"/>
    <n v="0"/>
    <n v="0"/>
    <n v="404693988"/>
    <x v="44"/>
  </r>
  <r>
    <n v="681743493"/>
    <n v="943934205"/>
    <x v="952"/>
    <x v="9"/>
    <s v="Ear"/>
    <x v="9"/>
    <s v="Other referral NEC"/>
    <x v="47"/>
    <s v="autre référence NCA"/>
    <s v="Other referral NEC"/>
    <s v="autre réf. nca"/>
    <s v="autre réf. NCA"/>
    <s v="referral to service outside the regular health service (e.g. patient associations, unemployment services); referral to nursing home/hospice; referral to service for rehabilitation"/>
    <s v="référence à un service non médical; référence à association de patients; référence à service de chomage; référence à un centre de soins palliatifs; référence à un home de personnes âgées; référence à une maison de retraite médicalisée; référence à un service de réadaptation"/>
    <s v="ok"/>
    <s v="referral to other provider/nurse/therapist/social worker -66; referral to physician/specialist/clinic/hospital -67"/>
    <s v="référence à un autre dispensateur -66; référence à une infirmière -66; référence à un thérapeute -66; référence à un travailleur social -66; référence à un médecin -67; référence à un spécialiste -67; référence à une clinique -67; référence à un hôpital -67"/>
    <s v="ok"/>
    <n v="0"/>
    <n v="0"/>
    <s v="ok"/>
    <n v="0"/>
    <n v="0"/>
    <s v="ok"/>
    <n v="0"/>
    <n v="0"/>
    <s v="ok"/>
    <n v="0"/>
    <n v="0"/>
    <x v="1"/>
    <n v="0"/>
    <n v="0"/>
    <n v="0"/>
    <n v="790606779"/>
    <x v="45"/>
  </r>
  <r>
    <n v="202391341"/>
    <n v="943934205"/>
    <x v="953"/>
    <x v="9"/>
    <s v="Ear"/>
    <x v="9"/>
    <s v="Other reason for encounter NEC"/>
    <x v="48"/>
    <s v="autres motifs de rencontre NCA"/>
    <s v="Other reason for encounter NEC"/>
    <s v="autres motifs de rencontre nca"/>
    <s v="autres motifs de rencontre NCA"/>
    <n v="0"/>
    <n v="0"/>
    <s v="ok"/>
    <n v="0"/>
    <n v="0"/>
    <s v="ok"/>
    <n v="0"/>
    <n v="0"/>
    <s v="ok"/>
    <n v="0"/>
    <n v="0"/>
    <s v="ok"/>
    <s v="This code can only be used to classify a reason for encounter. If the patient is unable to state the reason for encounter, use the reason stated by the accompanying person."/>
    <s v="Ce code ne peut être utilisé que pour classifier une raison de rencontre. Si le patient est incapable d'exprimer la raison de rencontre, utiliser la raison exprimée par l'accompagnant "/>
    <s v="ok"/>
    <n v="0"/>
    <n v="0"/>
    <x v="1"/>
    <n v="0"/>
    <n v="0"/>
    <n v="0"/>
    <n v="516007918"/>
    <x v="46"/>
  </r>
  <r>
    <n v="486192609"/>
    <n v="400603012"/>
    <x v="954"/>
    <x v="10"/>
    <s v="Circulatory"/>
    <x v="10"/>
    <s v="Medical examination/health evaluation complete"/>
    <x v="10"/>
    <s v="ok"/>
    <s v="Medical examin/health eval complete"/>
    <s v="ex. médical ou bilan détaillé"/>
    <s v="ok"/>
    <s v="complete examination of one body system or the whole body; complete check-up; well-baby exam; school health care exam for children/youth"/>
    <s v="examen complet d'un système corporel; examen complet du corps entier; bilan global; examen du nourrisson bien portant; examen de santé scolaire d'un enfant; examen de santé scolaire d'un jeune"/>
    <s v="ok"/>
    <n v="0"/>
    <n v="0"/>
    <s v="ok"/>
    <n v="0"/>
    <n v="0"/>
    <s v="ok"/>
    <n v="0"/>
    <s v="examen de santé partiel -31; test fonctionnel -39; si un examen nécessite également un rapport écrit coder aussi -62"/>
    <s v="ko"/>
    <n v="0"/>
    <n v="0"/>
    <s v="ok"/>
    <n v="0"/>
    <n v="0"/>
    <x v="1"/>
    <n v="0"/>
    <n v="0"/>
    <n v="0"/>
    <n v="569612053"/>
    <x v="8"/>
  </r>
  <r>
    <n v="219496631"/>
    <n v="400603012"/>
    <x v="955"/>
    <x v="10"/>
    <s v="Circulatory"/>
    <x v="10"/>
    <s v="Medical examination/health evaluation partial"/>
    <x v="11"/>
    <s v="ok"/>
    <s v="Medical examin/health eval partial"/>
    <s v="ex. médical ou bilan partiel"/>
    <s v="ok"/>
    <s v="an examination focussed on a specific part of a body system; clinical screening of single health problems, e.g. heart auscultation or blood pressure measurement K31; or body temperature measurement A31"/>
    <s v="examen orienté sur un système corporel spécifique;examen orienté sur une partie d'un système corporel; dépistage clinique d'un problème de santé isolé, par ex. auscultation cardiaque -K31, mesure de la pression artérielle K31, mesure de la température corporelle A31"/>
    <s v="ok"/>
    <n v="0"/>
    <n v="0"/>
    <s v="ok"/>
    <n v="0"/>
    <n v="0"/>
    <s v="ok"/>
    <n v="0"/>
    <s v="examen de santé global -30; test fonctionnel physique -39; si un examen nécessite un rapport écrit coder également -62"/>
    <s v="ko"/>
    <n v="0"/>
    <n v="0"/>
    <s v="ok"/>
    <n v="0"/>
    <n v="0"/>
    <x v="1"/>
    <n v="0"/>
    <n v="0"/>
    <n v="0"/>
    <n v="108363010"/>
    <x v="9"/>
  </r>
  <r>
    <n v="127341730"/>
    <n v="400603012"/>
    <x v="956"/>
    <x v="10"/>
    <s v="Circulatory"/>
    <x v="10"/>
    <s v="Sensitivity test"/>
    <x v="12"/>
    <s v="ok"/>
    <s v="Sensitivity test"/>
    <s v="test de sensibilité"/>
    <s v="ok"/>
    <s v="skin prick-test; patch test; Mantoux test; radioallergosorbent test (RAST) test; food challenge; methacholine challenge test"/>
    <s v="prick-test; patch test; Mantoux; RAST; IDR à la tuberculine; dosage des IgE spécifiques; test d’exposition aux aliments; test de provocation à la métacholine"/>
    <s v="ok"/>
    <s v="desensitisation -44"/>
    <s v="désensibilisation -44"/>
    <s v="ok"/>
    <s v="tests to detect/exclude allergy"/>
    <s v="test permettant la détection d'une allergie; test permettant l'exclusion d'une allergie"/>
    <s v="ok"/>
    <s v="blood test-34"/>
    <s v="test sanguin -34"/>
    <s v="ok"/>
    <n v="0"/>
    <s v="test permettant la détection ou l'exclusion d'une allergie ou d'une intolérance "/>
    <s v="ko"/>
    <n v="0"/>
    <n v="0"/>
    <x v="1"/>
    <n v="0"/>
    <n v="0"/>
    <n v="0"/>
    <n v="318274593"/>
    <x v="10"/>
  </r>
  <r>
    <n v="358154161"/>
    <n v="400603012"/>
    <x v="957"/>
    <x v="10"/>
    <s v="Circulatory"/>
    <x v="10"/>
    <s v="Microbiological/immunological test"/>
    <x v="13"/>
    <s v="ok"/>
    <s v="Microbiological/immunological test"/>
    <s v="ex. microbio. ou immuno."/>
    <s v="ok"/>
    <s v="blood culture; microbiological test of blood; microbiological test of faeces; microbiological test of sputum; microbiological test of throat swab; microbiological test of vaginal swab; antigen or antibody testing e.g. testing for human immunodeficiency virus, human papilloma virus or Hepatitis B; antibody titer"/>
    <s v="hémoculture; analyse microbiologique du sang; analyse microbiologique des matières fécales; analyse microbiologique des crachats; analyse microbiologique de prélèvement de gorge; analyse microbiologique de prélèvement vaginal; recherche d'antigène; recherche d'anticorps; dépistage du virus de l'immunodéficience humaine; dépistage du papilloma virus; dépistage de l'hépatite B; titrage d'anticorps"/>
    <s v="ok"/>
    <s v="Mantoux test -32; blood group and type -34; semen analysis -38"/>
    <s v="Mantoux -32;IDR à la tuberculine -32; groupe sanguin -34; sérotype sanguin -34; analyse de sperme -38"/>
    <s v="ok"/>
    <s v="test relating to bacteria, virus or other micro-organisms"/>
    <s v="analyse bactérienne; analyse virale; analyse d'autres microorganismes "/>
    <s v="ok"/>
    <s v="blood test -34; urine test -35; faeces test -36; histological or exfoliative cytology -37;  biopsy of organ/skin -52"/>
    <s v="test sanguin -34; analyse d'urine -35; analyse de selles -36; histologie et cytologie exfoliative -37; biopsie d'un organe -52; biopsie de la peau -52"/>
    <s v="ko"/>
    <s v="Laboratory analyses are classified according to the substrate/substance in which the test is done, whereas microbiological/immunological tests belong to -33 and histological/exfoliative cytology tests to -37."/>
    <s v="les test chimiques sont classés selon le substrat ou la substance sur lequel le test est fait, tandis que les test microbiologiques et immunologiques appartiennent à -33 et l'histologie et la cytologie exfoliative à -37"/>
    <s v="ok"/>
    <n v="0"/>
    <n v="0"/>
    <x v="1"/>
    <n v="0"/>
    <s v="test sanguin - 34;  -&gt; test sanguin -34; "/>
    <n v="0"/>
    <n v="455636336"/>
    <x v="11"/>
  </r>
  <r>
    <n v="747989898"/>
    <n v="400603012"/>
    <x v="958"/>
    <x v="10"/>
    <s v="Circulatory"/>
    <x v="10"/>
    <s v="Blood test"/>
    <x v="14"/>
    <s v="ko (espace de fin)"/>
    <s v="Blood test"/>
    <s v="analyse de sang"/>
    <s v="ok"/>
    <s v="blood group and type; erythrocyte sedimentation rate (ESR); white blood cell count (WBC); basic metabolic panel; blood hormone level; blood enzyme level; blood drug level; blood alcohol level; C-reactive protein (CRP); prothrombin time (INR); D-dimer; arterial blood gases; calculation of creatinine clearance; blood pregnancy test"/>
    <s v="groupe et type sanguin; vitesse de sédimentation (VS); globules blancs (GB); tableau métabolique de base; taux d'hormone sanguin; taux d'enzyme sanguin; taux de drogue sanguin; alcoolémie; protéine C réactive (PCR): temps de prothrombine (INR); D-dimères; gaz artériel; clearance de la créatinine; test de grossesse sanguin"/>
    <s v="ok"/>
    <s v="radioallergosorbent test (RAST) -32; microbiological/immunological test -33; measurement of creatinine clearance -35; albumin:creatinine ratio -35"/>
    <s v="dosage des IgE spécifiques -32; radioallergosorbent test (RAST) -32; test microbiologique -33; test immunologique -33; mesure de la clearance de la créatinine -35; ratio albumine-créatinine -35"/>
    <s v="ok"/>
    <s v="a laboratory analysis performed on a blood sample"/>
    <s v="analyse de laboratoire réalisée sur un échantillon de sang"/>
    <s v="ok"/>
    <s v="microbiological/immunological test -33"/>
    <s v="test microbiologique -33; test immunologique -33"/>
    <s v="ok"/>
    <s v="Laboratory analyses are classified according to the substrate/substance in which the test is done, whereas microbiological/immunological tests belong to -33."/>
    <s v="les test chimiques sont classés selon le substrat ou la substance sur lequel le test est fait, tandis que les test microbiologiques et immunologiques appartiennent à -33"/>
    <s v="ok"/>
    <n v="0"/>
    <n v="0"/>
    <x v="1"/>
    <n v="0"/>
    <n v="0"/>
    <n v="0"/>
    <n v="959875753"/>
    <x v="12"/>
  </r>
  <r>
    <n v="850437086"/>
    <n v="400603012"/>
    <x v="959"/>
    <x v="10"/>
    <s v="Circulatory"/>
    <x v="10"/>
    <s v="Urine test"/>
    <x v="15"/>
    <s v="ko (espace de fin)"/>
    <s v="Urine test"/>
    <s v="analyse d'urine"/>
    <s v="ok"/>
    <s v="urine strip test; test for drugs in urine; urine pregnancy test; measurement of albumin: creatinine ratio"/>
    <s v="bandelette urinaire; recherche de drogues urinaires; recherche de médicaments urinaires; test urinaire de grossesse; rapport albumine-créatinine"/>
    <s v="ok"/>
    <s v="microscopic examination of urine -37; blood pregnancy test -34; calculation of creatinine clearance -34"/>
    <s v="examen microscopique de l'urine -37; test de grossesse sanguin -34; calcul de la clairance de la créatinine -34"/>
    <s v="ok"/>
    <s v="a laboratory analysis performed on a urine sample"/>
    <s v="analyse de laboratoire réalisée sur un échantillon d'urine "/>
    <s v="ok"/>
    <s v="microbiological/immunological test -33"/>
    <s v="test microbiologique -33; test immunologique -33"/>
    <s v="ok"/>
    <s v="Laboratory analyses are classified according to the substrate/substance in which the test is done, whereas microbiological/immunological tests belong to -33 and histological/exfoliative cytology tests to -37. "/>
    <s v="les test chimiques sont classés selon le substrat ou la substance sur lequel le test est fait, tandis que les test microbiologiques et immunologiques appartiennent à -33 et l'histologie et la cytologie exfoliative à -37 "/>
    <s v="ok"/>
    <n v="0"/>
    <n v="0"/>
    <x v="1"/>
    <n v="0"/>
    <n v="0"/>
    <n v="0"/>
    <n v="783403411"/>
    <x v="13"/>
  </r>
  <r>
    <n v="899575826"/>
    <n v="400603012"/>
    <x v="960"/>
    <x v="10"/>
    <s v="Circulatory"/>
    <x v="10"/>
    <s v="Faeces test"/>
    <x v="16"/>
    <s v="ko (espace de fin)"/>
    <s v="Faeces test"/>
    <s v="analyse de selles"/>
    <s v="ok"/>
    <s v="stool ova/cyst/parasites test; test for occult blood"/>
    <s v="recherche de parasites dans les selles; recherche d'oeufs dans les selles; recherche de kystes dans les selles; recherche de sang occulte dans les selles"/>
    <s v="ok"/>
    <s v="microbiological culture of faeces -33"/>
    <s v="culture des selles -33; coproculture -33"/>
    <s v="ok"/>
    <s v="a laboratory analysis performed on a faeces sample with the exception of microbiological tests"/>
    <s v="analyse de laboratoire réalisée sur un échantillon de selles à l'exception des tests microbiologiques"/>
    <s v="ok"/>
    <n v="0"/>
    <n v="0"/>
    <s v="ok"/>
    <s v="Laboratory analyses are classified according to the substrate/substance in which the test is done, whereas microbiological/immunological tests belong to -33 and histological/exfoliative cytology tests to -37."/>
    <s v="les test chimiques sont classés selon le substrat, la substance sur lequel le test est fait, tandis que les test microbiologiques et immunologiques appartiennent à -33 et l'histologie et la cytologie exfoliative à -37 "/>
    <s v="ok"/>
    <n v="0"/>
    <n v="0"/>
    <x v="1"/>
    <n v="0"/>
    <n v="0"/>
    <n v="0"/>
    <n v="880100167"/>
    <x v="14"/>
  </r>
  <r>
    <n v="710243164"/>
    <n v="400603012"/>
    <x v="961"/>
    <x v="10"/>
    <s v="Circulatory"/>
    <x v="10"/>
    <s v="Histological/exfoliative cytology"/>
    <x v="17"/>
    <s v="ok"/>
    <s v="Histological/exfoliative cytology"/>
    <s v="cytologie; histologie"/>
    <s v="ok"/>
    <s v="histological or cytological examination of tissue or fluid retrieved by puncture/biopsy/excision/swabbing/collection; urine cytology; sputum analysis; semen analysis"/>
    <s v="examen histologique de tissu; examen cytologique de tissu; examen histologique de liquide retiré par ponction; examen cytologique de liquide retiré par ponction; biopsie; excision; écouvillonage; collecte urinaire; cytologie urinaire; analyse d'expectorations; spermogramme"/>
    <s v="ok"/>
    <s v="microbiological test -33; skin scrapings -33"/>
    <s v="test microbiologique -33; frottis de peau -33; grattage de la peau -33"/>
    <s v="ok"/>
    <s v="histological or cytological examination of cells collected from the body as a means of detecting cellular changes"/>
    <s v="examen histologique ou cytologique de cellules corporelles comme moyen de détection de modifications cellulaires"/>
    <s v="ok"/>
    <n v="0"/>
    <n v="0"/>
    <s v="ok"/>
    <n v="0"/>
    <n v="0"/>
    <s v="ok"/>
    <n v="0"/>
    <n v="0"/>
    <x v="1"/>
    <n v="0"/>
    <n v="0"/>
    <n v="0"/>
    <n v="788831404"/>
    <x v="15"/>
  </r>
  <r>
    <n v="274282936"/>
    <n v="400603012"/>
    <x v="962"/>
    <x v="10"/>
    <s v="Circulatory"/>
    <x v="10"/>
    <s v="Other laboratory test NEC"/>
    <x v="18"/>
    <s v="autre analyse de laboratoire NCA"/>
    <s v="Other laboratory test NEC"/>
    <s v="autre analyse de laboratoire"/>
    <s v="autre analyse de laboratoire NCA"/>
    <s v="antenatal chromosome screening; DNA/genetic/chromosome test; paternity test; sweat test; tear drop test; Helicobacter pylori breath test; any other laboratory test not included in the rubrics -32 to -37"/>
    <s v="dépistage chromosomique anténatal; test chromosomial; test génétique; test d'ADN; test de paternité; test respiratoire pour hélicobacter pylori; test à la sueur; test des larmes; tout autre test de laboratoire non inclus dans les rubriques 32 à 37"/>
    <s v="ok"/>
    <s v="exercise tests using imaging -41; electrical tracing -42; Holter monitoring -42"/>
    <s v="tests d'effort avec imagerie -41; enregistrement électrique -42; surveillance Holter -42"/>
    <s v="ok"/>
    <n v="0"/>
    <n v="0"/>
    <s v="ok"/>
    <n v="0"/>
    <n v="0"/>
    <s v="ok"/>
    <n v="0"/>
    <n v="0"/>
    <s v="ok"/>
    <n v="0"/>
    <n v="0"/>
    <x v="1"/>
    <n v="0"/>
    <n v="0"/>
    <n v="0"/>
    <n v="300103734"/>
    <x v="16"/>
  </r>
  <r>
    <n v="976006096"/>
    <n v="400603012"/>
    <x v="963"/>
    <x v="10"/>
    <s v="Circulatory"/>
    <x v="10"/>
    <s v="Physical function test"/>
    <x v="19"/>
    <s v="ok"/>
    <s v="Physical function test"/>
    <s v="epreuve fonctionnelle"/>
    <s v="ok"/>
    <s v="tympanometry; audiometry; tonometry; vision test; visual field; colour vision; calorimetric/vestibular function test; spirometry; urinary flowmetry"/>
    <s v="tympanométrie; audiométrie; tonométrie; test de vue; champ visuel; test de vision des couleurs; test de la fonction vestibulaire; test de la fonction calorimétrique; spirométrie; examen urodynamique"/>
    <s v="ok"/>
    <s v="exercise test using imaging -41; exercise test using electrical tracing -42; Holter monitoring -42; mental function test -43"/>
    <s v="test d'effort avec imagerie -41; test d'effort avec tracé électrique -42; Holter de surveillance -42; test de la fonction mentale -43"/>
    <s v="ok"/>
    <s v="quantitative test to measure capacity of body functions excluding the mental state "/>
    <s v="test de mesure quantitative de la capacité des fonctions corporelles à l'exclusion de l'état mental "/>
    <s v="ok"/>
    <n v="0"/>
    <n v="0"/>
    <s v="ok"/>
    <n v="0"/>
    <n v="0"/>
    <s v="ok"/>
    <n v="0"/>
    <n v="0"/>
    <x v="1"/>
    <n v="0"/>
    <n v="0"/>
    <n v="0"/>
    <n v="533792975"/>
    <x v="17"/>
  </r>
  <r>
    <n v="874427274"/>
    <n v="400603012"/>
    <x v="964"/>
    <x v="10"/>
    <s v="Circulatory"/>
    <x v="10"/>
    <s v="Diagnostic endoscopy"/>
    <x v="20"/>
    <s v="ok"/>
    <s v="Diagnostic endoscopy"/>
    <s v="endoscopie diagnostique"/>
    <s v="ok"/>
    <s v="rhinoscopy; pharyngoscopy; laryngoscopy; tracheoscopy; bronchoscopy; mediastinoscopy; hysteroscopy; colposcopy; laparoscopy; gastroscopy; colonoscopy; sigmoidoscopy; rectoscopy; anoscopy; arthroscopy"/>
    <s v="rhinoscopie; pharyngoscopie; laryngoscopie; trachéoscopie; bronchoscopie; médiastinoscopie; hystéroscopie; colposcopie; laparoscopie; gastroscopie; colonoscopie; sigmoïdoscopie; rectoscopie; anuscopie; arthroscopie"/>
    <s v="ok"/>
    <s v="ophtalmoscopy -43; fundoscopy -43; dermoscopy -43"/>
    <s v="ophtalmoscopie -43; fundoscopie -43; fond d'oeil -43; dermoscopie -43"/>
    <s v="ok"/>
    <s v="looking inside the body for medical reasons using an endoscope, an instrument used to examine the interior of a hollow organ or cavity of the body"/>
    <s v="examen de l'intérieur du corps pour raison médicale en utilisant un endoscope, un instrument prévu pour examiner l'intérieur d'un organe creux ou une cavité du corps "/>
    <s v="ok"/>
    <n v="0"/>
    <n v="0"/>
    <s v="ok"/>
    <n v="0"/>
    <n v="0"/>
    <s v="ok"/>
    <n v="0"/>
    <n v="0"/>
    <x v="1"/>
    <n v="0"/>
    <n v="0"/>
    <n v="0"/>
    <n v="659007930"/>
    <x v="18"/>
  </r>
  <r>
    <n v="427424100"/>
    <n v="400603012"/>
    <x v="965"/>
    <x v="10"/>
    <s v="Circulatory"/>
    <x v="10"/>
    <s v="Diagnostic radiology/imaging"/>
    <x v="21"/>
    <s v="ok"/>
    <s v="Diagnostic radiology/imaging"/>
    <s v="radiologie diagnostique; imagerie"/>
    <s v="ok"/>
    <s v="x-ray/ultrasound imaging; computed tomography (CT); nuclear medicine; positron emission tomography (PET); magnetic resonance imaging (MRI); angiography; bone/thyroid/heart scintigraphy; isotope scanning; thermography"/>
    <s v="radiographie; échographie; tomographie computérisée (CT); tomographie numérique; imagerie par médecine nucléaire; tomographie par émission de positron (PET Scan); résonance magnétique nucléaire (RMN-IRM); angiographie; scintigraphie osseuse; scintigraphie thyroïdienne; scintigraphie cardiaque; scintigraphie isotopique; thermographie"/>
    <s v="ok"/>
    <s v="radiotherapy -59"/>
    <s v="Radiothérapie -59"/>
    <s v="ok"/>
    <s v="taking images of anatomic structures through the use of electromagnetic radiation or sound waves"/>
    <s v="prise d'image de structure anatomique grâce a des rayons électromagnétiques ou des ondes sonores "/>
    <s v="ok"/>
    <n v="0"/>
    <n v="0"/>
    <s v="ok"/>
    <n v="0"/>
    <n v="0"/>
    <s v="ok"/>
    <n v="0"/>
    <n v="0"/>
    <x v="1"/>
    <n v="0"/>
    <n v="0"/>
    <n v="0"/>
    <n v="901925025"/>
    <x v="19"/>
  </r>
  <r>
    <n v="355516695"/>
    <n v="400603012"/>
    <x v="966"/>
    <x v="10"/>
    <s v="Circulatory"/>
    <x v="10"/>
    <s v="Electrical tracing"/>
    <x v="22"/>
    <s v="ok"/>
    <s v="Electrical tracing"/>
    <s v="tracé électrique"/>
    <s v="ok"/>
    <s v="electrocardiogram; exercise electrocardiogram; Holter monitoring; electromyogram (EMG); electroencephalogram (EEG); electronystagmography (ENG)"/>
    <s v="électrocardiogramme (ECG); électrocardiogramme d'effort; monitoring Holter; électromyogramme (EMG); électroencéphalogramme (EEG); électronystagmogramme (ENG)"/>
    <s v="ok"/>
    <n v="0"/>
    <n v="0"/>
    <s v="ok"/>
    <s v="a test used to measure the electrical activity of an organ (e.g. heart, nerve, brain, muscle)"/>
    <s v="test de mesure de l'activité électrique d'un organe, par ex. coeur, nerf, cerveau, muscle"/>
    <s v="ok"/>
    <n v="0"/>
    <n v="0"/>
    <s v="ok"/>
    <n v="0"/>
    <n v="0"/>
    <s v="ok"/>
    <n v="0"/>
    <n v="0"/>
    <x v="1"/>
    <n v="0"/>
    <n v="0"/>
    <n v="0"/>
    <n v="871857739"/>
    <x v="20"/>
  </r>
  <r>
    <n v="371390579"/>
    <n v="400603012"/>
    <x v="967"/>
    <x v="10"/>
    <s v="Circulatory"/>
    <x v="10"/>
    <s v="Other diagnostic procedure"/>
    <x v="23"/>
    <s v="ok"/>
    <s v="Other diagnostic procedure"/>
    <s v="autre procédure diag."/>
    <s v="ok"/>
    <s v="ophtalmoscopy; dermatoscopy; diagnostic laparotomy; dementia test; intelligence test; depression test; anxiety test; skin photo"/>
    <s v="ophtalmoscopie; dermoscopie; laparatomie diagnostique; photographie de la peau; test de détection de démence; test d'intelligence; test de dépression; test d'anxiété; photographie de la peau"/>
    <s v="ok"/>
    <n v="0"/>
    <s v="test respiratoire pour hélicobacter pylori -38; endoscopie -40; biopsie -52; ponction -52 "/>
    <s v="ko"/>
    <s v="a skin photo is a photography/video recording for diagnostic purpose"/>
    <s v="pour une photo de la peau, il faut que l'enregistrement de photographie ou de vidéo le soit à des fins diagnostiques "/>
    <s v="ok"/>
    <n v="0"/>
    <n v="0"/>
    <s v="ok"/>
    <n v="0"/>
    <n v="0"/>
    <s v="ok"/>
    <n v="0"/>
    <n v="0"/>
    <x v="1"/>
    <n v="0"/>
    <n v="0"/>
    <n v="0"/>
    <n v="943941605"/>
    <x v="21"/>
  </r>
  <r>
    <n v="378675135"/>
    <n v="400603012"/>
    <x v="968"/>
    <x v="10"/>
    <s v="Circulatory"/>
    <x v="10"/>
    <s v="Preventive immunization/medication"/>
    <x v="24"/>
    <s v="ok"/>
    <s v="Preventive immunization/medic"/>
    <s v="vaccin, médic, prévent."/>
    <s v="ok"/>
    <s v="active/passive immunization; prophylactic treatment with drugs e.g. malaria prophylaxis; desensitisation"/>
    <s v="immunisation active; immunisation passive; traitement prophylactique par médicaments; prophylaxie de la malaria; désensibilisation"/>
    <s v="ok"/>
    <n v="0"/>
    <n v="0"/>
    <s v="ok"/>
    <s v="immunization/desensitisation/preventive medication used to avoid conditions/reactions, not present at the time of prescribing"/>
    <s v="immunisation, désensibilisation, médication préventive utilisée pour éviter des maladies ou des réactions non présentes au moment de la prescription "/>
    <s v="ok"/>
    <s v="-50 medication; contraceptive medication W11. If contraceptive medication is prescribed for medical reasons, use the code for medication -50."/>
    <s v="médicament -50; médicament contraceptif W11; si le médicament contraceptif est prescrit pour des raisons médicales, pensez à utiliser le code médicament -50"/>
    <s v="ko"/>
    <s v="If the patient has a condition (e.g. hypertension), use the code for medication -50.  "/>
    <s v="Si le patient présente la maladie, par ex. hypertension, utiliser le code médicament -50 "/>
    <s v="ok"/>
    <n v="0"/>
    <n v="0"/>
    <x v="1"/>
    <n v="0"/>
    <s v="&quot;médicament -50; médicament contraceptif W11,  si le médicament contraceptif est prescrit pour des raisons médicales, pensez à utiliser le code médicament -50 &quot; -&gt; &quot;médicament -50; médicament contraceptif W11; si le médicament contraceptif est prescrit pour des raisons médicales, pensez à utiliser le code médicament -50&quot;"/>
    <n v="0"/>
    <n v="427493530"/>
    <x v="22"/>
  </r>
  <r>
    <n v="435893627"/>
    <n v="400603012"/>
    <x v="969"/>
    <x v="10"/>
    <s v="Circulatory"/>
    <x v="10"/>
    <s v="Observation/health education/advice/diet"/>
    <x v="25"/>
    <s v="ok"/>
    <s v="Observ/health educat/advice/diet"/>
    <s v="recom, éduc. santé, avis, régime"/>
    <s v="ok"/>
    <s v="advice on healthy behaviour; prevention of health problems; advice on pregnancy and family planning; advice on regarding the use of health services; advice on regarding occupational health/social problems; watchful waiting"/>
    <s v="avis sur des comportements favorables à la santé; conseil de prévention de problèmes de santé; avis sur la grossesse et la planification familiale; avis sur l'utilisation des services de santé; avis sur la santé au travail; avis sur des problèmes sociaux; surveillance active"/>
    <s v="ok"/>
    <s v="therapeutic counselling/listening  -58"/>
    <s v="conseil thérapeutique -58; écoute -58"/>
    <s v="ok"/>
    <s v="prevention of health problems and advice on healthy behaviour"/>
    <s v="conseil de prévention de problèmes de santé et avis sur des habitudes favorables à la santé "/>
    <s v="ok"/>
    <n v="0"/>
    <n v="0"/>
    <s v="ok"/>
    <n v="0"/>
    <n v="0"/>
    <s v="ok"/>
    <n v="0"/>
    <n v="0"/>
    <x v="1"/>
    <n v="0"/>
    <n v="0"/>
    <n v="0"/>
    <n v="798672959"/>
    <x v="23"/>
  </r>
  <r>
    <n v="866025931"/>
    <n v="400603012"/>
    <x v="970"/>
    <x v="10"/>
    <s v="Circulatory"/>
    <x v="10"/>
    <s v="Consultation with primary care provider"/>
    <x v="26"/>
    <s v="ok"/>
    <s v="Consultation primary care provider"/>
    <s v="discuss. avec dispens. de ssp"/>
    <s v="ok"/>
    <s v="telemedicine consultation with primary care provider"/>
    <s v="consultation par télémédecine avec un dispensateur de soins primaires "/>
    <s v="ok"/>
    <s v="consultation with specialist -47; referral to another provider -66; referral to physician/specialist/clinic/hospital -67; other referral -68"/>
    <s v="consultation auprès d'un spécialiste -47; référence à un autre dispensateur -66; référence à un médecin -67; référence à un spécialiste -67; référence à une clinique -67; référence à un hôpital -67; autre référence -68"/>
    <s v="ok"/>
    <s v="consultation with another primary care provider, regardless whether the patient is present or not"/>
    <s v="consultation avec un autre dispensateur de soins primaires, que le patient soit présent ou non. "/>
    <s v="ok"/>
    <n v="0"/>
    <n v="0"/>
    <s v="ok"/>
    <s v="Treatment responsibility remains at the original primary care provider."/>
    <s v="la responsabilité thérapeutique appartient au dispensateur princeps "/>
    <s v="ok"/>
    <n v="0"/>
    <n v="0"/>
    <x v="1"/>
    <n v="0"/>
    <n v="0"/>
    <n v="0"/>
    <n v="583227424"/>
    <x v="24"/>
  </r>
  <r>
    <n v="187468479"/>
    <n v="400603012"/>
    <x v="971"/>
    <x v="10"/>
    <s v="Circulatory"/>
    <x v="10"/>
    <s v="Consultation with specialist"/>
    <x v="27"/>
    <s v="ok"/>
    <s v="Consultation with specialist"/>
    <s v="discuss. avec spécialiste"/>
    <s v="ok"/>
    <s v="telemedicine consultation with specialist"/>
    <s v="consultation par télémédecine avec un spécialiste"/>
    <s v="ok"/>
    <s v="consultation with primary care provider -46; referral to another provider -66; referral to physician/specialist/clinic/hospital -67; other referral -68"/>
    <s v="consultation avec un dispensateur de soins primaires -46; référence à un autre fournisseur de soins primaires -66; référence à un médecin -67; référence à un spécialiste -67; référence à une clinique -67; référence à un hôpital -67; autre référence -68"/>
    <s v="ok"/>
    <s v="consultation with a specialist, regardless whether the patient is present or not"/>
    <s v="consultation avec un spécialiste, que le patient soit présent ou non "/>
    <s v="ok"/>
    <n v="0"/>
    <n v="0"/>
    <s v="ok"/>
    <s v="Treatment responsibility remains at the original primary care provider."/>
    <s v="la responsabilité thérapeutique appartient au dispensateur princeps "/>
    <s v="ok"/>
    <n v="0"/>
    <n v="0"/>
    <x v="1"/>
    <n v="0"/>
    <n v="0"/>
    <n v="0"/>
    <n v="815616490"/>
    <x v="25"/>
  </r>
  <r>
    <n v="418191239"/>
    <n v="400603012"/>
    <x v="972"/>
    <x v="10"/>
    <s v="Circulatory"/>
    <x v="10"/>
    <s v="Clarification/discussion of patient's RFE/demand"/>
    <x v="28"/>
    <s v="ok"/>
    <s v="Clarification/discussion RFE/demand"/>
    <s v="clarification demande du patient"/>
    <s v="ok"/>
    <s v="discussion about the need of screening tests"/>
    <s v="discussion sur la nécessité des tests de dépistage "/>
    <s v="ok"/>
    <n v="0"/>
    <n v="0"/>
    <s v="ok"/>
    <s v="dialogue between the primary health care provider and the patient about the patient’s reason for encounter or demand, and their mutual assessment of opportunities for screening/treatment/other interventions"/>
    <s v="dialogue entre le dispensateur de soins de santé primaires et le patient au sujet de la raison de la rencontre ou de la demande du patient et de leur évaluation mutuelle des possibilités de dépistage, de traitement ou d'autres interventions"/>
    <s v="ok"/>
    <s v="Observation/health education/advice/diet -45"/>
    <s v="recommandation -45; éducation pour la santé -45; avis -45; régime -45"/>
    <s v="ko"/>
    <n v="0"/>
    <s v="dialogue entre le principal dispensateur de soins de santé et le patient au sujet de la raison de rencontre ou de la demande. Evaluation mutuelle des opportunités de dépistage, traitement ou autres interventions "/>
    <s v="ko"/>
    <n v="0"/>
    <n v="0"/>
    <x v="1"/>
    <n v="0"/>
    <n v="0"/>
    <n v="0"/>
    <n v="942594967"/>
    <x v="26"/>
  </r>
  <r>
    <n v="252873328"/>
    <n v="400603012"/>
    <x v="973"/>
    <x v="10"/>
    <s v="Circulatory"/>
    <x v="10"/>
    <s v="Other preventive procedure"/>
    <x v="29"/>
    <s v="ok"/>
    <s v="Other preventive procedure"/>
    <s v="autre procédure préventive"/>
    <s v="ok"/>
    <s v="assessment of health conditions and environmental risks"/>
    <s v="évaluation de l'état de santé; évaluation des conditions de risques environnementaux"/>
    <s v="ok"/>
    <s v="complete check-up/well-baby exam -30; screening of single health problems/check-up for patient with specific chronic disease(s) -31, medication/prescription/renewal/injection -50"/>
    <s v="bilan global -30; examen du nourisson bien portant -30; dépistage d'un probléme de santé isolé -31; bilan d'un patient porteur d'une maladie chronique spécifique -31; médication -51; prescription -51; renouvellement -51; injection -50"/>
    <s v="ko"/>
    <n v="0"/>
    <n v="0"/>
    <s v="ok"/>
    <n v="0"/>
    <n v="0"/>
    <s v="ok"/>
    <n v="0"/>
    <n v="0"/>
    <s v="ok"/>
    <n v="0"/>
    <n v="0"/>
    <x v="1"/>
    <n v="0"/>
    <s v="prescription; -51; -&gt; prescription -51; "/>
    <n v="0"/>
    <n v="906034005"/>
    <x v="27"/>
  </r>
  <r>
    <n v="501797221"/>
    <n v="400603012"/>
    <x v="974"/>
    <x v="10"/>
    <s v="Circulatory"/>
    <x v="10"/>
    <s v="Medication/prescription/renewal"/>
    <x v="30"/>
    <s v="ok"/>
    <s v="Medication/prescr/renewal"/>
    <s v="médic, prescript, inject."/>
    <s v="ok"/>
    <s v="prescribing of medication; prescribing of an injectable drug; renewal of medication; administration of medication"/>
    <s v="prescription de médicament; renouvellement de médicament; administration de médicament; injection de médicament à effet systémique; désensibilisation"/>
    <s v="ok"/>
    <s v="preventive immunization/medication -44; venesection -51; injection of medication with local effect -55; acupuncture -59"/>
    <s v="immunisation -44; médication préventive -44; saignée -51; phlébotomie -51; injection d'un médicament à effet local -55; acupuncture -59"/>
    <s v="ok"/>
    <n v="0"/>
    <n v="0"/>
    <s v="ok"/>
    <n v="0"/>
    <n v="0"/>
    <s v="ok"/>
    <s v="Clarify what drug is meant."/>
    <s v="Clarifier ce que signifie la drogue."/>
    <s v="ok"/>
    <n v="0"/>
    <n v="0"/>
    <x v="1"/>
    <n v="0"/>
    <n v="0"/>
    <n v="0"/>
    <n v="613065765"/>
    <x v="28"/>
  </r>
  <r>
    <n v="46155284"/>
    <n v="400603012"/>
    <x v="975"/>
    <x v="10"/>
    <s v="Circulatory"/>
    <x v="10"/>
    <s v="Incision/drainage/flushing/aspiration/removal body fluid "/>
    <x v="31"/>
    <s v="ok"/>
    <s v="I&amp;d/flush/aspiration "/>
    <s v="incis, drain, aspirat."/>
    <s v="ok"/>
    <s v="incision of abscess; puncture/aspiration of hematoma; puncture/aspiration of sinus; puncture/aspiration of the urinary bladder; puncture/aspiration of joint; puncture/aspiration of cyst; puncture/aspiration of bursa; puncture/aspiration of ganglion; puncture/aspiration of lungs; puncture/aspiration of stomach; venesection; ascitic fluid puncture; lumbar puncture; tympanostomy; paracentesis; thoracentesis; irrigation of ear/eye"/>
    <s v="incision d'un abcès; ponction d'un hématome; aspiration d'un hématome; ponction des sinus; aspiration des sinus; ponction vésicale; aspiration vésicale; ponction articulaire; aspiration articulaire; ponction d'un kyste; aspiration d'un kyste; ponction d'une bourse; aspiration d'une bourse; aspiration d'un ganglion; ponction d'un ganglion; aspiration des poumons; ponction des poumons; aspiration de l'estomac; ponction de l'estomac; saignées; ponction de fluide d'ascite; ponction lombaire; tympanostomie; paracentèse; thoracocentèse; amniocentèse; irrigation de l'oreille; irrigation de l'oeil"/>
    <s v="ok"/>
    <s v="blood test -34; urine test -35; amniocentesis -38; excision -52; catheterization -53; tympanostomy tube insertion/removal -53; enema -53; prosthetic device -54; acupuncture -59; removal of foreign body -59"/>
    <s v="analyse de sang -34; analyse d'urine -35; amniocentèse -38; excision -52; cathétérisme -53; insertion d'un tube de tympanostomie -53; retrait d'un tube de tympanostomie -53 lavement -53; dispositif prothétique -54; acupuncture -59; ablation de corps étranger -59"/>
    <s v="ok"/>
    <n v="0"/>
    <n v="0"/>
    <s v="ok"/>
    <n v="0"/>
    <n v="0"/>
    <s v="ok"/>
    <n v="0"/>
    <n v="0"/>
    <s v="ok"/>
    <n v="0"/>
    <n v="0"/>
    <x v="1"/>
    <n v="0"/>
    <n v="0"/>
    <n v="0"/>
    <n v="815736565"/>
    <x v="29"/>
  </r>
  <r>
    <n v="581156073"/>
    <n v="400603012"/>
    <x v="976"/>
    <x v="10"/>
    <s v="Circulatory"/>
    <x v="10"/>
    <s v="Excision/removal tissue/biopsy/destruction/debridement/cauterization"/>
    <x v="32"/>
    <s v="ok"/>
    <s v="Exc/remov/biopsy/destruc/debrid/caut"/>
    <s v="excis, biops, cautérisat, débrid."/>
    <s v="ok"/>
    <s v="excision/removal tissue; biopsy of organ; biopsy of skin; excision/removal of nail; extraction of tooth; amputation; embolectomy; vein stripping; sterilisation; uterine curettage; skin curettage; nerve destruction; vein destruction; surgical debridement; mechanical debridement; chemical debridement; autolytic debridement; maggot therapy; burning cauterization; cold cauterization; chemical cauterization; electric cauterization; laser cauterization"/>
    <s v="excision, élimination de tissus; biopsie d'un organe; biopsie de la peau; excision d'ongle; enlèvement d'ongle; extraction de dent; amputation; embolectomie; éveinage; stérilisation; curetage utérin; curetage de la peau; destruction nerveuse; destruction d'une veine; débridement chirurgical; débridement mécanique; débridement chimique; débridement autolytique; asticothérapie; cautérisation; cautérisation froide; cautérisation chimique; cautérisation électrique; cautérisation laser"/>
    <s v="ok"/>
    <s v="cervical smear -37"/>
    <s v="frottis cervical -37"/>
    <s v="ok"/>
    <n v="0"/>
    <n v="0"/>
    <s v="ok"/>
    <n v="0"/>
    <n v="0"/>
    <s v="ok"/>
    <n v="0"/>
    <n v="0"/>
    <s v="ok"/>
    <n v="0"/>
    <n v="0"/>
    <x v="1"/>
    <n v="0"/>
    <n v="0"/>
    <n v="0"/>
    <n v="878325665"/>
    <x v="30"/>
  </r>
  <r>
    <n v="283767716"/>
    <n v="400603012"/>
    <x v="977"/>
    <x v="10"/>
    <s v="Circulatory"/>
    <x v="10"/>
    <s v="Instrumentation/catheterization/intubation/dilation"/>
    <x v="33"/>
    <s v="ok"/>
    <s v="Instrument/catheter/intubate/dilate"/>
    <s v="cathét, intub, dilat, appareillage"/>
    <s v="ok"/>
    <s v="endotracheal intubation; tracheotomy; tympanostomy tube insertion/removal; enema; catheterization; lacrimal dilatation; urethral dilatation; uterine cervical dilatation; artificial rupture of the amniotic membranes; intravenous cannulation"/>
    <s v="intubation endotrachéale; trachéotomie; insertion d'un tube de tympanostomie; enlèvement d'un tube de tympanostomie; lavement; cathétérisme; dilatation lacrymale; dilatation de l'urètre; dilatation du col de l'utérus; rupture artificielle des membranes amniotiques; cathéterisme veineux"/>
    <s v="ok"/>
    <s v="implantation of a hormone or long acting drug -54"/>
    <s v="implantation d'une hormone -54; implantation d'un médicament à longue durée d'action -54"/>
    <s v="ok"/>
    <n v="0"/>
    <n v="0"/>
    <s v="ok"/>
    <s v="incision/drainage/flushing/aspiration/removal body fluid -51"/>
    <s v="incision -51; drainage -51; aspiration de liquide corporel -51"/>
    <s v="ko"/>
    <n v="0"/>
    <n v="0"/>
    <s v="ok"/>
    <n v="0"/>
    <n v="0"/>
    <x v="1"/>
    <n v="0"/>
    <n v="0"/>
    <n v="0"/>
    <n v="377291372"/>
    <x v="31"/>
  </r>
  <r>
    <n v="921025522"/>
    <n v="400603012"/>
    <x v="978"/>
    <x v="10"/>
    <s v="Circulatory"/>
    <x v="10"/>
    <s v="Repair/fixation-suture/cast/prosthetic device (apply/remove)"/>
    <x v="34"/>
    <s v="ok"/>
    <s v="Repair/fix-suture/cast/prosth device"/>
    <s v="répar, fixat, sut, plâtre, proth."/>
    <s v="ok"/>
    <s v="sutures/stitches; surgical glue; strip-plaster; strapping for sprains; treatment of luxation; treatment of fracture; orthopaedic prosthetic(s); brace(s); orthose(s); strapping; sling; hernia support; hearing aids and device(s); visual aids and device(s); technical aids and device(s); denture(s); implantation of a hormone or long acting drug; vaginal pessary/IUD; pacemaker; stent"/>
    <s v="suture; collage; colle chirurgicale; bande plâtrée; retrait de suture; strapping d'entorse; traitement d'une luxation; traitement de fracture; prothèse orthopédique; attelle; orthèse; cerclage; bandage suspensif; soutien de hernie; aide et dispositif auditif; aide et dispositif visuel; aide et dispositif technique; implantation dentaire; implant hormonal; insertion d'un pessaire vaginal; pose de stérilet; pose de pacemaker; pose de stent"/>
    <s v="ok"/>
    <s v="amputation -52; removal of foreign body -59; blood transfusion -59; plastic surgery -59; transplantation -59"/>
    <s v="amputation -52; ablation de corps étranger -59; transfusion sanguine -59; chirurgie plastique -59; transplantation -59"/>
    <s v="ko"/>
    <n v="0"/>
    <n v="0"/>
    <s v="ok"/>
    <n v="0"/>
    <n v="0"/>
    <s v="ok"/>
    <s v="In this rubric is included also devices, which are not prosthetic devices. Insertion of IUD should not be used as a problem label, but only as a process code. The problem should be coded W12. The hormone stave implantation should not be used as a problem label, but only as a process code. The problem should be coded W14. Clarify what drug is meant."/>
    <s v="Dans cette rubrique sont également inclus les appareils qui ne sont pas des appareils prothétiques. L'insertion du DIU ne doit pas être utilisée comme une étiquette de problème, mais seulement comme un code de processus. Le problème devrait être codé W12. L'implant hormonal ne devrait pas être utilisé comme étiquette de problème, mais seulement comme un code de processus. Le problème devrait être codé W14. Clarifier ce que signifie la drogue."/>
    <s v="ok"/>
    <n v="0"/>
    <n v="0"/>
    <x v="1"/>
    <n v="0"/>
    <s v="ablation de corps étranger-59;  -&gt; ablation de corps étranger -59; removal of foreign body-59 -&gt; removal of foreign body -59"/>
    <n v="0"/>
    <n v="431632187"/>
    <x v="32"/>
  </r>
  <r>
    <n v="804037794"/>
    <n v="400603012"/>
    <x v="979"/>
    <x v="10"/>
    <s v="Circulatory"/>
    <x v="10"/>
    <s v="Local injection/infiltration"/>
    <x v="35"/>
    <s v="ok"/>
    <s v="Local injection/infiltration"/>
    <s v="inject. pour infiltr. locale"/>
    <s v="ok"/>
    <s v="epidural injection; skin injection; subcutaneous tissue injection; intramuscular injection; intravenous injection; joint injection; bursa injection; tendon sheath injection; sclerosing injection for varices; nerve block"/>
    <s v="injection épidurale; injection de la peau; injection de tissu sous-cutané; injection intramusculaire; injection intraveineuse; injection articulaire; injection de bourse; injection de la gaine du tendon; injection sclérosante pour varices; bloc nerveux"/>
    <s v="ok"/>
    <s v="vaccination -55; injection with systemic effect -50; acupuncture -59; blood transfusion -59"/>
    <s v="vaccination -55; injection avec effet systémique -50; acupuncture -59; transfusion sanguine -59"/>
    <s v="ok"/>
    <n v="0"/>
    <n v="0"/>
    <s v="ok"/>
    <n v="0"/>
    <n v="0"/>
    <s v="ok"/>
    <s v="Double code with -50, if medication is prescribed. Clarify what drug is meant."/>
    <s v="doublez avec le code -50, si le médicament est prescrit "/>
    <s v="ok"/>
    <n v="0"/>
    <n v="0"/>
    <x v="1"/>
    <n v="0"/>
    <n v="0"/>
    <n v="0"/>
    <n v="382704797"/>
    <x v="33"/>
  </r>
  <r>
    <n v="109366189"/>
    <n v="400603012"/>
    <x v="980"/>
    <x v="10"/>
    <s v="Circulatory"/>
    <x v="10"/>
    <s v="Dressing/pressure/compression/tamponade"/>
    <x v="35"/>
    <s v="ok"/>
    <s v="Dressing/pressure/compress/tamponade"/>
    <s v="panst, compres, bandage"/>
    <s v="ok"/>
    <s v="application of an eye pad; support bandage; wound bandage"/>
    <s v="application d'un pansement oculaire; bandage de soutien; bandage de plaie"/>
    <s v="ok"/>
    <s v="applying strip-plaster -54"/>
    <s v="pose d'un plâtre -54"/>
    <s v="ok"/>
    <n v="0"/>
    <n v="0"/>
    <s v="ok"/>
    <s v="repair/fixation-suture/cast/prosthetic device -54; referral to a nurse -66"/>
    <s v="réparation -54; fixation -54; suture -54; plâtre -54; prothèse -54; référence à une infirmière -66"/>
    <s v="ko"/>
    <s v="Double code with -50, if medication is involved."/>
    <s v="Doubler avec le code -50 si un médicament est impliqué."/>
    <s v="ok"/>
    <n v="0"/>
    <n v="0"/>
    <x v="1"/>
    <n v="0"/>
    <n v="0"/>
    <n v="0"/>
    <n v="249984146"/>
    <x v="33"/>
  </r>
  <r>
    <n v="956670445"/>
    <n v="400603012"/>
    <x v="981"/>
    <x v="10"/>
    <s v="Circulatory"/>
    <x v="10"/>
    <s v="Physical medicine/rehabilitation"/>
    <x v="36"/>
    <s v="ok"/>
    <s v="Physical medicine/rehabilitation"/>
    <s v="thérap. manuelle, méd. physique"/>
    <s v="ok"/>
    <s v="chiropractic physiotherapy; ergotherapy; podiatry; strength; physical medicine; rehabilitation; fitness training; muscle exercise; speech therapy; specific disability rehabilitation; using heat/cold/ultrasound/electrical current for therapeutic purposes; electronic nerve stimulator; electronic muscle stimulator"/>
    <s v="chiropraxie; ergothérapie; podiatrie; pédicurie-podologie; entretien de la force musculaire; médecine physique; réadaptation; entraînement physique; exercice musculaire; thérapie de la parole; réhabilitation spécifique de handicap; thérapie par la chaleur; thérapie par le froid; thérapie par ultrasons; thérapie par courant électrique; stimulateur de nerf; stimulateur musculaire électronique"/>
    <s v="ok"/>
    <s v="psychosocial (drug or alcohol) rehabilitation -58; referral to other primary health care provider -66; referral to physician -67; referral for rehabilitation -68"/>
    <s v="réadaptation psychosociale (drogue) -58; réadaptation psychosociale (alcool) -58; orientation vers un autre dispensateur de soins de santé primaires -66; orientation vers un médecin -67; orientation vers de la réadaptation -68"/>
    <s v="ok"/>
    <n v="0"/>
    <n v="0"/>
    <s v="ok"/>
    <n v="0"/>
    <n v="0"/>
    <s v="ok"/>
    <n v="0"/>
    <n v="0"/>
    <s v="ok"/>
    <n v="0"/>
    <n v="0"/>
    <x v="1"/>
    <n v="0"/>
    <n v="0"/>
    <n v="0"/>
    <n v="499817756"/>
    <x v="34"/>
  </r>
  <r>
    <n v="98146129"/>
    <n v="400603012"/>
    <x v="982"/>
    <x v="10"/>
    <s v="Circulatory"/>
    <x v="10"/>
    <s v="Therapeutic counselling/listening"/>
    <x v="37"/>
    <s v="ok"/>
    <s v="Therapeutic counselling/listening"/>
    <s v="conseil, écoute thérap, psychoth."/>
    <s v="ok"/>
    <s v="motivational interview; supportive psychotherapy; counselling for a specific disease"/>
    <s v="entretien motivationnel; psychothérapie de soutien; conseil pour une maladie spécifique"/>
    <s v="ok"/>
    <s v="observation/health education/advice/diet -45"/>
    <s v="recommandation -45; education pour la santé-45; conseils-45; régime -45"/>
    <s v="ko"/>
    <s v="counselling/listening by the provider with a specific therapeutic aim for a patient to be able to cope with his/her disease, in a more comprehensive  fashion than simple advice"/>
    <s v="conseil ou écoute par le dispensateur dans un but thérapeutique spécifique afin qu'un patient soit en mesure de faire face à sa maladie, d'une façon plus globale qu'un simple conseil"/>
    <s v="ok"/>
    <s v="physical medicine/rehabilitation -57"/>
    <s v="médecine physique -57; réhabilitation -57"/>
    <s v="ok"/>
    <s v="Counselling: a term used to describe a process of consultation and discussion in which one individual (the counsellor) listens and offers guidance or advice to another who is experiencing difficulties (the patient). The counsellor does not direct or make decisions for the client. The general aim is to solve problems, increase awareness, and promote constructive exploration of difficulties so that the future may be approached more confidently and more constructively."/>
    <s v="Conseil : terme utilisé pour décrire un processus de consultation et de discussion dans lequel un individu (le conseiller) écoute et offre des guides ou des conseils à un autre qui éprouve des difficultés (le patient). Le conseiller ne dirige pas ou ne prend pas de décisions pour le patient. L'objectif général est de résoudre les problèmes, d'accroître la sensibilisation et de promouvoir une exploration constructive des difficultés afin que l'avenir puisse être abordé avec plus de confiance et de manière plus constructive."/>
    <s v="ok"/>
    <n v="0"/>
    <n v="0"/>
    <x v="1"/>
    <n v="0"/>
    <s v="education pour la santé-45 -&gt; education pour la santé -45"/>
    <n v="0"/>
    <n v="360621847"/>
    <x v="35"/>
  </r>
  <r>
    <n v="834201402"/>
    <n v="400603012"/>
    <x v="983"/>
    <x v="10"/>
    <s v="Circulatory"/>
    <x v="10"/>
    <s v="Other therapeutic procedure/minor surgery NEC"/>
    <x v="38"/>
    <s v="autres procédures thérapeutiques; petite chirurgie NCA"/>
    <s v="Other therap proced/minor surg NEC"/>
    <s v="autres procéd. thérap, petite chir nca"/>
    <s v="autres procéd. thérap, petite chir NCA"/>
    <s v="cardiopulmonary resuscitation; oxygen therapy; acupuncture; removal of foreign body; blood transfusion; plastic surgery; transplantation; dialysis; delivery/ caesarean section/major surgery"/>
    <s v="réanimation cardio-respiratoire; oxygénothérapie; acupuncture; extraction de corp étranger; transfusion sanguine; chirurgie plastique; transplantation; dialyse; accouchement; césarienne; chirurgie majeure"/>
    <s v="ok"/>
    <n v="0"/>
    <n v="0"/>
    <s v="ok"/>
    <n v="0"/>
    <n v="0"/>
    <s v="ok"/>
    <n v="0"/>
    <n v="0"/>
    <s v="ok"/>
    <n v="0"/>
    <n v="0"/>
    <s v="ok"/>
    <n v="0"/>
    <n v="0"/>
    <x v="1"/>
    <n v="0"/>
    <n v="0"/>
    <n v="0"/>
    <n v="540553187"/>
    <x v="36"/>
  </r>
  <r>
    <n v="893735612"/>
    <n v="400603012"/>
    <x v="984"/>
    <x v="10"/>
    <s v="Circulatory"/>
    <x v="10"/>
    <s v="Result test/procedure"/>
    <x v="39"/>
    <s v="ok"/>
    <s v="Result test/procedure"/>
    <s v="résult analy. ou exam."/>
    <s v="ok"/>
    <n v="0"/>
    <n v="0"/>
    <s v="ok"/>
    <n v="0"/>
    <n v="0"/>
    <s v="ok"/>
    <s v="results from tests or procedures ordered / performed by the health care provider: blood, imaging, electrical tracing or other"/>
    <s v="résultats de tests ou de procédures ordonnées ou interprétées par le dispensateur de soins de santé: sang, imagerie, traçé électrique ou autre"/>
    <s v="ko"/>
    <s v="-45 health education, advice, if the patient requests information on the underlying problem or consequences of the results"/>
    <s v="education à la santé, avis, si le patient demande des informations sur le problème sous-jacent ou les conséquences des résultats -45"/>
    <s v="ok"/>
    <s v="This code can only be used to classify a reason for encounter."/>
    <s v="ce code ne peut être utilisé que pour classer une raison de rencontre "/>
    <s v="ok"/>
    <n v="0"/>
    <n v="0"/>
    <x v="1"/>
    <n v="0"/>
    <s v="saut de ligne dans &quot;criteria_fr&quot;"/>
    <n v="0"/>
    <n v="218507446"/>
    <x v="37"/>
  </r>
  <r>
    <n v="563238691"/>
    <n v="400603012"/>
    <x v="985"/>
    <x v="10"/>
    <s v="Circulatory"/>
    <x v="10"/>
    <s v="Result examination/test/record/letter from other provider"/>
    <x v="40"/>
    <s v="ok"/>
    <s v="Result examination/test/record/letter from other provider"/>
    <s v="résult. exam, tests, enregist, lettre prov. autre dispens."/>
    <s v="ok"/>
    <n v="0"/>
    <n v="0"/>
    <s v="ok"/>
    <n v="0"/>
    <n v="0"/>
    <s v="ok"/>
    <s v="results from tests or procedures ordered /performed by other health care providers"/>
    <s v="résultats des tests ou des procédures ordonnées ou interprétées par d'autres dispensateurs de soins de santé "/>
    <s v="ok"/>
    <s v="-45 health education, advice, if the patient requests information on the underlying problem or consequences of the results"/>
    <s v="education à la santé, avis, si le patient demande des informations sur le problème sous-jacent ou les conséquences des résultats -45"/>
    <s v="ok"/>
    <s v="This code can only be used to classify a reason for encounter."/>
    <s v="ce code ne peut être utilisé que pour classer une raison de rencontre "/>
    <s v="ok"/>
    <n v="0"/>
    <n v="0"/>
    <x v="1"/>
    <n v="0"/>
    <n v="0"/>
    <n v="0"/>
    <n v="684613911"/>
    <x v="38"/>
  </r>
  <r>
    <n v="440187363"/>
    <n v="400603012"/>
    <x v="986"/>
    <x v="10"/>
    <s v="Circulatory"/>
    <x v="10"/>
    <s v="Administrative procedure"/>
    <x v="41"/>
    <s v="ok"/>
    <s v="Administrative procedure"/>
    <s v="procéd. admin."/>
    <s v="ok"/>
    <s v="certificates (e.g. sick leave/driver´s licence/death); questionnaire; billing issues, health record issues; filling in documents or forms"/>
    <s v="Certificat; arrêt de travail; Incapacité de travail pour maladie; incapacité de fréquenter l’école; examen pour permis de conduire, certificat de décès; questionnaire; problèmes de facturation; questions de dossiers de santé; remplissage de formulaires; remplissage de documents"/>
    <s v="ok"/>
    <s v="medical examination/health evaluation complete -30; medical examination/health evaluation partial -31"/>
    <s v="examen médical complet -30; bilan de santé complet -30; examen médical partiel -31; bilan de santé partiel -31"/>
    <s v="ok"/>
    <s v="this code is designed to classify those instances where provision of a written document or form by the provider for the patient or other agency is warranted by existing regulations, laws or customs."/>
    <s v="ce code est conçu pour classer les cas où la délivrance au patient d'un document ou formulaire par le dispensateur ou un autre organisme est garanti par les règlements, lois ou coutumes existantes "/>
    <s v="ok"/>
    <n v="0"/>
    <s v="examen médical complet -30; examen médical partiel -31; évaluation de santé complète -30; évaluation de santé partielle -31"/>
    <s v="ko"/>
    <n v="0"/>
    <n v="0"/>
    <s v="ok"/>
    <n v="0"/>
    <n v="0"/>
    <x v="1"/>
    <n v="0"/>
    <n v="0"/>
    <n v="0"/>
    <n v="167850423"/>
    <x v="39"/>
  </r>
  <r>
    <n v="855139181"/>
    <n v="400603012"/>
    <x v="987"/>
    <x v="10"/>
    <s v="Circulatory"/>
    <x v="10"/>
    <s v="Follow-up encounter unspecified"/>
    <x v="42"/>
    <s v="ok"/>
    <s v="Follow-up encounter unspecified"/>
    <s v="rencontre suivi non spécif."/>
    <s v="ok"/>
    <n v="0"/>
    <n v="0"/>
    <s v="ok"/>
    <n v="0"/>
    <n v="0"/>
    <s v="ok"/>
    <s v="encounter which was recommended by a health care provider as a follow-up encounter"/>
    <s v="rencontre recommandée comme rencontre de suivi par un dispensateur de soins de santé "/>
    <s v="ok"/>
    <n v="0"/>
    <n v="0"/>
    <s v="ok"/>
    <s v="This code can only be used to classify a reason for encounter."/>
    <s v="ce code ne peut être utilisé que pour classifier une raison de rencontre "/>
    <s v="ok"/>
    <n v="0"/>
    <n v="0"/>
    <x v="1"/>
    <n v="0"/>
    <n v="0"/>
    <n v="0"/>
    <n v="151913923"/>
    <x v="40"/>
  </r>
  <r>
    <n v="720307632"/>
    <n v="400603012"/>
    <x v="988"/>
    <x v="10"/>
    <s v="Circulatory"/>
    <x v="10"/>
    <s v="Encounter/problem initiated by provider"/>
    <x v="43"/>
    <s v="ok"/>
    <s v="Encounter/prob initiated by provider"/>
    <s v="epis. nouveau ou en cours init. par dispens."/>
    <s v="ok"/>
    <s v="the patient is told to return for additional management; problem managed by the provider, that was not on the patient’s agenda"/>
    <s v="il a été dit au patient de revenir pour régler des problèmes supplémentaires; problème abordé par le dispensateur et qui ne figurait pas à l'agenda du patient"/>
    <s v="ok"/>
    <s v="reports requested by a third party -62; encounter/problem initiated by other than patient / provider -65"/>
    <s v="rapports demandés par un tiers -62; rencontre initiée par autre que le patient -65; problème initié par autre que le patient -65; rencontre initiée par autre que le dispensateur -65; problème initié par autre que le dispensateur -65"/>
    <s v="ok"/>
    <n v="0"/>
    <n v="0"/>
    <s v="ok"/>
    <n v="0"/>
    <n v="0"/>
    <s v="ok"/>
    <s v="This code can only be used to classify a reason for encounter."/>
    <s v="ce code ne peut être utilisé que pour classifier une raison de rencontre "/>
    <s v="ok"/>
    <n v="0"/>
    <n v="0"/>
    <x v="1"/>
    <n v="0"/>
    <n v="0"/>
    <n v="0"/>
    <n v="951632281"/>
    <x v="41"/>
  </r>
  <r>
    <n v="962128196"/>
    <n v="400603012"/>
    <x v="989"/>
    <x v="10"/>
    <s v="Circulatory"/>
    <x v="10"/>
    <s v="Encounter/problem initiated by other than patient/provider"/>
    <x v="44"/>
    <s v="ok"/>
    <s v="Enc/prob init by other than pt/prov"/>
    <s v="epis. nouveau ou en cours init. par tiers"/>
    <s v="ok"/>
    <n v="0"/>
    <n v="0"/>
    <s v="ok"/>
    <s v="exams requested by a third party -62; encounter/problem initiated by provider  -64"/>
    <s v="examens demandés par un tiers -62; rencontre initiée par le dispensateur -64; problème initié par le dispensateur -64"/>
    <s v="ok"/>
    <s v="encounter requested by a third party"/>
    <s v="la rencontre est demandée par un tiers. Le patient déclare avoir été été envoyé(e) par quelqu'un d'autre "/>
    <s v="ok"/>
    <n v="0"/>
    <s v="si le patient est incapable d'indiquer la raison de la rencontre, utiliser la raison indiquée par la personne accompagnante"/>
    <s v="ko"/>
    <s v="This code can only be used to classify a reason for encounter. If the patient is unable to state the reason for encounter, use the reason stated by the accompanying person."/>
    <s v="Ce code ne peut être utilisé que pour classifier une raison de rencontre. Si le patient est incapable d'indiquer la raison de la rencontre, utilisez la raison indiquée par l'accompagnant."/>
    <s v="ok"/>
    <n v="0"/>
    <n v="0"/>
    <x v="1"/>
    <n v="0"/>
    <n v="0"/>
    <n v="0"/>
    <n v="376185268"/>
    <x v="42"/>
  </r>
  <r>
    <n v="828068768"/>
    <n v="400603012"/>
    <x v="990"/>
    <x v="10"/>
    <s v="Circulatory"/>
    <x v="10"/>
    <s v="Referral to other provider/nurse/therapist/social worker"/>
    <x v="45"/>
    <s v="ko (espace de fin)"/>
    <s v="Referral to non-MD provider"/>
    <s v="réf. à dispens. non médecin"/>
    <s v="ok"/>
    <s v="referral to nurse/physiotherapist/occupational therapist/chiropodist/ orthodontist/chiropractor/optician/midwife/dietician/dentist/home health worker/social worker/psychologist"/>
    <s v="référence à infirmière; référence à kinésithérapeute; référence à physiothérapeute; référence à ergothérapeute; référence à podologue; référence à orthodontiste; référence à chiropraticien; référence à opticien; référence à sage-femme; référence à diététicien; référence à dentiste; référence à aide familiale; référence à travailleur social; référence à psychologue; référence à auxilliaire de vie; référence à assistante sociale"/>
    <s v="ok"/>
    <s v="referral to physician -67; referral to service for rehabilitation -68"/>
    <s v="orientation vers un médecin -67; orientation vers un service de réadaptation -68"/>
    <s v="ok"/>
    <n v="0"/>
    <n v="0"/>
    <s v="ok"/>
    <s v="If the provider performs the service, consider using codes -50-59."/>
    <s v="référence au médecin -67; référence a un centre de réadaptation -68; si le dispensateur effectue le service, pensez à utiliser les codes -50 à -59"/>
    <s v="ko"/>
    <n v="0"/>
    <n v="0"/>
    <s v="ok"/>
    <n v="0"/>
    <n v="0"/>
    <x v="1"/>
    <n v="0"/>
    <n v="0"/>
    <n v="0"/>
    <n v="762579891"/>
    <x v="43"/>
  </r>
  <r>
    <n v="73769191"/>
    <n v="400603012"/>
    <x v="991"/>
    <x v="10"/>
    <s v="Circulatory"/>
    <x v="10"/>
    <s v="Referral to physician/specialist/clinic/hospital"/>
    <x v="46"/>
    <s v="ko (espace de fin)"/>
    <s v="Referral to physician/hospital"/>
    <s v="réf. à médecin ou hopital"/>
    <s v="ok"/>
    <s v="referral to another GP/FP/specialist; referral to disease-specific out-/in-patient clinics"/>
    <s v="référence à un autre médecin de soins primaires; référence à un spécialiste; référence à un service hospitalier spécialisé référence à un service ambulatoire spécialisé"/>
    <s v="ok"/>
    <s v="referral to service for rehabilitation -68"/>
    <s v="orientation vers un service de réadaptation -68"/>
    <s v="ok"/>
    <n v="0"/>
    <n v="0"/>
    <s v="ok"/>
    <s v="-32 to -43 if ordering a specific procedure, which will be performed by another physician"/>
    <s v="s'il s'agit d'une demande de procédure spécifique qui sera effectuée par un autre médecin, envisager de -32 à -43"/>
    <s v="ko"/>
    <n v="0"/>
    <n v="0"/>
    <s v="ok"/>
    <n v="0"/>
    <n v="0"/>
    <x v="1"/>
    <n v="0"/>
    <n v="0"/>
    <n v="0"/>
    <n v="404693988"/>
    <x v="44"/>
  </r>
  <r>
    <n v="990501297"/>
    <n v="400603012"/>
    <x v="992"/>
    <x v="10"/>
    <s v="Circulatory"/>
    <x v="10"/>
    <s v="Other referral NEC"/>
    <x v="47"/>
    <s v="autre référence NCA"/>
    <s v="Other referral NEC"/>
    <s v="autre réf. nca"/>
    <s v="autre réf. NCA"/>
    <s v="referral to service outside the regular health service (e.g. patient associations, unemployment services); referral to nursing home/hospice; referral to service for rehabilitation"/>
    <s v="référence à un service non médical; référence à association de patients; référence à service de chomage; référence à un centre de soins palliatifs; référence à un home de personnes âgées; référence à une maison de retraite médicalisée; référence à un service de réadaptation"/>
    <s v="ok"/>
    <s v="referral to other provider/nurse/therapist/social worker -66; referral to physician/specialist/clinic/hospital -67"/>
    <s v="référence à un autre dispensateur -66; référence à une infirmière -66; référence à un thérapeute -66; référence à un travailleur social -66; référence à un médecin -67; référence à un spécialiste -67; référence à une clinique -67; référence à un hôpital -67"/>
    <s v="ok"/>
    <n v="0"/>
    <n v="0"/>
    <s v="ok"/>
    <n v="0"/>
    <n v="0"/>
    <s v="ok"/>
    <n v="0"/>
    <n v="0"/>
    <s v="ok"/>
    <n v="0"/>
    <n v="0"/>
    <x v="1"/>
    <n v="0"/>
    <n v="0"/>
    <n v="0"/>
    <n v="790606779"/>
    <x v="45"/>
  </r>
  <r>
    <n v="782809403"/>
    <n v="400603012"/>
    <x v="993"/>
    <x v="10"/>
    <s v="Circulatory"/>
    <x v="10"/>
    <s v="Other reason for encounter NEC"/>
    <x v="48"/>
    <s v="autres motifs de rencontre NCA"/>
    <s v="Other reason for encounter NEC"/>
    <s v="autres motifs de rencontre nca"/>
    <s v="autres motifs de rencontre NCA"/>
    <n v="0"/>
    <n v="0"/>
    <s v="ok"/>
    <n v="0"/>
    <n v="0"/>
    <s v="ok"/>
    <n v="0"/>
    <n v="0"/>
    <s v="ok"/>
    <n v="0"/>
    <n v="0"/>
    <s v="ok"/>
    <s v="This code can only be used to classify a reason for encounter. If the patient is unable to state the reason for encounter, use the reason stated by the accompanying person."/>
    <s v="Ce code ne peut être utilisé que pour classifier une raison de rencontre. Si le patient est incapable d'exprimer la raison de rencontre, utiliser la raison exprimée par l'accompagnant "/>
    <s v="ok"/>
    <n v="0"/>
    <n v="0"/>
    <x v="1"/>
    <n v="0"/>
    <n v="0"/>
    <n v="0"/>
    <n v="516007918"/>
    <x v="46"/>
  </r>
  <r>
    <n v="729980021"/>
    <n v="438056747"/>
    <x v="994"/>
    <x v="11"/>
    <s v="Musculoskeletal"/>
    <x v="11"/>
    <s v="Medical examination/health evaluation complete"/>
    <x v="10"/>
    <s v="ok"/>
    <s v="Medical examin/health eval complete"/>
    <s v="ex. médical ou bilan détaillé"/>
    <s v="ok"/>
    <s v="complete examination of one body system or the whole body; complete check-up; well-baby exam; school health care exam for children/youth"/>
    <s v="examen complet d'un système corporel; examen complet du corps entier; bilan global; examen du nourrisson bien portant; examen de santé scolaire d'un enfant; examen de santé scolaire d'un jeune"/>
    <s v="ok"/>
    <n v="0"/>
    <n v="0"/>
    <s v="ok"/>
    <n v="0"/>
    <n v="0"/>
    <s v="ok"/>
    <n v="0"/>
    <s v="examen de santé partiel -31; test fonctionnel -39; si un examen nécessite également un rapport écrit coder aussi -62"/>
    <s v="ko"/>
    <n v="0"/>
    <n v="0"/>
    <s v="ok"/>
    <n v="0"/>
    <n v="0"/>
    <x v="1"/>
    <n v="0"/>
    <n v="0"/>
    <n v="0"/>
    <n v="569612053"/>
    <x v="8"/>
  </r>
  <r>
    <n v="674311632"/>
    <n v="438056747"/>
    <x v="995"/>
    <x v="11"/>
    <s v="Musculoskeletal"/>
    <x v="11"/>
    <s v="Medical examination/health evaluation partial"/>
    <x v="11"/>
    <s v="ok"/>
    <s v="Medical examin/health eval partial"/>
    <s v="ex. médical ou bilan partiel"/>
    <s v="ok"/>
    <s v="an examination focussed on a specific part of a body system; clinical screening of single health problems, e.g. heart auscultation or blood pressure measurement K31; or body temperature measurement A31"/>
    <s v="examen orienté sur un système corporel spécifique;examen orienté sur une partie d'un système corporel; dépistage clinique d'un problème de santé isolé, par ex. auscultation cardiaque -K31, mesure de la pression artérielle K31, mesure de la température corporelle A31"/>
    <s v="ok"/>
    <n v="0"/>
    <n v="0"/>
    <s v="ok"/>
    <n v="0"/>
    <n v="0"/>
    <s v="ok"/>
    <n v="0"/>
    <s v="examen de santé global -30; test fonctionnel physique -39; si un examen nécessite un rapport écrit coder également -62"/>
    <s v="ko"/>
    <n v="0"/>
    <n v="0"/>
    <s v="ok"/>
    <n v="0"/>
    <n v="0"/>
    <x v="1"/>
    <n v="0"/>
    <n v="0"/>
    <n v="0"/>
    <n v="108363010"/>
    <x v="9"/>
  </r>
  <r>
    <n v="879839861"/>
    <n v="438056747"/>
    <x v="996"/>
    <x v="11"/>
    <s v="Musculoskeletal"/>
    <x v="11"/>
    <s v="Sensitivity test"/>
    <x v="12"/>
    <s v="ok"/>
    <s v="Sensitivity test"/>
    <s v="test de sensibilité"/>
    <s v="ok"/>
    <s v="skin prick-test; patch test; Mantoux test; radioallergosorbent test (RAST) test; food challenge; methacholine challenge test"/>
    <s v="prick-test; patch test; Mantoux; RAST; IDR à la tuberculine; dosage des IgE spécifiques; test d’exposition aux aliments; test de provocation à la métacholine"/>
    <s v="ok"/>
    <s v="desensitisation -44"/>
    <s v="désensibilisation -44"/>
    <s v="ok"/>
    <s v="tests to detect/exclude allergy"/>
    <s v="test permettant la détection d'une allergie; test permettant l'exclusion d'une allergie"/>
    <s v="ok"/>
    <s v="blood test-34"/>
    <s v="test sanguin -34"/>
    <s v="ok"/>
    <n v="0"/>
    <s v="test permettant la détection ou l'exclusion d'une allergie ou d'une intolérance "/>
    <s v="ko"/>
    <n v="0"/>
    <n v="0"/>
    <x v="1"/>
    <n v="0"/>
    <n v="0"/>
    <n v="0"/>
    <n v="318274593"/>
    <x v="10"/>
  </r>
  <r>
    <n v="768341731"/>
    <n v="438056747"/>
    <x v="997"/>
    <x v="11"/>
    <s v="Musculoskeletal"/>
    <x v="11"/>
    <s v="Microbiological/immunological test"/>
    <x v="13"/>
    <s v="ok"/>
    <s v="Microbiological/immunological test"/>
    <s v="ex. microbio. ou immuno."/>
    <s v="ok"/>
    <s v="blood culture; microbiological test of blood; microbiological test of faeces; microbiological test of sputum; microbiological test of throat swab; microbiological test of vaginal swab; antigen or antibody testing e.g. testing for human immunodeficiency virus, human papilloma virus or Hepatitis B; antibody titer"/>
    <s v="hémoculture; analyse microbiologique du sang; analyse microbiologique des matières fécales; analyse microbiologique des crachats; analyse microbiologique de prélèvement de gorge; analyse microbiologique de prélèvement vaginal; recherche d'antigène; recherche d'anticorps; dépistage du virus de l'immunodéficience humaine; dépistage du papilloma virus; dépistage de l'hépatite B; titrage d'anticorps"/>
    <s v="ok"/>
    <s v="Mantoux test -32; blood group and type -34; semen analysis -38"/>
    <s v="Mantoux -32;IDR à la tuberculine -32; groupe sanguin -34; sérotype sanguin -34; analyse de sperme -38"/>
    <s v="ok"/>
    <s v="test relating to bacteria, virus or other micro-organisms"/>
    <s v="analyse bactérienne; analyse virale; analyse d'autres microorganismes "/>
    <s v="ok"/>
    <s v="blood test -34; urine test -35; faeces test -36; histological or exfoliative cytology -37;  biopsy of organ/skin -52"/>
    <s v="test sanguin -34; analyse d'urine -35; analyse de selles -36; histologie et cytologie exfoliative -37; biopsie d'un organe -52; biopsie de la peau -52"/>
    <s v="ko"/>
    <s v="Laboratory analyses are classified according to the substrate/substance in which the test is done, whereas microbiological/immunological tests belong to -33 and histological/exfoliative cytology tests to -37."/>
    <s v="les test chimiques sont classés selon le substrat ou la substance sur lequel le test est fait, tandis que les test microbiologiques et immunologiques appartiennent à -33 et l'histologie et la cytologie exfoliative à -37"/>
    <s v="ok"/>
    <n v="0"/>
    <n v="0"/>
    <x v="1"/>
    <n v="0"/>
    <s v="test sanguin - 34;  -&gt; test sanguin -34; "/>
    <n v="0"/>
    <n v="455636336"/>
    <x v="11"/>
  </r>
  <r>
    <n v="400514984"/>
    <n v="438056747"/>
    <x v="998"/>
    <x v="11"/>
    <s v="Musculoskeletal"/>
    <x v="11"/>
    <s v="Blood test"/>
    <x v="14"/>
    <s v="ko (espace de fin)"/>
    <s v="Blood test"/>
    <s v="analyse de sang"/>
    <s v="ok"/>
    <s v="blood group and type; erythrocyte sedimentation rate (ESR); white blood cell count (WBC); basic metabolic panel; blood hormone level; blood enzyme level; blood drug level; blood alcohol level; C-reactive protein (CRP); prothrombin time (INR); D-dimer; arterial blood gases; calculation of creatinine clearance; blood pregnancy test"/>
    <s v="groupe et type sanguin; vitesse de sédimentation (VS); globules blancs (GB); tableau métabolique de base; taux d'hormone sanguin; taux d'enzyme sanguin; taux de drogue sanguin; alcoolémie; protéine C réactive (PCR): temps de prothrombine (INR); D-dimères; gaz artériel; clearance de la créatinine; test de grossesse sanguin"/>
    <s v="ok"/>
    <s v="radioallergosorbent test (RAST) -32; microbiological/immunological test -33; measurement of creatinine clearance -35; albumin:creatinine ratio -35"/>
    <s v="dosage des IgE spécifiques -32; radioallergosorbent test (RAST) -32; test microbiologique -33; test immunologique -33; mesure de la clearance de la créatinine -35; ratio albumine-créatinine -35"/>
    <s v="ok"/>
    <s v="a laboratory analysis performed on a blood sample"/>
    <s v="analyse de laboratoire réalisée sur un échantillon de sang"/>
    <s v="ok"/>
    <s v="microbiological/immunological test -33"/>
    <s v="test microbiologique -33; test immunologique -33"/>
    <s v="ok"/>
    <s v="Laboratory analyses are classified according to the substrate/substance in which the test is done, whereas microbiological/immunological tests belong to -33."/>
    <s v="les test chimiques sont classés selon le substrat ou la substance sur lequel le test est fait, tandis que les test microbiologiques et immunologiques appartiennent à -33"/>
    <s v="ok"/>
    <n v="0"/>
    <n v="0"/>
    <x v="1"/>
    <n v="0"/>
    <n v="0"/>
    <n v="0"/>
    <n v="959875753"/>
    <x v="12"/>
  </r>
  <r>
    <n v="871931190"/>
    <n v="438056747"/>
    <x v="999"/>
    <x v="11"/>
    <s v="Musculoskeletal"/>
    <x v="11"/>
    <s v="Urine test"/>
    <x v="15"/>
    <s v="ko (espace de fin)"/>
    <s v="Urine test"/>
    <s v="analyse d'urine"/>
    <s v="ok"/>
    <s v="urine strip test; test for drugs in urine; urine pregnancy test; measurement of albumin: creatinine ratio"/>
    <s v="bandelette urinaire; recherche de drogues urinaires; recherche de médicaments urinaires; test urinaire de grossesse; rapport albumine-créatinine"/>
    <s v="ok"/>
    <s v="microscopic examination of urine -37; blood pregnancy test -34; calculation of creatinine clearance -34"/>
    <s v="examen microscopique de l'urine -37; test de grossesse sanguin -34; calcul de la clairance de la créatinine -34"/>
    <s v="ok"/>
    <s v="a laboratory analysis performed on a urine sample"/>
    <s v="analyse de laboratoire réalisée sur un échantillon d'urine "/>
    <s v="ok"/>
    <s v="microbiological/immunological test -33"/>
    <s v="test microbiologique -33; test immunologique -33"/>
    <s v="ok"/>
    <s v="Laboratory analyses are classified according to the substrate/substance in which the test is done, whereas microbiological/immunological tests belong to -33 and histological/exfoliative cytology tests to -37. "/>
    <s v="les test chimiques sont classés selon le substrat ou la substance sur lequel le test est fait, tandis que les test microbiologiques et immunologiques appartiennent à -33 et l'histologie et la cytologie exfoliative à -37 "/>
    <s v="ok"/>
    <n v="0"/>
    <n v="0"/>
    <x v="1"/>
    <n v="0"/>
    <n v="0"/>
    <n v="0"/>
    <n v="783403411"/>
    <x v="13"/>
  </r>
  <r>
    <n v="991428732"/>
    <n v="438056747"/>
    <x v="1000"/>
    <x v="11"/>
    <s v="Musculoskeletal"/>
    <x v="11"/>
    <s v="Faeces test"/>
    <x v="16"/>
    <s v="ko (espace de fin)"/>
    <s v="Faeces test"/>
    <s v="analyse de selles"/>
    <s v="ok"/>
    <s v="stool ova/cyst/parasites test; test for occult blood"/>
    <s v="recherche de parasites dans les selles; recherche d'oeufs dans les selles; recherche de kystes dans les selles; recherche de sang occulte dans les selles"/>
    <s v="ok"/>
    <s v="microbiological culture of faeces -33"/>
    <s v="culture des selles -33; coproculture -33"/>
    <s v="ok"/>
    <s v="a laboratory analysis performed on a faeces sample with the exception of microbiological tests"/>
    <s v="analyse de laboratoire réalisée sur un échantillon de selles à l'exception des tests microbiologiques"/>
    <s v="ok"/>
    <n v="0"/>
    <n v="0"/>
    <s v="ok"/>
    <s v="Laboratory analyses are classified according to the substrate/substance in which the test is done, whereas microbiological/immunological tests belong to -33 and histological/exfoliative cytology tests to -37."/>
    <s v="les test chimiques sont classés selon le substrat, la substance sur lequel le test est fait, tandis que les test microbiologiques et immunologiques appartiennent à -33 et l'histologie et la cytologie exfoliative à -37 "/>
    <s v="ok"/>
    <n v="0"/>
    <n v="0"/>
    <x v="1"/>
    <n v="0"/>
    <n v="0"/>
    <n v="0"/>
    <n v="880100167"/>
    <x v="14"/>
  </r>
  <r>
    <n v="786372643"/>
    <n v="438056747"/>
    <x v="1001"/>
    <x v="11"/>
    <s v="Musculoskeletal"/>
    <x v="11"/>
    <s v="Histological/exfoliative cytology"/>
    <x v="17"/>
    <s v="ok"/>
    <s v="Histological/exfoliative cytology"/>
    <s v="cytologie; histologie"/>
    <s v="ok"/>
    <s v="histological or cytological examination of tissue or fluid retrieved by puncture/biopsy/excision/swabbing/collection; urine cytology; sputum analysis; semen analysis"/>
    <s v="examen histologique de tissu; examen cytologique de tissu; examen histologique de liquide retiré par ponction; examen cytologique de liquide retiré par ponction; biopsie; excision; écouvillonage; collecte urinaire; cytologie urinaire; analyse d'expectorations; spermogramme"/>
    <s v="ok"/>
    <s v="microbiological test -33; skin scrapings -33"/>
    <s v="test microbiologique -33; frottis de peau -33; grattage de la peau -33"/>
    <s v="ok"/>
    <s v="histological or cytological examination of cells collected from the body as a means of detecting cellular changes"/>
    <s v="examen histologique ou cytologique de cellules corporelles comme moyen de détection de modifications cellulaires"/>
    <s v="ok"/>
    <n v="0"/>
    <n v="0"/>
    <s v="ok"/>
    <n v="0"/>
    <n v="0"/>
    <s v="ok"/>
    <n v="0"/>
    <n v="0"/>
    <x v="1"/>
    <n v="0"/>
    <n v="0"/>
    <n v="0"/>
    <n v="788831404"/>
    <x v="15"/>
  </r>
  <r>
    <n v="525565704"/>
    <n v="438056747"/>
    <x v="1002"/>
    <x v="11"/>
    <s v="Musculoskeletal"/>
    <x v="11"/>
    <s v="Other laboratory test NEC"/>
    <x v="18"/>
    <s v="autre analyse de laboratoire NCA"/>
    <s v="Other laboratory test NEC"/>
    <s v="autre analyse de laboratoire"/>
    <s v="autre analyse de laboratoire NCA"/>
    <s v="antenatal chromosome screening; DNA/genetic/chromosome test; paternity test; sweat test; tear drop test; Helicobacter pylori breath test; any other laboratory test not included in the rubrics -32 to -37"/>
    <s v="dépistage chromosomique anténatal; test chromosomial; test génétique; test d'ADN; test de paternité; test respiratoire pour hélicobacter pylori; test à la sueur; test des larmes; tout autre test de laboratoire non inclus dans les rubriques 32 à 37"/>
    <s v="ok"/>
    <s v="exercise tests using imaging -41; electrical tracing -42; Holter monitoring -42"/>
    <s v="tests d'effort avec imagerie -41; enregistrement électrique -42; surveillance Holter -42"/>
    <s v="ok"/>
    <n v="0"/>
    <n v="0"/>
    <s v="ok"/>
    <n v="0"/>
    <n v="0"/>
    <s v="ok"/>
    <n v="0"/>
    <n v="0"/>
    <s v="ok"/>
    <n v="0"/>
    <n v="0"/>
    <x v="1"/>
    <n v="0"/>
    <n v="0"/>
    <n v="0"/>
    <n v="300103734"/>
    <x v="16"/>
  </r>
  <r>
    <n v="812591962"/>
    <n v="438056747"/>
    <x v="1003"/>
    <x v="11"/>
    <s v="Musculoskeletal"/>
    <x v="11"/>
    <s v="Physical function test"/>
    <x v="19"/>
    <s v="ok"/>
    <s v="Physical function test"/>
    <s v="epreuve fonctionnelle"/>
    <s v="ok"/>
    <s v="tympanometry; audiometry; tonometry; vision test; visual field; colour vision; calorimetric/vestibular function test; spirometry; urinary flowmetry"/>
    <s v="tympanométrie; audiométrie; tonométrie; test de vue; champ visuel; test de vision des couleurs; test de la fonction vestibulaire; test de la fonction calorimétrique; spirométrie; examen urodynamique"/>
    <s v="ok"/>
    <s v="exercise test using imaging -41; exercise test using electrical tracing -42; Holter monitoring -42; mental function test -43"/>
    <s v="test d'effort avec imagerie -41; test d'effort avec tracé électrique -42; Holter de surveillance -42; test de la fonction mentale -43"/>
    <s v="ok"/>
    <s v="quantitative test to measure capacity of body functions excluding the mental state "/>
    <s v="test de mesure quantitative de la capacité des fonctions corporelles à l'exclusion de l'état mental "/>
    <s v="ok"/>
    <n v="0"/>
    <n v="0"/>
    <s v="ok"/>
    <n v="0"/>
    <n v="0"/>
    <s v="ok"/>
    <n v="0"/>
    <n v="0"/>
    <x v="1"/>
    <n v="0"/>
    <n v="0"/>
    <n v="0"/>
    <n v="533792975"/>
    <x v="17"/>
  </r>
  <r>
    <n v="840976482"/>
    <n v="438056747"/>
    <x v="1004"/>
    <x v="11"/>
    <s v="Musculoskeletal"/>
    <x v="11"/>
    <s v="Diagnostic endoscopy"/>
    <x v="20"/>
    <s v="ok"/>
    <s v="Diagnostic endoscopy"/>
    <s v="endoscopie diagnostique"/>
    <s v="ok"/>
    <s v="rhinoscopy; pharyngoscopy; laryngoscopy; tracheoscopy; bronchoscopy; mediastinoscopy; hysteroscopy; colposcopy; laparoscopy; gastroscopy; colonoscopy; sigmoidoscopy; rectoscopy; anoscopy; arthroscopy"/>
    <s v="rhinoscopie; pharyngoscopie; laryngoscopie; trachéoscopie; bronchoscopie; médiastinoscopie; hystéroscopie; colposcopie; laparoscopie; gastroscopie; colonoscopie; sigmoïdoscopie; rectoscopie; anuscopie; arthroscopie"/>
    <s v="ok"/>
    <s v="ophtalmoscopy -43; fundoscopy -43; dermoscopy -43"/>
    <s v="ophtalmoscopie -43; fundoscopie -43; fond d'oeil -43; dermoscopie -43"/>
    <s v="ok"/>
    <s v="looking inside the body for medical reasons using an endoscope, an instrument used to examine the interior of a hollow organ or cavity of the body"/>
    <s v="examen de l'intérieur du corps pour raison médicale en utilisant un endoscope, un instrument prévu pour examiner l'intérieur d'un organe creux ou une cavité du corps "/>
    <s v="ok"/>
    <n v="0"/>
    <n v="0"/>
    <s v="ok"/>
    <n v="0"/>
    <n v="0"/>
    <s v="ok"/>
    <n v="0"/>
    <n v="0"/>
    <x v="1"/>
    <n v="0"/>
    <n v="0"/>
    <n v="0"/>
    <n v="659007930"/>
    <x v="18"/>
  </r>
  <r>
    <n v="900189362"/>
    <n v="438056747"/>
    <x v="1005"/>
    <x v="11"/>
    <s v="Musculoskeletal"/>
    <x v="11"/>
    <s v="Diagnostic radiology/imaging"/>
    <x v="21"/>
    <s v="ok"/>
    <s v="Diagnostic radiology/imaging"/>
    <s v="radiologie diagnostique; imagerie"/>
    <s v="ok"/>
    <s v="x-ray/ultrasound imaging; computed tomography (CT); nuclear medicine; positron emission tomography (PET); magnetic resonance imaging (MRI); angiography; bone/thyroid/heart scintigraphy; isotope scanning; thermography"/>
    <s v="radiographie; échographie; tomographie computérisée (CT); tomographie numérique; imagerie par médecine nucléaire; tomographie par émission de positron (PET Scan); résonance magnétique nucléaire (RMN-IRM); angiographie; scintigraphie osseuse; scintigraphie thyroïdienne; scintigraphie cardiaque; scintigraphie isotopique; thermographie"/>
    <s v="ok"/>
    <s v="radiotherapy -59"/>
    <s v="Radiothérapie -59"/>
    <s v="ok"/>
    <s v="taking images of anatomic structures through the use of electromagnetic radiation or sound waves"/>
    <s v="prise d'image de structure anatomique grâce a des rayons électromagnétiques ou des ondes sonores "/>
    <s v="ok"/>
    <n v="0"/>
    <n v="0"/>
    <s v="ok"/>
    <n v="0"/>
    <n v="0"/>
    <s v="ok"/>
    <n v="0"/>
    <n v="0"/>
    <x v="1"/>
    <n v="0"/>
    <n v="0"/>
    <n v="0"/>
    <n v="901925025"/>
    <x v="19"/>
  </r>
  <r>
    <n v="282476398"/>
    <n v="438056747"/>
    <x v="1006"/>
    <x v="11"/>
    <s v="Musculoskeletal"/>
    <x v="11"/>
    <s v="Electrical tracing"/>
    <x v="22"/>
    <s v="ok"/>
    <s v="Electrical tracing"/>
    <s v="tracé électrique"/>
    <s v="ok"/>
    <s v="electrocardiogram; exercise electrocardiogram; Holter monitoring; electromyogram (EMG); electroencephalogram (EEG); electronystagmography (ENG)"/>
    <s v="électrocardiogramme (ECG); électrocardiogramme d'effort; monitoring Holter; électromyogramme (EMG); électroencéphalogramme (EEG); électronystagmogramme (ENG)"/>
    <s v="ok"/>
    <n v="0"/>
    <n v="0"/>
    <s v="ok"/>
    <s v="a test used to measure the electrical activity of an organ (e.g. heart, nerve, brain, muscle)"/>
    <s v="test de mesure de l'activité électrique d'un organe, par ex. coeur, nerf, cerveau, muscle"/>
    <s v="ok"/>
    <n v="0"/>
    <n v="0"/>
    <s v="ok"/>
    <n v="0"/>
    <n v="0"/>
    <s v="ok"/>
    <n v="0"/>
    <n v="0"/>
    <x v="1"/>
    <n v="0"/>
    <n v="0"/>
    <n v="0"/>
    <n v="871857739"/>
    <x v="20"/>
  </r>
  <r>
    <n v="739794739"/>
    <n v="438056747"/>
    <x v="1007"/>
    <x v="11"/>
    <s v="Musculoskeletal"/>
    <x v="11"/>
    <s v="Other diagnostic procedure"/>
    <x v="23"/>
    <s v="ok"/>
    <s v="Other diagnostic procedure"/>
    <s v="autre procédure diag."/>
    <s v="ok"/>
    <s v="ophtalmoscopy; dermatoscopy; diagnostic laparotomy; dementia test; intelligence test; depression test; anxiety test; skin photo"/>
    <s v="ophtalmoscopie; dermoscopie; laparatomie diagnostique; photographie de la peau; test de détection de démence; test d'intelligence; test de dépression; test d'anxiété; photographie de la peau"/>
    <s v="ok"/>
    <n v="0"/>
    <s v="test respiratoire pour hélicobacter pylori -38; endoscopie -40; biopsie -52; ponction -52 "/>
    <s v="ko"/>
    <s v="a skin photo is a photography/video recording for diagnostic purpose"/>
    <s v="pour une photo de la peau, il faut que l'enregistrement de photographie ou de vidéo le soit à des fins diagnostiques "/>
    <s v="ok"/>
    <n v="0"/>
    <n v="0"/>
    <s v="ok"/>
    <n v="0"/>
    <n v="0"/>
    <s v="ok"/>
    <n v="0"/>
    <n v="0"/>
    <x v="1"/>
    <n v="0"/>
    <n v="0"/>
    <n v="0"/>
    <n v="943941605"/>
    <x v="21"/>
  </r>
  <r>
    <n v="27343093"/>
    <n v="438056747"/>
    <x v="1008"/>
    <x v="11"/>
    <s v="Musculoskeletal"/>
    <x v="11"/>
    <s v="Preventive immunization/medication"/>
    <x v="24"/>
    <s v="ok"/>
    <s v="Preventive immunization/medic"/>
    <s v="vaccin, médic, prévent."/>
    <s v="ok"/>
    <s v="active/passive immunization; prophylactic treatment with drugs e.g. malaria prophylaxis; desensitisation"/>
    <s v="immunisation active; immunisation passive; traitement prophylactique par médicaments; prophylaxie de la malaria; désensibilisation"/>
    <s v="ok"/>
    <n v="0"/>
    <n v="0"/>
    <s v="ok"/>
    <s v="immunization/desensitisation/preventive medication used to avoid conditions/reactions, not present at the time of prescribing"/>
    <s v="immunisation, désensibilisation, médication préventive utilisée pour éviter des maladies ou des réactions non présentes au moment de la prescription "/>
    <s v="ok"/>
    <s v="-50 medication; contraceptive medication W11. If contraceptive medication is prescribed for medical reasons, use the code for medication -50."/>
    <s v="médicament -50; médicament contraceptif W11; si le médicament contraceptif est prescrit pour des raisons médicales, pensez à utiliser le code médicament -50"/>
    <s v="ko"/>
    <s v="If the patient has a condition (e.g. hypertension), use the code for medication -50.  "/>
    <s v="Si le patient présente la maladie, par ex. hypertension, utiliser le code médicament -50 "/>
    <s v="ok"/>
    <n v="0"/>
    <n v="0"/>
    <x v="1"/>
    <n v="0"/>
    <s v="&quot;médicament -50; médicament contraceptif W11,  si le médicament contraceptif est prescrit pour des raisons médicales, pensez à utiliser le code médicament -50 &quot; -&gt; &quot;médicament -50; médicament contraceptif W11; si le médicament contraceptif est prescrit pour des raisons médicales, pensez à utiliser le code médicament -50&quot;"/>
    <n v="0"/>
    <n v="427493530"/>
    <x v="22"/>
  </r>
  <r>
    <n v="671187537"/>
    <n v="438056747"/>
    <x v="1009"/>
    <x v="11"/>
    <s v="Musculoskeletal"/>
    <x v="11"/>
    <s v="Observation/health education/advice/diet"/>
    <x v="25"/>
    <s v="ok"/>
    <s v="Observ/health educat/advice/diet"/>
    <s v="recom, éduc. santé, avis, régime"/>
    <s v="ok"/>
    <s v="advice on healthy behaviour; prevention of health problems; advice on pregnancy and family planning; advice on regarding the use of health services; advice on regarding occupational health/social problems; watchful waiting"/>
    <s v="avis sur des comportements favorables à la santé; conseil de prévention de problèmes de santé; avis sur la grossesse et la planification familiale; avis sur l'utilisation des services de santé; avis sur la santé au travail; avis sur des problèmes sociaux; surveillance active"/>
    <s v="ok"/>
    <s v="therapeutic counselling/listening  -58"/>
    <s v="conseil thérapeutique -58; écoute -58"/>
    <s v="ok"/>
    <s v="prevention of health problems and advice on healthy behaviour"/>
    <s v="conseil de prévention de problèmes de santé et avis sur des habitudes favorables à la santé "/>
    <s v="ok"/>
    <n v="0"/>
    <n v="0"/>
    <s v="ok"/>
    <n v="0"/>
    <n v="0"/>
    <s v="ok"/>
    <n v="0"/>
    <n v="0"/>
    <x v="1"/>
    <n v="0"/>
    <n v="0"/>
    <n v="0"/>
    <n v="798672959"/>
    <x v="23"/>
  </r>
  <r>
    <n v="662237847"/>
    <n v="438056747"/>
    <x v="1010"/>
    <x v="11"/>
    <s v="Musculoskeletal"/>
    <x v="11"/>
    <s v="Consultation with primary care provider"/>
    <x v="26"/>
    <s v="ok"/>
    <s v="Consultation primary care provider"/>
    <s v="discuss. avec dispens. de ssp"/>
    <s v="ok"/>
    <s v="telemedicine consultation with primary care provider"/>
    <s v="consultation par télémédecine avec un dispensateur de soins primaires "/>
    <s v="ok"/>
    <s v="consultation with specialist -47; referral to another provider -66; referral to physician/specialist/clinic/hospital -67; other referral -68"/>
    <s v="consultation auprès d'un spécialiste -47; référence à un autre dispensateur -66; référence à un médecin -67; référence à un spécialiste -67; référence à une clinique -67; référence à un hôpital -67; autre référence -68"/>
    <s v="ok"/>
    <s v="consultation with another primary care provider, regardless whether the patient is present or not"/>
    <s v="consultation avec un autre dispensateur de soins primaires, que le patient soit présent ou non. "/>
    <s v="ok"/>
    <n v="0"/>
    <n v="0"/>
    <s v="ok"/>
    <s v="Treatment responsibility remains at the original primary care provider."/>
    <s v="la responsabilité thérapeutique appartient au dispensateur princeps "/>
    <s v="ok"/>
    <n v="0"/>
    <n v="0"/>
    <x v="1"/>
    <n v="0"/>
    <n v="0"/>
    <n v="0"/>
    <n v="583227424"/>
    <x v="24"/>
  </r>
  <r>
    <n v="427690805"/>
    <n v="438056747"/>
    <x v="1011"/>
    <x v="11"/>
    <s v="Musculoskeletal"/>
    <x v="11"/>
    <s v="Consultation with specialist"/>
    <x v="27"/>
    <s v="ok"/>
    <s v="Consultation with specialist"/>
    <s v="discuss. avec spécialiste"/>
    <s v="ok"/>
    <s v="telemedicine consultation with specialist"/>
    <s v="consultation par télémédecine avec un spécialiste"/>
    <s v="ok"/>
    <s v="consultation with primary care provider -46; referral to another provider -66; referral to physician/specialist/clinic/hospital -67; other referral -68"/>
    <s v="consultation avec un dispensateur de soins primaires -46; référence à un autre fournisseur de soins primaires -66; référence à un médecin -67; référence à un spécialiste -67; référence à une clinique -67; référence à un hôpital -67; autre référence -68"/>
    <s v="ok"/>
    <s v="consultation with a specialist, regardless whether the patient is present or not"/>
    <s v="consultation avec un spécialiste, que le patient soit présent ou non "/>
    <s v="ok"/>
    <n v="0"/>
    <n v="0"/>
    <s v="ok"/>
    <s v="Treatment responsibility remains at the original primary care provider."/>
    <s v="la responsabilité thérapeutique appartient au dispensateur princeps "/>
    <s v="ok"/>
    <n v="0"/>
    <n v="0"/>
    <x v="1"/>
    <n v="0"/>
    <n v="0"/>
    <n v="0"/>
    <n v="815616490"/>
    <x v="25"/>
  </r>
  <r>
    <n v="593669718"/>
    <n v="438056747"/>
    <x v="1012"/>
    <x v="11"/>
    <s v="Musculoskeletal"/>
    <x v="11"/>
    <s v="Clarification/discussion of patient's RFE/demand"/>
    <x v="28"/>
    <s v="ok"/>
    <s v="Clarification/discussion RFE/demand"/>
    <s v="clarification demande du patient"/>
    <s v="ok"/>
    <s v="discussion about the need of screening tests"/>
    <s v="discussion sur la nécessité des tests de dépistage "/>
    <s v="ok"/>
    <n v="0"/>
    <n v="0"/>
    <s v="ok"/>
    <s v="dialogue between the primary health care provider and the patient about the patient’s reason for encounter or demand, and their mutual assessment of opportunities for screening/treatment/other interventions"/>
    <s v="dialogue entre le dispensateur de soins de santé primaires et le patient au sujet de la raison de la rencontre ou de la demande du patient et de leur évaluation mutuelle des possibilités de dépistage, de traitement ou d'autres interventions"/>
    <s v="ok"/>
    <s v="Observation/health education/advice/diet -45"/>
    <s v="recommandation -45; éducation pour la santé -45; avis -45; régime -45"/>
    <s v="ko"/>
    <n v="0"/>
    <s v="dialogue entre le principal dispensateur de soins de santé et le patient au sujet de la raison de rencontre ou de la demande. Evaluation mutuelle des opportunités de dépistage, traitement ou autres interventions "/>
    <s v="ko"/>
    <n v="0"/>
    <n v="0"/>
    <x v="1"/>
    <n v="0"/>
    <n v="0"/>
    <n v="0"/>
    <n v="942594967"/>
    <x v="26"/>
  </r>
  <r>
    <n v="682063726"/>
    <n v="438056747"/>
    <x v="1013"/>
    <x v="11"/>
    <s v="Musculoskeletal"/>
    <x v="11"/>
    <s v="Other preventive procedure"/>
    <x v="29"/>
    <s v="ok"/>
    <s v="Other preventive procedure"/>
    <s v="autre procédure préventive"/>
    <s v="ok"/>
    <s v="assessment of health conditions and environmental risks"/>
    <s v="évaluation de l'état de santé; évaluation des conditions de risques environnementaux"/>
    <s v="ok"/>
    <s v="complete check-up/well-baby exam -30; screening of single health problems/check-up for patient with specific chronic disease(s) -31, medication/prescription/renewal/injection -50"/>
    <s v="bilan global -30; examen du nourisson bien portant -30; dépistage d'un probléme de santé isolé -31; bilan d'un patient porteur d'une maladie chronique spécifique -31; médication -51; prescription -51; renouvellement -51; injection -50"/>
    <s v="ko"/>
    <n v="0"/>
    <n v="0"/>
    <s v="ok"/>
    <n v="0"/>
    <n v="0"/>
    <s v="ok"/>
    <n v="0"/>
    <n v="0"/>
    <s v="ok"/>
    <n v="0"/>
    <n v="0"/>
    <x v="1"/>
    <n v="0"/>
    <s v="prescription; -51; -&gt; prescription -51; "/>
    <n v="0"/>
    <n v="906034005"/>
    <x v="27"/>
  </r>
  <r>
    <n v="950647984"/>
    <n v="438056747"/>
    <x v="1014"/>
    <x v="11"/>
    <s v="Musculoskeletal"/>
    <x v="11"/>
    <s v="Medication/prescription/renewal"/>
    <x v="30"/>
    <s v="ok"/>
    <s v="Medication/prescr/renewal"/>
    <s v="médic, prescript, inject."/>
    <s v="ok"/>
    <s v="prescribing of medication; prescribing of an injectable drug; renewal of medication; administration of medication"/>
    <s v="prescription de médicament; renouvellement de médicament; administration de médicament; injection de médicament à effet systémique; désensibilisation"/>
    <s v="ok"/>
    <s v="preventive immunization/medication -44; venesection -51; injection of medication with local effect -55; acupuncture -59"/>
    <s v="immunisation -44; médication préventive -44; saignée -51; phlébotomie -51; injection d'un médicament à effet local -55; acupuncture -59"/>
    <s v="ok"/>
    <n v="0"/>
    <n v="0"/>
    <s v="ok"/>
    <n v="0"/>
    <n v="0"/>
    <s v="ok"/>
    <s v="Clarify what drug is meant."/>
    <s v="Clarifier ce que signifie la drogue."/>
    <s v="ok"/>
    <n v="0"/>
    <n v="0"/>
    <x v="1"/>
    <n v="0"/>
    <n v="0"/>
    <n v="0"/>
    <n v="613065765"/>
    <x v="28"/>
  </r>
  <r>
    <n v="587110365"/>
    <n v="438056747"/>
    <x v="1015"/>
    <x v="11"/>
    <s v="Musculoskeletal"/>
    <x v="11"/>
    <s v="Incision/drainage/flushing/aspiration/removal body fluid "/>
    <x v="31"/>
    <s v="ok"/>
    <s v="I&amp;d/flush/aspiration "/>
    <s v="incis, drain, aspirat."/>
    <s v="ok"/>
    <s v="incision of abscess; puncture/aspiration of hematoma; puncture/aspiration of sinus; puncture/aspiration of the urinary bladder; puncture/aspiration of joint; puncture/aspiration of cyst; puncture/aspiration of bursa; puncture/aspiration of ganglion; puncture/aspiration of lungs; puncture/aspiration of stomach; venesection; ascitic fluid puncture; lumbar puncture; tympanostomy; paracentesis; thoracentesis; irrigation of ear/eye"/>
    <s v="incision d'un abcès; ponction d'un hématome; aspiration d'un hématome; ponction des sinus; aspiration des sinus; ponction vésicale; aspiration vésicale; ponction articulaire; aspiration articulaire; ponction d'un kyste; aspiration d'un kyste; ponction d'une bourse; aspiration d'une bourse; aspiration d'un ganglion; ponction d'un ganglion; aspiration des poumons; ponction des poumons; aspiration de l'estomac; ponction de l'estomac; saignées; ponction de fluide d'ascite; ponction lombaire; tympanostomie; paracentèse; thoracocentèse; amniocentèse; irrigation de l'oreille; irrigation de l'oeil"/>
    <s v="ok"/>
    <s v="blood test -34; urine test -35; amniocentesis -38; excision -52; catheterization -53; tympanostomy tube insertion/removal -53; enema -53; prosthetic device -54; acupuncture -59; removal of foreign body -59"/>
    <s v="analyse de sang -34; analyse d'urine -35; amniocentèse -38; excision -52; cathétérisme -53; insertion d'un tube de tympanostomie -53; retrait d'un tube de tympanostomie -53 lavement -53; dispositif prothétique -54; acupuncture -59; ablation de corps étranger -59"/>
    <s v="ok"/>
    <n v="0"/>
    <n v="0"/>
    <s v="ok"/>
    <n v="0"/>
    <n v="0"/>
    <s v="ok"/>
    <n v="0"/>
    <n v="0"/>
    <s v="ok"/>
    <n v="0"/>
    <n v="0"/>
    <x v="1"/>
    <n v="0"/>
    <n v="0"/>
    <n v="0"/>
    <n v="815736565"/>
    <x v="29"/>
  </r>
  <r>
    <n v="946018337"/>
    <n v="438056747"/>
    <x v="1016"/>
    <x v="11"/>
    <s v="Musculoskeletal"/>
    <x v="11"/>
    <s v="Excision/removal tissue/biopsy/destruction/debridement/cauterization"/>
    <x v="32"/>
    <s v="ok"/>
    <s v="Exc/remov/biopsy/destruc/debrid/caut"/>
    <s v="excis, biops, cautérisat, débrid."/>
    <s v="ok"/>
    <s v="excision/removal tissue; biopsy of organ; biopsy of skin; excision/removal of nail; extraction of tooth; amputation; embolectomy; vein stripping; sterilisation; uterine curettage; skin curettage; nerve destruction; vein destruction; surgical debridement; mechanical debridement; chemical debridement; autolytic debridement; maggot therapy; burning cauterization; cold cauterization; chemical cauterization; electric cauterization; laser cauterization"/>
    <s v="excision, élimination de tissus; biopsie d'un organe; biopsie de la peau; excision d'ongle; enlèvement d'ongle; extraction de dent; amputation; embolectomie; éveinage; stérilisation; curetage utérin; curetage de la peau; destruction nerveuse; destruction d'une veine; débridement chirurgical; débridement mécanique; débridement chimique; débridement autolytique; asticothérapie; cautérisation; cautérisation froide; cautérisation chimique; cautérisation électrique; cautérisation laser"/>
    <s v="ok"/>
    <s v="cervical smear -37"/>
    <s v="frottis cervical -37"/>
    <s v="ok"/>
    <n v="0"/>
    <n v="0"/>
    <s v="ok"/>
    <n v="0"/>
    <n v="0"/>
    <s v="ok"/>
    <n v="0"/>
    <n v="0"/>
    <s v="ok"/>
    <n v="0"/>
    <n v="0"/>
    <x v="1"/>
    <n v="0"/>
    <n v="0"/>
    <n v="0"/>
    <n v="878325665"/>
    <x v="30"/>
  </r>
  <r>
    <n v="958938928"/>
    <n v="438056747"/>
    <x v="1017"/>
    <x v="11"/>
    <s v="Musculoskeletal"/>
    <x v="11"/>
    <s v="Instrumentation/catheterization/intubation/dilation"/>
    <x v="33"/>
    <s v="ok"/>
    <s v="Instrument/catheter/intubate/dilate"/>
    <s v="cathét, intub, dilat, appareillage"/>
    <s v="ok"/>
    <s v="endotracheal intubation; tracheotomy; tympanostomy tube insertion/removal; enema; catheterization; lacrimal dilatation; urethral dilatation; uterine cervical dilatation; artificial rupture of the amniotic membranes; intravenous cannulation"/>
    <s v="intubation endotrachéale; trachéotomie; insertion d'un tube de tympanostomie; enlèvement d'un tube de tympanostomie; lavement; cathétérisme; dilatation lacrymale; dilatation de l'urètre; dilatation du col de l'utérus; rupture artificielle des membranes amniotiques; cathéterisme veineux"/>
    <s v="ok"/>
    <s v="implantation of a hormone or long acting drug -54"/>
    <s v="implantation d'une hormone -54; implantation d'un médicament à longue durée d'action -54"/>
    <s v="ok"/>
    <n v="0"/>
    <n v="0"/>
    <s v="ok"/>
    <s v="incision/drainage/flushing/aspiration/removal body fluid -51"/>
    <s v="incision -51; drainage -51; aspiration de liquide corporel -51"/>
    <s v="ko"/>
    <n v="0"/>
    <n v="0"/>
    <s v="ok"/>
    <n v="0"/>
    <n v="0"/>
    <x v="1"/>
    <n v="0"/>
    <n v="0"/>
    <n v="0"/>
    <n v="377291372"/>
    <x v="31"/>
  </r>
  <r>
    <n v="344223968"/>
    <n v="438056747"/>
    <x v="1018"/>
    <x v="11"/>
    <s v="Musculoskeletal"/>
    <x v="11"/>
    <s v="Repair/fixation-suture/cast/prosthetic device (apply/remove)"/>
    <x v="34"/>
    <s v="ok"/>
    <s v="Repair/fix-suture/cast/prosth device"/>
    <s v="répar, fixat, sut, plâtre, proth."/>
    <s v="ok"/>
    <s v="sutures/stitches; surgical glue; strip-plaster; strapping for sprains; treatment of luxation; treatment of fracture; orthopaedic prosthetic(s); brace(s); orthose(s); strapping; sling; hernia support; hearing aids and device(s); visual aids and device(s); technical aids and device(s); denture(s); implantation of a hormone or long acting drug; vaginal pessary/IUD; pacemaker; stent"/>
    <s v="suture; collage; colle chirurgicale; bande plâtrée; retrait de suture; strapping d'entorse; traitement d'une luxation; traitement de fracture; prothèse orthopédique; attelle; orthèse; cerclage; bandage suspensif; soutien de hernie; aide et dispositif auditif; aide et dispositif visuel; aide et dispositif technique; implantation dentaire; implant hormonal; insertion d'un pessaire vaginal; pose de stérilet; pose de pacemaker; pose de stent"/>
    <s v="ok"/>
    <s v="amputation -52; removal of foreign body -59; blood transfusion -59; plastic surgery -59; transplantation -59"/>
    <s v="amputation -52; ablation de corps étranger -59; transfusion sanguine -59; chirurgie plastique -59; transplantation -59"/>
    <s v="ko"/>
    <n v="0"/>
    <n v="0"/>
    <s v="ok"/>
    <n v="0"/>
    <n v="0"/>
    <s v="ok"/>
    <s v="In this rubric is included also devices, which are not prosthetic devices. Insertion of IUD should not be used as a problem label, but only as a process code. The problem should be coded W12. The hormone stave implantation should not be used as a problem label, but only as a process code. The problem should be coded W14. Clarify what drug is meant."/>
    <s v="Dans cette rubrique sont également inclus les appareils qui ne sont pas des appareils prothétiques. L'insertion du DIU ne doit pas être utilisée comme une étiquette de problème, mais seulement comme un code de processus. Le problème devrait être codé W12. L'implant hormonal ne devrait pas être utilisé comme étiquette de problème, mais seulement comme un code de processus. Le problème devrait être codé W14. Clarifier ce que signifie la drogue."/>
    <s v="ok"/>
    <n v="0"/>
    <n v="0"/>
    <x v="1"/>
    <n v="0"/>
    <s v="ablation de corps étranger-59;  -&gt; ablation de corps étranger -59; removal of foreign body-59 -&gt; removal of foreign body -59"/>
    <n v="0"/>
    <n v="431632187"/>
    <x v="32"/>
  </r>
  <r>
    <n v="175372897"/>
    <n v="438056747"/>
    <x v="1019"/>
    <x v="11"/>
    <s v="Musculoskeletal"/>
    <x v="11"/>
    <s v="Local injection/infiltration"/>
    <x v="35"/>
    <s v="ok"/>
    <s v="Local injection/infiltration"/>
    <s v="inject. pour infiltr. locale"/>
    <s v="ok"/>
    <s v="epidural injection; skin injection; subcutaneous tissue injection; intramuscular injection; intravenous injection; joint injection; bursa injection; tendon sheath injection; sclerosing injection for varices; nerve block"/>
    <s v="injection épidurale; injection de la peau; injection de tissu sous-cutané; injection intramusculaire; injection intraveineuse; injection articulaire; injection de bourse; injection de la gaine du tendon; injection sclérosante pour varices; bloc nerveux"/>
    <s v="ok"/>
    <s v="vaccination -55; injection with systemic effect -50; acupuncture -59; blood transfusion -59"/>
    <s v="vaccination -55; injection avec effet systémique -50; acupuncture -59; transfusion sanguine -59"/>
    <s v="ok"/>
    <n v="0"/>
    <n v="0"/>
    <s v="ok"/>
    <n v="0"/>
    <n v="0"/>
    <s v="ok"/>
    <s v="Double code with -50, if medication is prescribed. Clarify what drug is meant."/>
    <s v="doublez avec le code -50, si le médicament est prescrit "/>
    <s v="ok"/>
    <n v="0"/>
    <n v="0"/>
    <x v="1"/>
    <n v="0"/>
    <n v="0"/>
    <n v="0"/>
    <n v="382704797"/>
    <x v="33"/>
  </r>
  <r>
    <n v="9428319"/>
    <n v="438056747"/>
    <x v="1020"/>
    <x v="11"/>
    <s v="Musculoskeletal"/>
    <x v="11"/>
    <s v="Dressing/pressure/compression/tamponade"/>
    <x v="35"/>
    <s v="ok"/>
    <s v="Dressing/pressure/compress/tamponade"/>
    <s v="panst, compres, bandage"/>
    <s v="ok"/>
    <s v="application of an eye pad; support bandage; wound bandage"/>
    <s v="application d'un pansement oculaire; bandage de soutien; bandage de plaie"/>
    <s v="ok"/>
    <s v="applying strip-plaster -54"/>
    <s v="pose d'un plâtre -54"/>
    <s v="ok"/>
    <n v="0"/>
    <n v="0"/>
    <s v="ok"/>
    <s v="repair/fixation-suture/cast/prosthetic device -54; referral to a nurse -66"/>
    <s v="réparation -54; fixation -54; suture -54; plâtre -54; prothèse -54; référence à une infirmière -66"/>
    <s v="ko"/>
    <s v="Double code with -50, if medication is involved."/>
    <s v="Doubler avec le code -50 si un médicament est impliqué."/>
    <s v="ok"/>
    <n v="0"/>
    <n v="0"/>
    <x v="1"/>
    <n v="0"/>
    <n v="0"/>
    <n v="0"/>
    <n v="249984146"/>
    <x v="33"/>
  </r>
  <r>
    <n v="140655271"/>
    <n v="438056747"/>
    <x v="1021"/>
    <x v="11"/>
    <s v="Musculoskeletal"/>
    <x v="11"/>
    <s v="Physical medicine/rehabilitation"/>
    <x v="36"/>
    <s v="ok"/>
    <s v="Physical medicine/rehabilitation"/>
    <s v="thérap. manuelle, méd. physique"/>
    <s v="ok"/>
    <s v="chiropractic physiotherapy; ergotherapy; podiatry; strength; physical medicine; rehabilitation; fitness training; muscle exercise; speech therapy; specific disability rehabilitation; using heat/cold/ultrasound/electrical current for therapeutic purposes; electronic nerve stimulator; electronic muscle stimulator"/>
    <s v="chiropraxie; ergothérapie; podiatrie; pédicurie-podologie; entretien de la force musculaire; médecine physique; réadaptation; entraînement physique; exercice musculaire; thérapie de la parole; réhabilitation spécifique de handicap; thérapie par la chaleur; thérapie par le froid; thérapie par ultrasons; thérapie par courant électrique; stimulateur de nerf; stimulateur musculaire électronique"/>
    <s v="ok"/>
    <s v="psychosocial (drug or alcohol) rehabilitation -58; referral to other primary health care provider -66; referral to physician -67; referral for rehabilitation -68"/>
    <s v="réadaptation psychosociale (drogue) -58; réadaptation psychosociale (alcool) -58; orientation vers un autre dispensateur de soins de santé primaires -66; orientation vers un médecin -67; orientation vers de la réadaptation -68"/>
    <s v="ok"/>
    <n v="0"/>
    <n v="0"/>
    <s v="ok"/>
    <n v="0"/>
    <n v="0"/>
    <s v="ok"/>
    <n v="0"/>
    <n v="0"/>
    <s v="ok"/>
    <n v="0"/>
    <n v="0"/>
    <x v="1"/>
    <n v="0"/>
    <n v="0"/>
    <n v="0"/>
    <n v="499817756"/>
    <x v="34"/>
  </r>
  <r>
    <n v="620066119"/>
    <n v="438056747"/>
    <x v="1022"/>
    <x v="11"/>
    <s v="Musculoskeletal"/>
    <x v="11"/>
    <s v="Therapeutic counselling/listening"/>
    <x v="37"/>
    <s v="ok"/>
    <s v="Therapeutic counselling/listening"/>
    <s v="conseil, écoute thérap, psychoth."/>
    <s v="ok"/>
    <s v="motivational interview; supportive psychotherapy; counselling for a specific disease"/>
    <s v="entretien motivationnel; psychothérapie de soutien; conseil pour une maladie spécifique"/>
    <s v="ok"/>
    <s v="observation/health education/advice/diet -45"/>
    <s v="recommandation -45; education pour la santé-45; conseils-45; régime -45"/>
    <s v="ko"/>
    <s v="counselling/listening by the provider with a specific therapeutic aim for a patient to be able to cope with his/her disease, in a more comprehensive  fashion than simple advice"/>
    <s v="conseil ou écoute par le dispensateur dans un but thérapeutique spécifique afin qu'un patient soit en mesure de faire face à sa maladie, d'une façon plus globale qu'un simple conseil"/>
    <s v="ok"/>
    <s v="physical medicine/rehabilitation -57"/>
    <s v="médecine physique -57; réhabilitation -57"/>
    <s v="ok"/>
    <s v="Counselling: a term used to describe a process of consultation and discussion in which one individual (the counsellor) listens and offers guidance or advice to another who is experiencing difficulties (the patient). The counsellor does not direct or make decisions for the client. The general aim is to solve problems, increase awareness, and promote constructive exploration of difficulties so that the future may be approached more confidently and more constructively."/>
    <s v="Conseil : terme utilisé pour décrire un processus de consultation et de discussion dans lequel un individu (le conseiller) écoute et offre des guides ou des conseils à un autre qui éprouve des difficultés (le patient). Le conseiller ne dirige pas ou ne prend pas de décisions pour le patient. L'objectif général est de résoudre les problèmes, d'accroître la sensibilisation et de promouvoir une exploration constructive des difficultés afin que l'avenir puisse être abordé avec plus de confiance et de manière plus constructive."/>
    <s v="ok"/>
    <n v="0"/>
    <n v="0"/>
    <x v="1"/>
    <n v="0"/>
    <s v="education pour la santé-45 -&gt; education pour la santé -45"/>
    <n v="0"/>
    <n v="360621847"/>
    <x v="35"/>
  </r>
  <r>
    <n v="785542542"/>
    <n v="438056747"/>
    <x v="1023"/>
    <x v="11"/>
    <s v="Musculoskeletal"/>
    <x v="11"/>
    <s v="Other therapeutic procedure/minor surgery NEC"/>
    <x v="38"/>
    <s v="autres procédures thérapeutiques; petite chirurgie NCA"/>
    <s v="Other therap proced/minor surg NEC"/>
    <s v="autres procéd. thérap, petite chir nca"/>
    <s v="autres procéd. thérap, petite chir NCA"/>
    <s v="cardiopulmonary resuscitation; oxygen therapy; acupuncture; removal of foreign body; blood transfusion; plastic surgery; transplantation; dialysis; delivery/ caesarean section/major surgery"/>
    <s v="réanimation cardio-respiratoire; oxygénothérapie; acupuncture; extraction de corp étranger; transfusion sanguine; chirurgie plastique; transplantation; dialyse; accouchement; césarienne; chirurgie majeure"/>
    <s v="ok"/>
    <n v="0"/>
    <n v="0"/>
    <s v="ok"/>
    <n v="0"/>
    <n v="0"/>
    <s v="ok"/>
    <n v="0"/>
    <n v="0"/>
    <s v="ok"/>
    <n v="0"/>
    <n v="0"/>
    <s v="ok"/>
    <n v="0"/>
    <n v="0"/>
    <x v="1"/>
    <n v="0"/>
    <n v="0"/>
    <n v="0"/>
    <n v="540553187"/>
    <x v="36"/>
  </r>
  <r>
    <n v="247974646"/>
    <n v="438056747"/>
    <x v="1024"/>
    <x v="11"/>
    <s v="Musculoskeletal"/>
    <x v="11"/>
    <s v="Result test/procedure"/>
    <x v="39"/>
    <s v="ok"/>
    <s v="Result test/procedure"/>
    <s v="résult analy. ou exam."/>
    <s v="ok"/>
    <n v="0"/>
    <n v="0"/>
    <s v="ok"/>
    <n v="0"/>
    <n v="0"/>
    <s v="ok"/>
    <s v="results from tests or procedures ordered / performed by the health care provider: blood, imaging, electrical tracing or other"/>
    <s v="résultats de tests ou de procédures ordonnées ou interprétées par le dispensateur de soins de santé: sang, imagerie, traçé électrique ou autre"/>
    <s v="ko"/>
    <s v="-45 health education, advice, if the patient requests information on the underlying problem or consequences of the results"/>
    <s v="education à la santé, avis, si le patient demande des informations sur le problème sous-jacent ou les conséquences des résultats -45"/>
    <s v="ok"/>
    <s v="This code can only be used to classify a reason for encounter."/>
    <s v="ce code ne peut être utilisé que pour classer une raison de rencontre "/>
    <s v="ok"/>
    <n v="0"/>
    <n v="0"/>
    <x v="1"/>
    <n v="0"/>
    <s v="saut de ligne dans &quot;criteria_fr&quot;"/>
    <n v="0"/>
    <n v="218507446"/>
    <x v="37"/>
  </r>
  <r>
    <n v="303599395"/>
    <n v="438056747"/>
    <x v="1025"/>
    <x v="11"/>
    <s v="Musculoskeletal"/>
    <x v="11"/>
    <s v="Result examination/test/record/letter from other provider"/>
    <x v="40"/>
    <s v="ok"/>
    <s v="Result examination/test/record/letter from other provider"/>
    <s v="résult. exam, tests, enregist, lettre prov. autre dispens."/>
    <s v="ok"/>
    <n v="0"/>
    <n v="0"/>
    <s v="ok"/>
    <n v="0"/>
    <n v="0"/>
    <s v="ok"/>
    <s v="results from tests or procedures ordered /performed by other health care providers"/>
    <s v="résultats des tests ou des procédures ordonnées ou interprétées par d'autres dispensateurs de soins de santé "/>
    <s v="ok"/>
    <s v="-45 health education, advice, if the patient requests information on the underlying problem or consequences of the results"/>
    <s v="education à la santé, avis, si le patient demande des informations sur le problème sous-jacent ou les conséquences des résultats -45"/>
    <s v="ok"/>
    <s v="This code can only be used to classify a reason for encounter."/>
    <s v="ce code ne peut être utilisé que pour classer une raison de rencontre "/>
    <s v="ok"/>
    <n v="0"/>
    <n v="0"/>
    <x v="1"/>
    <n v="0"/>
    <n v="0"/>
    <n v="0"/>
    <n v="684613911"/>
    <x v="38"/>
  </r>
  <r>
    <n v="930629991"/>
    <n v="438056747"/>
    <x v="1026"/>
    <x v="11"/>
    <s v="Musculoskeletal"/>
    <x v="11"/>
    <s v="Administrative procedure"/>
    <x v="41"/>
    <s v="ok"/>
    <s v="Administrative procedure"/>
    <s v="procéd. admin."/>
    <s v="ok"/>
    <s v="certificates (e.g. sick leave/driver´s licence/death); questionnaire; billing issues, health record issues; filling in documents or forms"/>
    <s v="Certificat; arrêt de travail; Incapacité de travail pour maladie; incapacité de fréquenter l’école; examen pour permis de conduire, certificat de décès; questionnaire; problèmes de facturation; questions de dossiers de santé; remplissage de formulaires; remplissage de documents"/>
    <s v="ok"/>
    <s v="medical examination/health evaluation complete -30; medical examination/health evaluation partial -31"/>
    <s v="examen médical complet -30; bilan de santé complet -30; examen médical partiel -31; bilan de santé partiel -31"/>
    <s v="ok"/>
    <s v="this code is designed to classify those instances where provision of a written document or form by the provider for the patient or other agency is warranted by existing regulations, laws or customs."/>
    <s v="ce code est conçu pour classer les cas où la délivrance au patient d'un document ou formulaire par le dispensateur ou un autre organisme est garanti par les règlements, lois ou coutumes existantes "/>
    <s v="ok"/>
    <n v="0"/>
    <s v="examen médical complet -30; examen médical partiel -31; évaluation de santé complète -30; évaluation de santé partielle -31"/>
    <s v="ko"/>
    <n v="0"/>
    <n v="0"/>
    <s v="ok"/>
    <n v="0"/>
    <n v="0"/>
    <x v="1"/>
    <n v="0"/>
    <n v="0"/>
    <n v="0"/>
    <n v="167850423"/>
    <x v="39"/>
  </r>
  <r>
    <n v="603026907"/>
    <n v="438056747"/>
    <x v="1027"/>
    <x v="11"/>
    <s v="Musculoskeletal"/>
    <x v="11"/>
    <s v="Follow-up encounter unspecified"/>
    <x v="42"/>
    <s v="ok"/>
    <s v="Follow-up encounter unspecified"/>
    <s v="rencontre suivi non spécif."/>
    <s v="ok"/>
    <n v="0"/>
    <n v="0"/>
    <s v="ok"/>
    <n v="0"/>
    <n v="0"/>
    <s v="ok"/>
    <s v="encounter which was recommended by a health care provider as a follow-up encounter"/>
    <s v="rencontre recommandée comme rencontre de suivi par un dispensateur de soins de santé "/>
    <s v="ok"/>
    <n v="0"/>
    <n v="0"/>
    <s v="ok"/>
    <s v="This code can only be used to classify a reason for encounter."/>
    <s v="ce code ne peut être utilisé que pour classifier une raison de rencontre "/>
    <s v="ok"/>
    <n v="0"/>
    <n v="0"/>
    <x v="1"/>
    <n v="0"/>
    <n v="0"/>
    <n v="0"/>
    <n v="151913923"/>
    <x v="40"/>
  </r>
  <r>
    <n v="990346182"/>
    <n v="438056747"/>
    <x v="1028"/>
    <x v="11"/>
    <s v="Musculoskeletal"/>
    <x v="11"/>
    <s v="Encounter/problem initiated by provider"/>
    <x v="43"/>
    <s v="ok"/>
    <s v="Encounter/prob initiated by provider"/>
    <s v="epis. nouveau ou en cours init. par dispens."/>
    <s v="ok"/>
    <s v="the patient is told to return for additional management; problem managed by the provider, that was not on the patient’s agenda"/>
    <s v="il a été dit au patient de revenir pour régler des problèmes supplémentaires; problème abordé par le dispensateur et qui ne figurait pas à l'agenda du patient"/>
    <s v="ok"/>
    <s v="reports requested by a third party -62; encounter/problem initiated by other than patient / provider -65"/>
    <s v="rapports demandés par un tiers -62; rencontre initiée par autre que le patient -65; problème initié par autre que le patient -65; rencontre initiée par autre que le dispensateur -65; problème initié par autre que le dispensateur -65"/>
    <s v="ok"/>
    <n v="0"/>
    <n v="0"/>
    <s v="ok"/>
    <n v="0"/>
    <n v="0"/>
    <s v="ok"/>
    <s v="This code can only be used to classify a reason for encounter."/>
    <s v="ce code ne peut être utilisé que pour classifier une raison de rencontre "/>
    <s v="ok"/>
    <n v="0"/>
    <n v="0"/>
    <x v="1"/>
    <n v="0"/>
    <n v="0"/>
    <n v="0"/>
    <n v="951632281"/>
    <x v="41"/>
  </r>
  <r>
    <n v="613097223"/>
    <n v="438056747"/>
    <x v="1029"/>
    <x v="11"/>
    <s v="Musculoskeletal"/>
    <x v="11"/>
    <s v="Encounter/problem initiated by other than patient/provider"/>
    <x v="44"/>
    <s v="ok"/>
    <s v="Enc/prob init by other than pt/prov"/>
    <s v="epis. nouveau ou en cours init. par tiers"/>
    <s v="ok"/>
    <n v="0"/>
    <n v="0"/>
    <s v="ok"/>
    <s v="exams requested by a third party -62; encounter/problem initiated by provider  -64"/>
    <s v="examens demandés par un tiers -62; rencontre initiée par le dispensateur -64; problème initié par le dispensateur -64"/>
    <s v="ok"/>
    <s v="encounter requested by a third party"/>
    <s v="la rencontre est demandée par un tiers. Le patient déclare avoir été été envoyé(e) par quelqu'un d'autre "/>
    <s v="ok"/>
    <n v="0"/>
    <s v="si le patient est incapable d'indiquer la raison de la rencontre, utiliser la raison indiquée par la personne accompagnante"/>
    <s v="ko"/>
    <s v="This code can only be used to classify a reason for encounter. If the patient is unable to state the reason for encounter, use the reason stated by the accompanying person."/>
    <s v="Ce code ne peut être utilisé que pour classifier une raison de rencontre. Si le patient est incapable d'indiquer la raison de la rencontre, utilisez la raison indiquée par l'accompagnant."/>
    <s v="ok"/>
    <n v="0"/>
    <n v="0"/>
    <x v="1"/>
    <n v="0"/>
    <n v="0"/>
    <n v="0"/>
    <n v="376185268"/>
    <x v="42"/>
  </r>
  <r>
    <n v="472707187"/>
    <n v="438056747"/>
    <x v="1030"/>
    <x v="11"/>
    <s v="Musculoskeletal"/>
    <x v="11"/>
    <s v="Referral to other provider/nurse/therapist/social worker"/>
    <x v="45"/>
    <s v="ko (espace de fin)"/>
    <s v="Referral to non-MD provider"/>
    <s v="réf. à dispens. non médecin"/>
    <s v="ok"/>
    <s v="referral to nurse/physiotherapist/occupational therapist/chiropodist/ orthodontist/chiropractor/optician/midwife/dietician/dentist/home health worker/social worker/psychologist"/>
    <s v="référence à infirmière; référence à kinésithérapeute; référence à physiothérapeute; référence à ergothérapeute; référence à podologue; référence à orthodontiste; référence à chiropraticien; référence à opticien; référence à sage-femme; référence à diététicien; référence à dentiste; référence à aide familiale; référence à travailleur social; référence à psychologue; référence à auxilliaire de vie; référence à assistante sociale"/>
    <s v="ok"/>
    <s v="referral to physician -67; referral to service for rehabilitation -68"/>
    <s v="orientation vers un médecin -67; orientation vers un service de réadaptation -68"/>
    <s v="ok"/>
    <n v="0"/>
    <n v="0"/>
    <s v="ok"/>
    <s v="If the provider performs the service, consider using codes -50-59."/>
    <s v="référence au médecin -67; référence a un centre de réadaptation -68; si le dispensateur effectue le service, pensez à utiliser les codes -50 à -59"/>
    <s v="ko"/>
    <n v="0"/>
    <n v="0"/>
    <s v="ok"/>
    <n v="0"/>
    <n v="0"/>
    <x v="1"/>
    <n v="0"/>
    <n v="0"/>
    <n v="0"/>
    <n v="762579891"/>
    <x v="43"/>
  </r>
  <r>
    <n v="975215624"/>
    <n v="438056747"/>
    <x v="1031"/>
    <x v="11"/>
    <s v="Musculoskeletal"/>
    <x v="11"/>
    <s v="Referral to physician/specialist/clinic/hospital"/>
    <x v="46"/>
    <s v="ko (espace de fin)"/>
    <s v="Referral to physician/hospital"/>
    <s v="réf. à médecin ou hopital"/>
    <s v="ok"/>
    <s v="referral to another GP/FP/specialist; referral to disease-specific out-/in-patient clinics"/>
    <s v="référence à un autre médecin de soins primaires; référence à un spécialiste; référence à un service hospitalier spécialisé référence à un service ambulatoire spécialisé"/>
    <s v="ok"/>
    <s v="referral to service for rehabilitation -68"/>
    <s v="orientation vers un service de réadaptation -68"/>
    <s v="ok"/>
    <n v="0"/>
    <n v="0"/>
    <s v="ok"/>
    <s v="-32 to -43 if ordering a specific procedure, which will be performed by another physician"/>
    <s v="s'il s'agit d'une demande de procédure spécifique qui sera effectuée par un autre médecin, envisager de -32 à -43"/>
    <s v="ko"/>
    <n v="0"/>
    <n v="0"/>
    <s v="ok"/>
    <n v="0"/>
    <n v="0"/>
    <x v="1"/>
    <n v="0"/>
    <n v="0"/>
    <n v="0"/>
    <n v="404693988"/>
    <x v="44"/>
  </r>
  <r>
    <n v="77232856"/>
    <n v="438056747"/>
    <x v="1032"/>
    <x v="11"/>
    <s v="Musculoskeletal"/>
    <x v="11"/>
    <s v="Other referral NEC"/>
    <x v="47"/>
    <s v="autre référence NCA"/>
    <s v="Other referral NEC"/>
    <s v="autre réf. nca"/>
    <s v="autre réf. NCA"/>
    <s v="referral to service outside the regular health service (e.g. patient associations, unemployment services); referral to nursing home/hospice; referral to service for rehabilitation"/>
    <s v="référence à un service non médical; référence à association de patients; référence à service de chomage; référence à un centre de soins palliatifs; référence à un home de personnes âgées; référence à une maison de retraite médicalisée; référence à un service de réadaptation"/>
    <s v="ok"/>
    <s v="referral to other provider/nurse/therapist/social worker -66; referral to physician/specialist/clinic/hospital -67"/>
    <s v="référence à un autre dispensateur -66; référence à une infirmière -66; référence à un thérapeute -66; référence à un travailleur social -66; référence à un médecin -67; référence à un spécialiste -67; référence à une clinique -67; référence à un hôpital -67"/>
    <s v="ok"/>
    <n v="0"/>
    <n v="0"/>
    <s v="ok"/>
    <n v="0"/>
    <n v="0"/>
    <s v="ok"/>
    <n v="0"/>
    <n v="0"/>
    <s v="ok"/>
    <n v="0"/>
    <n v="0"/>
    <x v="1"/>
    <n v="0"/>
    <n v="0"/>
    <n v="0"/>
    <n v="790606779"/>
    <x v="45"/>
  </r>
  <r>
    <n v="41067536"/>
    <n v="438056747"/>
    <x v="1033"/>
    <x v="11"/>
    <s v="Musculoskeletal"/>
    <x v="11"/>
    <s v="Other reason for encounter NEC"/>
    <x v="48"/>
    <s v="autres motifs de rencontre NCA"/>
    <s v="Other reason for encounter NEC"/>
    <s v="autres motifs de rencontre nca"/>
    <s v="autres motifs de rencontre NCA"/>
    <n v="0"/>
    <n v="0"/>
    <s v="ok"/>
    <n v="0"/>
    <n v="0"/>
    <s v="ok"/>
    <n v="0"/>
    <n v="0"/>
    <s v="ok"/>
    <n v="0"/>
    <n v="0"/>
    <s v="ok"/>
    <s v="This code can only be used to classify a reason for encounter. If the patient is unable to state the reason for encounter, use the reason stated by the accompanying person."/>
    <s v="Ce code ne peut être utilisé que pour classifier une raison de rencontre. Si le patient est incapable d'exprimer la raison de rencontre, utiliser la raison exprimée par l'accompagnant "/>
    <s v="ok"/>
    <n v="0"/>
    <n v="0"/>
    <x v="1"/>
    <n v="0"/>
    <n v="0"/>
    <n v="0"/>
    <n v="516007918"/>
    <x v="46"/>
  </r>
  <r>
    <n v="485245491"/>
    <n v="356035307"/>
    <x v="1034"/>
    <x v="12"/>
    <s v="Neurological"/>
    <x v="12"/>
    <s v="Medical examination/health evaluation complete"/>
    <x v="10"/>
    <s v="ok"/>
    <s v="Medical examin/health eval complete"/>
    <s v="ex. médical ou bilan détaillé"/>
    <s v="ok"/>
    <s v="complete examination of one body system or the whole body; complete check-up; well-baby exam; school health care exam for children/youth"/>
    <s v="examen complet d'un système corporel; examen complet du corps entier; bilan global; examen du nourrisson bien portant; examen de santé scolaire d'un enfant; examen de santé scolaire d'un jeune"/>
    <s v="ok"/>
    <n v="0"/>
    <n v="0"/>
    <s v="ok"/>
    <n v="0"/>
    <n v="0"/>
    <s v="ok"/>
    <n v="0"/>
    <s v="examen de santé partiel -31; test fonctionnel -39; si un examen nécessite également un rapport écrit coder aussi -62"/>
    <s v="ko"/>
    <n v="0"/>
    <n v="0"/>
    <s v="ok"/>
    <n v="0"/>
    <n v="0"/>
    <x v="1"/>
    <n v="0"/>
    <n v="0"/>
    <n v="0"/>
    <n v="569612053"/>
    <x v="8"/>
  </r>
  <r>
    <n v="633681240"/>
    <n v="356035307"/>
    <x v="1035"/>
    <x v="12"/>
    <s v="Neurological"/>
    <x v="12"/>
    <s v="Medical examination/health evaluation partial"/>
    <x v="11"/>
    <s v="ok"/>
    <s v="Medical examin/health eval partial"/>
    <s v="ex. médical ou bilan partiel"/>
    <s v="ok"/>
    <s v="an examination focussed on a specific part of a body system; clinical screening of single health problems, e.g. heart auscultation or blood pressure measurement K31; or body temperature measurement A31"/>
    <s v="examen orienté sur un système corporel spécifique;examen orienté sur une partie d'un système corporel; dépistage clinique d'un problème de santé isolé, par ex. auscultation cardiaque -K31, mesure de la pression artérielle K31, mesure de la température corporelle A31"/>
    <s v="ok"/>
    <n v="0"/>
    <n v="0"/>
    <s v="ok"/>
    <n v="0"/>
    <n v="0"/>
    <s v="ok"/>
    <n v="0"/>
    <s v="examen de santé global -30; test fonctionnel physique -39; si un examen nécessite un rapport écrit coder également -62"/>
    <s v="ko"/>
    <n v="0"/>
    <n v="0"/>
    <s v="ok"/>
    <n v="0"/>
    <n v="0"/>
    <x v="1"/>
    <n v="0"/>
    <n v="0"/>
    <n v="0"/>
    <n v="108363010"/>
    <x v="9"/>
  </r>
  <r>
    <n v="441646044"/>
    <n v="356035307"/>
    <x v="1036"/>
    <x v="12"/>
    <s v="Neurological"/>
    <x v="12"/>
    <s v="Sensitivity test"/>
    <x v="12"/>
    <s v="ok"/>
    <s v="Sensitivity test"/>
    <s v="test de sensibilité"/>
    <s v="ok"/>
    <s v="skin prick-test; patch test; Mantoux test; radioallergosorbent test (RAST) test; food challenge; methacholine challenge test"/>
    <s v="prick-test; patch test; Mantoux; RAST; IDR à la tuberculine; dosage des IgE spécifiques; test d’exposition aux aliments; test de provocation à la métacholine"/>
    <s v="ok"/>
    <s v="desensitisation -44"/>
    <s v="désensibilisation -44"/>
    <s v="ok"/>
    <s v="tests to detect/exclude allergy"/>
    <s v="test permettant la détection d'une allergie; test permettant l'exclusion d'une allergie"/>
    <s v="ok"/>
    <s v="blood test-34"/>
    <s v="test sanguin -34"/>
    <s v="ok"/>
    <n v="0"/>
    <s v="test permettant la détection ou l'exclusion d'une allergie ou d'une intolérance "/>
    <s v="ko"/>
    <n v="0"/>
    <n v="0"/>
    <x v="1"/>
    <n v="0"/>
    <n v="0"/>
    <n v="0"/>
    <n v="318274593"/>
    <x v="10"/>
  </r>
  <r>
    <n v="372211821"/>
    <n v="356035307"/>
    <x v="1037"/>
    <x v="12"/>
    <s v="Neurological"/>
    <x v="12"/>
    <s v="Microbiological/immunological test"/>
    <x v="13"/>
    <s v="ok"/>
    <s v="Microbiological/immunological test"/>
    <s v="ex. microbio. ou immuno."/>
    <s v="ok"/>
    <s v="blood culture; microbiological test of blood; microbiological test of faeces; microbiological test of sputum; microbiological test of throat swab; microbiological test of vaginal swab; antigen or antibody testing e.g. testing for human immunodeficiency virus, human papilloma virus or Hepatitis B; antibody titer"/>
    <s v="hémoculture; analyse microbiologique du sang; analyse microbiologique des matières fécales; analyse microbiologique des crachats; analyse microbiologique de prélèvement de gorge; analyse microbiologique de prélèvement vaginal; recherche d'antigène; recherche d'anticorps; dépistage du virus de l'immunodéficience humaine; dépistage du papilloma virus; dépistage de l'hépatite B; titrage d'anticorps"/>
    <s v="ok"/>
    <s v="Mantoux test -32; blood group and type -34; semen analysis -38"/>
    <s v="Mantoux -32;IDR à la tuberculine -32; groupe sanguin -34; sérotype sanguin -34; analyse de sperme -38"/>
    <s v="ok"/>
    <s v="test relating to bacteria, virus or other micro-organisms"/>
    <s v="analyse bactérienne; analyse virale; analyse d'autres microorganismes "/>
    <s v="ok"/>
    <s v="blood test -34; urine test -35; faeces test -36; histological or exfoliative cytology -37;  biopsy of organ/skin -52"/>
    <s v="test sanguin -34; analyse d'urine -35; analyse de selles -36; histologie et cytologie exfoliative -37; biopsie d'un organe -52; biopsie de la peau -52"/>
    <s v="ko"/>
    <s v="Laboratory analyses are classified according to the substrate/substance in which the test is done, whereas microbiological/immunological tests belong to -33 and histological/exfoliative cytology tests to -37."/>
    <s v="les test chimiques sont classés selon le substrat ou la substance sur lequel le test est fait, tandis que les test microbiologiques et immunologiques appartiennent à -33 et l'histologie et la cytologie exfoliative à -37"/>
    <s v="ok"/>
    <n v="0"/>
    <n v="0"/>
    <x v="1"/>
    <n v="0"/>
    <s v="test sanguin - 34;  -&gt; test sanguin -34; "/>
    <n v="0"/>
    <n v="455636336"/>
    <x v="11"/>
  </r>
  <r>
    <n v="605484770"/>
    <n v="356035307"/>
    <x v="1038"/>
    <x v="12"/>
    <s v="Neurological"/>
    <x v="12"/>
    <s v="Blood test"/>
    <x v="14"/>
    <s v="ko (espace de fin)"/>
    <s v="Blood test"/>
    <s v="analyse de sang"/>
    <s v="ok"/>
    <s v="blood group and type; erythrocyte sedimentation rate (ESR); white blood cell count (WBC); basic metabolic panel; blood hormone level; blood enzyme level; blood drug level; blood alcohol level; C-reactive protein (CRP); prothrombin time (INR); D-dimer; arterial blood gases; calculation of creatinine clearance; blood pregnancy test"/>
    <s v="groupe et type sanguin; vitesse de sédimentation (VS); globules blancs (GB); tableau métabolique de base; taux d'hormone sanguin; taux d'enzyme sanguin; taux de drogue sanguin; alcoolémie; protéine C réactive (PCR): temps de prothrombine (INR); D-dimères; gaz artériel; clearance de la créatinine; test de grossesse sanguin"/>
    <s v="ok"/>
    <s v="radioallergosorbent test (RAST) -32; microbiological/immunological test -33; measurement of creatinine clearance -35; albumin:creatinine ratio -35"/>
    <s v="dosage des IgE spécifiques -32; radioallergosorbent test (RAST) -32; test microbiologique -33; test immunologique -33; mesure de la clearance de la créatinine -35; ratio albumine-créatinine -35"/>
    <s v="ok"/>
    <s v="a laboratory analysis performed on a blood sample"/>
    <s v="analyse de laboratoire réalisée sur un échantillon de sang"/>
    <s v="ok"/>
    <s v="microbiological/immunological test -33"/>
    <s v="test microbiologique -33; test immunologique -33"/>
    <s v="ok"/>
    <s v="Laboratory analyses are classified according to the substrate/substance in which the test is done, whereas microbiological/immunological tests belong to -33."/>
    <s v="les test chimiques sont classés selon le substrat ou la substance sur lequel le test est fait, tandis que les test microbiologiques et immunologiques appartiennent à -33"/>
    <s v="ok"/>
    <n v="0"/>
    <n v="0"/>
    <x v="1"/>
    <n v="0"/>
    <n v="0"/>
    <n v="0"/>
    <n v="959875753"/>
    <x v="12"/>
  </r>
  <r>
    <n v="536071045"/>
    <n v="356035307"/>
    <x v="1039"/>
    <x v="12"/>
    <s v="Neurological"/>
    <x v="12"/>
    <s v="Urine test"/>
    <x v="15"/>
    <s v="ko (espace de fin)"/>
    <s v="Urine test"/>
    <s v="analyse d'urine"/>
    <s v="ok"/>
    <s v="urine strip test; test for drugs in urine; urine pregnancy test; measurement of albumin: creatinine ratio"/>
    <s v="bandelette urinaire; recherche de drogues urinaires; recherche de médicaments urinaires; test urinaire de grossesse; rapport albumine-créatinine"/>
    <s v="ok"/>
    <s v="microscopic examination of urine -37; blood pregnancy test -34; calculation of creatinine clearance -34"/>
    <s v="examen microscopique de l'urine -37; test de grossesse sanguin -34; calcul de la clairance de la créatinine -34"/>
    <s v="ok"/>
    <s v="a laboratory analysis performed on a urine sample"/>
    <s v="analyse de laboratoire réalisée sur un échantillon d'urine "/>
    <s v="ok"/>
    <s v="microbiological/immunological test -33"/>
    <s v="test microbiologique -33; test immunologique -33"/>
    <s v="ok"/>
    <s v="Laboratory analyses are classified according to the substrate/substance in which the test is done, whereas microbiological/immunological tests belong to -33 and histological/exfoliative cytology tests to -37. "/>
    <s v="les test chimiques sont classés selon le substrat ou la substance sur lequel le test est fait, tandis que les test microbiologiques et immunologiques appartiennent à -33 et l'histologie et la cytologie exfoliative à -37 "/>
    <s v="ok"/>
    <n v="0"/>
    <n v="0"/>
    <x v="1"/>
    <n v="0"/>
    <n v="0"/>
    <n v="0"/>
    <n v="783403411"/>
    <x v="13"/>
  </r>
  <r>
    <n v="361245344"/>
    <n v="356035307"/>
    <x v="1040"/>
    <x v="12"/>
    <s v="Neurological"/>
    <x v="12"/>
    <s v="Faeces test"/>
    <x v="16"/>
    <s v="ko (espace de fin)"/>
    <s v="Faeces test"/>
    <s v="analyse de selles"/>
    <s v="ok"/>
    <s v="stool ova/cyst/parasites test; test for occult blood"/>
    <s v="recherche de parasites dans les selles; recherche d'oeufs dans les selles; recherche de kystes dans les selles; recherche de sang occulte dans les selles"/>
    <s v="ok"/>
    <s v="microbiological culture of faeces -33"/>
    <s v="culture des selles -33; coproculture -33"/>
    <s v="ok"/>
    <s v="a laboratory analysis performed on a faeces sample with the exception of microbiological tests"/>
    <s v="analyse de laboratoire réalisée sur un échantillon de selles à l'exception des tests microbiologiques"/>
    <s v="ok"/>
    <n v="0"/>
    <n v="0"/>
    <s v="ok"/>
    <s v="Laboratory analyses are classified according to the substrate/substance in which the test is done, whereas microbiological/immunological tests belong to -33 and histological/exfoliative cytology tests to -37."/>
    <s v="les test chimiques sont classés selon le substrat, la substance sur lequel le test est fait, tandis que les test microbiologiques et immunologiques appartiennent à -33 et l'histologie et la cytologie exfoliative à -37 "/>
    <s v="ok"/>
    <n v="0"/>
    <n v="0"/>
    <x v="1"/>
    <n v="0"/>
    <n v="0"/>
    <n v="0"/>
    <n v="880100167"/>
    <x v="14"/>
  </r>
  <r>
    <n v="628793336"/>
    <n v="356035307"/>
    <x v="1041"/>
    <x v="12"/>
    <s v="Neurological"/>
    <x v="12"/>
    <s v="Histological/exfoliative cytology"/>
    <x v="17"/>
    <s v="ok"/>
    <s v="Histological/exfoliative cytology"/>
    <s v="cytologie; histologie"/>
    <s v="ok"/>
    <s v="histological or cytological examination of tissue or fluid retrieved by puncture/biopsy/excision/swabbing/collection; urine cytology; sputum analysis; semen analysis"/>
    <s v="examen histologique de tissu; examen cytologique de tissu; examen histologique de liquide retiré par ponction; examen cytologique de liquide retiré par ponction; biopsie; excision; écouvillonage; collecte urinaire; cytologie urinaire; analyse d'expectorations; spermogramme"/>
    <s v="ok"/>
    <s v="microbiological test -33; skin scrapings -33"/>
    <s v="test microbiologique -33; frottis de peau -33; grattage de la peau -33"/>
    <s v="ok"/>
    <s v="histological or cytological examination of cells collected from the body as a means of detecting cellular changes"/>
    <s v="examen histologique ou cytologique de cellules corporelles comme moyen de détection de modifications cellulaires"/>
    <s v="ok"/>
    <n v="0"/>
    <n v="0"/>
    <s v="ok"/>
    <n v="0"/>
    <n v="0"/>
    <s v="ok"/>
    <n v="0"/>
    <n v="0"/>
    <x v="1"/>
    <n v="0"/>
    <n v="0"/>
    <n v="0"/>
    <n v="788831404"/>
    <x v="15"/>
  </r>
  <r>
    <n v="209784309"/>
    <n v="356035307"/>
    <x v="1042"/>
    <x v="12"/>
    <s v="Neurological"/>
    <x v="12"/>
    <s v="Other laboratory test NEC"/>
    <x v="18"/>
    <s v="autre analyse de laboratoire NCA"/>
    <s v="Other laboratory test NEC"/>
    <s v="autre analyse de laboratoire"/>
    <s v="autre analyse de laboratoire NCA"/>
    <s v="antenatal chromosome screening; DNA/genetic/chromosome test; paternity test; sweat test; tear drop test; Helicobacter pylori breath test; any other laboratory test not included in the rubrics -32 to -37"/>
    <s v="dépistage chromosomique anténatal; test chromosomial; test génétique; test d'ADN; test de paternité; test respiratoire pour hélicobacter pylori; test à la sueur; test des larmes; tout autre test de laboratoire non inclus dans les rubriques 32 à 37"/>
    <s v="ok"/>
    <s v="exercise tests using imaging -41; electrical tracing -42; Holter monitoring -42"/>
    <s v="tests d'effort avec imagerie -41; enregistrement électrique -42; surveillance Holter -42"/>
    <s v="ok"/>
    <n v="0"/>
    <n v="0"/>
    <s v="ok"/>
    <n v="0"/>
    <n v="0"/>
    <s v="ok"/>
    <n v="0"/>
    <n v="0"/>
    <s v="ok"/>
    <n v="0"/>
    <n v="0"/>
    <x v="1"/>
    <n v="0"/>
    <n v="0"/>
    <n v="0"/>
    <n v="300103734"/>
    <x v="16"/>
  </r>
  <r>
    <n v="521742135"/>
    <n v="356035307"/>
    <x v="1043"/>
    <x v="12"/>
    <s v="Neurological"/>
    <x v="12"/>
    <s v="Physical function test"/>
    <x v="19"/>
    <s v="ok"/>
    <s v="Physical function test"/>
    <s v="epreuve fonctionnelle"/>
    <s v="ok"/>
    <s v="tympanometry; audiometry; tonometry; vision test; visual field; colour vision; calorimetric/vestibular function test; spirometry; urinary flowmetry"/>
    <s v="tympanométrie; audiométrie; tonométrie; test de vue; champ visuel; test de vision des couleurs; test de la fonction vestibulaire; test de la fonction calorimétrique; spirométrie; examen urodynamique"/>
    <s v="ok"/>
    <s v="exercise test using imaging -41; exercise test using electrical tracing -42; Holter monitoring -42; mental function test -43"/>
    <s v="test d'effort avec imagerie -41; test d'effort avec tracé électrique -42; Holter de surveillance -42; test de la fonction mentale -43"/>
    <s v="ok"/>
    <s v="quantitative test to measure capacity of body functions excluding the mental state "/>
    <s v="test de mesure quantitative de la capacité des fonctions corporelles à l'exclusion de l'état mental "/>
    <s v="ok"/>
    <n v="0"/>
    <n v="0"/>
    <s v="ok"/>
    <n v="0"/>
    <n v="0"/>
    <s v="ok"/>
    <n v="0"/>
    <n v="0"/>
    <x v="1"/>
    <n v="0"/>
    <n v="0"/>
    <n v="0"/>
    <n v="533792975"/>
    <x v="17"/>
  </r>
  <r>
    <n v="8474776"/>
    <n v="356035307"/>
    <x v="1044"/>
    <x v="12"/>
    <s v="Neurological"/>
    <x v="12"/>
    <s v="Diagnostic endoscopy"/>
    <x v="20"/>
    <s v="ok"/>
    <s v="Diagnostic endoscopy"/>
    <s v="endoscopie diagnostique"/>
    <s v="ok"/>
    <s v="rhinoscopy; pharyngoscopy; laryngoscopy; tracheoscopy; bronchoscopy; mediastinoscopy; hysteroscopy; colposcopy; laparoscopy; gastroscopy; colonoscopy; sigmoidoscopy; rectoscopy; anoscopy; arthroscopy"/>
    <s v="rhinoscopie; pharyngoscopie; laryngoscopie; trachéoscopie; bronchoscopie; médiastinoscopie; hystéroscopie; colposcopie; laparoscopie; gastroscopie; colonoscopie; sigmoïdoscopie; rectoscopie; anuscopie; arthroscopie"/>
    <s v="ok"/>
    <s v="ophtalmoscopy -43; fundoscopy -43; dermoscopy -43"/>
    <s v="ophtalmoscopie -43; fundoscopie -43; fond d'oeil -43; dermoscopie -43"/>
    <s v="ok"/>
    <s v="looking inside the body for medical reasons using an endoscope, an instrument used to examine the interior of a hollow organ or cavity of the body"/>
    <s v="examen de l'intérieur du corps pour raison médicale en utilisant un endoscope, un instrument prévu pour examiner l'intérieur d'un organe creux ou une cavité du corps "/>
    <s v="ok"/>
    <n v="0"/>
    <n v="0"/>
    <s v="ok"/>
    <n v="0"/>
    <n v="0"/>
    <s v="ok"/>
    <n v="0"/>
    <n v="0"/>
    <x v="1"/>
    <n v="0"/>
    <n v="0"/>
    <n v="0"/>
    <n v="659007930"/>
    <x v="18"/>
  </r>
  <r>
    <n v="166122204"/>
    <n v="356035307"/>
    <x v="1045"/>
    <x v="12"/>
    <s v="Neurological"/>
    <x v="12"/>
    <s v="Diagnostic radiology/imaging"/>
    <x v="21"/>
    <s v="ok"/>
    <s v="Diagnostic radiology/imaging"/>
    <s v="radiologie diagnostique; imagerie"/>
    <s v="ok"/>
    <s v="x-ray/ultrasound imaging; computed tomography (CT); nuclear medicine; positron emission tomography (PET); magnetic resonance imaging (MRI); angiography; bone/thyroid/heart scintigraphy; isotope scanning; thermography"/>
    <s v="radiographie; échographie; tomographie computérisée (CT); tomographie numérique; imagerie par médecine nucléaire; tomographie par émission de positron (PET Scan); résonance magnétique nucléaire (RMN-IRM); angiographie; scintigraphie osseuse; scintigraphie thyroïdienne; scintigraphie cardiaque; scintigraphie isotopique; thermographie"/>
    <s v="ok"/>
    <s v="radiotherapy -59"/>
    <s v="Radiothérapie -59"/>
    <s v="ok"/>
    <s v="taking images of anatomic structures through the use of electromagnetic radiation or sound waves"/>
    <s v="prise d'image de structure anatomique grâce a des rayons électromagnétiques ou des ondes sonores "/>
    <s v="ok"/>
    <n v="0"/>
    <n v="0"/>
    <s v="ok"/>
    <n v="0"/>
    <n v="0"/>
    <s v="ok"/>
    <n v="0"/>
    <n v="0"/>
    <x v="1"/>
    <n v="0"/>
    <n v="0"/>
    <n v="0"/>
    <n v="901925025"/>
    <x v="19"/>
  </r>
  <r>
    <n v="352779468"/>
    <n v="356035307"/>
    <x v="1046"/>
    <x v="12"/>
    <s v="Neurological"/>
    <x v="12"/>
    <s v="Electrical tracing"/>
    <x v="22"/>
    <s v="ok"/>
    <s v="Electrical tracing"/>
    <s v="tracé électrique"/>
    <s v="ok"/>
    <s v="electrocardiogram; exercise electrocardiogram; Holter monitoring; electromyogram (EMG); electroencephalogram (EEG); electronystagmography (ENG)"/>
    <s v="électrocardiogramme (ECG); électrocardiogramme d'effort; monitoring Holter; électromyogramme (EMG); électroencéphalogramme (EEG); électronystagmogramme (ENG)"/>
    <s v="ok"/>
    <n v="0"/>
    <n v="0"/>
    <s v="ok"/>
    <s v="a test used to measure the electrical activity of an organ (e.g. heart, nerve, brain, muscle)"/>
    <s v="test de mesure de l'activité électrique d'un organe, par ex. coeur, nerf, cerveau, muscle"/>
    <s v="ok"/>
    <n v="0"/>
    <n v="0"/>
    <s v="ok"/>
    <n v="0"/>
    <n v="0"/>
    <s v="ok"/>
    <n v="0"/>
    <n v="0"/>
    <x v="1"/>
    <n v="0"/>
    <n v="0"/>
    <n v="0"/>
    <n v="871857739"/>
    <x v="20"/>
  </r>
  <r>
    <n v="991608773"/>
    <n v="356035307"/>
    <x v="1047"/>
    <x v="12"/>
    <s v="Neurological"/>
    <x v="12"/>
    <s v="Other diagnostic procedure"/>
    <x v="23"/>
    <s v="ok"/>
    <s v="Other diagnostic procedure"/>
    <s v="autre procédure diag."/>
    <s v="ok"/>
    <s v="ophtalmoscopy; dermatoscopy; diagnostic laparotomy; dementia test; intelligence test; depression test; anxiety test; skin photo"/>
    <s v="ophtalmoscopie; dermoscopie; laparatomie diagnostique; photographie de la peau; test de détection de démence; test d'intelligence; test de dépression; test d'anxiété; photographie de la peau"/>
    <s v="ok"/>
    <n v="0"/>
    <s v="test respiratoire pour hélicobacter pylori -38; endoscopie -40; biopsie -52; ponction -52 "/>
    <s v="ko"/>
    <s v="a skin photo is a photography/video recording for diagnostic purpose"/>
    <s v="pour une photo de la peau, il faut que l'enregistrement de photographie ou de vidéo le soit à des fins diagnostiques "/>
    <s v="ok"/>
    <n v="0"/>
    <n v="0"/>
    <s v="ok"/>
    <n v="0"/>
    <n v="0"/>
    <s v="ok"/>
    <n v="0"/>
    <n v="0"/>
    <x v="1"/>
    <n v="0"/>
    <n v="0"/>
    <n v="0"/>
    <n v="943941605"/>
    <x v="21"/>
  </r>
  <r>
    <n v="745907590"/>
    <n v="356035307"/>
    <x v="1048"/>
    <x v="12"/>
    <s v="Neurological"/>
    <x v="12"/>
    <s v="Preventive immunization/medication"/>
    <x v="24"/>
    <s v="ok"/>
    <s v="Preventive immunization/medic"/>
    <s v="vaccin, médic, prévent."/>
    <s v="ok"/>
    <s v="active/passive immunization; prophylactic treatment with drugs e.g. malaria prophylaxis; desensitisation"/>
    <s v="immunisation active; immunisation passive; traitement prophylactique par médicaments; prophylaxie de la malaria; désensibilisation"/>
    <s v="ok"/>
    <n v="0"/>
    <n v="0"/>
    <s v="ok"/>
    <s v="immunization/desensitisation/preventive medication used to avoid conditions/reactions, not present at the time of prescribing"/>
    <s v="immunisation, désensibilisation, médication préventive utilisée pour éviter des maladies ou des réactions non présentes au moment de la prescription "/>
    <s v="ok"/>
    <s v="-50 medication; contraceptive medication W11. If contraceptive medication is prescribed for medical reasons, use the code for medication -50."/>
    <s v="médicament -50; médicament contraceptif W11; si le médicament contraceptif est prescrit pour des raisons médicales, pensez à utiliser le code médicament -50"/>
    <s v="ko"/>
    <s v="If the patient has a condition (e.g. hypertension), use the code for medication -50.  "/>
    <s v="Si le patient présente la maladie, par ex. hypertension, utiliser le code médicament -50 "/>
    <s v="ok"/>
    <n v="0"/>
    <n v="0"/>
    <x v="1"/>
    <n v="0"/>
    <s v="&quot;médicament -50; médicament contraceptif W11,  si le médicament contraceptif est prescrit pour des raisons médicales, pensez à utiliser le code médicament -50 &quot; -&gt; &quot;médicament -50; médicament contraceptif W11; si le médicament contraceptif est prescrit pour des raisons médicales, pensez à utiliser le code médicament -50&quot;"/>
    <n v="0"/>
    <n v="427493530"/>
    <x v="22"/>
  </r>
  <r>
    <n v="345219912"/>
    <n v="356035307"/>
    <x v="1049"/>
    <x v="12"/>
    <s v="Neurological"/>
    <x v="12"/>
    <s v="Observation/health education/advice/diet"/>
    <x v="25"/>
    <s v="ok"/>
    <s v="Observ/health educat/advice/diet"/>
    <s v="recom, éduc. santé, avis, régime"/>
    <s v="ok"/>
    <s v="advice on healthy behaviour; prevention of health problems; advice on pregnancy and family planning; advice on regarding the use of health services; advice on regarding occupational health/social problems; watchful waiting"/>
    <s v="avis sur des comportements favorables à la santé; conseil de prévention de problèmes de santé; avis sur la grossesse et la planification familiale; avis sur l'utilisation des services de santé; avis sur la santé au travail; avis sur des problèmes sociaux; surveillance active"/>
    <s v="ok"/>
    <s v="therapeutic counselling/listening  -58"/>
    <s v="conseil thérapeutique -58; écoute -58"/>
    <s v="ok"/>
    <s v="prevention of health problems and advice on healthy behaviour"/>
    <s v="conseil de prévention de problèmes de santé et avis sur des habitudes favorables à la santé "/>
    <s v="ok"/>
    <n v="0"/>
    <n v="0"/>
    <s v="ok"/>
    <n v="0"/>
    <n v="0"/>
    <s v="ok"/>
    <n v="0"/>
    <n v="0"/>
    <x v="1"/>
    <n v="0"/>
    <n v="0"/>
    <n v="0"/>
    <n v="798672959"/>
    <x v="23"/>
  </r>
  <r>
    <n v="235519231"/>
    <n v="356035307"/>
    <x v="1050"/>
    <x v="12"/>
    <s v="Neurological"/>
    <x v="12"/>
    <s v="Consultation with primary care provider"/>
    <x v="26"/>
    <s v="ok"/>
    <s v="Consultation primary care provider"/>
    <s v="discuss. avec dispens. de ssp"/>
    <s v="ok"/>
    <s v="telemedicine consultation with primary care provider"/>
    <s v="consultation par télémédecine avec un dispensateur de soins primaires "/>
    <s v="ok"/>
    <s v="consultation with specialist -47; referral to another provider -66; referral to physician/specialist/clinic/hospital -67; other referral -68"/>
    <s v="consultation auprès d'un spécialiste -47; référence à un autre dispensateur -66; référence à un médecin -67; référence à un spécialiste -67; référence à une clinique -67; référence à un hôpital -67; autre référence -68"/>
    <s v="ok"/>
    <s v="consultation with another primary care provider, regardless whether the patient is present or not"/>
    <s v="consultation avec un autre dispensateur de soins primaires, que le patient soit présent ou non. "/>
    <s v="ok"/>
    <n v="0"/>
    <n v="0"/>
    <s v="ok"/>
    <s v="Treatment responsibility remains at the original primary care provider."/>
    <s v="la responsabilité thérapeutique appartient au dispensateur princeps "/>
    <s v="ok"/>
    <n v="0"/>
    <n v="0"/>
    <x v="1"/>
    <n v="0"/>
    <n v="0"/>
    <n v="0"/>
    <n v="583227424"/>
    <x v="24"/>
  </r>
  <r>
    <n v="439224762"/>
    <n v="356035307"/>
    <x v="1051"/>
    <x v="12"/>
    <s v="Neurological"/>
    <x v="12"/>
    <s v="Consultation with specialist"/>
    <x v="27"/>
    <s v="ok"/>
    <s v="Consultation with specialist"/>
    <s v="discuss. avec spécialiste"/>
    <s v="ok"/>
    <s v="telemedicine consultation with specialist"/>
    <s v="consultation par télémédecine avec un spécialiste"/>
    <s v="ok"/>
    <s v="consultation with primary care provider -46; referral to another provider -66; referral to physician/specialist/clinic/hospital -67; other referral -68"/>
    <s v="consultation avec un dispensateur de soins primaires -46; référence à un autre fournisseur de soins primaires -66; référence à un médecin -67; référence à un spécialiste -67; référence à une clinique -67; référence à un hôpital -67; autre référence -68"/>
    <s v="ok"/>
    <s v="consultation with a specialist, regardless whether the patient is present or not"/>
    <s v="consultation avec un spécialiste, que le patient soit présent ou non "/>
    <s v="ok"/>
    <n v="0"/>
    <n v="0"/>
    <s v="ok"/>
    <s v="Treatment responsibility remains at the original primary care provider."/>
    <s v="la responsabilité thérapeutique appartient au dispensateur princeps "/>
    <s v="ok"/>
    <n v="0"/>
    <n v="0"/>
    <x v="1"/>
    <n v="0"/>
    <n v="0"/>
    <n v="0"/>
    <n v="815616490"/>
    <x v="25"/>
  </r>
  <r>
    <n v="814608327"/>
    <n v="356035307"/>
    <x v="1052"/>
    <x v="12"/>
    <s v="Neurological"/>
    <x v="12"/>
    <s v="Clarification/discussion of patient's RFE/demand"/>
    <x v="28"/>
    <s v="ok"/>
    <s v="Clarification/discussion RFE/demand"/>
    <s v="clarification demande du patient"/>
    <s v="ok"/>
    <s v="discussion about the need of screening tests"/>
    <s v="discussion sur la nécessité des tests de dépistage "/>
    <s v="ok"/>
    <n v="0"/>
    <n v="0"/>
    <s v="ok"/>
    <s v="dialogue between the primary health care provider and the patient about the patient’s reason for encounter or demand, and their mutual assessment of opportunities for screening/treatment/other interventions"/>
    <s v="dialogue entre le dispensateur de soins de santé primaires et le patient au sujet de la raison de la rencontre ou de la demande du patient et de leur évaluation mutuelle des possibilités de dépistage, de traitement ou d'autres interventions"/>
    <s v="ok"/>
    <s v="Observation/health education/advice/diet -45"/>
    <s v="recommandation -45; éducation pour la santé -45; avis -45; régime -45"/>
    <s v="ko"/>
    <n v="0"/>
    <s v="dialogue entre le principal dispensateur de soins de santé et le patient au sujet de la raison de rencontre ou de la demande. Evaluation mutuelle des opportunités de dépistage, traitement ou autres interventions "/>
    <s v="ko"/>
    <n v="0"/>
    <n v="0"/>
    <x v="1"/>
    <n v="0"/>
    <n v="0"/>
    <n v="0"/>
    <n v="942594967"/>
    <x v="26"/>
  </r>
  <r>
    <n v="308141409"/>
    <n v="356035307"/>
    <x v="1053"/>
    <x v="12"/>
    <s v="Neurological"/>
    <x v="12"/>
    <s v="Other preventive procedure"/>
    <x v="29"/>
    <s v="ok"/>
    <s v="Other preventive procedure"/>
    <s v="autre procédure préventive"/>
    <s v="ok"/>
    <s v="assessment of health conditions and environmental risks"/>
    <s v="évaluation de l'état de santé; évaluation des conditions de risques environnementaux"/>
    <s v="ok"/>
    <s v="complete check-up/well-baby exam -30; screening of single health problems/check-up for patient with specific chronic disease(s) -31, medication/prescription/renewal/injection -50"/>
    <s v="bilan global -30; examen du nourisson bien portant -30; dépistage d'un probléme de santé isolé -31; bilan d'un patient porteur d'une maladie chronique spécifique -31; médication -51; prescription -51; renouvellement -51; injection -50"/>
    <s v="ko"/>
    <n v="0"/>
    <n v="0"/>
    <s v="ok"/>
    <n v="0"/>
    <n v="0"/>
    <s v="ok"/>
    <n v="0"/>
    <n v="0"/>
    <s v="ok"/>
    <n v="0"/>
    <n v="0"/>
    <x v="1"/>
    <n v="0"/>
    <s v="prescription; -51; -&gt; prescription -51; "/>
    <n v="0"/>
    <n v="906034005"/>
    <x v="27"/>
  </r>
  <r>
    <n v="473110802"/>
    <n v="356035307"/>
    <x v="1054"/>
    <x v="12"/>
    <s v="Neurological"/>
    <x v="12"/>
    <s v="Medication/prescription/renewal"/>
    <x v="30"/>
    <s v="ok"/>
    <s v="Medication/prescr/renewal"/>
    <s v="médic, prescript, inject."/>
    <s v="ok"/>
    <s v="prescribing of medication; prescribing of an injectable drug; renewal of medication; administration of medication"/>
    <s v="prescription de médicament; renouvellement de médicament; administration de médicament; injection de médicament à effet systémique; désensibilisation"/>
    <s v="ok"/>
    <s v="preventive immunization/medication -44; venesection -51; injection of medication with local effect -55; acupuncture -59"/>
    <s v="immunisation -44; médication préventive -44; saignée -51; phlébotomie -51; injection d'un médicament à effet local -55; acupuncture -59"/>
    <s v="ok"/>
    <n v="0"/>
    <n v="0"/>
    <s v="ok"/>
    <n v="0"/>
    <n v="0"/>
    <s v="ok"/>
    <s v="Clarify what drug is meant."/>
    <s v="Clarifier ce que signifie la drogue."/>
    <s v="ok"/>
    <n v="0"/>
    <n v="0"/>
    <x v="1"/>
    <n v="0"/>
    <n v="0"/>
    <n v="0"/>
    <n v="613065765"/>
    <x v="28"/>
  </r>
  <r>
    <n v="792899809"/>
    <n v="356035307"/>
    <x v="1055"/>
    <x v="12"/>
    <s v="Neurological"/>
    <x v="12"/>
    <s v="Incision/drainage/flushing/aspiration/removal body fluid "/>
    <x v="31"/>
    <s v="ok"/>
    <s v="I&amp;d/flush/aspiration "/>
    <s v="incis, drain, aspirat."/>
    <s v="ok"/>
    <s v="incision of abscess; puncture/aspiration of hematoma; puncture/aspiration of sinus; puncture/aspiration of the urinary bladder; puncture/aspiration of joint; puncture/aspiration of cyst; puncture/aspiration of bursa; puncture/aspiration of ganglion; puncture/aspiration of lungs; puncture/aspiration of stomach; venesection; ascitic fluid puncture; lumbar puncture; tympanostomy; paracentesis; thoracentesis; irrigation of ear/eye"/>
    <s v="incision d'un abcès; ponction d'un hématome; aspiration d'un hématome; ponction des sinus; aspiration des sinus; ponction vésicale; aspiration vésicale; ponction articulaire; aspiration articulaire; ponction d'un kyste; aspiration d'un kyste; ponction d'une bourse; aspiration d'une bourse; aspiration d'un ganglion; ponction d'un ganglion; aspiration des poumons; ponction des poumons; aspiration de l'estomac; ponction de l'estomac; saignées; ponction de fluide d'ascite; ponction lombaire; tympanostomie; paracentèse; thoracocentèse; amniocentèse; irrigation de l'oreille; irrigation de l'oeil"/>
    <s v="ok"/>
    <s v="blood test -34; urine test -35; amniocentesis -38; excision -52; catheterization -53; tympanostomy tube insertion/removal -53; enema -53; prosthetic device -54; acupuncture -59; removal of foreign body -59"/>
    <s v="analyse de sang -34; analyse d'urine -35; amniocentèse -38; excision -52; cathétérisme -53; insertion d'un tube de tympanostomie -53; retrait d'un tube de tympanostomie -53 lavement -53; dispositif prothétique -54; acupuncture -59; ablation de corps étranger -59"/>
    <s v="ok"/>
    <n v="0"/>
    <n v="0"/>
    <s v="ok"/>
    <n v="0"/>
    <n v="0"/>
    <s v="ok"/>
    <n v="0"/>
    <n v="0"/>
    <s v="ok"/>
    <n v="0"/>
    <n v="0"/>
    <x v="1"/>
    <n v="0"/>
    <n v="0"/>
    <n v="0"/>
    <n v="815736565"/>
    <x v="29"/>
  </r>
  <r>
    <n v="163210841"/>
    <n v="356035307"/>
    <x v="1056"/>
    <x v="12"/>
    <s v="Neurological"/>
    <x v="12"/>
    <s v="Excision/removal tissue/biopsy/destruction/debridement/cauterization"/>
    <x v="32"/>
    <s v="ok"/>
    <s v="Exc/remov/biopsy/destruc/debrid/caut"/>
    <s v="excis, biops, cautérisat, débrid."/>
    <s v="ok"/>
    <s v="excision/removal tissue; biopsy of organ; biopsy of skin; excision/removal of nail; extraction of tooth; amputation; embolectomy; vein stripping; sterilisation; uterine curettage; skin curettage; nerve destruction; vein destruction; surgical debridement; mechanical debridement; chemical debridement; autolytic debridement; maggot therapy; burning cauterization; cold cauterization; chemical cauterization; electric cauterization; laser cauterization"/>
    <s v="excision, élimination de tissus; biopsie d'un organe; biopsie de la peau; excision d'ongle; enlèvement d'ongle; extraction de dent; amputation; embolectomie; éveinage; stérilisation; curetage utérin; curetage de la peau; destruction nerveuse; destruction d'une veine; débridement chirurgical; débridement mécanique; débridement chimique; débridement autolytique; asticothérapie; cautérisation; cautérisation froide; cautérisation chimique; cautérisation électrique; cautérisation laser"/>
    <s v="ok"/>
    <s v="cervical smear -37"/>
    <s v="frottis cervical -37"/>
    <s v="ok"/>
    <n v="0"/>
    <n v="0"/>
    <s v="ok"/>
    <n v="0"/>
    <n v="0"/>
    <s v="ok"/>
    <n v="0"/>
    <n v="0"/>
    <s v="ok"/>
    <n v="0"/>
    <n v="0"/>
    <x v="1"/>
    <n v="0"/>
    <n v="0"/>
    <n v="0"/>
    <n v="878325665"/>
    <x v="30"/>
  </r>
  <r>
    <n v="669180966"/>
    <n v="356035307"/>
    <x v="1057"/>
    <x v="12"/>
    <s v="Neurological"/>
    <x v="12"/>
    <s v="Instrumentation/catheterization/intubation/dilation"/>
    <x v="33"/>
    <s v="ok"/>
    <s v="Instrument/catheter/intubate/dilate"/>
    <s v="cathét, intub, dilat, appareillage"/>
    <s v="ok"/>
    <s v="endotracheal intubation; tracheotomy; tympanostomy tube insertion/removal; enema; catheterization; lacrimal dilatation; urethral dilatation; uterine cervical dilatation; artificial rupture of the amniotic membranes; intravenous cannulation"/>
    <s v="intubation endotrachéale; trachéotomie; insertion d'un tube de tympanostomie; enlèvement d'un tube de tympanostomie; lavement; cathétérisme; dilatation lacrymale; dilatation de l'urètre; dilatation du col de l'utérus; rupture artificielle des membranes amniotiques; cathéterisme veineux"/>
    <s v="ok"/>
    <s v="implantation of a hormone or long acting drug -54"/>
    <s v="implantation d'une hormone -54; implantation d'un médicament à longue durée d'action -54"/>
    <s v="ok"/>
    <n v="0"/>
    <n v="0"/>
    <s v="ok"/>
    <s v="incision/drainage/flushing/aspiration/removal body fluid -51"/>
    <s v="incision -51; drainage -51; aspiration de liquide corporel -51"/>
    <s v="ko"/>
    <n v="0"/>
    <n v="0"/>
    <s v="ok"/>
    <n v="0"/>
    <n v="0"/>
    <x v="1"/>
    <n v="0"/>
    <n v="0"/>
    <n v="0"/>
    <n v="377291372"/>
    <x v="31"/>
  </r>
  <r>
    <n v="685065867"/>
    <n v="356035307"/>
    <x v="1058"/>
    <x v="12"/>
    <s v="Neurological"/>
    <x v="12"/>
    <s v="Repair/fixation-suture/cast/prosthetic device (apply/remove)"/>
    <x v="34"/>
    <s v="ok"/>
    <s v="Repair/fix-suture/cast/prosth device"/>
    <s v="répar, fixat, sut, plâtre, proth."/>
    <s v="ok"/>
    <s v="sutures/stitches; surgical glue; strip-plaster; strapping for sprains; treatment of luxation; treatment of fracture; orthopaedic prosthetic(s); brace(s); orthose(s); strapping; sling; hernia support; hearing aids and device(s); visual aids and device(s); technical aids and device(s); denture(s); implantation of a hormone or long acting drug; vaginal pessary/IUD; pacemaker; stent"/>
    <s v="suture; collage; colle chirurgicale; bande plâtrée; retrait de suture; strapping d'entorse; traitement d'une luxation; traitement de fracture; prothèse orthopédique; attelle; orthèse; cerclage; bandage suspensif; soutien de hernie; aide et dispositif auditif; aide et dispositif visuel; aide et dispositif technique; implantation dentaire; implant hormonal; insertion d'un pessaire vaginal; pose de stérilet; pose de pacemaker; pose de stent"/>
    <s v="ok"/>
    <s v="amputation -52; removal of foreign body -59; blood transfusion -59; plastic surgery -59; transplantation -59"/>
    <s v="amputation -52; ablation de corps étranger -59; transfusion sanguine -59; chirurgie plastique -59; transplantation -59"/>
    <s v="ko"/>
    <n v="0"/>
    <n v="0"/>
    <s v="ok"/>
    <n v="0"/>
    <n v="0"/>
    <s v="ok"/>
    <s v="In this rubric is included also devices, which are not prosthetic devices. Insertion of IUD should not be used as a problem label, but only as a process code. The problem should be coded W12. The hormone stave implantation should not be used as a problem label, but only as a process code. The problem should be coded W14. Clarify what drug is meant."/>
    <s v="Dans cette rubrique sont également inclus les appareils qui ne sont pas des appareils prothétiques. L'insertion du DIU ne doit pas être utilisée comme une étiquette de problème, mais seulement comme un code de processus. Le problème devrait être codé W12. L'implant hormonal ne devrait pas être utilisé comme étiquette de problème, mais seulement comme un code de processus. Le problème devrait être codé W14. Clarifier ce que signifie la drogue."/>
    <s v="ok"/>
    <n v="0"/>
    <n v="0"/>
    <x v="1"/>
    <n v="0"/>
    <s v="ablation de corps étranger-59;  -&gt; ablation de corps étranger -59; removal of foreign body-59 -&gt; removal of foreign body -59"/>
    <n v="0"/>
    <n v="431632187"/>
    <x v="32"/>
  </r>
  <r>
    <n v="639851877"/>
    <n v="356035307"/>
    <x v="1059"/>
    <x v="12"/>
    <s v="Neurological"/>
    <x v="12"/>
    <s v="Local injection/infiltration"/>
    <x v="35"/>
    <s v="ok"/>
    <s v="Local injection/infiltration"/>
    <s v="inject. pour infiltr. locale"/>
    <s v="ok"/>
    <s v="epidural injection; skin injection; subcutaneous tissue injection; intramuscular injection; intravenous injection; joint injection; bursa injection; tendon sheath injection; sclerosing injection for varices; nerve block"/>
    <s v="injection épidurale; injection de la peau; injection de tissu sous-cutané; injection intramusculaire; injection intraveineuse; injection articulaire; injection de bourse; injection de la gaine du tendon; injection sclérosante pour varices; bloc nerveux"/>
    <s v="ok"/>
    <s v="vaccination -55; injection with systemic effect -50; acupuncture -59; blood transfusion -59"/>
    <s v="vaccination -55; injection avec effet systémique -50; acupuncture -59; transfusion sanguine -59"/>
    <s v="ok"/>
    <n v="0"/>
    <n v="0"/>
    <s v="ok"/>
    <n v="0"/>
    <n v="0"/>
    <s v="ok"/>
    <s v="Double code with -50, if medication is prescribed. Clarify what drug is meant."/>
    <s v="doublez avec le code -50, si le médicament est prescrit "/>
    <s v="ok"/>
    <n v="0"/>
    <n v="0"/>
    <x v="1"/>
    <n v="0"/>
    <n v="0"/>
    <n v="0"/>
    <n v="382704797"/>
    <x v="33"/>
  </r>
  <r>
    <n v="698142892"/>
    <n v="356035307"/>
    <x v="1060"/>
    <x v="12"/>
    <s v="Neurological"/>
    <x v="12"/>
    <s v="Dressing/pressure/compression/tamponade"/>
    <x v="35"/>
    <s v="ok"/>
    <s v="Dressing/pressure/compress/tamponade"/>
    <s v="panst, compres, bandage"/>
    <s v="ok"/>
    <s v="application of an eye pad; support bandage; wound bandage"/>
    <s v="application d'un pansement oculaire; bandage de soutien; bandage de plaie"/>
    <s v="ok"/>
    <s v="applying strip-plaster -54"/>
    <s v="pose d'un plâtre -54"/>
    <s v="ok"/>
    <n v="0"/>
    <n v="0"/>
    <s v="ok"/>
    <s v="repair/fixation-suture/cast/prosthetic device -54; referral to a nurse -66"/>
    <s v="réparation -54; fixation -54; suture -54; plâtre -54; prothèse -54; référence à une infirmière -66"/>
    <s v="ko"/>
    <s v="Double code with -50, if medication is involved."/>
    <s v="Doubler avec le code -50 si un médicament est impliqué."/>
    <s v="ok"/>
    <n v="0"/>
    <n v="0"/>
    <x v="1"/>
    <n v="0"/>
    <n v="0"/>
    <n v="0"/>
    <n v="249984146"/>
    <x v="33"/>
  </r>
  <r>
    <n v="48886190"/>
    <n v="356035307"/>
    <x v="1061"/>
    <x v="12"/>
    <s v="Neurological"/>
    <x v="12"/>
    <s v="Physical medicine/rehabilitation"/>
    <x v="36"/>
    <s v="ok"/>
    <s v="Physical medicine/rehabilitation"/>
    <s v="thérap. manuelle, méd. physique"/>
    <s v="ok"/>
    <s v="chiropractic physiotherapy; ergotherapy; podiatry; strength; physical medicine; rehabilitation; fitness training; muscle exercise; speech therapy; specific disability rehabilitation; using heat/cold/ultrasound/electrical current for therapeutic purposes; electronic nerve stimulator; electronic muscle stimulator"/>
    <s v="chiropraxie; ergothérapie; podiatrie; pédicurie-podologie; entretien de la force musculaire; médecine physique; réadaptation; entraînement physique; exercice musculaire; thérapie de la parole; réhabilitation spécifique de handicap; thérapie par la chaleur; thérapie par le froid; thérapie par ultrasons; thérapie par courant électrique; stimulateur de nerf; stimulateur musculaire électronique"/>
    <s v="ok"/>
    <s v="psychosocial (drug or alcohol) rehabilitation -58; referral to other primary health care provider -66; referral to physician -67; referral for rehabilitation -68"/>
    <s v="réadaptation psychosociale (drogue) -58; réadaptation psychosociale (alcool) -58; orientation vers un autre dispensateur de soins de santé primaires -66; orientation vers un médecin -67; orientation vers de la réadaptation -68"/>
    <s v="ok"/>
    <n v="0"/>
    <n v="0"/>
    <s v="ok"/>
    <n v="0"/>
    <n v="0"/>
    <s v="ok"/>
    <n v="0"/>
    <n v="0"/>
    <s v="ok"/>
    <n v="0"/>
    <n v="0"/>
    <x v="1"/>
    <n v="0"/>
    <n v="0"/>
    <n v="0"/>
    <n v="499817756"/>
    <x v="34"/>
  </r>
  <r>
    <n v="50957598"/>
    <n v="356035307"/>
    <x v="1062"/>
    <x v="12"/>
    <s v="Neurological"/>
    <x v="12"/>
    <s v="Therapeutic counselling/listening"/>
    <x v="37"/>
    <s v="ok"/>
    <s v="Therapeutic counselling/listening"/>
    <s v="conseil, écoute thérap, psychoth."/>
    <s v="ok"/>
    <s v="motivational interview; supportive psychotherapy; counselling for a specific disease"/>
    <s v="entretien motivationnel; psychothérapie de soutien; conseil pour une maladie spécifique"/>
    <s v="ok"/>
    <s v="observation/health education/advice/diet -45"/>
    <s v="recommandation -45; education pour la santé-45; conseils-45; régime -45"/>
    <s v="ko"/>
    <s v="counselling/listening by the provider with a specific therapeutic aim for a patient to be able to cope with his/her disease, in a more comprehensive  fashion than simple advice"/>
    <s v="conseil ou écoute par le dispensateur dans un but thérapeutique spécifique afin qu'un patient soit en mesure de faire face à sa maladie, d'une façon plus globale qu'un simple conseil"/>
    <s v="ok"/>
    <s v="physical medicine/rehabilitation -57"/>
    <s v="médecine physique -57; réhabilitation -57"/>
    <s v="ok"/>
    <s v="Counselling: a term used to describe a process of consultation and discussion in which one individual (the counsellor) listens and offers guidance or advice to another who is experiencing difficulties (the patient). The counsellor does not direct or make decisions for the client. The general aim is to solve problems, increase awareness, and promote constructive exploration of difficulties so that the future may be approached more confidently and more constructively."/>
    <s v="Conseil : terme utilisé pour décrire un processus de consultation et de discussion dans lequel un individu (le conseiller) écoute et offre des guides ou des conseils à un autre qui éprouve des difficultés (le patient). Le conseiller ne dirige pas ou ne prend pas de décisions pour le patient. L'objectif général est de résoudre les problèmes, d'accroître la sensibilisation et de promouvoir une exploration constructive des difficultés afin que l'avenir puisse être abordé avec plus de confiance et de manière plus constructive."/>
    <s v="ok"/>
    <n v="0"/>
    <n v="0"/>
    <x v="1"/>
    <n v="0"/>
    <s v="education pour la santé-45 -&gt; education pour la santé -45"/>
    <n v="0"/>
    <n v="360621847"/>
    <x v="35"/>
  </r>
  <r>
    <n v="506344557"/>
    <n v="356035307"/>
    <x v="1063"/>
    <x v="12"/>
    <s v="Neurological"/>
    <x v="12"/>
    <s v="Other therapeutic procedure/minor surgery NEC"/>
    <x v="38"/>
    <s v="autres procédures thérapeutiques; petite chirurgie NCA"/>
    <s v="Other therap proced/minor surg NEC"/>
    <s v="autres procéd. thérap, petite chir nca"/>
    <s v="autres procéd. thérap, petite chir NCA"/>
    <s v="cardiopulmonary resuscitation; oxygen therapy; acupuncture; removal of foreign body; blood transfusion; plastic surgery; transplantation; dialysis; delivery/ caesarean section/major surgery"/>
    <s v="réanimation cardio-respiratoire; oxygénothérapie; acupuncture; extraction de corp étranger; transfusion sanguine; chirurgie plastique; transplantation; dialyse; accouchement; césarienne; chirurgie majeure"/>
    <s v="ok"/>
    <n v="0"/>
    <n v="0"/>
    <s v="ok"/>
    <n v="0"/>
    <n v="0"/>
    <s v="ok"/>
    <n v="0"/>
    <n v="0"/>
    <s v="ok"/>
    <n v="0"/>
    <n v="0"/>
    <s v="ok"/>
    <n v="0"/>
    <n v="0"/>
    <x v="1"/>
    <n v="0"/>
    <n v="0"/>
    <n v="0"/>
    <n v="540553187"/>
    <x v="36"/>
  </r>
  <r>
    <n v="665583871"/>
    <n v="356035307"/>
    <x v="1064"/>
    <x v="12"/>
    <s v="Neurological"/>
    <x v="12"/>
    <s v="Result test/procedure"/>
    <x v="39"/>
    <s v="ok"/>
    <s v="Result test/procedure"/>
    <s v="résult analy. ou exam."/>
    <s v="ok"/>
    <n v="0"/>
    <n v="0"/>
    <s v="ok"/>
    <n v="0"/>
    <n v="0"/>
    <s v="ok"/>
    <s v="results from tests or procedures ordered / performed by the health care provider: blood, imaging, electrical tracing or other"/>
    <s v="résultats de tests ou de procédures ordonnées ou interprétées par le dispensateur de soins de santé: sang, imagerie, traçé électrique ou autre"/>
    <s v="ko"/>
    <s v="-45 health education, advice, if the patient requests information on the underlying problem or consequences of the results"/>
    <s v="education à la santé, avis, si le patient demande des informations sur le problème sous-jacent ou les conséquences des résultats -45"/>
    <s v="ok"/>
    <s v="This code can only be used to classify a reason for encounter."/>
    <s v="ce code ne peut être utilisé que pour classer une raison de rencontre "/>
    <s v="ok"/>
    <n v="0"/>
    <n v="0"/>
    <x v="1"/>
    <n v="0"/>
    <s v="saut de ligne dans &quot;criteria_fr&quot;"/>
    <n v="0"/>
    <n v="218507446"/>
    <x v="37"/>
  </r>
  <r>
    <n v="527804357"/>
    <n v="356035307"/>
    <x v="1065"/>
    <x v="12"/>
    <s v="Neurological"/>
    <x v="12"/>
    <s v="Result examination/test/record/letter from other provider"/>
    <x v="40"/>
    <s v="ok"/>
    <s v="Result examination/test/record/letter from other provider"/>
    <s v="résult. exam, tests, enregist, lettre prov. autre dispens."/>
    <s v="ok"/>
    <n v="0"/>
    <n v="0"/>
    <s v="ok"/>
    <n v="0"/>
    <n v="0"/>
    <s v="ok"/>
    <s v="results from tests or procedures ordered /performed by other health care providers"/>
    <s v="résultats des tests ou des procédures ordonnées ou interprétées par d'autres dispensateurs de soins de santé "/>
    <s v="ok"/>
    <s v="-45 health education, advice, if the patient requests information on the underlying problem or consequences of the results"/>
    <s v="education à la santé, avis, si le patient demande des informations sur le problème sous-jacent ou les conséquences des résultats -45"/>
    <s v="ok"/>
    <s v="This code can only be used to classify a reason for encounter."/>
    <s v="ce code ne peut être utilisé que pour classer une raison de rencontre "/>
    <s v="ok"/>
    <n v="0"/>
    <n v="0"/>
    <x v="1"/>
    <n v="0"/>
    <n v="0"/>
    <n v="0"/>
    <n v="684613911"/>
    <x v="38"/>
  </r>
  <r>
    <n v="420001314"/>
    <n v="356035307"/>
    <x v="1066"/>
    <x v="12"/>
    <s v="Neurological"/>
    <x v="12"/>
    <s v="Administrative procedure"/>
    <x v="41"/>
    <s v="ok"/>
    <s v="Administrative procedure"/>
    <s v="procéd. admin."/>
    <s v="ok"/>
    <s v="certificates (e.g. sick leave/driver´s licence/death); questionnaire; billing issues, health record issues; filling in documents or forms"/>
    <s v="Certificat; arrêt de travail; Incapacité de travail pour maladie; incapacité de fréquenter l’école; examen pour permis de conduire, certificat de décès; questionnaire; problèmes de facturation; questions de dossiers de santé; remplissage de formulaires; remplissage de documents"/>
    <s v="ok"/>
    <s v="medical examination/health evaluation complete -30; medical examination/health evaluation partial -31"/>
    <s v="examen médical complet -30; bilan de santé complet -30; examen médical partiel -31; bilan de santé partiel -31"/>
    <s v="ok"/>
    <s v="this code is designed to classify those instances where provision of a written document or form by the provider for the patient or other agency is warranted by existing regulations, laws or customs."/>
    <s v="ce code est conçu pour classer les cas où la délivrance au patient d'un document ou formulaire par le dispensateur ou un autre organisme est garanti par les règlements, lois ou coutumes existantes "/>
    <s v="ok"/>
    <n v="0"/>
    <s v="examen médical complet -30; examen médical partiel -31; évaluation de santé complète -30; évaluation de santé partielle -31"/>
    <s v="ko"/>
    <n v="0"/>
    <n v="0"/>
    <s v="ok"/>
    <n v="0"/>
    <n v="0"/>
    <x v="1"/>
    <n v="0"/>
    <n v="0"/>
    <n v="0"/>
    <n v="167850423"/>
    <x v="39"/>
  </r>
  <r>
    <n v="294615195"/>
    <n v="356035307"/>
    <x v="1067"/>
    <x v="12"/>
    <s v="Neurological"/>
    <x v="12"/>
    <s v="Follow-up encounter unspecified"/>
    <x v="42"/>
    <s v="ok"/>
    <s v="Follow-up encounter unspecified"/>
    <s v="rencontre suivi non spécif."/>
    <s v="ok"/>
    <n v="0"/>
    <n v="0"/>
    <s v="ok"/>
    <n v="0"/>
    <n v="0"/>
    <s v="ok"/>
    <s v="encounter which was recommended by a health care provider as a follow-up encounter"/>
    <s v="rencontre recommandée comme rencontre de suivi par un dispensateur de soins de santé "/>
    <s v="ok"/>
    <n v="0"/>
    <n v="0"/>
    <s v="ok"/>
    <s v="This code can only be used to classify a reason for encounter."/>
    <s v="ce code ne peut être utilisé que pour classifier une raison de rencontre "/>
    <s v="ok"/>
    <n v="0"/>
    <n v="0"/>
    <x v="1"/>
    <n v="0"/>
    <n v="0"/>
    <n v="0"/>
    <n v="151913923"/>
    <x v="40"/>
  </r>
  <r>
    <n v="973291836"/>
    <n v="356035307"/>
    <x v="1068"/>
    <x v="12"/>
    <s v="Neurological"/>
    <x v="12"/>
    <s v="Encounter/problem initiated by provider"/>
    <x v="43"/>
    <s v="ok"/>
    <s v="Encounter/prob initiated by provider"/>
    <s v="epis. nouveau ou en cours init. par dispens."/>
    <s v="ok"/>
    <s v="the patient is told to return for additional management; problem managed by the provider, that was not on the patient’s agenda"/>
    <s v="il a été dit au patient de revenir pour régler des problèmes supplémentaires; problème abordé par le dispensateur et qui ne figurait pas à l'agenda du patient"/>
    <s v="ok"/>
    <s v="reports requested by a third party -62; encounter/problem initiated by other than patient / provider -65"/>
    <s v="rapports demandés par un tiers -62; rencontre initiée par autre que le patient -65; problème initié par autre que le patient -65; rencontre initiée par autre que le dispensateur -65; problème initié par autre que le dispensateur -65"/>
    <s v="ok"/>
    <n v="0"/>
    <n v="0"/>
    <s v="ok"/>
    <n v="0"/>
    <n v="0"/>
    <s v="ok"/>
    <s v="This code can only be used to classify a reason for encounter."/>
    <s v="ce code ne peut être utilisé que pour classifier une raison de rencontre "/>
    <s v="ok"/>
    <n v="0"/>
    <n v="0"/>
    <x v="1"/>
    <n v="0"/>
    <n v="0"/>
    <n v="0"/>
    <n v="951632281"/>
    <x v="41"/>
  </r>
  <r>
    <n v="153612552"/>
    <n v="356035307"/>
    <x v="1069"/>
    <x v="12"/>
    <s v="Neurological"/>
    <x v="12"/>
    <s v="Encounter/problem initiated by other than patient/provider"/>
    <x v="44"/>
    <s v="ok"/>
    <s v="Enc/prob init by other than pt/prov"/>
    <s v="epis. nouveau ou en cours init. par tiers"/>
    <s v="ok"/>
    <n v="0"/>
    <n v="0"/>
    <s v="ok"/>
    <s v="exams requested by a third party -62; encounter/problem initiated by provider  -64"/>
    <s v="examens demandés par un tiers -62; rencontre initiée par le dispensateur -64; problème initié par le dispensateur -64"/>
    <s v="ok"/>
    <s v="encounter requested by a third party"/>
    <s v="la rencontre est demandée par un tiers. Le patient déclare avoir été été envoyé(e) par quelqu'un d'autre "/>
    <s v="ok"/>
    <n v="0"/>
    <s v="si le patient est incapable d'indiquer la raison de la rencontre, utiliser la raison indiquée par la personne accompagnante"/>
    <s v="ko"/>
    <s v="This code can only be used to classify a reason for encounter. If the patient is unable to state the reason for encounter, use the reason stated by the accompanying person."/>
    <s v="Ce code ne peut être utilisé que pour classifier une raison de rencontre. Si le patient est incapable d'indiquer la raison de la rencontre, utilisez la raison indiquée par l'accompagnant."/>
    <s v="ok"/>
    <n v="0"/>
    <n v="0"/>
    <x v="1"/>
    <n v="0"/>
    <n v="0"/>
    <n v="0"/>
    <n v="376185268"/>
    <x v="42"/>
  </r>
  <r>
    <n v="19352265"/>
    <n v="356035307"/>
    <x v="1070"/>
    <x v="12"/>
    <s v="Neurological"/>
    <x v="12"/>
    <s v="Referral to other provider/nurse/therapist/social worker"/>
    <x v="45"/>
    <s v="ko (espace de fin)"/>
    <s v="Referral to non-MD provider"/>
    <s v="réf. à dispens. non médecin"/>
    <s v="ok"/>
    <s v="referral to nurse/physiotherapist/occupational therapist/chiropodist/ orthodontist/chiropractor/optician/midwife/dietician/dentist/home health worker/social worker/psychologist"/>
    <s v="référence à infirmière; référence à kinésithérapeute; référence à physiothérapeute; référence à ergothérapeute; référence à podologue; référence à orthodontiste; référence à chiropraticien; référence à opticien; référence à sage-femme; référence à diététicien; référence à dentiste; référence à aide familiale; référence à travailleur social; référence à psychologue; référence à auxilliaire de vie; référence à assistante sociale"/>
    <s v="ok"/>
    <s v="referral to physician -67; referral to service for rehabilitation -68"/>
    <s v="orientation vers un médecin -67; orientation vers un service de réadaptation -68"/>
    <s v="ok"/>
    <n v="0"/>
    <n v="0"/>
    <s v="ok"/>
    <s v="If the provider performs the service, consider using codes -50-59."/>
    <s v="référence au médecin -67; référence a un centre de réadaptation -68; si le dispensateur effectue le service, pensez à utiliser les codes -50 à -59"/>
    <s v="ko"/>
    <n v="0"/>
    <n v="0"/>
    <s v="ok"/>
    <n v="0"/>
    <n v="0"/>
    <x v="1"/>
    <n v="0"/>
    <n v="0"/>
    <n v="0"/>
    <n v="762579891"/>
    <x v="43"/>
  </r>
  <r>
    <n v="339587169"/>
    <n v="356035307"/>
    <x v="1071"/>
    <x v="12"/>
    <s v="Neurological"/>
    <x v="12"/>
    <s v="Referral to physician/specialist/clinic/hospital"/>
    <x v="46"/>
    <s v="ko (espace de fin)"/>
    <s v="Referral to physician/hospital"/>
    <s v="réf. à médecin ou hopital"/>
    <s v="ok"/>
    <s v="referral to another GP/FP/specialist; referral to disease-specific out-/in-patient clinics"/>
    <s v="référence à un autre médecin de soins primaires; référence à un spécialiste; référence à un service hospitalier spécialisé référence à un service ambulatoire spécialisé"/>
    <s v="ok"/>
    <s v="referral to service for rehabilitation -68"/>
    <s v="orientation vers un service de réadaptation -68"/>
    <s v="ok"/>
    <n v="0"/>
    <n v="0"/>
    <s v="ok"/>
    <s v="-32 to -43 if ordering a specific procedure, which will be performed by another physician"/>
    <s v="s'il s'agit d'une demande de procédure spécifique qui sera effectuée par un autre médecin, envisager de -32 à -43"/>
    <s v="ko"/>
    <n v="0"/>
    <n v="0"/>
    <s v="ok"/>
    <n v="0"/>
    <n v="0"/>
    <x v="1"/>
    <n v="0"/>
    <n v="0"/>
    <n v="0"/>
    <n v="404693988"/>
    <x v="44"/>
  </r>
  <r>
    <n v="526118448"/>
    <n v="356035307"/>
    <x v="1072"/>
    <x v="12"/>
    <s v="Neurological"/>
    <x v="12"/>
    <s v="Other referral NEC"/>
    <x v="47"/>
    <s v="autre référence NCA"/>
    <s v="Other referral NEC"/>
    <s v="autre réf. nca"/>
    <s v="autre réf. NCA"/>
    <s v="referral to service outside the regular health service (e.g. patient associations, unemployment services); referral to nursing home/hospice; referral to service for rehabilitation"/>
    <s v="référence à un service non médical; référence à association de patients; référence à service de chomage; référence à un centre de soins palliatifs; référence à un home de personnes âgées; référence à une maison de retraite médicalisée; référence à un service de réadaptation"/>
    <s v="ok"/>
    <s v="referral to other provider/nurse/therapist/social worker -66; referral to physician/specialist/clinic/hospital -67"/>
    <s v="référence à un autre dispensateur -66; référence à une infirmière -66; référence à un thérapeute -66; référence à un travailleur social -66; référence à un médecin -67; référence à un spécialiste -67; référence à une clinique -67; référence à un hôpital -67"/>
    <s v="ok"/>
    <n v="0"/>
    <n v="0"/>
    <s v="ok"/>
    <n v="0"/>
    <n v="0"/>
    <s v="ok"/>
    <n v="0"/>
    <n v="0"/>
    <s v="ok"/>
    <n v="0"/>
    <n v="0"/>
    <x v="1"/>
    <n v="0"/>
    <n v="0"/>
    <n v="0"/>
    <n v="790606779"/>
    <x v="45"/>
  </r>
  <r>
    <n v="291611249"/>
    <n v="356035307"/>
    <x v="1073"/>
    <x v="12"/>
    <s v="Neurological"/>
    <x v="12"/>
    <s v="Other reason for encounter NEC"/>
    <x v="48"/>
    <s v="autres motifs de rencontre NCA"/>
    <s v="Other reason for encounter NEC"/>
    <s v="autres motifs de rencontre nca"/>
    <s v="autres motifs de rencontre NCA"/>
    <n v="0"/>
    <n v="0"/>
    <s v="ok"/>
    <n v="0"/>
    <n v="0"/>
    <s v="ok"/>
    <n v="0"/>
    <n v="0"/>
    <s v="ok"/>
    <n v="0"/>
    <n v="0"/>
    <s v="ok"/>
    <s v="This code can only be used to classify a reason for encounter. If the patient is unable to state the reason for encounter, use the reason stated by the accompanying person."/>
    <s v="Ce code ne peut être utilisé que pour classifier une raison de rencontre. Si le patient est incapable d'exprimer la raison de rencontre, utiliser la raison exprimée par l'accompagnant "/>
    <s v="ok"/>
    <n v="0"/>
    <n v="0"/>
    <x v="1"/>
    <n v="0"/>
    <n v="0"/>
    <n v="0"/>
    <n v="516007918"/>
    <x v="46"/>
  </r>
  <r>
    <n v="976283730"/>
    <n v="58572892"/>
    <x v="1074"/>
    <x v="13"/>
    <s v="Psychological"/>
    <x v="13"/>
    <s v="Medical examination/health evaluation complete"/>
    <x v="10"/>
    <s v="ok"/>
    <s v="Medical examin/health eval complete"/>
    <s v="ex. médical ou bilan détaillé"/>
    <s v="ok"/>
    <s v="complete examination of one body system or the whole body; complete check-up; well-baby exam; school health care exam for children/youth"/>
    <s v="examen complet d'un système corporel; examen complet du corps entier; bilan global; examen du nourrisson bien portant; examen de santé scolaire d'un enfant; examen de santé scolaire d'un jeune"/>
    <s v="ok"/>
    <n v="0"/>
    <n v="0"/>
    <s v="ok"/>
    <n v="0"/>
    <n v="0"/>
    <s v="ok"/>
    <n v="0"/>
    <s v="examen de santé partiel -31; test fonctionnel -39; si un examen nécessite également un rapport écrit coder aussi -62"/>
    <s v="ko"/>
    <n v="0"/>
    <n v="0"/>
    <s v="ok"/>
    <n v="0"/>
    <n v="0"/>
    <x v="1"/>
    <n v="0"/>
    <n v="0"/>
    <n v="0"/>
    <n v="569612053"/>
    <x v="8"/>
  </r>
  <r>
    <n v="290896820"/>
    <n v="58572892"/>
    <x v="1075"/>
    <x v="13"/>
    <s v="Psychological"/>
    <x v="13"/>
    <s v="Medical examination/health evaluation partial"/>
    <x v="11"/>
    <s v="ok"/>
    <s v="Medical examin/health eval partial"/>
    <s v="ex. médical ou bilan partiel"/>
    <s v="ok"/>
    <s v="an examination focussed on a specific part of a body system; clinical screening of single health problems, e.g. heart auscultation or blood pressure measurement K31; or body temperature measurement A31"/>
    <s v="examen orienté sur un système corporel spécifique;examen orienté sur une partie d'un système corporel; dépistage clinique d'un problème de santé isolé, par ex. auscultation cardiaque -K31, mesure de la pression artérielle K31, mesure de la température corporelle A31"/>
    <s v="ok"/>
    <n v="0"/>
    <n v="0"/>
    <s v="ok"/>
    <n v="0"/>
    <n v="0"/>
    <s v="ok"/>
    <n v="0"/>
    <s v="examen de santé global -30; test fonctionnel physique -39; si un examen nécessite un rapport écrit coder également -62"/>
    <s v="ko"/>
    <n v="0"/>
    <n v="0"/>
    <s v="ok"/>
    <n v="0"/>
    <n v="0"/>
    <x v="1"/>
    <n v="0"/>
    <n v="0"/>
    <n v="0"/>
    <n v="108363010"/>
    <x v="9"/>
  </r>
  <r>
    <n v="38184130"/>
    <n v="58572892"/>
    <x v="1076"/>
    <x v="13"/>
    <s v="Psychological"/>
    <x v="13"/>
    <s v="Sensitivity test"/>
    <x v="12"/>
    <s v="ok"/>
    <s v="Sensitivity test"/>
    <s v="test de sensibilité"/>
    <s v="ok"/>
    <s v="skin prick-test; patch test; Mantoux test; radioallergosorbent test (RAST) test; food challenge; methacholine challenge test"/>
    <s v="prick-test; patch test; Mantoux; RAST; IDR à la tuberculine; dosage des IgE spécifiques; test d’exposition aux aliments; test de provocation à la métacholine"/>
    <s v="ok"/>
    <s v="desensitisation -44"/>
    <s v="désensibilisation -44"/>
    <s v="ok"/>
    <s v="tests to detect/exclude allergy"/>
    <s v="test permettant la détection d'une allergie; test permettant l'exclusion d'une allergie"/>
    <s v="ok"/>
    <s v="blood test-34"/>
    <s v="test sanguin -34"/>
    <s v="ok"/>
    <n v="0"/>
    <s v="test permettant la détection ou l'exclusion d'une allergie ou d'une intolérance "/>
    <s v="ko"/>
    <n v="0"/>
    <n v="0"/>
    <x v="1"/>
    <n v="0"/>
    <n v="0"/>
    <n v="0"/>
    <n v="318274593"/>
    <x v="10"/>
  </r>
  <r>
    <n v="771771914"/>
    <n v="58572892"/>
    <x v="1077"/>
    <x v="13"/>
    <s v="Psychological"/>
    <x v="13"/>
    <s v="Microbiological/immunological test"/>
    <x v="13"/>
    <s v="ok"/>
    <s v="Microbiological/immunological test"/>
    <s v="ex. microbio. ou immuno."/>
    <s v="ok"/>
    <s v="blood culture; microbiological test of blood; microbiological test of faeces; microbiological test of sputum; microbiological test of throat swab; microbiological test of vaginal swab; antigen or antibody testing e.g. testing for human immunodeficiency virus, human papilloma virus or Hepatitis B; antibody titer"/>
    <s v="hémoculture; analyse microbiologique du sang; analyse microbiologique des matières fécales; analyse microbiologique des crachats; analyse microbiologique de prélèvement de gorge; analyse microbiologique de prélèvement vaginal; recherche d'antigène; recherche d'anticorps; dépistage du virus de l'immunodéficience humaine; dépistage du papilloma virus; dépistage de l'hépatite B; titrage d'anticorps"/>
    <s v="ok"/>
    <s v="Mantoux test -32; blood group and type -34; semen analysis -38"/>
    <s v="Mantoux -32;IDR à la tuberculine -32; groupe sanguin -34; sérotype sanguin -34; analyse de sperme -38"/>
    <s v="ok"/>
    <s v="test relating to bacteria, virus or other micro-organisms"/>
    <s v="analyse bactérienne; analyse virale; analyse d'autres microorganismes "/>
    <s v="ok"/>
    <s v="blood test -34; urine test -35; faeces test -36; histological or exfoliative cytology -37;  biopsy of organ/skin -52"/>
    <s v="test sanguin -34; analyse d'urine -35; analyse de selles -36; histologie et cytologie exfoliative -37; biopsie d'un organe -52; biopsie de la peau -52"/>
    <s v="ko"/>
    <s v="Laboratory analyses are classified according to the substrate/substance in which the test is done, whereas microbiological/immunological tests belong to -33 and histological/exfoliative cytology tests to -37."/>
    <s v="les test chimiques sont classés selon le substrat ou la substance sur lequel le test est fait, tandis que les test microbiologiques et immunologiques appartiennent à -33 et l'histologie et la cytologie exfoliative à -37"/>
    <s v="ok"/>
    <n v="0"/>
    <n v="0"/>
    <x v="1"/>
    <n v="0"/>
    <s v="test sanguin - 34;  -&gt; test sanguin -34; "/>
    <n v="0"/>
    <n v="455636336"/>
    <x v="11"/>
  </r>
  <r>
    <n v="465370096"/>
    <n v="58572892"/>
    <x v="1078"/>
    <x v="13"/>
    <s v="Psychological"/>
    <x v="13"/>
    <s v="Blood test"/>
    <x v="14"/>
    <s v="ko (espace de fin)"/>
    <s v="Blood test"/>
    <s v="analyse de sang"/>
    <s v="ok"/>
    <s v="blood group and type; erythrocyte sedimentation rate (ESR); white blood cell count (WBC); basic metabolic panel; blood hormone level; blood enzyme level; blood drug level; blood alcohol level; C-reactive protein (CRP); prothrombin time (INR); D-dimer; arterial blood gases; calculation of creatinine clearance; blood pregnancy test"/>
    <s v="groupe et type sanguin; vitesse de sédimentation (VS); globules blancs (GB); tableau métabolique de base; taux d'hormone sanguin; taux d'enzyme sanguin; taux de drogue sanguin; alcoolémie; protéine C réactive (PCR): temps de prothrombine (INR); D-dimères; gaz artériel; clearance de la créatinine; test de grossesse sanguin"/>
    <s v="ok"/>
    <s v="radioallergosorbent test (RAST) -32; microbiological/immunological test -33; measurement of creatinine clearance -35; albumin:creatinine ratio -35"/>
    <s v="dosage des IgE spécifiques -32; radioallergosorbent test (RAST) -32; test microbiologique -33; test immunologique -33; mesure de la clearance de la créatinine -35; ratio albumine-créatinine -35"/>
    <s v="ok"/>
    <s v="a laboratory analysis performed on a blood sample"/>
    <s v="analyse de laboratoire réalisée sur un échantillon de sang"/>
    <s v="ok"/>
    <s v="microbiological/immunological test -33"/>
    <s v="test microbiologique -33; test immunologique -33"/>
    <s v="ok"/>
    <s v="Laboratory analyses are classified according to the substrate/substance in which the test is done, whereas microbiological/immunological tests belong to -33."/>
    <s v="les test chimiques sont classés selon le substrat ou la substance sur lequel le test est fait, tandis que les test microbiologiques et immunologiques appartiennent à -33"/>
    <s v="ok"/>
    <n v="0"/>
    <n v="0"/>
    <x v="1"/>
    <n v="0"/>
    <n v="0"/>
    <n v="0"/>
    <n v="959875753"/>
    <x v="12"/>
  </r>
  <r>
    <n v="142247362"/>
    <n v="58572892"/>
    <x v="1079"/>
    <x v="13"/>
    <s v="Psychological"/>
    <x v="13"/>
    <s v="Urine test"/>
    <x v="15"/>
    <s v="ko (espace de fin)"/>
    <s v="Urine test"/>
    <s v="analyse d'urine"/>
    <s v="ok"/>
    <s v="urine strip test; test for drugs in urine; urine pregnancy test; measurement of albumin: creatinine ratio"/>
    <s v="bandelette urinaire; recherche de drogues urinaires; recherche de médicaments urinaires; test urinaire de grossesse; rapport albumine-créatinine"/>
    <s v="ok"/>
    <s v="microscopic examination of urine -37; blood pregnancy test -34; calculation of creatinine clearance -34"/>
    <s v="examen microscopique de l'urine -37; test de grossesse sanguin -34; calcul de la clairance de la créatinine -34"/>
    <s v="ok"/>
    <s v="a laboratory analysis performed on a urine sample"/>
    <s v="analyse de laboratoire réalisée sur un échantillon d'urine "/>
    <s v="ok"/>
    <s v="microbiological/immunological test -33"/>
    <s v="test microbiologique -33; test immunologique -33"/>
    <s v="ok"/>
    <s v="Laboratory analyses are classified according to the substrate/substance in which the test is done, whereas microbiological/immunological tests belong to -33 and histological/exfoliative cytology tests to -37. "/>
    <s v="les test chimiques sont classés selon le substrat ou la substance sur lequel le test est fait, tandis que les test microbiologiques et immunologiques appartiennent à -33 et l'histologie et la cytologie exfoliative à -37 "/>
    <s v="ok"/>
    <n v="0"/>
    <n v="0"/>
    <x v="1"/>
    <n v="0"/>
    <n v="0"/>
    <n v="0"/>
    <n v="783403411"/>
    <x v="13"/>
  </r>
  <r>
    <n v="577920900"/>
    <n v="58572892"/>
    <x v="1080"/>
    <x v="13"/>
    <s v="Psychological"/>
    <x v="13"/>
    <s v="Faeces test"/>
    <x v="16"/>
    <s v="ko (espace de fin)"/>
    <s v="Faeces test"/>
    <s v="analyse de selles"/>
    <s v="ok"/>
    <s v="stool ova/cyst/parasites test; test for occult blood"/>
    <s v="recherche de parasites dans les selles; recherche d'oeufs dans les selles; recherche de kystes dans les selles; recherche de sang occulte dans les selles"/>
    <s v="ok"/>
    <s v="microbiological culture of faeces -33"/>
    <s v="culture des selles -33; coproculture -33"/>
    <s v="ok"/>
    <s v="a laboratory analysis performed on a faeces sample with the exception of microbiological tests"/>
    <s v="analyse de laboratoire réalisée sur un échantillon de selles à l'exception des tests microbiologiques"/>
    <s v="ok"/>
    <n v="0"/>
    <n v="0"/>
    <s v="ok"/>
    <s v="Laboratory analyses are classified according to the substrate/substance in which the test is done, whereas microbiological/immunological tests belong to -33 and histological/exfoliative cytology tests to -37."/>
    <s v="les test chimiques sont classés selon le substrat, la substance sur lequel le test est fait, tandis que les test microbiologiques et immunologiques appartiennent à -33 et l'histologie et la cytologie exfoliative à -37 "/>
    <s v="ok"/>
    <n v="0"/>
    <n v="0"/>
    <x v="1"/>
    <n v="0"/>
    <n v="0"/>
    <n v="0"/>
    <n v="880100167"/>
    <x v="14"/>
  </r>
  <r>
    <n v="847771930"/>
    <n v="58572892"/>
    <x v="1081"/>
    <x v="13"/>
    <s v="Psychological"/>
    <x v="13"/>
    <s v="Histological/exfoliative cytology"/>
    <x v="17"/>
    <s v="ok"/>
    <s v="Histological/exfoliative cytology"/>
    <s v="cytologie; histologie"/>
    <s v="ok"/>
    <s v="histological or cytological examination of tissue or fluid retrieved by puncture/biopsy/excision/swabbing/collection; urine cytology; sputum analysis; semen analysis"/>
    <s v="examen histologique de tissu; examen cytologique de tissu; examen histologique de liquide retiré par ponction; examen cytologique de liquide retiré par ponction; biopsie; excision; écouvillonage; collecte urinaire; cytologie urinaire; analyse d'expectorations; spermogramme"/>
    <s v="ok"/>
    <s v="microbiological test -33; skin scrapings -33"/>
    <s v="test microbiologique -33; frottis de peau -33; grattage de la peau -33"/>
    <s v="ok"/>
    <s v="histological or cytological examination of cells collected from the body as a means of detecting cellular changes"/>
    <s v="examen histologique ou cytologique de cellules corporelles comme moyen de détection de modifications cellulaires"/>
    <s v="ok"/>
    <n v="0"/>
    <n v="0"/>
    <s v="ok"/>
    <n v="0"/>
    <n v="0"/>
    <s v="ok"/>
    <n v="0"/>
    <n v="0"/>
    <x v="1"/>
    <n v="0"/>
    <n v="0"/>
    <n v="0"/>
    <n v="788831404"/>
    <x v="15"/>
  </r>
  <r>
    <n v="282763148"/>
    <n v="58572892"/>
    <x v="1082"/>
    <x v="13"/>
    <s v="Psychological"/>
    <x v="13"/>
    <s v="Other laboratory test NEC"/>
    <x v="18"/>
    <s v="autre analyse de laboratoire NCA"/>
    <s v="Other laboratory test NEC"/>
    <s v="autre analyse de laboratoire"/>
    <s v="autre analyse de laboratoire NCA"/>
    <s v="antenatal chromosome screening; DNA/genetic/chromosome test; paternity test; sweat test; tear drop test; Helicobacter pylori breath test; any other laboratory test not included in the rubrics -32 to -37"/>
    <s v="dépistage chromosomique anténatal; test chromosomial; test génétique; test d'ADN; test de paternité; test respiratoire pour hélicobacter pylori; test à la sueur; test des larmes; tout autre test de laboratoire non inclus dans les rubriques 32 à 37"/>
    <s v="ok"/>
    <s v="exercise tests using imaging -41; electrical tracing -42; Holter monitoring -42"/>
    <s v="tests d'effort avec imagerie -41; enregistrement électrique -42; surveillance Holter -42"/>
    <s v="ok"/>
    <n v="0"/>
    <n v="0"/>
    <s v="ok"/>
    <n v="0"/>
    <n v="0"/>
    <s v="ok"/>
    <n v="0"/>
    <n v="0"/>
    <s v="ok"/>
    <n v="0"/>
    <n v="0"/>
    <x v="1"/>
    <n v="0"/>
    <n v="0"/>
    <n v="0"/>
    <n v="300103734"/>
    <x v="16"/>
  </r>
  <r>
    <n v="8348769"/>
    <n v="58572892"/>
    <x v="1083"/>
    <x v="13"/>
    <s v="Psychological"/>
    <x v="13"/>
    <s v="Physical function test"/>
    <x v="19"/>
    <s v="ok"/>
    <s v="Physical function test"/>
    <s v="epreuve fonctionnelle"/>
    <s v="ok"/>
    <s v="tympanometry; audiometry; tonometry; vision test; visual field; colour vision; calorimetric/vestibular function test; spirometry; urinary flowmetry"/>
    <s v="tympanométrie; audiométrie; tonométrie; test de vue; champ visuel; test de vision des couleurs; test de la fonction vestibulaire; test de la fonction calorimétrique; spirométrie; examen urodynamique"/>
    <s v="ok"/>
    <s v="exercise test using imaging -41; exercise test using electrical tracing -42; Holter monitoring -42; mental function test -43"/>
    <s v="test d'effort avec imagerie -41; test d'effort avec tracé électrique -42; Holter de surveillance -42; test de la fonction mentale -43"/>
    <s v="ok"/>
    <s v="quantitative test to measure capacity of body functions excluding the mental state "/>
    <s v="test de mesure quantitative de la capacité des fonctions corporelles à l'exclusion de l'état mental "/>
    <s v="ok"/>
    <n v="0"/>
    <n v="0"/>
    <s v="ok"/>
    <n v="0"/>
    <n v="0"/>
    <s v="ok"/>
    <n v="0"/>
    <n v="0"/>
    <x v="1"/>
    <n v="0"/>
    <n v="0"/>
    <n v="0"/>
    <n v="533792975"/>
    <x v="17"/>
  </r>
  <r>
    <n v="236087623"/>
    <n v="58572892"/>
    <x v="1084"/>
    <x v="13"/>
    <s v="Psychological"/>
    <x v="13"/>
    <s v="Diagnostic endoscopy"/>
    <x v="20"/>
    <s v="ok"/>
    <s v="Diagnostic endoscopy"/>
    <s v="endoscopie diagnostique"/>
    <s v="ok"/>
    <s v="rhinoscopy; pharyngoscopy; laryngoscopy; tracheoscopy; bronchoscopy; mediastinoscopy; hysteroscopy; colposcopy; laparoscopy; gastroscopy; colonoscopy; sigmoidoscopy; rectoscopy; anoscopy; arthroscopy"/>
    <s v="rhinoscopie; pharyngoscopie; laryngoscopie; trachéoscopie; bronchoscopie; médiastinoscopie; hystéroscopie; colposcopie; laparoscopie; gastroscopie; colonoscopie; sigmoïdoscopie; rectoscopie; anuscopie; arthroscopie"/>
    <s v="ok"/>
    <s v="ophtalmoscopy -43; fundoscopy -43; dermoscopy -43"/>
    <s v="ophtalmoscopie -43; fundoscopie -43; fond d'oeil -43; dermoscopie -43"/>
    <s v="ok"/>
    <s v="looking inside the body for medical reasons using an endoscope, an instrument used to examine the interior of a hollow organ or cavity of the body"/>
    <s v="examen de l'intérieur du corps pour raison médicale en utilisant un endoscope, un instrument prévu pour examiner l'intérieur d'un organe creux ou une cavité du corps "/>
    <s v="ok"/>
    <n v="0"/>
    <n v="0"/>
    <s v="ok"/>
    <n v="0"/>
    <n v="0"/>
    <s v="ok"/>
    <n v="0"/>
    <n v="0"/>
    <x v="1"/>
    <n v="0"/>
    <n v="0"/>
    <n v="0"/>
    <n v="659007930"/>
    <x v="18"/>
  </r>
  <r>
    <n v="528379535"/>
    <n v="58572892"/>
    <x v="1085"/>
    <x v="13"/>
    <s v="Psychological"/>
    <x v="13"/>
    <s v="Diagnostic radiology/imaging"/>
    <x v="21"/>
    <s v="ok"/>
    <s v="Diagnostic radiology/imaging"/>
    <s v="radiologie diagnostique; imagerie"/>
    <s v="ok"/>
    <s v="x-ray/ultrasound imaging; computed tomography (CT); nuclear medicine; positron emission tomography (PET); magnetic resonance imaging (MRI); angiography; bone/thyroid/heart scintigraphy; isotope scanning; thermography"/>
    <s v="radiographie; échographie; tomographie computérisée (CT); tomographie numérique; imagerie par médecine nucléaire; tomographie par émission de positron (PET Scan); résonance magnétique nucléaire (RMN-IRM); angiographie; scintigraphie osseuse; scintigraphie thyroïdienne; scintigraphie cardiaque; scintigraphie isotopique; thermographie"/>
    <s v="ok"/>
    <s v="radiotherapy -59"/>
    <s v="Radiothérapie -59"/>
    <s v="ok"/>
    <s v="taking images of anatomic structures through the use of electromagnetic radiation or sound waves"/>
    <s v="prise d'image de structure anatomique grâce a des rayons électromagnétiques ou des ondes sonores "/>
    <s v="ok"/>
    <n v="0"/>
    <n v="0"/>
    <s v="ok"/>
    <n v="0"/>
    <n v="0"/>
    <s v="ok"/>
    <n v="0"/>
    <n v="0"/>
    <x v="1"/>
    <n v="0"/>
    <n v="0"/>
    <n v="0"/>
    <n v="901925025"/>
    <x v="19"/>
  </r>
  <r>
    <n v="43761575"/>
    <n v="58572892"/>
    <x v="1086"/>
    <x v="13"/>
    <s v="Psychological"/>
    <x v="13"/>
    <s v="Electrical tracing"/>
    <x v="22"/>
    <s v="ok"/>
    <s v="Electrical tracing"/>
    <s v="tracé électrique"/>
    <s v="ok"/>
    <s v="electrocardiogram; exercise electrocardiogram; Holter monitoring; electromyogram (EMG); electroencephalogram (EEG); electronystagmography (ENG)"/>
    <s v="électrocardiogramme (ECG); électrocardiogramme d'effort; monitoring Holter; électromyogramme (EMG); électroencéphalogramme (EEG); électronystagmogramme (ENG)"/>
    <s v="ok"/>
    <n v="0"/>
    <n v="0"/>
    <s v="ok"/>
    <s v="a test used to measure the electrical activity of an organ (e.g. heart, nerve, brain, muscle)"/>
    <s v="test de mesure de l'activité électrique d'un organe, par ex. coeur, nerf, cerveau, muscle"/>
    <s v="ok"/>
    <n v="0"/>
    <n v="0"/>
    <s v="ok"/>
    <n v="0"/>
    <n v="0"/>
    <s v="ok"/>
    <n v="0"/>
    <n v="0"/>
    <x v="1"/>
    <n v="0"/>
    <n v="0"/>
    <n v="0"/>
    <n v="871857739"/>
    <x v="20"/>
  </r>
  <r>
    <n v="624715840"/>
    <n v="58572892"/>
    <x v="1087"/>
    <x v="13"/>
    <s v="Psychological"/>
    <x v="13"/>
    <s v="Other diagnostic procedure"/>
    <x v="23"/>
    <s v="ok"/>
    <s v="Other diagnostic procedure"/>
    <s v="autre procédure diag."/>
    <s v="ok"/>
    <s v="ophtalmoscopy; dermatoscopy; diagnostic laparotomy; dementia test; intelligence test; depression test; anxiety test; skin photo"/>
    <s v="ophtalmoscopie; dermoscopie; laparatomie diagnostique; photographie de la peau; test de détection de démence; test d'intelligence; test de dépression; test d'anxiété; photographie de la peau"/>
    <s v="ok"/>
    <n v="0"/>
    <s v="test respiratoire pour hélicobacter pylori -38; endoscopie -40; biopsie -52; ponction -52 "/>
    <s v="ko"/>
    <s v="a skin photo is a photography/video recording for diagnostic purpose"/>
    <s v="pour une photo de la peau, il faut que l'enregistrement de photographie ou de vidéo le soit à des fins diagnostiques "/>
    <s v="ok"/>
    <n v="0"/>
    <n v="0"/>
    <s v="ok"/>
    <n v="0"/>
    <n v="0"/>
    <s v="ok"/>
    <n v="0"/>
    <n v="0"/>
    <x v="1"/>
    <n v="0"/>
    <n v="0"/>
    <n v="0"/>
    <n v="943941605"/>
    <x v="21"/>
  </r>
  <r>
    <n v="125453205"/>
    <n v="58572892"/>
    <x v="1088"/>
    <x v="13"/>
    <s v="Psychological"/>
    <x v="13"/>
    <s v="Preventive immunization/medication"/>
    <x v="24"/>
    <s v="ok"/>
    <s v="Preventive immunization/medic"/>
    <s v="vaccin, médic, prévent."/>
    <s v="ok"/>
    <s v="active/passive immunization; prophylactic treatment with drugs e.g. malaria prophylaxis; desensitisation"/>
    <s v="immunisation active; immunisation passive; traitement prophylactique par médicaments; prophylaxie de la malaria; désensibilisation"/>
    <s v="ok"/>
    <n v="0"/>
    <n v="0"/>
    <s v="ok"/>
    <s v="immunization/desensitisation/preventive medication used to avoid conditions/reactions, not present at the time of prescribing"/>
    <s v="immunisation, désensibilisation, médication préventive utilisée pour éviter des maladies ou des réactions non présentes au moment de la prescription "/>
    <s v="ok"/>
    <s v="-50 medication; contraceptive medication W11. If contraceptive medication is prescribed for medical reasons, use the code for medication -50."/>
    <s v="médicament -50; médicament contraceptif W11; si le médicament contraceptif est prescrit pour des raisons médicales, pensez à utiliser le code médicament -50"/>
    <s v="ko"/>
    <s v="If the patient has a condition (e.g. hypertension), use the code for medication -50.  "/>
    <s v="Si le patient présente la maladie, par ex. hypertension, utiliser le code médicament -50 "/>
    <s v="ok"/>
    <n v="0"/>
    <n v="0"/>
    <x v="1"/>
    <n v="0"/>
    <s v="&quot;médicament -50; médicament contraceptif W11,  si le médicament contraceptif est prescrit pour des raisons médicales, pensez à utiliser le code médicament -50 &quot; -&gt; &quot;médicament -50; médicament contraceptif W11; si le médicament contraceptif est prescrit pour des raisons médicales, pensez à utiliser le code médicament -50&quot;"/>
    <n v="0"/>
    <n v="427493530"/>
    <x v="22"/>
  </r>
  <r>
    <n v="282911711"/>
    <n v="58572892"/>
    <x v="1089"/>
    <x v="13"/>
    <s v="Psychological"/>
    <x v="13"/>
    <s v="Observation/health education/advice/diet"/>
    <x v="25"/>
    <s v="ok"/>
    <s v="Observ/health educat/advice/diet"/>
    <s v="recom, éduc. santé, avis, régime"/>
    <s v="ok"/>
    <s v="advice on healthy behaviour; prevention of health problems; advice on pregnancy and family planning; advice on regarding the use of health services; advice on regarding occupational health/social problems; watchful waiting"/>
    <s v="avis sur des comportements favorables à la santé; conseil de prévention de problèmes de santé; avis sur la grossesse et la planification familiale; avis sur l'utilisation des services de santé; avis sur la santé au travail; avis sur des problèmes sociaux; surveillance active"/>
    <s v="ok"/>
    <s v="therapeutic counselling/listening  -58"/>
    <s v="conseil thérapeutique -58; écoute -58"/>
    <s v="ok"/>
    <s v="prevention of health problems and advice on healthy behaviour"/>
    <s v="conseil de prévention de problèmes de santé et avis sur des habitudes favorables à la santé "/>
    <s v="ok"/>
    <n v="0"/>
    <n v="0"/>
    <s v="ok"/>
    <n v="0"/>
    <n v="0"/>
    <s v="ok"/>
    <n v="0"/>
    <n v="0"/>
    <x v="1"/>
    <n v="0"/>
    <n v="0"/>
    <n v="0"/>
    <n v="798672959"/>
    <x v="23"/>
  </r>
  <r>
    <n v="585834057"/>
    <n v="58572892"/>
    <x v="1090"/>
    <x v="13"/>
    <s v="Psychological"/>
    <x v="13"/>
    <s v="Consultation with primary care provider"/>
    <x v="26"/>
    <s v="ok"/>
    <s v="Consultation primary care provider"/>
    <s v="discuss. avec dispens. de ssp"/>
    <s v="ok"/>
    <s v="telemedicine consultation with primary care provider"/>
    <s v="consultation par télémédecine avec un dispensateur de soins primaires "/>
    <s v="ok"/>
    <s v="consultation with specialist -47; referral to another provider -66; referral to physician/specialist/clinic/hospital -67; other referral -68"/>
    <s v="consultation auprès d'un spécialiste -47; référence à un autre dispensateur -66; référence à un médecin -67; référence à un spécialiste -67; référence à une clinique -67; référence à un hôpital -67; autre référence -68"/>
    <s v="ok"/>
    <s v="consultation with another primary care provider, regardless whether the patient is present or not"/>
    <s v="consultation avec un autre dispensateur de soins primaires, que le patient soit présent ou non. "/>
    <s v="ok"/>
    <n v="0"/>
    <n v="0"/>
    <s v="ok"/>
    <s v="Treatment responsibility remains at the original primary care provider."/>
    <s v="la responsabilité thérapeutique appartient au dispensateur princeps "/>
    <s v="ok"/>
    <n v="0"/>
    <n v="0"/>
    <x v="1"/>
    <n v="0"/>
    <n v="0"/>
    <n v="0"/>
    <n v="583227424"/>
    <x v="24"/>
  </r>
  <r>
    <n v="694897584"/>
    <n v="58572892"/>
    <x v="1091"/>
    <x v="13"/>
    <s v="Psychological"/>
    <x v="13"/>
    <s v="Consultation with specialist"/>
    <x v="27"/>
    <s v="ok"/>
    <s v="Consultation with specialist"/>
    <s v="discuss. avec spécialiste"/>
    <s v="ok"/>
    <s v="telemedicine consultation with specialist"/>
    <s v="consultation par télémédecine avec un spécialiste"/>
    <s v="ok"/>
    <s v="consultation with primary care provider -46; referral to another provider -66; referral to physician/specialist/clinic/hospital -67; other referral -68"/>
    <s v="consultation avec un dispensateur de soins primaires -46; référence à un autre fournisseur de soins primaires -66; référence à un médecin -67; référence à un spécialiste -67; référence à une clinique -67; référence à un hôpital -67; autre référence -68"/>
    <s v="ok"/>
    <s v="consultation with a specialist, regardless whether the patient is present or not"/>
    <s v="consultation avec un spécialiste, que le patient soit présent ou non "/>
    <s v="ok"/>
    <n v="0"/>
    <n v="0"/>
    <s v="ok"/>
    <s v="Treatment responsibility remains at the original primary care provider."/>
    <s v="la responsabilité thérapeutique appartient au dispensateur princeps "/>
    <s v="ok"/>
    <n v="0"/>
    <n v="0"/>
    <x v="1"/>
    <n v="0"/>
    <n v="0"/>
    <n v="0"/>
    <n v="815616490"/>
    <x v="25"/>
  </r>
  <r>
    <n v="914768449"/>
    <n v="58572892"/>
    <x v="1092"/>
    <x v="13"/>
    <s v="Psychological"/>
    <x v="13"/>
    <s v="Clarification/discussion of patient's RFE/demand"/>
    <x v="28"/>
    <s v="ok"/>
    <s v="Clarification/discussion RFE/demand"/>
    <s v="clarification demande du patient"/>
    <s v="ok"/>
    <s v="discussion about the need of screening tests"/>
    <s v="discussion sur la nécessité des tests de dépistage "/>
    <s v="ok"/>
    <n v="0"/>
    <n v="0"/>
    <s v="ok"/>
    <s v="dialogue between the primary health care provider and the patient about the patient’s reason for encounter or demand, and their mutual assessment of opportunities for screening/treatment/other interventions"/>
    <s v="dialogue entre le dispensateur de soins de santé primaires et le patient au sujet de la raison de la rencontre ou de la demande du patient et de leur évaluation mutuelle des possibilités de dépistage, de traitement ou d'autres interventions"/>
    <s v="ok"/>
    <s v="Observation/health education/advice/diet -45"/>
    <s v="recommandation -45; éducation pour la santé -45; avis -45; régime -45"/>
    <s v="ko"/>
    <n v="0"/>
    <s v="dialogue entre le principal dispensateur de soins de santé et le patient au sujet de la raison de rencontre ou de la demande. Evaluation mutuelle des opportunités de dépistage, traitement ou autres interventions "/>
    <s v="ko"/>
    <n v="0"/>
    <n v="0"/>
    <x v="1"/>
    <n v="0"/>
    <n v="0"/>
    <n v="0"/>
    <n v="942594967"/>
    <x v="26"/>
  </r>
  <r>
    <n v="935677744"/>
    <n v="58572892"/>
    <x v="1093"/>
    <x v="13"/>
    <s v="Psychological"/>
    <x v="13"/>
    <s v="Other preventive procedure"/>
    <x v="29"/>
    <s v="ok"/>
    <s v="Other preventive procedure"/>
    <s v="autre procédure préventive"/>
    <s v="ok"/>
    <s v="assessment of health conditions and environmental risks"/>
    <s v="évaluation de l'état de santé; évaluation des conditions de risques environnementaux"/>
    <s v="ok"/>
    <s v="complete check-up/well-baby exam -30; screening of single health problems/check-up for patient with specific chronic disease(s) -31, medication/prescription/renewal/injection -50"/>
    <s v="bilan global -30; examen du nourisson bien portant -30; dépistage d'un probléme de santé isolé -31; bilan d'un patient porteur d'une maladie chronique spécifique -31; médication -51; prescription -51; renouvellement -51; injection -50"/>
    <s v="ko"/>
    <n v="0"/>
    <n v="0"/>
    <s v="ok"/>
    <n v="0"/>
    <n v="0"/>
    <s v="ok"/>
    <n v="0"/>
    <n v="0"/>
    <s v="ok"/>
    <n v="0"/>
    <n v="0"/>
    <x v="1"/>
    <n v="0"/>
    <s v="prescription; -51; -&gt; prescription -51; "/>
    <n v="0"/>
    <n v="906034005"/>
    <x v="27"/>
  </r>
  <r>
    <n v="511609702"/>
    <n v="58572892"/>
    <x v="1094"/>
    <x v="13"/>
    <s v="Psychological"/>
    <x v="13"/>
    <s v="Medication/prescription/renewal"/>
    <x v="30"/>
    <s v="ok"/>
    <s v="Medication/prescr/renewal"/>
    <s v="médic, prescript, inject."/>
    <s v="ok"/>
    <s v="prescribing of medication; prescribing of an injectable drug; renewal of medication; administration of medication"/>
    <s v="prescription de médicament; renouvellement de médicament; administration de médicament; injection de médicament à effet systémique; désensibilisation"/>
    <s v="ok"/>
    <s v="preventive immunization/medication -44; venesection -51; injection of medication with local effect -55; acupuncture -59"/>
    <s v="immunisation -44; médication préventive -44; saignée -51; phlébotomie -51; injection d'un médicament à effet local -55; acupuncture -59"/>
    <s v="ok"/>
    <n v="0"/>
    <n v="0"/>
    <s v="ok"/>
    <n v="0"/>
    <n v="0"/>
    <s v="ok"/>
    <s v="Clarify what drug is meant."/>
    <s v="Clarifier ce que signifie la drogue."/>
    <s v="ok"/>
    <n v="0"/>
    <n v="0"/>
    <x v="1"/>
    <n v="0"/>
    <n v="0"/>
    <n v="0"/>
    <n v="613065765"/>
    <x v="28"/>
  </r>
  <r>
    <n v="965081716"/>
    <n v="58572892"/>
    <x v="1095"/>
    <x v="13"/>
    <s v="Psychological"/>
    <x v="13"/>
    <s v="Incision/drainage/flushing/aspiration/removal body fluid "/>
    <x v="31"/>
    <s v="ok"/>
    <s v="I&amp;d/flush/aspiration "/>
    <s v="incis, drain, aspirat."/>
    <s v="ok"/>
    <s v="incision of abscess; puncture/aspiration of hematoma; puncture/aspiration of sinus; puncture/aspiration of the urinary bladder; puncture/aspiration of joint; puncture/aspiration of cyst; puncture/aspiration of bursa; puncture/aspiration of ganglion; puncture/aspiration of lungs; puncture/aspiration of stomach; venesection; ascitic fluid puncture; lumbar puncture; tympanostomy; paracentesis; thoracentesis; irrigation of ear/eye"/>
    <s v="incision d'un abcès; ponction d'un hématome; aspiration d'un hématome; ponction des sinus; aspiration des sinus; ponction vésicale; aspiration vésicale; ponction articulaire; aspiration articulaire; ponction d'un kyste; aspiration d'un kyste; ponction d'une bourse; aspiration d'une bourse; aspiration d'un ganglion; ponction d'un ganglion; aspiration des poumons; ponction des poumons; aspiration de l'estomac; ponction de l'estomac; saignées; ponction de fluide d'ascite; ponction lombaire; tympanostomie; paracentèse; thoracocentèse; amniocentèse; irrigation de l'oreille; irrigation de l'oeil"/>
    <s v="ok"/>
    <s v="blood test -34; urine test -35; amniocentesis -38; excision -52; catheterization -53; tympanostomy tube insertion/removal -53; enema -53; prosthetic device -54; acupuncture -59; removal of foreign body -59"/>
    <s v="analyse de sang -34; analyse d'urine -35; amniocentèse -38; excision -52; cathétérisme -53; insertion d'un tube de tympanostomie -53; retrait d'un tube de tympanostomie -53 lavement -53; dispositif prothétique -54; acupuncture -59; ablation de corps étranger -59"/>
    <s v="ok"/>
    <n v="0"/>
    <n v="0"/>
    <s v="ok"/>
    <n v="0"/>
    <n v="0"/>
    <s v="ok"/>
    <n v="0"/>
    <n v="0"/>
    <s v="ok"/>
    <n v="0"/>
    <n v="0"/>
    <x v="1"/>
    <n v="0"/>
    <n v="0"/>
    <n v="0"/>
    <n v="815736565"/>
    <x v="29"/>
  </r>
  <r>
    <n v="85638518"/>
    <n v="58572892"/>
    <x v="1096"/>
    <x v="13"/>
    <s v="Psychological"/>
    <x v="13"/>
    <s v="Excision/removal tissue/biopsy/destruction/debridement/cauterization"/>
    <x v="32"/>
    <s v="ok"/>
    <s v="Exc/remov/biopsy/destruc/debrid/caut"/>
    <s v="excis, biops, cautérisat, débrid."/>
    <s v="ok"/>
    <s v="excision/removal tissue; biopsy of organ; biopsy of skin; excision/removal of nail; extraction of tooth; amputation; embolectomy; vein stripping; sterilisation; uterine curettage; skin curettage; nerve destruction; vein destruction; surgical debridement; mechanical debridement; chemical debridement; autolytic debridement; maggot therapy; burning cauterization; cold cauterization; chemical cauterization; electric cauterization; laser cauterization"/>
    <s v="excision, élimination de tissus; biopsie d'un organe; biopsie de la peau; excision d'ongle; enlèvement d'ongle; extraction de dent; amputation; embolectomie; éveinage; stérilisation; curetage utérin; curetage de la peau; destruction nerveuse; destruction d'une veine; débridement chirurgical; débridement mécanique; débridement chimique; débridement autolytique; asticothérapie; cautérisation; cautérisation froide; cautérisation chimique; cautérisation électrique; cautérisation laser"/>
    <s v="ok"/>
    <s v="cervical smear -37"/>
    <s v="frottis cervical -37"/>
    <s v="ok"/>
    <n v="0"/>
    <n v="0"/>
    <s v="ok"/>
    <n v="0"/>
    <n v="0"/>
    <s v="ok"/>
    <n v="0"/>
    <n v="0"/>
    <s v="ok"/>
    <n v="0"/>
    <n v="0"/>
    <x v="1"/>
    <n v="0"/>
    <n v="0"/>
    <n v="0"/>
    <n v="878325665"/>
    <x v="30"/>
  </r>
  <r>
    <n v="255942480"/>
    <n v="58572892"/>
    <x v="1097"/>
    <x v="13"/>
    <s v="Psychological"/>
    <x v="13"/>
    <s v="Instrumentation/catheterization/intubation/dilation"/>
    <x v="33"/>
    <s v="ok"/>
    <s v="Instrument/catheter/intubate/dilate"/>
    <s v="cathét, intub, dilat, appareillage"/>
    <s v="ok"/>
    <s v="endotracheal intubation; tracheotomy; tympanostomy tube insertion/removal; enema; catheterization; lacrimal dilatation; urethral dilatation; uterine cervical dilatation; artificial rupture of the amniotic membranes; intravenous cannulation"/>
    <s v="intubation endotrachéale; trachéotomie; insertion d'un tube de tympanostomie; enlèvement d'un tube de tympanostomie; lavement; cathétérisme; dilatation lacrymale; dilatation de l'urètre; dilatation du col de l'utérus; rupture artificielle des membranes amniotiques; cathéterisme veineux"/>
    <s v="ok"/>
    <s v="implantation of a hormone or long acting drug -54"/>
    <s v="implantation d'une hormone -54; implantation d'un médicament à longue durée d'action -54"/>
    <s v="ok"/>
    <n v="0"/>
    <n v="0"/>
    <s v="ok"/>
    <s v="incision/drainage/flushing/aspiration/removal body fluid -51"/>
    <s v="incision -51; drainage -51; aspiration de liquide corporel -51"/>
    <s v="ko"/>
    <n v="0"/>
    <n v="0"/>
    <s v="ok"/>
    <n v="0"/>
    <n v="0"/>
    <x v="1"/>
    <n v="0"/>
    <n v="0"/>
    <n v="0"/>
    <n v="377291372"/>
    <x v="31"/>
  </r>
  <r>
    <n v="645875819"/>
    <n v="58572892"/>
    <x v="1098"/>
    <x v="13"/>
    <s v="Psychological"/>
    <x v="13"/>
    <s v="Repair/fixation-suture/cast/prosthetic device (apply/remove)"/>
    <x v="34"/>
    <s v="ok"/>
    <s v="Repair/fix-suture/cast/prosth device"/>
    <s v="répar, fixat, sut, plâtre, proth."/>
    <s v="ok"/>
    <s v="sutures/stitches; surgical glue; strip-plaster; strapping for sprains; treatment of luxation; treatment of fracture; orthopaedic prosthetic(s); brace(s); orthose(s); strapping; sling; hernia support; hearing aids and device(s); visual aids and device(s); technical aids and device(s); denture(s); implantation of a hormone or long acting drug; vaginal pessary/IUD; pacemaker; stent"/>
    <s v="suture; collage; colle chirurgicale; bande plâtrée; retrait de suture; strapping d'entorse; traitement d'une luxation; traitement de fracture; prothèse orthopédique; attelle; orthèse; cerclage; bandage suspensif; soutien de hernie; aide et dispositif auditif; aide et dispositif visuel; aide et dispositif technique; implantation dentaire; implant hormonal; insertion d'un pessaire vaginal; pose de stérilet; pose de pacemaker; pose de stent"/>
    <s v="ok"/>
    <s v="amputation -52; removal of foreign body -59; blood transfusion -59; plastic surgery -59; transplantation -59"/>
    <s v="amputation -52; ablation de corps étranger -59; transfusion sanguine -59; chirurgie plastique -59; transplantation -59"/>
    <s v="ko"/>
    <n v="0"/>
    <n v="0"/>
    <s v="ok"/>
    <n v="0"/>
    <n v="0"/>
    <s v="ok"/>
    <s v="In this rubric is included also devices, which are not prosthetic devices. Insertion of IUD should not be used as a problem label, but only as a process code. The problem should be coded W12. The hormone stave implantation should not be used as a problem label, but only as a process code. The problem should be coded W14. Clarify what drug is meant."/>
    <s v="Dans cette rubrique sont également inclus les appareils qui ne sont pas des appareils prothétiques. L'insertion du DIU ne doit pas être utilisée comme une étiquette de problème, mais seulement comme un code de processus. Le problème devrait être codé W12. L'implant hormonal ne devrait pas être utilisé comme étiquette de problème, mais seulement comme un code de processus. Le problème devrait être codé W14. Clarifier ce que signifie la drogue."/>
    <s v="ok"/>
    <n v="0"/>
    <n v="0"/>
    <x v="1"/>
    <n v="0"/>
    <s v="ablation de corps étranger-59;  -&gt; ablation de corps étranger -59; removal of foreign body-59 -&gt; removal of foreign body -59"/>
    <n v="0"/>
    <n v="431632187"/>
    <x v="32"/>
  </r>
  <r>
    <n v="703942138"/>
    <n v="58572892"/>
    <x v="1099"/>
    <x v="13"/>
    <s v="Psychological"/>
    <x v="13"/>
    <s v="Local injection/infiltration"/>
    <x v="35"/>
    <s v="ok"/>
    <s v="Local injection/infiltration"/>
    <s v="inject. pour infiltr. locale"/>
    <s v="ok"/>
    <s v="epidural injection; skin injection; subcutaneous tissue injection; intramuscular injection; intravenous injection; joint injection; bursa injection; tendon sheath injection; sclerosing injection for varices; nerve block"/>
    <s v="injection épidurale; injection de la peau; injection de tissu sous-cutané; injection intramusculaire; injection intraveineuse; injection articulaire; injection de bourse; injection de la gaine du tendon; injection sclérosante pour varices; bloc nerveux"/>
    <s v="ok"/>
    <s v="vaccination -55; injection with systemic effect -50; acupuncture -59; blood transfusion -59"/>
    <s v="vaccination -55; injection avec effet systémique -50; acupuncture -59; transfusion sanguine -59"/>
    <s v="ok"/>
    <n v="0"/>
    <n v="0"/>
    <s v="ok"/>
    <n v="0"/>
    <n v="0"/>
    <s v="ok"/>
    <s v="Double code with -50, if medication is prescribed. Clarify what drug is meant."/>
    <s v="doublez avec le code -50, si le médicament est prescrit "/>
    <s v="ok"/>
    <n v="0"/>
    <n v="0"/>
    <x v="1"/>
    <n v="0"/>
    <n v="0"/>
    <n v="0"/>
    <n v="382704797"/>
    <x v="33"/>
  </r>
  <r>
    <n v="368020579"/>
    <n v="58572892"/>
    <x v="1100"/>
    <x v="13"/>
    <s v="Psychological"/>
    <x v="13"/>
    <s v="Dressing/pressure/compression/tamponade"/>
    <x v="35"/>
    <s v="ok"/>
    <s v="Dressing/pressure/compress/tamponade"/>
    <s v="panst, compres, bandage"/>
    <s v="ok"/>
    <s v="application of an eye pad; support bandage; wound bandage"/>
    <s v="application d'un pansement oculaire; bandage de soutien; bandage de plaie"/>
    <s v="ok"/>
    <s v="applying strip-plaster -54"/>
    <s v="pose d'un plâtre -54"/>
    <s v="ok"/>
    <n v="0"/>
    <n v="0"/>
    <s v="ok"/>
    <s v="repair/fixation-suture/cast/prosthetic device -54; referral to a nurse -66"/>
    <s v="réparation -54; fixation -54; suture -54; plâtre -54; prothèse -54; référence à une infirmière -66"/>
    <s v="ko"/>
    <s v="Double code with -50, if medication is involved."/>
    <s v="Doubler avec le code -50 si un médicament est impliqué."/>
    <s v="ok"/>
    <n v="0"/>
    <n v="0"/>
    <x v="1"/>
    <n v="0"/>
    <n v="0"/>
    <n v="0"/>
    <n v="249984146"/>
    <x v="33"/>
  </r>
  <r>
    <n v="605373246"/>
    <n v="58572892"/>
    <x v="1101"/>
    <x v="13"/>
    <s v="Psychological"/>
    <x v="13"/>
    <s v="Physical medicine/rehabilitation"/>
    <x v="36"/>
    <s v="ok"/>
    <s v="Physical medicine/rehabilitation"/>
    <s v="thérap. manuelle, méd. physique"/>
    <s v="ok"/>
    <s v="chiropractic physiotherapy; ergotherapy; podiatry; strength; physical medicine; rehabilitation; fitness training; muscle exercise; speech therapy; specific disability rehabilitation; using heat/cold/ultrasound/electrical current for therapeutic purposes; electronic nerve stimulator; electronic muscle stimulator"/>
    <s v="chiropraxie; ergothérapie; podiatrie; pédicurie-podologie; entretien de la force musculaire; médecine physique; réadaptation; entraînement physique; exercice musculaire; thérapie de la parole; réhabilitation spécifique de handicap; thérapie par la chaleur; thérapie par le froid; thérapie par ultrasons; thérapie par courant électrique; stimulateur de nerf; stimulateur musculaire électronique"/>
    <s v="ok"/>
    <s v="psychosocial (drug or alcohol) rehabilitation -58; referral to other primary health care provider -66; referral to physician -67; referral for rehabilitation -68"/>
    <s v="réadaptation psychosociale (drogue) -58; réadaptation psychosociale (alcool) -58; orientation vers un autre dispensateur de soins de santé primaires -66; orientation vers un médecin -67; orientation vers de la réadaptation -68"/>
    <s v="ok"/>
    <n v="0"/>
    <n v="0"/>
    <s v="ok"/>
    <n v="0"/>
    <n v="0"/>
    <s v="ok"/>
    <n v="0"/>
    <n v="0"/>
    <s v="ok"/>
    <n v="0"/>
    <n v="0"/>
    <x v="1"/>
    <n v="0"/>
    <n v="0"/>
    <n v="0"/>
    <n v="499817756"/>
    <x v="34"/>
  </r>
  <r>
    <n v="310094612"/>
    <n v="58572892"/>
    <x v="1102"/>
    <x v="13"/>
    <s v="Psychological"/>
    <x v="13"/>
    <s v="Therapeutic counselling/listening"/>
    <x v="37"/>
    <s v="ok"/>
    <s v="Therapeutic counselling/listening"/>
    <s v="conseil, écoute thérap, psychoth."/>
    <s v="ok"/>
    <s v="motivational interview; supportive psychotherapy; counselling for a specific disease"/>
    <s v="entretien motivationnel; psychothérapie de soutien; conseil pour une maladie spécifique"/>
    <s v="ok"/>
    <s v="observation/health education/advice/diet -45"/>
    <s v="recommandation -45; education pour la santé-45; conseils-45; régime -45"/>
    <s v="ko"/>
    <s v="counselling/listening by the provider with a specific therapeutic aim for a patient to be able to cope with his/her disease, in a more comprehensive  fashion than simple advice"/>
    <s v="conseil ou écoute par le dispensateur dans un but thérapeutique spécifique afin qu'un patient soit en mesure de faire face à sa maladie, d'une façon plus globale qu'un simple conseil"/>
    <s v="ok"/>
    <s v="physical medicine/rehabilitation -57"/>
    <s v="médecine physique -57; réhabilitation -57"/>
    <s v="ok"/>
    <s v="Counselling: a term used to describe a process of consultation and discussion in which one individual (the counsellor) listens and offers guidance or advice to another who is experiencing difficulties (the patient). The counsellor does not direct or make decisions for the client. The general aim is to solve problems, increase awareness, and promote constructive exploration of difficulties so that the future may be approached more confidently and more constructively."/>
    <s v="Conseil : terme utilisé pour décrire un processus de consultation et de discussion dans lequel un individu (le conseiller) écoute et offre des guides ou des conseils à un autre qui éprouve des difficultés (le patient). Le conseiller ne dirige pas ou ne prend pas de décisions pour le patient. L'objectif général est de résoudre les problèmes, d'accroître la sensibilisation et de promouvoir une exploration constructive des difficultés afin que l'avenir puisse être abordé avec plus de confiance et de manière plus constructive."/>
    <s v="ok"/>
    <n v="0"/>
    <n v="0"/>
    <x v="1"/>
    <n v="0"/>
    <s v="education pour la santé-45 -&gt; education pour la santé -45"/>
    <n v="0"/>
    <n v="360621847"/>
    <x v="35"/>
  </r>
  <r>
    <n v="565246073"/>
    <n v="58572892"/>
    <x v="1103"/>
    <x v="13"/>
    <s v="Psychological"/>
    <x v="13"/>
    <s v="Other therapeutic procedure/minor surgery NEC"/>
    <x v="38"/>
    <s v="autres procédures thérapeutiques; petite chirurgie NCA"/>
    <s v="Other therap proced/minor surg NEC"/>
    <s v="autres procéd. thérap, petite chir nca"/>
    <s v="autres procéd. thérap, petite chir NCA"/>
    <s v="cardiopulmonary resuscitation; oxygen therapy; acupuncture; removal of foreign body; blood transfusion; plastic surgery; transplantation; dialysis; delivery/ caesarean section/major surgery"/>
    <s v="réanimation cardio-respiratoire; oxygénothérapie; acupuncture; extraction de corp étranger; transfusion sanguine; chirurgie plastique; transplantation; dialyse; accouchement; césarienne; chirurgie majeure"/>
    <s v="ok"/>
    <n v="0"/>
    <n v="0"/>
    <s v="ok"/>
    <n v="0"/>
    <n v="0"/>
    <s v="ok"/>
    <n v="0"/>
    <n v="0"/>
    <s v="ok"/>
    <n v="0"/>
    <n v="0"/>
    <s v="ok"/>
    <n v="0"/>
    <n v="0"/>
    <x v="1"/>
    <n v="0"/>
    <n v="0"/>
    <n v="0"/>
    <n v="540553187"/>
    <x v="36"/>
  </r>
  <r>
    <n v="521454062"/>
    <n v="58572892"/>
    <x v="1104"/>
    <x v="13"/>
    <s v="Psychological"/>
    <x v="13"/>
    <s v="Result test/procedure"/>
    <x v="39"/>
    <s v="ok"/>
    <s v="Result test/procedure"/>
    <s v="résult analy. ou exam."/>
    <s v="ok"/>
    <n v="0"/>
    <n v="0"/>
    <s v="ok"/>
    <n v="0"/>
    <n v="0"/>
    <s v="ok"/>
    <s v="results from tests or procedures ordered / performed by the health care provider: blood, imaging, electrical tracing or other"/>
    <s v="résultats de tests ou de procédures ordonnées ou interprétées par le dispensateur de soins de santé: sang, imagerie, traçé électrique ou autre"/>
    <s v="ko"/>
    <s v="-45 health education, advice, if the patient requests information on the underlying problem or consequences of the results"/>
    <s v="education à la santé, avis, si le patient demande des informations sur le problème sous-jacent ou les conséquences des résultats -45"/>
    <s v="ok"/>
    <s v="This code can only be used to classify a reason for encounter."/>
    <s v="ce code ne peut être utilisé que pour classer une raison de rencontre "/>
    <s v="ok"/>
    <n v="0"/>
    <n v="0"/>
    <x v="1"/>
    <n v="0"/>
    <s v="saut de ligne dans &quot;criteria_fr&quot;"/>
    <n v="0"/>
    <n v="218507446"/>
    <x v="37"/>
  </r>
  <r>
    <n v="324246780"/>
    <n v="58572892"/>
    <x v="1105"/>
    <x v="13"/>
    <s v="Psychological"/>
    <x v="13"/>
    <s v="Result examination/test/record/letter from other provider"/>
    <x v="40"/>
    <s v="ok"/>
    <s v="Result examination/test/record/letter from other provider"/>
    <s v="résult. exam, tests, enregist, lettre prov. autre dispens."/>
    <s v="ok"/>
    <n v="0"/>
    <n v="0"/>
    <s v="ok"/>
    <n v="0"/>
    <n v="0"/>
    <s v="ok"/>
    <s v="results from tests or procedures ordered /performed by other health care providers"/>
    <s v="résultats des tests ou des procédures ordonnées ou interprétées par d'autres dispensateurs de soins de santé "/>
    <s v="ok"/>
    <s v="-45 health education, advice, if the patient requests information on the underlying problem or consequences of the results"/>
    <s v="education à la santé, avis, si le patient demande des informations sur le problème sous-jacent ou les conséquences des résultats -45"/>
    <s v="ok"/>
    <s v="This code can only be used to classify a reason for encounter."/>
    <s v="ce code ne peut être utilisé que pour classer une raison de rencontre "/>
    <s v="ok"/>
    <n v="0"/>
    <n v="0"/>
    <x v="1"/>
    <n v="0"/>
    <n v="0"/>
    <n v="0"/>
    <n v="684613911"/>
    <x v="38"/>
  </r>
  <r>
    <n v="481511331"/>
    <n v="58572892"/>
    <x v="1106"/>
    <x v="13"/>
    <s v="Psychological"/>
    <x v="13"/>
    <s v="Administrative procedure"/>
    <x v="41"/>
    <s v="ok"/>
    <s v="Administrative procedure"/>
    <s v="procéd. admin."/>
    <s v="ok"/>
    <s v="certificates (e.g. sick leave/driver´s licence/death); questionnaire; billing issues, health record issues; filling in documents or forms"/>
    <s v="Certificat; arrêt de travail; Incapacité de travail pour maladie; incapacité de fréquenter l’école; examen pour permis de conduire, certificat de décès; questionnaire; problèmes de facturation; questions de dossiers de santé; remplissage de formulaires; remplissage de documents"/>
    <s v="ok"/>
    <s v="medical examination/health evaluation complete -30; medical examination/health evaluation partial -31"/>
    <s v="examen médical complet -30; bilan de santé complet -30; examen médical partiel -31; bilan de santé partiel -31"/>
    <s v="ok"/>
    <s v="this code is designed to classify those instances where provision of a written document or form by the provider for the patient or other agency is warranted by existing regulations, laws or customs."/>
    <s v="ce code est conçu pour classer les cas où la délivrance au patient d'un document ou formulaire par le dispensateur ou un autre organisme est garanti par les règlements, lois ou coutumes existantes "/>
    <s v="ok"/>
    <n v="0"/>
    <s v="examen médical complet -30; examen médical partiel -31; évaluation de santé complète -30; évaluation de santé partielle -31"/>
    <s v="ko"/>
    <n v="0"/>
    <n v="0"/>
    <s v="ok"/>
    <n v="0"/>
    <n v="0"/>
    <x v="1"/>
    <n v="0"/>
    <n v="0"/>
    <n v="0"/>
    <n v="167850423"/>
    <x v="39"/>
  </r>
  <r>
    <n v="562812703"/>
    <n v="58572892"/>
    <x v="1107"/>
    <x v="13"/>
    <s v="Psychological"/>
    <x v="13"/>
    <s v="Follow-up encounter unspecified"/>
    <x v="42"/>
    <s v="ok"/>
    <s v="Follow-up encounter unspecified"/>
    <s v="rencontre suivi non spécif."/>
    <s v="ok"/>
    <n v="0"/>
    <n v="0"/>
    <s v="ok"/>
    <n v="0"/>
    <n v="0"/>
    <s v="ok"/>
    <s v="encounter which was recommended by a health care provider as a follow-up encounter"/>
    <s v="rencontre recommandée comme rencontre de suivi par un dispensateur de soins de santé "/>
    <s v="ok"/>
    <n v="0"/>
    <n v="0"/>
    <s v="ok"/>
    <s v="This code can only be used to classify a reason for encounter."/>
    <s v="ce code ne peut être utilisé que pour classifier une raison de rencontre "/>
    <s v="ok"/>
    <n v="0"/>
    <n v="0"/>
    <x v="1"/>
    <n v="0"/>
    <n v="0"/>
    <n v="0"/>
    <n v="151913923"/>
    <x v="40"/>
  </r>
  <r>
    <n v="565163847"/>
    <n v="58572892"/>
    <x v="1108"/>
    <x v="13"/>
    <s v="Psychological"/>
    <x v="13"/>
    <s v="Encounter/problem initiated by provider"/>
    <x v="43"/>
    <s v="ok"/>
    <s v="Encounter/prob initiated by provider"/>
    <s v="epis. nouveau ou en cours init. par dispens."/>
    <s v="ok"/>
    <s v="the patient is told to return for additional management; problem managed by the provider, that was not on the patient’s agenda"/>
    <s v="il a été dit au patient de revenir pour régler des problèmes supplémentaires; problème abordé par le dispensateur et qui ne figurait pas à l'agenda du patient"/>
    <s v="ok"/>
    <s v="reports requested by a third party -62; encounter/problem initiated by other than patient / provider -65"/>
    <s v="rapports demandés par un tiers -62; rencontre initiée par autre que le patient -65; problème initié par autre que le patient -65; rencontre initiée par autre que le dispensateur -65; problème initié par autre que le dispensateur -65"/>
    <s v="ok"/>
    <n v="0"/>
    <n v="0"/>
    <s v="ok"/>
    <n v="0"/>
    <n v="0"/>
    <s v="ok"/>
    <s v="This code can only be used to classify a reason for encounter."/>
    <s v="ce code ne peut être utilisé que pour classifier une raison de rencontre "/>
    <s v="ok"/>
    <n v="0"/>
    <n v="0"/>
    <x v="1"/>
    <n v="0"/>
    <n v="0"/>
    <n v="0"/>
    <n v="951632281"/>
    <x v="41"/>
  </r>
  <r>
    <n v="91533968"/>
    <n v="58572892"/>
    <x v="1109"/>
    <x v="13"/>
    <s v="Psychological"/>
    <x v="13"/>
    <s v="Encounter/problem initiated by other than patient/provider"/>
    <x v="44"/>
    <s v="ok"/>
    <s v="Enc/prob init by other than pt/prov"/>
    <s v="epis. nouveau ou en cours init. par tiers"/>
    <s v="ok"/>
    <n v="0"/>
    <n v="0"/>
    <s v="ok"/>
    <s v="exams requested by a third party -62; encounter/problem initiated by provider  -64"/>
    <s v="examens demandés par un tiers -62; rencontre initiée par le dispensateur -64; problème initié par le dispensateur -64"/>
    <s v="ok"/>
    <s v="encounter requested by a third party"/>
    <s v="la rencontre est demandée par un tiers. Le patient déclare avoir été été envoyé(e) par quelqu'un d'autre "/>
    <s v="ok"/>
    <n v="0"/>
    <s v="si le patient est incapable d'indiquer la raison de la rencontre, utiliser la raison indiquée par la personne accompagnante"/>
    <s v="ko"/>
    <s v="This code can only be used to classify a reason for encounter. If the patient is unable to state the reason for encounter, use the reason stated by the accompanying person."/>
    <s v="Ce code ne peut être utilisé que pour classifier une raison de rencontre. Si le patient est incapable d'indiquer la raison de la rencontre, utilisez la raison indiquée par l'accompagnant."/>
    <s v="ok"/>
    <n v="0"/>
    <n v="0"/>
    <x v="1"/>
    <n v="0"/>
    <n v="0"/>
    <n v="0"/>
    <n v="376185268"/>
    <x v="42"/>
  </r>
  <r>
    <n v="864972145"/>
    <n v="58572892"/>
    <x v="1110"/>
    <x v="13"/>
    <s v="Psychological"/>
    <x v="13"/>
    <s v="Referral to other provider/nurse/therapist/social worker"/>
    <x v="45"/>
    <s v="ko (espace de fin)"/>
    <s v="Referral to non-MD provider"/>
    <s v="réf. à dispens. non médecin"/>
    <s v="ok"/>
    <s v="referral to nurse/physiotherapist/occupational therapist/chiropodist/ orthodontist/chiropractor/optician/midwife/dietician/dentist/home health worker/social worker/psychologist"/>
    <s v="référence à infirmière; référence à kinésithérapeute; référence à physiothérapeute; référence à ergothérapeute; référence à podologue; référence à orthodontiste; référence à chiropraticien; référence à opticien; référence à sage-femme; référence à diététicien; référence à dentiste; référence à aide familiale; référence à travailleur social; référence à psychologue; référence à auxilliaire de vie; référence à assistante sociale"/>
    <s v="ok"/>
    <s v="referral to physician -67; referral to service for rehabilitation -68"/>
    <s v="orientation vers un médecin -67; orientation vers un service de réadaptation -68"/>
    <s v="ok"/>
    <n v="0"/>
    <n v="0"/>
    <s v="ok"/>
    <s v="If the provider performs the service, consider using codes -50-59."/>
    <s v="référence au médecin -67; référence a un centre de réadaptation -68; si le dispensateur effectue le service, pensez à utiliser les codes -50 à -59"/>
    <s v="ko"/>
    <n v="0"/>
    <n v="0"/>
    <s v="ok"/>
    <n v="0"/>
    <n v="0"/>
    <x v="1"/>
    <n v="0"/>
    <n v="0"/>
    <n v="0"/>
    <n v="762579891"/>
    <x v="43"/>
  </r>
  <r>
    <n v="72116743"/>
    <n v="58572892"/>
    <x v="1111"/>
    <x v="13"/>
    <s v="Psychological"/>
    <x v="13"/>
    <s v="Referral to physician/specialist/clinic/hospital"/>
    <x v="46"/>
    <s v="ko (espace de fin)"/>
    <s v="Referral to physician/hospital"/>
    <s v="réf. à médecin ou hopital"/>
    <s v="ok"/>
    <s v="referral to another GP/FP/specialist; referral to disease-specific out-/in-patient clinics"/>
    <s v="référence à un autre médecin de soins primaires; référence à un spécialiste; référence à un service hospitalier spécialisé référence à un service ambulatoire spécialisé"/>
    <s v="ok"/>
    <s v="referral to service for rehabilitation -68"/>
    <s v="orientation vers un service de réadaptation -68"/>
    <s v="ok"/>
    <n v="0"/>
    <n v="0"/>
    <s v="ok"/>
    <s v="-32 to -43 if ordering a specific procedure, which will be performed by another physician"/>
    <s v="s'il s'agit d'une demande de procédure spécifique qui sera effectuée par un autre médecin, envisager de -32 à -43"/>
    <s v="ko"/>
    <n v="0"/>
    <n v="0"/>
    <s v="ok"/>
    <n v="0"/>
    <n v="0"/>
    <x v="1"/>
    <n v="0"/>
    <n v="0"/>
    <n v="0"/>
    <n v="404693988"/>
    <x v="44"/>
  </r>
  <r>
    <n v="978966296"/>
    <n v="58572892"/>
    <x v="1112"/>
    <x v="13"/>
    <s v="Psychological"/>
    <x v="13"/>
    <s v="Other referral NEC"/>
    <x v="47"/>
    <s v="autre référence NCA"/>
    <s v="Other referral NEC"/>
    <s v="autre réf. nca"/>
    <s v="autre réf. NCA"/>
    <s v="referral to service outside the regular health service (e.g. patient associations, unemployment services); referral to nursing home/hospice; referral to service for rehabilitation"/>
    <s v="référence à un service non médical; référence à association de patients; référence à service de chomage; référence à un centre de soins palliatifs; référence à un home de personnes âgées; référence à une maison de retraite médicalisée; référence à un service de réadaptation"/>
    <s v="ok"/>
    <s v="referral to other provider/nurse/therapist/social worker -66; referral to physician/specialist/clinic/hospital -67"/>
    <s v="référence à un autre dispensateur -66; référence à une infirmière -66; référence à un thérapeute -66; référence à un travailleur social -66; référence à un médecin -67; référence à un spécialiste -67; référence à une clinique -67; référence à un hôpital -67"/>
    <s v="ok"/>
    <n v="0"/>
    <n v="0"/>
    <s v="ok"/>
    <n v="0"/>
    <n v="0"/>
    <s v="ok"/>
    <n v="0"/>
    <n v="0"/>
    <s v="ok"/>
    <n v="0"/>
    <n v="0"/>
    <x v="1"/>
    <n v="0"/>
    <n v="0"/>
    <n v="0"/>
    <n v="790606779"/>
    <x v="45"/>
  </r>
  <r>
    <n v="268917858"/>
    <n v="58572892"/>
    <x v="1113"/>
    <x v="13"/>
    <s v="Psychological"/>
    <x v="13"/>
    <s v="Other reason for encounter NEC"/>
    <x v="48"/>
    <s v="autres motifs de rencontre NCA"/>
    <s v="Other reason for encounter NEC"/>
    <s v="autres motifs de rencontre nca"/>
    <s v="autres motifs de rencontre NCA"/>
    <n v="0"/>
    <n v="0"/>
    <s v="ok"/>
    <n v="0"/>
    <n v="0"/>
    <s v="ok"/>
    <n v="0"/>
    <n v="0"/>
    <s v="ok"/>
    <n v="0"/>
    <n v="0"/>
    <s v="ok"/>
    <s v="This code can only be used to classify a reason for encounter. If the patient is unable to state the reason for encounter, use the reason stated by the accompanying person."/>
    <s v="Ce code ne peut être utilisé que pour classifier une raison de rencontre. Si le patient est incapable d'exprimer la raison de rencontre, utiliser la raison exprimée par l'accompagnant "/>
    <s v="ok"/>
    <n v="0"/>
    <n v="0"/>
    <x v="1"/>
    <n v="0"/>
    <n v="0"/>
    <n v="0"/>
    <n v="516007918"/>
    <x v="46"/>
  </r>
  <r>
    <n v="252054112"/>
    <n v="987400961"/>
    <x v="1114"/>
    <x v="14"/>
    <s v="Respiratory"/>
    <x v="14"/>
    <s v="Medical examination/health evaluation complete"/>
    <x v="10"/>
    <s v="ok"/>
    <s v="Medical examin/health eval complete"/>
    <s v="ex. médical ou bilan détaillé"/>
    <s v="ok"/>
    <s v="complete examination of one body system or the whole body; complete check-up; well-baby exam; school health care exam for children/youth"/>
    <s v="examen complet d'un système corporel; examen complet du corps entier; bilan global; examen du nourrisson bien portant; examen de santé scolaire d'un enfant; examen de santé scolaire d'un jeune"/>
    <s v="ok"/>
    <n v="0"/>
    <n v="0"/>
    <s v="ok"/>
    <n v="0"/>
    <n v="0"/>
    <s v="ok"/>
    <n v="0"/>
    <s v="examen de santé partiel -31; test fonctionnel -39; si un examen nécessite également un rapport écrit coder aussi -62"/>
    <s v="ko"/>
    <n v="0"/>
    <n v="0"/>
    <s v="ok"/>
    <n v="0"/>
    <n v="0"/>
    <x v="1"/>
    <n v="0"/>
    <n v="0"/>
    <n v="0"/>
    <n v="569612053"/>
    <x v="8"/>
  </r>
  <r>
    <n v="836606115"/>
    <n v="987400961"/>
    <x v="1115"/>
    <x v="14"/>
    <s v="Respiratory"/>
    <x v="14"/>
    <s v="Medical examination/health evaluation partial"/>
    <x v="11"/>
    <s v="ok"/>
    <s v="Medical examin/health eval partial"/>
    <s v="ex. médical ou bilan partiel"/>
    <s v="ok"/>
    <s v="an examination focussed on a specific part of a body system; clinical screening of single health problems, e.g. heart auscultation or blood pressure measurement K31; or body temperature measurement A31"/>
    <s v="examen orienté sur un système corporel spécifique;examen orienté sur une partie d'un système corporel; dépistage clinique d'un problème de santé isolé, par ex. auscultation cardiaque -K31, mesure de la pression artérielle K31, mesure de la température corporelle A31"/>
    <s v="ok"/>
    <n v="0"/>
    <n v="0"/>
    <s v="ok"/>
    <n v="0"/>
    <n v="0"/>
    <s v="ok"/>
    <n v="0"/>
    <s v="examen de santé global -30; test fonctionnel physique -39; si un examen nécessite un rapport écrit coder également -62"/>
    <s v="ko"/>
    <n v="0"/>
    <n v="0"/>
    <s v="ok"/>
    <n v="0"/>
    <n v="0"/>
    <x v="1"/>
    <n v="0"/>
    <n v="0"/>
    <n v="0"/>
    <n v="108363010"/>
    <x v="9"/>
  </r>
  <r>
    <n v="741666106"/>
    <n v="987400961"/>
    <x v="1116"/>
    <x v="14"/>
    <s v="Respiratory"/>
    <x v="14"/>
    <s v="Sensitivity test"/>
    <x v="12"/>
    <s v="ok"/>
    <s v="Sensitivity test"/>
    <s v="test de sensibilité"/>
    <s v="ok"/>
    <s v="skin prick-test; patch test; Mantoux test; radioallergosorbent test (RAST) test; food challenge; methacholine challenge test"/>
    <s v="prick-test; patch test; Mantoux; RAST; IDR à la tuberculine; dosage des IgE spécifiques; test d’exposition aux aliments; test de provocation à la métacholine"/>
    <s v="ok"/>
    <s v="desensitisation -44"/>
    <s v="désensibilisation -44"/>
    <s v="ok"/>
    <s v="tests to detect/exclude allergy"/>
    <s v="test permettant la détection d'une allergie; test permettant l'exclusion d'une allergie"/>
    <s v="ok"/>
    <s v="blood test-34"/>
    <s v="test sanguin -34"/>
    <s v="ok"/>
    <n v="0"/>
    <s v="test permettant la détection ou l'exclusion d'une allergie ou d'une intolérance "/>
    <s v="ko"/>
    <n v="0"/>
    <n v="0"/>
    <x v="1"/>
    <n v="0"/>
    <n v="0"/>
    <n v="0"/>
    <n v="318274593"/>
    <x v="10"/>
  </r>
  <r>
    <n v="170980953"/>
    <n v="987400961"/>
    <x v="1117"/>
    <x v="14"/>
    <s v="Respiratory"/>
    <x v="14"/>
    <s v="Microbiological/immunological test"/>
    <x v="13"/>
    <s v="ok"/>
    <s v="Microbiological/immunological test"/>
    <s v="ex. microbio. ou immuno."/>
    <s v="ok"/>
    <s v="blood culture; microbiological test of blood; microbiological test of faeces; microbiological test of sputum; microbiological test of throat swab; microbiological test of vaginal swab; antigen or antibody testing e.g. testing for human immunodeficiency virus, human papilloma virus or Hepatitis B; antibody titer"/>
    <s v="hémoculture; analyse microbiologique du sang; analyse microbiologique des matières fécales; analyse microbiologique des crachats; analyse microbiologique de prélèvement de gorge; analyse microbiologique de prélèvement vaginal; recherche d'antigène; recherche d'anticorps; dépistage du virus de l'immunodéficience humaine; dépistage du papilloma virus; dépistage de l'hépatite B; titrage d'anticorps"/>
    <s v="ok"/>
    <s v="Mantoux test -32; blood group and type -34; semen analysis -38"/>
    <s v="Mantoux -32;IDR à la tuberculine -32; groupe sanguin -34; sérotype sanguin -34; analyse de sperme -38"/>
    <s v="ok"/>
    <s v="test relating to bacteria, virus or other micro-organisms"/>
    <s v="analyse bactérienne; analyse virale; analyse d'autres microorganismes "/>
    <s v="ok"/>
    <s v="blood test -34; urine test -35; faeces test -36; histological or exfoliative cytology -37;  biopsy of organ/skin -52"/>
    <s v="test sanguin -34; analyse d'urine -35; analyse de selles -36; histologie et cytologie exfoliative -37; biopsie d'un organe -52; biopsie de la peau -52"/>
    <s v="ko"/>
    <s v="Laboratory analyses are classified according to the substrate/substance in which the test is done, whereas microbiological/immunological tests belong to -33 and histological/exfoliative cytology tests to -37."/>
    <s v="les test chimiques sont classés selon le substrat ou la substance sur lequel le test est fait, tandis que les test microbiologiques et immunologiques appartiennent à -33 et l'histologie et la cytologie exfoliative à -37"/>
    <s v="ok"/>
    <n v="0"/>
    <n v="0"/>
    <x v="1"/>
    <n v="0"/>
    <s v="test sanguin - 34;  -&gt; test sanguin -34; "/>
    <n v="0"/>
    <n v="455636336"/>
    <x v="11"/>
  </r>
  <r>
    <n v="4253383"/>
    <n v="987400961"/>
    <x v="1118"/>
    <x v="14"/>
    <s v="Respiratory"/>
    <x v="14"/>
    <s v="Blood test"/>
    <x v="14"/>
    <s v="ko (espace de fin)"/>
    <s v="Blood test"/>
    <s v="analyse de sang"/>
    <s v="ok"/>
    <s v="blood group and type; erythrocyte sedimentation rate (ESR); white blood cell count (WBC); basic metabolic panel; blood hormone level; blood enzyme level; blood drug level; blood alcohol level; C-reactive protein (CRP); prothrombin time (INR); D-dimer; arterial blood gases; calculation of creatinine clearance; blood pregnancy test"/>
    <s v="groupe et type sanguin; vitesse de sédimentation (VS); globules blancs (GB); tableau métabolique de base; taux d'hormone sanguin; taux d'enzyme sanguin; taux de drogue sanguin; alcoolémie; protéine C réactive (PCR): temps de prothrombine (INR); D-dimères; gaz artériel; clearance de la créatinine; test de grossesse sanguin"/>
    <s v="ok"/>
    <s v="radioallergosorbent test (RAST) -32; microbiological/immunological test -33; measurement of creatinine clearance -35; albumin:creatinine ratio -35"/>
    <s v="dosage des IgE spécifiques -32; radioallergosorbent test (RAST) -32; test microbiologique -33; test immunologique -33; mesure de la clearance de la créatinine -35; ratio albumine-créatinine -35"/>
    <s v="ok"/>
    <s v="a laboratory analysis performed on a blood sample"/>
    <s v="analyse de laboratoire réalisée sur un échantillon de sang"/>
    <s v="ok"/>
    <s v="microbiological/immunological test -33"/>
    <s v="test microbiologique -33; test immunologique -33"/>
    <s v="ok"/>
    <s v="Laboratory analyses are classified according to the substrate/substance in which the test is done, whereas microbiological/immunological tests belong to -33."/>
    <s v="les test chimiques sont classés selon le substrat ou la substance sur lequel le test est fait, tandis que les test microbiologiques et immunologiques appartiennent à -33"/>
    <s v="ok"/>
    <n v="0"/>
    <n v="0"/>
    <x v="1"/>
    <n v="0"/>
    <n v="0"/>
    <n v="0"/>
    <n v="959875753"/>
    <x v="12"/>
  </r>
  <r>
    <n v="540739771"/>
    <n v="987400961"/>
    <x v="1119"/>
    <x v="14"/>
    <s v="Respiratory"/>
    <x v="14"/>
    <s v="Urine test"/>
    <x v="15"/>
    <s v="ko (espace de fin)"/>
    <s v="Urine test"/>
    <s v="analyse d'urine"/>
    <s v="ok"/>
    <s v="urine strip test; test for drugs in urine; urine pregnancy test; measurement of albumin: creatinine ratio"/>
    <s v="bandelette urinaire; recherche de drogues urinaires; recherche de médicaments urinaires; test urinaire de grossesse; rapport albumine-créatinine"/>
    <s v="ok"/>
    <s v="microscopic examination of urine -37; blood pregnancy test -34; calculation of creatinine clearance -34"/>
    <s v="examen microscopique de l'urine -37; test de grossesse sanguin -34; calcul de la clairance de la créatinine -34"/>
    <s v="ok"/>
    <s v="a laboratory analysis performed on a urine sample"/>
    <s v="analyse de laboratoire réalisée sur un échantillon d'urine "/>
    <s v="ok"/>
    <s v="microbiological/immunological test -33"/>
    <s v="test microbiologique -33; test immunologique -33"/>
    <s v="ok"/>
    <s v="Laboratory analyses are classified according to the substrate/substance in which the test is done, whereas microbiological/immunological tests belong to -33 and histological/exfoliative cytology tests to -37. "/>
    <s v="les test chimiques sont classés selon le substrat ou la substance sur lequel le test est fait, tandis que les test microbiologiques et immunologiques appartiennent à -33 et l'histologie et la cytologie exfoliative à -37 "/>
    <s v="ok"/>
    <n v="0"/>
    <n v="0"/>
    <x v="1"/>
    <n v="0"/>
    <n v="0"/>
    <n v="0"/>
    <n v="783403411"/>
    <x v="13"/>
  </r>
  <r>
    <n v="108699960"/>
    <n v="987400961"/>
    <x v="1120"/>
    <x v="14"/>
    <s v="Respiratory"/>
    <x v="14"/>
    <s v="Faeces test"/>
    <x v="16"/>
    <s v="ko (espace de fin)"/>
    <s v="Faeces test"/>
    <s v="analyse de selles"/>
    <s v="ok"/>
    <s v="stool ova/cyst/parasites test; test for occult blood"/>
    <s v="recherche de parasites dans les selles; recherche d'oeufs dans les selles; recherche de kystes dans les selles; recherche de sang occulte dans les selles"/>
    <s v="ok"/>
    <s v="microbiological culture of faeces -33"/>
    <s v="culture des selles -33; coproculture -33"/>
    <s v="ok"/>
    <s v="a laboratory analysis performed on a faeces sample with the exception of microbiological tests"/>
    <s v="analyse de laboratoire réalisée sur un échantillon de selles à l'exception des tests microbiologiques"/>
    <s v="ok"/>
    <n v="0"/>
    <n v="0"/>
    <s v="ok"/>
    <s v="Laboratory analyses are classified according to the substrate/substance in which the test is done, whereas microbiological/immunological tests belong to -33 and histological/exfoliative cytology tests to -37."/>
    <s v="les test chimiques sont classés selon le substrat, la substance sur lequel le test est fait, tandis que les test microbiologiques et immunologiques appartiennent à -33 et l'histologie et la cytologie exfoliative à -37 "/>
    <s v="ok"/>
    <n v="0"/>
    <n v="0"/>
    <x v="1"/>
    <n v="0"/>
    <n v="0"/>
    <n v="0"/>
    <n v="880100167"/>
    <x v="14"/>
  </r>
  <r>
    <n v="109689725"/>
    <n v="987400961"/>
    <x v="1121"/>
    <x v="14"/>
    <s v="Respiratory"/>
    <x v="14"/>
    <s v="Histological/exfoliative cytology"/>
    <x v="17"/>
    <s v="ok"/>
    <s v="Histological/exfoliative cytology"/>
    <s v="cytologie; histologie"/>
    <s v="ok"/>
    <s v="histological or cytological examination of tissue or fluid retrieved by puncture/biopsy/excision/swabbing/collection; urine cytology; sputum analysis; semen analysis"/>
    <s v="examen histologique de tissu; examen cytologique de tissu; examen histologique de liquide retiré par ponction; examen cytologique de liquide retiré par ponction; biopsie; excision; écouvillonage; collecte urinaire; cytologie urinaire; analyse d'expectorations; spermogramme"/>
    <s v="ok"/>
    <s v="microbiological test -33; skin scrapings -33"/>
    <s v="test microbiologique -33; frottis de peau -33; grattage de la peau -33"/>
    <s v="ok"/>
    <s v="histological or cytological examination of cells collected from the body as a means of detecting cellular changes"/>
    <s v="examen histologique ou cytologique de cellules corporelles comme moyen de détection de modifications cellulaires"/>
    <s v="ok"/>
    <n v="0"/>
    <n v="0"/>
    <s v="ok"/>
    <n v="0"/>
    <n v="0"/>
    <s v="ok"/>
    <n v="0"/>
    <n v="0"/>
    <x v="1"/>
    <n v="0"/>
    <n v="0"/>
    <n v="0"/>
    <n v="788831404"/>
    <x v="15"/>
  </r>
  <r>
    <n v="436678966"/>
    <n v="987400961"/>
    <x v="1122"/>
    <x v="14"/>
    <s v="Respiratory"/>
    <x v="14"/>
    <s v="Other laboratory test NEC"/>
    <x v="18"/>
    <s v="autre analyse de laboratoire NCA"/>
    <s v="Other laboratory test NEC"/>
    <s v="autre analyse de laboratoire"/>
    <s v="autre analyse de laboratoire NCA"/>
    <s v="antenatal chromosome screening; DNA/genetic/chromosome test; paternity test; sweat test; tear drop test; Helicobacter pylori breath test; any other laboratory test not included in the rubrics -32 to -37"/>
    <s v="dépistage chromosomique anténatal; test chromosomial; test génétique; test d'ADN; test de paternité; test respiratoire pour hélicobacter pylori; test à la sueur; test des larmes; tout autre test de laboratoire non inclus dans les rubriques 32 à 37"/>
    <s v="ok"/>
    <s v="exercise tests using imaging -41; electrical tracing -42; Holter monitoring -42"/>
    <s v="tests d'effort avec imagerie -41; enregistrement électrique -42; surveillance Holter -42"/>
    <s v="ok"/>
    <n v="0"/>
    <n v="0"/>
    <s v="ok"/>
    <n v="0"/>
    <n v="0"/>
    <s v="ok"/>
    <n v="0"/>
    <n v="0"/>
    <s v="ok"/>
    <n v="0"/>
    <n v="0"/>
    <x v="1"/>
    <n v="0"/>
    <n v="0"/>
    <n v="0"/>
    <n v="300103734"/>
    <x v="16"/>
  </r>
  <r>
    <n v="285236136"/>
    <n v="987400961"/>
    <x v="1123"/>
    <x v="14"/>
    <s v="Respiratory"/>
    <x v="14"/>
    <s v="Physical function test"/>
    <x v="19"/>
    <s v="ok"/>
    <s v="Physical function test"/>
    <s v="epreuve fonctionnelle"/>
    <s v="ok"/>
    <s v="tympanometry; audiometry; tonometry; vision test; visual field; colour vision; calorimetric/vestibular function test; spirometry; urinary flowmetry"/>
    <s v="tympanométrie; audiométrie; tonométrie; test de vue; champ visuel; test de vision des couleurs; test de la fonction vestibulaire; test de la fonction calorimétrique; spirométrie; examen urodynamique"/>
    <s v="ok"/>
    <s v="exercise test using imaging -41; exercise test using electrical tracing -42; Holter monitoring -42; mental function test -43"/>
    <s v="test d'effort avec imagerie -41; test d'effort avec tracé électrique -42; Holter de surveillance -42; test de la fonction mentale -43"/>
    <s v="ok"/>
    <s v="quantitative test to measure capacity of body functions excluding the mental state "/>
    <s v="test de mesure quantitative de la capacité des fonctions corporelles à l'exclusion de l'état mental "/>
    <s v="ok"/>
    <n v="0"/>
    <n v="0"/>
    <s v="ok"/>
    <n v="0"/>
    <n v="0"/>
    <s v="ok"/>
    <n v="0"/>
    <n v="0"/>
    <x v="1"/>
    <n v="0"/>
    <n v="0"/>
    <n v="0"/>
    <n v="533792975"/>
    <x v="17"/>
  </r>
  <r>
    <n v="325927321"/>
    <n v="987400961"/>
    <x v="1124"/>
    <x v="14"/>
    <s v="Respiratory"/>
    <x v="14"/>
    <s v="Diagnostic endoscopy"/>
    <x v="20"/>
    <s v="ok"/>
    <s v="Diagnostic endoscopy"/>
    <s v="endoscopie diagnostique"/>
    <s v="ok"/>
    <s v="rhinoscopy; pharyngoscopy; laryngoscopy; tracheoscopy; bronchoscopy; mediastinoscopy; hysteroscopy; colposcopy; laparoscopy; gastroscopy; colonoscopy; sigmoidoscopy; rectoscopy; anoscopy; arthroscopy"/>
    <s v="rhinoscopie; pharyngoscopie; laryngoscopie; trachéoscopie; bronchoscopie; médiastinoscopie; hystéroscopie; colposcopie; laparoscopie; gastroscopie; colonoscopie; sigmoïdoscopie; rectoscopie; anuscopie; arthroscopie"/>
    <s v="ok"/>
    <s v="ophtalmoscopy -43; fundoscopy -43; dermoscopy -43"/>
    <s v="ophtalmoscopie -43; fundoscopie -43; fond d'oeil -43; dermoscopie -43"/>
    <s v="ok"/>
    <s v="looking inside the body for medical reasons using an endoscope, an instrument used to examine the interior of a hollow organ or cavity of the body"/>
    <s v="examen de l'intérieur du corps pour raison médicale en utilisant un endoscope, un instrument prévu pour examiner l'intérieur d'un organe creux ou une cavité du corps "/>
    <s v="ok"/>
    <n v="0"/>
    <n v="0"/>
    <s v="ok"/>
    <n v="0"/>
    <n v="0"/>
    <s v="ok"/>
    <n v="0"/>
    <n v="0"/>
    <x v="1"/>
    <n v="0"/>
    <n v="0"/>
    <n v="0"/>
    <n v="659007930"/>
    <x v="18"/>
  </r>
  <r>
    <n v="328803943"/>
    <n v="987400961"/>
    <x v="1125"/>
    <x v="14"/>
    <s v="Respiratory"/>
    <x v="14"/>
    <s v="Diagnostic radiology/imaging"/>
    <x v="21"/>
    <s v="ok"/>
    <s v="Diagnostic radiology/imaging"/>
    <s v="radiologie diagnostique; imagerie"/>
    <s v="ok"/>
    <s v="x-ray/ultrasound imaging; computed tomography (CT); nuclear medicine; positron emission tomography (PET); magnetic resonance imaging (MRI); angiography; bone/thyroid/heart scintigraphy; isotope scanning; thermography"/>
    <s v="radiographie; échographie; tomographie computérisée (CT); tomographie numérique; imagerie par médecine nucléaire; tomographie par émission de positron (PET Scan); résonance magnétique nucléaire (RMN-IRM); angiographie; scintigraphie osseuse; scintigraphie thyroïdienne; scintigraphie cardiaque; scintigraphie isotopique; thermographie"/>
    <s v="ok"/>
    <s v="radiotherapy -59"/>
    <s v="Radiothérapie -59"/>
    <s v="ok"/>
    <s v="taking images of anatomic structures through the use of electromagnetic radiation or sound waves"/>
    <s v="prise d'image de structure anatomique grâce a des rayons électromagnétiques ou des ondes sonores "/>
    <s v="ok"/>
    <n v="0"/>
    <n v="0"/>
    <s v="ok"/>
    <n v="0"/>
    <n v="0"/>
    <s v="ok"/>
    <n v="0"/>
    <n v="0"/>
    <x v="1"/>
    <n v="0"/>
    <n v="0"/>
    <n v="0"/>
    <n v="901925025"/>
    <x v="19"/>
  </r>
  <r>
    <n v="732578937"/>
    <n v="987400961"/>
    <x v="1126"/>
    <x v="14"/>
    <s v="Respiratory"/>
    <x v="14"/>
    <s v="Electrical tracing"/>
    <x v="22"/>
    <s v="ok"/>
    <s v="Electrical tracing"/>
    <s v="tracé électrique"/>
    <s v="ok"/>
    <s v="electrocardiogram; exercise electrocardiogram; Holter monitoring; electromyogram (EMG); electroencephalogram (EEG); electronystagmography (ENG)"/>
    <s v="électrocardiogramme (ECG); électrocardiogramme d'effort; monitoring Holter; électromyogramme (EMG); électroencéphalogramme (EEG); électronystagmogramme (ENG)"/>
    <s v="ok"/>
    <n v="0"/>
    <n v="0"/>
    <s v="ok"/>
    <s v="a test used to measure the electrical activity of an organ (e.g. heart, nerve, brain, muscle)"/>
    <s v="test de mesure de l'activité électrique d'un organe, par ex. coeur, nerf, cerveau, muscle"/>
    <s v="ok"/>
    <n v="0"/>
    <n v="0"/>
    <s v="ok"/>
    <n v="0"/>
    <n v="0"/>
    <s v="ok"/>
    <n v="0"/>
    <n v="0"/>
    <x v="1"/>
    <n v="0"/>
    <n v="0"/>
    <n v="0"/>
    <n v="871857739"/>
    <x v="20"/>
  </r>
  <r>
    <n v="861569803"/>
    <n v="987400961"/>
    <x v="1127"/>
    <x v="14"/>
    <s v="Respiratory"/>
    <x v="14"/>
    <s v="Other diagnostic procedure"/>
    <x v="23"/>
    <s v="ok"/>
    <s v="Other diagnostic procedure"/>
    <s v="autre procédure diag."/>
    <s v="ok"/>
    <s v="ophtalmoscopy; dermatoscopy; diagnostic laparotomy; dementia test; intelligence test; depression test; anxiety test; skin photo"/>
    <s v="ophtalmoscopie; dermoscopie; laparatomie diagnostique; photographie de la peau; test de détection de démence; test d'intelligence; test de dépression; test d'anxiété; photographie de la peau"/>
    <s v="ok"/>
    <n v="0"/>
    <s v="test respiratoire pour hélicobacter pylori -38; endoscopie -40; biopsie -52; ponction -52 "/>
    <s v="ko"/>
    <s v="a skin photo is a photography/video recording for diagnostic purpose"/>
    <s v="pour une photo de la peau, il faut que l'enregistrement de photographie ou de vidéo le soit à des fins diagnostiques "/>
    <s v="ok"/>
    <n v="0"/>
    <n v="0"/>
    <s v="ok"/>
    <n v="0"/>
    <n v="0"/>
    <s v="ok"/>
    <n v="0"/>
    <n v="0"/>
    <x v="1"/>
    <n v="0"/>
    <n v="0"/>
    <n v="0"/>
    <n v="943941605"/>
    <x v="21"/>
  </r>
  <r>
    <n v="470222723"/>
    <n v="987400961"/>
    <x v="1128"/>
    <x v="14"/>
    <s v="Respiratory"/>
    <x v="14"/>
    <s v="Preventive immunization/medication"/>
    <x v="24"/>
    <s v="ok"/>
    <s v="Preventive immunization/medic"/>
    <s v="vaccin, médic, prévent."/>
    <s v="ok"/>
    <s v="active/passive immunization; prophylactic treatment with drugs e.g. malaria prophylaxis; desensitisation"/>
    <s v="immunisation active; immunisation passive; traitement prophylactique par médicaments; prophylaxie de la malaria; désensibilisation"/>
    <s v="ok"/>
    <n v="0"/>
    <n v="0"/>
    <s v="ok"/>
    <s v="immunization/desensitisation/preventive medication used to avoid conditions/reactions, not present at the time of prescribing"/>
    <s v="immunisation, désensibilisation, médication préventive utilisée pour éviter des maladies ou des réactions non présentes au moment de la prescription "/>
    <s v="ok"/>
    <s v="-50 medication; contraceptive medication W11. If contraceptive medication is prescribed for medical reasons, use the code for medication -50."/>
    <s v="médicament -50; médicament contraceptif W11; si le médicament contraceptif est prescrit pour des raisons médicales, pensez à utiliser le code médicament -50"/>
    <s v="ko"/>
    <s v="If the patient has a condition (e.g. hypertension), use the code for medication -50.  "/>
    <s v="Si le patient présente la maladie, par ex. hypertension, utiliser le code médicament -50 "/>
    <s v="ok"/>
    <n v="0"/>
    <n v="0"/>
    <x v="1"/>
    <n v="0"/>
    <s v="&quot;médicament -50; médicament contraceptif W11,  si le médicament contraceptif est prescrit pour des raisons médicales, pensez à utiliser le code médicament -50 &quot; -&gt; &quot;médicament -50; médicament contraceptif W11; si le médicament contraceptif est prescrit pour des raisons médicales, pensez à utiliser le code médicament -50&quot;"/>
    <n v="0"/>
    <n v="427493530"/>
    <x v="22"/>
  </r>
  <r>
    <n v="80675953"/>
    <n v="987400961"/>
    <x v="1129"/>
    <x v="14"/>
    <s v="Respiratory"/>
    <x v="14"/>
    <s v="Observation/health education/advice/diet"/>
    <x v="25"/>
    <s v="ok"/>
    <s v="Observ/health educat/advice/diet"/>
    <s v="recom, éduc. santé, avis, régime"/>
    <s v="ok"/>
    <s v="advice on healthy behaviour; prevention of health problems; advice on pregnancy and family planning; advice on regarding the use of health services; advice on regarding occupational health/social problems; watchful waiting"/>
    <s v="avis sur des comportements favorables à la santé; conseil de prévention de problèmes de santé; avis sur la grossesse et la planification familiale; avis sur l'utilisation des services de santé; avis sur la santé au travail; avis sur des problèmes sociaux; surveillance active"/>
    <s v="ok"/>
    <s v="therapeutic counselling/listening  -58"/>
    <s v="conseil thérapeutique -58; écoute -58"/>
    <s v="ok"/>
    <s v="prevention of health problems and advice on healthy behaviour"/>
    <s v="conseil de prévention de problèmes de santé et avis sur des habitudes favorables à la santé "/>
    <s v="ok"/>
    <n v="0"/>
    <n v="0"/>
    <s v="ok"/>
    <n v="0"/>
    <n v="0"/>
    <s v="ok"/>
    <n v="0"/>
    <n v="0"/>
    <x v="1"/>
    <n v="0"/>
    <n v="0"/>
    <n v="0"/>
    <n v="798672959"/>
    <x v="23"/>
  </r>
  <r>
    <n v="386399101"/>
    <n v="987400961"/>
    <x v="1130"/>
    <x v="14"/>
    <s v="Respiratory"/>
    <x v="14"/>
    <s v="Consultation with primary care provider"/>
    <x v="26"/>
    <s v="ok"/>
    <s v="Consultation primary care provider"/>
    <s v="discuss. avec dispens. de ssp"/>
    <s v="ok"/>
    <s v="telemedicine consultation with primary care provider"/>
    <s v="consultation par télémédecine avec un dispensateur de soins primaires "/>
    <s v="ok"/>
    <s v="consultation with specialist -47; referral to another provider -66; referral to physician/specialist/clinic/hospital -67; other referral -68"/>
    <s v="consultation auprès d'un spécialiste -47; référence à un autre dispensateur -66; référence à un médecin -67; référence à un spécialiste -67; référence à une clinique -67; référence à un hôpital -67; autre référence -68"/>
    <s v="ok"/>
    <s v="consultation with another primary care provider, regardless whether the patient is present or not"/>
    <s v="consultation avec un autre dispensateur de soins primaires, que le patient soit présent ou non. "/>
    <s v="ok"/>
    <n v="0"/>
    <n v="0"/>
    <s v="ok"/>
    <s v="Treatment responsibility remains at the original primary care provider."/>
    <s v="la responsabilité thérapeutique appartient au dispensateur princeps "/>
    <s v="ok"/>
    <n v="0"/>
    <n v="0"/>
    <x v="1"/>
    <n v="0"/>
    <n v="0"/>
    <n v="0"/>
    <n v="583227424"/>
    <x v="24"/>
  </r>
  <r>
    <n v="314928910"/>
    <n v="987400961"/>
    <x v="1131"/>
    <x v="14"/>
    <s v="Respiratory"/>
    <x v="14"/>
    <s v="Consultation with specialist"/>
    <x v="27"/>
    <s v="ok"/>
    <s v="Consultation with specialist"/>
    <s v="discuss. avec spécialiste"/>
    <s v="ok"/>
    <s v="telemedicine consultation with specialist"/>
    <s v="consultation par télémédecine avec un spécialiste"/>
    <s v="ok"/>
    <s v="consultation with primary care provider -46; referral to another provider -66; referral to physician/specialist/clinic/hospital -67; other referral -68"/>
    <s v="consultation avec un dispensateur de soins primaires -46; référence à un autre fournisseur de soins primaires -66; référence à un médecin -67; référence à un spécialiste -67; référence à une clinique -67; référence à un hôpital -67; autre référence -68"/>
    <s v="ok"/>
    <s v="consultation with a specialist, regardless whether the patient is present or not"/>
    <s v="consultation avec un spécialiste, que le patient soit présent ou non "/>
    <s v="ok"/>
    <n v="0"/>
    <n v="0"/>
    <s v="ok"/>
    <s v="Treatment responsibility remains at the original primary care provider."/>
    <s v="la responsabilité thérapeutique appartient au dispensateur princeps "/>
    <s v="ok"/>
    <n v="0"/>
    <n v="0"/>
    <x v="1"/>
    <n v="0"/>
    <n v="0"/>
    <n v="0"/>
    <n v="815616490"/>
    <x v="25"/>
  </r>
  <r>
    <n v="343356100"/>
    <n v="987400961"/>
    <x v="1132"/>
    <x v="14"/>
    <s v="Respiratory"/>
    <x v="14"/>
    <s v="Clarification/discussion of patient's RFE/demand"/>
    <x v="28"/>
    <s v="ok"/>
    <s v="Clarification/discussion RFE/demand"/>
    <s v="clarification demande du patient"/>
    <s v="ok"/>
    <s v="discussion about the need of screening tests"/>
    <s v="discussion sur la nécessité des tests de dépistage "/>
    <s v="ok"/>
    <n v="0"/>
    <n v="0"/>
    <s v="ok"/>
    <s v="dialogue between the primary health care provider and the patient about the patient’s reason for encounter or demand, and their mutual assessment of opportunities for screening/treatment/other interventions"/>
    <s v="dialogue entre le dispensateur de soins de santé primaires et le patient au sujet de la raison de la rencontre ou de la demande du patient et de leur évaluation mutuelle des possibilités de dépistage, de traitement ou d'autres interventions"/>
    <s v="ok"/>
    <s v="Observation/health education/advice/diet -45"/>
    <s v="recommandation -45; éducation pour la santé -45; avis -45; régime -45"/>
    <s v="ko"/>
    <n v="0"/>
    <s v="dialogue entre le principal dispensateur de soins de santé et le patient au sujet de la raison de rencontre ou de la demande. Evaluation mutuelle des opportunités de dépistage, traitement ou autres interventions "/>
    <s v="ko"/>
    <n v="0"/>
    <n v="0"/>
    <x v="1"/>
    <n v="0"/>
    <n v="0"/>
    <n v="0"/>
    <n v="942594967"/>
    <x v="26"/>
  </r>
  <r>
    <n v="311883453"/>
    <n v="987400961"/>
    <x v="1133"/>
    <x v="14"/>
    <s v="Respiratory"/>
    <x v="14"/>
    <s v="Other preventive procedure"/>
    <x v="29"/>
    <s v="ok"/>
    <s v="Other preventive procedure"/>
    <s v="autre procédure préventive"/>
    <s v="ok"/>
    <s v="assessment of health conditions and environmental risks"/>
    <s v="évaluation de l'état de santé; évaluation des conditions de risques environnementaux"/>
    <s v="ok"/>
    <s v="complete check-up/well-baby exam -30; screening of single health problems/check-up for patient with specific chronic disease(s) -31, medication/prescription/renewal/injection -50"/>
    <s v="bilan global -30; examen du nourisson bien portant -30; dépistage d'un probléme de santé isolé -31; bilan d'un patient porteur d'une maladie chronique spécifique -31; médication -51; prescription -51; renouvellement -51; injection -50"/>
    <s v="ko"/>
    <n v="0"/>
    <n v="0"/>
    <s v="ok"/>
    <n v="0"/>
    <n v="0"/>
    <s v="ok"/>
    <n v="0"/>
    <n v="0"/>
    <s v="ok"/>
    <n v="0"/>
    <n v="0"/>
    <x v="1"/>
    <n v="0"/>
    <s v="prescription; -51; -&gt; prescription -51; "/>
    <n v="0"/>
    <n v="906034005"/>
    <x v="27"/>
  </r>
  <r>
    <n v="267989603"/>
    <n v="987400961"/>
    <x v="1134"/>
    <x v="14"/>
    <s v="Respiratory"/>
    <x v="14"/>
    <s v="Medication/prescription/renewal"/>
    <x v="30"/>
    <s v="ok"/>
    <s v="Medication/prescr/renewal"/>
    <s v="médic, prescript, inject."/>
    <s v="ok"/>
    <s v="prescribing of medication; prescribing of an injectable drug; renewal of medication; administration of medication"/>
    <s v="prescription de médicament; renouvellement de médicament; administration de médicament; injection de médicament à effet systémique; désensibilisation"/>
    <s v="ok"/>
    <s v="preventive immunization/medication -44; venesection -51; injection of medication with local effect -55; acupuncture -59"/>
    <s v="immunisation -44; médication préventive -44; saignée -51; phlébotomie -51; injection d'un médicament à effet local -55; acupuncture -59"/>
    <s v="ok"/>
    <n v="0"/>
    <n v="0"/>
    <s v="ok"/>
    <n v="0"/>
    <n v="0"/>
    <s v="ok"/>
    <s v="Clarify what drug is meant."/>
    <s v="Clarifier ce que signifie la drogue."/>
    <s v="ok"/>
    <n v="0"/>
    <n v="0"/>
    <x v="1"/>
    <n v="0"/>
    <n v="0"/>
    <n v="0"/>
    <n v="613065765"/>
    <x v="28"/>
  </r>
  <r>
    <n v="367337574"/>
    <n v="987400961"/>
    <x v="1135"/>
    <x v="14"/>
    <s v="Respiratory"/>
    <x v="14"/>
    <s v="Incision/drainage/flushing/aspiration/removal body fluid "/>
    <x v="31"/>
    <s v="ok"/>
    <s v="I&amp;d/flush/aspiration "/>
    <s v="incis, drain, aspirat."/>
    <s v="ok"/>
    <s v="incision of abscess; puncture/aspiration of hematoma; puncture/aspiration of sinus; puncture/aspiration of the urinary bladder; puncture/aspiration of joint; puncture/aspiration of cyst; puncture/aspiration of bursa; puncture/aspiration of ganglion; puncture/aspiration of lungs; puncture/aspiration of stomach; venesection; ascitic fluid puncture; lumbar puncture; tympanostomy; paracentesis; thoracentesis; irrigation of ear/eye"/>
    <s v="incision d'un abcès; ponction d'un hématome; aspiration d'un hématome; ponction des sinus; aspiration des sinus; ponction vésicale; aspiration vésicale; ponction articulaire; aspiration articulaire; ponction d'un kyste; aspiration d'un kyste; ponction d'une bourse; aspiration d'une bourse; aspiration d'un ganglion; ponction d'un ganglion; aspiration des poumons; ponction des poumons; aspiration de l'estomac; ponction de l'estomac; saignées; ponction de fluide d'ascite; ponction lombaire; tympanostomie; paracentèse; thoracocentèse; amniocentèse; irrigation de l'oreille; irrigation de l'oeil"/>
    <s v="ok"/>
    <s v="blood test -34; urine test -35; amniocentesis -38; excision -52; catheterization -53; tympanostomy tube insertion/removal -53; enema -53; prosthetic device -54; acupuncture -59; removal of foreign body -59"/>
    <s v="analyse de sang -34; analyse d'urine -35; amniocentèse -38; excision -52; cathétérisme -53; insertion d'un tube de tympanostomie -53; retrait d'un tube de tympanostomie -53 lavement -53; dispositif prothétique -54; acupuncture -59; ablation de corps étranger -59"/>
    <s v="ok"/>
    <n v="0"/>
    <n v="0"/>
    <s v="ok"/>
    <n v="0"/>
    <n v="0"/>
    <s v="ok"/>
    <n v="0"/>
    <n v="0"/>
    <s v="ok"/>
    <n v="0"/>
    <n v="0"/>
    <x v="1"/>
    <n v="0"/>
    <n v="0"/>
    <n v="0"/>
    <n v="815736565"/>
    <x v="29"/>
  </r>
  <r>
    <n v="634375031"/>
    <n v="987400961"/>
    <x v="1136"/>
    <x v="14"/>
    <s v="Respiratory"/>
    <x v="14"/>
    <s v="Excision/removal tissue/biopsy/destruction/debridement/cauterization"/>
    <x v="32"/>
    <s v="ok"/>
    <s v="Exc/remov/biopsy/destruc/debrid/caut"/>
    <s v="excis, biops, cautérisat, débrid."/>
    <s v="ok"/>
    <s v="excision/removal tissue; biopsy of organ; biopsy of skin; excision/removal of nail; extraction of tooth; amputation; embolectomy; vein stripping; sterilisation; uterine curettage; skin curettage; nerve destruction; vein destruction; surgical debridement; mechanical debridement; chemical debridement; autolytic debridement; maggot therapy; burning cauterization; cold cauterization; chemical cauterization; electric cauterization; laser cauterization"/>
    <s v="excision, élimination de tissus; biopsie d'un organe; biopsie de la peau; excision d'ongle; enlèvement d'ongle; extraction de dent; amputation; embolectomie; éveinage; stérilisation; curetage utérin; curetage de la peau; destruction nerveuse; destruction d'une veine; débridement chirurgical; débridement mécanique; débridement chimique; débridement autolytique; asticothérapie; cautérisation; cautérisation froide; cautérisation chimique; cautérisation électrique; cautérisation laser"/>
    <s v="ok"/>
    <s v="cervical smear -37"/>
    <s v="frottis cervical -37"/>
    <s v="ok"/>
    <n v="0"/>
    <n v="0"/>
    <s v="ok"/>
    <n v="0"/>
    <n v="0"/>
    <s v="ok"/>
    <n v="0"/>
    <n v="0"/>
    <s v="ok"/>
    <n v="0"/>
    <n v="0"/>
    <x v="1"/>
    <n v="0"/>
    <n v="0"/>
    <n v="0"/>
    <n v="878325665"/>
    <x v="30"/>
  </r>
  <r>
    <n v="49128247"/>
    <n v="987400961"/>
    <x v="1137"/>
    <x v="14"/>
    <s v="Respiratory"/>
    <x v="14"/>
    <s v="Instrumentation/catheterization/intubation/dilation"/>
    <x v="33"/>
    <s v="ok"/>
    <s v="Instrument/catheter/intubate/dilate"/>
    <s v="cathét, intub, dilat, appareillage"/>
    <s v="ok"/>
    <s v="endotracheal intubation; tracheotomy; tympanostomy tube insertion/removal; enema; catheterization; lacrimal dilatation; urethral dilatation; uterine cervical dilatation; artificial rupture of the amniotic membranes; intravenous cannulation"/>
    <s v="intubation endotrachéale; trachéotomie; insertion d'un tube de tympanostomie; enlèvement d'un tube de tympanostomie; lavement; cathétérisme; dilatation lacrymale; dilatation de l'urètre; dilatation du col de l'utérus; rupture artificielle des membranes amniotiques; cathéterisme veineux"/>
    <s v="ok"/>
    <s v="implantation of a hormone or long acting drug -54"/>
    <s v="implantation d'une hormone -54; implantation d'un médicament à longue durée d'action -54"/>
    <s v="ok"/>
    <n v="0"/>
    <n v="0"/>
    <s v="ok"/>
    <s v="incision/drainage/flushing/aspiration/removal body fluid -51"/>
    <s v="incision -51; drainage -51; aspiration de liquide corporel -51"/>
    <s v="ko"/>
    <n v="0"/>
    <n v="0"/>
    <s v="ok"/>
    <n v="0"/>
    <n v="0"/>
    <x v="1"/>
    <n v="0"/>
    <n v="0"/>
    <n v="0"/>
    <n v="377291372"/>
    <x v="31"/>
  </r>
  <r>
    <n v="216865334"/>
    <n v="987400961"/>
    <x v="1138"/>
    <x v="14"/>
    <s v="Respiratory"/>
    <x v="14"/>
    <s v="Repair/fixation-suture/cast/prosthetic device (apply/remove)"/>
    <x v="34"/>
    <s v="ok"/>
    <s v="Repair/fix-suture/cast/prosth device"/>
    <s v="répar, fixat, sut, plâtre, proth."/>
    <s v="ok"/>
    <s v="sutures/stitches; surgical glue; strip-plaster; strapping for sprains; treatment of luxation; treatment of fracture; orthopaedic prosthetic(s); brace(s); orthose(s); strapping; sling; hernia support; hearing aids and device(s); visual aids and device(s); technical aids and device(s); denture(s); implantation of a hormone or long acting drug; vaginal pessary/IUD; pacemaker; stent"/>
    <s v="suture; collage; colle chirurgicale; bande plâtrée; retrait de suture; strapping d'entorse; traitement d'une luxation; traitement de fracture; prothèse orthopédique; attelle; orthèse; cerclage; bandage suspensif; soutien de hernie; aide et dispositif auditif; aide et dispositif visuel; aide et dispositif technique; implantation dentaire; implant hormonal; insertion d'un pessaire vaginal; pose de stérilet; pose de pacemaker; pose de stent"/>
    <s v="ok"/>
    <s v="amputation -52; removal of foreign body -59; blood transfusion -59; plastic surgery -59; transplantation -59"/>
    <s v="amputation -52; ablation de corps étranger -59; transfusion sanguine -59; chirurgie plastique -59; transplantation -59"/>
    <s v="ko"/>
    <n v="0"/>
    <n v="0"/>
    <s v="ok"/>
    <n v="0"/>
    <n v="0"/>
    <s v="ok"/>
    <s v="In this rubric is included also devices, which are not prosthetic devices. Insertion of IUD should not be used as a problem label, but only as a process code. The problem should be coded W12. The hormone stave implantation should not be used as a problem label, but only as a process code. The problem should be coded W14. Clarify what drug is meant."/>
    <s v="Dans cette rubrique sont également inclus les appareils qui ne sont pas des appareils prothétiques. L'insertion du DIU ne doit pas être utilisée comme une étiquette de problème, mais seulement comme un code de processus. Le problème devrait être codé W12. L'implant hormonal ne devrait pas être utilisé comme étiquette de problème, mais seulement comme un code de processus. Le problème devrait être codé W14. Clarifier ce que signifie la drogue."/>
    <s v="ok"/>
    <n v="0"/>
    <n v="0"/>
    <x v="1"/>
    <n v="0"/>
    <s v="ablation de corps étranger-59;  -&gt; ablation de corps étranger -59; removal of foreign body-59 -&gt; removal of foreign body -59"/>
    <n v="0"/>
    <n v="431632187"/>
    <x v="32"/>
  </r>
  <r>
    <n v="695679001"/>
    <n v="987400961"/>
    <x v="1139"/>
    <x v="14"/>
    <s v="Respiratory"/>
    <x v="14"/>
    <s v="Local injection/infiltration"/>
    <x v="35"/>
    <s v="ok"/>
    <s v="Local injection/infiltration"/>
    <s v="inject. pour infiltr. locale"/>
    <s v="ok"/>
    <s v="epidural injection; skin injection; subcutaneous tissue injection; intramuscular injection; intravenous injection; joint injection; bursa injection; tendon sheath injection; sclerosing injection for varices; nerve block"/>
    <s v="injection épidurale; injection de la peau; injection de tissu sous-cutané; injection intramusculaire; injection intraveineuse; injection articulaire; injection de bourse; injection de la gaine du tendon; injection sclérosante pour varices; bloc nerveux"/>
    <s v="ok"/>
    <s v="vaccination -55; injection with systemic effect -50; acupuncture -59; blood transfusion -59"/>
    <s v="vaccination -55; injection avec effet systémique -50; acupuncture -59; transfusion sanguine -59"/>
    <s v="ok"/>
    <n v="0"/>
    <n v="0"/>
    <s v="ok"/>
    <n v="0"/>
    <n v="0"/>
    <s v="ok"/>
    <s v="Double code with -50, if medication is prescribed. Clarify what drug is meant."/>
    <s v="doublez avec le code -50, si le médicament est prescrit "/>
    <s v="ok"/>
    <n v="0"/>
    <n v="0"/>
    <x v="1"/>
    <n v="0"/>
    <n v="0"/>
    <n v="0"/>
    <n v="382704797"/>
    <x v="33"/>
  </r>
  <r>
    <n v="923110045"/>
    <n v="987400961"/>
    <x v="1140"/>
    <x v="14"/>
    <s v="Respiratory"/>
    <x v="14"/>
    <s v="Dressing/pressure/compression/tamponade"/>
    <x v="35"/>
    <s v="ok"/>
    <s v="Dressing/pressure/compress/tamponade"/>
    <s v="panst, compres, bandage"/>
    <s v="ok"/>
    <s v="application of an eye pad; support bandage; wound bandage"/>
    <s v="application d'un pansement oculaire; bandage de soutien; bandage de plaie"/>
    <s v="ok"/>
    <s v="applying strip-plaster -54"/>
    <s v="pose d'un plâtre -54"/>
    <s v="ok"/>
    <n v="0"/>
    <n v="0"/>
    <s v="ok"/>
    <s v="repair/fixation-suture/cast/prosthetic device -54; referral to a nurse -66"/>
    <s v="réparation -54; fixation -54; suture -54; plâtre -54; prothèse -54; référence à une infirmière -66"/>
    <s v="ko"/>
    <s v="Double code with -50, if medication is involved."/>
    <s v="Doubler avec le code -50 si un médicament est impliqué."/>
    <s v="ok"/>
    <n v="0"/>
    <n v="0"/>
    <x v="1"/>
    <n v="0"/>
    <n v="0"/>
    <n v="0"/>
    <n v="249984146"/>
    <x v="33"/>
  </r>
  <r>
    <n v="51151164"/>
    <n v="987400961"/>
    <x v="1141"/>
    <x v="14"/>
    <s v="Respiratory"/>
    <x v="14"/>
    <s v="Physical medicine/rehabilitation"/>
    <x v="36"/>
    <s v="ok"/>
    <s v="Physical medicine/rehabilitation"/>
    <s v="thérap. manuelle, méd. physique"/>
    <s v="ok"/>
    <s v="chiropractic physiotherapy; ergotherapy; podiatry; strength; physical medicine; rehabilitation; fitness training; muscle exercise; speech therapy; specific disability rehabilitation; using heat/cold/ultrasound/electrical current for therapeutic purposes; electronic nerve stimulator; electronic muscle stimulator"/>
    <s v="chiropraxie; ergothérapie; podiatrie; pédicurie-podologie; entretien de la force musculaire; médecine physique; réadaptation; entraînement physique; exercice musculaire; thérapie de la parole; réhabilitation spécifique de handicap; thérapie par la chaleur; thérapie par le froid; thérapie par ultrasons; thérapie par courant électrique; stimulateur de nerf; stimulateur musculaire électronique"/>
    <s v="ok"/>
    <s v="psychosocial (drug or alcohol) rehabilitation -58; referral to other primary health care provider -66; referral to physician -67; referral for rehabilitation -68"/>
    <s v="réadaptation psychosociale (drogue) -58; réadaptation psychosociale (alcool) -58; orientation vers un autre dispensateur de soins de santé primaires -66; orientation vers un médecin -67; orientation vers de la réadaptation -68"/>
    <s v="ok"/>
    <n v="0"/>
    <n v="0"/>
    <s v="ok"/>
    <n v="0"/>
    <n v="0"/>
    <s v="ok"/>
    <n v="0"/>
    <n v="0"/>
    <s v="ok"/>
    <n v="0"/>
    <n v="0"/>
    <x v="1"/>
    <n v="0"/>
    <n v="0"/>
    <n v="0"/>
    <n v="499817756"/>
    <x v="34"/>
  </r>
  <r>
    <n v="5964112"/>
    <n v="987400961"/>
    <x v="1142"/>
    <x v="14"/>
    <s v="Respiratory"/>
    <x v="14"/>
    <s v="Therapeutic counselling/listening"/>
    <x v="37"/>
    <s v="ok"/>
    <s v="Therapeutic counselling/listening"/>
    <s v="conseil, écoute thérap, psychoth."/>
    <s v="ok"/>
    <s v="motivational interview; supportive psychotherapy; counselling for a specific disease"/>
    <s v="entretien motivationnel; psychothérapie de soutien; conseil pour une maladie spécifique"/>
    <s v="ok"/>
    <s v="observation/health education/advice/diet -45"/>
    <s v="recommandation -45; education pour la santé-45; conseils-45; régime -45"/>
    <s v="ko"/>
    <s v="counselling/listening by the provider with a specific therapeutic aim for a patient to be able to cope with his/her disease, in a more comprehensive  fashion than simple advice"/>
    <s v="conseil ou écoute par le dispensateur dans un but thérapeutique spécifique afin qu'un patient soit en mesure de faire face à sa maladie, d'une façon plus globale qu'un simple conseil"/>
    <s v="ok"/>
    <s v="physical medicine/rehabilitation -57"/>
    <s v="médecine physique -57; réhabilitation -57"/>
    <s v="ok"/>
    <s v="Counselling: a term used to describe a process of consultation and discussion in which one individual (the counsellor) listens and offers guidance or advice to another who is experiencing difficulties (the patient). The counsellor does not direct or make decisions for the client. The general aim is to solve problems, increase awareness, and promote constructive exploration of difficulties so that the future may be approached more confidently and more constructively."/>
    <s v="Conseil : terme utilisé pour décrire un processus de consultation et de discussion dans lequel un individu (le conseiller) écoute et offre des guides ou des conseils à un autre qui éprouve des difficultés (le patient). Le conseiller ne dirige pas ou ne prend pas de décisions pour le patient. L'objectif général est de résoudre les problèmes, d'accroître la sensibilisation et de promouvoir une exploration constructive des difficultés afin que l'avenir puisse être abordé avec plus de confiance et de manière plus constructive."/>
    <s v="ok"/>
    <n v="0"/>
    <n v="0"/>
    <x v="1"/>
    <n v="0"/>
    <s v="education pour la santé-45 -&gt; education pour la santé -45"/>
    <n v="0"/>
    <n v="360621847"/>
    <x v="35"/>
  </r>
  <r>
    <n v="671154290"/>
    <n v="987400961"/>
    <x v="1143"/>
    <x v="14"/>
    <s v="Respiratory"/>
    <x v="14"/>
    <s v="Other therapeutic procedure/minor surgery NEC"/>
    <x v="38"/>
    <s v="autres procédures thérapeutiques; petite chirurgie NCA"/>
    <s v="Other therap proced/minor surg NEC"/>
    <s v="autres procéd. thérap, petite chir nca"/>
    <s v="autres procéd. thérap, petite chir NCA"/>
    <s v="cardiopulmonary resuscitation; oxygen therapy; acupuncture; removal of foreign body; blood transfusion; plastic surgery; transplantation; dialysis; delivery/ caesarean section/major surgery"/>
    <s v="réanimation cardio-respiratoire; oxygénothérapie; acupuncture; extraction de corp étranger; transfusion sanguine; chirurgie plastique; transplantation; dialyse; accouchement; césarienne; chirurgie majeure"/>
    <s v="ok"/>
    <n v="0"/>
    <n v="0"/>
    <s v="ok"/>
    <n v="0"/>
    <n v="0"/>
    <s v="ok"/>
    <n v="0"/>
    <n v="0"/>
    <s v="ok"/>
    <n v="0"/>
    <n v="0"/>
    <s v="ok"/>
    <n v="0"/>
    <n v="0"/>
    <x v="1"/>
    <n v="0"/>
    <n v="0"/>
    <n v="0"/>
    <n v="540553187"/>
    <x v="36"/>
  </r>
  <r>
    <n v="169976575"/>
    <n v="987400961"/>
    <x v="1144"/>
    <x v="14"/>
    <s v="Respiratory"/>
    <x v="14"/>
    <s v="Result test/procedure"/>
    <x v="39"/>
    <s v="ok"/>
    <s v="Result test/procedure"/>
    <s v="résult analy. ou exam."/>
    <s v="ok"/>
    <n v="0"/>
    <n v="0"/>
    <s v="ok"/>
    <n v="0"/>
    <n v="0"/>
    <s v="ok"/>
    <s v="results from tests or procedures ordered / performed by the health care provider: blood, imaging, electrical tracing or other"/>
    <s v="résultats de tests ou de procédures ordonnées ou interprétées par le dispensateur de soins de santé: sang, imagerie, traçé électrique ou autre"/>
    <s v="ko"/>
    <s v="-45 health education, advice, if the patient requests information on the underlying problem or consequences of the results"/>
    <s v="education à la santé, avis, si le patient demande des informations sur le problème sous-jacent ou les conséquences des résultats -45"/>
    <s v="ok"/>
    <s v="This code can only be used to classify a reason for encounter."/>
    <s v="ce code ne peut être utilisé que pour classer une raison de rencontre "/>
    <s v="ok"/>
    <n v="0"/>
    <n v="0"/>
    <x v="1"/>
    <n v="0"/>
    <s v="saut de ligne dans &quot;criteria_fr&quot;"/>
    <n v="0"/>
    <n v="218507446"/>
    <x v="37"/>
  </r>
  <r>
    <n v="679246672"/>
    <n v="987400961"/>
    <x v="1145"/>
    <x v="14"/>
    <s v="Respiratory"/>
    <x v="14"/>
    <s v="Result examination/test/record/letter from other provider"/>
    <x v="40"/>
    <s v="ok"/>
    <s v="Result examination/test/record/letter from other provider"/>
    <s v="résult. exam, tests, enregist, lettre prov. autre dispens."/>
    <s v="ok"/>
    <n v="0"/>
    <n v="0"/>
    <s v="ok"/>
    <n v="0"/>
    <n v="0"/>
    <s v="ok"/>
    <s v="results from tests or procedures ordered /performed by other health care providers"/>
    <s v="résultats des tests ou des procédures ordonnées ou interprétées par d'autres dispensateurs de soins de santé "/>
    <s v="ok"/>
    <s v="-45 health education, advice, if the patient requests information on the underlying problem or consequences of the results"/>
    <s v="education à la santé, avis, si le patient demande des informations sur le problème sous-jacent ou les conséquences des résultats -45"/>
    <s v="ok"/>
    <s v="This code can only be used to classify a reason for encounter."/>
    <s v="ce code ne peut être utilisé que pour classer une raison de rencontre "/>
    <s v="ok"/>
    <n v="0"/>
    <n v="0"/>
    <x v="1"/>
    <n v="0"/>
    <n v="0"/>
    <n v="0"/>
    <n v="684613911"/>
    <x v="38"/>
  </r>
  <r>
    <n v="883966544"/>
    <n v="987400961"/>
    <x v="1146"/>
    <x v="14"/>
    <s v="Respiratory"/>
    <x v="14"/>
    <s v="Administrative procedure"/>
    <x v="41"/>
    <s v="ok"/>
    <s v="Administrative procedure"/>
    <s v="procéd. admin."/>
    <s v="ok"/>
    <s v="certificates (e.g. sick leave/driver´s licence/death); questionnaire; billing issues, health record issues; filling in documents or forms"/>
    <s v="Certificat; arrêt de travail; Incapacité de travail pour maladie; incapacité de fréquenter l’école; examen pour permis de conduire, certificat de décès; questionnaire; problèmes de facturation; questions de dossiers de santé; remplissage de formulaires; remplissage de documents"/>
    <s v="ok"/>
    <s v="medical examination/health evaluation complete -30; medical examination/health evaluation partial -31"/>
    <s v="examen médical complet -30; bilan de santé complet -30; examen médical partiel -31; bilan de santé partiel -31"/>
    <s v="ok"/>
    <s v="this code is designed to classify those instances where provision of a written document or form by the provider for the patient or other agency is warranted by existing regulations, laws or customs."/>
    <s v="ce code est conçu pour classer les cas où la délivrance au patient d'un document ou formulaire par le dispensateur ou un autre organisme est garanti par les règlements, lois ou coutumes existantes "/>
    <s v="ok"/>
    <n v="0"/>
    <s v="examen médical complet -30; examen médical partiel -31; évaluation de santé complète -30; évaluation de santé partielle -31"/>
    <s v="ko"/>
    <n v="0"/>
    <n v="0"/>
    <s v="ok"/>
    <n v="0"/>
    <n v="0"/>
    <x v="1"/>
    <n v="0"/>
    <n v="0"/>
    <n v="0"/>
    <n v="167850423"/>
    <x v="39"/>
  </r>
  <r>
    <n v="572392942"/>
    <n v="987400961"/>
    <x v="1147"/>
    <x v="14"/>
    <s v="Respiratory"/>
    <x v="14"/>
    <s v="Follow-up encounter unspecified"/>
    <x v="42"/>
    <s v="ok"/>
    <s v="Follow-up encounter unspecified"/>
    <s v="rencontre suivi non spécif."/>
    <s v="ok"/>
    <n v="0"/>
    <n v="0"/>
    <s v="ok"/>
    <n v="0"/>
    <n v="0"/>
    <s v="ok"/>
    <s v="encounter which was recommended by a health care provider as a follow-up encounter"/>
    <s v="rencontre recommandée comme rencontre de suivi par un dispensateur de soins de santé "/>
    <s v="ok"/>
    <n v="0"/>
    <n v="0"/>
    <s v="ok"/>
    <s v="This code can only be used to classify a reason for encounter."/>
    <s v="ce code ne peut être utilisé que pour classifier une raison de rencontre "/>
    <s v="ok"/>
    <n v="0"/>
    <n v="0"/>
    <x v="1"/>
    <n v="0"/>
    <n v="0"/>
    <n v="0"/>
    <n v="151913923"/>
    <x v="40"/>
  </r>
  <r>
    <n v="314051547"/>
    <n v="987400961"/>
    <x v="1148"/>
    <x v="14"/>
    <s v="Respiratory"/>
    <x v="14"/>
    <s v="Encounter/problem initiated by provider"/>
    <x v="43"/>
    <s v="ok"/>
    <s v="Encounter/prob initiated by provider"/>
    <s v="epis. nouveau ou en cours init. par dispens."/>
    <s v="ok"/>
    <s v="the patient is told to return for additional management; problem managed by the provider, that was not on the patient’s agenda"/>
    <s v="il a été dit au patient de revenir pour régler des problèmes supplémentaires; problème abordé par le dispensateur et qui ne figurait pas à l'agenda du patient"/>
    <s v="ok"/>
    <s v="reports requested by a third party -62; encounter/problem initiated by other than patient / provider -65"/>
    <s v="rapports demandés par un tiers -62; rencontre initiée par autre que le patient -65; problème initié par autre que le patient -65; rencontre initiée par autre que le dispensateur -65; problème initié par autre que le dispensateur -65"/>
    <s v="ok"/>
    <n v="0"/>
    <n v="0"/>
    <s v="ok"/>
    <n v="0"/>
    <n v="0"/>
    <s v="ok"/>
    <s v="This code can only be used to classify a reason for encounter."/>
    <s v="ce code ne peut être utilisé que pour classifier une raison de rencontre "/>
    <s v="ok"/>
    <n v="0"/>
    <n v="0"/>
    <x v="1"/>
    <n v="0"/>
    <n v="0"/>
    <n v="0"/>
    <n v="951632281"/>
    <x v="41"/>
  </r>
  <r>
    <n v="902275014"/>
    <n v="987400961"/>
    <x v="1149"/>
    <x v="14"/>
    <s v="Respiratory"/>
    <x v="14"/>
    <s v="Encounter/problem initiated by other than patient/provider"/>
    <x v="44"/>
    <s v="ok"/>
    <s v="Enc/prob init by other than pt/prov"/>
    <s v="epis. nouveau ou en cours init. par tiers"/>
    <s v="ok"/>
    <n v="0"/>
    <n v="0"/>
    <s v="ok"/>
    <s v="exams requested by a third party -62; encounter/problem initiated by provider  -64"/>
    <s v="examens demandés par un tiers -62; rencontre initiée par le dispensateur -64; problème initié par le dispensateur -64"/>
    <s v="ok"/>
    <s v="encounter requested by a third party"/>
    <s v="la rencontre est demandée par un tiers. Le patient déclare avoir été été envoyé(e) par quelqu'un d'autre "/>
    <s v="ok"/>
    <n v="0"/>
    <s v="si le patient est incapable d'indiquer la raison de la rencontre, utiliser la raison indiquée par la personne accompagnante"/>
    <s v="ko"/>
    <s v="This code can only be used to classify a reason for encounter. If the patient is unable to state the reason for encounter, use the reason stated by the accompanying person."/>
    <s v="Ce code ne peut être utilisé que pour classifier une raison de rencontre. Si le patient est incapable d'indiquer la raison de la rencontre, utilisez la raison indiquée par l'accompagnant."/>
    <s v="ok"/>
    <n v="0"/>
    <n v="0"/>
    <x v="1"/>
    <n v="0"/>
    <n v="0"/>
    <n v="0"/>
    <n v="376185268"/>
    <x v="42"/>
  </r>
  <r>
    <n v="114452404"/>
    <n v="987400961"/>
    <x v="1150"/>
    <x v="14"/>
    <s v="Respiratory"/>
    <x v="14"/>
    <s v="Referral to other provider/nurse/therapist/social worker"/>
    <x v="45"/>
    <s v="ko (espace de fin)"/>
    <s v="Referral to non-MD provider"/>
    <s v="réf. à dispens. non médecin"/>
    <s v="ok"/>
    <s v="referral to nurse/physiotherapist/occupational therapist/chiropodist/ orthodontist/chiropractor/optician/midwife/dietician/dentist/home health worker/social worker/psychologist"/>
    <s v="référence à infirmière; référence à kinésithérapeute; référence à physiothérapeute; référence à ergothérapeute; référence à podologue; référence à orthodontiste; référence à chiropraticien; référence à opticien; référence à sage-femme; référence à diététicien; référence à dentiste; référence à aide familiale; référence à travailleur social; référence à psychologue; référence à auxilliaire de vie; référence à assistante sociale"/>
    <s v="ok"/>
    <s v="referral to physician -67; referral to service for rehabilitation -68"/>
    <s v="orientation vers un médecin -67; orientation vers un service de réadaptation -68"/>
    <s v="ok"/>
    <n v="0"/>
    <n v="0"/>
    <s v="ok"/>
    <s v="If the provider performs the service, consider using codes -50-59."/>
    <s v="référence au médecin -67; référence a un centre de réadaptation -68; si le dispensateur effectue le service, pensez à utiliser les codes -50 à -59"/>
    <s v="ko"/>
    <n v="0"/>
    <n v="0"/>
    <s v="ok"/>
    <n v="0"/>
    <n v="0"/>
    <x v="1"/>
    <n v="0"/>
    <n v="0"/>
    <n v="0"/>
    <n v="762579891"/>
    <x v="43"/>
  </r>
  <r>
    <n v="837994159"/>
    <n v="987400961"/>
    <x v="1151"/>
    <x v="14"/>
    <s v="Respiratory"/>
    <x v="14"/>
    <s v="Referral to physician/specialist/clinic/hospital"/>
    <x v="46"/>
    <s v="ko (espace de fin)"/>
    <s v="Referral to physician/hospital"/>
    <s v="réf. à médecin ou hopital"/>
    <s v="ok"/>
    <s v="referral to another GP/FP/specialist; referral to disease-specific out-/in-patient clinics"/>
    <s v="référence à un autre médecin de soins primaires; référence à un spécialiste; référence à un service hospitalier spécialisé référence à un service ambulatoire spécialisé"/>
    <s v="ok"/>
    <s v="referral to service for rehabilitation -68"/>
    <s v="orientation vers un service de réadaptation -68"/>
    <s v="ok"/>
    <n v="0"/>
    <n v="0"/>
    <s v="ok"/>
    <s v="-32 to -43 if ordering a specific procedure, which will be performed by another physician"/>
    <s v="s'il s'agit d'une demande de procédure spécifique qui sera effectuée par un autre médecin, envisager de -32 à -43"/>
    <s v="ko"/>
    <n v="0"/>
    <n v="0"/>
    <s v="ok"/>
    <n v="0"/>
    <n v="0"/>
    <x v="1"/>
    <n v="0"/>
    <n v="0"/>
    <n v="0"/>
    <n v="404693988"/>
    <x v="44"/>
  </r>
  <r>
    <n v="125259034"/>
    <n v="987400961"/>
    <x v="1152"/>
    <x v="14"/>
    <s v="Respiratory"/>
    <x v="14"/>
    <s v="Other referral NEC"/>
    <x v="47"/>
    <s v="autre référence NCA"/>
    <s v="Other referral NEC"/>
    <s v="autre réf. nca"/>
    <s v="autre réf. NCA"/>
    <s v="referral to service outside the regular health service (e.g. patient associations, unemployment services); referral to nursing home/hospice; referral to service for rehabilitation"/>
    <s v="référence à un service non médical; référence à association de patients; référence à service de chomage; référence à un centre de soins palliatifs; référence à un home de personnes âgées; référence à une maison de retraite médicalisée; référence à un service de réadaptation"/>
    <s v="ok"/>
    <s v="referral to other provider/nurse/therapist/social worker -66; referral to physician/specialist/clinic/hospital -67"/>
    <s v="référence à un autre dispensateur -66; référence à une infirmière -66; référence à un thérapeute -66; référence à un travailleur social -66; référence à un médecin -67; référence à un spécialiste -67; référence à une clinique -67; référence à un hôpital -67"/>
    <s v="ok"/>
    <n v="0"/>
    <n v="0"/>
    <s v="ok"/>
    <n v="0"/>
    <n v="0"/>
    <s v="ok"/>
    <n v="0"/>
    <n v="0"/>
    <s v="ok"/>
    <n v="0"/>
    <n v="0"/>
    <x v="1"/>
    <n v="0"/>
    <n v="0"/>
    <n v="0"/>
    <n v="790606779"/>
    <x v="45"/>
  </r>
  <r>
    <n v="444238546"/>
    <n v="987400961"/>
    <x v="1153"/>
    <x v="14"/>
    <s v="Respiratory"/>
    <x v="14"/>
    <s v="Other reason for encounter NEC"/>
    <x v="48"/>
    <s v="autres motifs de rencontre NCA"/>
    <s v="Other reason for encounter NEC"/>
    <s v="autres motifs de rencontre nca"/>
    <s v="autres motifs de rencontre NCA"/>
    <n v="0"/>
    <n v="0"/>
    <s v="ok"/>
    <n v="0"/>
    <n v="0"/>
    <s v="ok"/>
    <n v="0"/>
    <n v="0"/>
    <s v="ok"/>
    <n v="0"/>
    <n v="0"/>
    <s v="ok"/>
    <s v="This code can only be used to classify a reason for encounter. If the patient is unable to state the reason for encounter, use the reason stated by the accompanying person."/>
    <s v="Ce code ne peut être utilisé que pour classifier une raison de rencontre. Si le patient est incapable d'exprimer la raison de rencontre, utiliser la raison exprimée par l'accompagnant "/>
    <s v="ok"/>
    <n v="0"/>
    <n v="0"/>
    <x v="1"/>
    <n v="0"/>
    <n v="0"/>
    <n v="0"/>
    <n v="516007918"/>
    <x v="46"/>
  </r>
  <r>
    <n v="66121487"/>
    <n v="512254588"/>
    <x v="1154"/>
    <x v="15"/>
    <s v="Skin"/>
    <x v="15"/>
    <s v="Medical examination/health evaluation complete"/>
    <x v="10"/>
    <s v="ok"/>
    <s v="Medical examin/health eval complete"/>
    <s v="ex. médical ou bilan détaillé"/>
    <s v="ok"/>
    <s v="complete examination of one body system or the whole body; complete check-up; well-baby exam; school health care exam for children/youth"/>
    <s v="examen complet d'un système corporel; examen complet du corps entier; bilan global; examen du nourrisson bien portant; examen de santé scolaire d'un enfant; examen de santé scolaire d'un jeune"/>
    <s v="ok"/>
    <n v="0"/>
    <n v="0"/>
    <s v="ok"/>
    <n v="0"/>
    <n v="0"/>
    <s v="ok"/>
    <n v="0"/>
    <s v="examen de santé partiel -31; test fonctionnel -39; si un examen nécessite également un rapport écrit coder aussi -62"/>
    <s v="ko"/>
    <n v="0"/>
    <n v="0"/>
    <s v="ok"/>
    <n v="0"/>
    <n v="0"/>
    <x v="1"/>
    <n v="0"/>
    <n v="0"/>
    <n v="0"/>
    <n v="569612053"/>
    <x v="8"/>
  </r>
  <r>
    <n v="893658927"/>
    <n v="512254588"/>
    <x v="1155"/>
    <x v="15"/>
    <s v="Skin"/>
    <x v="15"/>
    <s v="Medical examination/health evaluation partial"/>
    <x v="11"/>
    <s v="ok"/>
    <s v="Medical examin/health eval partial"/>
    <s v="ex. médical ou bilan partiel"/>
    <s v="ok"/>
    <s v="an examination focussed on a specific part of a body system; clinical screening of single health problems, e.g. heart auscultation or blood pressure measurement K31; or body temperature measurement A31"/>
    <s v="examen orienté sur un système corporel spécifique;examen orienté sur une partie d'un système corporel; dépistage clinique d'un problème de santé isolé, par ex. auscultation cardiaque -K31, mesure de la pression artérielle K31, mesure de la température corporelle A31"/>
    <s v="ok"/>
    <n v="0"/>
    <n v="0"/>
    <s v="ok"/>
    <n v="0"/>
    <n v="0"/>
    <s v="ok"/>
    <n v="0"/>
    <s v="examen de santé global -30; test fonctionnel physique -39; si un examen nécessite un rapport écrit coder également -62"/>
    <s v="ko"/>
    <n v="0"/>
    <n v="0"/>
    <s v="ok"/>
    <n v="0"/>
    <n v="0"/>
    <x v="1"/>
    <n v="0"/>
    <n v="0"/>
    <n v="0"/>
    <n v="108363010"/>
    <x v="9"/>
  </r>
  <r>
    <n v="125148401"/>
    <n v="512254588"/>
    <x v="1156"/>
    <x v="15"/>
    <s v="Skin"/>
    <x v="15"/>
    <s v="Sensitivity test"/>
    <x v="12"/>
    <s v="ok"/>
    <s v="Sensitivity test"/>
    <s v="test de sensibilité"/>
    <s v="ok"/>
    <s v="skin prick-test; patch test; Mantoux test; radioallergosorbent test (RAST) test; food challenge; methacholine challenge test"/>
    <s v="prick-test; patch test; Mantoux; RAST; IDR à la tuberculine; dosage des IgE spécifiques; test d’exposition aux aliments; test de provocation à la métacholine"/>
    <s v="ok"/>
    <s v="desensitisation -44"/>
    <s v="désensibilisation -44"/>
    <s v="ok"/>
    <s v="tests to detect/exclude allergy"/>
    <s v="test permettant la détection d'une allergie; test permettant l'exclusion d'une allergie"/>
    <s v="ok"/>
    <s v="blood test-34"/>
    <s v="test sanguin -34"/>
    <s v="ok"/>
    <n v="0"/>
    <s v="test permettant la détection ou l'exclusion d'une allergie ou d'une intolérance "/>
    <s v="ko"/>
    <n v="0"/>
    <n v="0"/>
    <x v="1"/>
    <n v="0"/>
    <n v="0"/>
    <n v="0"/>
    <n v="318274593"/>
    <x v="10"/>
  </r>
  <r>
    <n v="120647433"/>
    <n v="512254588"/>
    <x v="1157"/>
    <x v="15"/>
    <s v="Skin"/>
    <x v="15"/>
    <s v="Microbiological/immunological test"/>
    <x v="13"/>
    <s v="ok"/>
    <s v="Microbiological/immunological test"/>
    <s v="ex. microbio. ou immuno."/>
    <s v="ok"/>
    <s v="blood culture; microbiological test of blood; microbiological test of faeces; microbiological test of sputum; microbiological test of throat swab; microbiological test of vaginal swab; antigen or antibody testing e.g. testing for human immunodeficiency virus, human papilloma virus or Hepatitis B; antibody titer"/>
    <s v="hémoculture; analyse microbiologique du sang; analyse microbiologique des matières fécales; analyse microbiologique des crachats; analyse microbiologique de prélèvement de gorge; analyse microbiologique de prélèvement vaginal; recherche d'antigène; recherche d'anticorps; dépistage du virus de l'immunodéficience humaine; dépistage du papilloma virus; dépistage de l'hépatite B; titrage d'anticorps"/>
    <s v="ok"/>
    <s v="Mantoux test -32; blood group and type -34; semen analysis -38"/>
    <s v="Mantoux -32;IDR à la tuberculine -32; groupe sanguin -34; sérotype sanguin -34; analyse de sperme -38"/>
    <s v="ok"/>
    <s v="test relating to bacteria, virus or other micro-organisms"/>
    <s v="analyse bactérienne; analyse virale; analyse d'autres microorganismes "/>
    <s v="ok"/>
    <s v="blood test -34; urine test -35; faeces test -36; histological or exfoliative cytology -37;  biopsy of organ/skin -52"/>
    <s v="test sanguin -34; analyse d'urine -35; analyse de selles -36; histologie et cytologie exfoliative -37; biopsie d'un organe -52; biopsie de la peau -52"/>
    <s v="ko"/>
    <s v="Laboratory analyses are classified according to the substrate/substance in which the test is done, whereas microbiological/immunological tests belong to -33 and histological/exfoliative cytology tests to -37."/>
    <s v="les test chimiques sont classés selon le substrat ou la substance sur lequel le test est fait, tandis que les test microbiologiques et immunologiques appartiennent à -33 et l'histologie et la cytologie exfoliative à -37"/>
    <s v="ok"/>
    <n v="0"/>
    <n v="0"/>
    <x v="1"/>
    <n v="0"/>
    <s v="test sanguin - 34;  -&gt; test sanguin -34; "/>
    <n v="0"/>
    <n v="455636336"/>
    <x v="11"/>
  </r>
  <r>
    <n v="877080220"/>
    <n v="512254588"/>
    <x v="1158"/>
    <x v="15"/>
    <s v="Skin"/>
    <x v="15"/>
    <s v="Blood test"/>
    <x v="14"/>
    <s v="ko (espace de fin)"/>
    <s v="Blood test"/>
    <s v="analyse de sang"/>
    <s v="ok"/>
    <s v="blood group and type; erythrocyte sedimentation rate (ESR); white blood cell count (WBC); basic metabolic panel; blood hormone level; blood enzyme level; blood drug level; blood alcohol level; C-reactive protein (CRP); prothrombin time (INR); D-dimer; arterial blood gases; calculation of creatinine clearance; blood pregnancy test"/>
    <s v="groupe et type sanguin; vitesse de sédimentation (VS); globules blancs (GB); tableau métabolique de base; taux d'hormone sanguin; taux d'enzyme sanguin; taux de drogue sanguin; alcoolémie; protéine C réactive (PCR): temps de prothrombine (INR); D-dimères; gaz artériel; clearance de la créatinine; test de grossesse sanguin"/>
    <s v="ok"/>
    <s v="radioallergosorbent test (RAST) -32; microbiological/immunological test -33; measurement of creatinine clearance -35; albumin:creatinine ratio -35"/>
    <s v="dosage des IgE spécifiques -32; radioallergosorbent test (RAST) -32; test microbiologique -33; test immunologique -33; mesure de la clearance de la créatinine -35; ratio albumine-créatinine -35"/>
    <s v="ok"/>
    <s v="a laboratory analysis performed on a blood sample"/>
    <s v="analyse de laboratoire réalisée sur un échantillon de sang"/>
    <s v="ok"/>
    <s v="microbiological/immunological test -33"/>
    <s v="test microbiologique -33; test immunologique -33"/>
    <s v="ok"/>
    <s v="Laboratory analyses are classified according to the substrate/substance in which the test is done, whereas microbiological/immunological tests belong to -33."/>
    <s v="les test chimiques sont classés selon le substrat ou la substance sur lequel le test est fait, tandis que les test microbiologiques et immunologiques appartiennent à -33"/>
    <s v="ok"/>
    <n v="0"/>
    <n v="0"/>
    <x v="1"/>
    <n v="0"/>
    <n v="0"/>
    <n v="0"/>
    <n v="959875753"/>
    <x v="12"/>
  </r>
  <r>
    <n v="148894513"/>
    <n v="512254588"/>
    <x v="1159"/>
    <x v="15"/>
    <s v="Skin"/>
    <x v="15"/>
    <s v="Urine test"/>
    <x v="15"/>
    <s v="ko (espace de fin)"/>
    <s v="Urine test"/>
    <s v="analyse d'urine"/>
    <s v="ok"/>
    <s v="urine strip test; test for drugs in urine; urine pregnancy test; measurement of albumin: creatinine ratio"/>
    <s v="bandelette urinaire; recherche de drogues urinaires; recherche de médicaments urinaires; test urinaire de grossesse; rapport albumine-créatinine"/>
    <s v="ok"/>
    <s v="microscopic examination of urine -37; blood pregnancy test -34; calculation of creatinine clearance -34"/>
    <s v="examen microscopique de l'urine -37; test de grossesse sanguin -34; calcul de la clairance de la créatinine -34"/>
    <s v="ok"/>
    <s v="a laboratory analysis performed on a urine sample"/>
    <s v="analyse de laboratoire réalisée sur un échantillon d'urine "/>
    <s v="ok"/>
    <s v="microbiological/immunological test -33"/>
    <s v="test microbiologique -33; test immunologique -33"/>
    <s v="ok"/>
    <s v="Laboratory analyses are classified according to the substrate/substance in which the test is done, whereas microbiological/immunological tests belong to -33 and histological/exfoliative cytology tests to -37. "/>
    <s v="les test chimiques sont classés selon le substrat ou la substance sur lequel le test est fait, tandis que les test microbiologiques et immunologiques appartiennent à -33 et l'histologie et la cytologie exfoliative à -37 "/>
    <s v="ok"/>
    <n v="0"/>
    <n v="0"/>
    <x v="1"/>
    <n v="0"/>
    <n v="0"/>
    <n v="0"/>
    <n v="783403411"/>
    <x v="13"/>
  </r>
  <r>
    <n v="67603718"/>
    <n v="512254588"/>
    <x v="1160"/>
    <x v="15"/>
    <s v="Skin"/>
    <x v="15"/>
    <s v="Faeces test"/>
    <x v="16"/>
    <s v="ko (espace de fin)"/>
    <s v="Faeces test"/>
    <s v="analyse de selles"/>
    <s v="ok"/>
    <s v="stool ova/cyst/parasites test; test for occult blood"/>
    <s v="recherche de parasites dans les selles; recherche d'oeufs dans les selles; recherche de kystes dans les selles; recherche de sang occulte dans les selles"/>
    <s v="ok"/>
    <s v="microbiological culture of faeces -33"/>
    <s v="culture des selles -33; coproculture -33"/>
    <s v="ok"/>
    <s v="a laboratory analysis performed on a faeces sample with the exception of microbiological tests"/>
    <s v="analyse de laboratoire réalisée sur un échantillon de selles à l'exception des tests microbiologiques"/>
    <s v="ok"/>
    <n v="0"/>
    <n v="0"/>
    <s v="ok"/>
    <s v="Laboratory analyses are classified according to the substrate/substance in which the test is done, whereas microbiological/immunological tests belong to -33 and histological/exfoliative cytology tests to -37."/>
    <s v="les test chimiques sont classés selon le substrat, la substance sur lequel le test est fait, tandis que les test microbiologiques et immunologiques appartiennent à -33 et l'histologie et la cytologie exfoliative à -37 "/>
    <s v="ok"/>
    <n v="0"/>
    <n v="0"/>
    <x v="1"/>
    <n v="0"/>
    <n v="0"/>
    <n v="0"/>
    <n v="880100167"/>
    <x v="14"/>
  </r>
  <r>
    <n v="806363341"/>
    <n v="512254588"/>
    <x v="1161"/>
    <x v="15"/>
    <s v="Skin"/>
    <x v="15"/>
    <s v="Histological/exfoliative cytology"/>
    <x v="17"/>
    <s v="ok"/>
    <s v="Histological/exfoliative cytology"/>
    <s v="cytologie; histologie"/>
    <s v="ok"/>
    <s v="histological or cytological examination of tissue or fluid retrieved by puncture/biopsy/excision/swabbing/collection; urine cytology; sputum analysis; semen analysis"/>
    <s v="examen histologique de tissu; examen cytologique de tissu; examen histologique de liquide retiré par ponction; examen cytologique de liquide retiré par ponction; biopsie; excision; écouvillonage; collecte urinaire; cytologie urinaire; analyse d'expectorations; spermogramme"/>
    <s v="ok"/>
    <s v="microbiological test -33; skin scrapings -33"/>
    <s v="test microbiologique -33; frottis de peau -33; grattage de la peau -33"/>
    <s v="ok"/>
    <s v="histological or cytological examination of cells collected from the body as a means of detecting cellular changes"/>
    <s v="examen histologique ou cytologique de cellules corporelles comme moyen de détection de modifications cellulaires"/>
    <s v="ok"/>
    <n v="0"/>
    <n v="0"/>
    <s v="ok"/>
    <n v="0"/>
    <n v="0"/>
    <s v="ok"/>
    <n v="0"/>
    <n v="0"/>
    <x v="1"/>
    <n v="0"/>
    <n v="0"/>
    <n v="0"/>
    <n v="788831404"/>
    <x v="15"/>
  </r>
  <r>
    <n v="580522079"/>
    <n v="512254588"/>
    <x v="1162"/>
    <x v="15"/>
    <s v="Skin"/>
    <x v="15"/>
    <s v="Other laboratory test NEC"/>
    <x v="18"/>
    <s v="autre analyse de laboratoire NCA"/>
    <s v="Other laboratory test NEC"/>
    <s v="autre analyse de laboratoire"/>
    <s v="autre analyse de laboratoire NCA"/>
    <s v="antenatal chromosome screening; DNA/genetic/chromosome test; paternity test; sweat test; tear drop test; Helicobacter pylori breath test; any other laboratory test not included in the rubrics -32 to -37"/>
    <s v="dépistage chromosomique anténatal; test chromosomial; test génétique; test d'ADN; test de paternité; test respiratoire pour hélicobacter pylori; test à la sueur; test des larmes; tout autre test de laboratoire non inclus dans les rubriques 32 à 37"/>
    <s v="ok"/>
    <s v="exercise tests using imaging -41; electrical tracing -42; Holter monitoring -42"/>
    <s v="tests d'effort avec imagerie -41; enregistrement électrique -42; surveillance Holter -42"/>
    <s v="ok"/>
    <n v="0"/>
    <n v="0"/>
    <s v="ok"/>
    <n v="0"/>
    <n v="0"/>
    <s v="ok"/>
    <n v="0"/>
    <n v="0"/>
    <s v="ok"/>
    <n v="0"/>
    <n v="0"/>
    <x v="1"/>
    <n v="0"/>
    <n v="0"/>
    <n v="0"/>
    <n v="300103734"/>
    <x v="16"/>
  </r>
  <r>
    <n v="889799699"/>
    <n v="512254588"/>
    <x v="1163"/>
    <x v="15"/>
    <s v="Skin"/>
    <x v="15"/>
    <s v="Physical function test"/>
    <x v="19"/>
    <s v="ok"/>
    <s v="Physical function test"/>
    <s v="epreuve fonctionnelle"/>
    <s v="ok"/>
    <s v="tympanometry; audiometry; tonometry; vision test; visual field; colour vision; calorimetric/vestibular function test; spirometry; urinary flowmetry"/>
    <s v="tympanométrie; audiométrie; tonométrie; test de vue; champ visuel; test de vision des couleurs; test de la fonction vestibulaire; test de la fonction calorimétrique; spirométrie; examen urodynamique"/>
    <s v="ok"/>
    <s v="exercise test using imaging -41; exercise test using electrical tracing -42; Holter monitoring -42; mental function test -43"/>
    <s v="test d'effort avec imagerie -41; test d'effort avec tracé électrique -42; Holter de surveillance -42; test de la fonction mentale -43"/>
    <s v="ok"/>
    <s v="quantitative test to measure capacity of body functions excluding the mental state "/>
    <s v="test de mesure quantitative de la capacité des fonctions corporelles à l'exclusion de l'état mental "/>
    <s v="ok"/>
    <n v="0"/>
    <n v="0"/>
    <s v="ok"/>
    <n v="0"/>
    <n v="0"/>
    <s v="ok"/>
    <n v="0"/>
    <n v="0"/>
    <x v="1"/>
    <n v="0"/>
    <n v="0"/>
    <n v="0"/>
    <n v="533792975"/>
    <x v="17"/>
  </r>
  <r>
    <n v="494307566"/>
    <n v="512254588"/>
    <x v="1164"/>
    <x v="15"/>
    <s v="Skin"/>
    <x v="15"/>
    <s v="Diagnostic endoscopy"/>
    <x v="20"/>
    <s v="ok"/>
    <s v="Diagnostic endoscopy"/>
    <s v="endoscopie diagnostique"/>
    <s v="ok"/>
    <s v="rhinoscopy; pharyngoscopy; laryngoscopy; tracheoscopy; bronchoscopy; mediastinoscopy; hysteroscopy; colposcopy; laparoscopy; gastroscopy; colonoscopy; sigmoidoscopy; rectoscopy; anoscopy; arthroscopy"/>
    <s v="rhinoscopie; pharyngoscopie; laryngoscopie; trachéoscopie; bronchoscopie; médiastinoscopie; hystéroscopie; colposcopie; laparoscopie; gastroscopie; colonoscopie; sigmoïdoscopie; rectoscopie; anuscopie; arthroscopie"/>
    <s v="ok"/>
    <s v="ophtalmoscopy -43; fundoscopy -43; dermoscopy -43"/>
    <s v="ophtalmoscopie -43; fundoscopie -43; fond d'oeil -43; dermoscopie -43"/>
    <s v="ok"/>
    <s v="looking inside the body for medical reasons using an endoscope, an instrument used to examine the interior of a hollow organ or cavity of the body"/>
    <s v="examen de l'intérieur du corps pour raison médicale en utilisant un endoscope, un instrument prévu pour examiner l'intérieur d'un organe creux ou une cavité du corps "/>
    <s v="ok"/>
    <n v="0"/>
    <n v="0"/>
    <s v="ok"/>
    <n v="0"/>
    <n v="0"/>
    <s v="ok"/>
    <n v="0"/>
    <n v="0"/>
    <x v="1"/>
    <n v="0"/>
    <n v="0"/>
    <n v="0"/>
    <n v="659007930"/>
    <x v="18"/>
  </r>
  <r>
    <n v="155571125"/>
    <n v="512254588"/>
    <x v="1165"/>
    <x v="15"/>
    <s v="Skin"/>
    <x v="15"/>
    <s v="Diagnostic radiology/imaging"/>
    <x v="21"/>
    <s v="ok"/>
    <s v="Diagnostic radiology/imaging"/>
    <s v="radiologie diagnostique; imagerie"/>
    <s v="ok"/>
    <s v="x-ray/ultrasound imaging; computed tomography (CT); nuclear medicine; positron emission tomography (PET); magnetic resonance imaging (MRI); angiography; bone/thyroid/heart scintigraphy; isotope scanning; thermography"/>
    <s v="radiographie; échographie; tomographie computérisée (CT); tomographie numérique; imagerie par médecine nucléaire; tomographie par émission de positron (PET Scan); résonance magnétique nucléaire (RMN-IRM); angiographie; scintigraphie osseuse; scintigraphie thyroïdienne; scintigraphie cardiaque; scintigraphie isotopique; thermographie"/>
    <s v="ok"/>
    <s v="radiotherapy -59"/>
    <s v="Radiothérapie -59"/>
    <s v="ok"/>
    <s v="taking images of anatomic structures through the use of electromagnetic radiation or sound waves"/>
    <s v="prise d'image de structure anatomique grâce a des rayons électromagnétiques ou des ondes sonores "/>
    <s v="ok"/>
    <n v="0"/>
    <n v="0"/>
    <s v="ok"/>
    <n v="0"/>
    <n v="0"/>
    <s v="ok"/>
    <n v="0"/>
    <n v="0"/>
    <x v="1"/>
    <n v="0"/>
    <n v="0"/>
    <n v="0"/>
    <n v="901925025"/>
    <x v="19"/>
  </r>
  <r>
    <n v="259536592"/>
    <n v="512254588"/>
    <x v="1166"/>
    <x v="15"/>
    <s v="Skin"/>
    <x v="15"/>
    <s v="Electrical tracing"/>
    <x v="22"/>
    <s v="ok"/>
    <s v="Electrical tracing"/>
    <s v="tracé électrique"/>
    <s v="ok"/>
    <s v="electrocardiogram; exercise electrocardiogram; Holter monitoring; electromyogram (EMG); electroencephalogram (EEG); electronystagmography (ENG)"/>
    <s v="électrocardiogramme (ECG); électrocardiogramme d'effort; monitoring Holter; électromyogramme (EMG); électroencéphalogramme (EEG); électronystagmogramme (ENG)"/>
    <s v="ok"/>
    <n v="0"/>
    <n v="0"/>
    <s v="ok"/>
    <s v="a test used to measure the electrical activity of an organ (e.g. heart, nerve, brain, muscle)"/>
    <s v="test de mesure de l'activité électrique d'un organe, par ex. coeur, nerf, cerveau, muscle"/>
    <s v="ok"/>
    <n v="0"/>
    <n v="0"/>
    <s v="ok"/>
    <n v="0"/>
    <n v="0"/>
    <s v="ok"/>
    <n v="0"/>
    <n v="0"/>
    <x v="1"/>
    <n v="0"/>
    <n v="0"/>
    <n v="0"/>
    <n v="871857739"/>
    <x v="20"/>
  </r>
  <r>
    <n v="33548234"/>
    <n v="512254588"/>
    <x v="1167"/>
    <x v="15"/>
    <s v="Skin"/>
    <x v="15"/>
    <s v="Other diagnostic procedure"/>
    <x v="23"/>
    <s v="ok"/>
    <s v="Other diagnostic procedure"/>
    <s v="autre procédure diag."/>
    <s v="ok"/>
    <s v="ophtalmoscopy; dermatoscopy; diagnostic laparotomy; dementia test; intelligence test; depression test; anxiety test; skin photo"/>
    <s v="ophtalmoscopie; dermoscopie; laparatomie diagnostique; photographie de la peau; test de détection de démence; test d'intelligence; test de dépression; test d'anxiété; photographie de la peau"/>
    <s v="ok"/>
    <n v="0"/>
    <s v="test respiratoire pour hélicobacter pylori -38; endoscopie -40; biopsie -52; ponction -52 "/>
    <s v="ko"/>
    <s v="a skin photo is a photography/video recording for diagnostic purpose"/>
    <s v="pour une photo de la peau, il faut que l'enregistrement de photographie ou de vidéo le soit à des fins diagnostiques "/>
    <s v="ok"/>
    <n v="0"/>
    <n v="0"/>
    <s v="ok"/>
    <n v="0"/>
    <n v="0"/>
    <s v="ok"/>
    <n v="0"/>
    <n v="0"/>
    <x v="1"/>
    <n v="0"/>
    <n v="0"/>
    <n v="0"/>
    <n v="943941605"/>
    <x v="21"/>
  </r>
  <r>
    <n v="832304714"/>
    <n v="512254588"/>
    <x v="1168"/>
    <x v="15"/>
    <s v="Skin"/>
    <x v="15"/>
    <s v="Preventive immunization/medication"/>
    <x v="24"/>
    <s v="ok"/>
    <s v="Preventive immunization/medic"/>
    <s v="vaccin, médic, prévent."/>
    <s v="ok"/>
    <s v="active/passive immunization; prophylactic treatment with drugs e.g. malaria prophylaxis; desensitisation"/>
    <s v="immunisation active; immunisation passive; traitement prophylactique par médicaments; prophylaxie de la malaria; désensibilisation"/>
    <s v="ok"/>
    <n v="0"/>
    <n v="0"/>
    <s v="ok"/>
    <s v="immunization/desensitisation/preventive medication used to avoid conditions/reactions, not present at the time of prescribing"/>
    <s v="immunisation, désensibilisation, médication préventive utilisée pour éviter des maladies ou des réactions non présentes au moment de la prescription "/>
    <s v="ok"/>
    <s v="-50 medication; contraceptive medication W11. If contraceptive medication is prescribed for medical reasons, use the code for medication -50."/>
    <s v="médicament -50; médicament contraceptif W11; si le médicament contraceptif est prescrit pour des raisons médicales, pensez à utiliser le code médicament -50"/>
    <s v="ko"/>
    <s v="If the patient has a condition (e.g. hypertension), use the code for medication -50.  "/>
    <s v="Si le patient présente la maladie, par ex. hypertension, utiliser le code médicament -50 "/>
    <s v="ok"/>
    <n v="0"/>
    <n v="0"/>
    <x v="1"/>
    <n v="0"/>
    <s v="&quot;médicament -50; médicament contraceptif W11,  si le médicament contraceptif est prescrit pour des raisons médicales, pensez à utiliser le code médicament -50 &quot; -&gt; &quot;médicament -50; médicament contraceptif W11; si le médicament contraceptif est prescrit pour des raisons médicales, pensez à utiliser le code médicament -50&quot;"/>
    <n v="0"/>
    <n v="427493530"/>
    <x v="22"/>
  </r>
  <r>
    <n v="859087832"/>
    <n v="512254588"/>
    <x v="1169"/>
    <x v="15"/>
    <s v="Skin"/>
    <x v="15"/>
    <s v="Observation/health education/advice/diet"/>
    <x v="25"/>
    <s v="ok"/>
    <s v="Observ/health educat/advice/diet"/>
    <s v="recom, éduc. santé, avis, régime"/>
    <s v="ok"/>
    <s v="advice on healthy behaviour; prevention of health problems; advice on pregnancy and family planning; advice on regarding the use of health services; advice on regarding occupational health/social problems; watchful waiting"/>
    <s v="avis sur des comportements favorables à la santé; conseil de prévention de problèmes de santé; avis sur la grossesse et la planification familiale; avis sur l'utilisation des services de santé; avis sur la santé au travail; avis sur des problèmes sociaux; surveillance active"/>
    <s v="ok"/>
    <s v="therapeutic counselling/listening  -58"/>
    <s v="conseil thérapeutique -58; écoute -58"/>
    <s v="ok"/>
    <s v="prevention of health problems and advice on healthy behaviour"/>
    <s v="conseil de prévention de problèmes de santé et avis sur des habitudes favorables à la santé "/>
    <s v="ok"/>
    <n v="0"/>
    <n v="0"/>
    <s v="ok"/>
    <n v="0"/>
    <n v="0"/>
    <s v="ok"/>
    <n v="0"/>
    <n v="0"/>
    <x v="1"/>
    <n v="0"/>
    <n v="0"/>
    <n v="0"/>
    <n v="798672959"/>
    <x v="23"/>
  </r>
  <r>
    <n v="620177431"/>
    <n v="512254588"/>
    <x v="1170"/>
    <x v="15"/>
    <s v="Skin"/>
    <x v="15"/>
    <s v="Consultation with primary care provider"/>
    <x v="26"/>
    <s v="ok"/>
    <s v="Consultation primary care provider"/>
    <s v="discuss. avec dispens. de ssp"/>
    <s v="ok"/>
    <s v="telemedicine consultation with primary care provider"/>
    <s v="consultation par télémédecine avec un dispensateur de soins primaires "/>
    <s v="ok"/>
    <s v="consultation with specialist -47; referral to another provider -66; referral to physician/specialist/clinic/hospital -67; other referral -68"/>
    <s v="consultation auprès d'un spécialiste -47; référence à un autre dispensateur -66; référence à un médecin -67; référence à un spécialiste -67; référence à une clinique -67; référence à un hôpital -67; autre référence -68"/>
    <s v="ok"/>
    <s v="consultation with another primary care provider, regardless whether the patient is present or not"/>
    <s v="consultation avec un autre dispensateur de soins primaires, que le patient soit présent ou non. "/>
    <s v="ok"/>
    <n v="0"/>
    <n v="0"/>
    <s v="ok"/>
    <s v="Treatment responsibility remains at the original primary care provider."/>
    <s v="la responsabilité thérapeutique appartient au dispensateur princeps "/>
    <s v="ok"/>
    <n v="0"/>
    <n v="0"/>
    <x v="1"/>
    <n v="0"/>
    <n v="0"/>
    <n v="0"/>
    <n v="583227424"/>
    <x v="24"/>
  </r>
  <r>
    <n v="499813038"/>
    <n v="512254588"/>
    <x v="1171"/>
    <x v="15"/>
    <s v="Skin"/>
    <x v="15"/>
    <s v="Consultation with specialist"/>
    <x v="27"/>
    <s v="ok"/>
    <s v="Consultation with specialist"/>
    <s v="discuss. avec spécialiste"/>
    <s v="ok"/>
    <s v="telemedicine consultation with specialist"/>
    <s v="consultation par télémédecine avec un spécialiste"/>
    <s v="ok"/>
    <s v="consultation with primary care provider -46; referral to another provider -66; referral to physician/specialist/clinic/hospital -67; other referral -68"/>
    <s v="consultation avec un dispensateur de soins primaires -46; référence à un autre fournisseur de soins primaires -66; référence à un médecin -67; référence à un spécialiste -67; référence à une clinique -67; référence à un hôpital -67; autre référence -68"/>
    <s v="ok"/>
    <s v="consultation with a specialist, regardless whether the patient is present or not"/>
    <s v="consultation avec un spécialiste, que le patient soit présent ou non "/>
    <s v="ok"/>
    <n v="0"/>
    <n v="0"/>
    <s v="ok"/>
    <s v="Treatment responsibility remains at the original primary care provider."/>
    <s v="la responsabilité thérapeutique appartient au dispensateur princeps "/>
    <s v="ok"/>
    <n v="0"/>
    <n v="0"/>
    <x v="1"/>
    <n v="0"/>
    <n v="0"/>
    <n v="0"/>
    <n v="815616490"/>
    <x v="25"/>
  </r>
  <r>
    <n v="751435459"/>
    <n v="512254588"/>
    <x v="1172"/>
    <x v="15"/>
    <s v="Skin"/>
    <x v="15"/>
    <s v="Clarification/discussion of patient's RFE/demand"/>
    <x v="28"/>
    <s v="ok"/>
    <s v="Clarification/discussion RFE/demand"/>
    <s v="clarification demande du patient"/>
    <s v="ok"/>
    <s v="discussion about the need of screening tests"/>
    <s v="discussion sur la nécessité des tests de dépistage "/>
    <s v="ok"/>
    <n v="0"/>
    <n v="0"/>
    <s v="ok"/>
    <s v="dialogue between the primary health care provider and the patient about the patient’s reason for encounter or demand, and their mutual assessment of opportunities for screening/treatment/other interventions"/>
    <s v="dialogue entre le dispensateur de soins de santé primaires et le patient au sujet de la raison de la rencontre ou de la demande du patient et de leur évaluation mutuelle des possibilités de dépistage, de traitement ou d'autres interventions"/>
    <s v="ok"/>
    <s v="Observation/health education/advice/diet -45"/>
    <s v="recommandation -45; éducation pour la santé -45; avis -45; régime -45"/>
    <s v="ko"/>
    <n v="0"/>
    <s v="dialogue entre le principal dispensateur de soins de santé et le patient au sujet de la raison de rencontre ou de la demande. Evaluation mutuelle des opportunités de dépistage, traitement ou autres interventions "/>
    <s v="ko"/>
    <n v="0"/>
    <n v="0"/>
    <x v="1"/>
    <n v="0"/>
    <n v="0"/>
    <n v="0"/>
    <n v="942594967"/>
    <x v="26"/>
  </r>
  <r>
    <n v="655516237"/>
    <n v="512254588"/>
    <x v="1173"/>
    <x v="15"/>
    <s v="Skin"/>
    <x v="15"/>
    <s v="Other preventive procedure"/>
    <x v="29"/>
    <s v="ok"/>
    <s v="Other preventive procedure"/>
    <s v="autre procédure préventive"/>
    <s v="ok"/>
    <s v="assessment of health conditions and environmental risks"/>
    <s v="évaluation de l'état de santé; évaluation des conditions de risques environnementaux"/>
    <s v="ok"/>
    <s v="complete check-up/well-baby exam -30; screening of single health problems/check-up for patient with specific chronic disease(s) -31, medication/prescription/renewal/injection -50"/>
    <s v="bilan global -30; examen du nourisson bien portant -30; dépistage d'un probléme de santé isolé -31; bilan d'un patient porteur d'une maladie chronique spécifique -31; médication -51; prescription -51; renouvellement -51; injection -50"/>
    <s v="ko"/>
    <n v="0"/>
    <n v="0"/>
    <s v="ok"/>
    <n v="0"/>
    <n v="0"/>
    <s v="ok"/>
    <n v="0"/>
    <n v="0"/>
    <s v="ok"/>
    <n v="0"/>
    <n v="0"/>
    <x v="1"/>
    <n v="0"/>
    <s v="prescription; -51; -&gt; prescription -51; "/>
    <n v="0"/>
    <n v="906034005"/>
    <x v="27"/>
  </r>
  <r>
    <n v="962349080"/>
    <n v="512254588"/>
    <x v="1174"/>
    <x v="15"/>
    <s v="Skin"/>
    <x v="15"/>
    <s v="Medication/prescription/renewal"/>
    <x v="30"/>
    <s v="ok"/>
    <s v="Medication/prescr/renewal"/>
    <s v="médic, prescript, inject."/>
    <s v="ok"/>
    <s v="prescribing of medication; prescribing of an injectable drug; renewal of medication; administration of medication"/>
    <s v="prescription de médicament; renouvellement de médicament; administration de médicament; injection de médicament à effet systémique; désensibilisation"/>
    <s v="ok"/>
    <s v="preventive immunization/medication -44; venesection -51; injection of medication with local effect -55; acupuncture -59"/>
    <s v="immunisation -44; médication préventive -44; saignée -51; phlébotomie -51; injection d'un médicament à effet local -55; acupuncture -59"/>
    <s v="ok"/>
    <n v="0"/>
    <n v="0"/>
    <s v="ok"/>
    <n v="0"/>
    <n v="0"/>
    <s v="ok"/>
    <s v="Clarify what drug is meant."/>
    <s v="Clarifier ce que signifie la drogue."/>
    <s v="ok"/>
    <n v="0"/>
    <n v="0"/>
    <x v="1"/>
    <n v="0"/>
    <n v="0"/>
    <n v="0"/>
    <n v="613065765"/>
    <x v="28"/>
  </r>
  <r>
    <n v="330362390"/>
    <n v="512254588"/>
    <x v="1175"/>
    <x v="15"/>
    <s v="Skin"/>
    <x v="15"/>
    <s v="Incision/drainage/flushing/aspiration/removal body fluid "/>
    <x v="31"/>
    <s v="ok"/>
    <s v="I&amp;d/flush/aspiration "/>
    <s v="incis, drain, aspirat."/>
    <s v="ok"/>
    <s v="incision of abscess; puncture/aspiration of hematoma; puncture/aspiration of sinus; puncture/aspiration of the urinary bladder; puncture/aspiration of joint; puncture/aspiration of cyst; puncture/aspiration of bursa; puncture/aspiration of ganglion; puncture/aspiration of lungs; puncture/aspiration of stomach; venesection; ascitic fluid puncture; lumbar puncture; tympanostomy; paracentesis; thoracentesis; irrigation of ear/eye"/>
    <s v="incision d'un abcès; ponction d'un hématome; aspiration d'un hématome; ponction des sinus; aspiration des sinus; ponction vésicale; aspiration vésicale; ponction articulaire; aspiration articulaire; ponction d'un kyste; aspiration d'un kyste; ponction d'une bourse; aspiration d'une bourse; aspiration d'un ganglion; ponction d'un ganglion; aspiration des poumons; ponction des poumons; aspiration de l'estomac; ponction de l'estomac; saignées; ponction de fluide d'ascite; ponction lombaire; tympanostomie; paracentèse; thoracocentèse; amniocentèse; irrigation de l'oreille; irrigation de l'oeil"/>
    <s v="ok"/>
    <s v="blood test -34; urine test -35; amniocentesis -38; excision -52; catheterization -53; tympanostomy tube insertion/removal -53; enema -53; prosthetic device -54; acupuncture -59; removal of foreign body -59"/>
    <s v="analyse de sang -34; analyse d'urine -35; amniocentèse -38; excision -52; cathétérisme -53; insertion d'un tube de tympanostomie -53; retrait d'un tube de tympanostomie -53 lavement -53; dispositif prothétique -54; acupuncture -59; ablation de corps étranger -59"/>
    <s v="ok"/>
    <n v="0"/>
    <n v="0"/>
    <s v="ok"/>
    <n v="0"/>
    <n v="0"/>
    <s v="ok"/>
    <n v="0"/>
    <n v="0"/>
    <s v="ok"/>
    <n v="0"/>
    <n v="0"/>
    <x v="1"/>
    <n v="0"/>
    <n v="0"/>
    <n v="0"/>
    <n v="815736565"/>
    <x v="29"/>
  </r>
  <r>
    <n v="541980846"/>
    <n v="512254588"/>
    <x v="1176"/>
    <x v="15"/>
    <s v="Skin"/>
    <x v="15"/>
    <s v="Excision/removal tissue/biopsy/destruction/debridement/cauterization"/>
    <x v="32"/>
    <s v="ok"/>
    <s v="Exc/remov/biopsy/destruc/debrid/caut"/>
    <s v="excis, biops, cautérisat, débrid."/>
    <s v="ok"/>
    <s v="excision/removal tissue; biopsy of organ; biopsy of skin; excision/removal of nail; extraction of tooth; amputation; embolectomy; vein stripping; sterilisation; uterine curettage; skin curettage; nerve destruction; vein destruction; surgical debridement; mechanical debridement; chemical debridement; autolytic debridement; maggot therapy; burning cauterization; cold cauterization; chemical cauterization; electric cauterization; laser cauterization"/>
    <s v="excision, élimination de tissus; biopsie d'un organe; biopsie de la peau; excision d'ongle; enlèvement d'ongle; extraction de dent; amputation; embolectomie; éveinage; stérilisation; curetage utérin; curetage de la peau; destruction nerveuse; destruction d'une veine; débridement chirurgical; débridement mécanique; débridement chimique; débridement autolytique; asticothérapie; cautérisation; cautérisation froide; cautérisation chimique; cautérisation électrique; cautérisation laser"/>
    <s v="ok"/>
    <s v="cervical smear -37"/>
    <s v="frottis cervical -37"/>
    <s v="ok"/>
    <n v="0"/>
    <n v="0"/>
    <s v="ok"/>
    <n v="0"/>
    <n v="0"/>
    <s v="ok"/>
    <n v="0"/>
    <n v="0"/>
    <s v="ok"/>
    <n v="0"/>
    <n v="0"/>
    <x v="1"/>
    <n v="0"/>
    <n v="0"/>
    <n v="0"/>
    <n v="878325665"/>
    <x v="30"/>
  </r>
  <r>
    <n v="675381301"/>
    <n v="512254588"/>
    <x v="1177"/>
    <x v="15"/>
    <s v="Skin"/>
    <x v="15"/>
    <s v="Instrumentation/catheterization/intubation/dilation"/>
    <x v="33"/>
    <s v="ok"/>
    <s v="Instrument/catheter/intubate/dilate"/>
    <s v="cathét, intub, dilat, appareillage"/>
    <s v="ok"/>
    <s v="endotracheal intubation; tracheotomy; tympanostomy tube insertion/removal; enema; catheterization; lacrimal dilatation; urethral dilatation; uterine cervical dilatation; artificial rupture of the amniotic membranes; intravenous cannulation"/>
    <s v="intubation endotrachéale; trachéotomie; insertion d'un tube de tympanostomie; enlèvement d'un tube de tympanostomie; lavement; cathétérisme; dilatation lacrymale; dilatation de l'urètre; dilatation du col de l'utérus; rupture artificielle des membranes amniotiques; cathéterisme veineux"/>
    <s v="ok"/>
    <s v="implantation of a hormone or long acting drug -54"/>
    <s v="implantation d'une hormone -54; implantation d'un médicament à longue durée d'action -54"/>
    <s v="ok"/>
    <n v="0"/>
    <n v="0"/>
    <s v="ok"/>
    <s v="incision/drainage/flushing/aspiration/removal body fluid -51"/>
    <s v="incision -51; drainage -51; aspiration de liquide corporel -51"/>
    <s v="ko"/>
    <n v="0"/>
    <n v="0"/>
    <s v="ok"/>
    <n v="0"/>
    <n v="0"/>
    <x v="1"/>
    <n v="0"/>
    <n v="0"/>
    <n v="0"/>
    <n v="377291372"/>
    <x v="31"/>
  </r>
  <r>
    <n v="365494259"/>
    <n v="512254588"/>
    <x v="1178"/>
    <x v="15"/>
    <s v="Skin"/>
    <x v="15"/>
    <s v="Repair/fixation-suture/cast/prosthetic device (apply/remove)"/>
    <x v="34"/>
    <s v="ok"/>
    <s v="Repair/fix-suture/cast/prosth device"/>
    <s v="répar, fixat, sut, plâtre, proth."/>
    <s v="ok"/>
    <s v="sutures/stitches; surgical glue; strip-plaster; strapping for sprains; treatment of luxation; treatment of fracture; orthopaedic prosthetic(s); brace(s); orthose(s); strapping; sling; hernia support; hearing aids and device(s); visual aids and device(s); technical aids and device(s); denture(s); implantation of a hormone or long acting drug; vaginal pessary/IUD; pacemaker; stent"/>
    <s v="suture; collage; colle chirurgicale; bande plâtrée; retrait de suture; strapping d'entorse; traitement d'une luxation; traitement de fracture; prothèse orthopédique; attelle; orthèse; cerclage; bandage suspensif; soutien de hernie; aide et dispositif auditif; aide et dispositif visuel; aide et dispositif technique; implantation dentaire; implant hormonal; insertion d'un pessaire vaginal; pose de stérilet; pose de pacemaker; pose de stent"/>
    <s v="ok"/>
    <s v="amputation -52; removal of foreign body -59; blood transfusion -59; plastic surgery -59; transplantation -59"/>
    <s v="amputation -52; ablation de corps étranger -59; transfusion sanguine -59; chirurgie plastique -59; transplantation -59"/>
    <s v="ko"/>
    <n v="0"/>
    <n v="0"/>
    <s v="ok"/>
    <n v="0"/>
    <n v="0"/>
    <s v="ok"/>
    <s v="In this rubric is included also devices, which are not prosthetic devices. Insertion of IUD should not be used as a problem label, but only as a process code. The problem should be coded W12. The hormone stave implantation should not be used as a problem label, but only as a process code. The problem should be coded W14. Clarify what drug is meant."/>
    <s v="Dans cette rubrique sont également inclus les appareils qui ne sont pas des appareils prothétiques. L'insertion du DIU ne doit pas être utilisée comme une étiquette de problème, mais seulement comme un code de processus. Le problème devrait être codé W12. L'implant hormonal ne devrait pas être utilisé comme étiquette de problème, mais seulement comme un code de processus. Le problème devrait être codé W14. Clarifier ce que signifie la drogue."/>
    <s v="ok"/>
    <n v="0"/>
    <n v="0"/>
    <x v="1"/>
    <n v="0"/>
    <s v="ablation de corps étranger-59;  -&gt; ablation de corps étranger -59; removal of foreign body-59 -&gt; removal of foreign body -59"/>
    <n v="0"/>
    <n v="431632187"/>
    <x v="32"/>
  </r>
  <r>
    <n v="189847674"/>
    <n v="512254588"/>
    <x v="1179"/>
    <x v="15"/>
    <s v="Skin"/>
    <x v="15"/>
    <s v="Local injection/infiltration"/>
    <x v="35"/>
    <s v="ok"/>
    <s v="Local injection/infiltration"/>
    <s v="inject. pour infiltr. locale"/>
    <s v="ok"/>
    <s v="epidural injection; skin injection; subcutaneous tissue injection; intramuscular injection; intravenous injection; joint injection; bursa injection; tendon sheath injection; sclerosing injection for varices; nerve block"/>
    <s v="injection épidurale; injection de la peau; injection de tissu sous-cutané; injection intramusculaire; injection intraveineuse; injection articulaire; injection de bourse; injection de la gaine du tendon; injection sclérosante pour varices; bloc nerveux"/>
    <s v="ok"/>
    <s v="vaccination -55; injection with systemic effect -50; acupuncture -59; blood transfusion -59"/>
    <s v="vaccination -55; injection avec effet systémique -50; acupuncture -59; transfusion sanguine -59"/>
    <s v="ok"/>
    <n v="0"/>
    <n v="0"/>
    <s v="ok"/>
    <n v="0"/>
    <n v="0"/>
    <s v="ok"/>
    <s v="Double code with -50, if medication is prescribed. Clarify what drug is meant."/>
    <s v="doublez avec le code -50, si le médicament est prescrit "/>
    <s v="ok"/>
    <n v="0"/>
    <n v="0"/>
    <x v="1"/>
    <n v="0"/>
    <n v="0"/>
    <n v="0"/>
    <n v="382704797"/>
    <x v="33"/>
  </r>
  <r>
    <n v="704945553"/>
    <n v="512254588"/>
    <x v="1180"/>
    <x v="15"/>
    <s v="Skin"/>
    <x v="15"/>
    <s v="Dressing/pressure/compression/tamponade"/>
    <x v="35"/>
    <s v="ok"/>
    <s v="Dressing/pressure/compress/tamponade"/>
    <s v="panst, compres, bandage"/>
    <s v="ok"/>
    <s v="application of an eye pad; support bandage; wound bandage"/>
    <s v="application d'un pansement oculaire; bandage de soutien; bandage de plaie"/>
    <s v="ok"/>
    <s v="applying strip-plaster -54"/>
    <s v="pose d'un plâtre -54"/>
    <s v="ok"/>
    <n v="0"/>
    <n v="0"/>
    <s v="ok"/>
    <s v="repair/fixation-suture/cast/prosthetic device -54; referral to a nurse -66"/>
    <s v="réparation -54; fixation -54; suture -54; plâtre -54; prothèse -54; référence à une infirmière -66"/>
    <s v="ko"/>
    <s v="Double code with -50, if medication is involved."/>
    <s v="Doubler avec le code -50 si un médicament est impliqué."/>
    <s v="ok"/>
    <n v="0"/>
    <n v="0"/>
    <x v="1"/>
    <n v="0"/>
    <n v="0"/>
    <n v="0"/>
    <n v="249984146"/>
    <x v="33"/>
  </r>
  <r>
    <n v="471748363"/>
    <n v="512254588"/>
    <x v="1181"/>
    <x v="15"/>
    <s v="Skin"/>
    <x v="15"/>
    <s v="Physical medicine/rehabilitation"/>
    <x v="36"/>
    <s v="ok"/>
    <s v="Physical medicine/rehabilitation"/>
    <s v="thérap. manuelle, méd. physique"/>
    <s v="ok"/>
    <s v="chiropractic physiotherapy; ergotherapy; podiatry; strength; physical medicine; rehabilitation; fitness training; muscle exercise; speech therapy; specific disability rehabilitation; using heat/cold/ultrasound/electrical current for therapeutic purposes; electronic nerve stimulator; electronic muscle stimulator"/>
    <s v="chiropraxie; ergothérapie; podiatrie; pédicurie-podologie; entretien de la force musculaire; médecine physique; réadaptation; entraînement physique; exercice musculaire; thérapie de la parole; réhabilitation spécifique de handicap; thérapie par la chaleur; thérapie par le froid; thérapie par ultrasons; thérapie par courant électrique; stimulateur de nerf; stimulateur musculaire électronique"/>
    <s v="ok"/>
    <s v="psychosocial (drug or alcohol) rehabilitation -58; referral to other primary health care provider -66; referral to physician -67; referral for rehabilitation -68"/>
    <s v="réadaptation psychosociale (drogue) -58; réadaptation psychosociale (alcool) -58; orientation vers un autre dispensateur de soins de santé primaires -66; orientation vers un médecin -67; orientation vers de la réadaptation -68"/>
    <s v="ok"/>
    <n v="0"/>
    <n v="0"/>
    <s v="ok"/>
    <n v="0"/>
    <n v="0"/>
    <s v="ok"/>
    <n v="0"/>
    <n v="0"/>
    <s v="ok"/>
    <n v="0"/>
    <n v="0"/>
    <x v="1"/>
    <n v="0"/>
    <n v="0"/>
    <n v="0"/>
    <n v="499817756"/>
    <x v="34"/>
  </r>
  <r>
    <n v="739629431"/>
    <n v="512254588"/>
    <x v="1182"/>
    <x v="15"/>
    <s v="Skin"/>
    <x v="15"/>
    <s v="Therapeutic counselling/listening"/>
    <x v="37"/>
    <s v="ok"/>
    <s v="Therapeutic counselling/listening"/>
    <s v="conseil, écoute thérap, psychoth."/>
    <s v="ok"/>
    <s v="motivational interview; supportive psychotherapy; counselling for a specific disease"/>
    <s v="entretien motivationnel; psychothérapie de soutien; conseil pour une maladie spécifique"/>
    <s v="ok"/>
    <s v="observation/health education/advice/diet -45"/>
    <s v="recommandation -45; education pour la santé-45; conseils-45; régime -45"/>
    <s v="ko"/>
    <s v="counselling/listening by the provider with a specific therapeutic aim for a patient to be able to cope with his/her disease, in a more comprehensive  fashion than simple advice"/>
    <s v="conseil ou écoute par le dispensateur dans un but thérapeutique spécifique afin qu'un patient soit en mesure de faire face à sa maladie, d'une façon plus globale qu'un simple conseil"/>
    <s v="ok"/>
    <s v="physical medicine/rehabilitation -57"/>
    <s v="médecine physique -57; réhabilitation -57"/>
    <s v="ok"/>
    <s v="Counselling: a term used to describe a process of consultation and discussion in which one individual (the counsellor) listens and offers guidance or advice to another who is experiencing difficulties (the patient). The counsellor does not direct or make decisions for the client. The general aim is to solve problems, increase awareness, and promote constructive exploration of difficulties so that the future may be approached more confidently and more constructively."/>
    <s v="Conseil : terme utilisé pour décrire un processus de consultation et de discussion dans lequel un individu (le conseiller) écoute et offre des guides ou des conseils à un autre qui éprouve des difficultés (le patient). Le conseiller ne dirige pas ou ne prend pas de décisions pour le patient. L'objectif général est de résoudre les problèmes, d'accroître la sensibilisation et de promouvoir une exploration constructive des difficultés afin que l'avenir puisse être abordé avec plus de confiance et de manière plus constructive."/>
    <s v="ok"/>
    <n v="0"/>
    <n v="0"/>
    <x v="1"/>
    <n v="0"/>
    <s v="education pour la santé-45 -&gt; education pour la santé -45"/>
    <n v="0"/>
    <n v="360621847"/>
    <x v="35"/>
  </r>
  <r>
    <n v="917259523"/>
    <n v="512254588"/>
    <x v="1183"/>
    <x v="15"/>
    <s v="Skin"/>
    <x v="15"/>
    <s v="Other therapeutic procedure/minor surgery NEC"/>
    <x v="38"/>
    <s v="autres procédures thérapeutiques; petite chirurgie NCA"/>
    <s v="Other therap proced/minor surg NEC"/>
    <s v="autres procéd. thérap, petite chir nca"/>
    <s v="autres procéd. thérap, petite chir NCA"/>
    <s v="cardiopulmonary resuscitation; oxygen therapy; acupuncture; removal of foreign body; blood transfusion; plastic surgery; transplantation; dialysis; delivery/ caesarean section/major surgery"/>
    <s v="réanimation cardio-respiratoire; oxygénothérapie; acupuncture; extraction de corp étranger; transfusion sanguine; chirurgie plastique; transplantation; dialyse; accouchement; césarienne; chirurgie majeure"/>
    <s v="ok"/>
    <n v="0"/>
    <n v="0"/>
    <s v="ok"/>
    <n v="0"/>
    <n v="0"/>
    <s v="ok"/>
    <n v="0"/>
    <n v="0"/>
    <s v="ok"/>
    <n v="0"/>
    <n v="0"/>
    <s v="ok"/>
    <n v="0"/>
    <n v="0"/>
    <x v="1"/>
    <n v="0"/>
    <n v="0"/>
    <n v="0"/>
    <n v="540553187"/>
    <x v="36"/>
  </r>
  <r>
    <n v="989252447"/>
    <n v="512254588"/>
    <x v="1184"/>
    <x v="15"/>
    <s v="Skin"/>
    <x v="15"/>
    <s v="Result test/procedure"/>
    <x v="39"/>
    <s v="ok"/>
    <s v="Result test/procedure"/>
    <s v="résult analy. ou exam."/>
    <s v="ok"/>
    <n v="0"/>
    <n v="0"/>
    <s v="ok"/>
    <n v="0"/>
    <n v="0"/>
    <s v="ok"/>
    <s v="results from tests or procedures ordered / performed by the health care provider: blood, imaging, electrical tracing or other"/>
    <s v="résultats de tests ou de procédures ordonnées ou interprétées par le dispensateur de soins de santé: sang, imagerie, traçé électrique ou autre"/>
    <s v="ko"/>
    <s v="-45 health education, advice, if the patient requests information on the underlying problem or consequences of the results"/>
    <s v="education à la santé, avis, si le patient demande des informations sur le problème sous-jacent ou les conséquences des résultats -45"/>
    <s v="ok"/>
    <s v="This code can only be used to classify a reason for encounter."/>
    <s v="ce code ne peut être utilisé que pour classer une raison de rencontre "/>
    <s v="ok"/>
    <n v="0"/>
    <n v="0"/>
    <x v="1"/>
    <n v="0"/>
    <s v="saut de ligne dans &quot;criteria_fr&quot;"/>
    <n v="0"/>
    <n v="218507446"/>
    <x v="37"/>
  </r>
  <r>
    <n v="885016383"/>
    <n v="512254588"/>
    <x v="1185"/>
    <x v="15"/>
    <s v="Skin"/>
    <x v="15"/>
    <s v="Result examination/test/record/letter from other provider"/>
    <x v="40"/>
    <s v="ok"/>
    <s v="Result examination/test/record/letter from other provider"/>
    <s v="résult. exam, tests, enregist, lettre prov. autre dispens."/>
    <s v="ok"/>
    <n v="0"/>
    <n v="0"/>
    <s v="ok"/>
    <n v="0"/>
    <n v="0"/>
    <s v="ok"/>
    <s v="results from tests or procedures ordered /performed by other health care providers"/>
    <s v="résultats des tests ou des procédures ordonnées ou interprétées par d'autres dispensateurs de soins de santé "/>
    <s v="ok"/>
    <s v="-45 health education, advice, if the patient requests information on the underlying problem or consequences of the results"/>
    <s v="education à la santé, avis, si le patient demande des informations sur le problème sous-jacent ou les conséquences des résultats -45"/>
    <s v="ok"/>
    <s v="This code can only be used to classify a reason for encounter."/>
    <s v="ce code ne peut être utilisé que pour classer une raison de rencontre "/>
    <s v="ok"/>
    <n v="0"/>
    <n v="0"/>
    <x v="1"/>
    <n v="0"/>
    <n v="0"/>
    <n v="0"/>
    <n v="684613911"/>
    <x v="38"/>
  </r>
  <r>
    <n v="624032765"/>
    <n v="512254588"/>
    <x v="1186"/>
    <x v="15"/>
    <s v="Skin"/>
    <x v="15"/>
    <s v="Administrative procedure"/>
    <x v="41"/>
    <s v="ok"/>
    <s v="Administrative procedure"/>
    <s v="procéd. admin."/>
    <s v="ok"/>
    <s v="certificates (e.g. sick leave/driver´s licence/death); questionnaire; billing issues, health record issues; filling in documents or forms"/>
    <s v="Certificat; arrêt de travail; Incapacité de travail pour maladie; incapacité de fréquenter l’école; examen pour permis de conduire, certificat de décès; questionnaire; problèmes de facturation; questions de dossiers de santé; remplissage de formulaires; remplissage de documents"/>
    <s v="ok"/>
    <s v="medical examination/health evaluation complete -30; medical examination/health evaluation partial -31"/>
    <s v="examen médical complet -30; bilan de santé complet -30; examen médical partiel -31; bilan de santé partiel -31"/>
    <s v="ok"/>
    <s v="this code is designed to classify those instances where provision of a written document or form by the provider for the patient or other agency is warranted by existing regulations, laws or customs."/>
    <s v="ce code est conçu pour classer les cas où la délivrance au patient d'un document ou formulaire par le dispensateur ou un autre organisme est garanti par les règlements, lois ou coutumes existantes "/>
    <s v="ok"/>
    <n v="0"/>
    <s v="examen médical complet -30; examen médical partiel -31; évaluation de santé complète -30; évaluation de santé partielle -31"/>
    <s v="ko"/>
    <n v="0"/>
    <n v="0"/>
    <s v="ok"/>
    <n v="0"/>
    <n v="0"/>
    <x v="1"/>
    <n v="0"/>
    <n v="0"/>
    <n v="0"/>
    <n v="167850423"/>
    <x v="39"/>
  </r>
  <r>
    <n v="741230300"/>
    <n v="512254588"/>
    <x v="1187"/>
    <x v="15"/>
    <s v="Skin"/>
    <x v="15"/>
    <s v="Follow-up encounter unspecified"/>
    <x v="42"/>
    <s v="ok"/>
    <s v="Follow-up encounter unspecified"/>
    <s v="rencontre suivi non spécif."/>
    <s v="ok"/>
    <n v="0"/>
    <n v="0"/>
    <s v="ok"/>
    <n v="0"/>
    <n v="0"/>
    <s v="ok"/>
    <s v="encounter which was recommended by a health care provider as a follow-up encounter"/>
    <s v="rencontre recommandée comme rencontre de suivi par un dispensateur de soins de santé "/>
    <s v="ok"/>
    <n v="0"/>
    <n v="0"/>
    <s v="ok"/>
    <s v="This code can only be used to classify a reason for encounter."/>
    <s v="ce code ne peut être utilisé que pour classifier une raison de rencontre "/>
    <s v="ok"/>
    <n v="0"/>
    <n v="0"/>
    <x v="1"/>
    <n v="0"/>
    <n v="0"/>
    <n v="0"/>
    <n v="151913923"/>
    <x v="40"/>
  </r>
  <r>
    <n v="711890403"/>
    <n v="512254588"/>
    <x v="1188"/>
    <x v="15"/>
    <s v="Skin"/>
    <x v="15"/>
    <s v="Encounter/problem initiated by provider"/>
    <x v="43"/>
    <s v="ok"/>
    <s v="Encounter/prob initiated by provider"/>
    <s v="epis. nouveau ou en cours init. par dispens."/>
    <s v="ok"/>
    <s v="the patient is told to return for additional management; problem managed by the provider, that was not on the patient’s agenda"/>
    <s v="il a été dit au patient de revenir pour régler des problèmes supplémentaires; problème abordé par le dispensateur et qui ne figurait pas à l'agenda du patient"/>
    <s v="ok"/>
    <s v="reports requested by a third party -62; encounter/problem initiated by other than patient / provider -65"/>
    <s v="rapports demandés par un tiers -62; rencontre initiée par autre que le patient -65; problème initié par autre que le patient -65; rencontre initiée par autre que le dispensateur -65; problème initié par autre que le dispensateur -65"/>
    <s v="ok"/>
    <n v="0"/>
    <n v="0"/>
    <s v="ok"/>
    <n v="0"/>
    <n v="0"/>
    <s v="ok"/>
    <s v="This code can only be used to classify a reason for encounter."/>
    <s v="ce code ne peut être utilisé que pour classifier une raison de rencontre "/>
    <s v="ok"/>
    <n v="0"/>
    <n v="0"/>
    <x v="1"/>
    <n v="0"/>
    <n v="0"/>
    <n v="0"/>
    <n v="951632281"/>
    <x v="41"/>
  </r>
  <r>
    <n v="404653463"/>
    <n v="512254588"/>
    <x v="1189"/>
    <x v="15"/>
    <s v="Skin"/>
    <x v="15"/>
    <s v="Encounter/problem initiated by other than patient/provider"/>
    <x v="44"/>
    <s v="ok"/>
    <s v="Enc/prob init by other than pt/prov"/>
    <s v="epis. nouveau ou en cours init. par tiers"/>
    <s v="ok"/>
    <n v="0"/>
    <n v="0"/>
    <s v="ok"/>
    <s v="exams requested by a third party -62; encounter/problem initiated by provider  -64"/>
    <s v="examens demandés par un tiers -62; rencontre initiée par le dispensateur -64; problème initié par le dispensateur -64"/>
    <s v="ok"/>
    <s v="encounter requested by a third party"/>
    <s v="la rencontre est demandée par un tiers. Le patient déclare avoir été été envoyé(e) par quelqu'un d'autre "/>
    <s v="ok"/>
    <n v="0"/>
    <s v="si le patient est incapable d'indiquer la raison de la rencontre, utiliser la raison indiquée par la personne accompagnante"/>
    <s v="ko"/>
    <s v="This code can only be used to classify a reason for encounter. If the patient is unable to state the reason for encounter, use the reason stated by the accompanying person."/>
    <s v="Ce code ne peut être utilisé que pour classifier une raison de rencontre. Si le patient est incapable d'indiquer la raison de la rencontre, utilisez la raison indiquée par l'accompagnant."/>
    <s v="ok"/>
    <n v="0"/>
    <n v="0"/>
    <x v="1"/>
    <n v="0"/>
    <n v="0"/>
    <n v="0"/>
    <n v="376185268"/>
    <x v="42"/>
  </r>
  <r>
    <n v="652582600"/>
    <n v="512254588"/>
    <x v="1190"/>
    <x v="15"/>
    <s v="Skin"/>
    <x v="15"/>
    <s v="Referral to other provider/nurse/therapist/social worker"/>
    <x v="45"/>
    <s v="ko (espace de fin)"/>
    <s v="Referral to non-MD provider"/>
    <s v="réf. à dispens. non médecin"/>
    <s v="ok"/>
    <s v="referral to nurse/physiotherapist/occupational therapist/chiropodist/ orthodontist/chiropractor/optician/midwife/dietician/dentist/home health worker/social worker/psychologist"/>
    <s v="référence à infirmière; référence à kinésithérapeute; référence à physiothérapeute; référence à ergothérapeute; référence à podologue; référence à orthodontiste; référence à chiropraticien; référence à opticien; référence à sage-femme; référence à diététicien; référence à dentiste; référence à aide familiale; référence à travailleur social; référence à psychologue; référence à auxilliaire de vie; référence à assistante sociale"/>
    <s v="ok"/>
    <s v="referral to physician -67; referral to service for rehabilitation -68"/>
    <s v="orientation vers un médecin -67; orientation vers un service de réadaptation -68"/>
    <s v="ok"/>
    <n v="0"/>
    <n v="0"/>
    <s v="ok"/>
    <s v="If the provider performs the service, consider using codes -50-59."/>
    <s v="référence au médecin -67; référence a un centre de réadaptation -68; si le dispensateur effectue le service, pensez à utiliser les codes -50 à -59"/>
    <s v="ko"/>
    <n v="0"/>
    <n v="0"/>
    <s v="ok"/>
    <n v="0"/>
    <n v="0"/>
    <x v="1"/>
    <n v="0"/>
    <n v="0"/>
    <n v="0"/>
    <n v="762579891"/>
    <x v="43"/>
  </r>
  <r>
    <n v="969677479"/>
    <n v="512254588"/>
    <x v="1191"/>
    <x v="15"/>
    <s v="Skin"/>
    <x v="15"/>
    <s v="Referral to physician/specialist/clinic/hospital"/>
    <x v="46"/>
    <s v="ko (espace de fin)"/>
    <s v="Referral to physician/hospital"/>
    <s v="réf. à médecin ou hopital"/>
    <s v="ok"/>
    <s v="referral to another GP/FP/specialist; referral to disease-specific out-/in-patient clinics"/>
    <s v="référence à un autre médecin de soins primaires; référence à un spécialiste; référence à un service hospitalier spécialisé référence à un service ambulatoire spécialisé"/>
    <s v="ok"/>
    <s v="referral to service for rehabilitation -68"/>
    <s v="orientation vers un service de réadaptation -68"/>
    <s v="ok"/>
    <n v="0"/>
    <n v="0"/>
    <s v="ok"/>
    <s v="-32 to -43 if ordering a specific procedure, which will be performed by another physician"/>
    <s v="s'il s'agit d'une demande de procédure spécifique qui sera effectuée par un autre médecin, envisager de -32 à -43"/>
    <s v="ko"/>
    <n v="0"/>
    <n v="0"/>
    <s v="ok"/>
    <n v="0"/>
    <n v="0"/>
    <x v="1"/>
    <n v="0"/>
    <n v="0"/>
    <n v="0"/>
    <n v="404693988"/>
    <x v="44"/>
  </r>
  <r>
    <n v="420108010"/>
    <n v="512254588"/>
    <x v="1192"/>
    <x v="15"/>
    <s v="Skin"/>
    <x v="15"/>
    <s v="Other referral NEC"/>
    <x v="47"/>
    <s v="autre référence NCA"/>
    <s v="Other referral NEC"/>
    <s v="autre réf. nca"/>
    <s v="autre réf. NCA"/>
    <s v="referral to service outside the regular health service (e.g. patient associations, unemployment services); referral to nursing home/hospice; referral to service for rehabilitation"/>
    <s v="référence à un service non médical; référence à association de patients; référence à service de chomage; référence à un centre de soins palliatifs; référence à un home de personnes âgées; référence à une maison de retraite médicalisée; référence à un service de réadaptation"/>
    <s v="ok"/>
    <s v="referral to other provider/nurse/therapist/social worker -66; referral to physician/specialist/clinic/hospital -67"/>
    <s v="référence à un autre dispensateur -66; référence à une infirmière -66; référence à un thérapeute -66; référence à un travailleur social -66; référence à un médecin -67; référence à un spécialiste -67; référence à une clinique -67; référence à un hôpital -67"/>
    <s v="ok"/>
    <n v="0"/>
    <n v="0"/>
    <s v="ok"/>
    <n v="0"/>
    <n v="0"/>
    <s v="ok"/>
    <n v="0"/>
    <n v="0"/>
    <s v="ok"/>
    <n v="0"/>
    <n v="0"/>
    <x v="1"/>
    <n v="0"/>
    <n v="0"/>
    <n v="0"/>
    <n v="790606779"/>
    <x v="45"/>
  </r>
  <r>
    <n v="642801964"/>
    <n v="512254588"/>
    <x v="1193"/>
    <x v="15"/>
    <s v="Skin"/>
    <x v="15"/>
    <s v="Other reason for encounter NEC"/>
    <x v="48"/>
    <s v="autres motifs de rencontre NCA"/>
    <s v="Other reason for encounter NEC"/>
    <s v="autres motifs de rencontre nca"/>
    <s v="autres motifs de rencontre NCA"/>
    <n v="0"/>
    <n v="0"/>
    <s v="ok"/>
    <n v="0"/>
    <n v="0"/>
    <s v="ok"/>
    <n v="0"/>
    <n v="0"/>
    <s v="ok"/>
    <n v="0"/>
    <n v="0"/>
    <s v="ok"/>
    <s v="This code can only be used to classify a reason for encounter. If the patient is unable to state the reason for encounter, use the reason stated by the accompanying person."/>
    <s v="Ce code ne peut être utilisé que pour classifier une raison de rencontre. Si le patient est incapable d'exprimer la raison de rencontre, utiliser la raison exprimée par l'accompagnant "/>
    <s v="ok"/>
    <n v="0"/>
    <n v="0"/>
    <x v="1"/>
    <n v="0"/>
    <n v="0"/>
    <n v="0"/>
    <n v="516007918"/>
    <x v="46"/>
  </r>
  <r>
    <n v="218755034"/>
    <n v="254005304"/>
    <x v="1194"/>
    <x v="16"/>
    <s v="Endocrine, metabolic and nutritional"/>
    <x v="16"/>
    <s v="Medical examination/health evaluation complete"/>
    <x v="10"/>
    <s v="ok"/>
    <s v="Medical examin/health eval complete"/>
    <s v="ex. médical ou bilan détaillé"/>
    <s v="ok"/>
    <s v="complete examination of one body system or the whole body; complete check-up; well-baby exam; school health care exam for children/youth"/>
    <s v="examen complet d'un système corporel; examen complet du corps entier; bilan global; examen du nourrisson bien portant; examen de santé scolaire d'un enfant; examen de santé scolaire d'un jeune"/>
    <s v="ok"/>
    <n v="0"/>
    <n v="0"/>
    <s v="ok"/>
    <n v="0"/>
    <n v="0"/>
    <s v="ok"/>
    <n v="0"/>
    <s v="examen de santé partiel -31; test fonctionnel -39; si un examen nécessite également un rapport écrit coder aussi -62"/>
    <s v="ko"/>
    <n v="0"/>
    <n v="0"/>
    <s v="ok"/>
    <n v="0"/>
    <n v="0"/>
    <x v="1"/>
    <n v="0"/>
    <n v="0"/>
    <n v="0"/>
    <n v="569612053"/>
    <x v="8"/>
  </r>
  <r>
    <n v="554954603"/>
    <n v="254005304"/>
    <x v="1195"/>
    <x v="16"/>
    <s v="Endocrine, metabolic and nutritional"/>
    <x v="16"/>
    <s v="Medical examination/health evaluation partial"/>
    <x v="11"/>
    <s v="ok"/>
    <s v="Medical examin/health eval partial"/>
    <s v="ex. médical ou bilan partiel"/>
    <s v="ok"/>
    <s v="an examination focussed on a specific part of a body system; clinical screening of single health problems, e.g. heart auscultation or blood pressure measurement K31; or body temperature measurement A31"/>
    <s v="examen orienté sur un système corporel spécifique;examen orienté sur une partie d'un système corporel; dépistage clinique d'un problème de santé isolé, par ex. auscultation cardiaque -K31, mesure de la pression artérielle K31, mesure de la température corporelle A31"/>
    <s v="ok"/>
    <n v="0"/>
    <n v="0"/>
    <s v="ok"/>
    <n v="0"/>
    <n v="0"/>
    <s v="ok"/>
    <n v="0"/>
    <s v="examen de santé global -30; test fonctionnel physique -39; si un examen nécessite un rapport écrit coder également -62"/>
    <s v="ko"/>
    <n v="0"/>
    <n v="0"/>
    <s v="ok"/>
    <n v="0"/>
    <n v="0"/>
    <x v="1"/>
    <n v="0"/>
    <n v="0"/>
    <n v="0"/>
    <n v="108363010"/>
    <x v="9"/>
  </r>
  <r>
    <n v="856815734"/>
    <n v="254005304"/>
    <x v="1196"/>
    <x v="16"/>
    <s v="Endocrine, metabolic and nutritional"/>
    <x v="16"/>
    <s v="Sensitivity test"/>
    <x v="12"/>
    <s v="ok"/>
    <s v="Sensitivity test"/>
    <s v="test de sensibilité"/>
    <s v="ok"/>
    <s v="skin prick-test; patch test; Mantoux test; radioallergosorbent test (RAST) test; food challenge; methacholine challenge test"/>
    <s v="prick-test; patch test; Mantoux; RAST; IDR à la tuberculine; dosage des IgE spécifiques; test d’exposition aux aliments; test de provocation à la métacholine"/>
    <s v="ok"/>
    <s v="desensitisation -44"/>
    <s v="désensibilisation -44"/>
    <s v="ok"/>
    <s v="tests to detect/exclude allergy"/>
    <s v="test permettant la détection d'une allergie; test permettant l'exclusion d'une allergie"/>
    <s v="ok"/>
    <s v="blood test-34"/>
    <s v="test sanguin -34"/>
    <s v="ok"/>
    <n v="0"/>
    <s v="test permettant la détection ou l'exclusion d'une allergie ou d'une intolérance "/>
    <s v="ko"/>
    <n v="0"/>
    <n v="0"/>
    <x v="1"/>
    <n v="0"/>
    <n v="0"/>
    <n v="0"/>
    <n v="318274593"/>
    <x v="10"/>
  </r>
  <r>
    <n v="842088416"/>
    <n v="254005304"/>
    <x v="1197"/>
    <x v="16"/>
    <s v="Endocrine, metabolic and nutritional"/>
    <x v="16"/>
    <s v="Microbiological/immunological test"/>
    <x v="13"/>
    <s v="ok"/>
    <s v="Microbiological/immunological test"/>
    <s v="ex. microbio. ou immuno."/>
    <s v="ok"/>
    <s v="blood culture; microbiological test of blood; microbiological test of faeces; microbiological test of sputum; microbiological test of throat swab; microbiological test of vaginal swab; antigen or antibody testing e.g. testing for human immunodeficiency virus, human papilloma virus or Hepatitis B; antibody titer"/>
    <s v="hémoculture; analyse microbiologique du sang; analyse microbiologique des matières fécales; analyse microbiologique des crachats; analyse microbiologique de prélèvement de gorge; analyse microbiologique de prélèvement vaginal; recherche d'antigène; recherche d'anticorps; dépistage du virus de l'immunodéficience humaine; dépistage du papilloma virus; dépistage de l'hépatite B; titrage d'anticorps"/>
    <s v="ok"/>
    <s v="Mantoux test -32; blood group and type -34; semen analysis -38"/>
    <s v="Mantoux -32;IDR à la tuberculine -32; groupe sanguin -34; sérotype sanguin -34; analyse de sperme -38"/>
    <s v="ok"/>
    <s v="test relating to bacteria, virus or other micro-organisms"/>
    <s v="analyse bactérienne; analyse virale; analyse d'autres microorganismes "/>
    <s v="ok"/>
    <s v="blood test -34; urine test -35; faeces test -36; histological or exfoliative cytology -37;  biopsy of organ/skin -52"/>
    <s v="test sanguin -34; analyse d'urine -35; analyse de selles -36; histologie et cytologie exfoliative -37; biopsie d'un organe -52; biopsie de la peau -52"/>
    <s v="ko"/>
    <s v="Laboratory analyses are classified according to the substrate/substance in which the test is done, whereas microbiological/immunological tests belong to -33 and histological/exfoliative cytology tests to -37."/>
    <s v="les test chimiques sont classés selon le substrat ou la substance sur lequel le test est fait, tandis que les test microbiologiques et immunologiques appartiennent à -33 et l'histologie et la cytologie exfoliative à -37"/>
    <s v="ok"/>
    <n v="0"/>
    <n v="0"/>
    <x v="1"/>
    <n v="0"/>
    <s v="test sanguin - 34;  -&gt; test sanguin -34; "/>
    <n v="0"/>
    <n v="455636336"/>
    <x v="11"/>
  </r>
  <r>
    <n v="132558704"/>
    <n v="254005304"/>
    <x v="1198"/>
    <x v="16"/>
    <s v="Endocrine, metabolic and nutritional"/>
    <x v="16"/>
    <s v="Blood test"/>
    <x v="14"/>
    <s v="ko (espace de fin)"/>
    <s v="Blood test"/>
    <s v="analyse de sang"/>
    <s v="ok"/>
    <s v="blood group and type; erythrocyte sedimentation rate (ESR); white blood cell count (WBC); basic metabolic panel; blood hormone level; blood enzyme level; blood drug level; blood alcohol level; C-reactive protein (CRP); prothrombin time (INR); D-dimer; arterial blood gases; calculation of creatinine clearance; blood pregnancy test"/>
    <s v="groupe et type sanguin; vitesse de sédimentation (VS); globules blancs (GB); tableau métabolique de base; taux d'hormone sanguin; taux d'enzyme sanguin; taux de drogue sanguin; alcoolémie; protéine C réactive (PCR): temps de prothrombine (INR); D-dimères; gaz artériel; clearance de la créatinine; test de grossesse sanguin"/>
    <s v="ok"/>
    <s v="radioallergosorbent test (RAST) -32; microbiological/immunological test -33; measurement of creatinine clearance -35; albumin:creatinine ratio -35"/>
    <s v="dosage des IgE spécifiques -32; radioallergosorbent test (RAST) -32; test microbiologique -33; test immunologique -33; mesure de la clearance de la créatinine -35; ratio albumine-créatinine -35"/>
    <s v="ok"/>
    <s v="a laboratory analysis performed on a blood sample"/>
    <s v="analyse de laboratoire réalisée sur un échantillon de sang"/>
    <s v="ok"/>
    <s v="microbiological/immunological test -33"/>
    <s v="test microbiologique -33; test immunologique -33"/>
    <s v="ok"/>
    <s v="Laboratory analyses are classified according to the substrate/substance in which the test is done, whereas microbiological/immunological tests belong to -33."/>
    <s v="les test chimiques sont classés selon le substrat ou la substance sur lequel le test est fait, tandis que les test microbiologiques et immunologiques appartiennent à -33"/>
    <s v="ok"/>
    <n v="0"/>
    <n v="0"/>
    <x v="1"/>
    <n v="0"/>
    <n v="0"/>
    <n v="0"/>
    <n v="959875753"/>
    <x v="12"/>
  </r>
  <r>
    <n v="741709948"/>
    <n v="254005304"/>
    <x v="1199"/>
    <x v="16"/>
    <s v="Endocrine, metabolic and nutritional"/>
    <x v="16"/>
    <s v="Urine test"/>
    <x v="15"/>
    <s v="ko (espace de fin)"/>
    <s v="Urine test"/>
    <s v="analyse d'urine"/>
    <s v="ok"/>
    <s v="urine strip test; test for drugs in urine; urine pregnancy test; measurement of albumin: creatinine ratio"/>
    <s v="bandelette urinaire; recherche de drogues urinaires; recherche de médicaments urinaires; test urinaire de grossesse; rapport albumine-créatinine"/>
    <s v="ok"/>
    <s v="microscopic examination of urine -37; blood pregnancy test -34; calculation of creatinine clearance -34"/>
    <s v="examen microscopique de l'urine -37; test de grossesse sanguin -34; calcul de la clairance de la créatinine -34"/>
    <s v="ok"/>
    <s v="a laboratory analysis performed on a urine sample"/>
    <s v="analyse de laboratoire réalisée sur un échantillon d'urine "/>
    <s v="ok"/>
    <s v="microbiological/immunological test -33"/>
    <s v="test microbiologique -33; test immunologique -33"/>
    <s v="ok"/>
    <s v="Laboratory analyses are classified according to the substrate/substance in which the test is done, whereas microbiological/immunological tests belong to -33 and histological/exfoliative cytology tests to -37. "/>
    <s v="les test chimiques sont classés selon le substrat ou la substance sur lequel le test est fait, tandis que les test microbiologiques et immunologiques appartiennent à -33 et l'histologie et la cytologie exfoliative à -37 "/>
    <s v="ok"/>
    <n v="0"/>
    <n v="0"/>
    <x v="1"/>
    <n v="0"/>
    <n v="0"/>
    <n v="0"/>
    <n v="783403411"/>
    <x v="13"/>
  </r>
  <r>
    <n v="594097263"/>
    <n v="254005304"/>
    <x v="1200"/>
    <x v="16"/>
    <s v="Endocrine, metabolic and nutritional"/>
    <x v="16"/>
    <s v="Faeces test"/>
    <x v="16"/>
    <s v="ko (espace de fin)"/>
    <s v="Faeces test"/>
    <s v="analyse de selles"/>
    <s v="ok"/>
    <s v="stool ova/cyst/parasites test; test for occult blood"/>
    <s v="recherche de parasites dans les selles; recherche d'oeufs dans les selles; recherche de kystes dans les selles; recherche de sang occulte dans les selles"/>
    <s v="ok"/>
    <s v="microbiological culture of faeces -33"/>
    <s v="culture des selles -33; coproculture -33"/>
    <s v="ok"/>
    <s v="a laboratory analysis performed on a faeces sample with the exception of microbiological tests"/>
    <s v="analyse de laboratoire réalisée sur un échantillon de selles à l'exception des tests microbiologiques"/>
    <s v="ok"/>
    <n v="0"/>
    <n v="0"/>
    <s v="ok"/>
    <s v="Laboratory analyses are classified according to the substrate/substance in which the test is done, whereas microbiological/immunological tests belong to -33 and histological/exfoliative cytology tests to -37."/>
    <s v="les test chimiques sont classés selon le substrat, la substance sur lequel le test est fait, tandis que les test microbiologiques et immunologiques appartiennent à -33 et l'histologie et la cytologie exfoliative à -37 "/>
    <s v="ok"/>
    <n v="0"/>
    <n v="0"/>
    <x v="1"/>
    <n v="0"/>
    <n v="0"/>
    <n v="0"/>
    <n v="880100167"/>
    <x v="14"/>
  </r>
  <r>
    <n v="598441637"/>
    <n v="254005304"/>
    <x v="1201"/>
    <x v="16"/>
    <s v="Endocrine, metabolic and nutritional"/>
    <x v="16"/>
    <s v="Histological/exfoliative cytology"/>
    <x v="17"/>
    <s v="ok"/>
    <s v="Histological/exfoliative cytology"/>
    <s v="cytologie; histologie"/>
    <s v="ok"/>
    <s v="histological or cytological examination of tissue or fluid retrieved by puncture/biopsy/excision/swabbing/collection; urine cytology; sputum analysis; semen analysis"/>
    <s v="examen histologique de tissu; examen cytologique de tissu; examen histologique de liquide retiré par ponction; examen cytologique de liquide retiré par ponction; biopsie; excision; écouvillonage; collecte urinaire; cytologie urinaire; analyse d'expectorations; spermogramme"/>
    <s v="ok"/>
    <s v="microbiological test -33; skin scrapings -33"/>
    <s v="test microbiologique -33; frottis de peau -33; grattage de la peau -33"/>
    <s v="ok"/>
    <s v="histological or cytological examination of cells collected from the body as a means of detecting cellular changes"/>
    <s v="examen histologique ou cytologique de cellules corporelles comme moyen de détection de modifications cellulaires"/>
    <s v="ok"/>
    <n v="0"/>
    <n v="0"/>
    <s v="ok"/>
    <n v="0"/>
    <n v="0"/>
    <s v="ok"/>
    <n v="0"/>
    <n v="0"/>
    <x v="1"/>
    <n v="0"/>
    <n v="0"/>
    <n v="0"/>
    <n v="788831404"/>
    <x v="15"/>
  </r>
  <r>
    <n v="941635847"/>
    <n v="254005304"/>
    <x v="1202"/>
    <x v="16"/>
    <s v="Endocrine, metabolic and nutritional"/>
    <x v="16"/>
    <s v="Other laboratory test NEC"/>
    <x v="18"/>
    <s v="autre analyse de laboratoire NCA"/>
    <s v="Other laboratory test NEC"/>
    <s v="autre analyse de laboratoire"/>
    <s v="autre analyse de laboratoire NCA"/>
    <s v="antenatal chromosome screening; DNA/genetic/chromosome test; paternity test; sweat test; tear drop test; Helicobacter pylori breath test; any other laboratory test not included in the rubrics -32 to -37"/>
    <s v="dépistage chromosomique anténatal; test chromosomial; test génétique; test d'ADN; test de paternité; test respiratoire pour hélicobacter pylori; test à la sueur; test des larmes; tout autre test de laboratoire non inclus dans les rubriques 32 à 37"/>
    <s v="ok"/>
    <s v="exercise tests using imaging -41; electrical tracing -42; Holter monitoring -42"/>
    <s v="tests d'effort avec imagerie -41; enregistrement électrique -42; surveillance Holter -42"/>
    <s v="ok"/>
    <n v="0"/>
    <n v="0"/>
    <s v="ok"/>
    <n v="0"/>
    <n v="0"/>
    <s v="ok"/>
    <n v="0"/>
    <n v="0"/>
    <s v="ok"/>
    <n v="0"/>
    <n v="0"/>
    <x v="1"/>
    <n v="0"/>
    <n v="0"/>
    <n v="0"/>
    <n v="300103734"/>
    <x v="16"/>
  </r>
  <r>
    <n v="949228580"/>
    <n v="254005304"/>
    <x v="1203"/>
    <x v="16"/>
    <s v="Endocrine, metabolic and nutritional"/>
    <x v="16"/>
    <s v="Physical function test"/>
    <x v="19"/>
    <s v="ok"/>
    <s v="Physical function test"/>
    <s v="epreuve fonctionnelle"/>
    <s v="ok"/>
    <s v="tympanometry; audiometry; tonometry; vision test; visual field; colour vision; calorimetric/vestibular function test; spirometry; urinary flowmetry"/>
    <s v="tympanométrie; audiométrie; tonométrie; test de vue; champ visuel; test de vision des couleurs; test de la fonction vestibulaire; test de la fonction calorimétrique; spirométrie; examen urodynamique"/>
    <s v="ok"/>
    <s v="exercise test using imaging -41; exercise test using electrical tracing -42; Holter monitoring -42; mental function test -43"/>
    <s v="test d'effort avec imagerie -41; test d'effort avec tracé électrique -42; Holter de surveillance -42; test de la fonction mentale -43"/>
    <s v="ok"/>
    <s v="quantitative test to measure capacity of body functions excluding the mental state "/>
    <s v="test de mesure quantitative de la capacité des fonctions corporelles à l'exclusion de l'état mental "/>
    <s v="ok"/>
    <n v="0"/>
    <n v="0"/>
    <s v="ok"/>
    <n v="0"/>
    <n v="0"/>
    <s v="ok"/>
    <n v="0"/>
    <n v="0"/>
    <x v="1"/>
    <n v="0"/>
    <n v="0"/>
    <n v="0"/>
    <n v="533792975"/>
    <x v="17"/>
  </r>
  <r>
    <n v="125103231"/>
    <n v="254005304"/>
    <x v="1204"/>
    <x v="16"/>
    <s v="Endocrine, metabolic and nutritional"/>
    <x v="16"/>
    <s v="Diagnostic endoscopy"/>
    <x v="20"/>
    <s v="ok"/>
    <s v="Diagnostic endoscopy"/>
    <s v="endoscopie diagnostique"/>
    <s v="ok"/>
    <s v="rhinoscopy; pharyngoscopy; laryngoscopy; tracheoscopy; bronchoscopy; mediastinoscopy; hysteroscopy; colposcopy; laparoscopy; gastroscopy; colonoscopy; sigmoidoscopy; rectoscopy; anoscopy; arthroscopy"/>
    <s v="rhinoscopie; pharyngoscopie; laryngoscopie; trachéoscopie; bronchoscopie; médiastinoscopie; hystéroscopie; colposcopie; laparoscopie; gastroscopie; colonoscopie; sigmoïdoscopie; rectoscopie; anuscopie; arthroscopie"/>
    <s v="ok"/>
    <s v="ophtalmoscopy -43; fundoscopy -43; dermoscopy -43"/>
    <s v="ophtalmoscopie -43; fundoscopie -43; fond d'oeil -43; dermoscopie -43"/>
    <s v="ok"/>
    <s v="looking inside the body for medical reasons using an endoscope, an instrument used to examine the interior of a hollow organ or cavity of the body"/>
    <s v="examen de l'intérieur du corps pour raison médicale en utilisant un endoscope, un instrument prévu pour examiner l'intérieur d'un organe creux ou une cavité du corps "/>
    <s v="ok"/>
    <n v="0"/>
    <n v="0"/>
    <s v="ok"/>
    <n v="0"/>
    <n v="0"/>
    <s v="ok"/>
    <n v="0"/>
    <n v="0"/>
    <x v="1"/>
    <n v="0"/>
    <n v="0"/>
    <n v="0"/>
    <n v="659007930"/>
    <x v="18"/>
  </r>
  <r>
    <n v="726033506"/>
    <n v="254005304"/>
    <x v="1205"/>
    <x v="16"/>
    <s v="Endocrine, metabolic and nutritional"/>
    <x v="16"/>
    <s v="Diagnostic radiology/imaging"/>
    <x v="21"/>
    <s v="ok"/>
    <s v="Diagnostic radiology/imaging"/>
    <s v="radiologie diagnostique; imagerie"/>
    <s v="ok"/>
    <s v="x-ray/ultrasound imaging; computed tomography (CT); nuclear medicine; positron emission tomography (PET); magnetic resonance imaging (MRI); angiography; bone/thyroid/heart scintigraphy; isotope scanning; thermography"/>
    <s v="radiographie; échographie; tomographie computérisée (CT); tomographie numérique; imagerie par médecine nucléaire; tomographie par émission de positron (PET Scan); résonance magnétique nucléaire (RMN-IRM); angiographie; scintigraphie osseuse; scintigraphie thyroïdienne; scintigraphie cardiaque; scintigraphie isotopique; thermographie"/>
    <s v="ok"/>
    <s v="radiotherapy -59"/>
    <s v="Radiothérapie -59"/>
    <s v="ok"/>
    <s v="taking images of anatomic structures through the use of electromagnetic radiation or sound waves"/>
    <s v="prise d'image de structure anatomique grâce a des rayons électromagnétiques ou des ondes sonores "/>
    <s v="ok"/>
    <n v="0"/>
    <n v="0"/>
    <s v="ok"/>
    <n v="0"/>
    <n v="0"/>
    <s v="ok"/>
    <n v="0"/>
    <n v="0"/>
    <x v="1"/>
    <n v="0"/>
    <n v="0"/>
    <n v="0"/>
    <n v="901925025"/>
    <x v="19"/>
  </r>
  <r>
    <n v="92738369"/>
    <n v="254005304"/>
    <x v="1206"/>
    <x v="16"/>
    <s v="Endocrine, metabolic and nutritional"/>
    <x v="16"/>
    <s v="Electrical tracing"/>
    <x v="22"/>
    <s v="ok"/>
    <s v="Electrical tracing"/>
    <s v="tracé électrique"/>
    <s v="ok"/>
    <s v="electrocardiogram; exercise electrocardiogram; Holter monitoring; electromyogram (EMG); electroencephalogram (EEG); electronystagmography (ENG)"/>
    <s v="électrocardiogramme (ECG); électrocardiogramme d'effort; monitoring Holter; électromyogramme (EMG); électroencéphalogramme (EEG); électronystagmogramme (ENG)"/>
    <s v="ok"/>
    <n v="0"/>
    <n v="0"/>
    <s v="ok"/>
    <s v="a test used to measure the electrical activity of an organ (e.g. heart, nerve, brain, muscle)"/>
    <s v="test de mesure de l'activité électrique d'un organe, par ex. coeur, nerf, cerveau, muscle"/>
    <s v="ok"/>
    <n v="0"/>
    <n v="0"/>
    <s v="ok"/>
    <n v="0"/>
    <n v="0"/>
    <s v="ok"/>
    <n v="0"/>
    <n v="0"/>
    <x v="1"/>
    <n v="0"/>
    <n v="0"/>
    <n v="0"/>
    <n v="871857739"/>
    <x v="20"/>
  </r>
  <r>
    <n v="761557619"/>
    <n v="254005304"/>
    <x v="1207"/>
    <x v="16"/>
    <s v="Endocrine, metabolic and nutritional"/>
    <x v="16"/>
    <s v="Other diagnostic procedure"/>
    <x v="23"/>
    <s v="ok"/>
    <s v="Other diagnostic procedure"/>
    <s v="autre procédure diag."/>
    <s v="ok"/>
    <s v="ophtalmoscopy; dermatoscopy; diagnostic laparotomy; dementia test; intelligence test; depression test; anxiety test; skin photo"/>
    <s v="ophtalmoscopie; dermoscopie; laparatomie diagnostique; photographie de la peau; test de détection de démence; test d'intelligence; test de dépression; test d'anxiété; photographie de la peau"/>
    <s v="ok"/>
    <n v="0"/>
    <s v="test respiratoire pour hélicobacter pylori -38; endoscopie -40; biopsie -52; ponction -52 "/>
    <s v="ko"/>
    <s v="a skin photo is a photography/video recording for diagnostic purpose"/>
    <s v="pour une photo de la peau, il faut que l'enregistrement de photographie ou de vidéo le soit à des fins diagnostiques "/>
    <s v="ok"/>
    <n v="0"/>
    <n v="0"/>
    <s v="ok"/>
    <n v="0"/>
    <n v="0"/>
    <s v="ok"/>
    <n v="0"/>
    <n v="0"/>
    <x v="1"/>
    <n v="0"/>
    <n v="0"/>
    <n v="0"/>
    <n v="943941605"/>
    <x v="21"/>
  </r>
  <r>
    <n v="310275846"/>
    <n v="254005304"/>
    <x v="1208"/>
    <x v="16"/>
    <s v="Endocrine, metabolic and nutritional"/>
    <x v="16"/>
    <s v="Preventive immunization/medication"/>
    <x v="24"/>
    <s v="ok"/>
    <s v="Preventive immunization/medic"/>
    <s v="vaccin, médic, prévent."/>
    <s v="ok"/>
    <s v="active/passive immunization; prophylactic treatment with drugs e.g. malaria prophylaxis; desensitisation"/>
    <s v="immunisation active; immunisation passive; traitement prophylactique par médicaments; prophylaxie de la malaria; désensibilisation"/>
    <s v="ok"/>
    <n v="0"/>
    <n v="0"/>
    <s v="ok"/>
    <s v="immunization/desensitisation/preventive medication used to avoid conditions/reactions, not present at the time of prescribing"/>
    <s v="immunisation, désensibilisation, médication préventive utilisée pour éviter des maladies ou des réactions non présentes au moment de la prescription "/>
    <s v="ok"/>
    <s v="-50 medication; contraceptive medication W11. If contraceptive medication is prescribed for medical reasons, use the code for medication -50."/>
    <s v="médicament -50; médicament contraceptif W11; si le médicament contraceptif est prescrit pour des raisons médicales, pensez à utiliser le code médicament -50"/>
    <s v="ko"/>
    <s v="If the patient has a condition (e.g. hypertension), use the code for medication -50.  "/>
    <s v="Si le patient présente la maladie, par ex. hypertension, utiliser le code médicament -50 "/>
    <s v="ok"/>
    <n v="0"/>
    <n v="0"/>
    <x v="1"/>
    <n v="0"/>
    <s v="&quot;médicament -50; médicament contraceptif W11,  si le médicament contraceptif est prescrit pour des raisons médicales, pensez à utiliser le code médicament -50 &quot; -&gt; &quot;médicament -50; médicament contraceptif W11; si le médicament contraceptif est prescrit pour des raisons médicales, pensez à utiliser le code médicament -50&quot;"/>
    <n v="0"/>
    <n v="427493530"/>
    <x v="22"/>
  </r>
  <r>
    <n v="191774051"/>
    <n v="254005304"/>
    <x v="1209"/>
    <x v="16"/>
    <s v="Endocrine, metabolic and nutritional"/>
    <x v="16"/>
    <s v="Observation/health education/advice/diet"/>
    <x v="25"/>
    <s v="ok"/>
    <s v="Observ/health educat/advice/diet"/>
    <s v="recom, éduc. santé, avis, régime"/>
    <s v="ok"/>
    <s v="advice on healthy behaviour; prevention of health problems; advice on pregnancy and family planning; advice on regarding the use of health services; advice on regarding occupational health/social problems; watchful waiting"/>
    <s v="avis sur des comportements favorables à la santé; conseil de prévention de problèmes de santé; avis sur la grossesse et la planification familiale; avis sur l'utilisation des services de santé; avis sur la santé au travail; avis sur des problèmes sociaux; surveillance active"/>
    <s v="ok"/>
    <s v="therapeutic counselling/listening  -58"/>
    <s v="conseil thérapeutique -58; écoute -58"/>
    <s v="ok"/>
    <s v="prevention of health problems and advice on healthy behaviour"/>
    <s v="conseil de prévention de problèmes de santé et avis sur des habitudes favorables à la santé "/>
    <s v="ok"/>
    <n v="0"/>
    <n v="0"/>
    <s v="ok"/>
    <n v="0"/>
    <n v="0"/>
    <s v="ok"/>
    <n v="0"/>
    <n v="0"/>
    <x v="1"/>
    <n v="0"/>
    <n v="0"/>
    <n v="0"/>
    <n v="798672959"/>
    <x v="23"/>
  </r>
  <r>
    <n v="597297836"/>
    <n v="254005304"/>
    <x v="1210"/>
    <x v="16"/>
    <s v="Endocrine, metabolic and nutritional"/>
    <x v="16"/>
    <s v="Consultation with primary care provider"/>
    <x v="26"/>
    <s v="ok"/>
    <s v="Consultation primary care provider"/>
    <s v="discuss. avec dispens. de ssp"/>
    <s v="ok"/>
    <s v="telemedicine consultation with primary care provider"/>
    <s v="consultation par télémédecine avec un dispensateur de soins primaires "/>
    <s v="ok"/>
    <s v="consultation with specialist -47; referral to another provider -66; referral to physician/specialist/clinic/hospital -67; other referral -68"/>
    <s v="consultation auprès d'un spécialiste -47; référence à un autre dispensateur -66; référence à un médecin -67; référence à un spécialiste -67; référence à une clinique -67; référence à un hôpital -67; autre référence -68"/>
    <s v="ok"/>
    <s v="consultation with another primary care provider, regardless whether the patient is present or not"/>
    <s v="consultation avec un autre dispensateur de soins primaires, que le patient soit présent ou non. "/>
    <s v="ok"/>
    <n v="0"/>
    <n v="0"/>
    <s v="ok"/>
    <s v="Treatment responsibility remains at the original primary care provider."/>
    <s v="la responsabilité thérapeutique appartient au dispensateur princeps "/>
    <s v="ok"/>
    <n v="0"/>
    <n v="0"/>
    <x v="1"/>
    <n v="0"/>
    <n v="0"/>
    <n v="0"/>
    <n v="583227424"/>
    <x v="24"/>
  </r>
  <r>
    <n v="505523806"/>
    <n v="254005304"/>
    <x v="1211"/>
    <x v="16"/>
    <s v="Endocrine, metabolic and nutritional"/>
    <x v="16"/>
    <s v="Consultation with specialist"/>
    <x v="27"/>
    <s v="ok"/>
    <s v="Consultation with specialist"/>
    <s v="discuss. avec spécialiste"/>
    <s v="ok"/>
    <s v="telemedicine consultation with specialist"/>
    <s v="consultation par télémédecine avec un spécialiste"/>
    <s v="ok"/>
    <s v="consultation with primary care provider -46; referral to another provider -66; referral to physician/specialist/clinic/hospital -67; other referral -68"/>
    <s v="consultation avec un dispensateur de soins primaires -46; référence à un autre fournisseur de soins primaires -66; référence à un médecin -67; référence à un spécialiste -67; référence à une clinique -67; référence à un hôpital -67; autre référence -68"/>
    <s v="ok"/>
    <s v="consultation with a specialist, regardless whether the patient is present or not"/>
    <s v="consultation avec un spécialiste, que le patient soit présent ou non "/>
    <s v="ok"/>
    <n v="0"/>
    <n v="0"/>
    <s v="ok"/>
    <s v="Treatment responsibility remains at the original primary care provider."/>
    <s v="la responsabilité thérapeutique appartient au dispensateur princeps "/>
    <s v="ok"/>
    <n v="0"/>
    <n v="0"/>
    <x v="1"/>
    <n v="0"/>
    <n v="0"/>
    <n v="0"/>
    <n v="815616490"/>
    <x v="25"/>
  </r>
  <r>
    <n v="395757613"/>
    <n v="254005304"/>
    <x v="1212"/>
    <x v="16"/>
    <s v="Endocrine, metabolic and nutritional"/>
    <x v="16"/>
    <s v="Clarification/discussion of patient's RFE/demand"/>
    <x v="28"/>
    <s v="ok"/>
    <s v="Clarification/discussion RFE/demand"/>
    <s v="clarification demande du patient"/>
    <s v="ok"/>
    <s v="discussion about the need of screening tests"/>
    <s v="discussion sur la nécessité des tests de dépistage "/>
    <s v="ok"/>
    <n v="0"/>
    <n v="0"/>
    <s v="ok"/>
    <s v="dialogue between the primary health care provider and the patient about the patient’s reason for encounter or demand, and their mutual assessment of opportunities for screening/treatment/other interventions"/>
    <s v="dialogue entre le dispensateur de soins de santé primaires et le patient au sujet de la raison de la rencontre ou de la demande du patient et de leur évaluation mutuelle des possibilités de dépistage, de traitement ou d'autres interventions"/>
    <s v="ok"/>
    <s v="Observation/health education/advice/diet -45"/>
    <s v="recommandation -45; éducation pour la santé -45; avis -45; régime -45"/>
    <s v="ko"/>
    <n v="0"/>
    <s v="dialogue entre le principal dispensateur de soins de santé et le patient au sujet de la raison de rencontre ou de la demande. Evaluation mutuelle des opportunités de dépistage, traitement ou autres interventions "/>
    <s v="ko"/>
    <n v="0"/>
    <n v="0"/>
    <x v="1"/>
    <n v="0"/>
    <n v="0"/>
    <n v="0"/>
    <n v="942594967"/>
    <x v="26"/>
  </r>
  <r>
    <n v="747542799"/>
    <n v="254005304"/>
    <x v="1213"/>
    <x v="16"/>
    <s v="Endocrine, metabolic and nutritional"/>
    <x v="16"/>
    <s v="Other preventive procedure"/>
    <x v="29"/>
    <s v="ok"/>
    <s v="Other preventive procedure"/>
    <s v="autre procédure préventive"/>
    <s v="ok"/>
    <s v="assessment of health conditions and environmental risks"/>
    <s v="évaluation de l'état de santé; évaluation des conditions de risques environnementaux"/>
    <s v="ok"/>
    <s v="complete check-up/well-baby exam -30; screening of single health problems/check-up for patient with specific chronic disease(s) -31, medication/prescription/renewal/injection -50"/>
    <s v="bilan global -30; examen du nourisson bien portant -30; dépistage d'un probléme de santé isolé -31; bilan d'un patient porteur d'une maladie chronique spécifique -31; médication -51; prescription -51; renouvellement -51; injection -50"/>
    <s v="ko"/>
    <n v="0"/>
    <n v="0"/>
    <s v="ok"/>
    <n v="0"/>
    <n v="0"/>
    <s v="ok"/>
    <n v="0"/>
    <n v="0"/>
    <s v="ok"/>
    <n v="0"/>
    <n v="0"/>
    <x v="1"/>
    <n v="0"/>
    <s v="prescription; -51; -&gt; prescription -51; "/>
    <n v="0"/>
    <n v="906034005"/>
    <x v="27"/>
  </r>
  <r>
    <n v="692730789"/>
    <n v="254005304"/>
    <x v="1214"/>
    <x v="16"/>
    <s v="Endocrine, metabolic and nutritional"/>
    <x v="16"/>
    <s v="Medication/prescription/renewal"/>
    <x v="30"/>
    <s v="ok"/>
    <s v="Medication/prescr/renewal"/>
    <s v="médic, prescript, inject."/>
    <s v="ok"/>
    <s v="prescribing of medication; prescribing of an injectable drug; renewal of medication; administration of medication"/>
    <s v="prescription de médicament; renouvellement de médicament; administration de médicament; injection de médicament à effet systémique; désensibilisation"/>
    <s v="ok"/>
    <s v="preventive immunization/medication -44; venesection -51; injection of medication with local effect -55; acupuncture -59"/>
    <s v="immunisation -44; médication préventive -44; saignée -51; phlébotomie -51; injection d'un médicament à effet local -55; acupuncture -59"/>
    <s v="ok"/>
    <n v="0"/>
    <n v="0"/>
    <s v="ok"/>
    <n v="0"/>
    <n v="0"/>
    <s v="ok"/>
    <s v="Clarify what drug is meant."/>
    <s v="Clarifier ce que signifie la drogue."/>
    <s v="ok"/>
    <n v="0"/>
    <n v="0"/>
    <x v="1"/>
    <n v="0"/>
    <n v="0"/>
    <n v="0"/>
    <n v="613065765"/>
    <x v="28"/>
  </r>
  <r>
    <n v="20370808"/>
    <n v="254005304"/>
    <x v="1215"/>
    <x v="16"/>
    <s v="Endocrine, metabolic and nutritional"/>
    <x v="16"/>
    <s v="Incision/drainage/flushing/aspiration/removal body fluid "/>
    <x v="31"/>
    <s v="ok"/>
    <s v="I&amp;d/flush/aspiration "/>
    <s v="incis, drain, aspirat."/>
    <s v="ok"/>
    <s v="incision of abscess; puncture/aspiration of hematoma; puncture/aspiration of sinus; puncture/aspiration of the urinary bladder; puncture/aspiration of joint; puncture/aspiration of cyst; puncture/aspiration of bursa; puncture/aspiration of ganglion; puncture/aspiration of lungs; puncture/aspiration of stomach; venesection; ascitic fluid puncture; lumbar puncture; tympanostomy; paracentesis; thoracentesis; irrigation of ear/eye"/>
    <s v="incision d'un abcès; ponction d'un hématome; aspiration d'un hématome; ponction des sinus; aspiration des sinus; ponction vésicale; aspiration vésicale; ponction articulaire; aspiration articulaire; ponction d'un kyste; aspiration d'un kyste; ponction d'une bourse; aspiration d'une bourse; aspiration d'un ganglion; ponction d'un ganglion; aspiration des poumons; ponction des poumons; aspiration de l'estomac; ponction de l'estomac; saignées; ponction de fluide d'ascite; ponction lombaire; tympanostomie; paracentèse; thoracocentèse; amniocentèse; irrigation de l'oreille; irrigation de l'oeil"/>
    <s v="ok"/>
    <s v="blood test -34; urine test -35; amniocentesis -38; excision -52; catheterization -53; tympanostomy tube insertion/removal -53; enema -53; prosthetic device -54; acupuncture -59; removal of foreign body -59"/>
    <s v="analyse de sang -34; analyse d'urine -35; amniocentèse -38; excision -52; cathétérisme -53; insertion d'un tube de tympanostomie -53; retrait d'un tube de tympanostomie -53 lavement -53; dispositif prothétique -54; acupuncture -59; ablation de corps étranger -59"/>
    <s v="ok"/>
    <n v="0"/>
    <n v="0"/>
    <s v="ok"/>
    <n v="0"/>
    <n v="0"/>
    <s v="ok"/>
    <n v="0"/>
    <n v="0"/>
    <s v="ok"/>
    <n v="0"/>
    <n v="0"/>
    <x v="1"/>
    <n v="0"/>
    <n v="0"/>
    <n v="0"/>
    <n v="815736565"/>
    <x v="29"/>
  </r>
  <r>
    <n v="175048718"/>
    <n v="254005304"/>
    <x v="1216"/>
    <x v="16"/>
    <s v="Endocrine, metabolic and nutritional"/>
    <x v="16"/>
    <s v="Excision/removal tissue/biopsy/destruction/debridement/cauterization"/>
    <x v="32"/>
    <s v="ok"/>
    <s v="Exc/remov/biopsy/destruc/debrid/caut"/>
    <s v="excis, biops, cautérisat, débrid."/>
    <s v="ok"/>
    <s v="excision/removal tissue; biopsy of organ; biopsy of skin; excision/removal of nail; extraction of tooth; amputation; embolectomy; vein stripping; sterilisation; uterine curettage; skin curettage; nerve destruction; vein destruction; surgical debridement; mechanical debridement; chemical debridement; autolytic debridement; maggot therapy; burning cauterization; cold cauterization; chemical cauterization; electric cauterization; laser cauterization"/>
    <s v="excision, élimination de tissus; biopsie d'un organe; biopsie de la peau; excision d'ongle; enlèvement d'ongle; extraction de dent; amputation; embolectomie; éveinage; stérilisation; curetage utérin; curetage de la peau; destruction nerveuse; destruction d'une veine; débridement chirurgical; débridement mécanique; débridement chimique; débridement autolytique; asticothérapie; cautérisation; cautérisation froide; cautérisation chimique; cautérisation électrique; cautérisation laser"/>
    <s v="ok"/>
    <s v="cervical smear -37"/>
    <s v="frottis cervical -37"/>
    <s v="ok"/>
    <n v="0"/>
    <n v="0"/>
    <s v="ok"/>
    <n v="0"/>
    <n v="0"/>
    <s v="ok"/>
    <n v="0"/>
    <n v="0"/>
    <s v="ok"/>
    <n v="0"/>
    <n v="0"/>
    <x v="1"/>
    <n v="0"/>
    <n v="0"/>
    <n v="0"/>
    <n v="878325665"/>
    <x v="30"/>
  </r>
  <r>
    <n v="82278101"/>
    <n v="254005304"/>
    <x v="1217"/>
    <x v="16"/>
    <s v="Endocrine, metabolic and nutritional"/>
    <x v="16"/>
    <s v="Instrumentation/catheterization/intubation/dilation"/>
    <x v="33"/>
    <s v="ok"/>
    <s v="Instrument/catheter/intubate/dilate"/>
    <s v="cathét, intub, dilat, appareillage"/>
    <s v="ok"/>
    <s v="endotracheal intubation; tracheotomy; tympanostomy tube insertion/removal; enema; catheterization; lacrimal dilatation; urethral dilatation; uterine cervical dilatation; artificial rupture of the amniotic membranes; intravenous cannulation"/>
    <s v="intubation endotrachéale; trachéotomie; insertion d'un tube de tympanostomie; enlèvement d'un tube de tympanostomie; lavement; cathétérisme; dilatation lacrymale; dilatation de l'urètre; dilatation du col de l'utérus; rupture artificielle des membranes amniotiques; cathéterisme veineux"/>
    <s v="ok"/>
    <s v="implantation of a hormone or long acting drug -54"/>
    <s v="implantation d'une hormone -54; implantation d'un médicament à longue durée d'action -54"/>
    <s v="ok"/>
    <n v="0"/>
    <n v="0"/>
    <s v="ok"/>
    <s v="incision/drainage/flushing/aspiration/removal body fluid -51"/>
    <s v="incision -51; drainage -51; aspiration de liquide corporel -51"/>
    <s v="ko"/>
    <n v="0"/>
    <n v="0"/>
    <s v="ok"/>
    <n v="0"/>
    <n v="0"/>
    <x v="1"/>
    <n v="0"/>
    <n v="0"/>
    <n v="0"/>
    <n v="377291372"/>
    <x v="31"/>
  </r>
  <r>
    <n v="186184692"/>
    <n v="254005304"/>
    <x v="1218"/>
    <x v="16"/>
    <s v="Endocrine, metabolic and nutritional"/>
    <x v="16"/>
    <s v="Repair/fixation-suture/cast/prosthetic device (apply/remove)"/>
    <x v="34"/>
    <s v="ok"/>
    <s v="Repair/fix-suture/cast/prosth device"/>
    <s v="répar, fixat, sut, plâtre, proth."/>
    <s v="ok"/>
    <s v="sutures/stitches; surgical glue; strip-plaster; strapping for sprains; treatment of luxation; treatment of fracture; orthopaedic prosthetic(s); brace(s); orthose(s); strapping; sling; hernia support; hearing aids and device(s); visual aids and device(s); technical aids and device(s); denture(s); implantation of a hormone or long acting drug; vaginal pessary/IUD; pacemaker; stent"/>
    <s v="suture; collage; colle chirurgicale; bande plâtrée; retrait de suture; strapping d'entorse; traitement d'une luxation; traitement de fracture; prothèse orthopédique; attelle; orthèse; cerclage; bandage suspensif; soutien de hernie; aide et dispositif auditif; aide et dispositif visuel; aide et dispositif technique; implantation dentaire; implant hormonal; insertion d'un pessaire vaginal; pose de stérilet; pose de pacemaker; pose de stent"/>
    <s v="ok"/>
    <s v="amputation -52; removal of foreign body -59; blood transfusion -59; plastic surgery -59; transplantation -59"/>
    <s v="amputation -52; ablation de corps étranger -59; transfusion sanguine -59; chirurgie plastique -59; transplantation -59"/>
    <s v="ko"/>
    <n v="0"/>
    <n v="0"/>
    <s v="ok"/>
    <n v="0"/>
    <n v="0"/>
    <s v="ok"/>
    <s v="In this rubric is included also devices, which are not prosthetic devices. Insertion of IUD should not be used as a problem label, but only as a process code. The problem should be coded W12. The hormone stave implantation should not be used as a problem label, but only as a process code. The problem should be coded W14. Clarify what drug is meant."/>
    <s v="Dans cette rubrique sont également inclus les appareils qui ne sont pas des appareils prothétiques. L'insertion du DIU ne doit pas être utilisée comme une étiquette de problème, mais seulement comme un code de processus. Le problème devrait être codé W12. L'implant hormonal ne devrait pas être utilisé comme étiquette de problème, mais seulement comme un code de processus. Le problème devrait être codé W14. Clarifier ce que signifie la drogue."/>
    <s v="ok"/>
    <n v="0"/>
    <n v="0"/>
    <x v="1"/>
    <n v="0"/>
    <s v="ablation de corps étranger-59;  -&gt; ablation de corps étranger -59; removal of foreign body-59 -&gt; removal of foreign body -59"/>
    <n v="0"/>
    <n v="431632187"/>
    <x v="32"/>
  </r>
  <r>
    <n v="402694140"/>
    <n v="254005304"/>
    <x v="1219"/>
    <x v="16"/>
    <s v="Endocrine, metabolic and nutritional"/>
    <x v="16"/>
    <s v="Local injection/infiltration"/>
    <x v="35"/>
    <s v="ok"/>
    <s v="Local injection/infiltration"/>
    <s v="inject. pour infiltr. locale"/>
    <s v="ok"/>
    <s v="epidural injection; skin injection; subcutaneous tissue injection; intramuscular injection; intravenous injection; joint injection; bursa injection; tendon sheath injection; sclerosing injection for varices; nerve block"/>
    <s v="injection épidurale; injection de la peau; injection de tissu sous-cutané; injection intramusculaire; injection intraveineuse; injection articulaire; injection de bourse; injection de la gaine du tendon; injection sclérosante pour varices; bloc nerveux"/>
    <s v="ok"/>
    <s v="vaccination -55; injection with systemic effect -50; acupuncture -59; blood transfusion -59"/>
    <s v="vaccination -55; injection avec effet systémique -50; acupuncture -59; transfusion sanguine -59"/>
    <s v="ok"/>
    <n v="0"/>
    <n v="0"/>
    <s v="ok"/>
    <n v="0"/>
    <n v="0"/>
    <s v="ok"/>
    <s v="Double code with -50, if medication is prescribed. Clarify what drug is meant."/>
    <s v="doublez avec le code -50, si le médicament est prescrit "/>
    <s v="ok"/>
    <n v="0"/>
    <n v="0"/>
    <x v="1"/>
    <n v="0"/>
    <n v="0"/>
    <n v="0"/>
    <n v="382704797"/>
    <x v="33"/>
  </r>
  <r>
    <n v="581724435"/>
    <n v="254005304"/>
    <x v="1220"/>
    <x v="16"/>
    <s v="Endocrine, metabolic and nutritional"/>
    <x v="16"/>
    <s v="Dressing/pressure/compression/tamponade"/>
    <x v="35"/>
    <s v="ok"/>
    <s v="Dressing/pressure/compress/tamponade"/>
    <s v="panst, compres, bandage"/>
    <s v="ok"/>
    <s v="application of an eye pad; support bandage; wound bandage"/>
    <s v="application d'un pansement oculaire; bandage de soutien; bandage de plaie"/>
    <s v="ok"/>
    <s v="applying strip-plaster -54"/>
    <s v="pose d'un plâtre -54"/>
    <s v="ok"/>
    <n v="0"/>
    <n v="0"/>
    <s v="ok"/>
    <s v="repair/fixation-suture/cast/prosthetic device -54; referral to a nurse -66"/>
    <s v="réparation -54; fixation -54; suture -54; plâtre -54; prothèse -54; référence à une infirmière -66"/>
    <s v="ko"/>
    <s v="Double code with -50, if medication is involved."/>
    <s v="Doubler avec le code -50 si un médicament est impliqué."/>
    <s v="ok"/>
    <n v="0"/>
    <n v="0"/>
    <x v="1"/>
    <n v="0"/>
    <n v="0"/>
    <n v="0"/>
    <n v="249984146"/>
    <x v="33"/>
  </r>
  <r>
    <n v="191434304"/>
    <n v="254005304"/>
    <x v="1221"/>
    <x v="16"/>
    <s v="Endocrine, metabolic and nutritional"/>
    <x v="16"/>
    <s v="Physical medicine/rehabilitation"/>
    <x v="36"/>
    <s v="ok"/>
    <s v="Physical medicine/rehabilitation"/>
    <s v="thérap. manuelle, méd. physique"/>
    <s v="ok"/>
    <s v="chiropractic physiotherapy; ergotherapy; podiatry; strength; physical medicine; rehabilitation; fitness training; muscle exercise; speech therapy; specific disability rehabilitation; using heat/cold/ultrasound/electrical current for therapeutic purposes; electronic nerve stimulator; electronic muscle stimulator"/>
    <s v="chiropraxie; ergothérapie; podiatrie; pédicurie-podologie; entretien de la force musculaire; médecine physique; réadaptation; entraînement physique; exercice musculaire; thérapie de la parole; réhabilitation spécifique de handicap; thérapie par la chaleur; thérapie par le froid; thérapie par ultrasons; thérapie par courant électrique; stimulateur de nerf; stimulateur musculaire électronique"/>
    <s v="ok"/>
    <s v="psychosocial (drug or alcohol) rehabilitation -58; referral to other primary health care provider -66; referral to physician -67; referral for rehabilitation -68"/>
    <s v="réadaptation psychosociale (drogue) -58; réadaptation psychosociale (alcool) -58; orientation vers un autre dispensateur de soins de santé primaires -66; orientation vers un médecin -67; orientation vers de la réadaptation -68"/>
    <s v="ok"/>
    <n v="0"/>
    <n v="0"/>
    <s v="ok"/>
    <n v="0"/>
    <n v="0"/>
    <s v="ok"/>
    <n v="0"/>
    <n v="0"/>
    <s v="ok"/>
    <n v="0"/>
    <n v="0"/>
    <x v="1"/>
    <n v="0"/>
    <n v="0"/>
    <n v="0"/>
    <n v="499817756"/>
    <x v="34"/>
  </r>
  <r>
    <n v="357528337"/>
    <n v="254005304"/>
    <x v="1222"/>
    <x v="16"/>
    <s v="Endocrine, metabolic and nutritional"/>
    <x v="16"/>
    <s v="Therapeutic counselling/listening"/>
    <x v="37"/>
    <s v="ok"/>
    <s v="Therapeutic counselling/listening"/>
    <s v="conseil, écoute thérap, psychoth."/>
    <s v="ok"/>
    <s v="motivational interview; supportive psychotherapy; counselling for a specific disease"/>
    <s v="entretien motivationnel; psychothérapie de soutien; conseil pour une maladie spécifique"/>
    <s v="ok"/>
    <s v="observation/health education/advice/diet -45"/>
    <s v="recommandation -45; education pour la santé-45; conseils-45; régime -45"/>
    <s v="ko"/>
    <s v="counselling/listening by the provider with a specific therapeutic aim for a patient to be able to cope with his/her disease, in a more comprehensive  fashion than simple advice"/>
    <s v="conseil ou écoute par le dispensateur dans un but thérapeutique spécifique afin qu'un patient soit en mesure de faire face à sa maladie, d'une façon plus globale qu'un simple conseil"/>
    <s v="ok"/>
    <s v="physical medicine/rehabilitation -57"/>
    <s v="médecine physique -57; réhabilitation -57"/>
    <s v="ok"/>
    <s v="Counselling: a term used to describe a process of consultation and discussion in which one individual (the counsellor) listens and offers guidance or advice to another who is experiencing difficulties (the patient). The counsellor does not direct or make decisions for the client. The general aim is to solve problems, increase awareness, and promote constructive exploration of difficulties so that the future may be approached more confidently and more constructively."/>
    <s v="Conseil : terme utilisé pour décrire un processus de consultation et de discussion dans lequel un individu (le conseiller) écoute et offre des guides ou des conseils à un autre qui éprouve des difficultés (le patient). Le conseiller ne dirige pas ou ne prend pas de décisions pour le patient. L'objectif général est de résoudre les problèmes, d'accroître la sensibilisation et de promouvoir une exploration constructive des difficultés afin que l'avenir puisse être abordé avec plus de confiance et de manière plus constructive."/>
    <s v="ok"/>
    <n v="0"/>
    <n v="0"/>
    <x v="1"/>
    <n v="0"/>
    <s v="education pour la santé-45 -&gt; education pour la santé -45"/>
    <n v="0"/>
    <n v="360621847"/>
    <x v="35"/>
  </r>
  <r>
    <n v="7289919"/>
    <n v="254005304"/>
    <x v="1223"/>
    <x v="16"/>
    <s v="Endocrine, metabolic and nutritional"/>
    <x v="16"/>
    <s v="Other therapeutic procedure/minor surgery NEC"/>
    <x v="38"/>
    <s v="autres procédures thérapeutiques; petite chirurgie NCA"/>
    <s v="Other therap proced/minor surg NEC"/>
    <s v="autres procéd. thérap, petite chir nca"/>
    <s v="autres procéd. thérap, petite chir NCA"/>
    <s v="cardiopulmonary resuscitation; oxygen therapy; acupuncture; removal of foreign body; blood transfusion; plastic surgery; transplantation; dialysis; delivery/ caesarean section/major surgery"/>
    <s v="réanimation cardio-respiratoire; oxygénothérapie; acupuncture; extraction de corp étranger; transfusion sanguine; chirurgie plastique; transplantation; dialyse; accouchement; césarienne; chirurgie majeure"/>
    <s v="ok"/>
    <n v="0"/>
    <n v="0"/>
    <s v="ok"/>
    <n v="0"/>
    <n v="0"/>
    <s v="ok"/>
    <n v="0"/>
    <n v="0"/>
    <s v="ok"/>
    <n v="0"/>
    <n v="0"/>
    <s v="ok"/>
    <n v="0"/>
    <n v="0"/>
    <x v="1"/>
    <n v="0"/>
    <n v="0"/>
    <n v="0"/>
    <n v="540553187"/>
    <x v="36"/>
  </r>
  <r>
    <n v="115509921"/>
    <n v="254005304"/>
    <x v="1224"/>
    <x v="16"/>
    <s v="Endocrine, metabolic and nutritional"/>
    <x v="16"/>
    <s v="Result test/procedure"/>
    <x v="39"/>
    <s v="ok"/>
    <s v="Result test/procedure"/>
    <s v="résult analy. ou exam."/>
    <s v="ok"/>
    <n v="0"/>
    <n v="0"/>
    <s v="ok"/>
    <n v="0"/>
    <n v="0"/>
    <s v="ok"/>
    <s v="results from tests or procedures ordered / performed by the health care provider: blood, imaging, electrical tracing or other"/>
    <s v="résultats de tests ou de procédures ordonnées ou interprétées par le dispensateur de soins de santé: sang, imagerie, traçé électrique ou autre"/>
    <s v="ko"/>
    <s v="-45 health education, advice, if the patient requests information on the underlying problem or consequences of the results"/>
    <s v="education à la santé, avis, si le patient demande des informations sur le problème sous-jacent ou les conséquences des résultats -45"/>
    <s v="ok"/>
    <s v="This code can only be used to classify a reason for encounter."/>
    <s v="ce code ne peut être utilisé que pour classer une raison de rencontre "/>
    <s v="ok"/>
    <n v="0"/>
    <n v="0"/>
    <x v="1"/>
    <n v="0"/>
    <s v="saut de ligne dans &quot;criteria_fr&quot;"/>
    <n v="0"/>
    <n v="218507446"/>
    <x v="37"/>
  </r>
  <r>
    <n v="792062261"/>
    <n v="254005304"/>
    <x v="1225"/>
    <x v="16"/>
    <s v="Endocrine, metabolic and nutritional"/>
    <x v="16"/>
    <s v="Result examination/test/record/letter from other provider"/>
    <x v="40"/>
    <s v="ok"/>
    <s v="Result examination/test/record/letter from other provider"/>
    <s v="résult. exam, tests, enregist, lettre prov. autre dispens."/>
    <s v="ok"/>
    <n v="0"/>
    <n v="0"/>
    <s v="ok"/>
    <n v="0"/>
    <n v="0"/>
    <s v="ok"/>
    <s v="results from tests or procedures ordered /performed by other health care providers"/>
    <s v="résultats des tests ou des procédures ordonnées ou interprétées par d'autres dispensateurs de soins de santé "/>
    <s v="ok"/>
    <s v="-45 health education, advice, if the patient requests information on the underlying problem or consequences of the results"/>
    <s v="education à la santé, avis, si le patient demande des informations sur le problème sous-jacent ou les conséquences des résultats -45"/>
    <s v="ok"/>
    <s v="This code can only be used to classify a reason for encounter."/>
    <s v="ce code ne peut être utilisé que pour classer une raison de rencontre "/>
    <s v="ok"/>
    <n v="0"/>
    <n v="0"/>
    <x v="1"/>
    <n v="0"/>
    <n v="0"/>
    <n v="0"/>
    <n v="684613911"/>
    <x v="38"/>
  </r>
  <r>
    <n v="272562057"/>
    <n v="254005304"/>
    <x v="1226"/>
    <x v="16"/>
    <s v="Endocrine, metabolic and nutritional"/>
    <x v="16"/>
    <s v="Administrative procedure"/>
    <x v="41"/>
    <s v="ok"/>
    <s v="Administrative procedure"/>
    <s v="procéd. admin."/>
    <s v="ok"/>
    <s v="certificates (e.g. sick leave/driver´s licence/death); questionnaire; billing issues, health record issues; filling in documents or forms"/>
    <s v="Certificat; arrêt de travail; Incapacité de travail pour maladie; incapacité de fréquenter l’école; examen pour permis de conduire, certificat de décès; questionnaire; problèmes de facturation; questions de dossiers de santé; remplissage de formulaires; remplissage de documents"/>
    <s v="ok"/>
    <s v="medical examination/health evaluation complete -30; medical examination/health evaluation partial -31"/>
    <s v="examen médical complet -30; bilan de santé complet -30; examen médical partiel -31; bilan de santé partiel -31"/>
    <s v="ok"/>
    <s v="this code is designed to classify those instances where provision of a written document or form by the provider for the patient or other agency is warranted by existing regulations, laws or customs."/>
    <s v="ce code est conçu pour classer les cas où la délivrance au patient d'un document ou formulaire par le dispensateur ou un autre organisme est garanti par les règlements, lois ou coutumes existantes "/>
    <s v="ok"/>
    <n v="0"/>
    <s v="examen médical complet -30; examen médical partiel -31; évaluation de santé complète -30; évaluation de santé partielle -31"/>
    <s v="ko"/>
    <n v="0"/>
    <n v="0"/>
    <s v="ok"/>
    <n v="0"/>
    <n v="0"/>
    <x v="1"/>
    <n v="0"/>
    <n v="0"/>
    <n v="0"/>
    <n v="167850423"/>
    <x v="39"/>
  </r>
  <r>
    <n v="37098056"/>
    <n v="254005304"/>
    <x v="1227"/>
    <x v="16"/>
    <s v="Endocrine, metabolic and nutritional"/>
    <x v="16"/>
    <s v="Follow-up encounter unspecified"/>
    <x v="42"/>
    <s v="ok"/>
    <s v="Follow-up encounter unspecified"/>
    <s v="rencontre suivi non spécif."/>
    <s v="ok"/>
    <n v="0"/>
    <n v="0"/>
    <s v="ok"/>
    <n v="0"/>
    <n v="0"/>
    <s v="ok"/>
    <s v="encounter which was recommended by a health care provider as a follow-up encounter"/>
    <s v="rencontre recommandée comme rencontre de suivi par un dispensateur de soins de santé "/>
    <s v="ok"/>
    <n v="0"/>
    <n v="0"/>
    <s v="ok"/>
    <s v="This code can only be used to classify a reason for encounter."/>
    <s v="ce code ne peut être utilisé que pour classifier une raison de rencontre "/>
    <s v="ok"/>
    <n v="0"/>
    <n v="0"/>
    <x v="1"/>
    <n v="0"/>
    <n v="0"/>
    <n v="0"/>
    <n v="151913923"/>
    <x v="40"/>
  </r>
  <r>
    <n v="472102091"/>
    <n v="254005304"/>
    <x v="1228"/>
    <x v="16"/>
    <s v="Endocrine, metabolic and nutritional"/>
    <x v="16"/>
    <s v="Encounter/problem initiated by provider"/>
    <x v="43"/>
    <s v="ok"/>
    <s v="Encounter/prob initiated by provider"/>
    <s v="epis. nouveau ou en cours init. par dispens."/>
    <s v="ok"/>
    <s v="the patient is told to return for additional management; problem managed by the provider, that was not on the patient’s agenda"/>
    <s v="il a été dit au patient de revenir pour régler des problèmes supplémentaires; problème abordé par le dispensateur et qui ne figurait pas à l'agenda du patient"/>
    <s v="ok"/>
    <s v="reports requested by a third party -62; encounter/problem initiated by other than patient / provider -65"/>
    <s v="rapports demandés par un tiers -62; rencontre initiée par autre que le patient -65; problème initié par autre que le patient -65; rencontre initiée par autre que le dispensateur -65; problème initié par autre que le dispensateur -65"/>
    <s v="ok"/>
    <n v="0"/>
    <n v="0"/>
    <s v="ok"/>
    <n v="0"/>
    <n v="0"/>
    <s v="ok"/>
    <s v="This code can only be used to classify a reason for encounter."/>
    <s v="ce code ne peut être utilisé que pour classifier une raison de rencontre "/>
    <s v="ok"/>
    <n v="0"/>
    <n v="0"/>
    <x v="1"/>
    <n v="0"/>
    <n v="0"/>
    <n v="0"/>
    <n v="951632281"/>
    <x v="41"/>
  </r>
  <r>
    <n v="234429855"/>
    <n v="254005304"/>
    <x v="1229"/>
    <x v="16"/>
    <s v="Endocrine, metabolic and nutritional"/>
    <x v="16"/>
    <s v="Encounter/problem initiated by other than patient/provider"/>
    <x v="44"/>
    <s v="ok"/>
    <s v="Enc/prob init by other than pt/prov"/>
    <s v="epis. nouveau ou en cours init. par tiers"/>
    <s v="ok"/>
    <n v="0"/>
    <n v="0"/>
    <s v="ok"/>
    <s v="exams requested by a third party -62; encounter/problem initiated by provider  -64"/>
    <s v="examens demandés par un tiers -62; rencontre initiée par le dispensateur -64; problème initié par le dispensateur -64"/>
    <s v="ok"/>
    <s v="encounter requested by a third party"/>
    <s v="la rencontre est demandée par un tiers. Le patient déclare avoir été été envoyé(e) par quelqu'un d'autre "/>
    <s v="ok"/>
    <n v="0"/>
    <s v="si le patient est incapable d'indiquer la raison de la rencontre, utiliser la raison indiquée par la personne accompagnante"/>
    <s v="ko"/>
    <s v="This code can only be used to classify a reason for encounter. If the patient is unable to state the reason for encounter, use the reason stated by the accompanying person."/>
    <s v="Ce code ne peut être utilisé que pour classifier une raison de rencontre. Si le patient est incapable d'indiquer la raison de la rencontre, utilisez la raison indiquée par l'accompagnant."/>
    <s v="ok"/>
    <n v="0"/>
    <n v="0"/>
    <x v="1"/>
    <n v="0"/>
    <n v="0"/>
    <n v="0"/>
    <n v="376185268"/>
    <x v="42"/>
  </r>
  <r>
    <n v="870419565"/>
    <n v="254005304"/>
    <x v="1230"/>
    <x v="16"/>
    <s v="Endocrine, metabolic and nutritional"/>
    <x v="16"/>
    <s v="Referral to other provider/nurse/therapist/social worker"/>
    <x v="45"/>
    <s v="ko (espace de fin)"/>
    <s v="Referral to non-MD provider"/>
    <s v="réf. à dispens. non médecin"/>
    <s v="ok"/>
    <s v="referral to nurse/physiotherapist/occupational therapist/chiropodist/ orthodontist/chiropractor/optician/midwife/dietician/dentist/home health worker/social worker/psychologist"/>
    <s v="référence à infirmière; référence à kinésithérapeute; référence à physiothérapeute; référence à ergothérapeute; référence à podologue; référence à orthodontiste; référence à chiropraticien; référence à opticien; référence à sage-femme; référence à diététicien; référence à dentiste; référence à aide familiale; référence à travailleur social; référence à psychologue; référence à auxilliaire de vie; référence à assistante sociale"/>
    <s v="ok"/>
    <s v="referral to physician -67; referral to service for rehabilitation -68"/>
    <s v="orientation vers un médecin -67; orientation vers un service de réadaptation -68"/>
    <s v="ok"/>
    <n v="0"/>
    <n v="0"/>
    <s v="ok"/>
    <s v="If the provider performs the service, consider using codes -50-59."/>
    <s v="référence au médecin -67; référence a un centre de réadaptation -68; si le dispensateur effectue le service, pensez à utiliser les codes -50 à -59"/>
    <s v="ko"/>
    <n v="0"/>
    <n v="0"/>
    <s v="ok"/>
    <n v="0"/>
    <n v="0"/>
    <x v="1"/>
    <n v="0"/>
    <n v="0"/>
    <n v="0"/>
    <n v="762579891"/>
    <x v="43"/>
  </r>
  <r>
    <n v="575658292"/>
    <n v="254005304"/>
    <x v="1231"/>
    <x v="16"/>
    <s v="Endocrine, metabolic and nutritional"/>
    <x v="16"/>
    <s v="Referral to physician/specialist/clinic/hospital"/>
    <x v="46"/>
    <s v="ko (espace de fin)"/>
    <s v="Referral to physician/hospital"/>
    <s v="réf. à médecin ou hopital"/>
    <s v="ok"/>
    <s v="referral to another GP/FP/specialist; referral to disease-specific out-/in-patient clinics"/>
    <s v="référence à un autre médecin de soins primaires; référence à un spécialiste; référence à un service hospitalier spécialisé référence à un service ambulatoire spécialisé"/>
    <s v="ok"/>
    <s v="referral to service for rehabilitation -68"/>
    <s v="orientation vers un service de réadaptation -68"/>
    <s v="ok"/>
    <n v="0"/>
    <n v="0"/>
    <s v="ok"/>
    <s v="-32 to -43 if ordering a specific procedure, which will be performed by another physician"/>
    <s v="s'il s'agit d'une demande de procédure spécifique qui sera effectuée par un autre médecin, envisager de -32 à -43"/>
    <s v="ko"/>
    <n v="0"/>
    <n v="0"/>
    <s v="ok"/>
    <n v="0"/>
    <n v="0"/>
    <x v="1"/>
    <n v="0"/>
    <n v="0"/>
    <n v="0"/>
    <n v="404693988"/>
    <x v="44"/>
  </r>
  <r>
    <n v="455233863"/>
    <n v="254005304"/>
    <x v="1232"/>
    <x v="16"/>
    <s v="Endocrine, metabolic and nutritional"/>
    <x v="16"/>
    <s v="Other referral NEC"/>
    <x v="47"/>
    <s v="autre référence NCA"/>
    <s v="Other referral NEC"/>
    <s v="autre réf. nca"/>
    <s v="autre réf. NCA"/>
    <s v="referral to service outside the regular health service (e.g. patient associations, unemployment services); referral to nursing home/hospice; referral to service for rehabilitation"/>
    <s v="référence à un service non médical; référence à association de patients; référence à service de chomage; référence à un centre de soins palliatifs; référence à un home de personnes âgées; référence à une maison de retraite médicalisée; référence à un service de réadaptation"/>
    <s v="ok"/>
    <s v="referral to other provider/nurse/therapist/social worker -66; referral to physician/specialist/clinic/hospital -67"/>
    <s v="référence à un autre dispensateur -66; référence à une infirmière -66; référence à un thérapeute -66; référence à un travailleur social -66; référence à un médecin -67; référence à un spécialiste -67; référence à une clinique -67; référence à un hôpital -67"/>
    <s v="ok"/>
    <n v="0"/>
    <n v="0"/>
    <s v="ok"/>
    <n v="0"/>
    <n v="0"/>
    <s v="ok"/>
    <n v="0"/>
    <n v="0"/>
    <s v="ok"/>
    <n v="0"/>
    <n v="0"/>
    <x v="1"/>
    <n v="0"/>
    <n v="0"/>
    <n v="0"/>
    <n v="790606779"/>
    <x v="45"/>
  </r>
  <r>
    <n v="456530518"/>
    <n v="254005304"/>
    <x v="1233"/>
    <x v="16"/>
    <s v="Endocrine, metabolic and nutritional"/>
    <x v="16"/>
    <s v="Other reason for encounter NEC"/>
    <x v="48"/>
    <s v="autres motifs de rencontre NCA"/>
    <s v="Other reason for encounter NEC"/>
    <s v="autres motifs de rencontre nca"/>
    <s v="autres motifs de rencontre NCA"/>
    <n v="0"/>
    <n v="0"/>
    <s v="ok"/>
    <n v="0"/>
    <n v="0"/>
    <s v="ok"/>
    <n v="0"/>
    <n v="0"/>
    <s v="ok"/>
    <n v="0"/>
    <n v="0"/>
    <s v="ok"/>
    <s v="This code can only be used to classify a reason for encounter. If the patient is unable to state the reason for encounter, use the reason stated by the accompanying person."/>
    <s v="Ce code ne peut être utilisé que pour classifier une raison de rencontre. Si le patient est incapable d'exprimer la raison de rencontre, utiliser la raison exprimée par l'accompagnant "/>
    <s v="ok"/>
    <n v="0"/>
    <n v="0"/>
    <x v="1"/>
    <n v="0"/>
    <n v="0"/>
    <n v="0"/>
    <n v="516007918"/>
    <x v="46"/>
  </r>
  <r>
    <n v="237452211"/>
    <n v="301588515"/>
    <x v="1234"/>
    <x v="17"/>
    <s v="Urinary system"/>
    <x v="17"/>
    <s v="Medical examination/health evaluation complete"/>
    <x v="10"/>
    <s v="ok"/>
    <s v="Medical examin/health eval complete"/>
    <s v="ex. médical ou bilan détaillé"/>
    <s v="ok"/>
    <s v="complete examination of one body system or the whole body; complete check-up; well-baby exam; school health care exam for children/youth"/>
    <s v="examen complet d'un système corporel; examen complet du corps entier; bilan global; examen du nourrisson bien portant; examen de santé scolaire d'un enfant; examen de santé scolaire d'un jeune"/>
    <s v="ok"/>
    <n v="0"/>
    <n v="0"/>
    <s v="ok"/>
    <n v="0"/>
    <n v="0"/>
    <s v="ok"/>
    <n v="0"/>
    <s v="examen de santé partiel -31; test fonctionnel -39; si un examen nécessite également un rapport écrit coder aussi -62"/>
    <s v="ko"/>
    <n v="0"/>
    <n v="0"/>
    <s v="ok"/>
    <n v="0"/>
    <n v="0"/>
    <x v="1"/>
    <n v="0"/>
    <n v="0"/>
    <n v="0"/>
    <n v="569612053"/>
    <x v="8"/>
  </r>
  <r>
    <n v="950499673"/>
    <n v="301588515"/>
    <x v="1235"/>
    <x v="17"/>
    <s v="Urinary system"/>
    <x v="17"/>
    <s v="Medical examination/health evaluation partial"/>
    <x v="11"/>
    <s v="ok"/>
    <s v="Medical examin/health eval partial"/>
    <s v="ex. médical ou bilan partiel"/>
    <s v="ok"/>
    <s v="an examination focussed on a specific part of a body system; clinical screening of single health problems, e.g. heart auscultation or blood pressure measurement K31; or body temperature measurement A31"/>
    <s v="examen orienté sur un système corporel spécifique;examen orienté sur une partie d'un système corporel; dépistage clinique d'un problème de santé isolé, par ex. auscultation cardiaque -K31, mesure de la pression artérielle K31, mesure de la température corporelle A31"/>
    <s v="ok"/>
    <n v="0"/>
    <n v="0"/>
    <s v="ok"/>
    <n v="0"/>
    <n v="0"/>
    <s v="ok"/>
    <n v="0"/>
    <s v="examen de santé global -30; test fonctionnel physique -39; si un examen nécessite un rapport écrit coder également -62"/>
    <s v="ko"/>
    <n v="0"/>
    <n v="0"/>
    <s v="ok"/>
    <n v="0"/>
    <n v="0"/>
    <x v="1"/>
    <n v="0"/>
    <n v="0"/>
    <n v="0"/>
    <n v="108363010"/>
    <x v="9"/>
  </r>
  <r>
    <n v="503376161"/>
    <n v="301588515"/>
    <x v="1236"/>
    <x v="17"/>
    <s v="Urinary system"/>
    <x v="17"/>
    <s v="Sensitivity test"/>
    <x v="12"/>
    <s v="ok"/>
    <s v="Sensitivity test"/>
    <s v="test de sensibilité"/>
    <s v="ok"/>
    <s v="skin prick-test; patch test; Mantoux test; radioallergosorbent test (RAST) test; food challenge; methacholine challenge test"/>
    <s v="prick-test; patch test; Mantoux; RAST; IDR à la tuberculine; dosage des IgE spécifiques; test d’exposition aux aliments; test de provocation à la métacholine"/>
    <s v="ok"/>
    <s v="desensitisation -44"/>
    <s v="désensibilisation -44"/>
    <s v="ok"/>
    <s v="tests to detect/exclude allergy"/>
    <s v="test permettant la détection d'une allergie; test permettant l'exclusion d'une allergie"/>
    <s v="ok"/>
    <s v="blood test-34"/>
    <s v="test sanguin -34"/>
    <s v="ok"/>
    <n v="0"/>
    <s v="test permettant la détection ou l'exclusion d'une allergie ou d'une intolérance "/>
    <s v="ko"/>
    <n v="0"/>
    <n v="0"/>
    <x v="1"/>
    <n v="0"/>
    <n v="0"/>
    <n v="0"/>
    <n v="318274593"/>
    <x v="10"/>
  </r>
  <r>
    <n v="995237471"/>
    <n v="301588515"/>
    <x v="1237"/>
    <x v="17"/>
    <s v="Urinary system"/>
    <x v="17"/>
    <s v="Microbiological/immunological test"/>
    <x v="13"/>
    <s v="ok"/>
    <s v="Microbiological/immunological test"/>
    <s v="ex. microbio. ou immuno."/>
    <s v="ok"/>
    <s v="blood culture; microbiological test of blood; microbiological test of faeces; microbiological test of sputum; microbiological test of throat swab; microbiological test of vaginal swab; antigen or antibody testing e.g. testing for human immunodeficiency virus, human papilloma virus or Hepatitis B; antibody titer"/>
    <s v="hémoculture; analyse microbiologique du sang; analyse microbiologique des matières fécales; analyse microbiologique des crachats; analyse microbiologique de prélèvement de gorge; analyse microbiologique de prélèvement vaginal; recherche d'antigène; recherche d'anticorps; dépistage du virus de l'immunodéficience humaine; dépistage du papilloma virus; dépistage de l'hépatite B; titrage d'anticorps"/>
    <s v="ok"/>
    <s v="Mantoux test -32; blood group and type -34; semen analysis -38"/>
    <s v="Mantoux -32;IDR à la tuberculine -32; groupe sanguin -34; sérotype sanguin -34; analyse de sperme -38"/>
    <s v="ok"/>
    <s v="test relating to bacteria, virus or other micro-organisms"/>
    <s v="analyse bactérienne; analyse virale; analyse d'autres microorganismes "/>
    <s v="ok"/>
    <s v="blood test -34; urine test -35; faeces test -36; histological or exfoliative cytology -37;  biopsy of organ/skin -52"/>
    <s v="test sanguin -34; analyse d'urine -35; analyse de selles -36; histologie et cytologie exfoliative -37; biopsie d'un organe -52; biopsie de la peau -52"/>
    <s v="ko"/>
    <s v="Laboratory analyses are classified according to the substrate/substance in which the test is done, whereas microbiological/immunological tests belong to -33 and histological/exfoliative cytology tests to -37."/>
    <s v="les test chimiques sont classés selon le substrat ou la substance sur lequel le test est fait, tandis que les test microbiologiques et immunologiques appartiennent à -33 et l'histologie et la cytologie exfoliative à -37"/>
    <s v="ok"/>
    <n v="0"/>
    <n v="0"/>
    <x v="1"/>
    <n v="0"/>
    <s v="test sanguin - 34;  -&gt; test sanguin -34; "/>
    <n v="0"/>
    <n v="455636336"/>
    <x v="11"/>
  </r>
  <r>
    <n v="484438457"/>
    <n v="301588515"/>
    <x v="1238"/>
    <x v="17"/>
    <s v="Urinary system"/>
    <x v="17"/>
    <s v="Blood test"/>
    <x v="14"/>
    <s v="ko (espace de fin)"/>
    <s v="Blood test"/>
    <s v="analyse de sang"/>
    <s v="ok"/>
    <s v="blood group and type; erythrocyte sedimentation rate (ESR); white blood cell count (WBC); basic metabolic panel; blood hormone level; blood enzyme level; blood drug level; blood alcohol level; C-reactive protein (CRP); prothrombin time (INR); D-dimer; arterial blood gases; calculation of creatinine clearance; blood pregnancy test"/>
    <s v="groupe et type sanguin; vitesse de sédimentation (VS); globules blancs (GB); tableau métabolique de base; taux d'hormone sanguin; taux d'enzyme sanguin; taux de drogue sanguin; alcoolémie; protéine C réactive (PCR): temps de prothrombine (INR); D-dimères; gaz artériel; clearance de la créatinine; test de grossesse sanguin"/>
    <s v="ok"/>
    <s v="radioallergosorbent test (RAST) -32; microbiological/immunological test -33; measurement of creatinine clearance -35; albumin:creatinine ratio -35"/>
    <s v="dosage des IgE spécifiques -32; radioallergosorbent test (RAST) -32; test microbiologique -33; test immunologique -33; mesure de la clearance de la créatinine -35; ratio albumine-créatinine -35"/>
    <s v="ok"/>
    <s v="a laboratory analysis performed on a blood sample"/>
    <s v="analyse de laboratoire réalisée sur un échantillon de sang"/>
    <s v="ok"/>
    <s v="microbiological/immunological test -33"/>
    <s v="test microbiologique -33; test immunologique -33"/>
    <s v="ok"/>
    <s v="Laboratory analyses are classified according to the substrate/substance in which the test is done, whereas microbiological/immunological tests belong to -33."/>
    <s v="les test chimiques sont classés selon le substrat ou la substance sur lequel le test est fait, tandis que les test microbiologiques et immunologiques appartiennent à -33"/>
    <s v="ok"/>
    <n v="0"/>
    <n v="0"/>
    <x v="1"/>
    <n v="0"/>
    <n v="0"/>
    <n v="0"/>
    <n v="959875753"/>
    <x v="12"/>
  </r>
  <r>
    <n v="830704462"/>
    <n v="301588515"/>
    <x v="1239"/>
    <x v="17"/>
    <s v="Urinary system"/>
    <x v="17"/>
    <s v="Urine test"/>
    <x v="15"/>
    <s v="ko (espace de fin)"/>
    <s v="Urine test"/>
    <s v="analyse d'urine"/>
    <s v="ok"/>
    <s v="urine strip test; test for drugs in urine; urine pregnancy test; measurement of albumin: creatinine ratio"/>
    <s v="bandelette urinaire; recherche de drogues urinaires; recherche de médicaments urinaires; test urinaire de grossesse; rapport albumine-créatinine"/>
    <s v="ok"/>
    <s v="microscopic examination of urine -37; blood pregnancy test -34; calculation of creatinine clearance -34"/>
    <s v="examen microscopique de l'urine -37; test de grossesse sanguin -34; calcul de la clairance de la créatinine -34"/>
    <s v="ok"/>
    <s v="a laboratory analysis performed on a urine sample"/>
    <s v="analyse de laboratoire réalisée sur un échantillon d'urine "/>
    <s v="ok"/>
    <s v="microbiological/immunological test -33"/>
    <s v="test microbiologique -33; test immunologique -33"/>
    <s v="ok"/>
    <s v="Laboratory analyses are classified according to the substrate/substance in which the test is done, whereas microbiological/immunological tests belong to -33 and histological/exfoliative cytology tests to -37. "/>
    <s v="les test chimiques sont classés selon le substrat ou la substance sur lequel le test est fait, tandis que les test microbiologiques et immunologiques appartiennent à -33 et l'histologie et la cytologie exfoliative à -37 "/>
    <s v="ok"/>
    <n v="0"/>
    <n v="0"/>
    <x v="1"/>
    <n v="0"/>
    <n v="0"/>
    <n v="0"/>
    <n v="783403411"/>
    <x v="13"/>
  </r>
  <r>
    <n v="484812946"/>
    <n v="301588515"/>
    <x v="1240"/>
    <x v="17"/>
    <s v="Urinary system"/>
    <x v="17"/>
    <s v="Faeces test"/>
    <x v="16"/>
    <s v="ko (espace de fin)"/>
    <s v="Faeces test"/>
    <s v="analyse de selles"/>
    <s v="ok"/>
    <s v="stool ova/cyst/parasites test; test for occult blood"/>
    <s v="recherche de parasites dans les selles; recherche d'oeufs dans les selles; recherche de kystes dans les selles; recherche de sang occulte dans les selles"/>
    <s v="ok"/>
    <s v="microbiological culture of faeces -33"/>
    <s v="culture des selles -33; coproculture -33"/>
    <s v="ok"/>
    <s v="a laboratory analysis performed on a faeces sample with the exception of microbiological tests"/>
    <s v="analyse de laboratoire réalisée sur un échantillon de selles à l'exception des tests microbiologiques"/>
    <s v="ok"/>
    <n v="0"/>
    <n v="0"/>
    <s v="ok"/>
    <s v="Laboratory analyses are classified according to the substrate/substance in which the test is done, whereas microbiological/immunological tests belong to -33 and histological/exfoliative cytology tests to -37."/>
    <s v="les test chimiques sont classés selon le substrat, la substance sur lequel le test est fait, tandis que les test microbiologiques et immunologiques appartiennent à -33 et l'histologie et la cytologie exfoliative à -37 "/>
    <s v="ok"/>
    <n v="0"/>
    <n v="0"/>
    <x v="1"/>
    <n v="0"/>
    <n v="0"/>
    <n v="0"/>
    <n v="880100167"/>
    <x v="14"/>
  </r>
  <r>
    <n v="127064136"/>
    <n v="301588515"/>
    <x v="1241"/>
    <x v="17"/>
    <s v="Urinary system"/>
    <x v="17"/>
    <s v="Histological/exfoliative cytology"/>
    <x v="17"/>
    <s v="ok"/>
    <s v="Histological/exfoliative cytology"/>
    <s v="cytologie; histologie"/>
    <s v="ok"/>
    <s v="histological or cytological examination of tissue or fluid retrieved by puncture/biopsy/excision/swabbing/collection; urine cytology; sputum analysis; semen analysis"/>
    <s v="examen histologique de tissu; examen cytologique de tissu; examen histologique de liquide retiré par ponction; examen cytologique de liquide retiré par ponction; biopsie; excision; écouvillonage; collecte urinaire; cytologie urinaire; analyse d'expectorations; spermogramme"/>
    <s v="ok"/>
    <s v="microbiological test -33; skin scrapings -33"/>
    <s v="test microbiologique -33; frottis de peau -33; grattage de la peau -33"/>
    <s v="ok"/>
    <s v="histological or cytological examination of cells collected from the body as a means of detecting cellular changes"/>
    <s v="examen histologique ou cytologique de cellules corporelles comme moyen de détection de modifications cellulaires"/>
    <s v="ok"/>
    <n v="0"/>
    <n v="0"/>
    <s v="ok"/>
    <n v="0"/>
    <n v="0"/>
    <s v="ok"/>
    <n v="0"/>
    <n v="0"/>
    <x v="1"/>
    <n v="0"/>
    <n v="0"/>
    <n v="0"/>
    <n v="788831404"/>
    <x v="15"/>
  </r>
  <r>
    <n v="707023008"/>
    <n v="301588515"/>
    <x v="1242"/>
    <x v="17"/>
    <s v="Urinary system"/>
    <x v="17"/>
    <s v="Other laboratory test NEC"/>
    <x v="18"/>
    <s v="autre analyse de laboratoire NCA"/>
    <s v="Other laboratory test NEC"/>
    <s v="autre analyse de laboratoire"/>
    <s v="autre analyse de laboratoire NCA"/>
    <s v="antenatal chromosome screening; DNA/genetic/chromosome test; paternity test; sweat test; tear drop test; Helicobacter pylori breath test; any other laboratory test not included in the rubrics -32 to -37"/>
    <s v="dépistage chromosomique anténatal; test chromosomial; test génétique; test d'ADN; test de paternité; test respiratoire pour hélicobacter pylori; test à la sueur; test des larmes; tout autre test de laboratoire non inclus dans les rubriques 32 à 37"/>
    <s v="ok"/>
    <s v="exercise tests using imaging -41; electrical tracing -42; Holter monitoring -42"/>
    <s v="tests d'effort avec imagerie -41; enregistrement électrique -42; surveillance Holter -42"/>
    <s v="ok"/>
    <n v="0"/>
    <n v="0"/>
    <s v="ok"/>
    <n v="0"/>
    <n v="0"/>
    <s v="ok"/>
    <n v="0"/>
    <n v="0"/>
    <s v="ok"/>
    <n v="0"/>
    <n v="0"/>
    <x v="1"/>
    <n v="0"/>
    <n v="0"/>
    <n v="0"/>
    <n v="300103734"/>
    <x v="16"/>
  </r>
  <r>
    <n v="209146448"/>
    <n v="301588515"/>
    <x v="1243"/>
    <x v="17"/>
    <s v="Urinary system"/>
    <x v="17"/>
    <s v="Physical function test"/>
    <x v="19"/>
    <s v="ok"/>
    <s v="Physical function test"/>
    <s v="epreuve fonctionnelle"/>
    <s v="ok"/>
    <s v="tympanometry; audiometry; tonometry; vision test; visual field; colour vision; calorimetric/vestibular function test; spirometry; urinary flowmetry"/>
    <s v="tympanométrie; audiométrie; tonométrie; test de vue; champ visuel; test de vision des couleurs; test de la fonction vestibulaire; test de la fonction calorimétrique; spirométrie; examen urodynamique"/>
    <s v="ok"/>
    <s v="exercise test using imaging -41; exercise test using electrical tracing -42; Holter monitoring -42; mental function test -43"/>
    <s v="test d'effort avec imagerie -41; test d'effort avec tracé électrique -42; Holter de surveillance -42; test de la fonction mentale -43"/>
    <s v="ok"/>
    <s v="quantitative test to measure capacity of body functions excluding the mental state "/>
    <s v="test de mesure quantitative de la capacité des fonctions corporelles à l'exclusion de l'état mental "/>
    <s v="ok"/>
    <n v="0"/>
    <n v="0"/>
    <s v="ok"/>
    <n v="0"/>
    <n v="0"/>
    <s v="ok"/>
    <n v="0"/>
    <n v="0"/>
    <x v="1"/>
    <n v="0"/>
    <n v="0"/>
    <n v="0"/>
    <n v="533792975"/>
    <x v="17"/>
  </r>
  <r>
    <n v="46410323"/>
    <n v="301588515"/>
    <x v="1244"/>
    <x v="17"/>
    <s v="Urinary system"/>
    <x v="17"/>
    <s v="Diagnostic endoscopy"/>
    <x v="20"/>
    <s v="ok"/>
    <s v="Diagnostic endoscopy"/>
    <s v="endoscopie diagnostique"/>
    <s v="ok"/>
    <s v="rhinoscopy; pharyngoscopy; laryngoscopy; tracheoscopy; bronchoscopy; mediastinoscopy; hysteroscopy; colposcopy; laparoscopy; gastroscopy; colonoscopy; sigmoidoscopy; rectoscopy; anoscopy; arthroscopy"/>
    <s v="rhinoscopie; pharyngoscopie; laryngoscopie; trachéoscopie; bronchoscopie; médiastinoscopie; hystéroscopie; colposcopie; laparoscopie; gastroscopie; colonoscopie; sigmoïdoscopie; rectoscopie; anuscopie; arthroscopie"/>
    <s v="ok"/>
    <s v="ophtalmoscopy -43; fundoscopy -43; dermoscopy -43"/>
    <s v="ophtalmoscopie -43; fundoscopie -43; fond d'oeil -43; dermoscopie -43"/>
    <s v="ok"/>
    <s v="looking inside the body for medical reasons using an endoscope, an instrument used to examine the interior of a hollow organ or cavity of the body"/>
    <s v="examen de l'intérieur du corps pour raison médicale en utilisant un endoscope, un instrument prévu pour examiner l'intérieur d'un organe creux ou une cavité du corps "/>
    <s v="ok"/>
    <n v="0"/>
    <n v="0"/>
    <s v="ok"/>
    <n v="0"/>
    <n v="0"/>
    <s v="ok"/>
    <n v="0"/>
    <n v="0"/>
    <x v="1"/>
    <n v="0"/>
    <n v="0"/>
    <n v="0"/>
    <n v="659007930"/>
    <x v="18"/>
  </r>
  <r>
    <n v="649308621"/>
    <n v="301588515"/>
    <x v="1245"/>
    <x v="17"/>
    <s v="Urinary system"/>
    <x v="17"/>
    <s v="Diagnostic radiology/imaging"/>
    <x v="21"/>
    <s v="ok"/>
    <s v="Diagnostic radiology/imaging"/>
    <s v="radiologie diagnostique; imagerie"/>
    <s v="ok"/>
    <s v="x-ray/ultrasound imaging; computed tomography (CT); nuclear medicine; positron emission tomography (PET); magnetic resonance imaging (MRI); angiography; bone/thyroid/heart scintigraphy; isotope scanning; thermography"/>
    <s v="radiographie; échographie; tomographie computérisée (CT); tomographie numérique; imagerie par médecine nucléaire; tomographie par émission de positron (PET Scan); résonance magnétique nucléaire (RMN-IRM); angiographie; scintigraphie osseuse; scintigraphie thyroïdienne; scintigraphie cardiaque; scintigraphie isotopique; thermographie"/>
    <s v="ok"/>
    <s v="radiotherapy -59"/>
    <s v="Radiothérapie -59"/>
    <s v="ok"/>
    <s v="taking images of anatomic structures through the use of electromagnetic radiation or sound waves"/>
    <s v="prise d'image de structure anatomique grâce a des rayons électromagnétiques ou des ondes sonores "/>
    <s v="ok"/>
    <n v="0"/>
    <n v="0"/>
    <s v="ok"/>
    <n v="0"/>
    <n v="0"/>
    <s v="ok"/>
    <n v="0"/>
    <n v="0"/>
    <x v="1"/>
    <n v="0"/>
    <n v="0"/>
    <n v="0"/>
    <n v="901925025"/>
    <x v="19"/>
  </r>
  <r>
    <n v="853669103"/>
    <n v="301588515"/>
    <x v="1246"/>
    <x v="17"/>
    <s v="Urinary system"/>
    <x v="17"/>
    <s v="Electrical tracing"/>
    <x v="22"/>
    <s v="ok"/>
    <s v="Electrical tracing"/>
    <s v="tracé électrique"/>
    <s v="ok"/>
    <s v="electrocardiogram; exercise electrocardiogram; Holter monitoring; electromyogram (EMG); electroencephalogram (EEG); electronystagmography (ENG)"/>
    <s v="électrocardiogramme (ECG); électrocardiogramme d'effort; monitoring Holter; électromyogramme (EMG); électroencéphalogramme (EEG); électronystagmogramme (ENG)"/>
    <s v="ok"/>
    <n v="0"/>
    <n v="0"/>
    <s v="ok"/>
    <s v="a test used to measure the electrical activity of an organ (e.g. heart, nerve, brain, muscle)"/>
    <s v="test de mesure de l'activité électrique d'un organe, par ex. coeur, nerf, cerveau, muscle"/>
    <s v="ok"/>
    <n v="0"/>
    <n v="0"/>
    <s v="ok"/>
    <n v="0"/>
    <n v="0"/>
    <s v="ok"/>
    <n v="0"/>
    <n v="0"/>
    <x v="1"/>
    <n v="0"/>
    <n v="0"/>
    <n v="0"/>
    <n v="871857739"/>
    <x v="20"/>
  </r>
  <r>
    <n v="96629910"/>
    <n v="301588515"/>
    <x v="1247"/>
    <x v="17"/>
    <s v="Urinary system"/>
    <x v="17"/>
    <s v="Other diagnostic procedure"/>
    <x v="23"/>
    <s v="ok"/>
    <s v="Other diagnostic procedure"/>
    <s v="autre procédure diag."/>
    <s v="ok"/>
    <s v="ophtalmoscopy; dermatoscopy; diagnostic laparotomy; dementia test; intelligence test; depression test; anxiety test; skin photo"/>
    <s v="ophtalmoscopie; dermoscopie; laparatomie diagnostique; photographie de la peau; test de détection de démence; test d'intelligence; test de dépression; test d'anxiété; photographie de la peau"/>
    <s v="ok"/>
    <n v="0"/>
    <s v="test respiratoire pour hélicobacter pylori -38; endoscopie -40; biopsie -52; ponction -52 "/>
    <s v="ko"/>
    <s v="a skin photo is a photography/video recording for diagnostic purpose"/>
    <s v="pour une photo de la peau, il faut que l'enregistrement de photographie ou de vidéo le soit à des fins diagnostiques "/>
    <s v="ok"/>
    <n v="0"/>
    <n v="0"/>
    <s v="ok"/>
    <n v="0"/>
    <n v="0"/>
    <s v="ok"/>
    <n v="0"/>
    <n v="0"/>
    <x v="1"/>
    <n v="0"/>
    <n v="0"/>
    <n v="0"/>
    <n v="943941605"/>
    <x v="21"/>
  </r>
  <r>
    <n v="973173458"/>
    <n v="301588515"/>
    <x v="1248"/>
    <x v="17"/>
    <s v="Urinary system"/>
    <x v="17"/>
    <s v="Preventive immunization/medication"/>
    <x v="24"/>
    <s v="ok"/>
    <s v="Preventive immunization/medic"/>
    <s v="vaccin, médic, prévent."/>
    <s v="ok"/>
    <s v="active/passive immunization; prophylactic treatment with drugs e.g. malaria prophylaxis; desensitisation"/>
    <s v="immunisation active; immunisation passive; traitement prophylactique par médicaments; prophylaxie de la malaria; désensibilisation"/>
    <s v="ok"/>
    <n v="0"/>
    <n v="0"/>
    <s v="ok"/>
    <s v="immunization/desensitisation/preventive medication used to avoid conditions/reactions, not present at the time of prescribing"/>
    <s v="immunisation, désensibilisation, médication préventive utilisée pour éviter des maladies ou des réactions non présentes au moment de la prescription "/>
    <s v="ok"/>
    <s v="-50 medication; contraceptive medication W11. If contraceptive medication is prescribed for medical reasons, use the code for medication -50."/>
    <s v="médicament -50; médicament contraceptif W11; si le médicament contraceptif est prescrit pour des raisons médicales, pensez à utiliser le code médicament -50"/>
    <s v="ko"/>
    <s v="If the patient has a condition (e.g. hypertension), use the code for medication -50.  "/>
    <s v="Si le patient présente la maladie, par ex. hypertension, utiliser le code médicament -50 "/>
    <s v="ok"/>
    <n v="0"/>
    <n v="0"/>
    <x v="1"/>
    <n v="0"/>
    <s v="&quot;médicament -50; médicament contraceptif W11,  si le médicament contraceptif est prescrit pour des raisons médicales, pensez à utiliser le code médicament -50 &quot; -&gt; &quot;médicament -50; médicament contraceptif W11; si le médicament contraceptif est prescrit pour des raisons médicales, pensez à utiliser le code médicament -50&quot;"/>
    <n v="0"/>
    <n v="427493530"/>
    <x v="22"/>
  </r>
  <r>
    <n v="513615712"/>
    <n v="301588515"/>
    <x v="1249"/>
    <x v="17"/>
    <s v="Urinary system"/>
    <x v="17"/>
    <s v="Observation/health education/advice/diet"/>
    <x v="25"/>
    <s v="ok"/>
    <s v="Observ/health educat/advice/diet"/>
    <s v="recom, éduc. santé, avis, régime"/>
    <s v="ok"/>
    <s v="advice on healthy behaviour; prevention of health problems; advice on pregnancy and family planning; advice on regarding the use of health services; advice on regarding occupational health/social problems; watchful waiting"/>
    <s v="avis sur des comportements favorables à la santé; conseil de prévention de problèmes de santé; avis sur la grossesse et la planification familiale; avis sur l'utilisation des services de santé; avis sur la santé au travail; avis sur des problèmes sociaux; surveillance active"/>
    <s v="ok"/>
    <s v="therapeutic counselling/listening  -58"/>
    <s v="conseil thérapeutique -58; écoute -58"/>
    <s v="ok"/>
    <s v="prevention of health problems and advice on healthy behaviour"/>
    <s v="conseil de prévention de problèmes de santé et avis sur des habitudes favorables à la santé "/>
    <s v="ok"/>
    <n v="0"/>
    <n v="0"/>
    <s v="ok"/>
    <n v="0"/>
    <n v="0"/>
    <s v="ok"/>
    <n v="0"/>
    <n v="0"/>
    <x v="1"/>
    <n v="0"/>
    <n v="0"/>
    <n v="0"/>
    <n v="798672959"/>
    <x v="23"/>
  </r>
  <r>
    <n v="722429945"/>
    <n v="301588515"/>
    <x v="1250"/>
    <x v="17"/>
    <s v="Urinary system"/>
    <x v="17"/>
    <s v="Consultation with primary care provider"/>
    <x v="26"/>
    <s v="ok"/>
    <s v="Consultation primary care provider"/>
    <s v="discuss. avec dispens. de ssp"/>
    <s v="ok"/>
    <s v="telemedicine consultation with primary care provider"/>
    <s v="consultation par télémédecine avec un dispensateur de soins primaires "/>
    <s v="ok"/>
    <s v="consultation with specialist -47; referral to another provider -66; referral to physician/specialist/clinic/hospital -67; other referral -68"/>
    <s v="consultation auprès d'un spécialiste -47; référence à un autre dispensateur -66; référence à un médecin -67; référence à un spécialiste -67; référence à une clinique -67; référence à un hôpital -67; autre référence -68"/>
    <s v="ok"/>
    <s v="consultation with another primary care provider, regardless whether the patient is present or not"/>
    <s v="consultation avec un autre dispensateur de soins primaires, que le patient soit présent ou non. "/>
    <s v="ok"/>
    <n v="0"/>
    <n v="0"/>
    <s v="ok"/>
    <s v="Treatment responsibility remains at the original primary care provider."/>
    <s v="la responsabilité thérapeutique appartient au dispensateur princeps "/>
    <s v="ok"/>
    <n v="0"/>
    <n v="0"/>
    <x v="1"/>
    <n v="0"/>
    <n v="0"/>
    <n v="0"/>
    <n v="583227424"/>
    <x v="24"/>
  </r>
  <r>
    <n v="973763323"/>
    <n v="301588515"/>
    <x v="1251"/>
    <x v="17"/>
    <s v="Urinary system"/>
    <x v="17"/>
    <s v="Consultation with specialist"/>
    <x v="27"/>
    <s v="ok"/>
    <s v="Consultation with specialist"/>
    <s v="discuss. avec spécialiste"/>
    <s v="ok"/>
    <s v="telemedicine consultation with specialist"/>
    <s v="consultation par télémédecine avec un spécialiste"/>
    <s v="ok"/>
    <s v="consultation with primary care provider -46; referral to another provider -66; referral to physician/specialist/clinic/hospital -67; other referral -68"/>
    <s v="consultation avec un dispensateur de soins primaires -46; référence à un autre fournisseur de soins primaires -66; référence à un médecin -67; référence à un spécialiste -67; référence à une clinique -67; référence à un hôpital -67; autre référence -68"/>
    <s v="ok"/>
    <s v="consultation with a specialist, regardless whether the patient is present or not"/>
    <s v="consultation avec un spécialiste, que le patient soit présent ou non "/>
    <s v="ok"/>
    <n v="0"/>
    <n v="0"/>
    <s v="ok"/>
    <s v="Treatment responsibility remains at the original primary care provider."/>
    <s v="la responsabilité thérapeutique appartient au dispensateur princeps "/>
    <s v="ok"/>
    <n v="0"/>
    <n v="0"/>
    <x v="1"/>
    <n v="0"/>
    <n v="0"/>
    <n v="0"/>
    <n v="815616490"/>
    <x v="25"/>
  </r>
  <r>
    <n v="593592961"/>
    <n v="301588515"/>
    <x v="1252"/>
    <x v="17"/>
    <s v="Urinary system"/>
    <x v="17"/>
    <s v="Clarification/discussion of patient's RFE/demand"/>
    <x v="28"/>
    <s v="ok"/>
    <s v="Clarification/discussion RFE/demand"/>
    <s v="clarification demande du patient"/>
    <s v="ok"/>
    <s v="discussion about the need of screening tests"/>
    <s v="discussion sur la nécessité des tests de dépistage "/>
    <s v="ok"/>
    <n v="0"/>
    <n v="0"/>
    <s v="ok"/>
    <s v="dialogue between the primary health care provider and the patient about the patient’s reason for encounter or demand, and their mutual assessment of opportunities for screening/treatment/other interventions"/>
    <s v="dialogue entre le dispensateur de soins de santé primaires et le patient au sujet de la raison de la rencontre ou de la demande du patient et de leur évaluation mutuelle des possibilités de dépistage, de traitement ou d'autres interventions"/>
    <s v="ok"/>
    <s v="Observation/health education/advice/diet -45"/>
    <s v="recommandation -45; éducation pour la santé -45; avis -45; régime -45"/>
    <s v="ko"/>
    <n v="0"/>
    <s v="dialogue entre le principal dispensateur de soins de santé et le patient au sujet de la raison de rencontre ou de la demande. Evaluation mutuelle des opportunités de dépistage, traitement ou autres interventions "/>
    <s v="ko"/>
    <n v="0"/>
    <n v="0"/>
    <x v="1"/>
    <n v="0"/>
    <n v="0"/>
    <n v="0"/>
    <n v="942594967"/>
    <x v="26"/>
  </r>
  <r>
    <n v="216180657"/>
    <n v="301588515"/>
    <x v="1253"/>
    <x v="17"/>
    <s v="Urinary system"/>
    <x v="17"/>
    <s v="Other preventive procedure"/>
    <x v="29"/>
    <s v="ok"/>
    <s v="Other preventive procedure"/>
    <s v="autre procédure préventive"/>
    <s v="ok"/>
    <s v="assessment of health conditions and environmental risks"/>
    <s v="évaluation de l'état de santé; évaluation des conditions de risques environnementaux"/>
    <s v="ok"/>
    <s v="complete check-up/well-baby exam -30; screening of single health problems/check-up for patient with specific chronic disease(s) -31, medication/prescription/renewal/injection -50"/>
    <s v="bilan global -30; examen du nourisson bien portant -30; dépistage d'un probléme de santé isolé -31; bilan d'un patient porteur d'une maladie chronique spécifique -31; médication -51; prescription -51; renouvellement -51; injection -50"/>
    <s v="ko"/>
    <n v="0"/>
    <n v="0"/>
    <s v="ok"/>
    <n v="0"/>
    <n v="0"/>
    <s v="ok"/>
    <n v="0"/>
    <n v="0"/>
    <s v="ok"/>
    <n v="0"/>
    <n v="0"/>
    <x v="1"/>
    <n v="0"/>
    <s v="prescription; -51; -&gt; prescription -51; "/>
    <n v="0"/>
    <n v="906034005"/>
    <x v="27"/>
  </r>
  <r>
    <n v="864869949"/>
    <n v="301588515"/>
    <x v="1254"/>
    <x v="17"/>
    <s v="Urinary system"/>
    <x v="17"/>
    <s v="Medication/prescription/renewal"/>
    <x v="30"/>
    <s v="ok"/>
    <s v="Medication/prescr/renewal"/>
    <s v="médic, prescript, inject."/>
    <s v="ok"/>
    <s v="prescribing of medication; prescribing of an injectable drug; renewal of medication; administration of medication"/>
    <s v="prescription de médicament; renouvellement de médicament; administration de médicament; injection de médicament à effet systémique; désensibilisation"/>
    <s v="ok"/>
    <s v="preventive immunization/medication -44; venesection -51; injection of medication with local effect -55; acupuncture -59"/>
    <s v="immunisation -44; médication préventive -44; saignée -51; phlébotomie -51; injection d'un médicament à effet local -55; acupuncture -59"/>
    <s v="ok"/>
    <n v="0"/>
    <n v="0"/>
    <s v="ok"/>
    <n v="0"/>
    <n v="0"/>
    <s v="ok"/>
    <s v="Clarify what drug is meant."/>
    <s v="Clarifier ce que signifie la drogue."/>
    <s v="ok"/>
    <n v="0"/>
    <n v="0"/>
    <x v="1"/>
    <n v="0"/>
    <n v="0"/>
    <n v="0"/>
    <n v="613065765"/>
    <x v="28"/>
  </r>
  <r>
    <n v="585257927"/>
    <n v="301588515"/>
    <x v="1255"/>
    <x v="17"/>
    <s v="Urinary system"/>
    <x v="17"/>
    <s v="Incision/drainage/flushing/aspiration/removal body fluid "/>
    <x v="31"/>
    <s v="ok"/>
    <s v="I&amp;d/flush/aspiration "/>
    <s v="incis, drain, aspirat."/>
    <s v="ok"/>
    <s v="incision of abscess; puncture/aspiration of hematoma; puncture/aspiration of sinus; puncture/aspiration of the urinary bladder; puncture/aspiration of joint; puncture/aspiration of cyst; puncture/aspiration of bursa; puncture/aspiration of ganglion; puncture/aspiration of lungs; puncture/aspiration of stomach; venesection; ascitic fluid puncture; lumbar puncture; tympanostomy; paracentesis; thoracentesis; irrigation of ear/eye"/>
    <s v="incision d'un abcès; ponction d'un hématome; aspiration d'un hématome; ponction des sinus; aspiration des sinus; ponction vésicale; aspiration vésicale; ponction articulaire; aspiration articulaire; ponction d'un kyste; aspiration d'un kyste; ponction d'une bourse; aspiration d'une bourse; aspiration d'un ganglion; ponction d'un ganglion; aspiration des poumons; ponction des poumons; aspiration de l'estomac; ponction de l'estomac; saignées; ponction de fluide d'ascite; ponction lombaire; tympanostomie; paracentèse; thoracocentèse; amniocentèse; irrigation de l'oreille; irrigation de l'oeil"/>
    <s v="ok"/>
    <s v="blood test -34; urine test -35; amniocentesis -38; excision -52; catheterization -53; tympanostomy tube insertion/removal -53; enema -53; prosthetic device -54; acupuncture -59; removal of foreign body -59"/>
    <s v="analyse de sang -34; analyse d'urine -35; amniocentèse -38; excision -52; cathétérisme -53; insertion d'un tube de tympanostomie -53; retrait d'un tube de tympanostomie -53 lavement -53; dispositif prothétique -54; acupuncture -59; ablation de corps étranger -59"/>
    <s v="ok"/>
    <n v="0"/>
    <n v="0"/>
    <s v="ok"/>
    <n v="0"/>
    <n v="0"/>
    <s v="ok"/>
    <n v="0"/>
    <n v="0"/>
    <s v="ok"/>
    <n v="0"/>
    <n v="0"/>
    <x v="1"/>
    <n v="0"/>
    <n v="0"/>
    <n v="0"/>
    <n v="815736565"/>
    <x v="29"/>
  </r>
  <r>
    <n v="566557346"/>
    <n v="301588515"/>
    <x v="1256"/>
    <x v="17"/>
    <s v="Urinary system"/>
    <x v="17"/>
    <s v="Excision/removal tissue/biopsy/destruction/debridement/cauterization"/>
    <x v="32"/>
    <s v="ok"/>
    <s v="Exc/remov/biopsy/destruc/debrid/caut"/>
    <s v="excis, biops, cautérisat, débrid."/>
    <s v="ok"/>
    <s v="excision/removal tissue; biopsy of organ; biopsy of skin; excision/removal of nail; extraction of tooth; amputation; embolectomy; vein stripping; sterilisation; uterine curettage; skin curettage; nerve destruction; vein destruction; surgical debridement; mechanical debridement; chemical debridement; autolytic debridement; maggot therapy; burning cauterization; cold cauterization; chemical cauterization; electric cauterization; laser cauterization"/>
    <s v="excision, élimination de tissus; biopsie d'un organe; biopsie de la peau; excision d'ongle; enlèvement d'ongle; extraction de dent; amputation; embolectomie; éveinage; stérilisation; curetage utérin; curetage de la peau; destruction nerveuse; destruction d'une veine; débridement chirurgical; débridement mécanique; débridement chimique; débridement autolytique; asticothérapie; cautérisation; cautérisation froide; cautérisation chimique; cautérisation électrique; cautérisation laser"/>
    <s v="ok"/>
    <s v="cervical smear -37"/>
    <s v="frottis cervical -37"/>
    <s v="ok"/>
    <n v="0"/>
    <n v="0"/>
    <s v="ok"/>
    <n v="0"/>
    <n v="0"/>
    <s v="ok"/>
    <n v="0"/>
    <n v="0"/>
    <s v="ok"/>
    <n v="0"/>
    <n v="0"/>
    <x v="1"/>
    <n v="0"/>
    <n v="0"/>
    <n v="0"/>
    <n v="878325665"/>
    <x v="30"/>
  </r>
  <r>
    <n v="993554199"/>
    <n v="301588515"/>
    <x v="1257"/>
    <x v="17"/>
    <s v="Urinary system"/>
    <x v="17"/>
    <s v="Instrumentation/catheterization/intubation/dilation"/>
    <x v="33"/>
    <s v="ok"/>
    <s v="Instrument/catheter/intubate/dilate"/>
    <s v="cathét, intub, dilat, appareillage"/>
    <s v="ok"/>
    <s v="endotracheal intubation; tracheotomy; tympanostomy tube insertion/removal; enema; catheterization; lacrimal dilatation; urethral dilatation; uterine cervical dilatation; artificial rupture of the amniotic membranes; intravenous cannulation"/>
    <s v="intubation endotrachéale; trachéotomie; insertion d'un tube de tympanostomie; enlèvement d'un tube de tympanostomie; lavement; cathétérisme; dilatation lacrymale; dilatation de l'urètre; dilatation du col de l'utérus; rupture artificielle des membranes amniotiques; cathéterisme veineux"/>
    <s v="ok"/>
    <s v="implantation of a hormone or long acting drug -54"/>
    <s v="implantation d'une hormone -54; implantation d'un médicament à longue durée d'action -54"/>
    <s v="ok"/>
    <n v="0"/>
    <n v="0"/>
    <s v="ok"/>
    <s v="incision/drainage/flushing/aspiration/removal body fluid -51"/>
    <s v="incision -51; drainage -51; aspiration de liquide corporel -51"/>
    <s v="ko"/>
    <n v="0"/>
    <n v="0"/>
    <s v="ok"/>
    <n v="0"/>
    <n v="0"/>
    <x v="1"/>
    <n v="0"/>
    <n v="0"/>
    <n v="0"/>
    <n v="377291372"/>
    <x v="31"/>
  </r>
  <r>
    <n v="277088807"/>
    <n v="301588515"/>
    <x v="1258"/>
    <x v="17"/>
    <s v="Urinary system"/>
    <x v="17"/>
    <s v="Repair/fixation-suture/cast/prosthetic device (apply/remove)"/>
    <x v="34"/>
    <s v="ok"/>
    <s v="Repair/fix-suture/cast/prosth device"/>
    <s v="répar, fixat, sut, plâtre, proth."/>
    <s v="ok"/>
    <s v="sutures/stitches; surgical glue; strip-plaster; strapping for sprains; treatment of luxation; treatment of fracture; orthopaedic prosthetic(s); brace(s); orthose(s); strapping; sling; hernia support; hearing aids and device(s); visual aids and device(s); technical aids and device(s); denture(s); implantation of a hormone or long acting drug; vaginal pessary/IUD; pacemaker; stent"/>
    <s v="suture; collage; colle chirurgicale; bande plâtrée; retrait de suture; strapping d'entorse; traitement d'une luxation; traitement de fracture; prothèse orthopédique; attelle; orthèse; cerclage; bandage suspensif; soutien de hernie; aide et dispositif auditif; aide et dispositif visuel; aide et dispositif technique; implantation dentaire; implant hormonal; insertion d'un pessaire vaginal; pose de stérilet; pose de pacemaker; pose de stent"/>
    <s v="ok"/>
    <s v="amputation -52; removal of foreign body -59; blood transfusion -59; plastic surgery -59; transplantation -59"/>
    <s v="amputation -52; ablation de corps étranger -59; transfusion sanguine -59; chirurgie plastique -59; transplantation -59"/>
    <s v="ko"/>
    <n v="0"/>
    <n v="0"/>
    <s v="ok"/>
    <n v="0"/>
    <n v="0"/>
    <s v="ok"/>
    <s v="In this rubric is included also devices, which are not prosthetic devices. Insertion of IUD should not be used as a problem label, but only as a process code. The problem should be coded W12. The hormone stave implantation should not be used as a problem label, but only as a process code. The problem should be coded W14. Clarify what drug is meant."/>
    <s v="Dans cette rubrique sont également inclus les appareils qui ne sont pas des appareils prothétiques. L'insertion du DIU ne doit pas être utilisée comme une étiquette de problème, mais seulement comme un code de processus. Le problème devrait être codé W12. L'implant hormonal ne devrait pas être utilisé comme étiquette de problème, mais seulement comme un code de processus. Le problème devrait être codé W14. Clarifier ce que signifie la drogue."/>
    <s v="ok"/>
    <n v="0"/>
    <n v="0"/>
    <x v="1"/>
    <n v="0"/>
    <s v="ablation de corps étranger-59;  -&gt; ablation de corps étranger -59; removal of foreign body-59 -&gt; removal of foreign body -59"/>
    <n v="0"/>
    <n v="431632187"/>
    <x v="32"/>
  </r>
  <r>
    <n v="382103540"/>
    <n v="301588515"/>
    <x v="1259"/>
    <x v="17"/>
    <s v="Urinary system"/>
    <x v="17"/>
    <s v="Local injection/infiltration"/>
    <x v="35"/>
    <s v="ok"/>
    <s v="Local injection/infiltration"/>
    <s v="inject. pour infiltr. locale"/>
    <s v="ok"/>
    <s v="epidural injection; skin injection; subcutaneous tissue injection; intramuscular injection; intravenous injection; joint injection; bursa injection; tendon sheath injection; sclerosing injection for varices; nerve block"/>
    <s v="injection épidurale; injection de la peau; injection de tissu sous-cutané; injection intramusculaire; injection intraveineuse; injection articulaire; injection de bourse; injection de la gaine du tendon; injection sclérosante pour varices; bloc nerveux"/>
    <s v="ok"/>
    <s v="vaccination -55; injection with systemic effect -50; acupuncture -59; blood transfusion -59"/>
    <s v="vaccination -55; injection avec effet systémique -50; acupuncture -59; transfusion sanguine -59"/>
    <s v="ok"/>
    <n v="0"/>
    <n v="0"/>
    <s v="ok"/>
    <n v="0"/>
    <n v="0"/>
    <s v="ok"/>
    <s v="Double code with -50, if medication is prescribed. Clarify what drug is meant."/>
    <s v="doublez avec le code -50, si le médicament est prescrit "/>
    <s v="ok"/>
    <n v="0"/>
    <n v="0"/>
    <x v="1"/>
    <n v="0"/>
    <n v="0"/>
    <n v="0"/>
    <n v="382704797"/>
    <x v="33"/>
  </r>
  <r>
    <n v="186017905"/>
    <n v="301588515"/>
    <x v="1260"/>
    <x v="17"/>
    <s v="Urinary system"/>
    <x v="17"/>
    <s v="Dressing/pressure/compression/tamponade"/>
    <x v="35"/>
    <s v="ok"/>
    <s v="Dressing/pressure/compress/tamponade"/>
    <s v="panst, compres, bandage"/>
    <s v="ok"/>
    <s v="application of an eye pad; support bandage; wound bandage"/>
    <s v="application d'un pansement oculaire; bandage de soutien; bandage de plaie"/>
    <s v="ok"/>
    <s v="applying strip-plaster -54"/>
    <s v="pose d'un plâtre -54"/>
    <s v="ok"/>
    <n v="0"/>
    <n v="0"/>
    <s v="ok"/>
    <s v="repair/fixation-suture/cast/prosthetic device -54; referral to a nurse -66"/>
    <s v="réparation -54; fixation -54; suture -54; plâtre -54; prothèse -54; référence à une infirmière -66"/>
    <s v="ko"/>
    <s v="Double code with -50, if medication is involved."/>
    <s v="Doubler avec le code -50 si un médicament est impliqué."/>
    <s v="ok"/>
    <n v="0"/>
    <n v="0"/>
    <x v="1"/>
    <n v="0"/>
    <n v="0"/>
    <n v="0"/>
    <n v="249984146"/>
    <x v="33"/>
  </r>
  <r>
    <n v="187787753"/>
    <n v="301588515"/>
    <x v="1261"/>
    <x v="17"/>
    <s v="Urinary system"/>
    <x v="17"/>
    <s v="Physical medicine/rehabilitation"/>
    <x v="36"/>
    <s v="ok"/>
    <s v="Physical medicine/rehabilitation"/>
    <s v="thérap. manuelle, méd. physique"/>
    <s v="ok"/>
    <s v="chiropractic physiotherapy; ergotherapy; podiatry; strength; physical medicine; rehabilitation; fitness training; muscle exercise; speech therapy; specific disability rehabilitation; using heat/cold/ultrasound/electrical current for therapeutic purposes; electronic nerve stimulator; electronic muscle stimulator"/>
    <s v="chiropraxie; ergothérapie; podiatrie; pédicurie-podologie; entretien de la force musculaire; médecine physique; réadaptation; entraînement physique; exercice musculaire; thérapie de la parole; réhabilitation spécifique de handicap; thérapie par la chaleur; thérapie par le froid; thérapie par ultrasons; thérapie par courant électrique; stimulateur de nerf; stimulateur musculaire électronique"/>
    <s v="ok"/>
    <s v="psychosocial (drug or alcohol) rehabilitation -58; referral to other primary health care provider -66; referral to physician -67; referral for rehabilitation -68"/>
    <s v="réadaptation psychosociale (drogue) -58; réadaptation psychosociale (alcool) -58; orientation vers un autre dispensateur de soins de santé primaires -66; orientation vers un médecin -67; orientation vers de la réadaptation -68"/>
    <s v="ok"/>
    <n v="0"/>
    <n v="0"/>
    <s v="ok"/>
    <n v="0"/>
    <n v="0"/>
    <s v="ok"/>
    <n v="0"/>
    <n v="0"/>
    <s v="ok"/>
    <n v="0"/>
    <n v="0"/>
    <x v="1"/>
    <n v="0"/>
    <n v="0"/>
    <n v="0"/>
    <n v="499817756"/>
    <x v="34"/>
  </r>
  <r>
    <n v="625375754"/>
    <n v="301588515"/>
    <x v="1262"/>
    <x v="17"/>
    <s v="Urinary system"/>
    <x v="17"/>
    <s v="Therapeutic counselling/listening"/>
    <x v="37"/>
    <s v="ok"/>
    <s v="Therapeutic counselling/listening"/>
    <s v="conseil, écoute thérap, psychoth."/>
    <s v="ok"/>
    <s v="motivational interview; supportive psychotherapy; counselling for a specific disease"/>
    <s v="entretien motivationnel; psychothérapie de soutien; conseil pour une maladie spécifique"/>
    <s v="ok"/>
    <s v="observation/health education/advice/diet -45"/>
    <s v="recommandation -45; education pour la santé-45; conseils-45; régime -45"/>
    <s v="ko"/>
    <s v="counselling/listening by the provider with a specific therapeutic aim for a patient to be able to cope with his/her disease, in a more comprehensive  fashion than simple advice"/>
    <s v="conseil ou écoute par le dispensateur dans un but thérapeutique spécifique afin qu'un patient soit en mesure de faire face à sa maladie, d'une façon plus globale qu'un simple conseil"/>
    <s v="ok"/>
    <s v="physical medicine/rehabilitation -57"/>
    <s v="médecine physique -57; réhabilitation -57"/>
    <s v="ok"/>
    <s v="Counselling: a term used to describe a process of consultation and discussion in which one individual (the counsellor) listens and offers guidance or advice to another who is experiencing difficulties (the patient). The counsellor does not direct or make decisions for the client. The general aim is to solve problems, increase awareness, and promote constructive exploration of difficulties so that the future may be approached more confidently and more constructively."/>
    <s v="Conseil : terme utilisé pour décrire un processus de consultation et de discussion dans lequel un individu (le conseiller) écoute et offre des guides ou des conseils à un autre qui éprouve des difficultés (le patient). Le conseiller ne dirige pas ou ne prend pas de décisions pour le patient. L'objectif général est de résoudre les problèmes, d'accroître la sensibilisation et de promouvoir une exploration constructive des difficultés afin que l'avenir puisse être abordé avec plus de confiance et de manière plus constructive."/>
    <s v="ok"/>
    <n v="0"/>
    <n v="0"/>
    <x v="1"/>
    <n v="0"/>
    <s v="education pour la santé-45 -&gt; education pour la santé -45"/>
    <n v="0"/>
    <n v="360621847"/>
    <x v="35"/>
  </r>
  <r>
    <n v="743768191"/>
    <n v="301588515"/>
    <x v="1263"/>
    <x v="17"/>
    <s v="Urinary system"/>
    <x v="17"/>
    <s v="Other therapeutic procedure/minor surgery NEC"/>
    <x v="38"/>
    <s v="autres procédures thérapeutiques; petite chirurgie NCA"/>
    <s v="Other therap proced/minor surg NEC"/>
    <s v="autres procéd. thérap, petite chir nca"/>
    <s v="autres procéd. thérap, petite chir NCA"/>
    <s v="cardiopulmonary resuscitation; oxygen therapy; acupuncture; removal of foreign body; blood transfusion; plastic surgery; transplantation; dialysis; delivery/ caesarean section/major surgery"/>
    <s v="réanimation cardio-respiratoire; oxygénothérapie; acupuncture; extraction de corp étranger; transfusion sanguine; chirurgie plastique; transplantation; dialyse; accouchement; césarienne; chirurgie majeure"/>
    <s v="ok"/>
    <n v="0"/>
    <n v="0"/>
    <s v="ok"/>
    <n v="0"/>
    <n v="0"/>
    <s v="ok"/>
    <n v="0"/>
    <n v="0"/>
    <s v="ok"/>
    <n v="0"/>
    <n v="0"/>
    <s v="ok"/>
    <n v="0"/>
    <n v="0"/>
    <x v="1"/>
    <n v="0"/>
    <n v="0"/>
    <n v="0"/>
    <n v="540553187"/>
    <x v="36"/>
  </r>
  <r>
    <n v="732270824"/>
    <n v="301588515"/>
    <x v="1264"/>
    <x v="17"/>
    <s v="Urinary system"/>
    <x v="17"/>
    <s v="Result test/procedure"/>
    <x v="39"/>
    <s v="ok"/>
    <s v="Result test/procedure"/>
    <s v="résult analy. ou exam."/>
    <s v="ok"/>
    <n v="0"/>
    <n v="0"/>
    <s v="ok"/>
    <n v="0"/>
    <n v="0"/>
    <s v="ok"/>
    <s v="results from tests or procedures ordered / performed by the health care provider: blood, imaging, electrical tracing or other"/>
    <s v="résultats de tests ou de procédures ordonnées ou interprétées par le dispensateur de soins de santé: sang, imagerie, traçé électrique ou autre"/>
    <s v="ko"/>
    <s v="-45 health education, advice, if the patient requests information on the underlying problem or consequences of the results"/>
    <s v="education à la santé, avis, si le patient demande des informations sur le problème sous-jacent ou les conséquences des résultats -45"/>
    <s v="ok"/>
    <s v="This code can only be used to classify a reason for encounter."/>
    <s v="ce code ne peut être utilisé que pour classer une raison de rencontre "/>
    <s v="ok"/>
    <n v="0"/>
    <n v="0"/>
    <x v="1"/>
    <n v="0"/>
    <s v="saut de ligne dans &quot;criteria_fr&quot;"/>
    <n v="0"/>
    <n v="218507446"/>
    <x v="37"/>
  </r>
  <r>
    <n v="160332993"/>
    <n v="301588515"/>
    <x v="1265"/>
    <x v="17"/>
    <s v="Urinary system"/>
    <x v="17"/>
    <s v="Result examination/test/record/letter from other provider"/>
    <x v="40"/>
    <s v="ok"/>
    <s v="Result examination/test/record/letter from other provider"/>
    <s v="résult. exam, tests, enregist, lettre prov. autre dispens."/>
    <s v="ok"/>
    <n v="0"/>
    <n v="0"/>
    <s v="ok"/>
    <n v="0"/>
    <n v="0"/>
    <s v="ok"/>
    <s v="results from tests or procedures ordered /performed by other health care providers"/>
    <s v="résultats des tests ou des procédures ordonnées ou interprétées par d'autres dispensateurs de soins de santé "/>
    <s v="ok"/>
    <s v="-45 health education, advice, if the patient requests information on the underlying problem or consequences of the results"/>
    <s v="education à la santé, avis, si le patient demande des informations sur le problème sous-jacent ou les conséquences des résultats -45"/>
    <s v="ok"/>
    <s v="This code can only be used to classify a reason for encounter."/>
    <s v="ce code ne peut être utilisé que pour classer une raison de rencontre "/>
    <s v="ok"/>
    <n v="0"/>
    <n v="0"/>
    <x v="1"/>
    <n v="0"/>
    <n v="0"/>
    <n v="0"/>
    <n v="684613911"/>
    <x v="38"/>
  </r>
  <r>
    <n v="256374140"/>
    <n v="301588515"/>
    <x v="1266"/>
    <x v="17"/>
    <s v="Urinary system"/>
    <x v="17"/>
    <s v="Administrative procedure"/>
    <x v="41"/>
    <s v="ok"/>
    <s v="Administrative procedure"/>
    <s v="procéd. admin."/>
    <s v="ok"/>
    <s v="certificates (e.g. sick leave/driver´s licence/death); questionnaire; billing issues, health record issues; filling in documents or forms"/>
    <s v="Certificat; arrêt de travail; Incapacité de travail pour maladie; incapacité de fréquenter l’école; examen pour permis de conduire, certificat de décès; questionnaire; problèmes de facturation; questions de dossiers de santé; remplissage de formulaires; remplissage de documents"/>
    <s v="ok"/>
    <s v="medical examination/health evaluation complete -30; medical examination/health evaluation partial -31"/>
    <s v="examen médical complet -30; bilan de santé complet -30; examen médical partiel -31; bilan de santé partiel -31"/>
    <s v="ok"/>
    <s v="this code is designed to classify those instances where provision of a written document or form by the provider for the patient or other agency is warranted by existing regulations, laws or customs."/>
    <s v="ce code est conçu pour classer les cas où la délivrance au patient d'un document ou formulaire par le dispensateur ou un autre organisme est garanti par les règlements, lois ou coutumes existantes "/>
    <s v="ok"/>
    <n v="0"/>
    <s v="examen médical complet -30; examen médical partiel -31; évaluation de santé complète -30; évaluation de santé partielle -31"/>
    <s v="ko"/>
    <n v="0"/>
    <n v="0"/>
    <s v="ok"/>
    <n v="0"/>
    <n v="0"/>
    <x v="1"/>
    <n v="0"/>
    <n v="0"/>
    <n v="0"/>
    <n v="167850423"/>
    <x v="39"/>
  </r>
  <r>
    <n v="15099621"/>
    <n v="301588515"/>
    <x v="1267"/>
    <x v="17"/>
    <s v="Urinary system"/>
    <x v="17"/>
    <s v="Follow-up encounter unspecified"/>
    <x v="42"/>
    <s v="ok"/>
    <s v="Follow-up encounter unspecified"/>
    <s v="rencontre suivi non spécif."/>
    <s v="ok"/>
    <n v="0"/>
    <n v="0"/>
    <s v="ok"/>
    <n v="0"/>
    <n v="0"/>
    <s v="ok"/>
    <s v="encounter which was recommended by a health care provider as a follow-up encounter"/>
    <s v="rencontre recommandée comme rencontre de suivi par un dispensateur de soins de santé "/>
    <s v="ok"/>
    <n v="0"/>
    <n v="0"/>
    <s v="ok"/>
    <s v="This code can only be used to classify a reason for encounter."/>
    <s v="ce code ne peut être utilisé que pour classifier une raison de rencontre "/>
    <s v="ok"/>
    <n v="0"/>
    <n v="0"/>
    <x v="1"/>
    <n v="0"/>
    <n v="0"/>
    <n v="0"/>
    <n v="151913923"/>
    <x v="40"/>
  </r>
  <r>
    <n v="920734412"/>
    <n v="301588515"/>
    <x v="1268"/>
    <x v="17"/>
    <s v="Urinary system"/>
    <x v="17"/>
    <s v="Encounter/problem initiated by provider"/>
    <x v="43"/>
    <s v="ok"/>
    <s v="Encounter/prob initiated by provider"/>
    <s v="epis. nouveau ou en cours init. par dispens."/>
    <s v="ok"/>
    <s v="the patient is told to return for additional management; problem managed by the provider, that was not on the patient’s agenda"/>
    <s v="il a été dit au patient de revenir pour régler des problèmes supplémentaires; problème abordé par le dispensateur et qui ne figurait pas à l'agenda du patient"/>
    <s v="ok"/>
    <s v="reports requested by a third party -62; encounter/problem initiated by other than patient / provider -65"/>
    <s v="rapports demandés par un tiers -62; rencontre initiée par autre que le patient -65; problème initié par autre que le patient -65; rencontre initiée par autre que le dispensateur -65; problème initié par autre que le dispensateur -65"/>
    <s v="ok"/>
    <n v="0"/>
    <n v="0"/>
    <s v="ok"/>
    <n v="0"/>
    <n v="0"/>
    <s v="ok"/>
    <s v="This code can only be used to classify a reason for encounter."/>
    <s v="ce code ne peut être utilisé que pour classifier une raison de rencontre "/>
    <s v="ok"/>
    <n v="0"/>
    <n v="0"/>
    <x v="1"/>
    <n v="0"/>
    <n v="0"/>
    <n v="0"/>
    <n v="951632281"/>
    <x v="41"/>
  </r>
  <r>
    <n v="946240409"/>
    <n v="301588515"/>
    <x v="1269"/>
    <x v="17"/>
    <s v="Urinary system"/>
    <x v="17"/>
    <s v="Encounter/problem initiated by other than patient/provider"/>
    <x v="44"/>
    <s v="ok"/>
    <s v="Enc/prob init by other than pt/prov"/>
    <s v="epis. nouveau ou en cours init. par tiers"/>
    <s v="ok"/>
    <n v="0"/>
    <n v="0"/>
    <s v="ok"/>
    <s v="exams requested by a third party -62; encounter/problem initiated by provider  -64"/>
    <s v="examens demandés par un tiers -62; rencontre initiée par le dispensateur -64; problème initié par le dispensateur -64"/>
    <s v="ok"/>
    <s v="encounter requested by a third party"/>
    <s v="la rencontre est demandée par un tiers. Le patient déclare avoir été été envoyé(e) par quelqu'un d'autre "/>
    <s v="ok"/>
    <n v="0"/>
    <s v="si le patient est incapable d'indiquer la raison de la rencontre, utiliser la raison indiquée par la personne accompagnante"/>
    <s v="ko"/>
    <s v="This code can only be used to classify a reason for encounter. If the patient is unable to state the reason for encounter, use the reason stated by the accompanying person."/>
    <s v="Ce code ne peut être utilisé que pour classifier une raison de rencontre. Si le patient est incapable d'indiquer la raison de la rencontre, utilisez la raison indiquée par l'accompagnant."/>
    <s v="ok"/>
    <n v="0"/>
    <n v="0"/>
    <x v="1"/>
    <n v="0"/>
    <n v="0"/>
    <n v="0"/>
    <n v="376185268"/>
    <x v="42"/>
  </r>
  <r>
    <n v="627357781"/>
    <n v="301588515"/>
    <x v="1270"/>
    <x v="17"/>
    <s v="Urinary system"/>
    <x v="17"/>
    <s v="Referral to other provider/nurse/therapist/social worker"/>
    <x v="45"/>
    <s v="ko (espace de fin)"/>
    <s v="Referral to non-MD provider"/>
    <s v="réf. à dispens. non médecin"/>
    <s v="ok"/>
    <s v="referral to nurse/physiotherapist/occupational therapist/chiropodist/ orthodontist/chiropractor/optician/midwife/dietician/dentist/home health worker/social worker/psychologist"/>
    <s v="référence à infirmière; référence à kinésithérapeute; référence à physiothérapeute; référence à ergothérapeute; référence à podologue; référence à orthodontiste; référence à chiropraticien; référence à opticien; référence à sage-femme; référence à diététicien; référence à dentiste; référence à aide familiale; référence à travailleur social; référence à psychologue; référence à auxilliaire de vie; référence à assistante sociale"/>
    <s v="ok"/>
    <s v="referral to physician -67; referral to service for rehabilitation -68"/>
    <s v="orientation vers un médecin -67; orientation vers un service de réadaptation -68"/>
    <s v="ok"/>
    <n v="0"/>
    <n v="0"/>
    <s v="ok"/>
    <s v="If the provider performs the service, consider using codes -50-59."/>
    <s v="référence au médecin -67; référence a un centre de réadaptation -68; si le dispensateur effectue le service, pensez à utiliser les codes -50 à -59"/>
    <s v="ko"/>
    <n v="0"/>
    <n v="0"/>
    <s v="ok"/>
    <n v="0"/>
    <n v="0"/>
    <x v="1"/>
    <n v="0"/>
    <n v="0"/>
    <n v="0"/>
    <n v="762579891"/>
    <x v="43"/>
  </r>
  <r>
    <n v="520432067"/>
    <n v="301588515"/>
    <x v="1271"/>
    <x v="17"/>
    <s v="Urinary system"/>
    <x v="17"/>
    <s v="Referral to physician/specialist/clinic/hospital"/>
    <x v="46"/>
    <s v="ko (espace de fin)"/>
    <s v="Referral to physician/hospital"/>
    <s v="réf. à médecin ou hopital"/>
    <s v="ok"/>
    <s v="referral to another GP/FP/specialist; referral to disease-specific out-/in-patient clinics"/>
    <s v="référence à un autre médecin de soins primaires; référence à un spécialiste; référence à un service hospitalier spécialisé référence à un service ambulatoire spécialisé"/>
    <s v="ok"/>
    <s v="referral to service for rehabilitation -68"/>
    <s v="orientation vers un service de réadaptation -68"/>
    <s v="ok"/>
    <n v="0"/>
    <n v="0"/>
    <s v="ok"/>
    <s v="-32 to -43 if ordering a specific procedure, which will be performed by another physician"/>
    <s v="s'il s'agit d'une demande de procédure spécifique qui sera effectuée par un autre médecin, envisager de -32 à -43"/>
    <s v="ko"/>
    <n v="0"/>
    <n v="0"/>
    <s v="ok"/>
    <n v="0"/>
    <n v="0"/>
    <x v="1"/>
    <n v="0"/>
    <n v="0"/>
    <n v="0"/>
    <n v="404693988"/>
    <x v="44"/>
  </r>
  <r>
    <n v="497929897"/>
    <n v="301588515"/>
    <x v="1272"/>
    <x v="17"/>
    <s v="Urinary system"/>
    <x v="17"/>
    <s v="Other referral NEC"/>
    <x v="47"/>
    <s v="autre référence NCA"/>
    <s v="Other referral NEC"/>
    <s v="autre réf. nca"/>
    <s v="autre réf. NCA"/>
    <s v="referral to service outside the regular health service (e.g. patient associations, unemployment services); referral to nursing home/hospice; referral to service for rehabilitation"/>
    <s v="référence à un service non médical; référence à association de patients; référence à service de chomage; référence à un centre de soins palliatifs; référence à un home de personnes âgées; référence à une maison de retraite médicalisée; référence à un service de réadaptation"/>
    <s v="ok"/>
    <s v="referral to other provider/nurse/therapist/social worker -66; referral to physician/specialist/clinic/hospital -67"/>
    <s v="référence à un autre dispensateur -66; référence à une infirmière -66; référence à un thérapeute -66; référence à un travailleur social -66; référence à un médecin -67; référence à un spécialiste -67; référence à une clinique -67; référence à un hôpital -67"/>
    <s v="ok"/>
    <n v="0"/>
    <n v="0"/>
    <s v="ok"/>
    <n v="0"/>
    <n v="0"/>
    <s v="ok"/>
    <n v="0"/>
    <n v="0"/>
    <s v="ok"/>
    <n v="0"/>
    <n v="0"/>
    <x v="1"/>
    <n v="0"/>
    <n v="0"/>
    <n v="0"/>
    <n v="790606779"/>
    <x v="45"/>
  </r>
  <r>
    <n v="556247246"/>
    <n v="301588515"/>
    <x v="1273"/>
    <x v="17"/>
    <s v="Urinary system"/>
    <x v="17"/>
    <s v="Other reason for encounter NEC"/>
    <x v="48"/>
    <s v="autres motifs de rencontre NCA"/>
    <s v="Other reason for encounter NEC"/>
    <s v="autres motifs de rencontre nca"/>
    <s v="autres motifs de rencontre NCA"/>
    <n v="0"/>
    <n v="0"/>
    <s v="ok"/>
    <n v="0"/>
    <n v="0"/>
    <s v="ok"/>
    <n v="0"/>
    <n v="0"/>
    <s v="ok"/>
    <n v="0"/>
    <n v="0"/>
    <s v="ok"/>
    <s v="This code can only be used to classify a reason for encounter. If the patient is unable to state the reason for encounter, use the reason stated by the accompanying person."/>
    <s v="Ce code ne peut être utilisé que pour classifier une raison de rencontre. Si le patient est incapable d'exprimer la raison de rencontre, utiliser la raison exprimée par l'accompagnant "/>
    <s v="ok"/>
    <n v="0"/>
    <n v="0"/>
    <x v="1"/>
    <n v="0"/>
    <n v="0"/>
    <n v="0"/>
    <n v="516007918"/>
    <x v="46"/>
  </r>
  <r>
    <n v="886036315"/>
    <n v="968257214"/>
    <x v="1274"/>
    <x v="18"/>
    <s v="Pregnancy, child bearing, family planning"/>
    <x v="18"/>
    <s v="Medical examination/health evaluation complete"/>
    <x v="10"/>
    <s v="ok"/>
    <s v="Medical examin/health eval complete"/>
    <s v="ex. médical ou bilan détaillé"/>
    <s v="ok"/>
    <s v="complete examination of one body system or the whole body; complete check-up; well-baby exam; school health care exam for children/youth"/>
    <s v="examen complet d'un système corporel; examen complet du corps entier; bilan global; examen du nourrisson bien portant; examen de santé scolaire d'un enfant; examen de santé scolaire d'un jeune"/>
    <s v="ok"/>
    <n v="0"/>
    <n v="0"/>
    <s v="ok"/>
    <n v="0"/>
    <n v="0"/>
    <s v="ok"/>
    <n v="0"/>
    <s v="examen de santé partiel -31; test fonctionnel -39; si un examen nécessite également un rapport écrit coder aussi -62"/>
    <s v="ko"/>
    <n v="0"/>
    <n v="0"/>
    <s v="ok"/>
    <n v="0"/>
    <n v="0"/>
    <x v="1"/>
    <n v="0"/>
    <n v="0"/>
    <n v="0"/>
    <n v="569612053"/>
    <x v="8"/>
  </r>
  <r>
    <n v="825654900"/>
    <n v="968257214"/>
    <x v="1275"/>
    <x v="18"/>
    <s v="Pregnancy, child bearing, family planning"/>
    <x v="18"/>
    <s v="Medical examination/health evaluation partial"/>
    <x v="11"/>
    <s v="ok"/>
    <s v="Medical examin/health eval partial"/>
    <s v="ex. médical ou bilan partiel"/>
    <s v="ok"/>
    <s v="an examination focussed on a specific part of a body system; clinical screening of single health problems, e.g. heart auscultation or blood pressure measurement K31; or body temperature measurement A31"/>
    <s v="examen orienté sur un système corporel spécifique;examen orienté sur une partie d'un système corporel; dépistage clinique d'un problème de santé isolé, par ex. auscultation cardiaque -K31, mesure de la pression artérielle K31, mesure de la température corporelle A31"/>
    <s v="ok"/>
    <n v="0"/>
    <n v="0"/>
    <s v="ok"/>
    <n v="0"/>
    <n v="0"/>
    <s v="ok"/>
    <n v="0"/>
    <s v="examen de santé global -30; test fonctionnel physique -39; si un examen nécessite un rapport écrit coder également -62"/>
    <s v="ko"/>
    <n v="0"/>
    <n v="0"/>
    <s v="ok"/>
    <n v="0"/>
    <n v="0"/>
    <x v="1"/>
    <n v="0"/>
    <n v="0"/>
    <n v="0"/>
    <n v="108363010"/>
    <x v="9"/>
  </r>
  <r>
    <n v="845315081"/>
    <n v="968257214"/>
    <x v="1276"/>
    <x v="18"/>
    <s v="Pregnancy, child bearing, family planning"/>
    <x v="18"/>
    <s v="Sensitivity test"/>
    <x v="12"/>
    <s v="ok"/>
    <s v="Sensitivity test"/>
    <s v="test de sensibilité"/>
    <s v="ok"/>
    <s v="skin prick-test; patch test; Mantoux test; radioallergosorbent test (RAST) test; food challenge; methacholine challenge test"/>
    <s v="prick-test; patch test; Mantoux; RAST; IDR à la tuberculine; dosage des IgE spécifiques; test d’exposition aux aliments; test de provocation à la métacholine"/>
    <s v="ok"/>
    <s v="desensitisation -44"/>
    <s v="désensibilisation -44"/>
    <s v="ok"/>
    <s v="tests to detect/exclude allergy"/>
    <s v="test permettant la détection d'une allergie; test permettant l'exclusion d'une allergie"/>
    <s v="ok"/>
    <s v="blood test-34"/>
    <s v="test sanguin -34"/>
    <s v="ok"/>
    <n v="0"/>
    <s v="test permettant la détection ou l'exclusion d'une allergie ou d'une intolérance "/>
    <s v="ko"/>
    <n v="0"/>
    <n v="0"/>
    <x v="1"/>
    <n v="0"/>
    <n v="0"/>
    <n v="0"/>
    <n v="318274593"/>
    <x v="10"/>
  </r>
  <r>
    <n v="801139180"/>
    <n v="968257214"/>
    <x v="1277"/>
    <x v="18"/>
    <s v="Pregnancy, child bearing, family planning"/>
    <x v="18"/>
    <s v="Microbiological/immunological test"/>
    <x v="13"/>
    <s v="ok"/>
    <s v="Microbiological/immunological test"/>
    <s v="ex. microbio. ou immuno."/>
    <s v="ok"/>
    <s v="blood culture; microbiological test of blood; microbiological test of faeces; microbiological test of sputum; microbiological test of throat swab; microbiological test of vaginal swab; antigen or antibody testing e.g. testing for human immunodeficiency virus, human papilloma virus or Hepatitis B; antibody titer"/>
    <s v="hémoculture; analyse microbiologique du sang; analyse microbiologique des matières fécales; analyse microbiologique des crachats; analyse microbiologique de prélèvement de gorge; analyse microbiologique de prélèvement vaginal; recherche d'antigène; recherche d'anticorps; dépistage du virus de l'immunodéficience humaine; dépistage du papilloma virus; dépistage de l'hépatite B; titrage d'anticorps"/>
    <s v="ok"/>
    <s v="Mantoux test -32; blood group and type -34; semen analysis -38"/>
    <s v="Mantoux -32;IDR à la tuberculine -32; groupe sanguin -34; sérotype sanguin -34; analyse de sperme -38"/>
    <s v="ok"/>
    <s v="test relating to bacteria, virus or other micro-organisms"/>
    <s v="analyse bactérienne; analyse virale; analyse d'autres microorganismes "/>
    <s v="ok"/>
    <s v="blood test -34; urine test -35; faeces test -36; histological or exfoliative cytology -37;  biopsy of organ/skin -52"/>
    <s v="test sanguin -34; analyse d'urine -35; analyse de selles -36; histologie et cytologie exfoliative -37; biopsie d'un organe -52; biopsie de la peau -52"/>
    <s v="ko"/>
    <s v="Laboratory analyses are classified according to the substrate/substance in which the test is done, whereas microbiological/immunological tests belong to -33 and histological/exfoliative cytology tests to -37."/>
    <s v="les test chimiques sont classés selon le substrat ou la substance sur lequel le test est fait, tandis que les test microbiologiques et immunologiques appartiennent à -33 et l'histologie et la cytologie exfoliative à -37"/>
    <s v="ok"/>
    <n v="0"/>
    <n v="0"/>
    <x v="1"/>
    <n v="0"/>
    <s v="test sanguin - 34;  -&gt; test sanguin -34; "/>
    <n v="0"/>
    <n v="455636336"/>
    <x v="11"/>
  </r>
  <r>
    <n v="900037045"/>
    <n v="968257214"/>
    <x v="1278"/>
    <x v="18"/>
    <s v="Pregnancy, child bearing, family planning"/>
    <x v="18"/>
    <s v="Blood test"/>
    <x v="14"/>
    <s v="ko (espace de fin)"/>
    <s v="Blood test"/>
    <s v="analyse de sang"/>
    <s v="ok"/>
    <s v="blood group and type; erythrocyte sedimentation rate (ESR); white blood cell count (WBC); basic metabolic panel; blood hormone level; blood enzyme level; blood drug level; blood alcohol level; C-reactive protein (CRP); prothrombin time (INR); D-dimer; arterial blood gases; calculation of creatinine clearance; blood pregnancy test"/>
    <s v="groupe et type sanguin; vitesse de sédimentation (VS); globules blancs (GB); tableau métabolique de base; taux d'hormone sanguin; taux d'enzyme sanguin; taux de drogue sanguin; alcoolémie; protéine C réactive (PCR): temps de prothrombine (INR); D-dimères; gaz artériel; clearance de la créatinine; test de grossesse sanguin"/>
    <s v="ok"/>
    <s v="radioallergosorbent test (RAST) -32; microbiological/immunological test -33; measurement of creatinine clearance -35; albumin:creatinine ratio -35"/>
    <s v="dosage des IgE spécifiques -32; radioallergosorbent test (RAST) -32; test microbiologique -33; test immunologique -33; mesure de la clearance de la créatinine -35; ratio albumine-créatinine -35"/>
    <s v="ok"/>
    <s v="a laboratory analysis performed on a blood sample"/>
    <s v="analyse de laboratoire réalisée sur un échantillon de sang"/>
    <s v="ok"/>
    <s v="microbiological/immunological test -33"/>
    <s v="test microbiologique -33; test immunologique -33"/>
    <s v="ok"/>
    <s v="Laboratory analyses are classified according to the substrate/substance in which the test is done, whereas microbiological/immunological tests belong to -33."/>
    <s v="les test chimiques sont classés selon le substrat ou la substance sur lequel le test est fait, tandis que les test microbiologiques et immunologiques appartiennent à -33"/>
    <s v="ok"/>
    <n v="0"/>
    <n v="0"/>
    <x v="1"/>
    <n v="0"/>
    <n v="0"/>
    <n v="0"/>
    <n v="959875753"/>
    <x v="12"/>
  </r>
  <r>
    <n v="95564582"/>
    <n v="968257214"/>
    <x v="1279"/>
    <x v="18"/>
    <s v="Pregnancy, child bearing, family planning"/>
    <x v="18"/>
    <s v="Urine test"/>
    <x v="15"/>
    <s v="ko (espace de fin)"/>
    <s v="Urine test"/>
    <s v="analyse d'urine"/>
    <s v="ok"/>
    <s v="urine strip test; test for drugs in urine; urine pregnancy test; measurement of albumin: creatinine ratio"/>
    <s v="bandelette urinaire; recherche de drogues urinaires; recherche de médicaments urinaires; test urinaire de grossesse; rapport albumine-créatinine"/>
    <s v="ok"/>
    <s v="microscopic examination of urine -37; blood pregnancy test -34; calculation of creatinine clearance -34"/>
    <s v="examen microscopique de l'urine -37; test de grossesse sanguin -34; calcul de la clairance de la créatinine -34"/>
    <s v="ok"/>
    <s v="a laboratory analysis performed on a urine sample"/>
    <s v="analyse de laboratoire réalisée sur un échantillon d'urine "/>
    <s v="ok"/>
    <s v="microbiological/immunological test -33"/>
    <s v="test microbiologique -33; test immunologique -33"/>
    <s v="ok"/>
    <s v="Laboratory analyses are classified according to the substrate/substance in which the test is done, whereas microbiological/immunological tests belong to -33 and histological/exfoliative cytology tests to -37. "/>
    <s v="les test chimiques sont classés selon le substrat ou la substance sur lequel le test est fait, tandis que les test microbiologiques et immunologiques appartiennent à -33 et l'histologie et la cytologie exfoliative à -37 "/>
    <s v="ok"/>
    <n v="0"/>
    <n v="0"/>
    <x v="1"/>
    <n v="0"/>
    <n v="0"/>
    <n v="0"/>
    <n v="783403411"/>
    <x v="13"/>
  </r>
  <r>
    <n v="848070148"/>
    <n v="968257214"/>
    <x v="1280"/>
    <x v="18"/>
    <s v="Pregnancy, child bearing, family planning"/>
    <x v="18"/>
    <s v="Faeces test"/>
    <x v="16"/>
    <s v="ko (espace de fin)"/>
    <s v="Faeces test"/>
    <s v="analyse de selles"/>
    <s v="ok"/>
    <s v="stool ova/cyst/parasites test; test for occult blood"/>
    <s v="recherche de parasites dans les selles; recherche d'oeufs dans les selles; recherche de kystes dans les selles; recherche de sang occulte dans les selles"/>
    <s v="ok"/>
    <s v="microbiological culture of faeces -33"/>
    <s v="culture des selles -33; coproculture -33"/>
    <s v="ok"/>
    <s v="a laboratory analysis performed on a faeces sample with the exception of microbiological tests"/>
    <s v="analyse de laboratoire réalisée sur un échantillon de selles à l'exception des tests microbiologiques"/>
    <s v="ok"/>
    <n v="0"/>
    <n v="0"/>
    <s v="ok"/>
    <s v="Laboratory analyses are classified according to the substrate/substance in which the test is done, whereas microbiological/immunological tests belong to -33 and histological/exfoliative cytology tests to -37."/>
    <s v="les test chimiques sont classés selon le substrat, la substance sur lequel le test est fait, tandis que les test microbiologiques et immunologiques appartiennent à -33 et l'histologie et la cytologie exfoliative à -37 "/>
    <s v="ok"/>
    <n v="0"/>
    <n v="0"/>
    <x v="1"/>
    <n v="0"/>
    <n v="0"/>
    <n v="0"/>
    <n v="880100167"/>
    <x v="14"/>
  </r>
  <r>
    <n v="124607846"/>
    <n v="968257214"/>
    <x v="1281"/>
    <x v="18"/>
    <s v="Pregnancy, child bearing, family planning"/>
    <x v="18"/>
    <s v="Histological/exfoliative cytology"/>
    <x v="17"/>
    <s v="ok"/>
    <s v="Histological/exfoliative cytology"/>
    <s v="cytologie; histologie"/>
    <s v="ok"/>
    <s v="histological or cytological examination of tissue or fluid retrieved by puncture/biopsy/excision/swabbing/collection; urine cytology; sputum analysis; semen analysis"/>
    <s v="examen histologique de tissu; examen cytologique de tissu; examen histologique de liquide retiré par ponction; examen cytologique de liquide retiré par ponction; biopsie; excision; écouvillonage; collecte urinaire; cytologie urinaire; analyse d'expectorations; spermogramme"/>
    <s v="ok"/>
    <s v="microbiological test -33; skin scrapings -33"/>
    <s v="test microbiologique -33; frottis de peau -33; grattage de la peau -33"/>
    <s v="ok"/>
    <s v="histological or cytological examination of cells collected from the body as a means of detecting cellular changes"/>
    <s v="examen histologique ou cytologique de cellules corporelles comme moyen de détection de modifications cellulaires"/>
    <s v="ok"/>
    <n v="0"/>
    <n v="0"/>
    <s v="ok"/>
    <n v="0"/>
    <n v="0"/>
    <s v="ok"/>
    <n v="0"/>
    <n v="0"/>
    <x v="1"/>
    <n v="0"/>
    <n v="0"/>
    <n v="0"/>
    <n v="788831404"/>
    <x v="15"/>
  </r>
  <r>
    <n v="825952363"/>
    <n v="968257214"/>
    <x v="1282"/>
    <x v="18"/>
    <s v="Pregnancy, child bearing, family planning"/>
    <x v="18"/>
    <s v="Other laboratory test NEC"/>
    <x v="18"/>
    <s v="autre analyse de laboratoire NCA"/>
    <s v="Other laboratory test NEC"/>
    <s v="autre analyse de laboratoire"/>
    <s v="autre analyse de laboratoire NCA"/>
    <s v="antenatal chromosome screening; DNA/genetic/chromosome test; paternity test; sweat test; tear drop test; Helicobacter pylori breath test; any other laboratory test not included in the rubrics -32 to -37"/>
    <s v="dépistage chromosomique anténatal; test chromosomial; test génétique; test d'ADN; test de paternité; test respiratoire pour hélicobacter pylori; test à la sueur; test des larmes; tout autre test de laboratoire non inclus dans les rubriques 32 à 37"/>
    <s v="ok"/>
    <s v="exercise tests using imaging -41; electrical tracing -42; Holter monitoring -42"/>
    <s v="tests d'effort avec imagerie -41; enregistrement électrique -42; surveillance Holter -42"/>
    <s v="ok"/>
    <n v="0"/>
    <n v="0"/>
    <s v="ok"/>
    <n v="0"/>
    <n v="0"/>
    <s v="ok"/>
    <n v="0"/>
    <n v="0"/>
    <s v="ok"/>
    <n v="0"/>
    <n v="0"/>
    <x v="1"/>
    <n v="0"/>
    <n v="0"/>
    <n v="0"/>
    <n v="300103734"/>
    <x v="16"/>
  </r>
  <r>
    <n v="700449240"/>
    <n v="968257214"/>
    <x v="1283"/>
    <x v="18"/>
    <s v="Pregnancy, child bearing, family planning"/>
    <x v="18"/>
    <s v="Physical function test"/>
    <x v="19"/>
    <s v="ok"/>
    <s v="Physical function test"/>
    <s v="epreuve fonctionnelle"/>
    <s v="ok"/>
    <s v="tympanometry; audiometry; tonometry; vision test; visual field; colour vision; calorimetric/vestibular function test; spirometry; urinary flowmetry"/>
    <s v="tympanométrie; audiométrie; tonométrie; test de vue; champ visuel; test de vision des couleurs; test de la fonction vestibulaire; test de la fonction calorimétrique; spirométrie; examen urodynamique"/>
    <s v="ok"/>
    <s v="exercise test using imaging -41; exercise test using electrical tracing -42; Holter monitoring -42; mental function test -43"/>
    <s v="test d'effort avec imagerie -41; test d'effort avec tracé électrique -42; Holter de surveillance -42; test de la fonction mentale -43"/>
    <s v="ok"/>
    <s v="quantitative test to measure capacity of body functions excluding the mental state "/>
    <s v="test de mesure quantitative de la capacité des fonctions corporelles à l'exclusion de l'état mental "/>
    <s v="ok"/>
    <n v="0"/>
    <n v="0"/>
    <s v="ok"/>
    <n v="0"/>
    <n v="0"/>
    <s v="ok"/>
    <n v="0"/>
    <n v="0"/>
    <x v="1"/>
    <n v="0"/>
    <n v="0"/>
    <n v="0"/>
    <n v="533792975"/>
    <x v="17"/>
  </r>
  <r>
    <n v="956278795"/>
    <n v="968257214"/>
    <x v="1284"/>
    <x v="18"/>
    <s v="Pregnancy, child bearing, family planning"/>
    <x v="18"/>
    <s v="Diagnostic endoscopy"/>
    <x v="20"/>
    <s v="ok"/>
    <s v="Diagnostic endoscopy"/>
    <s v="endoscopie diagnostique"/>
    <s v="ok"/>
    <s v="rhinoscopy; pharyngoscopy; laryngoscopy; tracheoscopy; bronchoscopy; mediastinoscopy; hysteroscopy; colposcopy; laparoscopy; gastroscopy; colonoscopy; sigmoidoscopy; rectoscopy; anoscopy; arthroscopy"/>
    <s v="rhinoscopie; pharyngoscopie; laryngoscopie; trachéoscopie; bronchoscopie; médiastinoscopie; hystéroscopie; colposcopie; laparoscopie; gastroscopie; colonoscopie; sigmoïdoscopie; rectoscopie; anuscopie; arthroscopie"/>
    <s v="ok"/>
    <s v="ophtalmoscopy -43; fundoscopy -43; dermoscopy -43"/>
    <s v="ophtalmoscopie -43; fundoscopie -43; fond d'oeil -43; dermoscopie -43"/>
    <s v="ok"/>
    <s v="looking inside the body for medical reasons using an endoscope, an instrument used to examine the interior of a hollow organ or cavity of the body"/>
    <s v="examen de l'intérieur du corps pour raison médicale en utilisant un endoscope, un instrument prévu pour examiner l'intérieur d'un organe creux ou une cavité du corps "/>
    <s v="ok"/>
    <n v="0"/>
    <n v="0"/>
    <s v="ok"/>
    <n v="0"/>
    <n v="0"/>
    <s v="ok"/>
    <n v="0"/>
    <n v="0"/>
    <x v="1"/>
    <n v="0"/>
    <n v="0"/>
    <n v="0"/>
    <n v="659007930"/>
    <x v="18"/>
  </r>
  <r>
    <n v="486175709"/>
    <n v="968257214"/>
    <x v="1285"/>
    <x v="18"/>
    <s v="Pregnancy, child bearing, family planning"/>
    <x v="18"/>
    <s v="Diagnostic radiology/imaging"/>
    <x v="21"/>
    <s v="ok"/>
    <s v="Diagnostic radiology/imaging"/>
    <s v="radiologie diagnostique; imagerie"/>
    <s v="ok"/>
    <s v="x-ray/ultrasound imaging; computed tomography (CT); nuclear medicine; positron emission tomography (PET); magnetic resonance imaging (MRI); angiography; bone/thyroid/heart scintigraphy; isotope scanning; thermography"/>
    <s v="radiographie; échographie; tomographie computérisée (CT); tomographie numérique; imagerie par médecine nucléaire; tomographie par émission de positron (PET Scan); résonance magnétique nucléaire (RMN-IRM); angiographie; scintigraphie osseuse; scintigraphie thyroïdienne; scintigraphie cardiaque; scintigraphie isotopique; thermographie"/>
    <s v="ok"/>
    <s v="radiotherapy -59"/>
    <s v="Radiothérapie -59"/>
    <s v="ok"/>
    <s v="taking images of anatomic structures through the use of electromagnetic radiation or sound waves"/>
    <s v="prise d'image de structure anatomique grâce a des rayons électromagnétiques ou des ondes sonores "/>
    <s v="ok"/>
    <n v="0"/>
    <n v="0"/>
    <s v="ok"/>
    <n v="0"/>
    <n v="0"/>
    <s v="ok"/>
    <n v="0"/>
    <n v="0"/>
    <x v="1"/>
    <n v="0"/>
    <n v="0"/>
    <n v="0"/>
    <n v="901925025"/>
    <x v="19"/>
  </r>
  <r>
    <n v="773998746"/>
    <n v="968257214"/>
    <x v="1286"/>
    <x v="18"/>
    <s v="Pregnancy, child bearing, family planning"/>
    <x v="18"/>
    <s v="Electrical tracing"/>
    <x v="22"/>
    <s v="ok"/>
    <s v="Electrical tracing"/>
    <s v="tracé électrique"/>
    <s v="ok"/>
    <s v="electrocardiogram; exercise electrocardiogram; Holter monitoring; electromyogram (EMG); electroencephalogram (EEG); electronystagmography (ENG)"/>
    <s v="électrocardiogramme (ECG); électrocardiogramme d'effort; monitoring Holter; électromyogramme (EMG); électroencéphalogramme (EEG); électronystagmogramme (ENG)"/>
    <s v="ok"/>
    <n v="0"/>
    <n v="0"/>
    <s v="ok"/>
    <s v="a test used to measure the electrical activity of an organ (e.g. heart, nerve, brain, muscle)"/>
    <s v="test de mesure de l'activité électrique d'un organe, par ex. coeur, nerf, cerveau, muscle"/>
    <s v="ok"/>
    <n v="0"/>
    <n v="0"/>
    <s v="ok"/>
    <n v="0"/>
    <n v="0"/>
    <s v="ok"/>
    <n v="0"/>
    <n v="0"/>
    <x v="1"/>
    <n v="0"/>
    <n v="0"/>
    <n v="0"/>
    <n v="871857739"/>
    <x v="20"/>
  </r>
  <r>
    <n v="555791855"/>
    <n v="968257214"/>
    <x v="1287"/>
    <x v="18"/>
    <s v="Pregnancy, child bearing, family planning"/>
    <x v="18"/>
    <s v="Other diagnostic procedure"/>
    <x v="23"/>
    <s v="ok"/>
    <s v="Other diagnostic procedure"/>
    <s v="autre procédure diag."/>
    <s v="ok"/>
    <s v="ophtalmoscopy; dermatoscopy; diagnostic laparotomy; dementia test; intelligence test; depression test; anxiety test; skin photo"/>
    <s v="ophtalmoscopie; dermoscopie; laparatomie diagnostique; photographie de la peau; test de détection de démence; test d'intelligence; test de dépression; test d'anxiété; photographie de la peau"/>
    <s v="ok"/>
    <n v="0"/>
    <s v="test respiratoire pour hélicobacter pylori -38; endoscopie -40; biopsie -52; ponction -52 "/>
    <s v="ko"/>
    <s v="a skin photo is a photography/video recording for diagnostic purpose"/>
    <s v="pour une photo de la peau, il faut que l'enregistrement de photographie ou de vidéo le soit à des fins diagnostiques "/>
    <s v="ok"/>
    <n v="0"/>
    <n v="0"/>
    <s v="ok"/>
    <n v="0"/>
    <n v="0"/>
    <s v="ok"/>
    <n v="0"/>
    <n v="0"/>
    <x v="1"/>
    <n v="0"/>
    <n v="0"/>
    <n v="0"/>
    <n v="943941605"/>
    <x v="21"/>
  </r>
  <r>
    <n v="407866571"/>
    <n v="968257214"/>
    <x v="1288"/>
    <x v="18"/>
    <s v="Pregnancy, child bearing, family planning"/>
    <x v="18"/>
    <s v="Preventive immunization/medication"/>
    <x v="24"/>
    <s v="ok"/>
    <s v="Preventive immunization/medic"/>
    <s v="vaccin, médic, prévent."/>
    <s v="ok"/>
    <s v="active/passive immunization; prophylactic treatment with drugs e.g. malaria prophylaxis; desensitisation"/>
    <s v="immunisation active; immunisation passive; traitement prophylactique par médicaments; prophylaxie de la malaria; désensibilisation"/>
    <s v="ok"/>
    <n v="0"/>
    <n v="0"/>
    <s v="ok"/>
    <s v="immunization/desensitisation/preventive medication used to avoid conditions/reactions, not present at the time of prescribing"/>
    <s v="immunisation, désensibilisation, médication préventive utilisée pour éviter des maladies ou des réactions non présentes au moment de la prescription "/>
    <s v="ok"/>
    <s v="-50 medication; contraceptive medication W11. If contraceptive medication is prescribed for medical reasons, use the code for medication -50."/>
    <s v="médicament -50; médicament contraceptif W11; si le médicament contraceptif est prescrit pour des raisons médicales, pensez à utiliser le code médicament -50"/>
    <s v="ko"/>
    <s v="If the patient has a condition (e.g. hypertension), use the code for medication -50.  "/>
    <s v="Si le patient présente la maladie, par ex. hypertension, utiliser le code médicament -50 "/>
    <s v="ok"/>
    <n v="0"/>
    <n v="0"/>
    <x v="1"/>
    <n v="0"/>
    <s v="&quot;médicament -50; médicament contraceptif W11,  si le médicament contraceptif est prescrit pour des raisons médicales, pensez à utiliser le code médicament -50 &quot; -&gt; &quot;médicament -50; médicament contraceptif W11; si le médicament contraceptif est prescrit pour des raisons médicales, pensez à utiliser le code médicament -50&quot;"/>
    <n v="0"/>
    <n v="427493530"/>
    <x v="22"/>
  </r>
  <r>
    <n v="428413818"/>
    <n v="968257214"/>
    <x v="1289"/>
    <x v="18"/>
    <s v="Pregnancy, child bearing, family planning"/>
    <x v="18"/>
    <s v="Observation/health education/advice/diet"/>
    <x v="25"/>
    <s v="ok"/>
    <s v="Observ/health educat/advice/diet"/>
    <s v="recom, éduc. santé, avis, régime"/>
    <s v="ok"/>
    <s v="advice on healthy behaviour; prevention of health problems; advice on pregnancy and family planning; advice on regarding the use of health services; advice on regarding occupational health/social problems; watchful waiting"/>
    <s v="avis sur des comportements favorables à la santé; conseil de prévention de problèmes de santé; avis sur la grossesse et la planification familiale; avis sur l'utilisation des services de santé; avis sur la santé au travail; avis sur des problèmes sociaux; surveillance active"/>
    <s v="ok"/>
    <s v="therapeutic counselling/listening  -58"/>
    <s v="conseil thérapeutique -58; écoute -58"/>
    <s v="ok"/>
    <s v="prevention of health problems and advice on healthy behaviour"/>
    <s v="conseil de prévention de problèmes de santé et avis sur des habitudes favorables à la santé "/>
    <s v="ok"/>
    <n v="0"/>
    <n v="0"/>
    <s v="ok"/>
    <n v="0"/>
    <n v="0"/>
    <s v="ok"/>
    <n v="0"/>
    <n v="0"/>
    <x v="1"/>
    <n v="0"/>
    <n v="0"/>
    <n v="0"/>
    <n v="798672959"/>
    <x v="23"/>
  </r>
  <r>
    <n v="775970983"/>
    <n v="968257214"/>
    <x v="1290"/>
    <x v="18"/>
    <s v="Pregnancy, child bearing, family planning"/>
    <x v="18"/>
    <s v="Consultation with primary care provider"/>
    <x v="26"/>
    <s v="ok"/>
    <s v="Consultation primary care provider"/>
    <s v="discuss. avec dispens. de ssp"/>
    <s v="ok"/>
    <s v="telemedicine consultation with primary care provider"/>
    <s v="consultation par télémédecine avec un dispensateur de soins primaires "/>
    <s v="ok"/>
    <s v="consultation with specialist -47; referral to another provider -66; referral to physician/specialist/clinic/hospital -67; other referral -68"/>
    <s v="consultation auprès d'un spécialiste -47; référence à un autre dispensateur -66; référence à un médecin -67; référence à un spécialiste -67; référence à une clinique -67; référence à un hôpital -67; autre référence -68"/>
    <s v="ok"/>
    <s v="consultation with another primary care provider, regardless whether the patient is present or not"/>
    <s v="consultation avec un autre dispensateur de soins primaires, que le patient soit présent ou non. "/>
    <s v="ok"/>
    <n v="0"/>
    <n v="0"/>
    <s v="ok"/>
    <s v="Treatment responsibility remains at the original primary care provider."/>
    <s v="la responsabilité thérapeutique appartient au dispensateur princeps "/>
    <s v="ok"/>
    <n v="0"/>
    <n v="0"/>
    <x v="1"/>
    <n v="0"/>
    <n v="0"/>
    <n v="0"/>
    <n v="583227424"/>
    <x v="24"/>
  </r>
  <r>
    <n v="36359402"/>
    <n v="968257214"/>
    <x v="1291"/>
    <x v="18"/>
    <s v="Pregnancy, child bearing, family planning"/>
    <x v="18"/>
    <s v="Consultation with specialist"/>
    <x v="27"/>
    <s v="ok"/>
    <s v="Consultation with specialist"/>
    <s v="discuss. avec spécialiste"/>
    <s v="ok"/>
    <s v="telemedicine consultation with specialist"/>
    <s v="consultation par télémédecine avec un spécialiste"/>
    <s v="ok"/>
    <s v="consultation with primary care provider -46; referral to another provider -66; referral to physician/specialist/clinic/hospital -67; other referral -68"/>
    <s v="consultation avec un dispensateur de soins primaires -46; référence à un autre fournisseur de soins primaires -66; référence à un médecin -67; référence à un spécialiste -67; référence à une clinique -67; référence à un hôpital -67; autre référence -68"/>
    <s v="ok"/>
    <s v="consultation with a specialist, regardless whether the patient is present or not"/>
    <s v="consultation avec un spécialiste, que le patient soit présent ou non "/>
    <s v="ok"/>
    <n v="0"/>
    <n v="0"/>
    <s v="ok"/>
    <s v="Treatment responsibility remains at the original primary care provider."/>
    <s v="la responsabilité thérapeutique appartient au dispensateur princeps "/>
    <s v="ok"/>
    <n v="0"/>
    <n v="0"/>
    <x v="1"/>
    <n v="0"/>
    <n v="0"/>
    <n v="0"/>
    <n v="815616490"/>
    <x v="25"/>
  </r>
  <r>
    <n v="896071868"/>
    <n v="968257214"/>
    <x v="1292"/>
    <x v="18"/>
    <s v="Pregnancy, child bearing, family planning"/>
    <x v="18"/>
    <s v="Clarification/discussion of patient's RFE/demand"/>
    <x v="28"/>
    <s v="ok"/>
    <s v="Clarification/discussion RFE/demand"/>
    <s v="clarification demande du patient"/>
    <s v="ok"/>
    <s v="discussion about the need of screening tests"/>
    <s v="discussion sur la nécessité des tests de dépistage "/>
    <s v="ok"/>
    <n v="0"/>
    <n v="0"/>
    <s v="ok"/>
    <s v="dialogue between the primary health care provider and the patient about the patient’s reason for encounter or demand, and their mutual assessment of opportunities for screening/treatment/other interventions"/>
    <s v="dialogue entre le dispensateur de soins de santé primaires et le patient au sujet de la raison de la rencontre ou de la demande du patient et de leur évaluation mutuelle des possibilités de dépistage, de traitement ou d'autres interventions"/>
    <s v="ok"/>
    <s v="Observation/health education/advice/diet -45"/>
    <s v="recommandation -45; éducation pour la santé -45; avis -45; régime -45"/>
    <s v="ko"/>
    <n v="0"/>
    <s v="dialogue entre le principal dispensateur de soins de santé et le patient au sujet de la raison de rencontre ou de la demande. Evaluation mutuelle des opportunités de dépistage, traitement ou autres interventions "/>
    <s v="ko"/>
    <n v="0"/>
    <n v="0"/>
    <x v="1"/>
    <n v="0"/>
    <n v="0"/>
    <n v="0"/>
    <n v="942594967"/>
    <x v="26"/>
  </r>
  <r>
    <n v="329773220"/>
    <n v="968257214"/>
    <x v="1293"/>
    <x v="18"/>
    <s v="Pregnancy, child bearing, family planning"/>
    <x v="18"/>
    <s v="Other preventive procedure"/>
    <x v="29"/>
    <s v="ok"/>
    <s v="Other preventive procedure"/>
    <s v="autre procédure préventive"/>
    <s v="ok"/>
    <s v="assessment of health conditions and environmental risks"/>
    <s v="évaluation de l'état de santé; évaluation des conditions de risques environnementaux"/>
    <s v="ok"/>
    <s v="complete check-up/well-baby exam -30; screening of single health problems/check-up for patient with specific chronic disease(s) -31, medication/prescription/renewal/injection -50"/>
    <s v="bilan global -30; examen du nourisson bien portant -30; dépistage d'un probléme de santé isolé -31; bilan d'un patient porteur d'une maladie chronique spécifique -31; médication -51; prescription -51; renouvellement -51; injection -50"/>
    <s v="ko"/>
    <n v="0"/>
    <n v="0"/>
    <s v="ok"/>
    <n v="0"/>
    <n v="0"/>
    <s v="ok"/>
    <n v="0"/>
    <n v="0"/>
    <s v="ok"/>
    <n v="0"/>
    <n v="0"/>
    <x v="1"/>
    <n v="0"/>
    <s v="prescription; -51; -&gt; prescription -51; "/>
    <n v="0"/>
    <n v="906034005"/>
    <x v="27"/>
  </r>
  <r>
    <n v="66585421"/>
    <n v="968257214"/>
    <x v="1294"/>
    <x v="18"/>
    <s v="Pregnancy, child bearing, family planning"/>
    <x v="18"/>
    <s v="Medication/prescription/renewal"/>
    <x v="30"/>
    <s v="ok"/>
    <s v="Medication/prescr/renewal"/>
    <s v="médic, prescript, inject."/>
    <s v="ok"/>
    <s v="prescribing of medication; prescribing of an injectable drug; renewal of medication; administration of medication"/>
    <s v="prescription de médicament; renouvellement de médicament; administration de médicament; injection de médicament à effet systémique; désensibilisation"/>
    <s v="ok"/>
    <s v="preventive immunization/medication -44; venesection -51; injection of medication with local effect -55; acupuncture -59"/>
    <s v="immunisation -44; médication préventive -44; saignée -51; phlébotomie -51; injection d'un médicament à effet local -55; acupuncture -59"/>
    <s v="ok"/>
    <n v="0"/>
    <n v="0"/>
    <s v="ok"/>
    <n v="0"/>
    <n v="0"/>
    <s v="ok"/>
    <s v="Clarify what drug is meant."/>
    <s v="Clarifier ce que signifie la drogue."/>
    <s v="ok"/>
    <n v="0"/>
    <n v="0"/>
    <x v="1"/>
    <n v="0"/>
    <n v="0"/>
    <n v="0"/>
    <n v="613065765"/>
    <x v="28"/>
  </r>
  <r>
    <n v="873099781"/>
    <n v="968257214"/>
    <x v="1295"/>
    <x v="18"/>
    <s v="Pregnancy, child bearing, family planning"/>
    <x v="18"/>
    <s v="Incision/drainage/flushing/aspiration/removal body fluid "/>
    <x v="31"/>
    <s v="ok"/>
    <s v="I&amp;d/flush/aspiration "/>
    <s v="incis, drain, aspirat."/>
    <s v="ok"/>
    <s v="incision of abscess; puncture/aspiration of hematoma; puncture/aspiration of sinus; puncture/aspiration of the urinary bladder; puncture/aspiration of joint; puncture/aspiration of cyst; puncture/aspiration of bursa; puncture/aspiration of ganglion; puncture/aspiration of lungs; puncture/aspiration of stomach; venesection; ascitic fluid puncture; lumbar puncture; tympanostomy; paracentesis; thoracentesis; irrigation of ear/eye"/>
    <s v="incision d'un abcès; ponction d'un hématome; aspiration d'un hématome; ponction des sinus; aspiration des sinus; ponction vésicale; aspiration vésicale; ponction articulaire; aspiration articulaire; ponction d'un kyste; aspiration d'un kyste; ponction d'une bourse; aspiration d'une bourse; aspiration d'un ganglion; ponction d'un ganglion; aspiration des poumons; ponction des poumons; aspiration de l'estomac; ponction de l'estomac; saignées; ponction de fluide d'ascite; ponction lombaire; tympanostomie; paracentèse; thoracocentèse; amniocentèse; irrigation de l'oreille; irrigation de l'oeil"/>
    <s v="ok"/>
    <s v="blood test -34; urine test -35; amniocentesis -38; excision -52; catheterization -53; tympanostomy tube insertion/removal -53; enema -53; prosthetic device -54; acupuncture -59; removal of foreign body -59"/>
    <s v="analyse de sang -34; analyse d'urine -35; amniocentèse -38; excision -52; cathétérisme -53; insertion d'un tube de tympanostomie -53; retrait d'un tube de tympanostomie -53 lavement -53; dispositif prothétique -54; acupuncture -59; ablation de corps étranger -59"/>
    <s v="ok"/>
    <n v="0"/>
    <n v="0"/>
    <s v="ok"/>
    <n v="0"/>
    <n v="0"/>
    <s v="ok"/>
    <n v="0"/>
    <n v="0"/>
    <s v="ok"/>
    <n v="0"/>
    <n v="0"/>
    <x v="1"/>
    <n v="0"/>
    <n v="0"/>
    <n v="0"/>
    <n v="815736565"/>
    <x v="29"/>
  </r>
  <r>
    <n v="325428264"/>
    <n v="968257214"/>
    <x v="1296"/>
    <x v="18"/>
    <s v="Pregnancy, child bearing, family planning"/>
    <x v="18"/>
    <s v="Excision/removal tissue/biopsy/destruction/debridement/cauterization"/>
    <x v="32"/>
    <s v="ok"/>
    <s v="Exc/remov/biopsy/destruc/debrid/caut"/>
    <s v="excis, biops, cautérisat, débrid."/>
    <s v="ok"/>
    <s v="excision/removal tissue; biopsy of organ; biopsy of skin; excision/removal of nail; extraction of tooth; amputation; embolectomy; vein stripping; sterilisation; uterine curettage; skin curettage; nerve destruction; vein destruction; surgical debridement; mechanical debridement; chemical debridement; autolytic debridement; maggot therapy; burning cauterization; cold cauterization; chemical cauterization; electric cauterization; laser cauterization"/>
    <s v="excision, élimination de tissus; biopsie d'un organe; biopsie de la peau; excision d'ongle; enlèvement d'ongle; extraction de dent; amputation; embolectomie; éveinage; stérilisation; curetage utérin; curetage de la peau; destruction nerveuse; destruction d'une veine; débridement chirurgical; débridement mécanique; débridement chimique; débridement autolytique; asticothérapie; cautérisation; cautérisation froide; cautérisation chimique; cautérisation électrique; cautérisation laser"/>
    <s v="ok"/>
    <s v="cervical smear -37"/>
    <s v="frottis cervical -37"/>
    <s v="ok"/>
    <n v="0"/>
    <n v="0"/>
    <s v="ok"/>
    <n v="0"/>
    <n v="0"/>
    <s v="ok"/>
    <n v="0"/>
    <n v="0"/>
    <s v="ok"/>
    <n v="0"/>
    <n v="0"/>
    <x v="1"/>
    <n v="0"/>
    <n v="0"/>
    <n v="0"/>
    <n v="878325665"/>
    <x v="30"/>
  </r>
  <r>
    <n v="30667619"/>
    <n v="968257214"/>
    <x v="1297"/>
    <x v="18"/>
    <s v="Pregnancy, child bearing, family planning"/>
    <x v="18"/>
    <s v="Instrumentation/catheterization/intubation/dilation"/>
    <x v="33"/>
    <s v="ok"/>
    <s v="Instrument/catheter/intubate/dilate"/>
    <s v="cathét, intub, dilat, appareillage"/>
    <s v="ok"/>
    <s v="endotracheal intubation; tracheotomy; tympanostomy tube insertion/removal; enema; catheterization; lacrimal dilatation; urethral dilatation; uterine cervical dilatation; artificial rupture of the amniotic membranes; intravenous cannulation"/>
    <s v="intubation endotrachéale; trachéotomie; insertion d'un tube de tympanostomie; enlèvement d'un tube de tympanostomie; lavement; cathétérisme; dilatation lacrymale; dilatation de l'urètre; dilatation du col de l'utérus; rupture artificielle des membranes amniotiques; cathéterisme veineux"/>
    <s v="ok"/>
    <s v="implantation of a hormone or long acting drug -54"/>
    <s v="implantation d'une hormone -54; implantation d'un médicament à longue durée d'action -54"/>
    <s v="ok"/>
    <n v="0"/>
    <n v="0"/>
    <s v="ok"/>
    <s v="incision/drainage/flushing/aspiration/removal body fluid -51"/>
    <s v="incision -51; drainage -51; aspiration de liquide corporel -51"/>
    <s v="ko"/>
    <n v="0"/>
    <n v="0"/>
    <s v="ok"/>
    <n v="0"/>
    <n v="0"/>
    <x v="1"/>
    <n v="0"/>
    <n v="0"/>
    <n v="0"/>
    <n v="377291372"/>
    <x v="31"/>
  </r>
  <r>
    <n v="72199567"/>
    <n v="968257214"/>
    <x v="1298"/>
    <x v="18"/>
    <s v="Pregnancy, child bearing, family planning"/>
    <x v="18"/>
    <s v="Repair/fixation-suture/cast/prosthetic device (apply/remove)"/>
    <x v="34"/>
    <s v="ok"/>
    <s v="Repair/fix-suture/cast/prosth device"/>
    <s v="répar, fixat, sut, plâtre, proth."/>
    <s v="ok"/>
    <s v="sutures/stitches; surgical glue; strip-plaster; strapping for sprains; treatment of luxation; treatment of fracture; orthopaedic prosthetic(s); brace(s); orthose(s); strapping; sling; hernia support; hearing aids and device(s); visual aids and device(s); technical aids and device(s); denture(s); implantation of a hormone or long acting drug; vaginal pessary/IUD; pacemaker; stent"/>
    <s v="suture; collage; colle chirurgicale; bande plâtrée; retrait de suture; strapping d'entorse; traitement d'une luxation; traitement de fracture; prothèse orthopédique; attelle; orthèse; cerclage; bandage suspensif; soutien de hernie; aide et dispositif auditif; aide et dispositif visuel; aide et dispositif technique; implantation dentaire; implant hormonal; insertion d'un pessaire vaginal; pose de stérilet; pose de pacemaker; pose de stent"/>
    <s v="ok"/>
    <s v="amputation -52; removal of foreign body -59; blood transfusion -59; plastic surgery -59; transplantation -59"/>
    <s v="amputation -52; ablation de corps étranger -59; transfusion sanguine -59; chirurgie plastique -59; transplantation -59"/>
    <s v="ko"/>
    <n v="0"/>
    <n v="0"/>
    <s v="ok"/>
    <n v="0"/>
    <n v="0"/>
    <s v="ok"/>
    <s v="In this rubric is included also devices, which are not prosthetic devices. Insertion of IUD should not be used as a problem label, but only as a process code. The problem should be coded W12. The hormone stave implantation should not be used as a problem label, but only as a process code. The problem should be coded W14. Clarify what drug is meant."/>
    <s v="Dans cette rubrique sont également inclus les appareils qui ne sont pas des appareils prothétiques. L'insertion du DIU ne doit pas être utilisée comme une étiquette de problème, mais seulement comme un code de processus. Le problème devrait être codé W12. L'implant hormonal ne devrait pas être utilisé comme étiquette de problème, mais seulement comme un code de processus. Le problème devrait être codé W14. Clarifier ce que signifie la drogue."/>
    <s v="ok"/>
    <n v="0"/>
    <n v="0"/>
    <x v="1"/>
    <n v="0"/>
    <s v="ablation de corps étranger-59;  -&gt; ablation de corps étranger -59; removal of foreign body-59 -&gt; removal of foreign body -59"/>
    <n v="0"/>
    <n v="431632187"/>
    <x v="32"/>
  </r>
  <r>
    <n v="410606504"/>
    <n v="968257214"/>
    <x v="1299"/>
    <x v="18"/>
    <s v="Pregnancy, child bearing, family planning"/>
    <x v="18"/>
    <s v="Local injection/infiltration"/>
    <x v="35"/>
    <s v="ok"/>
    <s v="Local injection/infiltration"/>
    <s v="inject. pour infiltr. locale"/>
    <s v="ok"/>
    <s v="epidural injection; skin injection; subcutaneous tissue injection; intramuscular injection; intravenous injection; joint injection; bursa injection; tendon sheath injection; sclerosing injection for varices; nerve block"/>
    <s v="injection épidurale; injection de la peau; injection de tissu sous-cutané; injection intramusculaire; injection intraveineuse; injection articulaire; injection de bourse; injection de la gaine du tendon; injection sclérosante pour varices; bloc nerveux"/>
    <s v="ok"/>
    <s v="vaccination -55; injection with systemic effect -50; acupuncture -59; blood transfusion -59"/>
    <s v="vaccination -55; injection avec effet systémique -50; acupuncture -59; transfusion sanguine -59"/>
    <s v="ok"/>
    <n v="0"/>
    <n v="0"/>
    <s v="ok"/>
    <n v="0"/>
    <n v="0"/>
    <s v="ok"/>
    <s v="Double code with -50, if medication is prescribed. Clarify what drug is meant."/>
    <s v="doublez avec le code -50, si le médicament est prescrit "/>
    <s v="ok"/>
    <n v="0"/>
    <n v="0"/>
    <x v="1"/>
    <n v="0"/>
    <n v="0"/>
    <n v="0"/>
    <n v="382704797"/>
    <x v="33"/>
  </r>
  <r>
    <n v="188736265"/>
    <n v="968257214"/>
    <x v="1300"/>
    <x v="18"/>
    <s v="Pregnancy, child bearing, family planning"/>
    <x v="18"/>
    <s v="Dressing/pressure/compression/tamponade"/>
    <x v="35"/>
    <s v="ok"/>
    <s v="Dressing/pressure/compress/tamponade"/>
    <s v="panst, compres, bandage"/>
    <s v="ok"/>
    <s v="application of an eye pad; support bandage; wound bandage"/>
    <s v="application d'un pansement oculaire; bandage de soutien; bandage de plaie"/>
    <s v="ok"/>
    <s v="applying strip-plaster -54"/>
    <s v="pose d'un plâtre -54"/>
    <s v="ok"/>
    <n v="0"/>
    <n v="0"/>
    <s v="ok"/>
    <s v="repair/fixation-suture/cast/prosthetic device -54; referral to a nurse -66"/>
    <s v="réparation -54; fixation -54; suture -54; plâtre -54; prothèse -54; référence à une infirmière -66"/>
    <s v="ko"/>
    <s v="Double code with -50, if medication is involved."/>
    <s v="Doubler avec le code -50 si un médicament est impliqué."/>
    <s v="ok"/>
    <n v="0"/>
    <n v="0"/>
    <x v="1"/>
    <n v="0"/>
    <n v="0"/>
    <n v="0"/>
    <n v="249984146"/>
    <x v="33"/>
  </r>
  <r>
    <n v="66329795"/>
    <n v="968257214"/>
    <x v="1301"/>
    <x v="18"/>
    <s v="Pregnancy, child bearing, family planning"/>
    <x v="18"/>
    <s v="Physical medicine/rehabilitation"/>
    <x v="36"/>
    <s v="ok"/>
    <s v="Physical medicine/rehabilitation"/>
    <s v="thérap. manuelle, méd. physique"/>
    <s v="ok"/>
    <s v="chiropractic physiotherapy; ergotherapy; podiatry; strength; physical medicine; rehabilitation; fitness training; muscle exercise; speech therapy; specific disability rehabilitation; using heat/cold/ultrasound/electrical current for therapeutic purposes; electronic nerve stimulator; electronic muscle stimulator"/>
    <s v="chiropraxie; ergothérapie; podiatrie; pédicurie-podologie; entretien de la force musculaire; médecine physique; réadaptation; entraînement physique; exercice musculaire; thérapie de la parole; réhabilitation spécifique de handicap; thérapie par la chaleur; thérapie par le froid; thérapie par ultrasons; thérapie par courant électrique; stimulateur de nerf; stimulateur musculaire électronique"/>
    <s v="ok"/>
    <s v="psychosocial (drug or alcohol) rehabilitation -58; referral to other primary health care provider -66; referral to physician -67; referral for rehabilitation -68"/>
    <s v="réadaptation psychosociale (drogue) -58; réadaptation psychosociale (alcool) -58; orientation vers un autre dispensateur de soins de santé primaires -66; orientation vers un médecin -67; orientation vers de la réadaptation -68"/>
    <s v="ok"/>
    <n v="0"/>
    <n v="0"/>
    <s v="ok"/>
    <n v="0"/>
    <n v="0"/>
    <s v="ok"/>
    <n v="0"/>
    <n v="0"/>
    <s v="ok"/>
    <n v="0"/>
    <n v="0"/>
    <x v="1"/>
    <n v="0"/>
    <n v="0"/>
    <n v="0"/>
    <n v="499817756"/>
    <x v="34"/>
  </r>
  <r>
    <n v="776308930"/>
    <n v="968257214"/>
    <x v="1302"/>
    <x v="18"/>
    <s v="Pregnancy, child bearing, family planning"/>
    <x v="18"/>
    <s v="Therapeutic counselling/listening"/>
    <x v="37"/>
    <s v="ok"/>
    <s v="Therapeutic counselling/listening"/>
    <s v="conseil, écoute thérap, psychoth."/>
    <s v="ok"/>
    <s v="motivational interview; supportive psychotherapy; counselling for a specific disease"/>
    <s v="entretien motivationnel; psychothérapie de soutien; conseil pour une maladie spécifique"/>
    <s v="ok"/>
    <s v="observation/health education/advice/diet -45"/>
    <s v="recommandation -45; education pour la santé-45; conseils-45; régime -45"/>
    <s v="ko"/>
    <s v="counselling/listening by the provider with a specific therapeutic aim for a patient to be able to cope with his/her disease, in a more comprehensive  fashion than simple advice"/>
    <s v="conseil ou écoute par le dispensateur dans un but thérapeutique spécifique afin qu'un patient soit en mesure de faire face à sa maladie, d'une façon plus globale qu'un simple conseil"/>
    <s v="ok"/>
    <s v="physical medicine/rehabilitation -57"/>
    <s v="médecine physique -57; réhabilitation -57"/>
    <s v="ok"/>
    <s v="Counselling: a term used to describe a process of consultation and discussion in which one individual (the counsellor) listens and offers guidance or advice to another who is experiencing difficulties (the patient). The counsellor does not direct or make decisions for the client. The general aim is to solve problems, increase awareness, and promote constructive exploration of difficulties so that the future may be approached more confidently and more constructively."/>
    <s v="Conseil : terme utilisé pour décrire un processus de consultation et de discussion dans lequel un individu (le conseiller) écoute et offre des guides ou des conseils à un autre qui éprouve des difficultés (le patient). Le conseiller ne dirige pas ou ne prend pas de décisions pour le patient. L'objectif général est de résoudre les problèmes, d'accroître la sensibilisation et de promouvoir une exploration constructive des difficultés afin que l'avenir puisse être abordé avec plus de confiance et de manière plus constructive."/>
    <s v="ok"/>
    <n v="0"/>
    <n v="0"/>
    <x v="1"/>
    <n v="0"/>
    <s v="education pour la santé-45 -&gt; education pour la santé -45"/>
    <n v="0"/>
    <n v="360621847"/>
    <x v="35"/>
  </r>
  <r>
    <n v="41405385"/>
    <n v="968257214"/>
    <x v="1303"/>
    <x v="18"/>
    <s v="Pregnancy, child bearing, family planning"/>
    <x v="18"/>
    <s v="Other therapeutic procedure/minor surgery NEC"/>
    <x v="38"/>
    <s v="autres procédures thérapeutiques; petite chirurgie NCA"/>
    <s v="Other therap proced/minor surg NEC"/>
    <s v="autres procéd. thérap, petite chir nca"/>
    <s v="autres procéd. thérap, petite chir NCA"/>
    <s v="cardiopulmonary resuscitation; oxygen therapy; acupuncture; removal of foreign body; blood transfusion; plastic surgery; transplantation; dialysis; delivery/ caesarean section/major surgery"/>
    <s v="réanimation cardio-respiratoire; oxygénothérapie; acupuncture; extraction de corp étranger; transfusion sanguine; chirurgie plastique; transplantation; dialyse; accouchement; césarienne; chirurgie majeure"/>
    <s v="ok"/>
    <n v="0"/>
    <n v="0"/>
    <s v="ok"/>
    <n v="0"/>
    <n v="0"/>
    <s v="ok"/>
    <n v="0"/>
    <n v="0"/>
    <s v="ok"/>
    <n v="0"/>
    <n v="0"/>
    <s v="ok"/>
    <n v="0"/>
    <n v="0"/>
    <x v="1"/>
    <n v="0"/>
    <n v="0"/>
    <n v="0"/>
    <n v="540553187"/>
    <x v="36"/>
  </r>
  <r>
    <n v="497348687"/>
    <n v="968257214"/>
    <x v="1304"/>
    <x v="18"/>
    <s v="Pregnancy, child bearing, family planning"/>
    <x v="18"/>
    <s v="Result test/procedure"/>
    <x v="39"/>
    <s v="ok"/>
    <s v="Result test/procedure"/>
    <s v="résult analy. ou exam."/>
    <s v="ok"/>
    <n v="0"/>
    <n v="0"/>
    <s v="ok"/>
    <n v="0"/>
    <n v="0"/>
    <s v="ok"/>
    <s v="results from tests or procedures ordered / performed by the health care provider: blood, imaging, electrical tracing or other"/>
    <s v="résultats de tests ou de procédures ordonnées ou interprétées par le dispensateur de soins de santé: sang, imagerie, traçé électrique ou autre"/>
    <s v="ko"/>
    <s v="-45 health education, advice, if the patient requests information on the underlying problem or consequences of the results"/>
    <s v="education à la santé, avis, si le patient demande des informations sur le problème sous-jacent ou les conséquences des résultats -45"/>
    <s v="ok"/>
    <s v="This code can only be used to classify a reason for encounter."/>
    <s v="ce code ne peut être utilisé que pour classer une raison de rencontre "/>
    <s v="ok"/>
    <n v="0"/>
    <n v="0"/>
    <x v="1"/>
    <n v="0"/>
    <s v="saut de ligne dans &quot;criteria_fr&quot;"/>
    <n v="0"/>
    <n v="218507446"/>
    <x v="37"/>
  </r>
  <r>
    <n v="697526592"/>
    <n v="968257214"/>
    <x v="1305"/>
    <x v="18"/>
    <s v="Pregnancy, child bearing, family planning"/>
    <x v="18"/>
    <s v="Result examination/test/record/letter from other provider"/>
    <x v="40"/>
    <s v="ok"/>
    <s v="Result examination/test/record/letter from other provider"/>
    <s v="résult. exam, tests, enregist, lettre prov. autre dispens."/>
    <s v="ok"/>
    <n v="0"/>
    <n v="0"/>
    <s v="ok"/>
    <n v="0"/>
    <n v="0"/>
    <s v="ok"/>
    <s v="results from tests or procedures ordered /performed by other health care providers"/>
    <s v="résultats des tests ou des procédures ordonnées ou interprétées par d'autres dispensateurs de soins de santé "/>
    <s v="ok"/>
    <s v="-45 health education, advice, if the patient requests information on the underlying problem or consequences of the results"/>
    <s v="education à la santé, avis, si le patient demande des informations sur le problème sous-jacent ou les conséquences des résultats -45"/>
    <s v="ok"/>
    <s v="This code can only be used to classify a reason for encounter."/>
    <s v="ce code ne peut être utilisé que pour classer une raison de rencontre "/>
    <s v="ok"/>
    <n v="0"/>
    <n v="0"/>
    <x v="1"/>
    <n v="0"/>
    <n v="0"/>
    <n v="0"/>
    <n v="684613911"/>
    <x v="38"/>
  </r>
  <r>
    <n v="232536776"/>
    <n v="968257214"/>
    <x v="1306"/>
    <x v="18"/>
    <s v="Pregnancy, child bearing, family planning"/>
    <x v="18"/>
    <s v="Administrative procedure"/>
    <x v="41"/>
    <s v="ok"/>
    <s v="Administrative procedure"/>
    <s v="procéd. admin."/>
    <s v="ok"/>
    <s v="certificates (e.g. sick leave/driver´s licence/death); questionnaire; billing issues, health record issues; filling in documents or forms"/>
    <s v="Certificat; arrêt de travail; Incapacité de travail pour maladie; incapacité de fréquenter l’école; examen pour permis de conduire, certificat de décès; questionnaire; problèmes de facturation; questions de dossiers de santé; remplissage de formulaires; remplissage de documents"/>
    <s v="ok"/>
    <s v="medical examination/health evaluation complete -30; medical examination/health evaluation partial -31"/>
    <s v="examen médical complet -30; bilan de santé complet -30; examen médical partiel -31; bilan de santé partiel -31"/>
    <s v="ok"/>
    <s v="this code is designed to classify those instances where provision of a written document or form by the provider for the patient or other agency is warranted by existing regulations, laws or customs."/>
    <s v="ce code est conçu pour classer les cas où la délivrance au patient d'un document ou formulaire par le dispensateur ou un autre organisme est garanti par les règlements, lois ou coutumes existantes "/>
    <s v="ok"/>
    <n v="0"/>
    <s v="examen médical complet -30; examen médical partiel -31; évaluation de santé complète -30; évaluation de santé partielle -31"/>
    <s v="ko"/>
    <n v="0"/>
    <n v="0"/>
    <s v="ok"/>
    <n v="0"/>
    <n v="0"/>
    <x v="1"/>
    <n v="0"/>
    <n v="0"/>
    <n v="0"/>
    <n v="167850423"/>
    <x v="39"/>
  </r>
  <r>
    <n v="542006264"/>
    <n v="968257214"/>
    <x v="1307"/>
    <x v="18"/>
    <s v="Pregnancy, child bearing, family planning"/>
    <x v="18"/>
    <s v="Follow-up encounter unspecified"/>
    <x v="42"/>
    <s v="ok"/>
    <s v="Follow-up encounter unspecified"/>
    <s v="rencontre suivi non spécif."/>
    <s v="ok"/>
    <n v="0"/>
    <n v="0"/>
    <s v="ok"/>
    <n v="0"/>
    <n v="0"/>
    <s v="ok"/>
    <s v="encounter which was recommended by a health care provider as a follow-up encounter"/>
    <s v="rencontre recommandée comme rencontre de suivi par un dispensateur de soins de santé "/>
    <s v="ok"/>
    <n v="0"/>
    <n v="0"/>
    <s v="ok"/>
    <s v="This code can only be used to classify a reason for encounter."/>
    <s v="ce code ne peut être utilisé que pour classifier une raison de rencontre "/>
    <s v="ok"/>
    <n v="0"/>
    <n v="0"/>
    <x v="1"/>
    <n v="0"/>
    <n v="0"/>
    <n v="0"/>
    <n v="151913923"/>
    <x v="40"/>
  </r>
  <r>
    <n v="506091738"/>
    <n v="968257214"/>
    <x v="1308"/>
    <x v="18"/>
    <s v="Pregnancy, child bearing, family planning"/>
    <x v="18"/>
    <s v="Encounter/problem initiated by provider"/>
    <x v="43"/>
    <s v="ok"/>
    <s v="Encounter/prob initiated by provider"/>
    <s v="epis. nouveau ou en cours init. par dispens."/>
    <s v="ok"/>
    <s v="the patient is told to return for additional management; problem managed by the provider, that was not on the patient’s agenda"/>
    <s v="il a été dit au patient de revenir pour régler des problèmes supplémentaires; problème abordé par le dispensateur et qui ne figurait pas à l'agenda du patient"/>
    <s v="ok"/>
    <s v="reports requested by a third party -62; encounter/problem initiated by other than patient / provider -65"/>
    <s v="rapports demandés par un tiers -62; rencontre initiée par autre que le patient -65; problème initié par autre que le patient -65; rencontre initiée par autre que le dispensateur -65; problème initié par autre que le dispensateur -65"/>
    <s v="ok"/>
    <n v="0"/>
    <n v="0"/>
    <s v="ok"/>
    <n v="0"/>
    <n v="0"/>
    <s v="ok"/>
    <s v="This code can only be used to classify a reason for encounter."/>
    <s v="ce code ne peut être utilisé que pour classifier une raison de rencontre "/>
    <s v="ok"/>
    <n v="0"/>
    <n v="0"/>
    <x v="1"/>
    <n v="0"/>
    <n v="0"/>
    <n v="0"/>
    <n v="951632281"/>
    <x v="41"/>
  </r>
  <r>
    <n v="742592136"/>
    <n v="968257214"/>
    <x v="1309"/>
    <x v="18"/>
    <s v="Pregnancy, child bearing, family planning"/>
    <x v="18"/>
    <s v="Encounter/problem initiated by other than patient/provider"/>
    <x v="44"/>
    <s v="ok"/>
    <s v="Enc/prob init by other than pt/prov"/>
    <s v="epis. nouveau ou en cours init. par tiers"/>
    <s v="ok"/>
    <n v="0"/>
    <n v="0"/>
    <s v="ok"/>
    <s v="exams requested by a third party -62; encounter/problem initiated by provider  -64"/>
    <s v="examens demandés par un tiers -62; rencontre initiée par le dispensateur -64; problème initié par le dispensateur -64"/>
    <s v="ok"/>
    <s v="encounter requested by a third party"/>
    <s v="la rencontre est demandée par un tiers. Le patient déclare avoir été été envoyé(e) par quelqu'un d'autre "/>
    <s v="ok"/>
    <n v="0"/>
    <s v="si le patient est incapable d'indiquer la raison de la rencontre, utiliser la raison indiquée par la personne accompagnante"/>
    <s v="ko"/>
    <s v="This code can only be used to classify a reason for encounter. If the patient is unable to state the reason for encounter, use the reason stated by the accompanying person."/>
    <s v="Ce code ne peut être utilisé que pour classifier une raison de rencontre. Si le patient est incapable d'indiquer la raison de la rencontre, utilisez la raison indiquée par l'accompagnant."/>
    <s v="ok"/>
    <n v="0"/>
    <n v="0"/>
    <x v="1"/>
    <n v="0"/>
    <n v="0"/>
    <n v="0"/>
    <n v="376185268"/>
    <x v="42"/>
  </r>
  <r>
    <n v="816506604"/>
    <n v="968257214"/>
    <x v="1310"/>
    <x v="18"/>
    <s v="Pregnancy, child bearing, family planning"/>
    <x v="18"/>
    <s v="Referral to other provider/nurse/therapist/social worker"/>
    <x v="45"/>
    <s v="ko (espace de fin)"/>
    <s v="Referral to non-MD provider"/>
    <s v="réf. à dispens. non médecin"/>
    <s v="ok"/>
    <s v="referral to nurse/physiotherapist/occupational therapist/chiropodist/ orthodontist/chiropractor/optician/midwife/dietician/dentist/home health worker/social worker/psychologist"/>
    <s v="référence à infirmière; référence à kinésithérapeute; référence à physiothérapeute; référence à ergothérapeute; référence à podologue; référence à orthodontiste; référence à chiropraticien; référence à opticien; référence à sage-femme; référence à diététicien; référence à dentiste; référence à aide familiale; référence à travailleur social; référence à psychologue; référence à auxilliaire de vie; référence à assistante sociale"/>
    <s v="ok"/>
    <s v="referral to physician -67; referral to service for rehabilitation -68"/>
    <s v="orientation vers un médecin -67; orientation vers un service de réadaptation -68"/>
    <s v="ok"/>
    <n v="0"/>
    <n v="0"/>
    <s v="ok"/>
    <s v="If the provider performs the service, consider using codes -50-59."/>
    <s v="référence au médecin -67; référence a un centre de réadaptation -68; si le dispensateur effectue le service, pensez à utiliser les codes -50 à -59"/>
    <s v="ko"/>
    <n v="0"/>
    <n v="0"/>
    <s v="ok"/>
    <n v="0"/>
    <n v="0"/>
    <x v="1"/>
    <n v="0"/>
    <n v="0"/>
    <n v="0"/>
    <n v="762579891"/>
    <x v="43"/>
  </r>
  <r>
    <n v="573438102"/>
    <n v="968257214"/>
    <x v="1311"/>
    <x v="18"/>
    <s v="Pregnancy, child bearing, family planning"/>
    <x v="18"/>
    <s v="Referral to physician/specialist/clinic/hospital"/>
    <x v="46"/>
    <s v="ko (espace de fin)"/>
    <s v="Referral to physician/hospital"/>
    <s v="réf. à médecin ou hopital"/>
    <s v="ok"/>
    <s v="referral to another GP/FP/specialist; referral to disease-specific out-/in-patient clinics"/>
    <s v="référence à un autre médecin de soins primaires; référence à un spécialiste; référence à un service hospitalier spécialisé référence à un service ambulatoire spécialisé"/>
    <s v="ok"/>
    <s v="referral to service for rehabilitation -68"/>
    <s v="orientation vers un service de réadaptation -68"/>
    <s v="ok"/>
    <n v="0"/>
    <n v="0"/>
    <s v="ok"/>
    <s v="-32 to -43 if ordering a specific procedure, which will be performed by another physician"/>
    <s v="s'il s'agit d'une demande de procédure spécifique qui sera effectuée par un autre médecin, envisager de -32 à -43"/>
    <s v="ko"/>
    <n v="0"/>
    <n v="0"/>
    <s v="ok"/>
    <n v="0"/>
    <n v="0"/>
    <x v="1"/>
    <n v="0"/>
    <n v="0"/>
    <n v="0"/>
    <n v="404693988"/>
    <x v="44"/>
  </r>
  <r>
    <n v="247360506"/>
    <n v="968257214"/>
    <x v="1312"/>
    <x v="18"/>
    <s v="Pregnancy, child bearing, family planning"/>
    <x v="18"/>
    <s v="Other referral NEC"/>
    <x v="47"/>
    <s v="autre référence NCA"/>
    <s v="Other referral NEC"/>
    <s v="autre réf. nca"/>
    <s v="autre réf. NCA"/>
    <s v="referral to service outside the regular health service (e.g. patient associations, unemployment services); referral to nursing home/hospice; referral to service for rehabilitation"/>
    <s v="référence à un service non médical; référence à association de patients; référence à service de chomage; référence à un centre de soins palliatifs; référence à un home de personnes âgées; référence à une maison de retraite médicalisée; référence à un service de réadaptation"/>
    <s v="ok"/>
    <s v="referral to other provider/nurse/therapist/social worker -66; referral to physician/specialist/clinic/hospital -67"/>
    <s v="référence à un autre dispensateur -66; référence à une infirmière -66; référence à un thérapeute -66; référence à un travailleur social -66; référence à un médecin -67; référence à un spécialiste -67; référence à une clinique -67; référence à un hôpital -67"/>
    <s v="ok"/>
    <n v="0"/>
    <n v="0"/>
    <s v="ok"/>
    <n v="0"/>
    <n v="0"/>
    <s v="ok"/>
    <n v="0"/>
    <n v="0"/>
    <s v="ok"/>
    <n v="0"/>
    <n v="0"/>
    <x v="1"/>
    <n v="0"/>
    <n v="0"/>
    <n v="0"/>
    <n v="790606779"/>
    <x v="45"/>
  </r>
  <r>
    <n v="783851687"/>
    <n v="968257214"/>
    <x v="1313"/>
    <x v="18"/>
    <s v="Pregnancy, child bearing, family planning"/>
    <x v="18"/>
    <s v="Other reason for encounter NEC"/>
    <x v="48"/>
    <s v="autres motifs de rencontre NCA"/>
    <s v="Other reason for encounter NEC"/>
    <s v="autres motifs de rencontre nca"/>
    <s v="autres motifs de rencontre NCA"/>
    <n v="0"/>
    <n v="0"/>
    <s v="ok"/>
    <n v="0"/>
    <n v="0"/>
    <s v="ok"/>
    <n v="0"/>
    <n v="0"/>
    <s v="ok"/>
    <n v="0"/>
    <n v="0"/>
    <s v="ok"/>
    <s v="This code can only be used to classify a reason for encounter. If the patient is unable to state the reason for encounter, use the reason stated by the accompanying person."/>
    <s v="Ce code ne peut être utilisé que pour classifier une raison de rencontre. Si le patient est incapable d'exprimer la raison de rencontre, utiliser la raison exprimée par l'accompagnant "/>
    <s v="ok"/>
    <n v="0"/>
    <n v="0"/>
    <x v="1"/>
    <n v="0"/>
    <n v="0"/>
    <n v="0"/>
    <n v="516007918"/>
    <x v="46"/>
  </r>
  <r>
    <n v="100096743"/>
    <n v="142852364"/>
    <x v="1314"/>
    <x v="19"/>
    <s v="Female genital  system (including breast)"/>
    <x v="19"/>
    <s v="Medical examination/health evaluation complete"/>
    <x v="10"/>
    <s v="ok"/>
    <s v="Medical examin/health eval complete"/>
    <s v="ex. médical ou bilan détaillé"/>
    <s v="ok"/>
    <s v="complete examination of one body system or the whole body; complete check-up; well-baby exam; school health care exam for children/youth"/>
    <s v="examen complet d'un système corporel; examen complet du corps entier; bilan global; examen du nourrisson bien portant; examen de santé scolaire d'un enfant; examen de santé scolaire d'un jeune"/>
    <s v="ok"/>
    <n v="0"/>
    <n v="0"/>
    <s v="ok"/>
    <n v="0"/>
    <n v="0"/>
    <s v="ok"/>
    <n v="0"/>
    <s v="examen de santé partiel -31; test fonctionnel -39; si un examen nécessite également un rapport écrit coder aussi -62"/>
    <s v="ko"/>
    <n v="0"/>
    <n v="0"/>
    <s v="ok"/>
    <n v="0"/>
    <n v="0"/>
    <x v="1"/>
    <n v="0"/>
    <n v="0"/>
    <n v="0"/>
    <n v="569612053"/>
    <x v="8"/>
  </r>
  <r>
    <n v="148539484"/>
    <n v="142852364"/>
    <x v="1315"/>
    <x v="19"/>
    <s v="Female genital  system (including breast)"/>
    <x v="19"/>
    <s v="Medical examination/health evaluation partial"/>
    <x v="11"/>
    <s v="ok"/>
    <s v="Medical examin/health eval partial"/>
    <s v="ex. médical ou bilan partiel"/>
    <s v="ok"/>
    <s v="an examination focussed on a specific part of a body system; clinical screening of single health problems, e.g. heart auscultation or blood pressure measurement K31; or body temperature measurement A31"/>
    <s v="examen orienté sur un système corporel spécifique;examen orienté sur une partie d'un système corporel; dépistage clinique d'un problème de santé isolé, par ex. auscultation cardiaque -K31, mesure de la pression artérielle K31, mesure de la température corporelle A31"/>
    <s v="ok"/>
    <n v="0"/>
    <n v="0"/>
    <s v="ok"/>
    <n v="0"/>
    <n v="0"/>
    <s v="ok"/>
    <n v="0"/>
    <s v="examen de santé global -30; test fonctionnel physique -39; si un examen nécessite un rapport écrit coder également -62"/>
    <s v="ko"/>
    <n v="0"/>
    <n v="0"/>
    <s v="ok"/>
    <n v="0"/>
    <n v="0"/>
    <x v="1"/>
    <n v="0"/>
    <n v="0"/>
    <n v="0"/>
    <n v="108363010"/>
    <x v="9"/>
  </r>
  <r>
    <n v="281286242"/>
    <n v="142852364"/>
    <x v="1316"/>
    <x v="19"/>
    <s v="Female genital  system (including breast)"/>
    <x v="19"/>
    <s v="Sensitivity test"/>
    <x v="12"/>
    <s v="ok"/>
    <s v="Sensitivity test"/>
    <s v="test de sensibilité"/>
    <s v="ok"/>
    <s v="skin prick-test; patch test; Mantoux test; radioallergosorbent test (RAST) test; food challenge; methacholine challenge test"/>
    <s v="prick-test; patch test; Mantoux; RAST; IDR à la tuberculine; dosage des IgE spécifiques; test d’exposition aux aliments; test de provocation à la métacholine"/>
    <s v="ok"/>
    <s v="desensitisation -44"/>
    <s v="désensibilisation -44"/>
    <s v="ok"/>
    <s v="tests to detect/exclude allergy"/>
    <s v="test permettant la détection d'une allergie; test permettant l'exclusion d'une allergie"/>
    <s v="ok"/>
    <s v="blood test-34"/>
    <s v="test sanguin -34"/>
    <s v="ok"/>
    <n v="0"/>
    <s v="test permettant la détection ou l'exclusion d'une allergie ou d'une intolérance "/>
    <s v="ko"/>
    <n v="0"/>
    <n v="0"/>
    <x v="1"/>
    <n v="0"/>
    <n v="0"/>
    <n v="0"/>
    <n v="318274593"/>
    <x v="10"/>
  </r>
  <r>
    <n v="656946560"/>
    <n v="142852364"/>
    <x v="1317"/>
    <x v="19"/>
    <s v="Female genital  system (including breast)"/>
    <x v="19"/>
    <s v="Microbiological/immunological test"/>
    <x v="13"/>
    <s v="ok"/>
    <s v="Microbiological/immunological test"/>
    <s v="ex. microbio. ou immuno."/>
    <s v="ok"/>
    <s v="blood culture; microbiological test of blood; microbiological test of faeces; microbiological test of sputum; microbiological test of throat swab; microbiological test of vaginal swab; antigen or antibody testing e.g. testing for human immunodeficiency virus, human papilloma virus or Hepatitis B; antibody titer"/>
    <s v="hémoculture; analyse microbiologique du sang; analyse microbiologique des matières fécales; analyse microbiologique des crachats; analyse microbiologique de prélèvement de gorge; analyse microbiologique de prélèvement vaginal; recherche d'antigène; recherche d'anticorps; dépistage du virus de l'immunodéficience humaine; dépistage du papilloma virus; dépistage de l'hépatite B; titrage d'anticorps"/>
    <s v="ok"/>
    <s v="Mantoux test -32; blood group and type -34; semen analysis -38"/>
    <s v="Mantoux -32;IDR à la tuberculine -32; groupe sanguin -34; sérotype sanguin -34; analyse de sperme -38"/>
    <s v="ok"/>
    <s v="test relating to bacteria, virus or other micro-organisms"/>
    <s v="analyse bactérienne; analyse virale; analyse d'autres microorganismes "/>
    <s v="ok"/>
    <s v="blood test -34; urine test -35; faeces test -36; histological or exfoliative cytology -37;  biopsy of organ/skin -52"/>
    <s v="test sanguin -34; analyse d'urine -35; analyse de selles -36; histologie et cytologie exfoliative -37; biopsie d'un organe -52; biopsie de la peau -52"/>
    <s v="ko"/>
    <s v="Laboratory analyses are classified according to the substrate/substance in which the test is done, whereas microbiological/immunological tests belong to -33 and histological/exfoliative cytology tests to -37."/>
    <s v="les test chimiques sont classés selon le substrat ou la substance sur lequel le test est fait, tandis que les test microbiologiques et immunologiques appartiennent à -33 et l'histologie et la cytologie exfoliative à -37"/>
    <s v="ok"/>
    <n v="0"/>
    <n v="0"/>
    <x v="1"/>
    <n v="0"/>
    <s v="test sanguin - 34;  -&gt; test sanguin -34; "/>
    <n v="0"/>
    <n v="455636336"/>
    <x v="11"/>
  </r>
  <r>
    <n v="322583961"/>
    <n v="142852364"/>
    <x v="1318"/>
    <x v="19"/>
    <s v="Female genital  system (including breast)"/>
    <x v="19"/>
    <s v="Blood test"/>
    <x v="14"/>
    <s v="ko (espace de fin)"/>
    <s v="Blood test"/>
    <s v="analyse de sang"/>
    <s v="ok"/>
    <s v="blood group and type; erythrocyte sedimentation rate (ESR); white blood cell count (WBC); basic metabolic panel; blood hormone level; blood enzyme level; blood drug level; blood alcohol level; C-reactive protein (CRP); prothrombin time (INR); D-dimer; arterial blood gases; calculation of creatinine clearance; blood pregnancy test"/>
    <s v="groupe et type sanguin; vitesse de sédimentation (VS); globules blancs (GB); tableau métabolique de base; taux d'hormone sanguin; taux d'enzyme sanguin; taux de drogue sanguin; alcoolémie; protéine C réactive (PCR): temps de prothrombine (INR); D-dimères; gaz artériel; clearance de la créatinine; test de grossesse sanguin"/>
    <s v="ok"/>
    <s v="radioallergosorbent test (RAST) -32; microbiological/immunological test -33; measurement of creatinine clearance -35; albumin:creatinine ratio -35"/>
    <s v="dosage des IgE spécifiques -32; radioallergosorbent test (RAST) -32; test microbiologique -33; test immunologique -33; mesure de la clearance de la créatinine -35; ratio albumine-créatinine -35"/>
    <s v="ok"/>
    <s v="a laboratory analysis performed on a blood sample"/>
    <s v="analyse de laboratoire réalisée sur un échantillon de sang"/>
    <s v="ok"/>
    <s v="microbiological/immunological test -33"/>
    <s v="test microbiologique -33; test immunologique -33"/>
    <s v="ok"/>
    <s v="Laboratory analyses are classified according to the substrate/substance in which the test is done, whereas microbiological/immunological tests belong to -33."/>
    <s v="les test chimiques sont classés selon le substrat ou la substance sur lequel le test est fait, tandis que les test microbiologiques et immunologiques appartiennent à -33"/>
    <s v="ok"/>
    <n v="0"/>
    <n v="0"/>
    <x v="1"/>
    <n v="0"/>
    <n v="0"/>
    <n v="0"/>
    <n v="959875753"/>
    <x v="12"/>
  </r>
  <r>
    <n v="243562003"/>
    <n v="142852364"/>
    <x v="1319"/>
    <x v="19"/>
    <s v="Female genital  system (including breast)"/>
    <x v="19"/>
    <s v="Urine test"/>
    <x v="15"/>
    <s v="ko (espace de fin)"/>
    <s v="Urine test"/>
    <s v="analyse d'urine"/>
    <s v="ok"/>
    <s v="urine strip test; test for drugs in urine; urine pregnancy test; measurement of albumin: creatinine ratio"/>
    <s v="bandelette urinaire; recherche de drogues urinaires; recherche de médicaments urinaires; test urinaire de grossesse; rapport albumine-créatinine"/>
    <s v="ok"/>
    <s v="microscopic examination of urine -37; blood pregnancy test -34; calculation of creatinine clearance -34"/>
    <s v="examen microscopique de l'urine -37; test de grossesse sanguin -34; calcul de la clairance de la créatinine -34"/>
    <s v="ok"/>
    <s v="a laboratory analysis performed on a urine sample"/>
    <s v="analyse de laboratoire réalisée sur un échantillon d'urine "/>
    <s v="ok"/>
    <s v="microbiological/immunological test -33"/>
    <s v="test microbiologique -33; test immunologique -33"/>
    <s v="ok"/>
    <s v="Laboratory analyses are classified according to the substrate/substance in which the test is done, whereas microbiological/immunological tests belong to -33 and histological/exfoliative cytology tests to -37. "/>
    <s v="les test chimiques sont classés selon le substrat ou la substance sur lequel le test est fait, tandis que les test microbiologiques et immunologiques appartiennent à -33 et l'histologie et la cytologie exfoliative à -37 "/>
    <s v="ok"/>
    <n v="0"/>
    <n v="0"/>
    <x v="1"/>
    <n v="0"/>
    <n v="0"/>
    <n v="0"/>
    <n v="783403411"/>
    <x v="13"/>
  </r>
  <r>
    <n v="161987515"/>
    <n v="142852364"/>
    <x v="1320"/>
    <x v="19"/>
    <s v="Female genital  system (including breast)"/>
    <x v="19"/>
    <s v="Faeces test"/>
    <x v="16"/>
    <s v="ko (espace de fin)"/>
    <s v="Faeces test"/>
    <s v="analyse de selles"/>
    <s v="ok"/>
    <s v="stool ova/cyst/parasites test; test for occult blood"/>
    <s v="recherche de parasites dans les selles; recherche d'oeufs dans les selles; recherche de kystes dans les selles; recherche de sang occulte dans les selles"/>
    <s v="ok"/>
    <s v="microbiological culture of faeces -33"/>
    <s v="culture des selles -33; coproculture -33"/>
    <s v="ok"/>
    <s v="a laboratory analysis performed on a faeces sample with the exception of microbiological tests"/>
    <s v="analyse de laboratoire réalisée sur un échantillon de selles à l'exception des tests microbiologiques"/>
    <s v="ok"/>
    <n v="0"/>
    <n v="0"/>
    <s v="ok"/>
    <s v="Laboratory analyses are classified according to the substrate/substance in which the test is done, whereas microbiological/immunological tests belong to -33 and histological/exfoliative cytology tests to -37."/>
    <s v="les test chimiques sont classés selon le substrat, la substance sur lequel le test est fait, tandis que les test microbiologiques et immunologiques appartiennent à -33 et l'histologie et la cytologie exfoliative à -37 "/>
    <s v="ok"/>
    <n v="0"/>
    <n v="0"/>
    <x v="1"/>
    <n v="0"/>
    <n v="0"/>
    <n v="0"/>
    <n v="880100167"/>
    <x v="14"/>
  </r>
  <r>
    <n v="833470017"/>
    <n v="142852364"/>
    <x v="1321"/>
    <x v="19"/>
    <s v="Female genital  system (including breast)"/>
    <x v="19"/>
    <s v="Histological/exfoliative cytology"/>
    <x v="17"/>
    <s v="ok"/>
    <s v="Histological/exfoliative cytology"/>
    <s v="cytologie; histologie"/>
    <s v="ok"/>
    <s v="histological or cytological examination of tissue or fluid retrieved by puncture/biopsy/excision/swabbing/collection; urine cytology; sputum analysis; semen analysis"/>
    <s v="examen histologique de tissu; examen cytologique de tissu; examen histologique de liquide retiré par ponction; examen cytologique de liquide retiré par ponction; biopsie; excision; écouvillonage; collecte urinaire; cytologie urinaire; analyse d'expectorations; spermogramme"/>
    <s v="ok"/>
    <s v="microbiological test -33; skin scrapings -33"/>
    <s v="test microbiologique -33; frottis de peau -33; grattage de la peau -33"/>
    <s v="ok"/>
    <s v="histological or cytological examination of cells collected from the body as a means of detecting cellular changes"/>
    <s v="examen histologique ou cytologique de cellules corporelles comme moyen de détection de modifications cellulaires"/>
    <s v="ok"/>
    <n v="0"/>
    <n v="0"/>
    <s v="ok"/>
    <n v="0"/>
    <n v="0"/>
    <s v="ok"/>
    <n v="0"/>
    <n v="0"/>
    <x v="1"/>
    <n v="0"/>
    <n v="0"/>
    <n v="0"/>
    <n v="788831404"/>
    <x v="15"/>
  </r>
  <r>
    <n v="684565865"/>
    <n v="142852364"/>
    <x v="1322"/>
    <x v="19"/>
    <s v="Female genital  system (including breast)"/>
    <x v="19"/>
    <s v="Other laboratory test NEC"/>
    <x v="18"/>
    <s v="autre analyse de laboratoire NCA"/>
    <s v="Other laboratory test NEC"/>
    <s v="autre analyse de laboratoire"/>
    <s v="autre analyse de laboratoire NCA"/>
    <s v="antenatal chromosome screening; DNA/genetic/chromosome test; paternity test; sweat test; tear drop test; Helicobacter pylori breath test; any other laboratory test not included in the rubrics -32 to -37"/>
    <s v="dépistage chromosomique anténatal; test chromosomial; test génétique; test d'ADN; test de paternité; test respiratoire pour hélicobacter pylori; test à la sueur; test des larmes; tout autre test de laboratoire non inclus dans les rubriques 32 à 37"/>
    <s v="ok"/>
    <s v="exercise tests using imaging -41; electrical tracing -42; Holter monitoring -42"/>
    <s v="tests d'effort avec imagerie -41; enregistrement électrique -42; surveillance Holter -42"/>
    <s v="ok"/>
    <n v="0"/>
    <n v="0"/>
    <s v="ok"/>
    <n v="0"/>
    <n v="0"/>
    <s v="ok"/>
    <n v="0"/>
    <n v="0"/>
    <s v="ok"/>
    <n v="0"/>
    <n v="0"/>
    <x v="1"/>
    <n v="0"/>
    <n v="0"/>
    <n v="0"/>
    <n v="300103734"/>
    <x v="16"/>
  </r>
  <r>
    <n v="705603036"/>
    <n v="142852364"/>
    <x v="1323"/>
    <x v="19"/>
    <s v="Female genital  system (including breast)"/>
    <x v="19"/>
    <s v="Physical function test"/>
    <x v="19"/>
    <s v="ok"/>
    <s v="Physical function test"/>
    <s v="epreuve fonctionnelle"/>
    <s v="ok"/>
    <s v="tympanometry; audiometry; tonometry; vision test; visual field; colour vision; calorimetric/vestibular function test; spirometry; urinary flowmetry"/>
    <s v="tympanométrie; audiométrie; tonométrie; test de vue; champ visuel; test de vision des couleurs; test de la fonction vestibulaire; test de la fonction calorimétrique; spirométrie; examen urodynamique"/>
    <s v="ok"/>
    <s v="exercise test using imaging -41; exercise test using electrical tracing -42; Holter monitoring -42; mental function test -43"/>
    <s v="test d'effort avec imagerie -41; test d'effort avec tracé électrique -42; Holter de surveillance -42; test de la fonction mentale -43"/>
    <s v="ok"/>
    <s v="quantitative test to measure capacity of body functions excluding the mental state "/>
    <s v="test de mesure quantitative de la capacité des fonctions corporelles à l'exclusion de l'état mental "/>
    <s v="ok"/>
    <n v="0"/>
    <n v="0"/>
    <s v="ok"/>
    <n v="0"/>
    <n v="0"/>
    <s v="ok"/>
    <n v="0"/>
    <n v="0"/>
    <x v="1"/>
    <n v="0"/>
    <n v="0"/>
    <n v="0"/>
    <n v="533792975"/>
    <x v="17"/>
  </r>
  <r>
    <n v="913874765"/>
    <n v="142852364"/>
    <x v="1324"/>
    <x v="19"/>
    <s v="Female genital  system (including breast)"/>
    <x v="19"/>
    <s v="Diagnostic endoscopy"/>
    <x v="20"/>
    <s v="ok"/>
    <s v="Diagnostic endoscopy"/>
    <s v="endoscopie diagnostique"/>
    <s v="ok"/>
    <s v="rhinoscopy; pharyngoscopy; laryngoscopy; tracheoscopy; bronchoscopy; mediastinoscopy; hysteroscopy; colposcopy; laparoscopy; gastroscopy; colonoscopy; sigmoidoscopy; rectoscopy; anoscopy; arthroscopy"/>
    <s v="rhinoscopie; pharyngoscopie; laryngoscopie; trachéoscopie; bronchoscopie; médiastinoscopie; hystéroscopie; colposcopie; laparoscopie; gastroscopie; colonoscopie; sigmoïdoscopie; rectoscopie; anuscopie; arthroscopie"/>
    <s v="ok"/>
    <s v="ophtalmoscopy -43; fundoscopy -43; dermoscopy -43"/>
    <s v="ophtalmoscopie -43; fundoscopie -43; fond d'oeil -43; dermoscopie -43"/>
    <s v="ok"/>
    <s v="looking inside the body for medical reasons using an endoscope, an instrument used to examine the interior of a hollow organ or cavity of the body"/>
    <s v="examen de l'intérieur du corps pour raison médicale en utilisant un endoscope, un instrument prévu pour examiner l'intérieur d'un organe creux ou une cavité du corps "/>
    <s v="ok"/>
    <n v="0"/>
    <n v="0"/>
    <s v="ok"/>
    <n v="0"/>
    <n v="0"/>
    <s v="ok"/>
    <n v="0"/>
    <n v="0"/>
    <x v="1"/>
    <n v="0"/>
    <n v="0"/>
    <n v="0"/>
    <n v="659007930"/>
    <x v="18"/>
  </r>
  <r>
    <n v="573343820"/>
    <n v="142852364"/>
    <x v="1325"/>
    <x v="19"/>
    <s v="Female genital  system (including breast)"/>
    <x v="19"/>
    <s v="Diagnostic radiology/imaging"/>
    <x v="21"/>
    <s v="ok"/>
    <s v="Diagnostic radiology/imaging"/>
    <s v="radiologie diagnostique; imagerie"/>
    <s v="ok"/>
    <s v="x-ray/ultrasound imaging; computed tomography (CT); nuclear medicine; positron emission tomography (PET); magnetic resonance imaging (MRI); angiography; bone/thyroid/heart scintigraphy; isotope scanning; thermography"/>
    <s v="radiographie; échographie; tomographie computérisée (CT); tomographie numérique; imagerie par médecine nucléaire; tomographie par émission de positron (PET Scan); résonance magnétique nucléaire (RMN-IRM); angiographie; scintigraphie osseuse; scintigraphie thyroïdienne; scintigraphie cardiaque; scintigraphie isotopique; thermographie"/>
    <s v="ok"/>
    <s v="radiotherapy -59"/>
    <s v="Radiothérapie -59"/>
    <s v="ok"/>
    <s v="taking images of anatomic structures through the use of electromagnetic radiation or sound waves"/>
    <s v="prise d'image de structure anatomique grâce a des rayons électromagnétiques ou des ondes sonores "/>
    <s v="ok"/>
    <n v="0"/>
    <n v="0"/>
    <s v="ok"/>
    <n v="0"/>
    <n v="0"/>
    <s v="ok"/>
    <n v="0"/>
    <n v="0"/>
    <x v="1"/>
    <n v="0"/>
    <n v="0"/>
    <n v="0"/>
    <n v="901925025"/>
    <x v="19"/>
  </r>
  <r>
    <n v="922340615"/>
    <n v="142852364"/>
    <x v="1326"/>
    <x v="19"/>
    <s v="Female genital  system (including breast)"/>
    <x v="19"/>
    <s v="Electrical tracing"/>
    <x v="22"/>
    <s v="ok"/>
    <s v="Electrical tracing"/>
    <s v="tracé électrique"/>
    <s v="ok"/>
    <s v="electrocardiogram; exercise electrocardiogram; Holter monitoring; electromyogram (EMG); electroencephalogram (EEG); electronystagmography (ENG)"/>
    <s v="électrocardiogramme (ECG); électrocardiogramme d'effort; monitoring Holter; électromyogramme (EMG); électroencéphalogramme (EEG); électronystagmogramme (ENG)"/>
    <s v="ok"/>
    <n v="0"/>
    <n v="0"/>
    <s v="ok"/>
    <s v="a test used to measure the electrical activity of an organ (e.g. heart, nerve, brain, muscle)"/>
    <s v="test de mesure de l'activité électrique d'un organe, par ex. coeur, nerf, cerveau, muscle"/>
    <s v="ok"/>
    <n v="0"/>
    <n v="0"/>
    <s v="ok"/>
    <n v="0"/>
    <n v="0"/>
    <s v="ok"/>
    <n v="0"/>
    <n v="0"/>
    <x v="1"/>
    <n v="0"/>
    <n v="0"/>
    <n v="0"/>
    <n v="871857739"/>
    <x v="20"/>
  </r>
  <r>
    <n v="637182552"/>
    <n v="142852364"/>
    <x v="1327"/>
    <x v="19"/>
    <s v="Female genital  system (including breast)"/>
    <x v="19"/>
    <s v="Other diagnostic procedure"/>
    <x v="23"/>
    <s v="ok"/>
    <s v="Other diagnostic procedure"/>
    <s v="autre procédure diag."/>
    <s v="ok"/>
    <s v="ophtalmoscopy; dermatoscopy; diagnostic laparotomy; dementia test; intelligence test; depression test; anxiety test; skin photo"/>
    <s v="ophtalmoscopie; dermoscopie; laparatomie diagnostique; photographie de la peau; test de détection de démence; test d'intelligence; test de dépression; test d'anxiété; photographie de la peau"/>
    <s v="ok"/>
    <n v="0"/>
    <s v="test respiratoire pour hélicobacter pylori -38; endoscopie -40; biopsie -52; ponction -52 "/>
    <s v="ko"/>
    <s v="a skin photo is a photography/video recording for diagnostic purpose"/>
    <s v="pour une photo de la peau, il faut que l'enregistrement de photographie ou de vidéo le soit à des fins diagnostiques "/>
    <s v="ok"/>
    <n v="0"/>
    <n v="0"/>
    <s v="ok"/>
    <n v="0"/>
    <n v="0"/>
    <s v="ok"/>
    <n v="0"/>
    <n v="0"/>
    <x v="1"/>
    <n v="0"/>
    <n v="0"/>
    <n v="0"/>
    <n v="943941605"/>
    <x v="21"/>
  </r>
  <r>
    <n v="178930993"/>
    <n v="142852364"/>
    <x v="1328"/>
    <x v="19"/>
    <s v="Female genital  system (including breast)"/>
    <x v="19"/>
    <s v="Preventive immunization/medication"/>
    <x v="24"/>
    <s v="ok"/>
    <s v="Preventive immunization/medic"/>
    <s v="vaccin, médic, prévent."/>
    <s v="ok"/>
    <s v="active/passive immunization; prophylactic treatment with drugs e.g. malaria prophylaxis; desensitisation"/>
    <s v="immunisation active; immunisation passive; traitement prophylactique par médicaments; prophylaxie de la malaria; désensibilisation"/>
    <s v="ok"/>
    <n v="0"/>
    <n v="0"/>
    <s v="ok"/>
    <s v="immunization/desensitisation/preventive medication used to avoid conditions/reactions, not present at the time of prescribing"/>
    <s v="immunisation, désensibilisation, médication préventive utilisée pour éviter des maladies ou des réactions non présentes au moment de la prescription "/>
    <s v="ok"/>
    <s v="-50 medication; contraceptive medication W11. If contraceptive medication is prescribed for medical reasons, use the code for medication -50."/>
    <s v="médicament -50; médicament contraceptif W11; si le médicament contraceptif est prescrit pour des raisons médicales, pensez à utiliser le code médicament -50"/>
    <s v="ko"/>
    <s v="If the patient has a condition (e.g. hypertension), use the code for medication -50.  "/>
    <s v="Si le patient présente la maladie, par ex. hypertension, utiliser le code médicament -50 "/>
    <s v="ok"/>
    <n v="0"/>
    <n v="0"/>
    <x v="1"/>
    <n v="0"/>
    <s v="&quot;médicament -50; médicament contraceptif W11,  si le médicament contraceptif est prescrit pour des raisons médicales, pensez à utiliser le code médicament -50 &quot; -&gt; &quot;médicament -50; médicament contraceptif W11; si le médicament contraceptif est prescrit pour des raisons médicales, pensez à utiliser le code médicament -50&quot;"/>
    <n v="0"/>
    <n v="427493530"/>
    <x v="22"/>
  </r>
  <r>
    <n v="433566285"/>
    <n v="142852364"/>
    <x v="1329"/>
    <x v="19"/>
    <s v="Female genital  system (including breast)"/>
    <x v="19"/>
    <s v="Observation/health education/advice/diet"/>
    <x v="25"/>
    <s v="ok"/>
    <s v="Observ/health educat/advice/diet"/>
    <s v="recom, éduc. santé, avis, régime"/>
    <s v="ok"/>
    <s v="advice on healthy behaviour; prevention of health problems; advice on pregnancy and family planning; advice on regarding the use of health services; advice on regarding occupational health/social problems; watchful waiting"/>
    <s v="avis sur des comportements favorables à la santé; conseil de prévention de problèmes de santé; avis sur la grossesse et la planification familiale; avis sur l'utilisation des services de santé; avis sur la santé au travail; avis sur des problèmes sociaux; surveillance active"/>
    <s v="ok"/>
    <s v="therapeutic counselling/listening  -58"/>
    <s v="conseil thérapeutique -58; écoute -58"/>
    <s v="ok"/>
    <s v="prevention of health problems and advice on healthy behaviour"/>
    <s v="conseil de prévention de problèmes de santé et avis sur des habitudes favorables à la santé "/>
    <s v="ok"/>
    <n v="0"/>
    <n v="0"/>
    <s v="ok"/>
    <n v="0"/>
    <n v="0"/>
    <s v="ok"/>
    <n v="0"/>
    <n v="0"/>
    <x v="1"/>
    <n v="0"/>
    <n v="0"/>
    <n v="0"/>
    <n v="798672959"/>
    <x v="23"/>
  </r>
  <r>
    <n v="397727102"/>
    <n v="142852364"/>
    <x v="1330"/>
    <x v="19"/>
    <s v="Female genital  system (including breast)"/>
    <x v="19"/>
    <s v="Consultation with primary care provider"/>
    <x v="26"/>
    <s v="ok"/>
    <s v="Consultation primary care provider"/>
    <s v="discuss. avec dispens. de ssp"/>
    <s v="ok"/>
    <s v="telemedicine consultation with primary care provider"/>
    <s v="consultation par télémédecine avec un dispensateur de soins primaires "/>
    <s v="ok"/>
    <s v="consultation with specialist -47; referral to another provider -66; referral to physician/specialist/clinic/hospital -67; other referral -68"/>
    <s v="consultation auprès d'un spécialiste -47; référence à un autre dispensateur -66; référence à un médecin -67; référence à un spécialiste -67; référence à une clinique -67; référence à un hôpital -67; autre référence -68"/>
    <s v="ok"/>
    <s v="consultation with another primary care provider, regardless whether the patient is present or not"/>
    <s v="consultation avec un autre dispensateur de soins primaires, que le patient soit présent ou non. "/>
    <s v="ok"/>
    <n v="0"/>
    <n v="0"/>
    <s v="ok"/>
    <s v="Treatment responsibility remains at the original primary care provider."/>
    <s v="la responsabilité thérapeutique appartient au dispensateur princeps "/>
    <s v="ok"/>
    <n v="0"/>
    <n v="0"/>
    <x v="1"/>
    <n v="0"/>
    <n v="0"/>
    <n v="0"/>
    <n v="583227424"/>
    <x v="24"/>
  </r>
  <r>
    <n v="354662638"/>
    <n v="142852364"/>
    <x v="1331"/>
    <x v="19"/>
    <s v="Female genital  system (including breast)"/>
    <x v="19"/>
    <s v="Consultation with specialist"/>
    <x v="27"/>
    <s v="ok"/>
    <s v="Consultation with specialist"/>
    <s v="discuss. avec spécialiste"/>
    <s v="ok"/>
    <s v="telemedicine consultation with specialist"/>
    <s v="consultation par télémédecine avec un spécialiste"/>
    <s v="ok"/>
    <s v="consultation with primary care provider -46; referral to another provider -66; referral to physician/specialist/clinic/hospital -67; other referral -68"/>
    <s v="consultation avec un dispensateur de soins primaires -46; référence à un autre fournisseur de soins primaires -66; référence à un médecin -67; référence à un spécialiste -67; référence à une clinique -67; référence à un hôpital -67; autre référence -68"/>
    <s v="ok"/>
    <s v="consultation with a specialist, regardless whether the patient is present or not"/>
    <s v="consultation avec un spécialiste, que le patient soit présent ou non "/>
    <s v="ok"/>
    <n v="0"/>
    <n v="0"/>
    <s v="ok"/>
    <s v="Treatment responsibility remains at the original primary care provider."/>
    <s v="la responsabilité thérapeutique appartient au dispensateur princeps "/>
    <s v="ok"/>
    <n v="0"/>
    <n v="0"/>
    <x v="1"/>
    <n v="0"/>
    <n v="0"/>
    <n v="0"/>
    <n v="815616490"/>
    <x v="25"/>
  </r>
  <r>
    <n v="663911557"/>
    <n v="142852364"/>
    <x v="1332"/>
    <x v="19"/>
    <s v="Female genital  system (including breast)"/>
    <x v="19"/>
    <s v="Clarification/discussion of patient's RFE/demand"/>
    <x v="28"/>
    <s v="ok"/>
    <s v="Clarification/discussion RFE/demand"/>
    <s v="clarification demande du patient"/>
    <s v="ok"/>
    <s v="discussion about the need of screening tests"/>
    <s v="discussion sur la nécessité des tests de dépistage "/>
    <s v="ok"/>
    <n v="0"/>
    <n v="0"/>
    <s v="ok"/>
    <s v="dialogue between the primary health care provider and the patient about the patient’s reason for encounter or demand, and their mutual assessment of opportunities for screening/treatment/other interventions"/>
    <s v="dialogue entre le dispensateur de soins de santé primaires et le patient au sujet de la raison de la rencontre ou de la demande du patient et de leur évaluation mutuelle des possibilités de dépistage, de traitement ou d'autres interventions"/>
    <s v="ok"/>
    <s v="Observation/health education/advice/diet -45"/>
    <s v="recommandation -45; éducation pour la santé -45; avis -45; régime -45"/>
    <s v="ko"/>
    <n v="0"/>
    <s v="dialogue entre le principal dispensateur de soins de santé et le patient au sujet de la raison de rencontre ou de la demande. Evaluation mutuelle des opportunités de dépistage, traitement ou autres interventions "/>
    <s v="ko"/>
    <n v="0"/>
    <n v="0"/>
    <x v="1"/>
    <n v="0"/>
    <n v="0"/>
    <n v="0"/>
    <n v="942594967"/>
    <x v="26"/>
  </r>
  <r>
    <n v="298504692"/>
    <n v="142852364"/>
    <x v="1333"/>
    <x v="19"/>
    <s v="Female genital  system (including breast)"/>
    <x v="19"/>
    <s v="Other preventive procedure"/>
    <x v="29"/>
    <s v="ok"/>
    <s v="Other preventive procedure"/>
    <s v="autre procédure préventive"/>
    <s v="ok"/>
    <s v="assessment of health conditions and environmental risks"/>
    <s v="évaluation de l'état de santé; évaluation des conditions de risques environnementaux"/>
    <s v="ok"/>
    <s v="complete check-up/well-baby exam -30; screening of single health problems/check-up for patient with specific chronic disease(s) -31, medication/prescription/renewal/injection -50"/>
    <s v="bilan global -30; examen du nourisson bien portant -30; dépistage d'un probléme de santé isolé -31; bilan d'un patient porteur d'une maladie chronique spécifique -31; médication -51; prescription -51; renouvellement -51; injection -50"/>
    <s v="ko"/>
    <n v="0"/>
    <n v="0"/>
    <s v="ok"/>
    <n v="0"/>
    <n v="0"/>
    <s v="ok"/>
    <n v="0"/>
    <n v="0"/>
    <s v="ok"/>
    <n v="0"/>
    <n v="0"/>
    <x v="1"/>
    <n v="0"/>
    <s v="prescription; -51; -&gt; prescription -51; "/>
    <n v="0"/>
    <n v="906034005"/>
    <x v="27"/>
  </r>
  <r>
    <n v="157274355"/>
    <n v="142852364"/>
    <x v="1334"/>
    <x v="19"/>
    <s v="Female genital  system (including breast)"/>
    <x v="19"/>
    <s v="Medication/prescription/renewal"/>
    <x v="30"/>
    <s v="ok"/>
    <s v="Medication/prescr/renewal"/>
    <s v="médic, prescript, inject."/>
    <s v="ok"/>
    <s v="prescribing of medication; prescribing of an injectable drug; renewal of medication; administration of medication"/>
    <s v="prescription de médicament; renouvellement de médicament; administration de médicament; injection de médicament à effet systémique; désensibilisation"/>
    <s v="ok"/>
    <s v="preventive immunization/medication -44; venesection -51; injection of medication with local effect -55; acupuncture -59"/>
    <s v="immunisation -44; médication préventive -44; saignée -51; phlébotomie -51; injection d'un médicament à effet local -55; acupuncture -59"/>
    <s v="ok"/>
    <n v="0"/>
    <n v="0"/>
    <s v="ok"/>
    <n v="0"/>
    <n v="0"/>
    <s v="ok"/>
    <s v="Clarify what drug is meant."/>
    <s v="Clarifier ce que signifie la drogue."/>
    <s v="ok"/>
    <n v="0"/>
    <n v="0"/>
    <x v="1"/>
    <n v="0"/>
    <n v="0"/>
    <n v="0"/>
    <n v="613065765"/>
    <x v="28"/>
  </r>
  <r>
    <n v="183764461"/>
    <n v="142852364"/>
    <x v="1335"/>
    <x v="19"/>
    <s v="Female genital  system (including breast)"/>
    <x v="19"/>
    <s v="Incision/drainage/flushing/aspiration/removal body fluid "/>
    <x v="31"/>
    <s v="ok"/>
    <s v="I&amp;d/flush/aspiration "/>
    <s v="incis, drain, aspirat."/>
    <s v="ok"/>
    <s v="incision of abscess; puncture/aspiration of hematoma; puncture/aspiration of sinus; puncture/aspiration of the urinary bladder; puncture/aspiration of joint; puncture/aspiration of cyst; puncture/aspiration of bursa; puncture/aspiration of ganglion; puncture/aspiration of lungs; puncture/aspiration of stomach; venesection; ascitic fluid puncture; lumbar puncture; tympanostomy; paracentesis; thoracentesis; irrigation of ear/eye"/>
    <s v="incision d'un abcès; ponction d'un hématome; aspiration d'un hématome; ponction des sinus; aspiration des sinus; ponction vésicale; aspiration vésicale; ponction articulaire; aspiration articulaire; ponction d'un kyste; aspiration d'un kyste; ponction d'une bourse; aspiration d'une bourse; aspiration d'un ganglion; ponction d'un ganglion; aspiration des poumons; ponction des poumons; aspiration de l'estomac; ponction de l'estomac; saignées; ponction de fluide d'ascite; ponction lombaire; tympanostomie; paracentèse; thoracocentèse; amniocentèse; irrigation de l'oreille; irrigation de l'oeil"/>
    <s v="ok"/>
    <s v="blood test -34; urine test -35; amniocentesis -38; excision -52; catheterization -53; tympanostomy tube insertion/removal -53; enema -53; prosthetic device -54; acupuncture -59; removal of foreign body -59"/>
    <s v="analyse de sang -34; analyse d'urine -35; amniocentèse -38; excision -52; cathétérisme -53; insertion d'un tube de tympanostomie -53; retrait d'un tube de tympanostomie -53 lavement -53; dispositif prothétique -54; acupuncture -59; ablation de corps étranger -59"/>
    <s v="ok"/>
    <n v="0"/>
    <n v="0"/>
    <s v="ok"/>
    <n v="0"/>
    <n v="0"/>
    <s v="ok"/>
    <n v="0"/>
    <n v="0"/>
    <s v="ok"/>
    <n v="0"/>
    <n v="0"/>
    <x v="1"/>
    <n v="0"/>
    <n v="0"/>
    <n v="0"/>
    <n v="815736565"/>
    <x v="29"/>
  </r>
  <r>
    <n v="410192376"/>
    <n v="142852364"/>
    <x v="1336"/>
    <x v="19"/>
    <s v="Female genital  system (including breast)"/>
    <x v="19"/>
    <s v="Excision/removal tissue/biopsy/destruction/debridement/cauterization"/>
    <x v="32"/>
    <s v="ok"/>
    <s v="Exc/remov/biopsy/destruc/debrid/caut"/>
    <s v="excis, biops, cautérisat, débrid."/>
    <s v="ok"/>
    <s v="excision/removal tissue; biopsy of organ; biopsy of skin; excision/removal of nail; extraction of tooth; amputation; embolectomy; vein stripping; sterilisation; uterine curettage; skin curettage; nerve destruction; vein destruction; surgical debridement; mechanical debridement; chemical debridement; autolytic debridement; maggot therapy; burning cauterization; cold cauterization; chemical cauterization; electric cauterization; laser cauterization"/>
    <s v="excision, élimination de tissus; biopsie d'un organe; biopsie de la peau; excision d'ongle; enlèvement d'ongle; extraction de dent; amputation; embolectomie; éveinage; stérilisation; curetage utérin; curetage de la peau; destruction nerveuse; destruction d'une veine; débridement chirurgical; débridement mécanique; débridement chimique; débridement autolytique; asticothérapie; cautérisation; cautérisation froide; cautérisation chimique; cautérisation électrique; cautérisation laser"/>
    <s v="ok"/>
    <s v="cervical smear -37"/>
    <s v="frottis cervical -37"/>
    <s v="ok"/>
    <n v="0"/>
    <n v="0"/>
    <s v="ok"/>
    <n v="0"/>
    <n v="0"/>
    <s v="ok"/>
    <n v="0"/>
    <n v="0"/>
    <s v="ok"/>
    <n v="0"/>
    <n v="0"/>
    <x v="1"/>
    <n v="0"/>
    <n v="0"/>
    <n v="0"/>
    <n v="878325665"/>
    <x v="30"/>
  </r>
  <r>
    <n v="133474554"/>
    <n v="142852364"/>
    <x v="1337"/>
    <x v="19"/>
    <s v="Female genital  system (including breast)"/>
    <x v="19"/>
    <s v="Instrumentation/catheterization/intubation/dilation"/>
    <x v="33"/>
    <s v="ok"/>
    <s v="Instrument/catheter/intubate/dilate"/>
    <s v="cathét, intub, dilat, appareillage"/>
    <s v="ok"/>
    <s v="endotracheal intubation; tracheotomy; tympanostomy tube insertion/removal; enema; catheterization; lacrimal dilatation; urethral dilatation; uterine cervical dilatation; artificial rupture of the amniotic membranes; intravenous cannulation"/>
    <s v="intubation endotrachéale; trachéotomie; insertion d'un tube de tympanostomie; enlèvement d'un tube de tympanostomie; lavement; cathétérisme; dilatation lacrymale; dilatation de l'urètre; dilatation du col de l'utérus; rupture artificielle des membranes amniotiques; cathéterisme veineux"/>
    <s v="ok"/>
    <s v="implantation of a hormone or long acting drug -54"/>
    <s v="implantation d'une hormone -54; implantation d'un médicament à longue durée d'action -54"/>
    <s v="ok"/>
    <n v="0"/>
    <n v="0"/>
    <s v="ok"/>
    <s v="incision/drainage/flushing/aspiration/removal body fluid -51"/>
    <s v="incision -51; drainage -51; aspiration de liquide corporel -51"/>
    <s v="ko"/>
    <n v="0"/>
    <n v="0"/>
    <s v="ok"/>
    <n v="0"/>
    <n v="0"/>
    <x v="1"/>
    <n v="0"/>
    <n v="0"/>
    <n v="0"/>
    <n v="377291372"/>
    <x v="31"/>
  </r>
  <r>
    <n v="83411632"/>
    <n v="142852364"/>
    <x v="1338"/>
    <x v="19"/>
    <s v="Female genital  system (including breast)"/>
    <x v="19"/>
    <s v="Repair/fixation-suture/cast/prosthetic device (apply/remove)"/>
    <x v="34"/>
    <s v="ok"/>
    <s v="Repair/fix-suture/cast/prosth device"/>
    <s v="répar, fixat, sut, plâtre, proth."/>
    <s v="ok"/>
    <s v="sutures/stitches; surgical glue; strip-plaster; strapping for sprains; treatment of luxation; treatment of fracture; orthopaedic prosthetic(s); brace(s); orthose(s); strapping; sling; hernia support; hearing aids and device(s); visual aids and device(s); technical aids and device(s); denture(s); implantation of a hormone or long acting drug; vaginal pessary/IUD; pacemaker; stent"/>
    <s v="suture; collage; colle chirurgicale; bande plâtrée; retrait de suture; strapping d'entorse; traitement d'une luxation; traitement de fracture; prothèse orthopédique; attelle; orthèse; cerclage; bandage suspensif; soutien de hernie; aide et dispositif auditif; aide et dispositif visuel; aide et dispositif technique; implantation dentaire; implant hormonal; insertion d'un pessaire vaginal; pose de stérilet; pose de pacemaker; pose de stent"/>
    <s v="ok"/>
    <s v="amputation -52; removal of foreign body -59; blood transfusion -59; plastic surgery -59; transplantation -59"/>
    <s v="amputation -52; ablation de corps étranger -59; transfusion sanguine -59; chirurgie plastique -59; transplantation -59"/>
    <s v="ko"/>
    <n v="0"/>
    <n v="0"/>
    <s v="ok"/>
    <n v="0"/>
    <n v="0"/>
    <s v="ok"/>
    <s v="In this rubric is included also devices, which are not prosthetic devices. Insertion of IUD should not be used as a problem label, but only as a process code. The problem should be coded W12. The hormone stave implantation should not be used as a problem label, but only as a process code. The problem should be coded W14. Clarify what drug is meant."/>
    <s v="Dans cette rubrique sont également inclus les appareils qui ne sont pas des appareils prothétiques. L'insertion du DIU ne doit pas être utilisée comme une étiquette de problème, mais seulement comme un code de processus. Le problème devrait être codé W12. L'implant hormonal ne devrait pas être utilisé comme étiquette de problème, mais seulement comme un code de processus. Le problème devrait être codé W14. Clarifier ce que signifie la drogue."/>
    <s v="ok"/>
    <n v="0"/>
    <n v="0"/>
    <x v="1"/>
    <n v="0"/>
    <s v="ablation de corps étranger-59;  -&gt; ablation de corps étranger -59; removal of foreign body-59 -&gt; removal of foreign body -59"/>
    <n v="0"/>
    <n v="431632187"/>
    <x v="32"/>
  </r>
  <r>
    <n v="146928227"/>
    <n v="142852364"/>
    <x v="1339"/>
    <x v="19"/>
    <s v="Female genital  system (including breast)"/>
    <x v="19"/>
    <s v="Local injection/infiltration"/>
    <x v="35"/>
    <s v="ok"/>
    <s v="Local injection/infiltration"/>
    <s v="inject. pour infiltr. locale"/>
    <s v="ok"/>
    <s v="epidural injection; skin injection; subcutaneous tissue injection; intramuscular injection; intravenous injection; joint injection; bursa injection; tendon sheath injection; sclerosing injection for varices; nerve block"/>
    <s v="injection épidurale; injection de la peau; injection de tissu sous-cutané; injection intramusculaire; injection intraveineuse; injection articulaire; injection de bourse; injection de la gaine du tendon; injection sclérosante pour varices; bloc nerveux"/>
    <s v="ok"/>
    <s v="vaccination -55; injection with systemic effect -50; acupuncture -59; blood transfusion -59"/>
    <s v="vaccination -55; injection avec effet systémique -50; acupuncture -59; transfusion sanguine -59"/>
    <s v="ok"/>
    <n v="0"/>
    <n v="0"/>
    <s v="ok"/>
    <n v="0"/>
    <n v="0"/>
    <s v="ok"/>
    <s v="Double code with -50, if medication is prescribed. Clarify what drug is meant."/>
    <s v="doublez avec le code -50, si le médicament est prescrit "/>
    <s v="ok"/>
    <n v="0"/>
    <n v="0"/>
    <x v="1"/>
    <n v="0"/>
    <n v="0"/>
    <n v="0"/>
    <n v="382704797"/>
    <x v="33"/>
  </r>
  <r>
    <n v="603498910"/>
    <n v="142852364"/>
    <x v="1340"/>
    <x v="19"/>
    <s v="Female genital  system (including breast)"/>
    <x v="19"/>
    <s v="Dressing/pressure/compression/tamponade"/>
    <x v="35"/>
    <s v="ok"/>
    <s v="Dressing/pressure/compress/tamponade"/>
    <s v="panst, compres, bandage"/>
    <s v="ok"/>
    <s v="application of an eye pad; support bandage; wound bandage"/>
    <s v="application d'un pansement oculaire; bandage de soutien; bandage de plaie"/>
    <s v="ok"/>
    <s v="applying strip-plaster -54"/>
    <s v="pose d'un plâtre -54"/>
    <s v="ok"/>
    <n v="0"/>
    <n v="0"/>
    <s v="ok"/>
    <s v="repair/fixation-suture/cast/prosthetic device -54; referral to a nurse -66"/>
    <s v="réparation -54; fixation -54; suture -54; plâtre -54; prothèse -54; référence à une infirmière -66"/>
    <s v="ko"/>
    <s v="Double code with -50, if medication is involved."/>
    <s v="Doubler avec le code -50 si un médicament est impliqué."/>
    <s v="ok"/>
    <n v="0"/>
    <n v="0"/>
    <x v="1"/>
    <n v="0"/>
    <n v="0"/>
    <n v="0"/>
    <n v="249984146"/>
    <x v="33"/>
  </r>
  <r>
    <n v="835660168"/>
    <n v="142852364"/>
    <x v="1341"/>
    <x v="19"/>
    <s v="Female genital  system (including breast)"/>
    <x v="19"/>
    <s v="Physical medicine/rehabilitation"/>
    <x v="36"/>
    <s v="ok"/>
    <s v="Physical medicine/rehabilitation"/>
    <s v="thérap. manuelle, méd. physique"/>
    <s v="ok"/>
    <s v="chiropractic physiotherapy; ergotherapy; podiatry; strength; physical medicine; rehabilitation; fitness training; muscle exercise; speech therapy; specific disability rehabilitation; using heat/cold/ultrasound/electrical current for therapeutic purposes; electronic nerve stimulator; electronic muscle stimulator"/>
    <s v="chiropraxie; ergothérapie; podiatrie; pédicurie-podologie; entretien de la force musculaire; médecine physique; réadaptation; entraînement physique; exercice musculaire; thérapie de la parole; réhabilitation spécifique de handicap; thérapie par la chaleur; thérapie par le froid; thérapie par ultrasons; thérapie par courant électrique; stimulateur de nerf; stimulateur musculaire électronique"/>
    <s v="ok"/>
    <s v="psychosocial (drug or alcohol) rehabilitation -58; referral to other primary health care provider -66; referral to physician -67; referral for rehabilitation -68"/>
    <s v="réadaptation psychosociale (drogue) -58; réadaptation psychosociale (alcool) -58; orientation vers un autre dispensateur de soins de santé primaires -66; orientation vers un médecin -67; orientation vers de la réadaptation -68"/>
    <s v="ok"/>
    <n v="0"/>
    <n v="0"/>
    <s v="ok"/>
    <n v="0"/>
    <n v="0"/>
    <s v="ok"/>
    <n v="0"/>
    <n v="0"/>
    <s v="ok"/>
    <n v="0"/>
    <n v="0"/>
    <x v="1"/>
    <n v="0"/>
    <n v="0"/>
    <n v="0"/>
    <n v="499817756"/>
    <x v="34"/>
  </r>
  <r>
    <n v="438622094"/>
    <n v="142852364"/>
    <x v="1342"/>
    <x v="19"/>
    <s v="Female genital  system (including breast)"/>
    <x v="19"/>
    <s v="Therapeutic counselling/listening"/>
    <x v="37"/>
    <s v="ok"/>
    <s v="Therapeutic counselling/listening"/>
    <s v="conseil, écoute thérap, psychoth."/>
    <s v="ok"/>
    <s v="motivational interview; supportive psychotherapy; counselling for a specific disease"/>
    <s v="entretien motivationnel; psychothérapie de soutien; conseil pour une maladie spécifique"/>
    <s v="ok"/>
    <s v="observation/health education/advice/diet -45"/>
    <s v="recommandation -45; education pour la santé-45; conseils-45; régime -45"/>
    <s v="ko"/>
    <s v="counselling/listening by the provider with a specific therapeutic aim for a patient to be able to cope with his/her disease, in a more comprehensive  fashion than simple advice"/>
    <s v="conseil ou écoute par le dispensateur dans un but thérapeutique spécifique afin qu'un patient soit en mesure de faire face à sa maladie, d'une façon plus globale qu'un simple conseil"/>
    <s v="ok"/>
    <s v="physical medicine/rehabilitation -57"/>
    <s v="médecine physique -57; réhabilitation -57"/>
    <s v="ok"/>
    <s v="Counselling: a term used to describe a process of consultation and discussion in which one individual (the counsellor) listens and offers guidance or advice to another who is experiencing difficulties (the patient). The counsellor does not direct or make decisions for the client. The general aim is to solve problems, increase awareness, and promote constructive exploration of difficulties so that the future may be approached more confidently and more constructively."/>
    <s v="Conseil : terme utilisé pour décrire un processus de consultation et de discussion dans lequel un individu (le conseiller) écoute et offre des guides ou des conseils à un autre qui éprouve des difficultés (le patient). Le conseiller ne dirige pas ou ne prend pas de décisions pour le patient. L'objectif général est de résoudre les problèmes, d'accroître la sensibilisation et de promouvoir une exploration constructive des difficultés afin que l'avenir puisse être abordé avec plus de confiance et de manière plus constructive."/>
    <s v="ok"/>
    <n v="0"/>
    <n v="0"/>
    <x v="1"/>
    <n v="0"/>
    <s v="education pour la santé-45 -&gt; education pour la santé -45"/>
    <n v="0"/>
    <n v="360621847"/>
    <x v="35"/>
  </r>
  <r>
    <n v="163598170"/>
    <n v="142852364"/>
    <x v="1343"/>
    <x v="19"/>
    <s v="Female genital  system (including breast)"/>
    <x v="19"/>
    <s v="Other therapeutic procedure/minor surgery NEC"/>
    <x v="38"/>
    <s v="autres procédures thérapeutiques; petite chirurgie NCA"/>
    <s v="Other therap proced/minor surg NEC"/>
    <s v="autres procéd. thérap, petite chir nca"/>
    <s v="autres procéd. thérap, petite chir NCA"/>
    <s v="cardiopulmonary resuscitation; oxygen therapy; acupuncture; removal of foreign body; blood transfusion; plastic surgery; transplantation; dialysis; delivery/ caesarean section/major surgery"/>
    <s v="réanimation cardio-respiratoire; oxygénothérapie; acupuncture; extraction de corp étranger; transfusion sanguine; chirurgie plastique; transplantation; dialyse; accouchement; césarienne; chirurgie majeure"/>
    <s v="ok"/>
    <n v="0"/>
    <n v="0"/>
    <s v="ok"/>
    <n v="0"/>
    <n v="0"/>
    <s v="ok"/>
    <n v="0"/>
    <n v="0"/>
    <s v="ok"/>
    <n v="0"/>
    <n v="0"/>
    <s v="ok"/>
    <n v="0"/>
    <n v="0"/>
    <x v="1"/>
    <n v="0"/>
    <n v="0"/>
    <n v="0"/>
    <n v="540553187"/>
    <x v="36"/>
  </r>
  <r>
    <n v="20002653"/>
    <n v="142852364"/>
    <x v="1344"/>
    <x v="19"/>
    <s v="Female genital  system (including breast)"/>
    <x v="19"/>
    <s v="Result test/procedure"/>
    <x v="39"/>
    <s v="ok"/>
    <s v="Result test/procedure"/>
    <s v="résult analy. ou exam."/>
    <s v="ok"/>
    <n v="0"/>
    <n v="0"/>
    <s v="ok"/>
    <n v="0"/>
    <n v="0"/>
    <s v="ok"/>
    <s v="results from tests or procedures ordered / performed by the health care provider: blood, imaging, electrical tracing or other"/>
    <s v="résultats de tests ou de procédures ordonnées ou interprétées par le dispensateur de soins de santé: sang, imagerie, traçé électrique ou autre"/>
    <s v="ko"/>
    <s v="-45 health education, advice, if the patient requests information on the underlying problem or consequences of the results"/>
    <s v="education à la santé, avis, si le patient demande des informations sur le problème sous-jacent ou les conséquences des résultats -45"/>
    <s v="ok"/>
    <s v="This code can only be used to classify a reason for encounter."/>
    <s v="ce code ne peut être utilisé que pour classer une raison de rencontre "/>
    <s v="ok"/>
    <n v="0"/>
    <n v="0"/>
    <x v="1"/>
    <n v="0"/>
    <s v="saut de ligne dans &quot;criteria_fr&quot;"/>
    <n v="0"/>
    <n v="218507446"/>
    <x v="37"/>
  </r>
  <r>
    <n v="536699363"/>
    <n v="142852364"/>
    <x v="1345"/>
    <x v="19"/>
    <s v="Female genital  system (including breast)"/>
    <x v="19"/>
    <s v="Result examination/test/record/letter from other provider"/>
    <x v="40"/>
    <s v="ok"/>
    <s v="Result examination/test/record/letter from other provider"/>
    <s v="résult. exam, tests, enregist, lettre prov. autre dispens."/>
    <s v="ok"/>
    <n v="0"/>
    <n v="0"/>
    <s v="ok"/>
    <n v="0"/>
    <n v="0"/>
    <s v="ok"/>
    <s v="results from tests or procedures ordered /performed by other health care providers"/>
    <s v="résultats des tests ou des procédures ordonnées ou interprétées par d'autres dispensateurs de soins de santé "/>
    <s v="ok"/>
    <s v="-45 health education, advice, if the patient requests information on the underlying problem or consequences of the results"/>
    <s v="education à la santé, avis, si le patient demande des informations sur le problème sous-jacent ou les conséquences des résultats -45"/>
    <s v="ok"/>
    <s v="This code can only be used to classify a reason for encounter."/>
    <s v="ce code ne peut être utilisé que pour classer une raison de rencontre "/>
    <s v="ok"/>
    <n v="0"/>
    <n v="0"/>
    <x v="1"/>
    <n v="0"/>
    <n v="0"/>
    <n v="0"/>
    <n v="684613911"/>
    <x v="38"/>
  </r>
  <r>
    <n v="657190994"/>
    <n v="142852364"/>
    <x v="1346"/>
    <x v="19"/>
    <s v="Female genital  system (including breast)"/>
    <x v="19"/>
    <s v="Administrative procedure"/>
    <x v="41"/>
    <s v="ok"/>
    <s v="Administrative procedure"/>
    <s v="procéd. admin."/>
    <s v="ok"/>
    <s v="certificates (e.g. sick leave/driver´s licence/death); questionnaire; billing issues, health record issues; filling in documents or forms"/>
    <s v="Certificat; arrêt de travail; Incapacité de travail pour maladie; incapacité de fréquenter l’école; examen pour permis de conduire, certificat de décès; questionnaire; problèmes de facturation; questions de dossiers de santé; remplissage de formulaires; remplissage de documents"/>
    <s v="ok"/>
    <s v="medical examination/health evaluation complete -30; medical examination/health evaluation partial -31"/>
    <s v="examen médical complet -30; bilan de santé complet -30; examen médical partiel -31; bilan de santé partiel -31"/>
    <s v="ok"/>
    <s v="this code is designed to classify those instances where provision of a written document or form by the provider for the patient or other agency is warranted by existing regulations, laws or customs."/>
    <s v="ce code est conçu pour classer les cas où la délivrance au patient d'un document ou formulaire par le dispensateur ou un autre organisme est garanti par les règlements, lois ou coutumes existantes "/>
    <s v="ok"/>
    <n v="0"/>
    <s v="examen médical complet -30; examen médical partiel -31; évaluation de santé complète -30; évaluation de santé partielle -31"/>
    <s v="ko"/>
    <n v="0"/>
    <n v="0"/>
    <s v="ok"/>
    <n v="0"/>
    <n v="0"/>
    <x v="1"/>
    <n v="0"/>
    <n v="0"/>
    <n v="0"/>
    <n v="167850423"/>
    <x v="39"/>
  </r>
  <r>
    <n v="739659209"/>
    <n v="142852364"/>
    <x v="1347"/>
    <x v="19"/>
    <s v="Female genital  system (including breast)"/>
    <x v="19"/>
    <s v="Follow-up encounter unspecified"/>
    <x v="42"/>
    <s v="ok"/>
    <s v="Follow-up encounter unspecified"/>
    <s v="rencontre suivi non spécif."/>
    <s v="ok"/>
    <n v="0"/>
    <n v="0"/>
    <s v="ok"/>
    <n v="0"/>
    <n v="0"/>
    <s v="ok"/>
    <s v="encounter which was recommended by a health care provider as a follow-up encounter"/>
    <s v="rencontre recommandée comme rencontre de suivi par un dispensateur de soins de santé "/>
    <s v="ok"/>
    <n v="0"/>
    <n v="0"/>
    <s v="ok"/>
    <s v="This code can only be used to classify a reason for encounter."/>
    <s v="ce code ne peut être utilisé que pour classifier une raison de rencontre "/>
    <s v="ok"/>
    <n v="0"/>
    <n v="0"/>
    <x v="1"/>
    <n v="0"/>
    <n v="0"/>
    <n v="0"/>
    <n v="151913923"/>
    <x v="40"/>
  </r>
  <r>
    <n v="241326990"/>
    <n v="142852364"/>
    <x v="1348"/>
    <x v="19"/>
    <s v="Female genital  system (including breast)"/>
    <x v="19"/>
    <s v="Encounter/problem initiated by provider"/>
    <x v="43"/>
    <s v="ok"/>
    <s v="Encounter/prob initiated by provider"/>
    <s v="epis. nouveau ou en cours init. par dispens."/>
    <s v="ok"/>
    <s v="the patient is told to return for additional management; problem managed by the provider, that was not on the patient’s agenda"/>
    <s v="il a été dit au patient de revenir pour régler des problèmes supplémentaires; problème abordé par le dispensateur et qui ne figurait pas à l'agenda du patient"/>
    <s v="ok"/>
    <s v="reports requested by a third party -62; encounter/problem initiated by other than patient / provider -65"/>
    <s v="rapports demandés par un tiers -62; rencontre initiée par autre que le patient -65; problème initié par autre que le patient -65; rencontre initiée par autre que le dispensateur -65; problème initié par autre que le dispensateur -65"/>
    <s v="ok"/>
    <n v="0"/>
    <n v="0"/>
    <s v="ok"/>
    <n v="0"/>
    <n v="0"/>
    <s v="ok"/>
    <s v="This code can only be used to classify a reason for encounter."/>
    <s v="ce code ne peut être utilisé que pour classifier une raison de rencontre "/>
    <s v="ok"/>
    <n v="0"/>
    <n v="0"/>
    <x v="1"/>
    <n v="0"/>
    <n v="0"/>
    <n v="0"/>
    <n v="951632281"/>
    <x v="41"/>
  </r>
  <r>
    <n v="365984029"/>
    <n v="142852364"/>
    <x v="1349"/>
    <x v="19"/>
    <s v="Female genital  system (including breast)"/>
    <x v="19"/>
    <s v="Encounter/problem initiated by other than patient/provider"/>
    <x v="44"/>
    <s v="ok"/>
    <s v="Enc/prob init by other than pt/prov"/>
    <s v="epis. nouveau ou en cours init. par tiers"/>
    <s v="ok"/>
    <n v="0"/>
    <n v="0"/>
    <s v="ok"/>
    <s v="exams requested by a third party -62; encounter/problem initiated by provider  -64"/>
    <s v="examens demandés par un tiers -62; rencontre initiée par le dispensateur -64; problème initié par le dispensateur -64"/>
    <s v="ok"/>
    <s v="encounter requested by a third party"/>
    <s v="la rencontre est demandée par un tiers. Le patient déclare avoir été été envoyé(e) par quelqu'un d'autre "/>
    <s v="ok"/>
    <n v="0"/>
    <s v="si le patient est incapable d'indiquer la raison de la rencontre, utiliser la raison indiquée par la personne accompagnante"/>
    <s v="ko"/>
    <s v="This code can only be used to classify a reason for encounter. If the patient is unable to state the reason for encounter, use the reason stated by the accompanying person."/>
    <s v="Ce code ne peut être utilisé que pour classifier une raison de rencontre. Si le patient est incapable d'indiquer la raison de la rencontre, utilisez la raison indiquée par l'accompagnant."/>
    <s v="ok"/>
    <n v="0"/>
    <n v="0"/>
    <x v="1"/>
    <n v="0"/>
    <n v="0"/>
    <n v="0"/>
    <n v="376185268"/>
    <x v="42"/>
  </r>
  <r>
    <n v="635039819"/>
    <n v="142852364"/>
    <x v="1350"/>
    <x v="19"/>
    <s v="Female genital  system (including breast)"/>
    <x v="19"/>
    <s v="Referral to other provider/nurse/therapist/social worker"/>
    <x v="45"/>
    <s v="ko (espace de fin)"/>
    <s v="Referral to non-MD provider"/>
    <s v="réf. à dispens. non médecin"/>
    <s v="ok"/>
    <s v="referral to nurse/physiotherapist/occupational therapist/chiropodist/ orthodontist/chiropractor/optician/midwife/dietician/dentist/home health worker/social worker/psychologist"/>
    <s v="référence à infirmière; référence à kinésithérapeute; référence à physiothérapeute; référence à ergothérapeute; référence à podologue; référence à orthodontiste; référence à chiropraticien; référence à opticien; référence à sage-femme; référence à diététicien; référence à dentiste; référence à aide familiale; référence à travailleur social; référence à psychologue; référence à auxilliaire de vie; référence à assistante sociale"/>
    <s v="ok"/>
    <s v="referral to physician -67; referral to service for rehabilitation -68"/>
    <s v="orientation vers un médecin -67; orientation vers un service de réadaptation -68"/>
    <s v="ok"/>
    <n v="0"/>
    <n v="0"/>
    <s v="ok"/>
    <s v="If the provider performs the service, consider using codes -50-59."/>
    <s v="référence au médecin -67; référence a un centre de réadaptation -68; si le dispensateur effectue le service, pensez à utiliser les codes -50 à -59"/>
    <s v="ko"/>
    <n v="0"/>
    <n v="0"/>
    <s v="ok"/>
    <n v="0"/>
    <n v="0"/>
    <x v="1"/>
    <n v="0"/>
    <n v="0"/>
    <n v="0"/>
    <n v="762579891"/>
    <x v="43"/>
  </r>
  <r>
    <n v="222177319"/>
    <n v="142852364"/>
    <x v="1351"/>
    <x v="19"/>
    <s v="Female genital  system (including breast)"/>
    <x v="19"/>
    <s v="Referral to physician/specialist/clinic/hospital"/>
    <x v="46"/>
    <s v="ko (espace de fin)"/>
    <s v="Referral to physician/hospital"/>
    <s v="réf. à médecin ou hopital"/>
    <s v="ok"/>
    <s v="referral to another GP/FP/specialist; referral to disease-specific out-/in-patient clinics"/>
    <s v="référence à un autre médecin de soins primaires; référence à un spécialiste; référence à un service hospitalier spécialisé référence à un service ambulatoire spécialisé"/>
    <s v="ok"/>
    <s v="referral to service for rehabilitation -68"/>
    <s v="orientation vers un service de réadaptation -68"/>
    <s v="ok"/>
    <n v="0"/>
    <n v="0"/>
    <s v="ok"/>
    <s v="-32 to -43 if ordering a specific procedure, which will be performed by another physician"/>
    <s v="s'il s'agit d'une demande de procédure spécifique qui sera effectuée par un autre médecin, envisager de -32 à -43"/>
    <s v="ko"/>
    <n v="0"/>
    <n v="0"/>
    <s v="ok"/>
    <n v="0"/>
    <n v="0"/>
    <x v="1"/>
    <n v="0"/>
    <n v="0"/>
    <n v="0"/>
    <n v="404693988"/>
    <x v="44"/>
  </r>
  <r>
    <n v="279280550"/>
    <n v="142852364"/>
    <x v="1352"/>
    <x v="19"/>
    <s v="Female genital  system (including breast)"/>
    <x v="19"/>
    <s v="Other referral NEC"/>
    <x v="47"/>
    <s v="autre référence NCA"/>
    <s v="Other referral NEC"/>
    <s v="autre réf. nca"/>
    <s v="autre réf. NCA"/>
    <s v="referral to service outside the regular health service (e.g. patient associations, unemployment services); referral to nursing home/hospice; referral to service for rehabilitation"/>
    <s v="référence à un service non médical; référence à association de patients; référence à service de chomage; référence à un centre de soins palliatifs; référence à un home de personnes âgées; référence à une maison de retraite médicalisée; référence à un service de réadaptation"/>
    <s v="ok"/>
    <s v="referral to other provider/nurse/therapist/social worker -66; referral to physician/specialist/clinic/hospital -67"/>
    <s v="référence à un autre dispensateur -66; référence à une infirmière -66; référence à un thérapeute -66; référence à un travailleur social -66; référence à un médecin -67; référence à un spécialiste -67; référence à une clinique -67; référence à un hôpital -67"/>
    <s v="ok"/>
    <n v="0"/>
    <n v="0"/>
    <s v="ok"/>
    <n v="0"/>
    <n v="0"/>
    <s v="ok"/>
    <n v="0"/>
    <n v="0"/>
    <s v="ok"/>
    <n v="0"/>
    <n v="0"/>
    <x v="1"/>
    <n v="0"/>
    <n v="0"/>
    <n v="0"/>
    <n v="790606779"/>
    <x v="45"/>
  </r>
  <r>
    <n v="998032483"/>
    <n v="142852364"/>
    <x v="1353"/>
    <x v="19"/>
    <s v="Female genital  system (including breast)"/>
    <x v="19"/>
    <s v="Other reason for encounter NEC"/>
    <x v="48"/>
    <s v="autres motifs de rencontre NCA"/>
    <s v="Other reason for encounter NEC"/>
    <s v="autres motifs de rencontre nca"/>
    <s v="autres motifs de rencontre NCA"/>
    <n v="0"/>
    <n v="0"/>
    <s v="ok"/>
    <n v="0"/>
    <n v="0"/>
    <s v="ok"/>
    <n v="0"/>
    <n v="0"/>
    <s v="ok"/>
    <n v="0"/>
    <n v="0"/>
    <s v="ok"/>
    <s v="This code can only be used to classify a reason for encounter. If the patient is unable to state the reason for encounter, use the reason stated by the accompanying person."/>
    <s v="Ce code ne peut être utilisé que pour classifier une raison de rencontre. Si le patient est incapable d'exprimer la raison de rencontre, utiliser la raison exprimée par l'accompagnant "/>
    <s v="ok"/>
    <n v="0"/>
    <n v="0"/>
    <x v="1"/>
    <n v="0"/>
    <n v="0"/>
    <n v="0"/>
    <n v="516007918"/>
    <x v="46"/>
  </r>
  <r>
    <n v="274392672"/>
    <n v="612540711"/>
    <x v="1354"/>
    <x v="20"/>
    <s v="Male genital  system"/>
    <x v="20"/>
    <s v="Medical examination/health evaluation complete"/>
    <x v="10"/>
    <s v="ok"/>
    <s v="Medical examin/health eval complete"/>
    <s v="ex. médical ou bilan détaillé"/>
    <s v="ok"/>
    <s v="complete examination of one body system or the whole body; complete check-up; well-baby exam; school health care exam for children/youth"/>
    <s v="examen complet d'un système corporel; examen complet du corps entier; bilan global; examen du nourrisson bien portant; examen de santé scolaire d'un enfant; examen de santé scolaire d'un jeune"/>
    <s v="ok"/>
    <n v="0"/>
    <n v="0"/>
    <s v="ok"/>
    <n v="0"/>
    <n v="0"/>
    <s v="ok"/>
    <n v="0"/>
    <s v="examen de santé partiel -31; test fonctionnel -39; si un examen nécessite également un rapport écrit coder aussi -62"/>
    <s v="ko"/>
    <n v="0"/>
    <n v="0"/>
    <s v="ok"/>
    <n v="0"/>
    <n v="0"/>
    <x v="1"/>
    <n v="0"/>
    <n v="0"/>
    <n v="0"/>
    <n v="569612053"/>
    <x v="8"/>
  </r>
  <r>
    <n v="635262146"/>
    <n v="612540711"/>
    <x v="1355"/>
    <x v="20"/>
    <s v="Male genital  system"/>
    <x v="20"/>
    <s v="Medical examination/health evaluation partial"/>
    <x v="11"/>
    <s v="ok"/>
    <s v="Medical examin/health eval partial"/>
    <s v="ex. médical ou bilan partiel"/>
    <s v="ok"/>
    <s v="an examination focussed on a specific part of a body system; clinical screening of single health problems, e.g. heart auscultation or blood pressure measurement K31; or body temperature measurement A31"/>
    <s v="examen orienté sur un système corporel spécifique;examen orienté sur une partie d'un système corporel; dépistage clinique d'un problème de santé isolé, par ex. auscultation cardiaque -K31, mesure de la pression artérielle K31, mesure de la température corporelle A31"/>
    <s v="ok"/>
    <n v="0"/>
    <n v="0"/>
    <s v="ok"/>
    <n v="0"/>
    <n v="0"/>
    <s v="ok"/>
    <n v="0"/>
    <s v="examen de santé global -30; test fonctionnel physique -39; si un examen nécessite un rapport écrit coder également -62"/>
    <s v="ko"/>
    <n v="0"/>
    <n v="0"/>
    <s v="ok"/>
    <n v="0"/>
    <n v="0"/>
    <x v="1"/>
    <n v="0"/>
    <n v="0"/>
    <n v="0"/>
    <n v="108363010"/>
    <x v="9"/>
  </r>
  <r>
    <n v="246535377"/>
    <n v="612540711"/>
    <x v="1356"/>
    <x v="20"/>
    <s v="Male genital  system"/>
    <x v="20"/>
    <s v="Sensitivity test"/>
    <x v="12"/>
    <s v="ok"/>
    <s v="Sensitivity test"/>
    <s v="test de sensibilité"/>
    <s v="ok"/>
    <s v="skin prick-test; patch test; Mantoux test; radioallergosorbent test (RAST) test; food challenge; methacholine challenge test"/>
    <s v="prick-test; patch test; Mantoux; RAST; IDR à la tuberculine; dosage des IgE spécifiques; test d’exposition aux aliments; test de provocation à la métacholine"/>
    <s v="ok"/>
    <s v="desensitisation -44"/>
    <s v="désensibilisation -44"/>
    <s v="ok"/>
    <s v="tests to detect/exclude allergy"/>
    <s v="test permettant la détection d'une allergie; test permettant l'exclusion d'une allergie"/>
    <s v="ok"/>
    <s v="blood test-34"/>
    <s v="test sanguin -34"/>
    <s v="ok"/>
    <n v="0"/>
    <s v="test permettant la détection ou l'exclusion d'une allergie ou d'une intolérance "/>
    <s v="ko"/>
    <n v="0"/>
    <n v="0"/>
    <x v="1"/>
    <n v="0"/>
    <n v="0"/>
    <n v="0"/>
    <n v="318274593"/>
    <x v="10"/>
  </r>
  <r>
    <n v="220246807"/>
    <n v="612540711"/>
    <x v="1357"/>
    <x v="20"/>
    <s v="Male genital  system"/>
    <x v="20"/>
    <s v="Microbiological/immunological test"/>
    <x v="13"/>
    <s v="ok"/>
    <s v="Microbiological/immunological test"/>
    <s v="ex. microbio. ou immuno."/>
    <s v="ok"/>
    <s v="blood culture; microbiological test of blood; microbiological test of faeces; microbiological test of sputum; microbiological test of throat swab; microbiological test of vaginal swab; antigen or antibody testing e.g. testing for human immunodeficiency virus, human papilloma virus or Hepatitis B; antibody titer"/>
    <s v="hémoculture; analyse microbiologique du sang; analyse microbiologique des matières fécales; analyse microbiologique des crachats; analyse microbiologique de prélèvement de gorge; analyse microbiologique de prélèvement vaginal; recherche d'antigène; recherche d'anticorps; dépistage du virus de l'immunodéficience humaine; dépistage du papilloma virus; dépistage de l'hépatite B; titrage d'anticorps"/>
    <s v="ok"/>
    <s v="Mantoux test -32; blood group and type -34; semen analysis -38"/>
    <s v="Mantoux -32;IDR à la tuberculine -32; groupe sanguin -34; sérotype sanguin -34; analyse de sperme -38"/>
    <s v="ok"/>
    <s v="test relating to bacteria, virus or other micro-organisms"/>
    <s v="analyse bactérienne; analyse virale; analyse d'autres microorganismes "/>
    <s v="ok"/>
    <s v="blood test -34; urine test -35; faeces test -36; histological or exfoliative cytology -37;  biopsy of organ/skin -52"/>
    <s v="test sanguin -34; analyse d'urine -35; analyse de selles -36; histologie et cytologie exfoliative -37; biopsie d'un organe -52; biopsie de la peau -52"/>
    <s v="ko"/>
    <s v="Laboratory analyses are classified according to the substrate/substance in which the test is done, whereas microbiological/immunological tests belong to -33 and histological/exfoliative cytology tests to -37."/>
    <s v="les test chimiques sont classés selon le substrat ou la substance sur lequel le test est fait, tandis que les test microbiologiques et immunologiques appartiennent à -33 et l'histologie et la cytologie exfoliative à -37"/>
    <s v="ok"/>
    <n v="0"/>
    <n v="0"/>
    <x v="1"/>
    <n v="0"/>
    <s v="test sanguin - 34;  -&gt; test sanguin -34; "/>
    <n v="0"/>
    <n v="455636336"/>
    <x v="11"/>
  </r>
  <r>
    <n v="692229939"/>
    <n v="612540711"/>
    <x v="1358"/>
    <x v="20"/>
    <s v="Male genital  system"/>
    <x v="20"/>
    <s v="Blood test"/>
    <x v="14"/>
    <s v="ko (espace de fin)"/>
    <s v="Blood test"/>
    <s v="analyse de sang"/>
    <s v="ok"/>
    <s v="blood group and type; erythrocyte sedimentation rate (ESR); white blood cell count (WBC); basic metabolic panel; blood hormone level; blood enzyme level; blood drug level; blood alcohol level; C-reactive protein (CRP); prothrombin time (INR); D-dimer; arterial blood gases; calculation of creatinine clearance; blood pregnancy test"/>
    <s v="groupe et type sanguin; vitesse de sédimentation (VS); globules blancs (GB); tableau métabolique de base; taux d'hormone sanguin; taux d'enzyme sanguin; taux de drogue sanguin; alcoolémie; protéine C réactive (PCR): temps de prothrombine (INR); D-dimères; gaz artériel; clearance de la créatinine; test de grossesse sanguin"/>
    <s v="ok"/>
    <s v="radioallergosorbent test (RAST) -32; microbiological/immunological test -33; measurement of creatinine clearance -35; albumin:creatinine ratio -35"/>
    <s v="dosage des IgE spécifiques -32; radioallergosorbent test (RAST) -32; test microbiologique -33; test immunologique -33; mesure de la clearance de la créatinine -35; ratio albumine-créatinine -35"/>
    <s v="ok"/>
    <s v="a laboratory analysis performed on a blood sample"/>
    <s v="analyse de laboratoire réalisée sur un échantillon de sang"/>
    <s v="ok"/>
    <s v="microbiological/immunological test -33"/>
    <s v="test microbiologique -33; test immunologique -33"/>
    <s v="ok"/>
    <s v="Laboratory analyses are classified according to the substrate/substance in which the test is done, whereas microbiological/immunological tests belong to -33."/>
    <s v="les test chimiques sont classés selon le substrat ou la substance sur lequel le test est fait, tandis que les test microbiologiques et immunologiques appartiennent à -33"/>
    <s v="ok"/>
    <n v="0"/>
    <n v="0"/>
    <x v="1"/>
    <n v="0"/>
    <n v="0"/>
    <n v="0"/>
    <n v="959875753"/>
    <x v="12"/>
  </r>
  <r>
    <n v="167265544"/>
    <n v="612540711"/>
    <x v="1359"/>
    <x v="20"/>
    <s v="Male genital  system"/>
    <x v="20"/>
    <s v="Urine test"/>
    <x v="15"/>
    <s v="ko (espace de fin)"/>
    <s v="Urine test"/>
    <s v="analyse d'urine"/>
    <s v="ok"/>
    <s v="urine strip test; test for drugs in urine; urine pregnancy test; measurement of albumin: creatinine ratio"/>
    <s v="bandelette urinaire; recherche de drogues urinaires; recherche de médicaments urinaires; test urinaire de grossesse; rapport albumine-créatinine"/>
    <s v="ok"/>
    <s v="microscopic examination of urine -37; blood pregnancy test -34; calculation of creatinine clearance -34"/>
    <s v="examen microscopique de l'urine -37; test de grossesse sanguin -34; calcul de la clairance de la créatinine -34"/>
    <s v="ok"/>
    <s v="a laboratory analysis performed on a urine sample"/>
    <s v="analyse de laboratoire réalisée sur un échantillon d'urine "/>
    <s v="ok"/>
    <s v="microbiological/immunological test -33"/>
    <s v="test microbiologique -33; test immunologique -33"/>
    <s v="ok"/>
    <s v="Laboratory analyses are classified according to the substrate/substance in which the test is done, whereas microbiological/immunological tests belong to -33 and histological/exfoliative cytology tests to -37. "/>
    <s v="les test chimiques sont classés selon le substrat ou la substance sur lequel le test est fait, tandis que les test microbiologiques et immunologiques appartiennent à -33 et l'histologie et la cytologie exfoliative à -37 "/>
    <s v="ok"/>
    <n v="0"/>
    <n v="0"/>
    <x v="1"/>
    <n v="0"/>
    <n v="0"/>
    <n v="0"/>
    <n v="783403411"/>
    <x v="13"/>
  </r>
  <r>
    <n v="899718290"/>
    <n v="612540711"/>
    <x v="1360"/>
    <x v="20"/>
    <s v="Male genital  system"/>
    <x v="20"/>
    <s v="Faeces test"/>
    <x v="16"/>
    <s v="ko (espace de fin)"/>
    <s v="Faeces test"/>
    <s v="analyse de selles"/>
    <s v="ok"/>
    <s v="stool ova/cyst/parasites test; test for occult blood"/>
    <s v="recherche de parasites dans les selles; recherche d'oeufs dans les selles; recherche de kystes dans les selles; recherche de sang occulte dans les selles"/>
    <s v="ok"/>
    <s v="microbiological culture of faeces -33"/>
    <s v="culture des selles -33; coproculture -33"/>
    <s v="ok"/>
    <s v="a laboratory analysis performed on a faeces sample with the exception of microbiological tests"/>
    <s v="analyse de laboratoire réalisée sur un échantillon de selles à l'exception des tests microbiologiques"/>
    <s v="ok"/>
    <n v="0"/>
    <n v="0"/>
    <s v="ok"/>
    <s v="Laboratory analyses are classified according to the substrate/substance in which the test is done, whereas microbiological/immunological tests belong to -33 and histological/exfoliative cytology tests to -37."/>
    <s v="les test chimiques sont classés selon le substrat, la substance sur lequel le test est fait, tandis que les test microbiologiques et immunologiques appartiennent à -33 et l'histologie et la cytologie exfoliative à -37 "/>
    <s v="ok"/>
    <n v="0"/>
    <n v="0"/>
    <x v="1"/>
    <n v="0"/>
    <n v="0"/>
    <n v="0"/>
    <n v="880100167"/>
    <x v="14"/>
  </r>
  <r>
    <n v="254641621"/>
    <n v="612540711"/>
    <x v="1361"/>
    <x v="20"/>
    <s v="Male genital  system"/>
    <x v="20"/>
    <s v="Histological/exfoliative cytology"/>
    <x v="17"/>
    <s v="ok"/>
    <s v="Histological/exfoliative cytology"/>
    <s v="cytologie; histologie"/>
    <s v="ok"/>
    <s v="histological or cytological examination of tissue or fluid retrieved by puncture/biopsy/excision/swabbing/collection; urine cytology; sputum analysis; semen analysis"/>
    <s v="examen histologique de tissu; examen cytologique de tissu; examen histologique de liquide retiré par ponction; examen cytologique de liquide retiré par ponction; biopsie; excision; écouvillonage; collecte urinaire; cytologie urinaire; analyse d'expectorations; spermogramme"/>
    <s v="ok"/>
    <s v="microbiological test -33; skin scrapings -33"/>
    <s v="test microbiologique -33; frottis de peau -33; grattage de la peau -33"/>
    <s v="ok"/>
    <s v="histological or cytological examination of cells collected from the body as a means of detecting cellular changes"/>
    <s v="examen histologique ou cytologique de cellules corporelles comme moyen de détection de modifications cellulaires"/>
    <s v="ok"/>
    <n v="0"/>
    <n v="0"/>
    <s v="ok"/>
    <n v="0"/>
    <n v="0"/>
    <s v="ok"/>
    <n v="0"/>
    <n v="0"/>
    <x v="1"/>
    <n v="0"/>
    <n v="0"/>
    <n v="0"/>
    <n v="788831404"/>
    <x v="15"/>
  </r>
  <r>
    <n v="989660863"/>
    <n v="612540711"/>
    <x v="1362"/>
    <x v="20"/>
    <s v="Male genital  system"/>
    <x v="20"/>
    <s v="Other laboratory test NEC"/>
    <x v="18"/>
    <s v="autre analyse de laboratoire NCA"/>
    <s v="Other laboratory test NEC"/>
    <s v="autre analyse de laboratoire"/>
    <s v="autre analyse de laboratoire NCA"/>
    <s v="antenatal chromosome screening; DNA/genetic/chromosome test; paternity test; sweat test; tear drop test; Helicobacter pylori breath test; any other laboratory test not included in the rubrics -32 to -37"/>
    <s v="dépistage chromosomique anténatal; test chromosomial; test génétique; test d'ADN; test de paternité; test respiratoire pour hélicobacter pylori; test à la sueur; test des larmes; tout autre test de laboratoire non inclus dans les rubriques 32 à 37"/>
    <s v="ok"/>
    <s v="exercise tests using imaging -41; electrical tracing -42; Holter monitoring -42"/>
    <s v="tests d'effort avec imagerie -41; enregistrement électrique -42; surveillance Holter -42"/>
    <s v="ok"/>
    <n v="0"/>
    <n v="0"/>
    <s v="ok"/>
    <n v="0"/>
    <n v="0"/>
    <s v="ok"/>
    <n v="0"/>
    <n v="0"/>
    <s v="ok"/>
    <n v="0"/>
    <n v="0"/>
    <x v="1"/>
    <n v="0"/>
    <n v="0"/>
    <n v="0"/>
    <n v="300103734"/>
    <x v="16"/>
  </r>
  <r>
    <n v="138600329"/>
    <n v="612540711"/>
    <x v="1363"/>
    <x v="20"/>
    <s v="Male genital  system"/>
    <x v="20"/>
    <s v="Physical function test"/>
    <x v="19"/>
    <s v="ok"/>
    <s v="Physical function test"/>
    <s v="epreuve fonctionnelle"/>
    <s v="ok"/>
    <s v="tympanometry; audiometry; tonometry; vision test; visual field; colour vision; calorimetric/vestibular function test; spirometry; urinary flowmetry"/>
    <s v="tympanométrie; audiométrie; tonométrie; test de vue; champ visuel; test de vision des couleurs; test de la fonction vestibulaire; test de la fonction calorimétrique; spirométrie; examen urodynamique"/>
    <s v="ok"/>
    <s v="exercise test using imaging -41; exercise test using electrical tracing -42; Holter monitoring -42; mental function test -43"/>
    <s v="test d'effort avec imagerie -41; test d'effort avec tracé électrique -42; Holter de surveillance -42; test de la fonction mentale -43"/>
    <s v="ok"/>
    <s v="quantitative test to measure capacity of body functions excluding the mental state "/>
    <s v="test de mesure quantitative de la capacité des fonctions corporelles à l'exclusion de l'état mental "/>
    <s v="ok"/>
    <n v="0"/>
    <n v="0"/>
    <s v="ok"/>
    <n v="0"/>
    <n v="0"/>
    <s v="ok"/>
    <n v="0"/>
    <n v="0"/>
    <x v="1"/>
    <n v="0"/>
    <n v="0"/>
    <n v="0"/>
    <n v="533792975"/>
    <x v="17"/>
  </r>
  <r>
    <n v="15516880"/>
    <n v="612540711"/>
    <x v="1364"/>
    <x v="20"/>
    <s v="Male genital  system"/>
    <x v="20"/>
    <s v="Diagnostic endoscopy"/>
    <x v="20"/>
    <s v="ok"/>
    <s v="Diagnostic endoscopy"/>
    <s v="endoscopie diagnostique"/>
    <s v="ok"/>
    <s v="rhinoscopy; pharyngoscopy; laryngoscopy; tracheoscopy; bronchoscopy; mediastinoscopy; hysteroscopy; colposcopy; laparoscopy; gastroscopy; colonoscopy; sigmoidoscopy; rectoscopy; anoscopy; arthroscopy"/>
    <s v="rhinoscopie; pharyngoscopie; laryngoscopie; trachéoscopie; bronchoscopie; médiastinoscopie; hystéroscopie; colposcopie; laparoscopie; gastroscopie; colonoscopie; sigmoïdoscopie; rectoscopie; anuscopie; arthroscopie"/>
    <s v="ok"/>
    <s v="ophtalmoscopy -43; fundoscopy -43; dermoscopy -43"/>
    <s v="ophtalmoscopie -43; fundoscopie -43; fond d'oeil -43; dermoscopie -43"/>
    <s v="ok"/>
    <s v="looking inside the body for medical reasons using an endoscope, an instrument used to examine the interior of a hollow organ or cavity of the body"/>
    <s v="examen de l'intérieur du corps pour raison médicale en utilisant un endoscope, un instrument prévu pour examiner l'intérieur d'un organe creux ou une cavité du corps "/>
    <s v="ok"/>
    <n v="0"/>
    <n v="0"/>
    <s v="ok"/>
    <n v="0"/>
    <n v="0"/>
    <s v="ok"/>
    <n v="0"/>
    <n v="0"/>
    <x v="1"/>
    <n v="0"/>
    <n v="0"/>
    <n v="0"/>
    <n v="659007930"/>
    <x v="18"/>
  </r>
  <r>
    <n v="81822413"/>
    <n v="612540711"/>
    <x v="1365"/>
    <x v="20"/>
    <s v="Male genital  system"/>
    <x v="20"/>
    <s v="Diagnostic radiology/imaging"/>
    <x v="21"/>
    <s v="ok"/>
    <s v="Diagnostic radiology/imaging"/>
    <s v="radiologie diagnostique; imagerie"/>
    <s v="ok"/>
    <s v="x-ray/ultrasound imaging; computed tomography (CT); nuclear medicine; positron emission tomography (PET); magnetic resonance imaging (MRI); angiography; bone/thyroid/heart scintigraphy; isotope scanning; thermography"/>
    <s v="radiographie; échographie; tomographie computérisée (CT); tomographie numérique; imagerie par médecine nucléaire; tomographie par émission de positron (PET Scan); résonance magnétique nucléaire (RMN-IRM); angiographie; scintigraphie osseuse; scintigraphie thyroïdienne; scintigraphie cardiaque; scintigraphie isotopique; thermographie"/>
    <s v="ok"/>
    <s v="radiotherapy -59"/>
    <s v="Radiothérapie -59"/>
    <s v="ok"/>
    <s v="taking images of anatomic structures through the use of electromagnetic radiation or sound waves"/>
    <s v="prise d'image de structure anatomique grâce a des rayons électromagnétiques ou des ondes sonores "/>
    <s v="ok"/>
    <n v="0"/>
    <n v="0"/>
    <s v="ok"/>
    <n v="0"/>
    <n v="0"/>
    <s v="ok"/>
    <n v="0"/>
    <n v="0"/>
    <x v="1"/>
    <n v="0"/>
    <n v="0"/>
    <n v="0"/>
    <n v="901925025"/>
    <x v="19"/>
  </r>
  <r>
    <n v="486709552"/>
    <n v="612540711"/>
    <x v="1366"/>
    <x v="20"/>
    <s v="Male genital  system"/>
    <x v="20"/>
    <s v="Electrical tracing"/>
    <x v="22"/>
    <s v="ok"/>
    <s v="Electrical tracing"/>
    <s v="tracé électrique"/>
    <s v="ok"/>
    <s v="electrocardiogram; exercise electrocardiogram; Holter monitoring; electromyogram (EMG); electroencephalogram (EEG); electronystagmography (ENG)"/>
    <s v="électrocardiogramme (ECG); électrocardiogramme d'effort; monitoring Holter; électromyogramme (EMG); électroencéphalogramme (EEG); électronystagmogramme (ENG)"/>
    <s v="ok"/>
    <n v="0"/>
    <n v="0"/>
    <s v="ok"/>
    <s v="a test used to measure the electrical activity of an organ (e.g. heart, nerve, brain, muscle)"/>
    <s v="test de mesure de l'activité électrique d'un organe, par ex. coeur, nerf, cerveau, muscle"/>
    <s v="ok"/>
    <n v="0"/>
    <n v="0"/>
    <s v="ok"/>
    <n v="0"/>
    <n v="0"/>
    <s v="ok"/>
    <n v="0"/>
    <n v="0"/>
    <x v="1"/>
    <n v="0"/>
    <n v="0"/>
    <n v="0"/>
    <n v="871857739"/>
    <x v="20"/>
  </r>
  <r>
    <n v="673391562"/>
    <n v="612540711"/>
    <x v="1367"/>
    <x v="20"/>
    <s v="Male genital  system"/>
    <x v="20"/>
    <s v="Other diagnostic procedure"/>
    <x v="23"/>
    <s v="ok"/>
    <s v="Other diagnostic procedure"/>
    <s v="autre procédure diag."/>
    <s v="ok"/>
    <s v="ophtalmoscopy; dermatoscopy; diagnostic laparotomy; dementia test; intelligence test; depression test; anxiety test; skin photo"/>
    <s v="ophtalmoscopie; dermoscopie; laparatomie diagnostique; photographie de la peau; test de détection de démence; test d'intelligence; test de dépression; test d'anxiété; photographie de la peau"/>
    <s v="ok"/>
    <n v="0"/>
    <s v="test respiratoire pour hélicobacter pylori -38; endoscopie -40; biopsie -52; ponction -52 "/>
    <s v="ko"/>
    <s v="a skin photo is a photography/video recording for diagnostic purpose"/>
    <s v="pour une photo de la peau, il faut que l'enregistrement de photographie ou de vidéo le soit à des fins diagnostiques "/>
    <s v="ok"/>
    <n v="0"/>
    <n v="0"/>
    <s v="ok"/>
    <n v="0"/>
    <n v="0"/>
    <s v="ok"/>
    <n v="0"/>
    <n v="0"/>
    <x v="1"/>
    <n v="0"/>
    <n v="0"/>
    <n v="0"/>
    <n v="943941605"/>
    <x v="21"/>
  </r>
  <r>
    <n v="958254433"/>
    <n v="612540711"/>
    <x v="1368"/>
    <x v="20"/>
    <s v="Male genital  system"/>
    <x v="20"/>
    <s v="Preventive immunization/medication"/>
    <x v="24"/>
    <s v="ok"/>
    <s v="Preventive immunization/medic"/>
    <s v="vaccin, médic, prévent."/>
    <s v="ok"/>
    <s v="active/passive immunization; prophylactic treatment with drugs e.g. malaria prophylaxis; desensitisation"/>
    <s v="immunisation active; immunisation passive; traitement prophylactique par médicaments; prophylaxie de la malaria; désensibilisation"/>
    <s v="ok"/>
    <n v="0"/>
    <n v="0"/>
    <s v="ok"/>
    <s v="immunization/desensitisation/preventive medication used to avoid conditions/reactions, not present at the time of prescribing"/>
    <s v="immunisation, désensibilisation, médication préventive utilisée pour éviter des maladies ou des réactions non présentes au moment de la prescription "/>
    <s v="ok"/>
    <s v="-50 medication; contraceptive medication W11. If contraceptive medication is prescribed for medical reasons, use the code for medication -50."/>
    <s v="médicament -50; médicament contraceptif W11; si le médicament contraceptif est prescrit pour des raisons médicales, pensez à utiliser le code médicament -50"/>
    <s v="ko"/>
    <s v="If the patient has a condition (e.g. hypertension), use the code for medication -50.  "/>
    <s v="Si le patient présente la maladie, par ex. hypertension, utiliser le code médicament -50 "/>
    <s v="ok"/>
    <n v="0"/>
    <n v="0"/>
    <x v="1"/>
    <n v="0"/>
    <s v="&quot;médicament -50; médicament contraceptif W11,  si le médicament contraceptif est prescrit pour des raisons médicales, pensez à utiliser le code médicament -50 &quot; -&gt; &quot;médicament -50; médicament contraceptif W11; si le médicament contraceptif est prescrit pour des raisons médicales, pensez à utiliser le code médicament -50&quot;"/>
    <n v="0"/>
    <n v="427493530"/>
    <x v="22"/>
  </r>
  <r>
    <n v="368234263"/>
    <n v="612540711"/>
    <x v="1369"/>
    <x v="20"/>
    <s v="Male genital  system"/>
    <x v="20"/>
    <s v="Observation/health education/advice/diet"/>
    <x v="25"/>
    <s v="ok"/>
    <s v="Observ/health educat/advice/diet"/>
    <s v="recom, éduc. santé, avis, régime"/>
    <s v="ok"/>
    <s v="advice on healthy behaviour; prevention of health problems; advice on pregnancy and family planning; advice on regarding the use of health services; advice on regarding occupational health/social problems; watchful waiting"/>
    <s v="avis sur des comportements favorables à la santé; conseil de prévention de problèmes de santé; avis sur la grossesse et la planification familiale; avis sur l'utilisation des services de santé; avis sur la santé au travail; avis sur des problèmes sociaux; surveillance active"/>
    <s v="ok"/>
    <s v="therapeutic counselling/listening  -58"/>
    <s v="conseil thérapeutique -58; écoute -58"/>
    <s v="ok"/>
    <s v="prevention of health problems and advice on healthy behaviour"/>
    <s v="conseil de prévention de problèmes de santé et avis sur des habitudes favorables à la santé "/>
    <s v="ok"/>
    <n v="0"/>
    <n v="0"/>
    <s v="ok"/>
    <n v="0"/>
    <n v="0"/>
    <s v="ok"/>
    <n v="0"/>
    <n v="0"/>
    <x v="1"/>
    <n v="0"/>
    <n v="0"/>
    <n v="0"/>
    <n v="798672959"/>
    <x v="23"/>
  </r>
  <r>
    <n v="444471042"/>
    <n v="612540711"/>
    <x v="1370"/>
    <x v="20"/>
    <s v="Male genital  system"/>
    <x v="20"/>
    <s v="Consultation with primary care provider"/>
    <x v="26"/>
    <s v="ok"/>
    <s v="Consultation primary care provider"/>
    <s v="discuss. avec dispens. de ssp"/>
    <s v="ok"/>
    <s v="telemedicine consultation with primary care provider"/>
    <s v="consultation par télémédecine avec un dispensateur de soins primaires "/>
    <s v="ok"/>
    <s v="consultation with specialist -47; referral to another provider -66; referral to physician/specialist/clinic/hospital -67; other referral -68"/>
    <s v="consultation auprès d'un spécialiste -47; référence à un autre dispensateur -66; référence à un médecin -67; référence à un spécialiste -67; référence à une clinique -67; référence à un hôpital -67; autre référence -68"/>
    <s v="ok"/>
    <s v="consultation with another primary care provider, regardless whether the patient is present or not"/>
    <s v="consultation avec un autre dispensateur de soins primaires, que le patient soit présent ou non. "/>
    <s v="ok"/>
    <n v="0"/>
    <n v="0"/>
    <s v="ok"/>
    <s v="Treatment responsibility remains at the original primary care provider."/>
    <s v="la responsabilité thérapeutique appartient au dispensateur princeps "/>
    <s v="ok"/>
    <n v="0"/>
    <n v="0"/>
    <x v="1"/>
    <n v="0"/>
    <n v="0"/>
    <n v="0"/>
    <n v="583227424"/>
    <x v="24"/>
  </r>
  <r>
    <n v="385620891"/>
    <n v="612540711"/>
    <x v="1371"/>
    <x v="20"/>
    <s v="Male genital  system"/>
    <x v="20"/>
    <s v="Consultation with specialist"/>
    <x v="27"/>
    <s v="ok"/>
    <s v="Consultation with specialist"/>
    <s v="discuss. avec spécialiste"/>
    <s v="ok"/>
    <s v="telemedicine consultation with specialist"/>
    <s v="consultation par télémédecine avec un spécialiste"/>
    <s v="ok"/>
    <s v="consultation with primary care provider -46; referral to another provider -66; referral to physician/specialist/clinic/hospital -67; other referral -68"/>
    <s v="consultation avec un dispensateur de soins primaires -46; référence à un autre fournisseur de soins primaires -66; référence à un médecin -67; référence à un spécialiste -67; référence à une clinique -67; référence à un hôpital -67; autre référence -68"/>
    <s v="ok"/>
    <s v="consultation with a specialist, regardless whether the patient is present or not"/>
    <s v="consultation avec un spécialiste, que le patient soit présent ou non "/>
    <s v="ok"/>
    <n v="0"/>
    <n v="0"/>
    <s v="ok"/>
    <s v="Treatment responsibility remains at the original primary care provider."/>
    <s v="la responsabilité thérapeutique appartient au dispensateur princeps "/>
    <s v="ok"/>
    <n v="0"/>
    <n v="0"/>
    <x v="1"/>
    <n v="0"/>
    <n v="0"/>
    <n v="0"/>
    <n v="815616490"/>
    <x v="25"/>
  </r>
  <r>
    <n v="592409010"/>
    <n v="612540711"/>
    <x v="1372"/>
    <x v="20"/>
    <s v="Male genital  system"/>
    <x v="20"/>
    <s v="Clarification/discussion of patient's RFE/demand"/>
    <x v="28"/>
    <s v="ok"/>
    <s v="Clarification/discussion RFE/demand"/>
    <s v="clarification demande du patient"/>
    <s v="ok"/>
    <s v="discussion about the need of screening tests"/>
    <s v="discussion sur la nécessité des tests de dépistage "/>
    <s v="ok"/>
    <n v="0"/>
    <n v="0"/>
    <s v="ok"/>
    <s v="dialogue between the primary health care provider and the patient about the patient’s reason for encounter or demand, and their mutual assessment of opportunities for screening/treatment/other interventions"/>
    <s v="dialogue entre le dispensateur de soins de santé primaires et le patient au sujet de la raison de la rencontre ou de la demande du patient et de leur évaluation mutuelle des possibilités de dépistage, de traitement ou d'autres interventions"/>
    <s v="ok"/>
    <s v="Observation/health education/advice/diet -45"/>
    <s v="recommandation -45; éducation pour la santé -45; avis -45; régime -45"/>
    <s v="ko"/>
    <n v="0"/>
    <s v="dialogue entre le principal dispensateur de soins de santé et le patient au sujet de la raison de rencontre ou de la demande. Evaluation mutuelle des opportunités de dépistage, traitement ou autres interventions "/>
    <s v="ko"/>
    <n v="0"/>
    <n v="0"/>
    <x v="1"/>
    <n v="0"/>
    <n v="0"/>
    <n v="0"/>
    <n v="942594967"/>
    <x v="26"/>
  </r>
  <r>
    <n v="275883175"/>
    <n v="612540711"/>
    <x v="1373"/>
    <x v="20"/>
    <s v="Male genital  system"/>
    <x v="20"/>
    <s v="Other preventive procedure"/>
    <x v="29"/>
    <s v="ok"/>
    <s v="Other preventive procedure"/>
    <s v="autre procédure préventive"/>
    <s v="ok"/>
    <s v="assessment of health conditions and environmental risks"/>
    <s v="évaluation de l'état de santé; évaluation des conditions de risques environnementaux"/>
    <s v="ok"/>
    <s v="complete check-up/well-baby exam -30; screening of single health problems/check-up for patient with specific chronic disease(s) -31, medication/prescription/renewal/injection -50"/>
    <s v="bilan global -30; examen du nourisson bien portant -30; dépistage d'un probléme de santé isolé -31; bilan d'un patient porteur d'une maladie chronique spécifique -31; médication -51; prescription -51; renouvellement -51; injection -50"/>
    <s v="ko"/>
    <n v="0"/>
    <n v="0"/>
    <s v="ok"/>
    <n v="0"/>
    <n v="0"/>
    <s v="ok"/>
    <n v="0"/>
    <n v="0"/>
    <s v="ok"/>
    <n v="0"/>
    <n v="0"/>
    <x v="1"/>
    <n v="0"/>
    <s v="prescription; -51; -&gt; prescription -51; "/>
    <n v="0"/>
    <n v="906034005"/>
    <x v="27"/>
  </r>
  <r>
    <n v="637319991"/>
    <n v="612540711"/>
    <x v="1374"/>
    <x v="20"/>
    <s v="Male genital  system"/>
    <x v="20"/>
    <s v="Medication/prescription/renewal"/>
    <x v="30"/>
    <s v="ok"/>
    <s v="Medication/prescr/renewal"/>
    <s v="médic, prescript, inject."/>
    <s v="ok"/>
    <s v="prescribing of medication; prescribing of an injectable drug; renewal of medication; administration of medication"/>
    <s v="prescription de médicament; renouvellement de médicament; administration de médicament; injection de médicament à effet systémique; désensibilisation"/>
    <s v="ok"/>
    <s v="preventive immunization/medication -44; venesection -51; injection of medication with local effect -55; acupuncture -59"/>
    <s v="immunisation -44; médication préventive -44; saignée -51; phlébotomie -51; injection d'un médicament à effet local -55; acupuncture -59"/>
    <s v="ok"/>
    <n v="0"/>
    <n v="0"/>
    <s v="ok"/>
    <n v="0"/>
    <n v="0"/>
    <s v="ok"/>
    <s v="Clarify what drug is meant."/>
    <s v="Clarifier ce que signifie la drogue."/>
    <s v="ok"/>
    <n v="0"/>
    <n v="0"/>
    <x v="1"/>
    <n v="0"/>
    <n v="0"/>
    <n v="0"/>
    <n v="613065765"/>
    <x v="28"/>
  </r>
  <r>
    <n v="497395051"/>
    <n v="612540711"/>
    <x v="1375"/>
    <x v="20"/>
    <s v="Male genital  system"/>
    <x v="20"/>
    <s v="Incision/drainage/flushing/aspiration/removal body fluid "/>
    <x v="31"/>
    <s v="ok"/>
    <s v="I&amp;d/flush/aspiration "/>
    <s v="incis, drain, aspirat."/>
    <s v="ok"/>
    <s v="incision of abscess; puncture/aspiration of hematoma; puncture/aspiration of sinus; puncture/aspiration of the urinary bladder; puncture/aspiration of joint; puncture/aspiration of cyst; puncture/aspiration of bursa; puncture/aspiration of ganglion; puncture/aspiration of lungs; puncture/aspiration of stomach; venesection; ascitic fluid puncture; lumbar puncture; tympanostomy; paracentesis; thoracentesis; irrigation of ear/eye"/>
    <s v="incision d'un abcès; ponction d'un hématome; aspiration d'un hématome; ponction des sinus; aspiration des sinus; ponction vésicale; aspiration vésicale; ponction articulaire; aspiration articulaire; ponction d'un kyste; aspiration d'un kyste; ponction d'une bourse; aspiration d'une bourse; aspiration d'un ganglion; ponction d'un ganglion; aspiration des poumons; ponction des poumons; aspiration de l'estomac; ponction de l'estomac; saignées; ponction de fluide d'ascite; ponction lombaire; tympanostomie; paracentèse; thoracocentèse; amniocentèse; irrigation de l'oreille; irrigation de l'oeil"/>
    <s v="ok"/>
    <s v="blood test -34; urine test -35; amniocentesis -38; excision -52; catheterization -53; tympanostomy tube insertion/removal -53; enema -53; prosthetic device -54; acupuncture -59; removal of foreign body -59"/>
    <s v="analyse de sang -34; analyse d'urine -35; amniocentèse -38; excision -52; cathétérisme -53; insertion d'un tube de tympanostomie -53; retrait d'un tube de tympanostomie -53 lavement -53; dispositif prothétique -54; acupuncture -59; ablation de corps étranger -59"/>
    <s v="ok"/>
    <n v="0"/>
    <n v="0"/>
    <s v="ok"/>
    <n v="0"/>
    <n v="0"/>
    <s v="ok"/>
    <n v="0"/>
    <n v="0"/>
    <s v="ok"/>
    <n v="0"/>
    <n v="0"/>
    <x v="1"/>
    <n v="0"/>
    <n v="0"/>
    <n v="0"/>
    <n v="815736565"/>
    <x v="29"/>
  </r>
  <r>
    <n v="650529645"/>
    <n v="612540711"/>
    <x v="1376"/>
    <x v="20"/>
    <s v="Male genital  system"/>
    <x v="20"/>
    <s v="Excision/removal tissue/biopsy/destruction/debridement/cauterization"/>
    <x v="32"/>
    <s v="ok"/>
    <s v="Exc/remov/biopsy/destruc/debrid/caut"/>
    <s v="excis, biops, cautérisat, débrid."/>
    <s v="ok"/>
    <s v="excision/removal tissue; biopsy of organ; biopsy of skin; excision/removal of nail; extraction of tooth; amputation; embolectomy; vein stripping; sterilisation; uterine curettage; skin curettage; nerve destruction; vein destruction; surgical debridement; mechanical debridement; chemical debridement; autolytic debridement; maggot therapy; burning cauterization; cold cauterization; chemical cauterization; electric cauterization; laser cauterization"/>
    <s v="excision, élimination de tissus; biopsie d'un organe; biopsie de la peau; excision d'ongle; enlèvement d'ongle; extraction de dent; amputation; embolectomie; éveinage; stérilisation; curetage utérin; curetage de la peau; destruction nerveuse; destruction d'une veine; débridement chirurgical; débridement mécanique; débridement chimique; débridement autolytique; asticothérapie; cautérisation; cautérisation froide; cautérisation chimique; cautérisation électrique; cautérisation laser"/>
    <s v="ok"/>
    <s v="cervical smear -37"/>
    <s v="frottis cervical -37"/>
    <s v="ok"/>
    <n v="0"/>
    <n v="0"/>
    <s v="ok"/>
    <n v="0"/>
    <n v="0"/>
    <s v="ok"/>
    <n v="0"/>
    <n v="0"/>
    <s v="ok"/>
    <n v="0"/>
    <n v="0"/>
    <x v="1"/>
    <n v="0"/>
    <n v="0"/>
    <n v="0"/>
    <n v="878325665"/>
    <x v="30"/>
  </r>
  <r>
    <n v="153843351"/>
    <n v="612540711"/>
    <x v="1377"/>
    <x v="20"/>
    <s v="Male genital  system"/>
    <x v="20"/>
    <s v="Instrumentation/catheterization/intubation/dilation"/>
    <x v="33"/>
    <s v="ok"/>
    <s v="Instrument/catheter/intubate/dilate"/>
    <s v="cathét, intub, dilat, appareillage"/>
    <s v="ok"/>
    <s v="endotracheal intubation; tracheotomy; tympanostomy tube insertion/removal; enema; catheterization; lacrimal dilatation; urethral dilatation; uterine cervical dilatation; artificial rupture of the amniotic membranes; intravenous cannulation"/>
    <s v="intubation endotrachéale; trachéotomie; insertion d'un tube de tympanostomie; enlèvement d'un tube de tympanostomie; lavement; cathétérisme; dilatation lacrymale; dilatation de l'urètre; dilatation du col de l'utérus; rupture artificielle des membranes amniotiques; cathéterisme veineux"/>
    <s v="ok"/>
    <s v="implantation of a hormone or long acting drug -54"/>
    <s v="implantation d'une hormone -54; implantation d'un médicament à longue durée d'action -54"/>
    <s v="ok"/>
    <n v="0"/>
    <n v="0"/>
    <s v="ok"/>
    <s v="incision/drainage/flushing/aspiration/removal body fluid -51"/>
    <s v="incision -51; drainage -51; aspiration de liquide corporel -51"/>
    <s v="ko"/>
    <n v="0"/>
    <n v="0"/>
    <s v="ok"/>
    <n v="0"/>
    <n v="0"/>
    <x v="1"/>
    <n v="0"/>
    <n v="0"/>
    <n v="0"/>
    <n v="377291372"/>
    <x v="31"/>
  </r>
  <r>
    <n v="615511785"/>
    <n v="612540711"/>
    <x v="1378"/>
    <x v="20"/>
    <s v="Male genital  system"/>
    <x v="20"/>
    <s v="Repair/fixation-suture/cast/prosthetic device (apply/remove)"/>
    <x v="34"/>
    <s v="ok"/>
    <s v="Repair/fix-suture/cast/prosth device"/>
    <s v="répar, fixat, sut, plâtre, proth."/>
    <s v="ok"/>
    <s v="sutures/stitches; surgical glue; strip-plaster; strapping for sprains; treatment of luxation; treatment of fracture; orthopaedic prosthetic(s); brace(s); orthose(s); strapping; sling; hernia support; hearing aids and device(s); visual aids and device(s); technical aids and device(s); denture(s); implantation of a hormone or long acting drug; vaginal pessary/IUD; pacemaker; stent"/>
    <s v="suture; collage; colle chirurgicale; bande plâtrée; retrait de suture; strapping d'entorse; traitement d'une luxation; traitement de fracture; prothèse orthopédique; attelle; orthèse; cerclage; bandage suspensif; soutien de hernie; aide et dispositif auditif; aide et dispositif visuel; aide et dispositif technique; implantation dentaire; implant hormonal; insertion d'un pessaire vaginal; pose de stérilet; pose de pacemaker; pose de stent"/>
    <s v="ok"/>
    <s v="amputation -52; removal of foreign body -59; blood transfusion -59; plastic surgery -59; transplantation -59"/>
    <s v="amputation -52; ablation de corps étranger -59; transfusion sanguine -59; chirurgie plastique -59; transplantation -59"/>
    <s v="ko"/>
    <n v="0"/>
    <n v="0"/>
    <s v="ok"/>
    <n v="0"/>
    <n v="0"/>
    <s v="ok"/>
    <s v="In this rubric is included also devices, which are not prosthetic devices. Insertion of IUD should not be used as a problem label, but only as a process code. The problem should be coded W12. The hormone stave implantation should not be used as a problem label, but only as a process code. The problem should be coded W14. Clarify what drug is meant."/>
    <s v="Dans cette rubrique sont également inclus les appareils qui ne sont pas des appareils prothétiques. L'insertion du DIU ne doit pas être utilisée comme une étiquette de problème, mais seulement comme un code de processus. Le problème devrait être codé W12. L'implant hormonal ne devrait pas être utilisé comme étiquette de problème, mais seulement comme un code de processus. Le problème devrait être codé W14. Clarifier ce que signifie la drogue."/>
    <s v="ok"/>
    <n v="0"/>
    <n v="0"/>
    <x v="1"/>
    <n v="0"/>
    <s v="ablation de corps étranger-59;  -&gt; ablation de corps étranger -59; removal of foreign body-59 -&gt; removal of foreign body -59"/>
    <n v="0"/>
    <n v="431632187"/>
    <x v="32"/>
  </r>
  <r>
    <n v="852442213"/>
    <n v="612540711"/>
    <x v="1379"/>
    <x v="20"/>
    <s v="Male genital  system"/>
    <x v="20"/>
    <s v="Local injection/infiltration"/>
    <x v="35"/>
    <s v="ok"/>
    <s v="Local injection/infiltration"/>
    <s v="inject. pour infiltr. locale"/>
    <s v="ok"/>
    <s v="epidural injection; skin injection; subcutaneous tissue injection; intramuscular injection; intravenous injection; joint injection; bursa injection; tendon sheath injection; sclerosing injection for varices; nerve block"/>
    <s v="injection épidurale; injection de la peau; injection de tissu sous-cutané; injection intramusculaire; injection intraveineuse; injection articulaire; injection de bourse; injection de la gaine du tendon; injection sclérosante pour varices; bloc nerveux"/>
    <s v="ok"/>
    <s v="vaccination -55; injection with systemic effect -50; acupuncture -59; blood transfusion -59"/>
    <s v="vaccination -55; injection avec effet systémique -50; acupuncture -59; transfusion sanguine -59"/>
    <s v="ok"/>
    <n v="0"/>
    <n v="0"/>
    <s v="ok"/>
    <n v="0"/>
    <n v="0"/>
    <s v="ok"/>
    <s v="Double code with -50, if medication is prescribed. Clarify what drug is meant."/>
    <s v="doublez avec le code -50, si le médicament est prescrit "/>
    <s v="ok"/>
    <n v="0"/>
    <n v="0"/>
    <x v="1"/>
    <n v="0"/>
    <n v="0"/>
    <n v="0"/>
    <n v="382704797"/>
    <x v="33"/>
  </r>
  <r>
    <n v="687300157"/>
    <n v="612540711"/>
    <x v="1380"/>
    <x v="20"/>
    <s v="Male genital  system"/>
    <x v="20"/>
    <s v="Dressing/pressure/compression/tamponade"/>
    <x v="35"/>
    <s v="ok"/>
    <s v="Dressing/pressure/compress/tamponade"/>
    <s v="panst, compres, bandage"/>
    <s v="ok"/>
    <s v="application of an eye pad; support bandage; wound bandage"/>
    <s v="application d'un pansement oculaire; bandage de soutien; bandage de plaie"/>
    <s v="ok"/>
    <s v="applying strip-plaster -54"/>
    <s v="pose d'un plâtre -54"/>
    <s v="ok"/>
    <n v="0"/>
    <n v="0"/>
    <s v="ok"/>
    <s v="repair/fixation-suture/cast/prosthetic device -54; referral to a nurse -66"/>
    <s v="réparation -54; fixation -54; suture -54; plâtre -54; prothèse -54; référence à une infirmière -66"/>
    <s v="ko"/>
    <s v="Double code with -50, if medication is involved."/>
    <s v="Doubler avec le code -50 si un médicament est impliqué."/>
    <s v="ok"/>
    <n v="0"/>
    <n v="0"/>
    <x v="1"/>
    <n v="0"/>
    <n v="0"/>
    <n v="0"/>
    <n v="249984146"/>
    <x v="33"/>
  </r>
  <r>
    <n v="366279805"/>
    <n v="612540711"/>
    <x v="1381"/>
    <x v="20"/>
    <s v="Male genital  system"/>
    <x v="20"/>
    <s v="Physical medicine/rehabilitation"/>
    <x v="36"/>
    <s v="ok"/>
    <s v="Physical medicine/rehabilitation"/>
    <s v="thérap. manuelle, méd. physique"/>
    <s v="ok"/>
    <s v="chiropractic physiotherapy; ergotherapy; podiatry; strength; physical medicine; rehabilitation; fitness training; muscle exercise; speech therapy; specific disability rehabilitation; using heat/cold/ultrasound/electrical current for therapeutic purposes; electronic nerve stimulator; electronic muscle stimulator"/>
    <s v="chiropraxie; ergothérapie; podiatrie; pédicurie-podologie; entretien de la force musculaire; médecine physique; réadaptation; entraînement physique; exercice musculaire; thérapie de la parole; réhabilitation spécifique de handicap; thérapie par la chaleur; thérapie par le froid; thérapie par ultrasons; thérapie par courant électrique; stimulateur de nerf; stimulateur musculaire électronique"/>
    <s v="ok"/>
    <s v="psychosocial (drug or alcohol) rehabilitation -58; referral to other primary health care provider -66; referral to physician -67; referral for rehabilitation -68"/>
    <s v="réadaptation psychosociale (drogue) -58; réadaptation psychosociale (alcool) -58; orientation vers un autre dispensateur de soins de santé primaires -66; orientation vers un médecin -67; orientation vers de la réadaptation -68"/>
    <s v="ok"/>
    <n v="0"/>
    <n v="0"/>
    <s v="ok"/>
    <n v="0"/>
    <n v="0"/>
    <s v="ok"/>
    <n v="0"/>
    <n v="0"/>
    <s v="ok"/>
    <n v="0"/>
    <n v="0"/>
    <x v="1"/>
    <n v="0"/>
    <n v="0"/>
    <n v="0"/>
    <n v="499817756"/>
    <x v="34"/>
  </r>
  <r>
    <n v="191628857"/>
    <n v="612540711"/>
    <x v="1382"/>
    <x v="20"/>
    <s v="Male genital  system"/>
    <x v="20"/>
    <s v="Therapeutic counselling/listening"/>
    <x v="37"/>
    <s v="ok"/>
    <s v="Therapeutic counselling/listening"/>
    <s v="conseil, écoute thérap, psychoth."/>
    <s v="ok"/>
    <s v="motivational interview; supportive psychotherapy; counselling for a specific disease"/>
    <s v="entretien motivationnel; psychothérapie de soutien; conseil pour une maladie spécifique"/>
    <s v="ok"/>
    <s v="observation/health education/advice/diet -45"/>
    <s v="recommandation -45; education pour la santé-45; conseils-45; régime -45"/>
    <s v="ko"/>
    <s v="counselling/listening by the provider with a specific therapeutic aim for a patient to be able to cope with his/her disease, in a more comprehensive  fashion than simple advice"/>
    <s v="conseil ou écoute par le dispensateur dans un but thérapeutique spécifique afin qu'un patient soit en mesure de faire face à sa maladie, d'une façon plus globale qu'un simple conseil"/>
    <s v="ok"/>
    <s v="physical medicine/rehabilitation -57"/>
    <s v="médecine physique -57; réhabilitation -57"/>
    <s v="ok"/>
    <s v="Counselling: a term used to describe a process of consultation and discussion in which one individual (the counsellor) listens and offers guidance or advice to another who is experiencing difficulties (the patient). The counsellor does not direct or make decisions for the client. The general aim is to solve problems, increase awareness, and promote constructive exploration of difficulties so that the future may be approached more confidently and more constructively."/>
    <s v="Conseil : terme utilisé pour décrire un processus de consultation et de discussion dans lequel un individu (le conseiller) écoute et offre des guides ou des conseils à un autre qui éprouve des difficultés (le patient). Le conseiller ne dirige pas ou ne prend pas de décisions pour le patient. L'objectif général est de résoudre les problèmes, d'accroître la sensibilisation et de promouvoir une exploration constructive des difficultés afin que l'avenir puisse être abordé avec plus de confiance et de manière plus constructive."/>
    <s v="ok"/>
    <n v="0"/>
    <n v="0"/>
    <x v="1"/>
    <n v="0"/>
    <s v="education pour la santé-45 -&gt; education pour la santé -45"/>
    <n v="0"/>
    <n v="360621847"/>
    <x v="35"/>
  </r>
  <r>
    <n v="270548164"/>
    <n v="612540711"/>
    <x v="1383"/>
    <x v="20"/>
    <s v="Male genital  system"/>
    <x v="20"/>
    <s v="Other therapeutic procedure/minor surgery NEC"/>
    <x v="38"/>
    <s v="autres procédures thérapeutiques; petite chirurgie NCA"/>
    <s v="Other therap proced/minor surg NEC"/>
    <s v="autres procéd. thérap, petite chir nca"/>
    <s v="autres procéd. thérap, petite chir NCA"/>
    <s v="cardiopulmonary resuscitation; oxygen therapy; acupuncture; removal of foreign body; blood transfusion; plastic surgery; transplantation; dialysis; delivery/ caesarean section/major surgery"/>
    <s v="réanimation cardio-respiratoire; oxygénothérapie; acupuncture; extraction de corp étranger; transfusion sanguine; chirurgie plastique; transplantation; dialyse; accouchement; césarienne; chirurgie majeure"/>
    <s v="ok"/>
    <n v="0"/>
    <n v="0"/>
    <s v="ok"/>
    <n v="0"/>
    <n v="0"/>
    <s v="ok"/>
    <n v="0"/>
    <n v="0"/>
    <s v="ok"/>
    <n v="0"/>
    <n v="0"/>
    <s v="ok"/>
    <n v="0"/>
    <n v="0"/>
    <x v="1"/>
    <n v="0"/>
    <n v="0"/>
    <n v="0"/>
    <n v="540553187"/>
    <x v="36"/>
  </r>
  <r>
    <n v="269060293"/>
    <n v="612540711"/>
    <x v="1384"/>
    <x v="20"/>
    <s v="Male genital  system"/>
    <x v="20"/>
    <s v="Result test/procedure"/>
    <x v="39"/>
    <s v="ok"/>
    <s v="Result test/procedure"/>
    <s v="résult analy. ou exam."/>
    <s v="ok"/>
    <n v="0"/>
    <n v="0"/>
    <s v="ok"/>
    <n v="0"/>
    <n v="0"/>
    <s v="ok"/>
    <s v="results from tests or procedures ordered / performed by the health care provider: blood, imaging, electrical tracing or other"/>
    <s v="résultats de tests ou de procédures ordonnées ou interprétées par le dispensateur de soins de santé: sang, imagerie, traçé électrique ou autre"/>
    <s v="ko"/>
    <s v="-45 health education, advice, if the patient requests information on the underlying problem or consequences of the results"/>
    <s v="education à la santé, avis, si le patient demande des informations sur le problème sous-jacent ou les conséquences des résultats -45"/>
    <s v="ok"/>
    <s v="This code can only be used to classify a reason for encounter."/>
    <s v="ce code ne peut être utilisé que pour classer une raison de rencontre "/>
    <s v="ok"/>
    <n v="0"/>
    <n v="0"/>
    <x v="1"/>
    <n v="0"/>
    <s v="saut de ligne dans &quot;criteria_fr&quot;"/>
    <n v="0"/>
    <n v="218507446"/>
    <x v="37"/>
  </r>
  <r>
    <n v="976240277"/>
    <n v="612540711"/>
    <x v="1385"/>
    <x v="20"/>
    <s v="Male genital  system"/>
    <x v="20"/>
    <s v="Result examination/test/record/letter from other provider"/>
    <x v="40"/>
    <s v="ok"/>
    <s v="Result examination/test/record/letter from other provider"/>
    <s v="résult. exam, tests, enregist, lettre prov. autre dispens."/>
    <s v="ok"/>
    <n v="0"/>
    <n v="0"/>
    <s v="ok"/>
    <n v="0"/>
    <n v="0"/>
    <s v="ok"/>
    <s v="results from tests or procedures ordered /performed by other health care providers"/>
    <s v="résultats des tests ou des procédures ordonnées ou interprétées par d'autres dispensateurs de soins de santé "/>
    <s v="ok"/>
    <s v="-45 health education, advice, if the patient requests information on the underlying problem or consequences of the results"/>
    <s v="education à la santé, avis, si le patient demande des informations sur le problème sous-jacent ou les conséquences des résultats -45"/>
    <s v="ok"/>
    <s v="This code can only be used to classify a reason for encounter."/>
    <s v="ce code ne peut être utilisé que pour classer une raison de rencontre "/>
    <s v="ok"/>
    <n v="0"/>
    <n v="0"/>
    <x v="1"/>
    <n v="0"/>
    <n v="0"/>
    <n v="0"/>
    <n v="684613911"/>
    <x v="38"/>
  </r>
  <r>
    <n v="541931264"/>
    <n v="612540711"/>
    <x v="1386"/>
    <x v="20"/>
    <s v="Male genital  system"/>
    <x v="20"/>
    <s v="Administrative procedure"/>
    <x v="41"/>
    <s v="ok"/>
    <s v="Administrative procedure"/>
    <s v="procéd. admin."/>
    <s v="ok"/>
    <s v="certificates (e.g. sick leave/driver´s licence/death); questionnaire; billing issues, health record issues; filling in documents or forms"/>
    <s v="Certificat; arrêt de travail; Incapacité de travail pour maladie; incapacité de fréquenter l’école; examen pour permis de conduire, certificat de décès; questionnaire; problèmes de facturation; questions de dossiers de santé; remplissage de formulaires; remplissage de documents"/>
    <s v="ok"/>
    <s v="medical examination/health evaluation complete -30; medical examination/health evaluation partial -31"/>
    <s v="examen médical complet -30; bilan de santé complet -30; examen médical partiel -31; bilan de santé partiel -31"/>
    <s v="ok"/>
    <s v="this code is designed to classify those instances where provision of a written document or form by the provider for the patient or other agency is warranted by existing regulations, laws or customs."/>
    <s v="ce code est conçu pour classer les cas où la délivrance au patient d'un document ou formulaire par le dispensateur ou un autre organisme est garanti par les règlements, lois ou coutumes existantes "/>
    <s v="ok"/>
    <n v="0"/>
    <s v="examen médical complet -30; examen médical partiel -31; évaluation de santé complète -30; évaluation de santé partielle -31"/>
    <s v="ko"/>
    <n v="0"/>
    <n v="0"/>
    <s v="ok"/>
    <n v="0"/>
    <n v="0"/>
    <x v="1"/>
    <n v="0"/>
    <n v="0"/>
    <n v="0"/>
    <n v="167850423"/>
    <x v="39"/>
  </r>
  <r>
    <n v="708952436"/>
    <n v="612540711"/>
    <x v="1387"/>
    <x v="20"/>
    <s v="Male genital  system"/>
    <x v="20"/>
    <s v="Follow-up encounter unspecified"/>
    <x v="42"/>
    <s v="ok"/>
    <s v="Follow-up encounter unspecified"/>
    <s v="rencontre suivi non spécif."/>
    <s v="ok"/>
    <n v="0"/>
    <n v="0"/>
    <s v="ok"/>
    <n v="0"/>
    <n v="0"/>
    <s v="ok"/>
    <s v="encounter which was recommended by a health care provider as a follow-up encounter"/>
    <s v="rencontre recommandée comme rencontre de suivi par un dispensateur de soins de santé "/>
    <s v="ok"/>
    <n v="0"/>
    <n v="0"/>
    <s v="ok"/>
    <s v="This code can only be used to classify a reason for encounter."/>
    <s v="ce code ne peut être utilisé que pour classifier une raison de rencontre "/>
    <s v="ok"/>
    <n v="0"/>
    <n v="0"/>
    <x v="1"/>
    <n v="0"/>
    <n v="0"/>
    <n v="0"/>
    <n v="151913923"/>
    <x v="40"/>
  </r>
  <r>
    <n v="328503637"/>
    <n v="612540711"/>
    <x v="1388"/>
    <x v="20"/>
    <s v="Male genital  system"/>
    <x v="20"/>
    <s v="Encounter/problem initiated by provider"/>
    <x v="43"/>
    <s v="ok"/>
    <s v="Encounter/prob initiated by provider"/>
    <s v="epis. nouveau ou en cours init. par dispens."/>
    <s v="ok"/>
    <s v="the patient is told to return for additional management; problem managed by the provider, that was not on the patient’s agenda"/>
    <s v="il a été dit au patient de revenir pour régler des problèmes supplémentaires; problème abordé par le dispensateur et qui ne figurait pas à l'agenda du patient"/>
    <s v="ok"/>
    <s v="reports requested by a third party -62; encounter/problem initiated by other than patient / provider -65"/>
    <s v="rapports demandés par un tiers -62; rencontre initiée par autre que le patient -65; problème initié par autre que le patient -65; rencontre initiée par autre que le dispensateur -65; problème initié par autre que le dispensateur -65"/>
    <s v="ok"/>
    <n v="0"/>
    <n v="0"/>
    <s v="ok"/>
    <n v="0"/>
    <n v="0"/>
    <s v="ok"/>
    <s v="This code can only be used to classify a reason for encounter."/>
    <s v="ce code ne peut être utilisé que pour classifier une raison de rencontre "/>
    <s v="ok"/>
    <n v="0"/>
    <n v="0"/>
    <x v="1"/>
    <n v="0"/>
    <n v="0"/>
    <n v="0"/>
    <n v="951632281"/>
    <x v="41"/>
  </r>
  <r>
    <n v="251834760"/>
    <n v="612540711"/>
    <x v="1389"/>
    <x v="20"/>
    <s v="Male genital  system"/>
    <x v="20"/>
    <s v="Encounter/problem initiated by other than patient/provider"/>
    <x v="44"/>
    <s v="ok"/>
    <s v="Enc/prob init by other than pt/prov"/>
    <s v="epis. nouveau ou en cours init. par tiers"/>
    <s v="ok"/>
    <n v="0"/>
    <n v="0"/>
    <s v="ok"/>
    <s v="exams requested by a third party -62; encounter/problem initiated by provider  -64"/>
    <s v="examens demandés par un tiers -62; rencontre initiée par le dispensateur -64; problème initié par le dispensateur -64"/>
    <s v="ok"/>
    <s v="encounter requested by a third party"/>
    <s v="la rencontre est demandée par un tiers. Le patient déclare avoir été été envoyé(e) par quelqu'un d'autre "/>
    <s v="ok"/>
    <n v="0"/>
    <s v="si le patient est incapable d'indiquer la raison de la rencontre, utiliser la raison indiquée par la personne accompagnante"/>
    <s v="ko"/>
    <s v="This code can only be used to classify a reason for encounter. If the patient is unable to state the reason for encounter, use the reason stated by the accompanying person."/>
    <s v="Ce code ne peut être utilisé que pour classifier une raison de rencontre. Si le patient est incapable d'indiquer la raison de la rencontre, utilisez la raison indiquée par l'accompagnant."/>
    <s v="ok"/>
    <n v="0"/>
    <n v="0"/>
    <x v="1"/>
    <n v="0"/>
    <n v="0"/>
    <n v="0"/>
    <n v="376185268"/>
    <x v="42"/>
  </r>
  <r>
    <n v="72881245"/>
    <n v="612540711"/>
    <x v="1390"/>
    <x v="20"/>
    <s v="Male genital  system"/>
    <x v="20"/>
    <s v="Referral to other provider/nurse/therapist/social worker"/>
    <x v="45"/>
    <s v="ko (espace de fin)"/>
    <s v="Referral to non-MD provider"/>
    <s v="réf. à dispens. non médecin"/>
    <s v="ok"/>
    <s v="referral to nurse/physiotherapist/occupational therapist/chiropodist/ orthodontist/chiropractor/optician/midwife/dietician/dentist/home health worker/social worker/psychologist"/>
    <s v="référence à infirmière; référence à kinésithérapeute; référence à physiothérapeute; référence à ergothérapeute; référence à podologue; référence à orthodontiste; référence à chiropraticien; référence à opticien; référence à sage-femme; référence à diététicien; référence à dentiste; référence à aide familiale; référence à travailleur social; référence à psychologue; référence à auxilliaire de vie; référence à assistante sociale"/>
    <s v="ok"/>
    <s v="referral to physician -67; referral to service for rehabilitation -68"/>
    <s v="orientation vers un médecin -67; orientation vers un service de réadaptation -68"/>
    <s v="ok"/>
    <n v="0"/>
    <n v="0"/>
    <s v="ok"/>
    <s v="If the provider performs the service, consider using codes -50-59."/>
    <s v="référence au médecin -67; référence a un centre de réadaptation -68; si le dispensateur effectue le service, pensez à utiliser les codes -50 à -59"/>
    <s v="ko"/>
    <n v="0"/>
    <n v="0"/>
    <s v="ok"/>
    <n v="0"/>
    <n v="0"/>
    <x v="1"/>
    <n v="0"/>
    <n v="0"/>
    <n v="0"/>
    <n v="762579891"/>
    <x v="43"/>
  </r>
  <r>
    <n v="839169037"/>
    <n v="612540711"/>
    <x v="1391"/>
    <x v="20"/>
    <s v="Male genital  system"/>
    <x v="20"/>
    <s v="Referral to physician/specialist/clinic/hospital"/>
    <x v="46"/>
    <s v="ko (espace de fin)"/>
    <s v="Referral to physician/hospital"/>
    <s v="réf. à médecin ou hopital"/>
    <s v="ok"/>
    <s v="referral to another GP/FP/specialist; referral to disease-specific out-/in-patient clinics"/>
    <s v="référence à un autre médecin de soins primaires; référence à un spécialiste; référence à un service hospitalier spécialisé référence à un service ambulatoire spécialisé"/>
    <s v="ok"/>
    <s v="referral to service for rehabilitation -68"/>
    <s v="orientation vers un service de réadaptation -68"/>
    <s v="ok"/>
    <n v="0"/>
    <n v="0"/>
    <s v="ok"/>
    <s v="-32 to -43 if ordering a specific procedure, which will be performed by another physician"/>
    <s v="s'il s'agit d'une demande de procédure spécifique qui sera effectuée par un autre médecin, envisager de -32 à -43"/>
    <s v="ko"/>
    <n v="0"/>
    <n v="0"/>
    <s v="ok"/>
    <n v="0"/>
    <n v="0"/>
    <x v="1"/>
    <n v="0"/>
    <n v="0"/>
    <n v="0"/>
    <n v="404693988"/>
    <x v="44"/>
  </r>
  <r>
    <n v="583566243"/>
    <n v="612540711"/>
    <x v="1392"/>
    <x v="20"/>
    <s v="Male genital  system"/>
    <x v="20"/>
    <s v="Other referral NEC"/>
    <x v="47"/>
    <s v="autre référence NCA"/>
    <s v="Other referral NEC"/>
    <s v="autre réf. nca"/>
    <s v="autre réf. NCA"/>
    <s v="referral to service outside the regular health service (e.g. patient associations, unemployment services); referral to nursing home/hospice; referral to service for rehabilitation"/>
    <s v="référence à un service non médical; référence à association de patients; référence à service de chomage; référence à un centre de soins palliatifs; référence à un home de personnes âgées; référence à une maison de retraite médicalisée; référence à un service de réadaptation"/>
    <s v="ok"/>
    <s v="referral to other provider/nurse/therapist/social worker -66; referral to physician/specialist/clinic/hospital -67"/>
    <s v="référence à un autre dispensateur -66; référence à une infirmière -66; référence à un thérapeute -66; référence à un travailleur social -66; référence à un médecin -67; référence à un spécialiste -67; référence à une clinique -67; référence à un hôpital -67"/>
    <s v="ok"/>
    <n v="0"/>
    <n v="0"/>
    <s v="ok"/>
    <n v="0"/>
    <n v="0"/>
    <s v="ok"/>
    <n v="0"/>
    <n v="0"/>
    <s v="ok"/>
    <n v="0"/>
    <n v="0"/>
    <x v="1"/>
    <n v="0"/>
    <n v="0"/>
    <n v="0"/>
    <n v="790606779"/>
    <x v="45"/>
  </r>
  <r>
    <n v="931033829"/>
    <n v="612540711"/>
    <x v="1393"/>
    <x v="20"/>
    <s v="Male genital  system"/>
    <x v="20"/>
    <s v="Other reason for encounter NEC"/>
    <x v="48"/>
    <s v="autres motifs de rencontre NCA"/>
    <s v="Other reason for encounter NEC"/>
    <s v="autres motifs de rencontre nca"/>
    <s v="autres motifs de rencontre NCA"/>
    <n v="0"/>
    <n v="0"/>
    <s v="ok"/>
    <n v="0"/>
    <n v="0"/>
    <s v="ok"/>
    <n v="0"/>
    <n v="0"/>
    <s v="ok"/>
    <n v="0"/>
    <n v="0"/>
    <s v="ok"/>
    <s v="This code can only be used to classify a reason for encounter. If the patient is unable to state the reason for encounter, use the reason stated by the accompanying person."/>
    <s v="Ce code ne peut être utilisé que pour classifier une raison de rencontre. Si le patient est incapable d'exprimer la raison de rencontre, utiliser la raison exprimée par l'accompagnant "/>
    <s v="ok"/>
    <n v="0"/>
    <n v="0"/>
    <x v="1"/>
    <n v="0"/>
    <n v="0"/>
    <n v="0"/>
    <n v="516007918"/>
    <x v="46"/>
  </r>
  <r>
    <n v="239362964"/>
    <n v="113978978"/>
    <x v="1394"/>
    <x v="21"/>
    <s v="Social problems"/>
    <x v="21"/>
    <s v="Medical examination/health evaluation complete"/>
    <x v="10"/>
    <s v="ok"/>
    <s v="Medical examin/health eval complete"/>
    <s v="ex. médical ou bilan détaillé"/>
    <s v="ok"/>
    <s v="complete examination of one body system or the whole body; complete check-up; well-baby exam; school health care exam for children/youth"/>
    <s v="examen complet d'un système corporel; examen complet du corps entier; bilan global; examen du nourrisson bien portant; examen de santé scolaire d'un enfant; examen de santé scolaire d'un jeune"/>
    <s v="ok"/>
    <n v="0"/>
    <n v="0"/>
    <s v="ok"/>
    <n v="0"/>
    <n v="0"/>
    <s v="ok"/>
    <n v="0"/>
    <s v="examen de santé partiel -31; test fonctionnel -39; si un examen nécessite également un rapport écrit coder aussi -62"/>
    <s v="ko"/>
    <n v="0"/>
    <n v="0"/>
    <s v="ok"/>
    <n v="0"/>
    <n v="0"/>
    <x v="1"/>
    <n v="0"/>
    <n v="0"/>
    <n v="0"/>
    <n v="569612053"/>
    <x v="8"/>
  </r>
  <r>
    <n v="600745500"/>
    <n v="113978978"/>
    <x v="1395"/>
    <x v="21"/>
    <s v="Social problems"/>
    <x v="21"/>
    <s v="Medical examination/health evaluation partial"/>
    <x v="11"/>
    <s v="ok"/>
    <s v="Medical examin/health eval partial"/>
    <s v="ex. médical ou bilan partiel"/>
    <s v="ok"/>
    <s v="an examination focussed on a specific part of a body system; clinical screening of single health problems, e.g. heart auscultation or blood pressure measurement K31; or body temperature measurement A31"/>
    <s v="examen orienté sur un système corporel spécifique;examen orienté sur une partie d'un système corporel; dépistage clinique d'un problème de santé isolé, par ex. auscultation cardiaque -K31, mesure de la pression artérielle K31, mesure de la température corporelle A31"/>
    <s v="ok"/>
    <n v="0"/>
    <n v="0"/>
    <s v="ok"/>
    <n v="0"/>
    <n v="0"/>
    <s v="ok"/>
    <n v="0"/>
    <s v="examen de santé global -30; test fonctionnel physique -39; si un examen nécessite un rapport écrit coder également -62"/>
    <s v="ko"/>
    <n v="0"/>
    <n v="0"/>
    <s v="ok"/>
    <n v="0"/>
    <n v="0"/>
    <x v="1"/>
    <n v="0"/>
    <n v="0"/>
    <n v="0"/>
    <n v="108363010"/>
    <x v="9"/>
  </r>
  <r>
    <n v="376781667"/>
    <n v="113978978"/>
    <x v="1396"/>
    <x v="21"/>
    <s v="Social problems"/>
    <x v="21"/>
    <s v="Sensitivity test"/>
    <x v="12"/>
    <s v="ok"/>
    <s v="Sensitivity test"/>
    <s v="test de sensibilité"/>
    <s v="ok"/>
    <s v="skin prick-test; patch test; Mantoux test; radioallergosorbent test (RAST) test; food challenge; methacholine challenge test"/>
    <s v="prick-test; patch test; Mantoux; RAST; IDR à la tuberculine; dosage des IgE spécifiques; test d’exposition aux aliments; test de provocation à la métacholine"/>
    <s v="ok"/>
    <s v="desensitisation -44"/>
    <s v="désensibilisation -44"/>
    <s v="ok"/>
    <s v="tests to detect/exclude allergy"/>
    <s v="test permettant la détection d'une allergie; test permettant l'exclusion d'une allergie"/>
    <s v="ok"/>
    <s v="blood test-34"/>
    <s v="test sanguin -34"/>
    <s v="ok"/>
    <n v="0"/>
    <s v="test permettant la détection ou l'exclusion d'une allergie ou d'une intolérance "/>
    <s v="ko"/>
    <n v="0"/>
    <n v="0"/>
    <x v="1"/>
    <n v="0"/>
    <n v="0"/>
    <n v="0"/>
    <n v="318274593"/>
    <x v="10"/>
  </r>
  <r>
    <n v="854971719"/>
    <n v="113978978"/>
    <x v="1397"/>
    <x v="21"/>
    <s v="Social problems"/>
    <x v="21"/>
    <s v="Microbiological/immunological test"/>
    <x v="13"/>
    <s v="ok"/>
    <s v="Microbiological/immunological test"/>
    <s v="ex. microbio. ou immuno."/>
    <s v="ok"/>
    <s v="blood culture; microbiological test of blood; microbiological test of faeces; microbiological test of sputum; microbiological test of throat swab; microbiological test of vaginal swab; antigen or antibody testing e.g. testing for human immunodeficiency virus, human papilloma virus or Hepatitis B; antibody titer"/>
    <s v="hémoculture; analyse microbiologique du sang; analyse microbiologique des matières fécales; analyse microbiologique des crachats; analyse microbiologique de prélèvement de gorge; analyse microbiologique de prélèvement vaginal; recherche d'antigène; recherche d'anticorps; dépistage du virus de l'immunodéficience humaine; dépistage du papilloma virus; dépistage de l'hépatite B; titrage d'anticorps"/>
    <s v="ok"/>
    <s v="Mantoux test -32; blood group and type -34; semen analysis -38"/>
    <s v="Mantoux -32;IDR à la tuberculine -32; groupe sanguin -34; sérotype sanguin -34; analyse de sperme -38"/>
    <s v="ok"/>
    <s v="test relating to bacteria, virus or other micro-organisms"/>
    <s v="analyse bactérienne; analyse virale; analyse d'autres microorganismes "/>
    <s v="ok"/>
    <s v="blood test -34; urine test -35; faeces test -36; histological or exfoliative cytology -37;  biopsy of organ/skin -52"/>
    <s v="test sanguin -34; analyse d'urine -35; analyse de selles -36; histologie et cytologie exfoliative -37; biopsie d'un organe -52; biopsie de la peau -52"/>
    <s v="ko"/>
    <s v="Laboratory analyses are classified according to the substrate/substance in which the test is done, whereas microbiological/immunological tests belong to -33 and histological/exfoliative cytology tests to -37."/>
    <s v="les test chimiques sont classés selon le substrat ou la substance sur lequel le test est fait, tandis que les test microbiologiques et immunologiques appartiennent à -33 et l'histologie et la cytologie exfoliative à -37"/>
    <s v="ok"/>
    <n v="0"/>
    <n v="0"/>
    <x v="1"/>
    <n v="0"/>
    <s v="test sanguin - 34;  -&gt; test sanguin -34; "/>
    <n v="0"/>
    <n v="455636336"/>
    <x v="11"/>
  </r>
  <r>
    <n v="228132422"/>
    <n v="113978978"/>
    <x v="1398"/>
    <x v="21"/>
    <s v="Social problems"/>
    <x v="21"/>
    <s v="Blood test"/>
    <x v="14"/>
    <s v="ko (espace de fin)"/>
    <s v="Blood test"/>
    <s v="analyse de sang"/>
    <s v="ok"/>
    <s v="blood group and type; erythrocyte sedimentation rate (ESR); white blood cell count (WBC); basic metabolic panel; blood hormone level; blood enzyme level; blood drug level; blood alcohol level; C-reactive protein (CRP); prothrombin time (INR); D-dimer; arterial blood gases; calculation of creatinine clearance; blood pregnancy test"/>
    <s v="groupe et type sanguin; vitesse de sédimentation (VS); globules blancs (GB); tableau métabolique de base; taux d'hormone sanguin; taux d'enzyme sanguin; taux de drogue sanguin; alcoolémie; protéine C réactive (PCR): temps de prothrombine (INR); D-dimères; gaz artériel; clearance de la créatinine; test de grossesse sanguin"/>
    <s v="ok"/>
    <s v="radioallergosorbent test (RAST) -32; microbiological/immunological test -33; measurement of creatinine clearance -35; albumin:creatinine ratio -35"/>
    <s v="dosage des IgE spécifiques -32; radioallergosorbent test (RAST) -32; test microbiologique -33; test immunologique -33; mesure de la clearance de la créatinine -35; ratio albumine-créatinine -35"/>
    <s v="ok"/>
    <s v="a laboratory analysis performed on a blood sample"/>
    <s v="analyse de laboratoire réalisée sur un échantillon de sang"/>
    <s v="ok"/>
    <s v="microbiological/immunological test -33"/>
    <s v="test microbiologique -33; test immunologique -33"/>
    <s v="ok"/>
    <s v="Laboratory analyses are classified according to the substrate/substance in which the test is done, whereas microbiological/immunological tests belong to -33."/>
    <s v="les test chimiques sont classés selon le substrat ou la substance sur lequel le test est fait, tandis que les test microbiologiques et immunologiques appartiennent à -33"/>
    <s v="ok"/>
    <n v="0"/>
    <n v="0"/>
    <x v="1"/>
    <n v="0"/>
    <n v="0"/>
    <n v="0"/>
    <n v="959875753"/>
    <x v="12"/>
  </r>
  <r>
    <n v="74935757"/>
    <n v="113978978"/>
    <x v="1399"/>
    <x v="21"/>
    <s v="Social problems"/>
    <x v="21"/>
    <s v="Urine test"/>
    <x v="15"/>
    <s v="ko (espace de fin)"/>
    <s v="Urine test"/>
    <s v="analyse d'urine"/>
    <s v="ok"/>
    <s v="urine strip test; test for drugs in urine; urine pregnancy test; measurement of albumin: creatinine ratio"/>
    <s v="bandelette urinaire; recherche de drogues urinaires; recherche de médicaments urinaires; test urinaire de grossesse; rapport albumine-créatinine"/>
    <s v="ok"/>
    <s v="microscopic examination of urine -37; blood pregnancy test -34; calculation of creatinine clearance -34"/>
    <s v="examen microscopique de l'urine -37; test de grossesse sanguin -34; calcul de la clairance de la créatinine -34"/>
    <s v="ok"/>
    <s v="a laboratory analysis performed on a urine sample"/>
    <s v="analyse de laboratoire réalisée sur un échantillon d'urine "/>
    <s v="ok"/>
    <s v="microbiological/immunological test -33"/>
    <s v="test microbiologique -33; test immunologique -33"/>
    <s v="ok"/>
    <s v="Laboratory analyses are classified according to the substrate/substance in which the test is done, whereas microbiological/immunological tests belong to -33 and histological/exfoliative cytology tests to -37. "/>
    <s v="les test chimiques sont classés selon le substrat ou la substance sur lequel le test est fait, tandis que les test microbiologiques et immunologiques appartiennent à -33 et l'histologie et la cytologie exfoliative à -37 "/>
    <s v="ok"/>
    <n v="0"/>
    <n v="0"/>
    <x v="1"/>
    <n v="0"/>
    <n v="0"/>
    <n v="0"/>
    <n v="783403411"/>
    <x v="13"/>
  </r>
  <r>
    <n v="586151773"/>
    <n v="113978978"/>
    <x v="1400"/>
    <x v="21"/>
    <s v="Social problems"/>
    <x v="21"/>
    <s v="Faeces test"/>
    <x v="16"/>
    <s v="ko (espace de fin)"/>
    <s v="Faeces test"/>
    <s v="analyse de selles"/>
    <s v="ok"/>
    <s v="stool ova/cyst/parasites test; test for occult blood"/>
    <s v="recherche de parasites dans les selles; recherche d'oeufs dans les selles; recherche de kystes dans les selles; recherche de sang occulte dans les selles"/>
    <s v="ok"/>
    <s v="microbiological culture of faeces -33"/>
    <s v="culture des selles -33; coproculture -33"/>
    <s v="ok"/>
    <s v="a laboratory analysis performed on a faeces sample with the exception of microbiological tests"/>
    <s v="analyse de laboratoire réalisée sur un échantillon de selles à l'exception des tests microbiologiques"/>
    <s v="ok"/>
    <n v="0"/>
    <n v="0"/>
    <s v="ok"/>
    <s v="Laboratory analyses are classified according to the substrate/substance in which the test is done, whereas microbiological/immunological tests belong to -33 and histological/exfoliative cytology tests to -37."/>
    <s v="les test chimiques sont classés selon le substrat, la substance sur lequel le test est fait, tandis que les test microbiologiques et immunologiques appartiennent à -33 et l'histologie et la cytologie exfoliative à -37 "/>
    <s v="ok"/>
    <n v="0"/>
    <n v="0"/>
    <x v="1"/>
    <n v="0"/>
    <n v="0"/>
    <n v="0"/>
    <n v="880100167"/>
    <x v="14"/>
  </r>
  <r>
    <n v="992483068"/>
    <n v="113978978"/>
    <x v="1401"/>
    <x v="21"/>
    <s v="Social problems"/>
    <x v="21"/>
    <s v="Histological/exfoliative cytology"/>
    <x v="17"/>
    <s v="ok"/>
    <s v="Histological/exfoliative cytology"/>
    <s v="cytologie; histologie"/>
    <s v="ok"/>
    <s v="histological or cytological examination of tissue or fluid retrieved by puncture/biopsy/excision/swabbing/collection; urine cytology; sputum analysis; semen analysis"/>
    <s v="examen histologique de tissu; examen cytologique de tissu; examen histologique de liquide retiré par ponction; examen cytologique de liquide retiré par ponction; biopsie; excision; écouvillonage; collecte urinaire; cytologie urinaire; analyse d'expectorations; spermogramme"/>
    <s v="ok"/>
    <s v="microbiological test -33; skin scrapings -33"/>
    <s v="test microbiologique -33; frottis de peau -33; grattage de la peau -33"/>
    <s v="ok"/>
    <s v="histological or cytological examination of cells collected from the body as a means of detecting cellular changes"/>
    <s v="examen histologique ou cytologique de cellules corporelles comme moyen de détection de modifications cellulaires"/>
    <s v="ok"/>
    <n v="0"/>
    <n v="0"/>
    <s v="ok"/>
    <n v="0"/>
    <n v="0"/>
    <s v="ok"/>
    <n v="0"/>
    <n v="0"/>
    <x v="1"/>
    <n v="0"/>
    <n v="0"/>
    <n v="0"/>
    <n v="788831404"/>
    <x v="15"/>
  </r>
  <r>
    <n v="679978086"/>
    <n v="113978978"/>
    <x v="1402"/>
    <x v="21"/>
    <s v="Social problems"/>
    <x v="21"/>
    <s v="Other laboratory test NEC"/>
    <x v="18"/>
    <s v="autre analyse de laboratoire NCA"/>
    <s v="Other laboratory test NEC"/>
    <s v="autre analyse de laboratoire"/>
    <s v="autre analyse de laboratoire NCA"/>
    <s v="antenatal chromosome screening; DNA/genetic/chromosome test; paternity test; sweat test; tear drop test; Helicobacter pylori breath test; any other laboratory test not included in the rubrics -32 to -37"/>
    <s v="dépistage chromosomique anténatal; test chromosomial; test génétique; test d'ADN; test de paternité; test respiratoire pour hélicobacter pylori; test à la sueur; test des larmes; tout autre test de laboratoire non inclus dans les rubriques 32 à 37"/>
    <s v="ok"/>
    <s v="exercise tests using imaging -41; electrical tracing -42; Holter monitoring -42"/>
    <s v="tests d'effort avec imagerie -41; enregistrement électrique -42; surveillance Holter -42"/>
    <s v="ok"/>
    <n v="0"/>
    <n v="0"/>
    <s v="ok"/>
    <n v="0"/>
    <n v="0"/>
    <s v="ok"/>
    <n v="0"/>
    <n v="0"/>
    <s v="ok"/>
    <n v="0"/>
    <n v="0"/>
    <x v="1"/>
    <n v="0"/>
    <n v="0"/>
    <n v="0"/>
    <n v="300103734"/>
    <x v="16"/>
  </r>
  <r>
    <n v="979300729"/>
    <n v="113978978"/>
    <x v="1403"/>
    <x v="21"/>
    <s v="Social problems"/>
    <x v="21"/>
    <s v="Physical function test"/>
    <x v="19"/>
    <s v="ok"/>
    <s v="Physical function test"/>
    <s v="epreuve fonctionnelle"/>
    <s v="ok"/>
    <s v="tympanometry; audiometry; tonometry; vision test; visual field; colour vision; calorimetric/vestibular function test; spirometry; urinary flowmetry"/>
    <s v="tympanométrie; audiométrie; tonométrie; test de vue; champ visuel; test de vision des couleurs; test de la fonction vestibulaire; test de la fonction calorimétrique; spirométrie; examen urodynamique"/>
    <s v="ok"/>
    <s v="exercise test using imaging -41; exercise test using electrical tracing -42; Holter monitoring -42; mental function test -43"/>
    <s v="test d'effort avec imagerie -41; test d'effort avec tracé électrique -42; Holter de surveillance -42; test de la fonction mentale -43"/>
    <s v="ok"/>
    <s v="quantitative test to measure capacity of body functions excluding the mental state "/>
    <s v="test de mesure quantitative de la capacité des fonctions corporelles à l'exclusion de l'état mental "/>
    <s v="ok"/>
    <n v="0"/>
    <n v="0"/>
    <s v="ok"/>
    <n v="0"/>
    <n v="0"/>
    <s v="ok"/>
    <n v="0"/>
    <n v="0"/>
    <x v="1"/>
    <n v="0"/>
    <n v="0"/>
    <n v="0"/>
    <n v="533792975"/>
    <x v="17"/>
  </r>
  <r>
    <n v="485834181"/>
    <n v="113978978"/>
    <x v="1404"/>
    <x v="21"/>
    <s v="Social problems"/>
    <x v="21"/>
    <s v="Diagnostic endoscopy"/>
    <x v="20"/>
    <s v="ok"/>
    <s v="Diagnostic endoscopy"/>
    <s v="endoscopie diagnostique"/>
    <s v="ok"/>
    <s v="rhinoscopy; pharyngoscopy; laryngoscopy; tracheoscopy; bronchoscopy; mediastinoscopy; hysteroscopy; colposcopy; laparoscopy; gastroscopy; colonoscopy; sigmoidoscopy; rectoscopy; anoscopy; arthroscopy"/>
    <s v="rhinoscopie; pharyngoscopie; laryngoscopie; trachéoscopie; bronchoscopie; médiastinoscopie; hystéroscopie; colposcopie; laparoscopie; gastroscopie; colonoscopie; sigmoïdoscopie; rectoscopie; anuscopie; arthroscopie"/>
    <s v="ok"/>
    <s v="ophtalmoscopy -43; fundoscopy -43; dermoscopy -43"/>
    <s v="ophtalmoscopie -43; fundoscopie -43; fond d'oeil -43; dermoscopie -43"/>
    <s v="ok"/>
    <s v="looking inside the body for medical reasons using an endoscope, an instrument used to examine the interior of a hollow organ or cavity of the body"/>
    <s v="examen de l'intérieur du corps pour raison médicale en utilisant un endoscope, un instrument prévu pour examiner l'intérieur d'un organe creux ou une cavité du corps "/>
    <s v="ok"/>
    <n v="0"/>
    <n v="0"/>
    <s v="ok"/>
    <n v="0"/>
    <n v="0"/>
    <s v="ok"/>
    <n v="0"/>
    <n v="0"/>
    <x v="1"/>
    <n v="0"/>
    <n v="0"/>
    <n v="0"/>
    <n v="659007930"/>
    <x v="18"/>
  </r>
  <r>
    <n v="51466609"/>
    <n v="113978978"/>
    <x v="1405"/>
    <x v="21"/>
    <s v="Social problems"/>
    <x v="21"/>
    <s v="Diagnostic radiology/imaging"/>
    <x v="21"/>
    <s v="ok"/>
    <s v="Diagnostic radiology/imaging"/>
    <s v="radiologie diagnostique; imagerie"/>
    <s v="ok"/>
    <s v="x-ray/ultrasound imaging; computed tomography (CT); nuclear medicine; positron emission tomography (PET); magnetic resonance imaging (MRI); angiography; bone/thyroid/heart scintigraphy; isotope scanning; thermography"/>
    <s v="radiographie; échographie; tomographie computérisée (CT); tomographie numérique; imagerie par médecine nucléaire; tomographie par émission de positron (PET Scan); résonance magnétique nucléaire (RMN-IRM); angiographie; scintigraphie osseuse; scintigraphie thyroïdienne; scintigraphie cardiaque; scintigraphie isotopique; thermographie"/>
    <s v="ok"/>
    <s v="radiotherapy -59"/>
    <s v="Radiothérapie -59"/>
    <s v="ok"/>
    <s v="taking images of anatomic structures through the use of electromagnetic radiation or sound waves"/>
    <s v="prise d'image de structure anatomique grâce a des rayons électromagnétiques ou des ondes sonores "/>
    <s v="ok"/>
    <n v="0"/>
    <n v="0"/>
    <s v="ok"/>
    <n v="0"/>
    <n v="0"/>
    <s v="ok"/>
    <n v="0"/>
    <n v="0"/>
    <x v="1"/>
    <n v="0"/>
    <n v="0"/>
    <n v="0"/>
    <n v="901925025"/>
    <x v="19"/>
  </r>
  <r>
    <n v="945010698"/>
    <n v="113978978"/>
    <x v="1406"/>
    <x v="21"/>
    <s v="Social problems"/>
    <x v="21"/>
    <s v="Electrical tracing"/>
    <x v="22"/>
    <s v="ok"/>
    <s v="Electrical tracing"/>
    <s v="tracé électrique"/>
    <s v="ok"/>
    <s v="electrocardiogram; exercise electrocardiogram; Holter monitoring; electromyogram (EMG); electroencephalogram (EEG); electronystagmography (ENG)"/>
    <s v="électrocardiogramme (ECG); électrocardiogramme d'effort; monitoring Holter; électromyogramme (EMG); électroencéphalogramme (EEG); électronystagmogramme (ENG)"/>
    <s v="ok"/>
    <n v="0"/>
    <n v="0"/>
    <s v="ok"/>
    <s v="a test used to measure the electrical activity of an organ (e.g. heart, nerve, brain, muscle)"/>
    <s v="test de mesure de l'activité électrique d'un organe, par ex. coeur, nerf, cerveau, muscle"/>
    <s v="ok"/>
    <n v="0"/>
    <n v="0"/>
    <s v="ok"/>
    <n v="0"/>
    <n v="0"/>
    <s v="ok"/>
    <n v="0"/>
    <n v="0"/>
    <x v="1"/>
    <n v="0"/>
    <n v="0"/>
    <n v="0"/>
    <n v="871857739"/>
    <x v="20"/>
  </r>
  <r>
    <n v="179746053"/>
    <n v="113978978"/>
    <x v="1407"/>
    <x v="21"/>
    <s v="Social problems"/>
    <x v="21"/>
    <s v="Other diagnostic procedure"/>
    <x v="23"/>
    <s v="ok"/>
    <s v="Other diagnostic procedure"/>
    <s v="autre procédure diag."/>
    <s v="ok"/>
    <s v="ophtalmoscopy; dermatoscopy; diagnostic laparotomy; dementia test; intelligence test; depression test; anxiety test; skin photo"/>
    <s v="ophtalmoscopie; dermoscopie; laparatomie diagnostique; photographie de la peau; test de détection de démence; test d'intelligence; test de dépression; test d'anxiété; photographie de la peau"/>
    <s v="ok"/>
    <n v="0"/>
    <s v="test respiratoire pour hélicobacter pylori -38; endoscopie -40; biopsie -52; ponction -52 "/>
    <s v="ko"/>
    <s v="a skin photo is a photography/video recording for diagnostic purpose"/>
    <s v="pour une photo de la peau, il faut que l'enregistrement de photographie ou de vidéo le soit à des fins diagnostiques "/>
    <s v="ok"/>
    <n v="0"/>
    <n v="0"/>
    <s v="ok"/>
    <n v="0"/>
    <n v="0"/>
    <s v="ok"/>
    <n v="0"/>
    <n v="0"/>
    <x v="1"/>
    <n v="0"/>
    <n v="0"/>
    <n v="0"/>
    <n v="943941605"/>
    <x v="21"/>
  </r>
  <r>
    <n v="444417700"/>
    <n v="113978978"/>
    <x v="1408"/>
    <x v="21"/>
    <s v="Social problems"/>
    <x v="21"/>
    <s v="Preventive immunization/medication"/>
    <x v="24"/>
    <s v="ok"/>
    <s v="Preventive immunization/medic"/>
    <s v="vaccin, médic, prévent."/>
    <s v="ok"/>
    <s v="active/passive immunization; prophylactic treatment with drugs e.g. malaria prophylaxis; desensitisation"/>
    <s v="immunisation active; immunisation passive; traitement prophylactique par médicaments; prophylaxie de la malaria; désensibilisation"/>
    <s v="ok"/>
    <n v="0"/>
    <n v="0"/>
    <s v="ok"/>
    <s v="immunization/desensitisation/preventive medication used to avoid conditions/reactions, not present at the time of prescribing"/>
    <s v="immunisation, désensibilisation, médication préventive utilisée pour éviter des maladies ou des réactions non présentes au moment de la prescription "/>
    <s v="ok"/>
    <s v="-50 medication; contraceptive medication W11. If contraceptive medication is prescribed for medical reasons, use the code for medication -50."/>
    <s v="médicament -50; médicament contraceptif W11; si le médicament contraceptif est prescrit pour des raisons médicales, pensez à utiliser le code médicament -50"/>
    <s v="ko"/>
    <s v="If the patient has a condition (e.g. hypertension), use the code for medication -50.  "/>
    <s v="Si le patient présente la maladie, par ex. hypertension, utiliser le code médicament -50 "/>
    <s v="ok"/>
    <n v="0"/>
    <n v="0"/>
    <x v="1"/>
    <n v="0"/>
    <s v="&quot;médicament -50; médicament contraceptif W11,  si le médicament contraceptif est prescrit pour des raisons médicales, pensez à utiliser le code médicament -50 &quot; -&gt; &quot;médicament -50; médicament contraceptif W11; si le médicament contraceptif est prescrit pour des raisons médicales, pensez à utiliser le code médicament -50&quot;"/>
    <n v="0"/>
    <n v="427493530"/>
    <x v="22"/>
  </r>
  <r>
    <n v="728478076"/>
    <n v="113978978"/>
    <x v="1409"/>
    <x v="21"/>
    <s v="Social problems"/>
    <x v="21"/>
    <s v="Observation/health education/advice/diet"/>
    <x v="25"/>
    <s v="ok"/>
    <s v="Observ/health educat/advice/diet"/>
    <s v="recom, éduc. santé, avis, régime"/>
    <s v="ok"/>
    <s v="advice on healthy behaviour; prevention of health problems; advice on pregnancy and family planning; advice on regarding the use of health services; advice on regarding occupational health/social problems; watchful waiting"/>
    <s v="avis sur des comportements favorables à la santé; conseil de prévention de problèmes de santé; avis sur la grossesse et la planification familiale; avis sur l'utilisation des services de santé; avis sur la santé au travail; avis sur des problèmes sociaux; surveillance active"/>
    <s v="ok"/>
    <s v="therapeutic counselling/listening  -58"/>
    <s v="conseil thérapeutique -58; écoute -58"/>
    <s v="ok"/>
    <s v="prevention of health problems and advice on healthy behaviour"/>
    <s v="conseil de prévention de problèmes de santé et avis sur des habitudes favorables à la santé "/>
    <s v="ok"/>
    <n v="0"/>
    <n v="0"/>
    <s v="ok"/>
    <n v="0"/>
    <n v="0"/>
    <s v="ok"/>
    <n v="0"/>
    <n v="0"/>
    <x v="1"/>
    <n v="0"/>
    <n v="0"/>
    <n v="0"/>
    <n v="798672959"/>
    <x v="23"/>
  </r>
  <r>
    <n v="456374913"/>
    <n v="113978978"/>
    <x v="1410"/>
    <x v="21"/>
    <s v="Social problems"/>
    <x v="21"/>
    <s v="Consultation with primary care provider"/>
    <x v="26"/>
    <s v="ok"/>
    <s v="Consultation primary care provider"/>
    <s v="discuss. avec dispens. de ssp"/>
    <s v="ok"/>
    <s v="telemedicine consultation with primary care provider"/>
    <s v="consultation par télémédecine avec un dispensateur de soins primaires "/>
    <s v="ok"/>
    <s v="consultation with specialist -47; referral to another provider -66; referral to physician/specialist/clinic/hospital -67; other referral -68"/>
    <s v="consultation auprès d'un spécialiste -47; référence à un autre dispensateur -66; référence à un médecin -67; référence à un spécialiste -67; référence à une clinique -67; référence à un hôpital -67; autre référence -68"/>
    <s v="ok"/>
    <s v="consultation with another primary care provider, regardless whether the patient is present or not"/>
    <s v="consultation avec un autre dispensateur de soins primaires, que le patient soit présent ou non. "/>
    <s v="ok"/>
    <n v="0"/>
    <n v="0"/>
    <s v="ok"/>
    <s v="Treatment responsibility remains at the original primary care provider."/>
    <s v="la responsabilité thérapeutique appartient au dispensateur princeps "/>
    <s v="ok"/>
    <n v="0"/>
    <n v="0"/>
    <x v="1"/>
    <n v="0"/>
    <n v="0"/>
    <n v="0"/>
    <n v="583227424"/>
    <x v="24"/>
  </r>
  <r>
    <n v="904388061"/>
    <n v="113978978"/>
    <x v="1411"/>
    <x v="21"/>
    <s v="Social problems"/>
    <x v="21"/>
    <s v="Consultation with specialist"/>
    <x v="27"/>
    <s v="ok"/>
    <s v="Consultation with specialist"/>
    <s v="discuss. avec spécialiste"/>
    <s v="ok"/>
    <s v="telemedicine consultation with specialist"/>
    <s v="consultation par télémédecine avec un spécialiste"/>
    <s v="ok"/>
    <s v="consultation with primary care provider -46; referral to another provider -66; referral to physician/specialist/clinic/hospital -67; other referral -68"/>
    <s v="consultation avec un dispensateur de soins primaires -46; référence à un autre fournisseur de soins primaires -66; référence à un médecin -67; référence à un spécialiste -67; référence à une clinique -67; référence à un hôpital -67; autre référence -68"/>
    <s v="ok"/>
    <s v="consultation with a specialist, regardless whether the patient is present or not"/>
    <s v="consultation avec un spécialiste, que le patient soit présent ou non "/>
    <s v="ok"/>
    <n v="0"/>
    <n v="0"/>
    <s v="ok"/>
    <s v="Treatment responsibility remains at the original primary care provider."/>
    <s v="la responsabilité thérapeutique appartient au dispensateur princeps "/>
    <s v="ok"/>
    <n v="0"/>
    <n v="0"/>
    <x v="1"/>
    <n v="0"/>
    <n v="0"/>
    <n v="0"/>
    <n v="815616490"/>
    <x v="25"/>
  </r>
  <r>
    <n v="547987942"/>
    <n v="113978978"/>
    <x v="1412"/>
    <x v="21"/>
    <s v="Social problems"/>
    <x v="21"/>
    <s v="Clarification/discussion of patient's RFE/demand"/>
    <x v="28"/>
    <s v="ok"/>
    <s v="Clarification/discussion RFE/demand"/>
    <s v="clarification demande du patient"/>
    <s v="ok"/>
    <s v="discussion about the need of screening tests"/>
    <s v="discussion sur la nécessité des tests de dépistage "/>
    <s v="ok"/>
    <n v="0"/>
    <n v="0"/>
    <s v="ok"/>
    <s v="dialogue between the primary health care provider and the patient about the patient’s reason for encounter or demand, and their mutual assessment of opportunities for screening/treatment/other interventions"/>
    <s v="dialogue entre le dispensateur de soins de santé primaires et le patient au sujet de la raison de la rencontre ou de la demande du patient et de leur évaluation mutuelle des possibilités de dépistage, de traitement ou d'autres interventions"/>
    <s v="ok"/>
    <s v="Observation/health education/advice/diet -45"/>
    <s v="recommandation -45; éducation pour la santé -45; avis -45; régime -45"/>
    <s v="ko"/>
    <n v="0"/>
    <s v="dialogue entre le principal dispensateur de soins de santé et le patient au sujet de la raison de rencontre ou de la demande. Evaluation mutuelle des opportunités de dépistage, traitement ou autres interventions "/>
    <s v="ko"/>
    <n v="0"/>
    <n v="0"/>
    <x v="1"/>
    <n v="0"/>
    <n v="0"/>
    <n v="0"/>
    <n v="942594967"/>
    <x v="26"/>
  </r>
  <r>
    <n v="122448764"/>
    <n v="113978978"/>
    <x v="1413"/>
    <x v="21"/>
    <s v="Social problems"/>
    <x v="21"/>
    <s v="Other preventive procedure"/>
    <x v="29"/>
    <s v="ok"/>
    <s v="Other preventive procedure"/>
    <s v="autre procédure préventive"/>
    <s v="ok"/>
    <s v="assessment of health conditions and environmental risks"/>
    <s v="évaluation de l'état de santé; évaluation des conditions de risques environnementaux"/>
    <s v="ok"/>
    <s v="complete check-up/well-baby exam -30; screening of single health problems/check-up for patient with specific chronic disease(s) -31, medication/prescription/renewal/injection -50"/>
    <s v="bilan global -30; examen du nourisson bien portant -30; dépistage d'un probléme de santé isolé -31; bilan d'un patient porteur d'une maladie chronique spécifique -31; médication -51; prescription -51; renouvellement -51; injection -50"/>
    <s v="ko"/>
    <n v="0"/>
    <n v="0"/>
    <s v="ok"/>
    <n v="0"/>
    <n v="0"/>
    <s v="ok"/>
    <n v="0"/>
    <n v="0"/>
    <s v="ok"/>
    <n v="0"/>
    <n v="0"/>
    <x v="1"/>
    <n v="0"/>
    <s v="prescription; -51; -&gt; prescription -51; "/>
    <n v="0"/>
    <n v="906034005"/>
    <x v="27"/>
  </r>
  <r>
    <n v="495873706"/>
    <n v="113978978"/>
    <x v="1414"/>
    <x v="21"/>
    <s v="Social problems"/>
    <x v="21"/>
    <s v="Medication/prescription/renewal"/>
    <x v="30"/>
    <s v="ok"/>
    <s v="Medication/prescr/renewal"/>
    <s v="médic, prescript, inject."/>
    <s v="ok"/>
    <s v="prescribing of medication; prescribing of an injectable drug; renewal of medication; administration of medication"/>
    <s v="prescription de médicament; renouvellement de médicament; administration de médicament; injection de médicament à effet systémique; désensibilisation"/>
    <s v="ok"/>
    <s v="preventive immunization/medication -44; venesection -51; injection of medication with local effect -55; acupuncture -59"/>
    <s v="immunisation -44; médication préventive -44; saignée -51; phlébotomie -51; injection d'un médicament à effet local -55; acupuncture -59"/>
    <s v="ok"/>
    <n v="0"/>
    <n v="0"/>
    <s v="ok"/>
    <n v="0"/>
    <n v="0"/>
    <s v="ok"/>
    <s v="Clarify what drug is meant."/>
    <s v="Clarifier ce que signifie la drogue."/>
    <s v="ok"/>
    <n v="0"/>
    <n v="0"/>
    <x v="1"/>
    <n v="0"/>
    <n v="0"/>
    <n v="0"/>
    <n v="613065765"/>
    <x v="28"/>
  </r>
  <r>
    <n v="930302638"/>
    <n v="113978978"/>
    <x v="1415"/>
    <x v="21"/>
    <s v="Social problems"/>
    <x v="21"/>
    <s v="Incision/drainage/flushing/aspiration/removal body fluid "/>
    <x v="31"/>
    <s v="ok"/>
    <s v="I&amp;d/flush/aspiration "/>
    <s v="incis, drain, aspirat."/>
    <s v="ok"/>
    <s v="incision of abscess; puncture/aspiration of hematoma; puncture/aspiration of sinus; puncture/aspiration of the urinary bladder; puncture/aspiration of joint; puncture/aspiration of cyst; puncture/aspiration of bursa; puncture/aspiration of ganglion; puncture/aspiration of lungs; puncture/aspiration of stomach; venesection; ascitic fluid puncture; lumbar puncture; tympanostomy; paracentesis; thoracentesis; irrigation of ear/eye"/>
    <s v="incision d'un abcès; ponction d'un hématome; aspiration d'un hématome; ponction des sinus; aspiration des sinus; ponction vésicale; aspiration vésicale; ponction articulaire; aspiration articulaire; ponction d'un kyste; aspiration d'un kyste; ponction d'une bourse; aspiration d'une bourse; aspiration d'un ganglion; ponction d'un ganglion; aspiration des poumons; ponction des poumons; aspiration de l'estomac; ponction de l'estomac; saignées; ponction de fluide d'ascite; ponction lombaire; tympanostomie; paracentèse; thoracocentèse; amniocentèse; irrigation de l'oreille; irrigation de l'oeil"/>
    <s v="ok"/>
    <s v="blood test -34; urine test -35; amniocentesis -38; excision -52; catheterization -53; tympanostomy tube insertion/removal -53; enema -53; prosthetic device -54; acupuncture -59; removal of foreign body -59"/>
    <s v="analyse de sang -34; analyse d'urine -35; amniocentèse -38; excision -52; cathétérisme -53; insertion d'un tube de tympanostomie -53; retrait d'un tube de tympanostomie -53 lavement -53; dispositif prothétique -54; acupuncture -59; ablation de corps étranger -59"/>
    <s v="ok"/>
    <n v="0"/>
    <n v="0"/>
    <s v="ok"/>
    <n v="0"/>
    <n v="0"/>
    <s v="ok"/>
    <n v="0"/>
    <n v="0"/>
    <s v="ok"/>
    <n v="0"/>
    <n v="0"/>
    <x v="1"/>
    <n v="0"/>
    <n v="0"/>
    <n v="0"/>
    <n v="815736565"/>
    <x v="29"/>
  </r>
  <r>
    <n v="877246396"/>
    <n v="113978978"/>
    <x v="1416"/>
    <x v="21"/>
    <s v="Social problems"/>
    <x v="21"/>
    <s v="Excision/removal tissue/biopsy/destruction/debridement/cauterization"/>
    <x v="32"/>
    <s v="ok"/>
    <s v="Exc/remov/biopsy/destruc/debrid/caut"/>
    <s v="excis, biops, cautérisat, débrid."/>
    <s v="ok"/>
    <s v="excision/removal tissue; biopsy of organ; biopsy of skin; excision/removal of nail; extraction of tooth; amputation; embolectomy; vein stripping; sterilisation; uterine curettage; skin curettage; nerve destruction; vein destruction; surgical debridement; mechanical debridement; chemical debridement; autolytic debridement; maggot therapy; burning cauterization; cold cauterization; chemical cauterization; electric cauterization; laser cauterization"/>
    <s v="excision, élimination de tissus; biopsie d'un organe; biopsie de la peau; excision d'ongle; enlèvement d'ongle; extraction de dent; amputation; embolectomie; éveinage; stérilisation; curetage utérin; curetage de la peau; destruction nerveuse; destruction d'une veine; débridement chirurgical; débridement mécanique; débridement chimique; débridement autolytique; asticothérapie; cautérisation; cautérisation froide; cautérisation chimique; cautérisation électrique; cautérisation laser"/>
    <s v="ok"/>
    <s v="cervical smear -37"/>
    <s v="frottis cervical -37"/>
    <s v="ok"/>
    <n v="0"/>
    <n v="0"/>
    <s v="ok"/>
    <n v="0"/>
    <n v="0"/>
    <s v="ok"/>
    <n v="0"/>
    <n v="0"/>
    <s v="ok"/>
    <n v="0"/>
    <n v="0"/>
    <x v="1"/>
    <n v="0"/>
    <n v="0"/>
    <n v="0"/>
    <n v="878325665"/>
    <x v="30"/>
  </r>
  <r>
    <n v="779480516"/>
    <n v="113978978"/>
    <x v="1417"/>
    <x v="21"/>
    <s v="Social problems"/>
    <x v="21"/>
    <s v="Instrumentation/catheterization/intubation/dilation"/>
    <x v="33"/>
    <s v="ok"/>
    <s v="Instrument/catheter/intubate/dilate"/>
    <s v="cathét, intub, dilat, appareillage"/>
    <s v="ok"/>
    <s v="endotracheal intubation; tracheotomy; tympanostomy tube insertion/removal; enema; catheterization; lacrimal dilatation; urethral dilatation; uterine cervical dilatation; artificial rupture of the amniotic membranes; intravenous cannulation"/>
    <s v="intubation endotrachéale; trachéotomie; insertion d'un tube de tympanostomie; enlèvement d'un tube de tympanostomie; lavement; cathétérisme; dilatation lacrymale; dilatation de l'urètre; dilatation du col de l'utérus; rupture artificielle des membranes amniotiques; cathéterisme veineux"/>
    <s v="ok"/>
    <s v="implantation of a hormone or long acting drug -54"/>
    <s v="implantation d'une hormone -54; implantation d'un médicament à longue durée d'action -54"/>
    <s v="ok"/>
    <n v="0"/>
    <n v="0"/>
    <s v="ok"/>
    <s v="incision/drainage/flushing/aspiration/removal body fluid -51"/>
    <s v="incision -51; drainage -51; aspiration de liquide corporel -51"/>
    <s v="ko"/>
    <n v="0"/>
    <n v="0"/>
    <s v="ok"/>
    <n v="0"/>
    <n v="0"/>
    <x v="1"/>
    <n v="0"/>
    <n v="0"/>
    <n v="0"/>
    <n v="377291372"/>
    <x v="31"/>
  </r>
  <r>
    <n v="63955921"/>
    <n v="113978978"/>
    <x v="1418"/>
    <x v="21"/>
    <s v="Social problems"/>
    <x v="21"/>
    <s v="Repair/fixation-suture/cast/prosthetic device (apply/remove)"/>
    <x v="34"/>
    <s v="ok"/>
    <s v="Repair/fix-suture/cast/prosth device"/>
    <s v="répar, fixat, sut, plâtre, proth."/>
    <s v="ok"/>
    <s v="sutures/stitches; surgical glue; strip-plaster; strapping for sprains; treatment of luxation; treatment of fracture; orthopaedic prosthetic(s); brace(s); orthose(s); strapping; sling; hernia support; hearing aids and device(s); visual aids and device(s); technical aids and device(s); denture(s); implantation of a hormone or long acting drug; vaginal pessary/IUD; pacemaker; stent"/>
    <s v="suture; collage; colle chirurgicale; bande plâtrée; retrait de suture; strapping d'entorse; traitement d'une luxation; traitement de fracture; prothèse orthopédique; attelle; orthèse; cerclage; bandage suspensif; soutien de hernie; aide et dispositif auditif; aide et dispositif visuel; aide et dispositif technique; implantation dentaire; implant hormonal; insertion d'un pessaire vaginal; pose de stérilet; pose de pacemaker; pose de stent"/>
    <s v="ok"/>
    <s v="amputation -52; removal of foreign body -59; blood transfusion -59; plastic surgery -59; transplantation -59"/>
    <s v="amputation -52; ablation de corps étranger -59; transfusion sanguine -59; chirurgie plastique -59; transplantation -59"/>
    <s v="ko"/>
    <n v="0"/>
    <n v="0"/>
    <s v="ok"/>
    <n v="0"/>
    <n v="0"/>
    <s v="ok"/>
    <s v="In this rubric is included also devices, which are not prosthetic devices. Insertion of IUD should not be used as a problem label, but only as a process code. The problem should be coded W12. The hormone stave implantation should not be used as a problem label, but only as a process code. The problem should be coded W14. Clarify what drug is meant."/>
    <s v="Dans cette rubrique sont également inclus les appareils qui ne sont pas des appareils prothétiques. L'insertion du DIU ne doit pas être utilisée comme une étiquette de problème, mais seulement comme un code de processus. Le problème devrait être codé W12. L'implant hormonal ne devrait pas être utilisé comme étiquette de problème, mais seulement comme un code de processus. Le problème devrait être codé W14. Clarifier ce que signifie la drogue."/>
    <s v="ok"/>
    <n v="0"/>
    <n v="0"/>
    <x v="1"/>
    <n v="0"/>
    <s v="ablation de corps étranger-59;  -&gt; ablation de corps étranger -59; removal of foreign body-59 -&gt; removal of foreign body -59"/>
    <n v="0"/>
    <n v="431632187"/>
    <x v="32"/>
  </r>
  <r>
    <n v="541209650"/>
    <n v="113978978"/>
    <x v="1419"/>
    <x v="21"/>
    <s v="Social problems"/>
    <x v="21"/>
    <s v="Local injection/infiltration"/>
    <x v="35"/>
    <s v="ok"/>
    <s v="Local injection/infiltration"/>
    <s v="inject. pour infiltr. locale"/>
    <s v="ok"/>
    <s v="epidural injection; skin injection; subcutaneous tissue injection; intramuscular injection; intravenous injection; joint injection; bursa injection; tendon sheath injection; sclerosing injection for varices; nerve block"/>
    <s v="injection épidurale; injection de la peau; injection de tissu sous-cutané; injection intramusculaire; injection intraveineuse; injection articulaire; injection de bourse; injection de la gaine du tendon; injection sclérosante pour varices; bloc nerveux"/>
    <s v="ok"/>
    <s v="vaccination -55; injection with systemic effect -50; acupuncture -59; blood transfusion -59"/>
    <s v="vaccination -55; injection avec effet systémique -50; acupuncture -59; transfusion sanguine -59"/>
    <s v="ok"/>
    <n v="0"/>
    <n v="0"/>
    <s v="ok"/>
    <n v="0"/>
    <n v="0"/>
    <s v="ok"/>
    <s v="Double code with -50, if medication is prescribed. Clarify what drug is meant."/>
    <s v="doublez avec le code -50, si le médicament est prescrit "/>
    <s v="ok"/>
    <n v="0"/>
    <n v="0"/>
    <x v="1"/>
    <n v="0"/>
    <n v="0"/>
    <n v="0"/>
    <n v="382704797"/>
    <x v="33"/>
  </r>
  <r>
    <n v="468395222"/>
    <n v="113978978"/>
    <x v="1420"/>
    <x v="21"/>
    <s v="Social problems"/>
    <x v="21"/>
    <s v="Dressing/pressure/compression/tamponade"/>
    <x v="35"/>
    <s v="ok"/>
    <s v="Dressing/pressure/compress/tamponade"/>
    <s v="panst, compres, bandage"/>
    <s v="ok"/>
    <s v="application of an eye pad; support bandage; wound bandage"/>
    <s v="application d'un pansement oculaire; bandage de soutien; bandage de plaie"/>
    <s v="ok"/>
    <s v="applying strip-plaster -54"/>
    <s v="pose d'un plâtre -54"/>
    <s v="ok"/>
    <n v="0"/>
    <n v="0"/>
    <s v="ok"/>
    <s v="repair/fixation-suture/cast/prosthetic device -54; referral to a nurse -66"/>
    <s v="réparation -54; fixation -54; suture -54; plâtre -54; prothèse -54; référence à une infirmière -66"/>
    <s v="ko"/>
    <s v="Double code with -50, if medication is involved."/>
    <s v="Doubler avec le code -50 si un médicament est impliqué."/>
    <s v="ok"/>
    <n v="0"/>
    <n v="0"/>
    <x v="1"/>
    <n v="0"/>
    <n v="0"/>
    <n v="0"/>
    <n v="249984146"/>
    <x v="33"/>
  </r>
  <r>
    <n v="626786828"/>
    <n v="113978978"/>
    <x v="1421"/>
    <x v="21"/>
    <s v="Social problems"/>
    <x v="21"/>
    <s v="Physical medicine/rehabilitation"/>
    <x v="36"/>
    <s v="ok"/>
    <s v="Physical medicine/rehabilitation"/>
    <s v="thérap. manuelle, méd. physique"/>
    <s v="ok"/>
    <s v="chiropractic physiotherapy; ergotherapy; podiatry; strength; physical medicine; rehabilitation; fitness training; muscle exercise; speech therapy; specific disability rehabilitation; using heat/cold/ultrasound/electrical current for therapeutic purposes; electronic nerve stimulator; electronic muscle stimulator"/>
    <s v="chiropraxie; ergothérapie; podiatrie; pédicurie-podologie; entretien de la force musculaire; médecine physique; réadaptation; entraînement physique; exercice musculaire; thérapie de la parole; réhabilitation spécifique de handicap; thérapie par la chaleur; thérapie par le froid; thérapie par ultrasons; thérapie par courant électrique; stimulateur de nerf; stimulateur musculaire électronique"/>
    <s v="ok"/>
    <s v="psychosocial (drug or alcohol) rehabilitation -58; referral to other primary health care provider -66; referral to physician -67; referral for rehabilitation -68"/>
    <s v="réadaptation psychosociale (drogue) -58; réadaptation psychosociale (alcool) -58; orientation vers un autre dispensateur de soins de santé primaires -66; orientation vers un médecin -67; orientation vers de la réadaptation -68"/>
    <s v="ok"/>
    <n v="0"/>
    <n v="0"/>
    <s v="ok"/>
    <n v="0"/>
    <n v="0"/>
    <s v="ok"/>
    <n v="0"/>
    <n v="0"/>
    <s v="ok"/>
    <n v="0"/>
    <n v="0"/>
    <x v="1"/>
    <n v="0"/>
    <n v="0"/>
    <n v="0"/>
    <n v="499817756"/>
    <x v="34"/>
  </r>
  <r>
    <n v="835462954"/>
    <n v="113978978"/>
    <x v="1422"/>
    <x v="21"/>
    <s v="Social problems"/>
    <x v="21"/>
    <s v="Therapeutic counselling/listening"/>
    <x v="37"/>
    <s v="ok"/>
    <s v="Therapeutic counselling/listening"/>
    <s v="conseil, écoute thérap, psychoth."/>
    <s v="ok"/>
    <s v="motivational interview; supportive psychotherapy; counselling for a specific disease"/>
    <s v="entretien motivationnel; psychothérapie de soutien; conseil pour une maladie spécifique"/>
    <s v="ok"/>
    <s v="observation/health education/advice/diet -45"/>
    <s v="recommandation -45; education pour la santé-45; conseils-45; régime -45"/>
    <s v="ko"/>
    <s v="counselling/listening by the provider with a specific therapeutic aim for a patient to be able to cope with his/her disease, in a more comprehensive  fashion than simple advice"/>
    <s v="conseil ou écoute par le dispensateur dans un but thérapeutique spécifique afin qu'un patient soit en mesure de faire face à sa maladie, d'une façon plus globale qu'un simple conseil"/>
    <s v="ok"/>
    <s v="physical medicine/rehabilitation -57"/>
    <s v="médecine physique -57; réhabilitation -57"/>
    <s v="ok"/>
    <s v="Counselling: a term used to describe a process of consultation and discussion in which one individual (the counsellor) listens and offers guidance or advice to another who is experiencing difficulties (the patient). The counsellor does not direct or make decisions for the client. The general aim is to solve problems, increase awareness, and promote constructive exploration of difficulties so that the future may be approached more confidently and more constructively."/>
    <s v="Conseil : terme utilisé pour décrire un processus de consultation et de discussion dans lequel un individu (le conseiller) écoute et offre des guides ou des conseils à un autre qui éprouve des difficultés (le patient). Le conseiller ne dirige pas ou ne prend pas de décisions pour le patient. L'objectif général est de résoudre les problèmes, d'accroître la sensibilisation et de promouvoir une exploration constructive des difficultés afin que l'avenir puisse être abordé avec plus de confiance et de manière plus constructive."/>
    <s v="ok"/>
    <n v="0"/>
    <n v="0"/>
    <x v="1"/>
    <n v="0"/>
    <s v="education pour la santé-45 -&gt; education pour la santé -45"/>
    <n v="0"/>
    <n v="360621847"/>
    <x v="35"/>
  </r>
  <r>
    <n v="629254381"/>
    <n v="113978978"/>
    <x v="1423"/>
    <x v="21"/>
    <s v="Social problems"/>
    <x v="21"/>
    <s v="Other therapeutic procedure/minor surgery NEC"/>
    <x v="38"/>
    <s v="autres procédures thérapeutiques; petite chirurgie NCA"/>
    <s v="Other therap proced/minor surg NEC"/>
    <s v="autres procéd. thérap, petite chir nca"/>
    <s v="autres procéd. thérap, petite chir NCA"/>
    <s v="cardiopulmonary resuscitation; oxygen therapy; acupuncture; removal of foreign body; blood transfusion; plastic surgery; transplantation; dialysis; delivery/ caesarean section/major surgery"/>
    <s v="réanimation cardio-respiratoire; oxygénothérapie; acupuncture; extraction de corp étranger; transfusion sanguine; chirurgie plastique; transplantation; dialyse; accouchement; césarienne; chirurgie majeure"/>
    <s v="ok"/>
    <n v="0"/>
    <n v="0"/>
    <s v="ok"/>
    <n v="0"/>
    <n v="0"/>
    <s v="ok"/>
    <n v="0"/>
    <n v="0"/>
    <s v="ok"/>
    <n v="0"/>
    <n v="0"/>
    <s v="ok"/>
    <n v="0"/>
    <n v="0"/>
    <x v="1"/>
    <n v="0"/>
    <n v="0"/>
    <n v="0"/>
    <n v="540553187"/>
    <x v="36"/>
  </r>
  <r>
    <n v="797902068"/>
    <n v="113978978"/>
    <x v="1424"/>
    <x v="21"/>
    <s v="Social problems"/>
    <x v="21"/>
    <s v="Result test/procedure"/>
    <x v="39"/>
    <s v="ok"/>
    <s v="Result test/procedure"/>
    <s v="résult analy. ou exam."/>
    <s v="ok"/>
    <n v="0"/>
    <n v="0"/>
    <s v="ok"/>
    <n v="0"/>
    <n v="0"/>
    <s v="ok"/>
    <s v="results from tests or procedures ordered / performed by the health care provider: blood, imaging, electrical tracing or other"/>
    <s v="résultats de tests ou de procédures ordonnées ou interprétées par le dispensateur de soins de santé: sang, imagerie, traçé électrique ou autre"/>
    <s v="ko"/>
    <s v="-45 health education, advice, if the patient requests information on the underlying problem or consequences of the results"/>
    <s v="education à la santé, avis, si le patient demande des informations sur le problème sous-jacent ou les conséquences des résultats -45"/>
    <s v="ok"/>
    <s v="This code can only be used to classify a reason for encounter."/>
    <s v="ce code ne peut être utilisé que pour classer une raison de rencontre "/>
    <s v="ok"/>
    <n v="0"/>
    <n v="0"/>
    <x v="1"/>
    <n v="0"/>
    <s v="saut de ligne dans &quot;criteria_fr&quot;"/>
    <n v="0"/>
    <n v="218507446"/>
    <x v="37"/>
  </r>
  <r>
    <n v="967646911"/>
    <n v="113978978"/>
    <x v="1425"/>
    <x v="21"/>
    <s v="Social problems"/>
    <x v="21"/>
    <s v="Result examination/test/record/letter from other provider"/>
    <x v="40"/>
    <s v="ok"/>
    <s v="Result examination/test/record/letter from other provider"/>
    <s v="résult. exam, tests, enregist, lettre prov. autre dispens."/>
    <s v="ok"/>
    <n v="0"/>
    <n v="0"/>
    <s v="ok"/>
    <n v="0"/>
    <n v="0"/>
    <s v="ok"/>
    <s v="results from tests or procedures ordered /performed by other health care providers"/>
    <s v="résultats des tests ou des procédures ordonnées ou interprétées par d'autres dispensateurs de soins de santé "/>
    <s v="ok"/>
    <s v="-45 health education, advice, if the patient requests information on the underlying problem or consequences of the results"/>
    <s v="education à la santé, avis, si le patient demande des informations sur le problème sous-jacent ou les conséquences des résultats -45"/>
    <s v="ok"/>
    <s v="This code can only be used to classify a reason for encounter."/>
    <s v="ce code ne peut être utilisé que pour classer une raison de rencontre "/>
    <s v="ok"/>
    <n v="0"/>
    <n v="0"/>
    <x v="1"/>
    <n v="0"/>
    <n v="0"/>
    <n v="0"/>
    <n v="684613911"/>
    <x v="38"/>
  </r>
  <r>
    <n v="63931445"/>
    <n v="113978978"/>
    <x v="1426"/>
    <x v="21"/>
    <s v="Social problems"/>
    <x v="21"/>
    <s v="Administrative procedure"/>
    <x v="41"/>
    <s v="ok"/>
    <s v="Administrative procedure"/>
    <s v="procéd. admin."/>
    <s v="ok"/>
    <s v="certificates (e.g. sick leave/driver´s licence/death); questionnaire; billing issues, health record issues; filling in documents or forms"/>
    <s v="Certificat; arrêt de travail; Incapacité de travail pour maladie; incapacité de fréquenter l’école; examen pour permis de conduire, certificat de décès; questionnaire; problèmes de facturation; questions de dossiers de santé; remplissage de formulaires; remplissage de documents"/>
    <s v="ok"/>
    <s v="medical examination/health evaluation complete -30; medical examination/health evaluation partial -31"/>
    <s v="examen médical complet -30; bilan de santé complet -30; examen médical partiel -31; bilan de santé partiel -31"/>
    <s v="ok"/>
    <s v="this code is designed to classify those instances where provision of a written document or form by the provider for the patient or other agency is warranted by existing regulations, laws or customs."/>
    <s v="ce code est conçu pour classer les cas où la délivrance au patient d'un document ou formulaire par le dispensateur ou un autre organisme est garanti par les règlements, lois ou coutumes existantes "/>
    <s v="ok"/>
    <n v="0"/>
    <s v="examen médical complet -30; examen médical partiel -31; évaluation de santé complète -30; évaluation de santé partielle -31"/>
    <s v="ko"/>
    <n v="0"/>
    <n v="0"/>
    <s v="ok"/>
    <n v="0"/>
    <n v="0"/>
    <x v="1"/>
    <n v="0"/>
    <n v="0"/>
    <n v="0"/>
    <n v="167850423"/>
    <x v="39"/>
  </r>
  <r>
    <n v="691605841"/>
    <n v="113978978"/>
    <x v="1427"/>
    <x v="21"/>
    <s v="Social problems"/>
    <x v="21"/>
    <s v="Follow-up encounter unspecified"/>
    <x v="42"/>
    <s v="ok"/>
    <s v="Follow-up encounter unspecified"/>
    <s v="rencontre suivi non spécif."/>
    <s v="ok"/>
    <n v="0"/>
    <n v="0"/>
    <s v="ok"/>
    <n v="0"/>
    <n v="0"/>
    <s v="ok"/>
    <s v="encounter which was recommended by a health care provider as a follow-up encounter"/>
    <s v="rencontre recommandée comme rencontre de suivi par un dispensateur de soins de santé "/>
    <s v="ok"/>
    <n v="0"/>
    <n v="0"/>
    <s v="ok"/>
    <s v="This code can only be used to classify a reason for encounter."/>
    <s v="ce code ne peut être utilisé que pour classifier une raison de rencontre "/>
    <s v="ok"/>
    <n v="0"/>
    <n v="0"/>
    <x v="1"/>
    <n v="0"/>
    <n v="0"/>
    <n v="0"/>
    <n v="151913923"/>
    <x v="40"/>
  </r>
  <r>
    <n v="742131964"/>
    <n v="113978978"/>
    <x v="1428"/>
    <x v="21"/>
    <s v="Social problems"/>
    <x v="21"/>
    <s v="Encounter/problem initiated by provider"/>
    <x v="43"/>
    <s v="ok"/>
    <s v="Encounter/prob initiated by provider"/>
    <s v="epis. nouveau ou en cours init. par dispens."/>
    <s v="ok"/>
    <s v="the patient is told to return for additional management; problem managed by the provider, that was not on the patient’s agenda"/>
    <s v="il a été dit au patient de revenir pour régler des problèmes supplémentaires; problème abordé par le dispensateur et qui ne figurait pas à l'agenda du patient"/>
    <s v="ok"/>
    <s v="reports requested by a third party -62; encounter/problem initiated by other than patient / provider -65"/>
    <s v="rapports demandés par un tiers -62; rencontre initiée par autre que le patient -65; problème initié par autre que le patient -65; rencontre initiée par autre que le dispensateur -65; problème initié par autre que le dispensateur -65"/>
    <s v="ok"/>
    <n v="0"/>
    <n v="0"/>
    <s v="ok"/>
    <n v="0"/>
    <n v="0"/>
    <s v="ok"/>
    <s v="This code can only be used to classify a reason for encounter."/>
    <s v="ce code ne peut être utilisé que pour classifier une raison de rencontre "/>
    <s v="ok"/>
    <n v="0"/>
    <n v="0"/>
    <x v="1"/>
    <n v="0"/>
    <n v="0"/>
    <n v="0"/>
    <n v="951632281"/>
    <x v="41"/>
  </r>
  <r>
    <n v="792049949"/>
    <n v="113978978"/>
    <x v="1429"/>
    <x v="21"/>
    <s v="Social problems"/>
    <x v="21"/>
    <s v="Encounter/problem initiated by other than patient/provider"/>
    <x v="44"/>
    <s v="ok"/>
    <s v="Enc/prob init by other than pt/prov"/>
    <s v="epis. nouveau ou en cours init. par tiers"/>
    <s v="ok"/>
    <n v="0"/>
    <n v="0"/>
    <s v="ok"/>
    <s v="exams requested by a third party -62; encounter/problem initiated by provider  -64"/>
    <s v="examens demandés par un tiers -62; rencontre initiée par le dispensateur -64; problème initié par le dispensateur -64"/>
    <s v="ok"/>
    <s v="encounter requested by a third party"/>
    <s v="la rencontre est demandée par un tiers. Le patient déclare avoir été été envoyé(e) par quelqu'un d'autre "/>
    <s v="ok"/>
    <n v="0"/>
    <s v="si le patient est incapable d'indiquer la raison de la rencontre, utiliser la raison indiquée par la personne accompagnante"/>
    <s v="ko"/>
    <s v="This code can only be used to classify a reason for encounter. If the patient is unable to state the reason for encounter, use the reason stated by the accompanying person."/>
    <s v="Ce code ne peut être utilisé que pour classifier une raison de rencontre. Si le patient est incapable d'indiquer la raison de la rencontre, utilisez la raison indiquée par l'accompagnant."/>
    <s v="ok"/>
    <n v="0"/>
    <n v="0"/>
    <x v="1"/>
    <n v="0"/>
    <n v="0"/>
    <n v="0"/>
    <n v="376185268"/>
    <x v="42"/>
  </r>
  <r>
    <n v="539550708"/>
    <n v="113978978"/>
    <x v="1430"/>
    <x v="21"/>
    <s v="Social problems"/>
    <x v="21"/>
    <s v="Referral to other provider/nurse/therapist/social worker"/>
    <x v="45"/>
    <s v="ko (espace de fin)"/>
    <s v="Referral to non-MD provider"/>
    <s v="réf. à dispens. non médecin"/>
    <s v="ok"/>
    <s v="referral to nurse/physiotherapist/occupational therapist/chiropodist/ orthodontist/chiropractor/optician/midwife/dietician/dentist/home health worker/social worker/psychologist"/>
    <s v="référence à infirmière; référence à kinésithérapeute; référence à physiothérapeute; référence à ergothérapeute; référence à podologue; référence à orthodontiste; référence à chiropraticien; référence à opticien; référence à sage-femme; référence à diététicien; référence à dentiste; référence à aide familiale; référence à travailleur social; référence à psychologue; référence à auxilliaire de vie; référence à assistante sociale"/>
    <s v="ok"/>
    <s v="referral to physician -67; referral to service for rehabilitation -68"/>
    <s v="orientation vers un médecin -67; orientation vers un service de réadaptation -68"/>
    <s v="ok"/>
    <n v="0"/>
    <n v="0"/>
    <s v="ok"/>
    <s v="If the provider performs the service, consider using codes -50-59."/>
    <s v="référence au médecin -67; référence a un centre de réadaptation -68; si le dispensateur effectue le service, pensez à utiliser les codes -50 à -59"/>
    <s v="ko"/>
    <n v="0"/>
    <n v="0"/>
    <s v="ok"/>
    <n v="0"/>
    <n v="0"/>
    <x v="1"/>
    <n v="0"/>
    <n v="0"/>
    <n v="0"/>
    <n v="762579891"/>
    <x v="43"/>
  </r>
  <r>
    <n v="177666885"/>
    <n v="113978978"/>
    <x v="1431"/>
    <x v="21"/>
    <s v="Social problems"/>
    <x v="21"/>
    <s v="Referral to physician/specialist/clinic/hospital"/>
    <x v="46"/>
    <s v="ko (espace de fin)"/>
    <s v="Referral to physician/hospital"/>
    <s v="réf. à médecin ou hopital"/>
    <s v="ok"/>
    <s v="referral to another GP/FP/specialist; referral to disease-specific out-/in-patient clinics"/>
    <s v="référence à un autre médecin de soins primaires; référence à un spécialiste; référence à un service hospitalier spécialisé référence à un service ambulatoire spécialisé"/>
    <s v="ok"/>
    <s v="referral to service for rehabilitation -68"/>
    <s v="orientation vers un service de réadaptation -68"/>
    <s v="ok"/>
    <n v="0"/>
    <n v="0"/>
    <s v="ok"/>
    <s v="-32 to -43 if ordering a specific procedure, which will be performed by another physician"/>
    <s v="s'il s'agit d'une demande de procédure spécifique qui sera effectuée par un autre médecin, envisager de -32 à -43"/>
    <s v="ko"/>
    <n v="0"/>
    <n v="0"/>
    <s v="ok"/>
    <n v="0"/>
    <n v="0"/>
    <x v="1"/>
    <n v="0"/>
    <n v="0"/>
    <n v="0"/>
    <n v="404693988"/>
    <x v="44"/>
  </r>
  <r>
    <n v="666657105"/>
    <n v="113978978"/>
    <x v="1432"/>
    <x v="21"/>
    <s v="Social problems"/>
    <x v="21"/>
    <s v="Other referral NEC"/>
    <x v="47"/>
    <s v="autre référence NCA"/>
    <s v="Other referral NEC"/>
    <s v="autre réf. nca"/>
    <s v="autre réf. NCA"/>
    <s v="referral to service outside the regular health service (e.g. patient associations, unemployment services); referral to nursing home/hospice; referral to service for rehabilitation"/>
    <s v="référence à un service non médical; référence à association de patients; référence à service de chomage; référence à un centre de soins palliatifs; référence à un home de personnes âgées; référence à une maison de retraite médicalisée; référence à un service de réadaptation"/>
    <s v="ok"/>
    <s v="referral to other provider/nurse/therapist/social worker -66; referral to physician/specialist/clinic/hospital -67"/>
    <s v="référence à un autre dispensateur -66; référence à une infirmière -66; référence à un thérapeute -66; référence à un travailleur social -66; référence à un médecin -67; référence à un spécialiste -67; référence à une clinique -67; référence à un hôpital -67"/>
    <s v="ok"/>
    <n v="0"/>
    <n v="0"/>
    <s v="ok"/>
    <n v="0"/>
    <n v="0"/>
    <s v="ok"/>
    <n v="0"/>
    <n v="0"/>
    <s v="ok"/>
    <n v="0"/>
    <n v="0"/>
    <x v="1"/>
    <n v="0"/>
    <n v="0"/>
    <n v="0"/>
    <n v="790606779"/>
    <x v="45"/>
  </r>
  <r>
    <n v="213958147"/>
    <n v="113978978"/>
    <x v="1433"/>
    <x v="21"/>
    <s v="Social problems"/>
    <x v="21"/>
    <s v="Other reason for encounter NEC"/>
    <x v="48"/>
    <s v="autres motifs de rencontre NCA"/>
    <s v="Other reason for encounter NEC"/>
    <s v="autres motifs de rencontre nca"/>
    <s v="autres motifs de rencontre NCA"/>
    <n v="0"/>
    <n v="0"/>
    <s v="ok"/>
    <n v="0"/>
    <n v="0"/>
    <s v="ok"/>
    <n v="0"/>
    <n v="0"/>
    <s v="ok"/>
    <n v="0"/>
    <n v="0"/>
    <s v="ok"/>
    <s v="This code can only be used to classify a reason for encounter. If the patient is unable to state the reason for encounter, use the reason stated by the accompanying person."/>
    <s v="Ce code ne peut être utilisé que pour classifier une raison de rencontre. Si le patient est incapable d'exprimer la raison de rencontre, utiliser la raison exprimée par l'accompagnant "/>
    <s v="ok"/>
    <n v="0"/>
    <n v="0"/>
    <x v="1"/>
    <n v="0"/>
    <n v="0"/>
    <n v="0"/>
    <n v="516007918"/>
    <x v="46"/>
  </r>
  <r>
    <m/>
    <m/>
    <x v="1434"/>
    <x v="22"/>
    <m/>
    <x v="22"/>
    <m/>
    <x v="752"/>
    <m/>
    <m/>
    <m/>
    <m/>
    <m/>
    <m/>
    <m/>
    <m/>
    <m/>
    <m/>
    <m/>
    <m/>
    <m/>
    <m/>
    <m/>
    <m/>
    <m/>
    <m/>
    <m/>
    <m/>
    <m/>
    <x v="0"/>
    <m/>
    <m/>
    <m/>
    <m/>
    <x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eau croisé dynamique1" cacheId="0" applyNumberFormats="0" applyBorderFormats="0" applyFontFormats="0" applyPatternFormats="0" applyAlignmentFormats="0" applyWidthHeightFormats="1" dataCaption="Valeurs" updatedVersion="4" minRefreshableVersion="3" useAutoFormatting="1" itemPrintTitles="1" createdVersion="4" indent="0" compact="0" compactData="0" gridDropZones="1" multipleFieldFilters="0">
  <location ref="A1:G1438" firstHeaderRow="2" firstDataRow="2" firstDataCol="6"/>
  <pivotFields count="35">
    <pivotField dataField="1" compact="0" outline="0" showAll="0"/>
    <pivotField compact="0" outline="0" showAll="0"/>
    <pivotField axis="axisRow" compact="0" outline="0" showAll="0" defaultSubtotal="0">
      <items count="1435">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0"/>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5"/>
        <item x="496"/>
        <item x="497"/>
        <item x="498"/>
        <item x="499"/>
        <item x="500"/>
        <item x="501"/>
        <item x="502"/>
        <item x="503"/>
        <item x="504"/>
        <item x="505"/>
        <item x="506"/>
        <item x="507"/>
        <item x="508"/>
        <item x="509"/>
        <item x="510"/>
        <item x="511"/>
        <item x="512"/>
        <item x="513"/>
        <item x="514"/>
        <item x="515"/>
        <item x="516"/>
        <item x="517"/>
        <item x="518"/>
        <item x="519"/>
        <item x="520"/>
        <item x="521"/>
        <item x="522"/>
        <item x="523"/>
        <item x="524"/>
        <item x="525"/>
        <item x="526"/>
        <item x="527"/>
        <item x="528"/>
        <item x="529"/>
        <item x="530"/>
        <item x="531"/>
        <item x="532"/>
        <item x="533"/>
        <item x="534"/>
        <item x="535"/>
        <item x="536"/>
        <item x="537"/>
        <item x="538"/>
        <item x="539"/>
        <item x="540"/>
        <item x="541"/>
        <item x="542"/>
        <item x="543"/>
        <item x="544"/>
        <item x="545"/>
        <item x="546"/>
        <item x="547"/>
        <item x="548"/>
        <item x="549"/>
        <item x="550"/>
        <item x="551"/>
        <item x="552"/>
        <item x="553"/>
        <item x="554"/>
        <item x="555"/>
        <item x="556"/>
        <item x="557"/>
        <item x="558"/>
        <item x="559"/>
        <item x="560"/>
        <item x="561"/>
        <item x="562"/>
        <item x="563"/>
        <item x="564"/>
        <item x="565"/>
        <item x="566"/>
        <item x="567"/>
        <item x="568"/>
        <item x="569"/>
        <item x="570"/>
        <item x="571"/>
        <item x="572"/>
        <item x="573"/>
        <item x="574"/>
        <item x="575"/>
        <item x="576"/>
        <item x="577"/>
        <item x="578"/>
        <item x="579"/>
        <item x="580"/>
        <item x="581"/>
        <item x="582"/>
        <item x="583"/>
        <item x="584"/>
        <item x="585"/>
        <item x="586"/>
        <item x="587"/>
        <item x="588"/>
        <item x="589"/>
        <item x="590"/>
        <item x="591"/>
        <item x="592"/>
        <item x="593"/>
        <item x="594"/>
        <item x="595"/>
        <item x="596"/>
        <item x="597"/>
        <item x="598"/>
        <item x="599"/>
        <item x="600"/>
        <item x="601"/>
        <item x="602"/>
        <item x="603"/>
        <item x="604"/>
        <item x="605"/>
        <item x="606"/>
        <item x="607"/>
        <item x="608"/>
        <item x="609"/>
        <item x="610"/>
        <item x="611"/>
        <item x="612"/>
        <item x="613"/>
        <item x="614"/>
        <item x="615"/>
        <item x="616"/>
        <item x="617"/>
        <item x="618"/>
        <item x="619"/>
        <item x="620"/>
        <item x="621"/>
        <item x="622"/>
        <item x="623"/>
        <item x="624"/>
        <item x="625"/>
        <item x="626"/>
        <item x="627"/>
        <item x="628"/>
        <item x="629"/>
        <item x="630"/>
        <item x="631"/>
        <item x="632"/>
        <item x="633"/>
        <item x="634"/>
        <item x="635"/>
        <item x="636"/>
        <item x="637"/>
        <item x="638"/>
        <item x="639"/>
        <item x="640"/>
        <item x="641"/>
        <item x="642"/>
        <item x="643"/>
        <item x="644"/>
        <item x="645"/>
        <item x="646"/>
        <item x="647"/>
        <item x="648"/>
        <item x="649"/>
        <item x="650"/>
        <item x="651"/>
        <item x="652"/>
        <item x="653"/>
        <item x="654"/>
        <item x="655"/>
        <item x="656"/>
        <item x="657"/>
        <item x="658"/>
        <item x="659"/>
        <item x="660"/>
        <item x="661"/>
        <item x="662"/>
        <item x="663"/>
        <item x="664"/>
        <item x="665"/>
        <item x="666"/>
        <item x="667"/>
        <item x="668"/>
        <item x="669"/>
        <item x="670"/>
        <item x="671"/>
        <item x="672"/>
        <item x="673"/>
        <item x="674"/>
        <item x="675"/>
        <item x="676"/>
        <item x="677"/>
        <item x="678"/>
        <item x="679"/>
        <item x="680"/>
        <item x="681"/>
        <item x="682"/>
        <item x="683"/>
        <item x="684"/>
        <item x="685"/>
        <item x="686"/>
        <item x="687"/>
        <item x="688"/>
        <item x="689"/>
        <item x="690"/>
        <item x="691"/>
        <item x="692"/>
        <item x="693"/>
        <item x="694"/>
        <item x="695"/>
        <item x="696"/>
        <item x="697"/>
        <item x="698"/>
        <item x="699"/>
        <item x="700"/>
        <item x="701"/>
        <item x="702"/>
        <item x="703"/>
        <item x="704"/>
        <item x="705"/>
        <item x="706"/>
        <item x="707"/>
        <item x="708"/>
        <item x="709"/>
        <item x="710"/>
        <item x="711"/>
        <item x="712"/>
        <item x="713"/>
        <item x="714"/>
        <item x="715"/>
        <item x="716"/>
        <item x="717"/>
        <item x="718"/>
        <item x="719"/>
        <item x="720"/>
        <item x="721"/>
        <item x="722"/>
        <item x="723"/>
        <item x="724"/>
        <item x="725"/>
        <item x="726"/>
        <item x="727"/>
        <item x="728"/>
        <item x="729"/>
        <item x="730"/>
        <item x="731"/>
        <item x="732"/>
        <item x="733"/>
        <item x="734"/>
        <item x="735"/>
        <item x="736"/>
        <item x="737"/>
        <item x="738"/>
        <item x="739"/>
        <item x="740"/>
        <item x="741"/>
        <item x="742"/>
        <item x="743"/>
        <item x="744"/>
        <item x="745"/>
        <item x="746"/>
        <item x="747"/>
        <item x="748"/>
        <item x="749"/>
        <item x="750"/>
        <item x="751"/>
        <item x="752"/>
        <item x="753"/>
        <item x="1434"/>
        <item x="3"/>
        <item x="4"/>
        <item x="5"/>
        <item x="6"/>
        <item x="7"/>
        <item x="8"/>
        <item x="1"/>
        <item x="2"/>
        <item x="9"/>
        <item x="754"/>
        <item x="755"/>
        <item x="756"/>
        <item x="757"/>
        <item x="758"/>
        <item x="759"/>
        <item x="760"/>
        <item x="761"/>
        <item x="762"/>
        <item x="763"/>
        <item x="764"/>
        <item x="765"/>
        <item x="766"/>
        <item x="767"/>
        <item x="768"/>
        <item x="769"/>
        <item x="770"/>
        <item x="771"/>
        <item x="772"/>
        <item x="773"/>
        <item x="774"/>
        <item x="775"/>
        <item x="776"/>
        <item x="777"/>
        <item x="778"/>
        <item x="779"/>
        <item x="780"/>
        <item x="781"/>
        <item x="782"/>
        <item x="783"/>
        <item x="784"/>
        <item x="785"/>
        <item x="786"/>
        <item x="787"/>
        <item x="788"/>
        <item x="789"/>
        <item x="790"/>
        <item x="791"/>
        <item x="792"/>
        <item x="793"/>
        <item x="794"/>
        <item x="795"/>
        <item x="796"/>
        <item x="797"/>
        <item x="798"/>
        <item x="799"/>
        <item x="800"/>
        <item x="801"/>
        <item x="802"/>
        <item x="803"/>
        <item x="804"/>
        <item x="805"/>
        <item x="806"/>
        <item x="807"/>
        <item x="808"/>
        <item x="809"/>
        <item x="810"/>
        <item x="811"/>
        <item x="812"/>
        <item x="813"/>
        <item x="814"/>
        <item x="815"/>
        <item x="816"/>
        <item x="817"/>
        <item x="818"/>
        <item x="819"/>
        <item x="820"/>
        <item x="821"/>
        <item x="822"/>
        <item x="823"/>
        <item x="824"/>
        <item x="825"/>
        <item x="826"/>
        <item x="827"/>
        <item x="828"/>
        <item x="829"/>
        <item x="830"/>
        <item x="831"/>
        <item x="832"/>
        <item x="833"/>
        <item x="834"/>
        <item x="835"/>
        <item x="836"/>
        <item x="837"/>
        <item x="838"/>
        <item x="839"/>
        <item x="840"/>
        <item x="841"/>
        <item x="842"/>
        <item x="843"/>
        <item x="844"/>
        <item x="845"/>
        <item x="846"/>
        <item x="847"/>
        <item x="848"/>
        <item x="849"/>
        <item x="850"/>
        <item x="851"/>
        <item x="852"/>
        <item x="853"/>
        <item x="854"/>
        <item x="855"/>
        <item x="856"/>
        <item x="857"/>
        <item x="858"/>
        <item x="859"/>
        <item x="860"/>
        <item x="861"/>
        <item x="862"/>
        <item x="863"/>
        <item x="864"/>
        <item x="865"/>
        <item x="866"/>
        <item x="867"/>
        <item x="868"/>
        <item x="869"/>
        <item x="870"/>
        <item x="871"/>
        <item x="872"/>
        <item x="873"/>
        <item x="874"/>
        <item x="875"/>
        <item x="876"/>
        <item x="877"/>
        <item x="878"/>
        <item x="879"/>
        <item x="880"/>
        <item x="881"/>
        <item x="882"/>
        <item x="883"/>
        <item x="884"/>
        <item x="885"/>
        <item x="886"/>
        <item x="887"/>
        <item x="888"/>
        <item x="889"/>
        <item x="890"/>
        <item x="891"/>
        <item x="892"/>
        <item x="893"/>
        <item x="894"/>
        <item x="895"/>
        <item x="896"/>
        <item x="897"/>
        <item x="898"/>
        <item x="899"/>
        <item x="900"/>
        <item x="901"/>
        <item x="902"/>
        <item x="903"/>
        <item x="904"/>
        <item x="905"/>
        <item x="906"/>
        <item x="907"/>
        <item x="908"/>
        <item x="909"/>
        <item x="910"/>
        <item x="911"/>
        <item x="912"/>
        <item x="913"/>
        <item x="914"/>
        <item x="915"/>
        <item x="916"/>
        <item x="917"/>
        <item x="918"/>
        <item x="919"/>
        <item x="920"/>
        <item x="921"/>
        <item x="922"/>
        <item x="923"/>
        <item x="924"/>
        <item x="925"/>
        <item x="926"/>
        <item x="927"/>
        <item x="928"/>
        <item x="929"/>
        <item x="930"/>
        <item x="931"/>
        <item x="932"/>
        <item x="933"/>
        <item x="934"/>
        <item x="935"/>
        <item x="936"/>
        <item x="937"/>
        <item x="938"/>
        <item x="939"/>
        <item x="940"/>
        <item x="941"/>
        <item x="942"/>
        <item x="943"/>
        <item x="944"/>
        <item x="945"/>
        <item x="946"/>
        <item x="947"/>
        <item x="948"/>
        <item x="949"/>
        <item x="950"/>
        <item x="951"/>
        <item x="952"/>
        <item x="953"/>
        <item x="954"/>
        <item x="955"/>
        <item x="956"/>
        <item x="957"/>
        <item x="958"/>
        <item x="959"/>
        <item x="960"/>
        <item x="961"/>
        <item x="962"/>
        <item x="963"/>
        <item x="964"/>
        <item x="965"/>
        <item x="966"/>
        <item x="967"/>
        <item x="968"/>
        <item x="969"/>
        <item x="970"/>
        <item x="971"/>
        <item x="972"/>
        <item x="973"/>
        <item x="974"/>
        <item x="975"/>
        <item x="976"/>
        <item x="977"/>
        <item x="978"/>
        <item x="979"/>
        <item x="980"/>
        <item x="981"/>
        <item x="982"/>
        <item x="983"/>
        <item x="984"/>
        <item x="985"/>
        <item x="986"/>
        <item x="987"/>
        <item x="988"/>
        <item x="989"/>
        <item x="990"/>
        <item x="991"/>
        <item x="992"/>
        <item x="993"/>
        <item x="994"/>
        <item x="995"/>
        <item x="996"/>
        <item x="997"/>
        <item x="998"/>
        <item x="999"/>
        <item x="1000"/>
        <item x="1001"/>
        <item x="1002"/>
        <item x="1003"/>
        <item x="1004"/>
        <item x="1005"/>
        <item x="1006"/>
        <item x="1007"/>
        <item x="1008"/>
        <item x="1009"/>
        <item x="1010"/>
        <item x="1011"/>
        <item x="1012"/>
        <item x="1013"/>
        <item x="1014"/>
        <item x="1015"/>
        <item x="1016"/>
        <item x="1017"/>
        <item x="1018"/>
        <item x="1019"/>
        <item x="1020"/>
        <item x="1021"/>
        <item x="1022"/>
        <item x="1023"/>
        <item x="1024"/>
        <item x="1025"/>
        <item x="1026"/>
        <item x="1027"/>
        <item x="1028"/>
        <item x="1029"/>
        <item x="1030"/>
        <item x="1031"/>
        <item x="1032"/>
        <item x="1033"/>
        <item x="1034"/>
        <item x="1035"/>
        <item x="1036"/>
        <item x="1037"/>
        <item x="1038"/>
        <item x="1039"/>
        <item x="1040"/>
        <item x="1041"/>
        <item x="1042"/>
        <item x="1043"/>
        <item x="1044"/>
        <item x="1045"/>
        <item x="1046"/>
        <item x="1047"/>
        <item x="1048"/>
        <item x="1049"/>
        <item x="1050"/>
        <item x="1051"/>
        <item x="1052"/>
        <item x="1053"/>
        <item x="1054"/>
        <item x="1055"/>
        <item x="1056"/>
        <item x="1057"/>
        <item x="1058"/>
        <item x="1059"/>
        <item x="1060"/>
        <item x="1061"/>
        <item x="1062"/>
        <item x="1063"/>
        <item x="1064"/>
        <item x="1065"/>
        <item x="1066"/>
        <item x="1067"/>
        <item x="1068"/>
        <item x="1069"/>
        <item x="1070"/>
        <item x="1071"/>
        <item x="1072"/>
        <item x="1073"/>
        <item x="1074"/>
        <item x="1075"/>
        <item x="1076"/>
        <item x="1077"/>
        <item x="1078"/>
        <item x="1079"/>
        <item x="1080"/>
        <item x="1081"/>
        <item x="1082"/>
        <item x="1083"/>
        <item x="1084"/>
        <item x="1085"/>
        <item x="1086"/>
        <item x="1087"/>
        <item x="1088"/>
        <item x="1089"/>
        <item x="1090"/>
        <item x="1091"/>
        <item x="1092"/>
        <item x="1093"/>
        <item x="1094"/>
        <item x="1095"/>
        <item x="1096"/>
        <item x="1097"/>
        <item x="1098"/>
        <item x="1099"/>
        <item x="1100"/>
        <item x="1101"/>
        <item x="1102"/>
        <item x="1103"/>
        <item x="1104"/>
        <item x="1105"/>
        <item x="1106"/>
        <item x="1107"/>
        <item x="1108"/>
        <item x="1109"/>
        <item x="1110"/>
        <item x="1111"/>
        <item x="1112"/>
        <item x="1113"/>
        <item x="1114"/>
        <item x="1115"/>
        <item x="1116"/>
        <item x="1117"/>
        <item x="1118"/>
        <item x="1119"/>
        <item x="1120"/>
        <item x="1121"/>
        <item x="1122"/>
        <item x="1123"/>
        <item x="1124"/>
        <item x="1125"/>
        <item x="1126"/>
        <item x="1127"/>
        <item x="1128"/>
        <item x="1129"/>
        <item x="1130"/>
        <item x="1131"/>
        <item x="1132"/>
        <item x="1133"/>
        <item x="1134"/>
        <item x="1135"/>
        <item x="1136"/>
        <item x="1137"/>
        <item x="1138"/>
        <item x="1139"/>
        <item x="1140"/>
        <item x="1141"/>
        <item x="1142"/>
        <item x="1143"/>
        <item x="1144"/>
        <item x="1145"/>
        <item x="1146"/>
        <item x="1147"/>
        <item x="1148"/>
        <item x="1149"/>
        <item x="1150"/>
        <item x="1151"/>
        <item x="1152"/>
        <item x="1153"/>
        <item x="1154"/>
        <item x="1155"/>
        <item x="1156"/>
        <item x="1157"/>
        <item x="1158"/>
        <item x="1159"/>
        <item x="1160"/>
        <item x="1161"/>
        <item x="1162"/>
        <item x="1163"/>
        <item x="1164"/>
        <item x="1165"/>
        <item x="1166"/>
        <item x="1167"/>
        <item x="1168"/>
        <item x="1169"/>
        <item x="1170"/>
        <item x="1171"/>
        <item x="1172"/>
        <item x="1173"/>
        <item x="1174"/>
        <item x="1175"/>
        <item x="1176"/>
        <item x="1177"/>
        <item x="1178"/>
        <item x="1179"/>
        <item x="1180"/>
        <item x="1181"/>
        <item x="1182"/>
        <item x="1183"/>
        <item x="1184"/>
        <item x="1185"/>
        <item x="1186"/>
        <item x="1187"/>
        <item x="1188"/>
        <item x="1189"/>
        <item x="1190"/>
        <item x="1191"/>
        <item x="1192"/>
        <item x="1193"/>
        <item x="1194"/>
        <item x="1195"/>
        <item x="1196"/>
        <item x="1197"/>
        <item x="1198"/>
        <item x="1199"/>
        <item x="1200"/>
        <item x="1201"/>
        <item x="1202"/>
        <item x="1203"/>
        <item x="1204"/>
        <item x="1205"/>
        <item x="1206"/>
        <item x="1207"/>
        <item x="1208"/>
        <item x="1209"/>
        <item x="1210"/>
        <item x="1211"/>
        <item x="1212"/>
        <item x="1213"/>
        <item x="1214"/>
        <item x="1215"/>
        <item x="1216"/>
        <item x="1217"/>
        <item x="1218"/>
        <item x="1219"/>
        <item x="1220"/>
        <item x="1221"/>
        <item x="1222"/>
        <item x="1223"/>
        <item x="1224"/>
        <item x="1225"/>
        <item x="1226"/>
        <item x="1227"/>
        <item x="1228"/>
        <item x="1229"/>
        <item x="1230"/>
        <item x="1231"/>
        <item x="1232"/>
        <item x="1233"/>
        <item x="1234"/>
        <item x="1235"/>
        <item x="1236"/>
        <item x="1237"/>
        <item x="1238"/>
        <item x="1239"/>
        <item x="1240"/>
        <item x="1241"/>
        <item x="1242"/>
        <item x="1243"/>
        <item x="1244"/>
        <item x="1245"/>
        <item x="1246"/>
        <item x="1247"/>
        <item x="1248"/>
        <item x="1249"/>
        <item x="1250"/>
        <item x="1251"/>
        <item x="1252"/>
        <item x="1253"/>
        <item x="1254"/>
        <item x="1255"/>
        <item x="1256"/>
        <item x="1257"/>
        <item x="1258"/>
        <item x="1259"/>
        <item x="1260"/>
        <item x="1261"/>
        <item x="1262"/>
        <item x="1263"/>
        <item x="1264"/>
        <item x="1265"/>
        <item x="1266"/>
        <item x="1267"/>
        <item x="1268"/>
        <item x="1269"/>
        <item x="1270"/>
        <item x="1271"/>
        <item x="1272"/>
        <item x="1273"/>
        <item x="1274"/>
        <item x="1275"/>
        <item x="1276"/>
        <item x="1277"/>
        <item x="1278"/>
        <item x="1279"/>
        <item x="1280"/>
        <item x="1281"/>
        <item x="1282"/>
        <item x="1283"/>
        <item x="1284"/>
        <item x="1285"/>
        <item x="1286"/>
        <item x="1287"/>
        <item x="1288"/>
        <item x="1289"/>
        <item x="1290"/>
        <item x="1291"/>
        <item x="1292"/>
        <item x="1293"/>
        <item x="1294"/>
        <item x="1295"/>
        <item x="1296"/>
        <item x="1297"/>
        <item x="1298"/>
        <item x="1299"/>
        <item x="1300"/>
        <item x="1301"/>
        <item x="1302"/>
        <item x="1303"/>
        <item x="1304"/>
        <item x="1305"/>
        <item x="1306"/>
        <item x="1307"/>
        <item x="1308"/>
        <item x="1309"/>
        <item x="1310"/>
        <item x="1311"/>
        <item x="1312"/>
        <item x="1313"/>
        <item x="1314"/>
        <item x="1315"/>
        <item x="1316"/>
        <item x="1317"/>
        <item x="1318"/>
        <item x="1319"/>
        <item x="1320"/>
        <item x="1321"/>
        <item x="1322"/>
        <item x="1323"/>
        <item x="1324"/>
        <item x="1325"/>
        <item x="1326"/>
        <item x="1327"/>
        <item x="1328"/>
        <item x="1329"/>
        <item x="1330"/>
        <item x="1331"/>
        <item x="1332"/>
        <item x="1333"/>
        <item x="1334"/>
        <item x="1335"/>
        <item x="1336"/>
        <item x="1337"/>
        <item x="1338"/>
        <item x="1339"/>
        <item x="1340"/>
        <item x="1341"/>
        <item x="1342"/>
        <item x="1343"/>
        <item x="1344"/>
        <item x="1345"/>
        <item x="1346"/>
        <item x="1347"/>
        <item x="1348"/>
        <item x="1349"/>
        <item x="1350"/>
        <item x="1351"/>
        <item x="1352"/>
        <item x="1353"/>
        <item x="1354"/>
        <item x="1355"/>
        <item x="1356"/>
        <item x="1357"/>
        <item x="1358"/>
        <item x="1359"/>
        <item x="1360"/>
        <item x="1361"/>
        <item x="1362"/>
        <item x="1363"/>
        <item x="1364"/>
        <item x="1365"/>
        <item x="1366"/>
        <item x="1367"/>
        <item x="1368"/>
        <item x="1369"/>
        <item x="1370"/>
        <item x="1371"/>
        <item x="1372"/>
        <item x="1373"/>
        <item x="1374"/>
        <item x="1375"/>
        <item x="1376"/>
        <item x="1377"/>
        <item x="1378"/>
        <item x="1379"/>
        <item x="1380"/>
        <item x="1381"/>
        <item x="1382"/>
        <item x="1383"/>
        <item x="1384"/>
        <item x="1385"/>
        <item x="1386"/>
        <item x="1387"/>
        <item x="1388"/>
        <item x="1389"/>
        <item x="1390"/>
        <item x="1391"/>
        <item x="1392"/>
        <item x="1393"/>
        <item x="1394"/>
        <item x="1395"/>
        <item x="1396"/>
        <item x="1397"/>
        <item x="1398"/>
        <item x="1399"/>
        <item x="1400"/>
        <item x="1401"/>
        <item x="1402"/>
        <item x="1403"/>
        <item x="1404"/>
        <item x="1405"/>
        <item x="1406"/>
        <item x="1407"/>
        <item x="1408"/>
        <item x="1409"/>
        <item x="1410"/>
        <item x="1411"/>
        <item x="1412"/>
        <item x="1413"/>
        <item x="1414"/>
        <item x="1415"/>
        <item x="1416"/>
        <item x="1417"/>
        <item x="1418"/>
        <item x="1419"/>
        <item x="1420"/>
        <item x="1421"/>
        <item x="1422"/>
        <item x="1423"/>
        <item x="1424"/>
        <item x="1425"/>
        <item x="1426"/>
        <item x="1427"/>
        <item x="1428"/>
        <item x="1429"/>
        <item x="1430"/>
        <item x="1431"/>
        <item x="1432"/>
        <item x="1433"/>
      </items>
    </pivotField>
    <pivotField axis="axisRow" compact="0" outline="0" showAll="0" sortType="ascending" defaultSubtotal="0">
      <items count="23">
        <item x="4"/>
        <item x="5"/>
        <item x="6"/>
        <item x="3"/>
        <item x="2"/>
        <item x="7"/>
        <item x="8"/>
        <item x="9"/>
        <item x="1"/>
        <item x="10"/>
        <item x="11"/>
        <item x="12"/>
        <item x="13"/>
        <item x="14"/>
        <item x="15"/>
        <item x="16"/>
        <item x="17"/>
        <item x="18"/>
        <item x="19"/>
        <item x="20"/>
        <item x="21"/>
        <item x="0"/>
        <item x="22"/>
      </items>
    </pivotField>
    <pivotField compact="0" outline="0" showAll="0"/>
    <pivotField axis="axisRow" compact="0" outline="0" showAll="0" defaultSubtotal="0">
      <items count="23">
        <item x="10"/>
        <item x="1"/>
        <item x="5"/>
        <item x="18"/>
        <item x="16"/>
        <item x="12"/>
        <item x="8"/>
        <item x="9"/>
        <item x="11"/>
        <item x="15"/>
        <item x="4"/>
        <item x="13"/>
        <item x="14"/>
        <item x="6"/>
        <item x="21"/>
        <item x="7"/>
        <item x="19"/>
        <item x="20"/>
        <item x="17"/>
        <item x="0"/>
        <item x="22"/>
        <item x="2"/>
        <item x="3"/>
      </items>
    </pivotField>
    <pivotField compact="0" outline="0" showAll="0"/>
    <pivotField axis="axisRow" compact="0" outline="0" showAll="0" defaultSubtotal="0">
      <items count="758">
        <item x="285"/>
        <item x="628"/>
        <item x="627"/>
        <item x="626"/>
        <item x="625"/>
        <item x="528"/>
        <item x="225"/>
        <item x="109"/>
        <item x="110"/>
        <item x="748"/>
        <item x="643"/>
        <item x="400"/>
        <item x="399"/>
        <item x="378"/>
        <item x="93"/>
        <item m="1" x="754"/>
        <item m="1" x="753"/>
        <item m="1" x="756"/>
        <item x="591"/>
        <item x="117"/>
        <item x="120"/>
        <item x="119"/>
        <item x="452"/>
        <item x="268"/>
        <item x="616"/>
        <item x="243"/>
        <item x="167"/>
        <item x="551"/>
        <item x="329"/>
        <item x="465"/>
        <item x="587"/>
        <item x="373"/>
        <item x="91"/>
        <item x="676"/>
        <item x="426"/>
        <item x="194"/>
        <item x="174"/>
        <item x="534"/>
        <item x="275"/>
        <item x="469"/>
        <item x="287"/>
        <item x="18"/>
        <item x="121"/>
        <item x="720"/>
        <item x="210"/>
        <item x="515"/>
        <item x="118"/>
        <item x="338"/>
        <item x="256"/>
        <item x="163"/>
        <item x="113"/>
        <item x="670"/>
        <item x="714"/>
        <item x="461"/>
        <item x="583"/>
        <item x="631"/>
        <item x="602"/>
        <item x="133"/>
        <item x="78"/>
        <item x="323"/>
        <item x="177"/>
        <item x="204"/>
        <item x="366"/>
        <item x="459"/>
        <item x="208"/>
        <item x="492"/>
        <item x="371"/>
        <item x="242"/>
        <item x="116"/>
        <item x="166"/>
        <item x="372"/>
        <item x="464"/>
        <item x="279"/>
        <item x="292"/>
        <item x="221"/>
        <item x="632"/>
        <item x="531"/>
        <item x="250"/>
        <item x="126"/>
        <item x="630"/>
        <item x="185"/>
        <item x="563"/>
        <item x="686"/>
        <item x="723"/>
        <item x="508"/>
        <item x="80"/>
        <item x="384"/>
        <item x="346"/>
        <item x="472"/>
        <item x="592"/>
        <item x="79"/>
        <item x="95"/>
        <item x="352"/>
        <item x="191"/>
        <item x="698"/>
        <item x="568"/>
        <item x="433"/>
        <item x="23"/>
        <item x="29"/>
        <item x="427"/>
        <item x="413"/>
        <item x="47"/>
        <item x="570"/>
        <item x="264"/>
        <item x="200"/>
        <item x="695"/>
        <item x="610"/>
        <item x="501"/>
        <item x="572"/>
        <item x="232"/>
        <item x="497"/>
        <item x="692"/>
        <item x="437"/>
        <item x="691"/>
        <item x="605"/>
        <item x="654"/>
        <item x="155"/>
        <item x="545"/>
        <item x="108"/>
        <item x="71"/>
        <item x="662"/>
        <item x="705"/>
        <item x="362"/>
        <item x="316"/>
        <item x="411"/>
        <item x="446"/>
        <item x="577"/>
        <item x="428"/>
        <item x="549"/>
        <item x="674"/>
        <item x="172"/>
        <item x="48"/>
        <item x="38"/>
        <item x="622"/>
        <item x="621"/>
        <item x="711"/>
        <item x="395"/>
        <item x="203"/>
        <item x="454"/>
        <item x="455"/>
        <item x="487"/>
        <item x="130"/>
        <item x="334"/>
        <item x="496"/>
        <item x="550"/>
        <item x="509"/>
        <item x="713"/>
        <item x="547"/>
        <item x="582"/>
        <item x="160"/>
        <item x="460"/>
        <item x="668"/>
        <item x="161"/>
        <item x="162"/>
        <item x="581"/>
        <item x="669"/>
        <item x="367"/>
        <item x="318"/>
        <item x="81"/>
        <item x="665"/>
        <item x="269"/>
        <item x="271"/>
        <item x="251"/>
        <item x="560"/>
        <item x="217"/>
        <item x="33"/>
        <item x="219"/>
        <item x="383"/>
        <item x="184"/>
        <item x="0"/>
        <item x="277"/>
        <item x="56"/>
        <item x="370"/>
        <item x="88"/>
        <item x="684"/>
        <item x="712"/>
        <item x="436"/>
        <item x="202"/>
        <item x="201"/>
        <item x="37"/>
        <item x="139"/>
        <item x="600"/>
        <item x="599"/>
        <item x="598"/>
        <item x="206"/>
        <item x="353"/>
        <item x="447"/>
        <item x="493"/>
        <item x="207"/>
        <item x="488"/>
        <item x="239"/>
        <item x="463"/>
        <item x="165"/>
        <item x="340"/>
        <item x="491"/>
        <item x="336"/>
        <item x="579"/>
        <item x="17"/>
        <item x="211"/>
        <item x="272"/>
        <item x="216"/>
        <item x="332"/>
        <item x="345"/>
        <item x="213"/>
        <item x="64"/>
        <item x="132"/>
        <item x="412"/>
        <item x="418"/>
        <item x="519"/>
        <item x="518"/>
        <item x="520"/>
        <item x="506"/>
        <item x="541"/>
        <item x="624"/>
        <item x="558"/>
        <item x="559"/>
        <item x="138"/>
        <item x="393"/>
        <item x="392"/>
        <item x="26"/>
        <item x="27"/>
        <item x="28"/>
        <item x="151"/>
        <item x="482"/>
        <item x="128"/>
        <item x="129"/>
        <item x="252"/>
        <item x="254"/>
        <item x="349"/>
        <item x="474"/>
        <item x="689"/>
        <item x="223"/>
        <item x="688"/>
        <item x="651"/>
        <item x="430"/>
        <item x="50"/>
        <item x="634"/>
        <item x="636"/>
        <item x="635"/>
        <item x="310"/>
        <item x="131"/>
        <item x="60"/>
        <item x="134"/>
        <item x="565"/>
        <item x="489"/>
        <item x="189"/>
        <item x="226"/>
        <item x="690"/>
        <item x="647"/>
        <item x="719"/>
        <item x="89"/>
        <item x="90"/>
        <item x="86"/>
        <item x="84"/>
        <item x="87"/>
        <item x="288"/>
        <item x="85"/>
        <item x="398"/>
        <item x="20"/>
        <item x="180"/>
        <item x="326"/>
        <item x="324"/>
        <item x="325"/>
        <item x="397"/>
        <item x="376"/>
        <item x="43"/>
        <item x="44"/>
        <item x="19"/>
        <item x="490"/>
        <item x="480"/>
        <item x="479"/>
        <item x="521"/>
        <item x="55"/>
        <item x="10"/>
        <item x="11"/>
        <item x="13"/>
        <item x="244"/>
        <item x="554"/>
        <item x="32"/>
        <item x="442"/>
        <item x="65"/>
        <item x="259"/>
        <item x="66"/>
        <item x="53"/>
        <item x="273"/>
        <item x="671"/>
        <item x="52"/>
        <item x="181"/>
        <item x="135"/>
        <item x="351"/>
        <item x="321"/>
        <item x="322"/>
        <item x="319"/>
        <item x="320"/>
        <item x="51"/>
        <item x="679"/>
        <item x="449"/>
        <item x="483"/>
        <item x="538"/>
        <item x="504"/>
        <item x="102"/>
        <item x="159"/>
        <item x="49"/>
        <item x="99"/>
        <item x="218"/>
        <item x="123"/>
        <item x="588"/>
        <item x="552"/>
        <item x="337"/>
        <item x="57"/>
        <item x="664"/>
        <item x="707"/>
        <item x="561"/>
        <item x="456"/>
        <item x="617"/>
        <item x="623"/>
        <item x="619"/>
        <item x="618"/>
        <item x="593"/>
        <item x="513"/>
        <item x="141"/>
        <item x="569"/>
        <item x="441"/>
        <item x="291"/>
        <item x="158"/>
        <item x="149"/>
        <item x="176"/>
        <item x="175"/>
        <item x="683"/>
        <item x="708"/>
        <item x="503"/>
        <item x="722"/>
        <item x="282"/>
        <item x="281"/>
        <item x="555"/>
        <item x="721"/>
        <item x="466"/>
        <item x="557"/>
        <item x="718"/>
        <item x="283"/>
        <item x="556"/>
        <item x="516"/>
        <item x="694"/>
        <item x="31"/>
        <item x="144"/>
        <item x="567"/>
        <item x="270"/>
        <item x="450"/>
        <item x="612"/>
        <item x="265"/>
        <item x="546"/>
        <item x="317"/>
        <item x="156"/>
        <item x="685"/>
        <item x="125"/>
        <item x="484"/>
        <item x="611"/>
        <item x="284"/>
        <item x="350"/>
        <item x="140"/>
        <item x="512"/>
        <item x="525"/>
        <item x="517"/>
        <item x="453"/>
        <item x="343"/>
        <item x="615"/>
        <item x="586"/>
        <item x="675"/>
        <item x="716"/>
        <item x="328"/>
        <item x="241"/>
        <item x="112"/>
        <item x="107"/>
        <item x="154"/>
        <item x="199"/>
        <item x="231"/>
        <item x="315"/>
        <item x="263"/>
        <item x="361"/>
        <item x="410"/>
        <item x="445"/>
        <item x="500"/>
        <item x="544"/>
        <item x="576"/>
        <item x="609"/>
        <item x="661"/>
        <item x="704"/>
        <item x="750"/>
        <item x="70"/>
        <item x="510"/>
        <item x="590"/>
        <item x="327"/>
        <item x="348"/>
        <item x="286"/>
        <item x="111"/>
        <item x="170"/>
        <item x="169"/>
        <item x="100"/>
        <item x="168"/>
        <item x="524"/>
        <item x="178"/>
        <item x="678"/>
        <item x="183"/>
        <item x="681"/>
        <item x="667"/>
        <item x="468"/>
        <item x="150"/>
        <item x="629"/>
        <item x="30"/>
        <item x="142"/>
        <item x="364"/>
        <item x="638"/>
        <item x="639"/>
        <item x="640"/>
        <item x="532"/>
        <item x="566"/>
        <item x="377"/>
        <item x="481"/>
        <item x="145"/>
        <item x="527"/>
        <item x="507"/>
        <item x="77"/>
        <item x="486"/>
        <item x="97"/>
        <item x="96"/>
        <item x="354"/>
        <item x="193"/>
        <item x="514"/>
        <item x="136"/>
        <item x="597"/>
        <item x="420"/>
        <item x="347"/>
        <item x="380"/>
        <item x="382"/>
        <item x="62"/>
        <item x="94"/>
        <item x="553"/>
        <item x="258"/>
        <item x="186"/>
        <item x="187"/>
        <item x="188"/>
        <item x="526"/>
        <item x="253"/>
        <item x="710"/>
        <item x="222"/>
        <item x="157"/>
        <item x="293"/>
        <item x="341"/>
        <item x="342"/>
        <item x="233"/>
        <item x="234"/>
        <item x="237"/>
        <item x="235"/>
        <item x="246"/>
        <item x="255"/>
        <item x="75"/>
        <item x="379"/>
        <item x="357"/>
        <item x="98"/>
        <item x="725"/>
        <item x="473"/>
        <item x="505"/>
        <item x="240"/>
        <item x="535"/>
        <item x="539"/>
        <item x="739"/>
        <item x="746"/>
        <item x="742"/>
        <item x="404"/>
        <item x="355"/>
        <item x="391"/>
        <item x="69"/>
        <item x="261"/>
        <item x="659"/>
        <item x="542"/>
        <item x="359"/>
        <item x="313"/>
        <item x="443"/>
        <item x="574"/>
        <item x="702"/>
        <item x="700"/>
        <item x="749"/>
        <item x="409"/>
        <item x="262"/>
        <item x="499"/>
        <item x="153"/>
        <item x="106"/>
        <item x="543"/>
        <item x="703"/>
        <item x="314"/>
        <item x="575"/>
        <item x="660"/>
        <item x="360"/>
        <item x="444"/>
        <item x="198"/>
        <item x="230"/>
        <item x="260"/>
        <item x="701"/>
        <item x="67"/>
        <item x="608"/>
        <item x="595"/>
        <item x="498"/>
        <item x="105"/>
        <item x="152"/>
        <item x="68"/>
        <item x="104"/>
        <item x="658"/>
        <item x="657"/>
        <item x="656"/>
        <item x="717"/>
        <item x="289"/>
        <item x="421"/>
        <item x="485"/>
        <item x="458"/>
        <item x="457"/>
        <item x="363"/>
        <item x="335"/>
        <item x="83"/>
        <item x="394"/>
        <item x="229"/>
        <item x="63"/>
        <item x="61"/>
        <item x="607"/>
        <item x="655"/>
        <item x="247"/>
        <item x="280"/>
        <item x="537"/>
        <item x="536"/>
        <item x="224"/>
        <item x="737"/>
        <item x="744"/>
        <item x="148"/>
        <item x="730"/>
        <item x="732"/>
        <item x="747"/>
        <item x="743"/>
        <item x="740"/>
        <item x="736"/>
        <item x="58"/>
        <item x="729"/>
        <item x="726"/>
        <item x="731"/>
        <item x="727"/>
        <item x="738"/>
        <item x="745"/>
        <item x="741"/>
        <item x="735"/>
        <item x="733"/>
        <item x="734"/>
        <item x="751"/>
        <item x="728"/>
        <item x="407"/>
        <item x="408"/>
        <item x="41"/>
        <item x="9"/>
        <item x="680"/>
        <item x="709"/>
        <item x="589"/>
        <item x="475"/>
        <item x="523"/>
        <item x="385"/>
        <item x="415"/>
        <item x="122"/>
        <item x="578"/>
        <item x="522"/>
        <item x="594"/>
        <item x="21"/>
        <item x="637"/>
        <item x="387"/>
        <item x="25"/>
        <item m="1" x="757"/>
        <item m="1" x="755"/>
        <item x="42"/>
        <item x="34"/>
        <item x="429"/>
        <item x="39"/>
        <item x="40"/>
        <item x="92"/>
        <item x="540"/>
        <item x="425"/>
        <item x="571"/>
        <item x="212"/>
        <item x="470"/>
        <item x="266"/>
        <item x="73"/>
        <item x="76"/>
        <item x="115"/>
        <item x="645"/>
        <item x="227"/>
        <item x="435"/>
        <item x="604"/>
        <item x="641"/>
        <item x="596"/>
        <item x="646"/>
        <item x="143"/>
        <item x="59"/>
        <item x="236"/>
        <item x="101"/>
        <item x="414"/>
        <item x="374"/>
        <item x="390"/>
        <item x="386"/>
        <item x="388"/>
        <item x="54"/>
        <item x="228"/>
        <item x="192"/>
        <item x="389"/>
        <item x="432"/>
        <item x="451"/>
        <item x="724"/>
        <item x="533"/>
        <item x="276"/>
        <item x="431"/>
        <item x="124"/>
        <item x="209"/>
        <item x="601"/>
        <item x="697"/>
        <item x="603"/>
        <item x="696"/>
        <item x="220"/>
        <item x="448"/>
        <item x="419"/>
        <item x="249"/>
        <item x="494"/>
        <item x="406"/>
        <item x="405"/>
        <item x="103"/>
        <item x="197"/>
        <item x="196"/>
        <item x="147"/>
        <item x="308"/>
        <item x="439"/>
        <item x="305"/>
        <item x="306"/>
        <item x="299"/>
        <item x="304"/>
        <item x="195"/>
        <item x="693"/>
        <item x="440"/>
        <item x="649"/>
        <item x="300"/>
        <item x="495"/>
        <item x="146"/>
        <item x="296"/>
        <item x="438"/>
        <item x="301"/>
        <item x="294"/>
        <item x="302"/>
        <item x="295"/>
        <item x="298"/>
        <item x="307"/>
        <item x="653"/>
        <item x="650"/>
        <item x="309"/>
        <item x="303"/>
        <item x="573"/>
        <item x="699"/>
        <item x="606"/>
        <item x="297"/>
        <item x="648"/>
        <item x="312"/>
        <item x="644"/>
        <item x="311"/>
        <item x="642"/>
        <item x="330"/>
        <item x="339"/>
        <item x="424"/>
        <item x="682"/>
        <item x="471"/>
        <item x="333"/>
        <item x="331"/>
        <item x="381"/>
        <item x="179"/>
        <item x="375"/>
        <item x="245"/>
        <item x="663"/>
        <item x="706"/>
        <item x="127"/>
        <item x="633"/>
        <item x="687"/>
        <item x="564"/>
        <item x="190"/>
        <item x="274"/>
        <item x="12"/>
        <item x="365"/>
        <item x="36"/>
        <item x="434"/>
        <item x="620"/>
        <item x="22"/>
        <item x="215"/>
        <item x="35"/>
        <item x="82"/>
        <item x="248"/>
        <item x="666"/>
        <item x="416"/>
        <item x="173"/>
        <item x="358"/>
        <item x="422"/>
        <item x="396"/>
        <item x="562"/>
        <item x="423"/>
        <item x="417"/>
        <item x="72"/>
        <item x="652"/>
        <item x="477"/>
        <item x="478"/>
        <item x="511"/>
        <item x="548"/>
        <item x="672"/>
        <item x="368"/>
        <item x="344"/>
        <item x="584"/>
        <item x="614"/>
        <item x="673"/>
        <item x="267"/>
        <item x="205"/>
        <item x="238"/>
        <item x="114"/>
        <item x="164"/>
        <item x="369"/>
        <item x="467"/>
        <item x="585"/>
        <item x="715"/>
        <item x="613"/>
        <item x="462"/>
        <item x="529"/>
        <item x="214"/>
        <item x="171"/>
        <item x="580"/>
        <item x="530"/>
        <item x="403"/>
        <item x="402"/>
        <item x="401"/>
        <item x="24"/>
        <item x="677"/>
        <item x="278"/>
        <item x="74"/>
        <item x="290"/>
        <item x="257"/>
        <item x="476"/>
        <item x="182"/>
        <item x="356"/>
        <item x="137"/>
        <item x="502"/>
        <item x="752"/>
        <item x="3"/>
        <item x="4"/>
        <item x="5"/>
        <item x="6"/>
        <item x="7"/>
        <item x="8"/>
        <item x="1"/>
        <item x="2"/>
        <item x="14"/>
        <item x="15"/>
        <item x="16"/>
        <item x="45"/>
        <item x="46"/>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defaultSubtotal="0"/>
    <pivotField axis="axisRow" compact="0" outline="0" showAll="0" defaultSubtotal="0">
      <items count="2">
        <item x="0"/>
        <item x="1"/>
      </items>
    </pivotField>
    <pivotField compact="0" outline="0" showAll="0" defaultSubtotal="0"/>
    <pivotField compact="0" outline="0" showAll="0" defaultSubtotal="0"/>
    <pivotField compact="0" outline="0" showAll="0" defaultSubtotal="0"/>
    <pivotField compact="0" outline="0" showAll="0" defaultSubtotal="0"/>
    <pivotField axis="axisRow" compact="0" outline="0" showAll="0" defaultSubtotal="0">
      <items count="52">
        <item x="6"/>
        <item x="7"/>
        <item x="3"/>
        <item x="4"/>
        <item x="1"/>
        <item x="2"/>
        <item x="5"/>
        <item x="0"/>
        <item x="8"/>
        <item x="9"/>
        <item x="10"/>
        <item x="11"/>
        <item m="1" x="50"/>
        <item m="1" x="47"/>
        <item m="1" x="48"/>
        <item x="15"/>
        <item x="16"/>
        <item x="17"/>
        <item x="18"/>
        <item x="19"/>
        <item x="20"/>
        <item x="21"/>
        <item x="22"/>
        <item x="23"/>
        <item x="24"/>
        <item x="25"/>
        <item x="26"/>
        <item x="27"/>
        <item x="28"/>
        <item x="29"/>
        <item x="30"/>
        <item x="31"/>
        <item x="32"/>
        <item x="33"/>
        <item x="34"/>
        <item x="35"/>
        <item x="36"/>
        <item x="37"/>
        <item x="38"/>
        <item x="39"/>
        <item x="40"/>
        <item x="41"/>
        <item x="42"/>
        <item m="1" x="49"/>
        <item m="1" x="51"/>
        <item x="45"/>
        <item x="46"/>
        <item x="12"/>
        <item x="13"/>
        <item x="14"/>
        <item x="43"/>
        <item x="44"/>
      </items>
    </pivotField>
  </pivotFields>
  <rowFields count="6">
    <field x="3"/>
    <field x="5"/>
    <field x="2"/>
    <field x="7"/>
    <field x="34"/>
    <field x="29"/>
  </rowFields>
  <rowItems count="1436">
    <i>
      <x/>
      <x v="10"/>
      <x v="1"/>
      <x v="273"/>
      <x v="4"/>
      <x/>
    </i>
    <i r="2">
      <x v="2"/>
      <x v="274"/>
      <x v="4"/>
      <x/>
    </i>
    <i r="2">
      <x v="3"/>
      <x v="683"/>
      <x v="4"/>
      <x/>
    </i>
    <i r="2">
      <x v="4"/>
      <x v="275"/>
      <x v="4"/>
      <x/>
    </i>
    <i r="2">
      <x v="5"/>
      <x v="753"/>
      <x v="4"/>
      <x/>
    </i>
    <i r="2">
      <x v="6"/>
      <x v="754"/>
      <x v="4"/>
      <x/>
    </i>
    <i r="2">
      <x v="7"/>
      <x v="755"/>
      <x v="4"/>
      <x/>
    </i>
    <i r="2">
      <x v="8"/>
      <x v="197"/>
      <x v="4"/>
      <x/>
    </i>
    <i r="2">
      <x v="9"/>
      <x v="41"/>
      <x v="4"/>
      <x/>
    </i>
    <i r="2">
      <x v="10"/>
      <x v="267"/>
      <x v="4"/>
      <x/>
    </i>
    <i r="2">
      <x v="11"/>
      <x v="258"/>
      <x v="4"/>
      <x/>
    </i>
    <i r="2">
      <x v="12"/>
      <x v="566"/>
      <x v="4"/>
      <x/>
    </i>
    <i r="2">
      <x v="13"/>
      <x v="688"/>
      <x v="4"/>
      <x/>
    </i>
    <i r="2">
      <x v="14"/>
      <x v="97"/>
      <x v="4"/>
      <x/>
    </i>
    <i r="2">
      <x v="15"/>
      <x v="733"/>
      <x v="4"/>
      <x/>
    </i>
    <i r="2">
      <x v="16"/>
      <x v="569"/>
      <x v="4"/>
      <x/>
    </i>
    <i r="2">
      <x v="17"/>
      <x v="219"/>
      <x v="4"/>
      <x/>
    </i>
    <i r="2">
      <x v="18"/>
      <x v="220"/>
      <x v="4"/>
      <x/>
    </i>
    <i r="2">
      <x v="19"/>
      <x v="221"/>
      <x v="4"/>
      <x/>
    </i>
    <i r="2">
      <x v="20"/>
      <x v="98"/>
      <x v="4"/>
      <x/>
    </i>
    <i r="2">
      <x v="21"/>
      <x v="408"/>
      <x v="4"/>
      <x/>
    </i>
    <i r="2">
      <x v="22"/>
      <x v="343"/>
      <x v="4"/>
      <x/>
    </i>
    <i r="2">
      <x v="23"/>
      <x v="278"/>
      <x v="4"/>
      <x/>
    </i>
    <i r="2">
      <x v="24"/>
      <x v="165"/>
      <x v="4"/>
      <x/>
    </i>
    <i r="2">
      <x v="25"/>
      <x v="573"/>
      <x v="4"/>
      <x/>
    </i>
    <i r="2">
      <x v="26"/>
      <x v="690"/>
      <x v="4"/>
      <x/>
    </i>
    <i r="2">
      <x v="27"/>
      <x v="690"/>
      <x v="4"/>
      <x/>
    </i>
    <i r="2">
      <x v="28"/>
      <x v="685"/>
      <x v="4"/>
      <x/>
    </i>
    <i r="2">
      <x v="29"/>
      <x v="179"/>
      <x v="4"/>
      <x/>
    </i>
    <i r="2">
      <x v="30"/>
      <x v="132"/>
      <x v="4"/>
      <x/>
    </i>
    <i r="2">
      <x v="31"/>
      <x v="575"/>
      <x v="4"/>
      <x/>
    </i>
    <i r="2">
      <x v="32"/>
      <x v="576"/>
      <x v="4"/>
      <x/>
    </i>
    <i r="2">
      <x v="33"/>
      <x v="553"/>
      <x v="4"/>
      <x/>
    </i>
    <i r="2">
      <x v="34"/>
      <x v="572"/>
      <x v="4"/>
      <x/>
    </i>
    <i r="2">
      <x v="35"/>
      <x v="265"/>
      <x v="4"/>
      <x/>
    </i>
    <i r="2">
      <x v="36"/>
      <x v="266"/>
      <x v="4"/>
      <x/>
    </i>
    <i r="2">
      <x v="37"/>
      <x v="756"/>
      <x v="4"/>
      <x/>
    </i>
    <i r="2">
      <x v="38"/>
      <x v="757"/>
      <x v="4"/>
      <x/>
    </i>
    <i r="2">
      <x v="39"/>
      <x v="101"/>
      <x v="4"/>
      <x/>
    </i>
    <i r="2">
      <x v="40"/>
      <x v="131"/>
      <x v="4"/>
      <x/>
    </i>
    <i>
      <x v="1"/>
      <x v="2"/>
      <x v="42"/>
      <x v="235"/>
      <x v="5"/>
      <x/>
    </i>
    <i r="2">
      <x v="43"/>
      <x v="294"/>
      <x v="5"/>
      <x/>
    </i>
    <i r="2">
      <x v="44"/>
      <x v="286"/>
      <x v="5"/>
      <x/>
    </i>
    <i r="2">
      <x v="45"/>
      <x v="283"/>
      <x v="5"/>
      <x/>
    </i>
    <i r="2">
      <x v="46"/>
      <x v="603"/>
      <x v="5"/>
      <x/>
    </i>
    <i r="2">
      <x v="47"/>
      <x v="272"/>
      <x v="5"/>
      <x/>
    </i>
    <i r="2">
      <x v="48"/>
      <x v="171"/>
      <x v="5"/>
      <x/>
    </i>
    <i r="2">
      <x v="49"/>
      <x v="309"/>
      <x v="5"/>
      <x/>
    </i>
    <i r="2">
      <x v="50"/>
      <x v="538"/>
      <x v="5"/>
      <x/>
    </i>
    <i r="2">
      <x v="51"/>
      <x v="595"/>
      <x v="5"/>
      <x/>
    </i>
    <i r="2">
      <x v="52"/>
      <x v="241"/>
      <x v="5"/>
      <x/>
    </i>
    <i r="2">
      <x v="53"/>
      <x v="521"/>
      <x v="5"/>
      <x/>
    </i>
    <i r="2">
      <x v="54"/>
      <x v="434"/>
      <x v="5"/>
      <x/>
    </i>
    <i r="2">
      <x v="55"/>
      <x v="520"/>
      <x v="5"/>
      <x/>
    </i>
    <i r="2">
      <x v="56"/>
      <x v="204"/>
      <x v="5"/>
      <x/>
    </i>
    <i r="2">
      <x v="57"/>
      <x v="280"/>
      <x v="5"/>
      <x/>
    </i>
    <i r="2">
      <x v="58"/>
      <x v="282"/>
      <x v="5"/>
      <x/>
    </i>
    <i r="2">
      <x v="59"/>
      <x v="498"/>
      <x v="5"/>
      <x/>
    </i>
    <i r="2">
      <x v="60"/>
      <x v="504"/>
      <x v="5"/>
      <x/>
    </i>
    <i r="2">
      <x v="61"/>
      <x v="471"/>
      <x v="5"/>
      <x/>
    </i>
    <i r="2">
      <x v="62"/>
      <x v="388"/>
      <x v="5"/>
      <x/>
    </i>
    <i r="2">
      <x v="63"/>
      <x v="119"/>
      <x v="5"/>
      <x/>
    </i>
    <i r="2">
      <x v="64"/>
      <x v="702"/>
      <x v="2"/>
      <x/>
    </i>
    <i r="2">
      <x v="65"/>
      <x v="584"/>
      <x v="2"/>
      <x/>
    </i>
    <i r="2">
      <x v="66"/>
      <x v="736"/>
      <x v="2"/>
      <x/>
    </i>
    <i r="2">
      <x v="67"/>
      <x v="455"/>
      <x v="2"/>
      <x/>
    </i>
    <i r="2">
      <x v="68"/>
      <x v="585"/>
      <x v="2"/>
      <x/>
    </i>
    <i r="2">
      <x v="69"/>
      <x v="421"/>
      <x v="2"/>
      <x/>
    </i>
    <i r="2">
      <x v="70"/>
      <x v="58"/>
      <x v="2"/>
      <x/>
    </i>
    <i r="2">
      <x v="71"/>
      <x v="90"/>
      <x v="2"/>
      <x/>
    </i>
    <i r="2">
      <x v="72"/>
      <x v="85"/>
      <x v="2"/>
      <x/>
    </i>
    <i r="2">
      <x v="73"/>
      <x v="158"/>
      <x v="3"/>
      <x/>
    </i>
    <i r="2">
      <x v="74"/>
      <x v="691"/>
      <x v="6"/>
      <x/>
    </i>
    <i r="2">
      <x v="75"/>
      <x v="517"/>
      <x v="6"/>
      <x/>
    </i>
    <i r="2">
      <x v="76"/>
      <x v="253"/>
      <x v="6"/>
      <x/>
    </i>
    <i r="2">
      <x v="77"/>
      <x v="256"/>
      <x v="6"/>
      <x/>
    </i>
    <i r="2">
      <x v="78"/>
      <x v="252"/>
      <x v="6"/>
      <x/>
    </i>
    <i r="2">
      <x v="79"/>
      <x v="254"/>
      <x v="6"/>
      <x/>
    </i>
    <i r="2">
      <x v="80"/>
      <x v="173"/>
      <x v="6"/>
      <x/>
    </i>
    <i r="2">
      <x v="81"/>
      <x v="250"/>
      <x v="6"/>
      <x/>
    </i>
    <i r="2">
      <x v="82"/>
      <x v="251"/>
      <x v="6"/>
      <x/>
    </i>
    <i r="2">
      <x v="83"/>
      <x v="32"/>
      <x/>
      <x/>
    </i>
    <i r="2">
      <x v="84"/>
      <x v="577"/>
      <x v="1"/>
      <x/>
    </i>
    <i r="2">
      <x v="85"/>
      <x v="14"/>
      <x v="1"/>
      <x/>
    </i>
    <i r="2">
      <x v="86"/>
      <x v="435"/>
      <x v="1"/>
      <x/>
    </i>
    <i r="2">
      <x v="87"/>
      <x v="91"/>
      <x v="1"/>
      <x/>
    </i>
    <i r="2">
      <x v="88"/>
      <x v="424"/>
      <x v="1"/>
      <x/>
    </i>
    <i r="2">
      <x v="89"/>
      <x v="423"/>
      <x v="1"/>
      <x/>
    </i>
    <i r="2">
      <x v="90"/>
      <x v="458"/>
      <x v="1"/>
      <x/>
    </i>
    <i r="2">
      <x v="91"/>
      <x v="303"/>
      <x v="1"/>
      <x/>
    </i>
    <i r="2">
      <x v="92"/>
      <x v="397"/>
      <x v="1"/>
      <x/>
    </i>
    <i r="2">
      <x v="755"/>
      <x v="273"/>
      <x v="8"/>
      <x v="1"/>
    </i>
    <i r="2">
      <x v="756"/>
      <x v="274"/>
      <x v="9"/>
      <x v="1"/>
    </i>
    <i r="2">
      <x v="757"/>
      <x v="683"/>
      <x v="10"/>
      <x v="1"/>
    </i>
    <i r="2">
      <x v="758"/>
      <x v="275"/>
      <x v="11"/>
      <x v="1"/>
    </i>
    <i r="2">
      <x v="759"/>
      <x v="753"/>
      <x v="47"/>
      <x v="1"/>
    </i>
    <i r="2">
      <x v="760"/>
      <x v="754"/>
      <x v="48"/>
      <x v="1"/>
    </i>
    <i r="2">
      <x v="761"/>
      <x v="755"/>
      <x v="49"/>
      <x v="1"/>
    </i>
    <i r="2">
      <x v="762"/>
      <x v="197"/>
      <x v="15"/>
      <x v="1"/>
    </i>
    <i r="2">
      <x v="763"/>
      <x v="41"/>
      <x v="16"/>
      <x v="1"/>
    </i>
    <i r="2">
      <x v="764"/>
      <x v="267"/>
      <x v="17"/>
      <x v="1"/>
    </i>
    <i r="2">
      <x v="765"/>
      <x v="258"/>
      <x v="18"/>
      <x v="1"/>
    </i>
    <i r="2">
      <x v="766"/>
      <x v="566"/>
      <x v="19"/>
      <x v="1"/>
    </i>
    <i r="2">
      <x v="767"/>
      <x v="688"/>
      <x v="20"/>
      <x v="1"/>
    </i>
    <i r="2">
      <x v="768"/>
      <x v="97"/>
      <x v="21"/>
      <x v="1"/>
    </i>
    <i r="2">
      <x v="769"/>
      <x v="733"/>
      <x v="22"/>
      <x v="1"/>
    </i>
    <i r="2">
      <x v="770"/>
      <x v="569"/>
      <x v="23"/>
      <x v="1"/>
    </i>
    <i r="2">
      <x v="771"/>
      <x v="219"/>
      <x v="24"/>
      <x v="1"/>
    </i>
    <i r="2">
      <x v="772"/>
      <x v="220"/>
      <x v="25"/>
      <x v="1"/>
    </i>
    <i r="2">
      <x v="773"/>
      <x v="221"/>
      <x v="26"/>
      <x v="1"/>
    </i>
    <i r="2">
      <x v="774"/>
      <x v="98"/>
      <x v="27"/>
      <x v="1"/>
    </i>
    <i r="2">
      <x v="775"/>
      <x v="408"/>
      <x v="28"/>
      <x v="1"/>
    </i>
    <i r="2">
      <x v="776"/>
      <x v="343"/>
      <x v="29"/>
      <x v="1"/>
    </i>
    <i r="2">
      <x v="777"/>
      <x v="278"/>
      <x v="30"/>
      <x v="1"/>
    </i>
    <i r="2">
      <x v="778"/>
      <x v="165"/>
      <x v="31"/>
      <x v="1"/>
    </i>
    <i r="2">
      <x v="779"/>
      <x v="573"/>
      <x v="32"/>
      <x v="1"/>
    </i>
    <i r="2">
      <x v="780"/>
      <x v="690"/>
      <x v="33"/>
      <x v="1"/>
    </i>
    <i r="2">
      <x v="781"/>
      <x v="690"/>
      <x v="33"/>
      <x v="1"/>
    </i>
    <i r="2">
      <x v="782"/>
      <x v="685"/>
      <x v="34"/>
      <x v="1"/>
    </i>
    <i r="2">
      <x v="783"/>
      <x v="179"/>
      <x v="35"/>
      <x v="1"/>
    </i>
    <i r="2">
      <x v="784"/>
      <x v="132"/>
      <x v="36"/>
      <x v="1"/>
    </i>
    <i r="2">
      <x v="785"/>
      <x v="575"/>
      <x v="37"/>
      <x v="1"/>
    </i>
    <i r="2">
      <x v="786"/>
      <x v="576"/>
      <x v="38"/>
      <x v="1"/>
    </i>
    <i r="2">
      <x v="787"/>
      <x v="553"/>
      <x v="39"/>
      <x v="1"/>
    </i>
    <i r="2">
      <x v="788"/>
      <x v="572"/>
      <x v="40"/>
      <x v="1"/>
    </i>
    <i r="2">
      <x v="789"/>
      <x v="265"/>
      <x v="41"/>
      <x v="1"/>
    </i>
    <i r="2">
      <x v="790"/>
      <x v="266"/>
      <x v="42"/>
      <x v="1"/>
    </i>
    <i r="2">
      <x v="791"/>
      <x v="756"/>
      <x v="50"/>
      <x v="1"/>
    </i>
    <i r="2">
      <x v="792"/>
      <x v="757"/>
      <x v="51"/>
      <x v="1"/>
    </i>
    <i r="2">
      <x v="793"/>
      <x v="101"/>
      <x v="45"/>
      <x v="1"/>
    </i>
    <i r="2">
      <x v="794"/>
      <x v="131"/>
      <x v="46"/>
      <x v="1"/>
    </i>
    <i>
      <x v="2"/>
      <x v="13"/>
      <x v="94"/>
      <x v="300"/>
      <x v="5"/>
      <x/>
    </i>
    <i r="2">
      <x v="95"/>
      <x v="626"/>
      <x v="5"/>
      <x/>
    </i>
    <i r="2">
      <x v="96"/>
      <x v="505"/>
      <x v="5"/>
      <x/>
    </i>
    <i r="2">
      <x v="97"/>
      <x v="502"/>
      <x v="5"/>
      <x/>
    </i>
    <i r="2">
      <x v="98"/>
      <x v="486"/>
      <x v="5"/>
      <x/>
    </i>
    <i r="2">
      <x v="99"/>
      <x v="372"/>
      <x v="5"/>
      <x/>
    </i>
    <i r="2">
      <x v="100"/>
      <x v="118"/>
      <x v="5"/>
      <x/>
    </i>
    <i r="2">
      <x v="101"/>
      <x v="7"/>
      <x v="2"/>
      <x/>
    </i>
    <i r="2">
      <x v="102"/>
      <x v="8"/>
      <x v="2"/>
      <x/>
    </i>
    <i r="2">
      <x v="103"/>
      <x v="394"/>
      <x v="3"/>
      <x/>
    </i>
    <i r="2">
      <x v="104"/>
      <x v="371"/>
      <x v="3"/>
      <x/>
    </i>
    <i r="2">
      <x v="105"/>
      <x v="50"/>
      <x v="3"/>
      <x/>
    </i>
    <i r="2">
      <x v="106"/>
      <x v="717"/>
      <x v="3"/>
      <x/>
    </i>
    <i r="2">
      <x v="107"/>
      <x v="586"/>
      <x v="6"/>
      <x/>
    </i>
    <i r="2">
      <x v="108"/>
      <x v="68"/>
      <x v="6"/>
      <x/>
    </i>
    <i r="2">
      <x v="109"/>
      <x v="19"/>
      <x/>
      <x/>
    </i>
    <i r="2">
      <x v="110"/>
      <x v="46"/>
      <x/>
      <x/>
    </i>
    <i r="2">
      <x v="111"/>
      <x v="21"/>
      <x v="1"/>
      <x/>
    </i>
    <i r="2">
      <x v="112"/>
      <x v="20"/>
      <x v="1"/>
      <x/>
    </i>
    <i r="2">
      <x v="113"/>
      <x v="42"/>
      <x v="1"/>
      <x/>
    </i>
    <i r="2">
      <x v="114"/>
      <x v="562"/>
      <x v="1"/>
      <x/>
    </i>
    <i r="2">
      <x v="115"/>
      <x v="305"/>
      <x v="1"/>
      <x/>
    </i>
    <i r="2">
      <x v="116"/>
      <x v="613"/>
      <x v="1"/>
      <x/>
    </i>
    <i r="2">
      <x v="117"/>
      <x v="354"/>
      <x v="1"/>
      <x/>
    </i>
    <i r="2">
      <x v="118"/>
      <x v="78"/>
      <x v="1"/>
      <x/>
    </i>
    <i r="2">
      <x v="795"/>
      <x v="273"/>
      <x v="8"/>
      <x v="1"/>
    </i>
    <i r="2">
      <x v="796"/>
      <x v="274"/>
      <x v="9"/>
      <x v="1"/>
    </i>
    <i r="2">
      <x v="797"/>
      <x v="683"/>
      <x v="10"/>
      <x v="1"/>
    </i>
    <i r="2">
      <x v="798"/>
      <x v="275"/>
      <x v="11"/>
      <x v="1"/>
    </i>
    <i r="2">
      <x v="799"/>
      <x v="753"/>
      <x v="47"/>
      <x v="1"/>
    </i>
    <i r="2">
      <x v="800"/>
      <x v="754"/>
      <x v="48"/>
      <x v="1"/>
    </i>
    <i r="2">
      <x v="801"/>
      <x v="755"/>
      <x v="49"/>
      <x v="1"/>
    </i>
    <i r="2">
      <x v="802"/>
      <x v="197"/>
      <x v="15"/>
      <x v="1"/>
    </i>
    <i r="2">
      <x v="803"/>
      <x v="41"/>
      <x v="16"/>
      <x v="1"/>
    </i>
    <i r="2">
      <x v="804"/>
      <x v="267"/>
      <x v="17"/>
      <x v="1"/>
    </i>
    <i r="2">
      <x v="805"/>
      <x v="258"/>
      <x v="18"/>
      <x v="1"/>
    </i>
    <i r="2">
      <x v="806"/>
      <x v="566"/>
      <x v="19"/>
      <x v="1"/>
    </i>
    <i r="2">
      <x v="807"/>
      <x v="688"/>
      <x v="20"/>
      <x v="1"/>
    </i>
    <i r="2">
      <x v="808"/>
      <x v="97"/>
      <x v="21"/>
      <x v="1"/>
    </i>
    <i r="2">
      <x v="809"/>
      <x v="733"/>
      <x v="22"/>
      <x v="1"/>
    </i>
    <i r="2">
      <x v="810"/>
      <x v="569"/>
      <x v="23"/>
      <x v="1"/>
    </i>
    <i r="2">
      <x v="811"/>
      <x v="219"/>
      <x v="24"/>
      <x v="1"/>
    </i>
    <i r="2">
      <x v="812"/>
      <x v="220"/>
      <x v="25"/>
      <x v="1"/>
    </i>
    <i r="2">
      <x v="813"/>
      <x v="221"/>
      <x v="26"/>
      <x v="1"/>
    </i>
    <i r="2">
      <x v="814"/>
      <x v="98"/>
      <x v="27"/>
      <x v="1"/>
    </i>
    <i r="2">
      <x v="815"/>
      <x v="408"/>
      <x v="28"/>
      <x v="1"/>
    </i>
    <i r="2">
      <x v="816"/>
      <x v="343"/>
      <x v="29"/>
      <x v="1"/>
    </i>
    <i r="2">
      <x v="817"/>
      <x v="278"/>
      <x v="30"/>
      <x v="1"/>
    </i>
    <i r="2">
      <x v="818"/>
      <x v="165"/>
      <x v="31"/>
      <x v="1"/>
    </i>
    <i r="2">
      <x v="819"/>
      <x v="573"/>
      <x v="32"/>
      <x v="1"/>
    </i>
    <i r="2">
      <x v="820"/>
      <x v="690"/>
      <x v="33"/>
      <x v="1"/>
    </i>
    <i r="2">
      <x v="821"/>
      <x v="690"/>
      <x v="33"/>
      <x v="1"/>
    </i>
    <i r="2">
      <x v="822"/>
      <x v="685"/>
      <x v="34"/>
      <x v="1"/>
    </i>
    <i r="2">
      <x v="823"/>
      <x v="179"/>
      <x v="35"/>
      <x v="1"/>
    </i>
    <i r="2">
      <x v="824"/>
      <x v="132"/>
      <x v="36"/>
      <x v="1"/>
    </i>
    <i r="2">
      <x v="825"/>
      <x v="575"/>
      <x v="37"/>
      <x v="1"/>
    </i>
    <i r="2">
      <x v="826"/>
      <x v="576"/>
      <x v="38"/>
      <x v="1"/>
    </i>
    <i r="2">
      <x v="827"/>
      <x v="553"/>
      <x v="39"/>
      <x v="1"/>
    </i>
    <i r="2">
      <x v="828"/>
      <x v="572"/>
      <x v="40"/>
      <x v="1"/>
    </i>
    <i r="2">
      <x v="829"/>
      <x v="265"/>
      <x v="41"/>
      <x v="1"/>
    </i>
    <i r="2">
      <x v="830"/>
      <x v="266"/>
      <x v="42"/>
      <x v="1"/>
    </i>
    <i r="2">
      <x v="831"/>
      <x v="756"/>
      <x v="50"/>
      <x v="1"/>
    </i>
    <i r="2">
      <x v="832"/>
      <x v="757"/>
      <x v="51"/>
      <x v="1"/>
    </i>
    <i r="2">
      <x v="833"/>
      <x v="101"/>
      <x v="45"/>
      <x v="1"/>
    </i>
    <i r="2">
      <x v="834"/>
      <x v="131"/>
      <x v="46"/>
      <x v="1"/>
    </i>
    <i>
      <x v="3"/>
      <x v="22"/>
      <x/>
      <x v="554"/>
      <x v="7"/>
      <x/>
    </i>
    <i r="2">
      <x v="41"/>
      <x v="302"/>
      <x v="7"/>
      <x/>
    </i>
    <i r="2">
      <x v="93"/>
      <x v="597"/>
      <x v="7"/>
      <x/>
    </i>
    <i r="2">
      <x v="119"/>
      <x v="677"/>
      <x v="7"/>
      <x/>
    </i>
    <i r="2">
      <x v="178"/>
      <x v="438"/>
      <x v="7"/>
      <x/>
    </i>
    <i r="2">
      <x v="214"/>
      <x v="444"/>
      <x v="7"/>
      <x/>
    </i>
    <i r="2">
      <x v="244"/>
      <x v="162"/>
      <x v="7"/>
      <x/>
    </i>
    <i r="2">
      <x v="286"/>
      <x v="446"/>
      <x v="7"/>
      <x/>
    </i>
    <i r="2">
      <x v="340"/>
      <x v="431"/>
      <x v="7"/>
      <x/>
    </i>
    <i r="2">
      <x v="378"/>
      <x v="560"/>
      <x v="7"/>
      <x/>
    </i>
    <i r="2">
      <x v="422"/>
      <x v="574"/>
      <x v="7"/>
      <x/>
    </i>
    <i r="2">
      <x v="466"/>
      <x v="460"/>
      <x v="7"/>
      <x/>
    </i>
    <i r="2">
      <x v="525"/>
      <x v="414"/>
      <x v="7"/>
      <x/>
    </i>
    <i r="2">
      <x v="557"/>
      <x v="680"/>
      <x v="7"/>
      <x/>
    </i>
    <i r="2">
      <x v="586"/>
      <x v="318"/>
      <x v="7"/>
      <x/>
    </i>
    <i r="2">
      <x v="626"/>
      <x v="678"/>
      <x v="7"/>
      <x/>
    </i>
    <i r="2">
      <x v="680"/>
      <x v="679"/>
      <x v="7"/>
      <x/>
    </i>
    <i r="2">
      <x v="717"/>
      <x v="609"/>
      <x v="7"/>
      <x/>
    </i>
    <i>
      <x v="4"/>
      <x v="21"/>
      <x v="746"/>
      <x v="745"/>
      <x v="7"/>
      <x/>
    </i>
    <i r="2">
      <x v="747"/>
      <x v="746"/>
      <x v="7"/>
      <x/>
    </i>
    <i r="2">
      <x v="748"/>
      <x v="747"/>
      <x v="7"/>
      <x/>
    </i>
    <i r="2">
      <x v="749"/>
      <x v="748"/>
      <x v="7"/>
      <x/>
    </i>
    <i r="2">
      <x v="750"/>
      <x v="749"/>
      <x v="7"/>
      <x/>
    </i>
    <i r="2">
      <x v="751"/>
      <x v="750"/>
      <x v="7"/>
      <x/>
    </i>
    <i r="2">
      <x v="754"/>
      <x v="554"/>
      <x v="7"/>
      <x/>
    </i>
    <i>
      <x v="5"/>
      <x v="15"/>
      <x v="120"/>
      <x v="224"/>
      <x v="5"/>
      <x/>
    </i>
    <i r="2">
      <x v="121"/>
      <x v="225"/>
      <x v="5"/>
      <x/>
    </i>
    <i r="2">
      <x v="122"/>
      <x v="141"/>
      <x v="5"/>
      <x/>
    </i>
    <i r="2">
      <x v="123"/>
      <x v="240"/>
      <x v="5"/>
      <x/>
    </i>
    <i r="2">
      <x v="124"/>
      <x v="205"/>
      <x v="5"/>
      <x/>
    </i>
    <i r="2">
      <x v="125"/>
      <x v="57"/>
      <x v="5"/>
      <x/>
    </i>
    <i r="2">
      <x v="126"/>
      <x v="242"/>
      <x v="5"/>
      <x/>
    </i>
    <i r="2">
      <x v="127"/>
      <x v="288"/>
      <x v="5"/>
      <x/>
    </i>
    <i r="2">
      <x v="128"/>
      <x v="428"/>
      <x v="5"/>
      <x/>
    </i>
    <i r="2">
      <x v="129"/>
      <x v="742"/>
      <x v="5"/>
      <x/>
    </i>
    <i r="2">
      <x v="130"/>
      <x v="216"/>
      <x v="5"/>
      <x/>
    </i>
    <i r="2">
      <x v="131"/>
      <x v="180"/>
      <x v="5"/>
      <x/>
    </i>
    <i r="2">
      <x v="132"/>
      <x v="359"/>
      <x v="5"/>
      <x/>
    </i>
    <i r="2">
      <x v="133"/>
      <x v="320"/>
      <x v="5"/>
      <x/>
    </i>
    <i r="2">
      <x v="134"/>
      <x v="409"/>
      <x v="5"/>
      <x/>
    </i>
    <i r="2">
      <x v="135"/>
      <x v="594"/>
      <x v="5"/>
      <x/>
    </i>
    <i r="2">
      <x v="136"/>
      <x v="344"/>
      <x v="5"/>
      <x/>
    </i>
    <i r="2">
      <x v="137"/>
      <x v="418"/>
      <x v="5"/>
      <x/>
    </i>
    <i r="2">
      <x v="138"/>
      <x v="642"/>
      <x v="5"/>
      <x/>
    </i>
    <i r="2">
      <x v="139"/>
      <x v="629"/>
      <x v="5"/>
      <x/>
    </i>
    <i r="2">
      <x v="140"/>
      <x v="531"/>
      <x v="5"/>
      <x/>
    </i>
    <i r="2">
      <x v="141"/>
      <x v="325"/>
      <x v="5"/>
      <x/>
    </i>
    <i r="2">
      <x v="142"/>
      <x v="406"/>
      <x v="5"/>
      <x/>
    </i>
    <i r="2">
      <x v="143"/>
      <x v="222"/>
      <x v="5"/>
      <x/>
    </i>
    <i r="2">
      <x v="144"/>
      <x v="503"/>
      <x v="5"/>
      <x/>
    </i>
    <i r="2">
      <x v="145"/>
      <x v="485"/>
      <x v="5"/>
      <x/>
    </i>
    <i r="2">
      <x v="146"/>
      <x v="373"/>
      <x v="5"/>
      <x/>
    </i>
    <i r="2">
      <x v="147"/>
      <x v="116"/>
      <x v="5"/>
      <x/>
    </i>
    <i r="2">
      <x v="148"/>
      <x v="352"/>
      <x v="2"/>
      <x/>
    </i>
    <i r="2">
      <x v="149"/>
      <x v="445"/>
      <x v="2"/>
      <x/>
    </i>
    <i r="2">
      <x v="150"/>
      <x v="324"/>
      <x v="2"/>
      <x/>
    </i>
    <i r="2">
      <x v="151"/>
      <x v="301"/>
      <x v="2"/>
      <x/>
    </i>
    <i r="2">
      <x v="152"/>
      <x v="149"/>
      <x v="3"/>
      <x/>
    </i>
    <i r="2">
      <x v="153"/>
      <x v="152"/>
      <x v="3"/>
      <x/>
    </i>
    <i r="2">
      <x v="154"/>
      <x v="153"/>
      <x v="3"/>
      <x/>
    </i>
    <i r="2">
      <x v="155"/>
      <x v="49"/>
      <x v="3"/>
      <x/>
    </i>
    <i r="2">
      <x v="156"/>
      <x v="718"/>
      <x v="3"/>
      <x/>
    </i>
    <i r="2">
      <x v="157"/>
      <x v="192"/>
      <x v="6"/>
      <x/>
    </i>
    <i r="2">
      <x v="158"/>
      <x v="69"/>
      <x v="6"/>
      <x/>
    </i>
    <i r="2">
      <x v="159"/>
      <x v="26"/>
      <x/>
      <x/>
    </i>
    <i r="2">
      <x v="160"/>
      <x v="398"/>
      <x v="1"/>
      <x/>
    </i>
    <i r="2">
      <x v="161"/>
      <x v="396"/>
      <x v="1"/>
      <x/>
    </i>
    <i r="2">
      <x v="162"/>
      <x v="395"/>
      <x v="1"/>
      <x/>
    </i>
    <i r="2">
      <x v="163"/>
      <x v="727"/>
      <x v="1"/>
      <x/>
    </i>
    <i r="2">
      <x v="164"/>
      <x v="130"/>
      <x v="1"/>
      <x/>
    </i>
    <i r="2">
      <x v="165"/>
      <x v="695"/>
      <x v="1"/>
      <x/>
    </i>
    <i r="2">
      <x v="166"/>
      <x v="36"/>
      <x v="1"/>
      <x/>
    </i>
    <i r="2">
      <x v="167"/>
      <x v="327"/>
      <x v="1"/>
      <x/>
    </i>
    <i r="2">
      <x v="168"/>
      <x v="326"/>
      <x v="1"/>
      <x/>
    </i>
    <i r="2">
      <x v="169"/>
      <x v="60"/>
      <x v="1"/>
      <x/>
    </i>
    <i r="2">
      <x v="170"/>
      <x v="400"/>
      <x v="1"/>
      <x/>
    </i>
    <i r="2">
      <x v="171"/>
      <x v="672"/>
      <x v="1"/>
      <x/>
    </i>
    <i r="2">
      <x v="172"/>
      <x v="259"/>
      <x v="1"/>
      <x/>
    </i>
    <i r="2">
      <x v="173"/>
      <x v="287"/>
      <x v="1"/>
      <x/>
    </i>
    <i r="2">
      <x v="174"/>
      <x v="740"/>
      <x v="1"/>
      <x/>
    </i>
    <i r="2">
      <x v="175"/>
      <x v="402"/>
      <x v="1"/>
      <x/>
    </i>
    <i r="2">
      <x v="176"/>
      <x v="168"/>
      <x v="1"/>
      <x/>
    </i>
    <i r="2">
      <x v="177"/>
      <x v="80"/>
      <x v="1"/>
      <x/>
    </i>
    <i r="2">
      <x v="835"/>
      <x v="273"/>
      <x v="8"/>
      <x v="1"/>
    </i>
    <i r="2">
      <x v="836"/>
      <x v="274"/>
      <x v="9"/>
      <x v="1"/>
    </i>
    <i r="2">
      <x v="837"/>
      <x v="683"/>
      <x v="10"/>
      <x v="1"/>
    </i>
    <i r="2">
      <x v="838"/>
      <x v="275"/>
      <x v="11"/>
      <x v="1"/>
    </i>
    <i r="2">
      <x v="839"/>
      <x v="753"/>
      <x v="47"/>
      <x v="1"/>
    </i>
    <i r="2">
      <x v="840"/>
      <x v="754"/>
      <x v="48"/>
      <x v="1"/>
    </i>
    <i r="2">
      <x v="841"/>
      <x v="755"/>
      <x v="49"/>
      <x v="1"/>
    </i>
    <i r="2">
      <x v="842"/>
      <x v="197"/>
      <x v="15"/>
      <x v="1"/>
    </i>
    <i r="2">
      <x v="843"/>
      <x v="41"/>
      <x v="16"/>
      <x v="1"/>
    </i>
    <i r="2">
      <x v="844"/>
      <x v="267"/>
      <x v="17"/>
      <x v="1"/>
    </i>
    <i r="2">
      <x v="845"/>
      <x v="258"/>
      <x v="18"/>
      <x v="1"/>
    </i>
    <i r="2">
      <x v="846"/>
      <x v="566"/>
      <x v="19"/>
      <x v="1"/>
    </i>
    <i r="2">
      <x v="847"/>
      <x v="688"/>
      <x v="20"/>
      <x v="1"/>
    </i>
    <i r="2">
      <x v="848"/>
      <x v="97"/>
      <x v="21"/>
      <x v="1"/>
    </i>
    <i r="2">
      <x v="849"/>
      <x v="733"/>
      <x v="22"/>
      <x v="1"/>
    </i>
    <i r="2">
      <x v="850"/>
      <x v="569"/>
      <x v="23"/>
      <x v="1"/>
    </i>
    <i r="2">
      <x v="851"/>
      <x v="219"/>
      <x v="24"/>
      <x v="1"/>
    </i>
    <i r="2">
      <x v="852"/>
      <x v="220"/>
      <x v="25"/>
      <x v="1"/>
    </i>
    <i r="2">
      <x v="853"/>
      <x v="221"/>
      <x v="26"/>
      <x v="1"/>
    </i>
    <i r="2">
      <x v="854"/>
      <x v="98"/>
      <x v="27"/>
      <x v="1"/>
    </i>
    <i r="2">
      <x v="855"/>
      <x v="408"/>
      <x v="28"/>
      <x v="1"/>
    </i>
    <i r="2">
      <x v="856"/>
      <x v="343"/>
      <x v="29"/>
      <x v="1"/>
    </i>
    <i r="2">
      <x v="857"/>
      <x v="278"/>
      <x v="30"/>
      <x v="1"/>
    </i>
    <i r="2">
      <x v="858"/>
      <x v="165"/>
      <x v="31"/>
      <x v="1"/>
    </i>
    <i r="2">
      <x v="859"/>
      <x v="573"/>
      <x v="32"/>
      <x v="1"/>
    </i>
    <i r="2">
      <x v="860"/>
      <x v="690"/>
      <x v="33"/>
      <x v="1"/>
    </i>
    <i r="2">
      <x v="861"/>
      <x v="690"/>
      <x v="33"/>
      <x v="1"/>
    </i>
    <i r="2">
      <x v="862"/>
      <x v="685"/>
      <x v="34"/>
      <x v="1"/>
    </i>
    <i r="2">
      <x v="863"/>
      <x v="179"/>
      <x v="35"/>
      <x v="1"/>
    </i>
    <i r="2">
      <x v="864"/>
      <x v="132"/>
      <x v="36"/>
      <x v="1"/>
    </i>
    <i r="2">
      <x v="865"/>
      <x v="575"/>
      <x v="37"/>
      <x v="1"/>
    </i>
    <i r="2">
      <x v="866"/>
      <x v="576"/>
      <x v="38"/>
      <x v="1"/>
    </i>
    <i r="2">
      <x v="867"/>
      <x v="553"/>
      <x v="39"/>
      <x v="1"/>
    </i>
    <i r="2">
      <x v="868"/>
      <x v="572"/>
      <x v="40"/>
      <x v="1"/>
    </i>
    <i r="2">
      <x v="869"/>
      <x v="265"/>
      <x v="41"/>
      <x v="1"/>
    </i>
    <i r="2">
      <x v="870"/>
      <x v="266"/>
      <x v="42"/>
      <x v="1"/>
    </i>
    <i r="2">
      <x v="871"/>
      <x v="756"/>
      <x v="50"/>
      <x v="1"/>
    </i>
    <i r="2">
      <x v="872"/>
      <x v="757"/>
      <x v="51"/>
      <x v="1"/>
    </i>
    <i r="2">
      <x v="873"/>
      <x v="101"/>
      <x v="45"/>
      <x v="1"/>
    </i>
    <i r="2">
      <x v="874"/>
      <x v="131"/>
      <x v="46"/>
      <x v="1"/>
    </i>
    <i>
      <x v="6"/>
      <x v="6"/>
      <x v="179"/>
      <x v="439"/>
      <x v="5"/>
      <x/>
    </i>
    <i r="2">
      <x v="180"/>
      <x v="440"/>
      <x v="5"/>
      <x/>
    </i>
    <i r="2">
      <x v="181"/>
      <x v="245"/>
      <x v="5"/>
      <x/>
    </i>
    <i r="2">
      <x v="182"/>
      <x v="681"/>
      <x v="5"/>
      <x/>
    </i>
    <i r="2">
      <x v="183"/>
      <x v="93"/>
      <x v="5"/>
      <x/>
    </i>
    <i r="2">
      <x v="184"/>
      <x v="605"/>
      <x v="5"/>
      <x/>
    </i>
    <i r="2">
      <x v="185"/>
      <x v="426"/>
      <x v="5"/>
      <x/>
    </i>
    <i r="2">
      <x v="186"/>
      <x v="35"/>
      <x v="5"/>
      <x/>
    </i>
    <i r="2">
      <x v="187"/>
      <x v="636"/>
      <x v="5"/>
      <x/>
    </i>
    <i r="2">
      <x v="188"/>
      <x v="628"/>
      <x v="5"/>
      <x/>
    </i>
    <i r="2">
      <x v="189"/>
      <x v="627"/>
      <x v="5"/>
      <x/>
    </i>
    <i r="2">
      <x v="190"/>
      <x v="494"/>
      <x v="5"/>
      <x/>
    </i>
    <i r="2">
      <x v="191"/>
      <x v="374"/>
      <x v="5"/>
      <x/>
    </i>
    <i r="2">
      <x v="192"/>
      <x v="104"/>
      <x v="5"/>
      <x/>
    </i>
    <i r="2">
      <x v="193"/>
      <x v="178"/>
      <x v="2"/>
      <x/>
    </i>
    <i r="2">
      <x v="194"/>
      <x v="177"/>
      <x v="2"/>
      <x/>
    </i>
    <i r="2">
      <x v="195"/>
      <x v="137"/>
      <x v="2"/>
      <x/>
    </i>
    <i r="2">
      <x v="196"/>
      <x v="61"/>
      <x v="2"/>
      <x/>
    </i>
    <i r="2">
      <x v="197"/>
      <x v="715"/>
      <x v="3"/>
      <x/>
    </i>
    <i r="2">
      <x v="198"/>
      <x v="184"/>
      <x v="6"/>
      <x/>
    </i>
    <i r="2">
      <x v="199"/>
      <x v="188"/>
      <x v="6"/>
      <x/>
    </i>
    <i r="2">
      <x v="200"/>
      <x v="64"/>
      <x v="6"/>
      <x/>
    </i>
    <i r="2">
      <x v="201"/>
      <x v="614"/>
      <x/>
      <x/>
    </i>
    <i r="2">
      <x v="202"/>
      <x v="44"/>
      <x/>
      <x/>
    </i>
    <i r="2">
      <x v="203"/>
      <x v="198"/>
      <x v="1"/>
      <x/>
    </i>
    <i r="2">
      <x v="204"/>
      <x v="581"/>
      <x v="1"/>
      <x/>
    </i>
    <i r="2">
      <x v="205"/>
      <x v="203"/>
      <x v="1"/>
      <x/>
    </i>
    <i r="2">
      <x v="206"/>
      <x v="726"/>
      <x v="1"/>
      <x/>
    </i>
    <i r="2">
      <x v="207"/>
      <x v="689"/>
      <x v="1"/>
      <x/>
    </i>
    <i r="2">
      <x v="208"/>
      <x v="200"/>
      <x v="1"/>
      <x/>
    </i>
    <i r="2">
      <x v="209"/>
      <x v="164"/>
      <x v="1"/>
      <x/>
    </i>
    <i r="2">
      <x v="210"/>
      <x v="304"/>
      <x v="1"/>
      <x/>
    </i>
    <i r="2">
      <x v="211"/>
      <x v="166"/>
      <x v="1"/>
      <x/>
    </i>
    <i r="2">
      <x v="212"/>
      <x v="619"/>
      <x v="1"/>
      <x/>
    </i>
    <i r="2">
      <x v="213"/>
      <x v="74"/>
      <x v="1"/>
      <x/>
    </i>
    <i r="2">
      <x v="875"/>
      <x v="273"/>
      <x v="8"/>
      <x v="1"/>
    </i>
    <i r="2">
      <x v="876"/>
      <x v="274"/>
      <x v="9"/>
      <x v="1"/>
    </i>
    <i r="2">
      <x v="877"/>
      <x v="683"/>
      <x v="10"/>
      <x v="1"/>
    </i>
    <i r="2">
      <x v="878"/>
      <x v="275"/>
      <x v="11"/>
      <x v="1"/>
    </i>
    <i r="2">
      <x v="879"/>
      <x v="753"/>
      <x v="47"/>
      <x v="1"/>
    </i>
    <i r="2">
      <x v="880"/>
      <x v="754"/>
      <x v="48"/>
      <x v="1"/>
    </i>
    <i r="2">
      <x v="881"/>
      <x v="755"/>
      <x v="49"/>
      <x v="1"/>
    </i>
    <i r="2">
      <x v="882"/>
      <x v="197"/>
      <x v="15"/>
      <x v="1"/>
    </i>
    <i r="2">
      <x v="883"/>
      <x v="41"/>
      <x v="16"/>
      <x v="1"/>
    </i>
    <i r="2">
      <x v="884"/>
      <x v="267"/>
      <x v="17"/>
      <x v="1"/>
    </i>
    <i r="2">
      <x v="885"/>
      <x v="258"/>
      <x v="18"/>
      <x v="1"/>
    </i>
    <i r="2">
      <x v="886"/>
      <x v="566"/>
      <x v="19"/>
      <x v="1"/>
    </i>
    <i r="2">
      <x v="887"/>
      <x v="688"/>
      <x v="20"/>
      <x v="1"/>
    </i>
    <i r="2">
      <x v="888"/>
      <x v="97"/>
      <x v="21"/>
      <x v="1"/>
    </i>
    <i r="2">
      <x v="889"/>
      <x v="733"/>
      <x v="22"/>
      <x v="1"/>
    </i>
    <i r="2">
      <x v="890"/>
      <x v="569"/>
      <x v="23"/>
      <x v="1"/>
    </i>
    <i r="2">
      <x v="891"/>
      <x v="219"/>
      <x v="24"/>
      <x v="1"/>
    </i>
    <i r="2">
      <x v="892"/>
      <x v="220"/>
      <x v="25"/>
      <x v="1"/>
    </i>
    <i r="2">
      <x v="893"/>
      <x v="221"/>
      <x v="26"/>
      <x v="1"/>
    </i>
    <i r="2">
      <x v="894"/>
      <x v="98"/>
      <x v="27"/>
      <x v="1"/>
    </i>
    <i r="2">
      <x v="895"/>
      <x v="408"/>
      <x v="28"/>
      <x v="1"/>
    </i>
    <i r="2">
      <x v="896"/>
      <x v="343"/>
      <x v="29"/>
      <x v="1"/>
    </i>
    <i r="2">
      <x v="897"/>
      <x v="278"/>
      <x v="30"/>
      <x v="1"/>
    </i>
    <i r="2">
      <x v="898"/>
      <x v="165"/>
      <x v="31"/>
      <x v="1"/>
    </i>
    <i r="2">
      <x v="899"/>
      <x v="573"/>
      <x v="32"/>
      <x v="1"/>
    </i>
    <i r="2">
      <x v="900"/>
      <x v="690"/>
      <x v="33"/>
      <x v="1"/>
    </i>
    <i r="2">
      <x v="901"/>
      <x v="690"/>
      <x v="33"/>
      <x v="1"/>
    </i>
    <i r="2">
      <x v="902"/>
      <x v="685"/>
      <x v="34"/>
      <x v="1"/>
    </i>
    <i r="2">
      <x v="903"/>
      <x v="179"/>
      <x v="35"/>
      <x v="1"/>
    </i>
    <i r="2">
      <x v="904"/>
      <x v="132"/>
      <x v="36"/>
      <x v="1"/>
    </i>
    <i r="2">
      <x v="905"/>
      <x v="575"/>
      <x v="37"/>
      <x v="1"/>
    </i>
    <i r="2">
      <x v="906"/>
      <x v="576"/>
      <x v="38"/>
      <x v="1"/>
    </i>
    <i r="2">
      <x v="907"/>
      <x v="553"/>
      <x v="39"/>
      <x v="1"/>
    </i>
    <i r="2">
      <x v="908"/>
      <x v="572"/>
      <x v="40"/>
      <x v="1"/>
    </i>
    <i r="2">
      <x v="909"/>
      <x v="265"/>
      <x v="41"/>
      <x v="1"/>
    </i>
    <i r="2">
      <x v="910"/>
      <x v="266"/>
      <x v="42"/>
      <x v="1"/>
    </i>
    <i r="2">
      <x v="911"/>
      <x v="756"/>
      <x v="50"/>
      <x v="1"/>
    </i>
    <i r="2">
      <x v="912"/>
      <x v="757"/>
      <x v="51"/>
      <x v="1"/>
    </i>
    <i r="2">
      <x v="913"/>
      <x v="101"/>
      <x v="45"/>
      <x v="1"/>
    </i>
    <i r="2">
      <x v="914"/>
      <x v="131"/>
      <x v="46"/>
      <x v="1"/>
    </i>
    <i>
      <x v="7"/>
      <x v="7"/>
      <x v="215"/>
      <x v="231"/>
      <x v="5"/>
      <x/>
    </i>
    <i r="2">
      <x v="216"/>
      <x v="528"/>
      <x v="5"/>
      <x/>
    </i>
    <i r="2">
      <x v="217"/>
      <x v="6"/>
      <x v="5"/>
      <x/>
    </i>
    <i r="2">
      <x v="218"/>
      <x v="246"/>
      <x v="5"/>
      <x/>
    </i>
    <i r="2">
      <x v="219"/>
      <x v="588"/>
      <x v="5"/>
      <x/>
    </i>
    <i r="2">
      <x v="220"/>
      <x v="604"/>
      <x v="5"/>
      <x/>
    </i>
    <i r="2">
      <x v="221"/>
      <x v="519"/>
      <x v="5"/>
      <x/>
    </i>
    <i r="2">
      <x v="222"/>
      <x v="495"/>
      <x v="5"/>
      <x/>
    </i>
    <i r="2">
      <x v="223"/>
      <x v="375"/>
      <x v="5"/>
      <x/>
    </i>
    <i r="2">
      <x v="224"/>
      <x v="109"/>
      <x v="5"/>
      <x/>
    </i>
    <i r="2">
      <x v="225"/>
      <x v="449"/>
      <x v="2"/>
      <x/>
    </i>
    <i r="2">
      <x v="226"/>
      <x v="450"/>
      <x v="2"/>
      <x/>
    </i>
    <i r="2">
      <x v="227"/>
      <x v="452"/>
      <x v="2"/>
      <x/>
    </i>
    <i r="2">
      <x v="228"/>
      <x v="596"/>
      <x v="2"/>
      <x/>
    </i>
    <i r="2">
      <x v="229"/>
      <x v="451"/>
      <x v="2"/>
      <x/>
    </i>
    <i r="2">
      <x v="230"/>
      <x v="716"/>
      <x v="3"/>
      <x/>
    </i>
    <i r="2">
      <x v="231"/>
      <x v="190"/>
      <x v="6"/>
      <x/>
    </i>
    <i r="2">
      <x v="232"/>
      <x v="462"/>
      <x v="6"/>
      <x/>
    </i>
    <i r="2">
      <x v="233"/>
      <x v="370"/>
      <x v="6"/>
      <x/>
    </i>
    <i r="2">
      <x v="234"/>
      <x v="67"/>
      <x v="6"/>
      <x/>
    </i>
    <i r="2">
      <x v="235"/>
      <x v="25"/>
      <x/>
      <x/>
    </i>
    <i r="2">
      <x v="236"/>
      <x v="276"/>
      <x v="1"/>
      <x/>
    </i>
    <i r="2">
      <x v="237"/>
      <x v="674"/>
      <x v="1"/>
      <x/>
    </i>
    <i r="2">
      <x v="238"/>
      <x v="453"/>
      <x v="1"/>
      <x/>
    </i>
    <i r="2">
      <x v="239"/>
      <x v="524"/>
      <x v="1"/>
      <x/>
    </i>
    <i r="2">
      <x v="240"/>
      <x v="692"/>
      <x v="1"/>
      <x/>
    </i>
    <i r="2">
      <x v="241"/>
      <x v="622"/>
      <x v="1"/>
      <x/>
    </i>
    <i r="2">
      <x v="242"/>
      <x v="77"/>
      <x v="1"/>
      <x/>
    </i>
    <i r="2">
      <x v="915"/>
      <x v="273"/>
      <x v="8"/>
      <x v="1"/>
    </i>
    <i r="2">
      <x v="916"/>
      <x v="274"/>
      <x v="9"/>
      <x v="1"/>
    </i>
    <i r="2">
      <x v="917"/>
      <x v="683"/>
      <x v="10"/>
      <x v="1"/>
    </i>
    <i r="2">
      <x v="918"/>
      <x v="275"/>
      <x v="11"/>
      <x v="1"/>
    </i>
    <i r="2">
      <x v="919"/>
      <x v="753"/>
      <x v="47"/>
      <x v="1"/>
    </i>
    <i r="2">
      <x v="920"/>
      <x v="754"/>
      <x v="48"/>
      <x v="1"/>
    </i>
    <i r="2">
      <x v="921"/>
      <x v="755"/>
      <x v="49"/>
      <x v="1"/>
    </i>
    <i r="2">
      <x v="922"/>
      <x v="197"/>
      <x v="15"/>
      <x v="1"/>
    </i>
    <i r="2">
      <x v="923"/>
      <x v="41"/>
      <x v="16"/>
      <x v="1"/>
    </i>
    <i r="2">
      <x v="924"/>
      <x v="267"/>
      <x v="17"/>
      <x v="1"/>
    </i>
    <i r="2">
      <x v="925"/>
      <x v="258"/>
      <x v="18"/>
      <x v="1"/>
    </i>
    <i r="2">
      <x v="926"/>
      <x v="566"/>
      <x v="19"/>
      <x v="1"/>
    </i>
    <i r="2">
      <x v="927"/>
      <x v="688"/>
      <x v="20"/>
      <x v="1"/>
    </i>
    <i r="2">
      <x v="928"/>
      <x v="97"/>
      <x v="21"/>
      <x v="1"/>
    </i>
    <i r="2">
      <x v="929"/>
      <x v="733"/>
      <x v="22"/>
      <x v="1"/>
    </i>
    <i r="2">
      <x v="930"/>
      <x v="569"/>
      <x v="23"/>
      <x v="1"/>
    </i>
    <i r="2">
      <x v="931"/>
      <x v="219"/>
      <x v="24"/>
      <x v="1"/>
    </i>
    <i r="2">
      <x v="932"/>
      <x v="220"/>
      <x v="25"/>
      <x v="1"/>
    </i>
    <i r="2">
      <x v="933"/>
      <x v="221"/>
      <x v="26"/>
      <x v="1"/>
    </i>
    <i r="2">
      <x v="934"/>
      <x v="98"/>
      <x v="27"/>
      <x v="1"/>
    </i>
    <i r="2">
      <x v="935"/>
      <x v="408"/>
      <x v="28"/>
      <x v="1"/>
    </i>
    <i r="2">
      <x v="936"/>
      <x v="343"/>
      <x v="29"/>
      <x v="1"/>
    </i>
    <i r="2">
      <x v="937"/>
      <x v="278"/>
      <x v="30"/>
      <x v="1"/>
    </i>
    <i r="2">
      <x v="938"/>
      <x v="165"/>
      <x v="31"/>
      <x v="1"/>
    </i>
    <i r="2">
      <x v="939"/>
      <x v="573"/>
      <x v="32"/>
      <x v="1"/>
    </i>
    <i r="2">
      <x v="940"/>
      <x v="690"/>
      <x v="33"/>
      <x v="1"/>
    </i>
    <i r="2">
      <x v="941"/>
      <x v="690"/>
      <x v="33"/>
      <x v="1"/>
    </i>
    <i r="2">
      <x v="942"/>
      <x v="685"/>
      <x v="34"/>
      <x v="1"/>
    </i>
    <i r="2">
      <x v="943"/>
      <x v="179"/>
      <x v="35"/>
      <x v="1"/>
    </i>
    <i r="2">
      <x v="944"/>
      <x v="132"/>
      <x v="36"/>
      <x v="1"/>
    </i>
    <i r="2">
      <x v="945"/>
      <x v="575"/>
      <x v="37"/>
      <x v="1"/>
    </i>
    <i r="2">
      <x v="946"/>
      <x v="576"/>
      <x v="38"/>
      <x v="1"/>
    </i>
    <i r="2">
      <x v="947"/>
      <x v="553"/>
      <x v="39"/>
      <x v="1"/>
    </i>
    <i r="2">
      <x v="948"/>
      <x v="572"/>
      <x v="40"/>
      <x v="1"/>
    </i>
    <i r="2">
      <x v="949"/>
      <x v="265"/>
      <x v="41"/>
      <x v="1"/>
    </i>
    <i r="2">
      <x v="950"/>
      <x v="266"/>
      <x v="42"/>
      <x v="1"/>
    </i>
    <i r="2">
      <x v="951"/>
      <x v="756"/>
      <x v="50"/>
      <x v="1"/>
    </i>
    <i r="2">
      <x v="952"/>
      <x v="757"/>
      <x v="51"/>
      <x v="1"/>
    </i>
    <i r="2">
      <x v="953"/>
      <x v="101"/>
      <x v="45"/>
      <x v="1"/>
    </i>
    <i r="2">
      <x v="954"/>
      <x v="131"/>
      <x v="46"/>
      <x v="1"/>
    </i>
    <i>
      <x v="8"/>
      <x v="1"/>
      <x v="752"/>
      <x v="751"/>
      <x v="7"/>
      <x/>
    </i>
    <i r="2">
      <x v="753"/>
      <x v="752"/>
      <x v="7"/>
      <x/>
    </i>
    <i>
      <x v="9"/>
      <x/>
      <x v="245"/>
      <x v="226"/>
      <x v="5"/>
      <x/>
    </i>
    <i r="2">
      <x v="246"/>
      <x v="442"/>
      <x v="5"/>
      <x/>
    </i>
    <i r="2">
      <x v="247"/>
      <x v="227"/>
      <x v="5"/>
      <x/>
    </i>
    <i r="2">
      <x v="248"/>
      <x v="454"/>
      <x v="5"/>
      <x/>
    </i>
    <i r="2">
      <x v="249"/>
      <x v="48"/>
      <x v="5"/>
      <x/>
    </i>
    <i r="2">
      <x v="250"/>
      <x v="738"/>
      <x v="5"/>
      <x/>
    </i>
    <i r="2">
      <x v="251"/>
      <x v="437"/>
      <x v="5"/>
      <x/>
    </i>
    <i r="2">
      <x v="252"/>
      <x v="281"/>
      <x v="5"/>
      <x/>
    </i>
    <i r="2">
      <x v="253"/>
      <x v="496"/>
      <x v="5"/>
      <x/>
    </i>
    <i r="2">
      <x v="254"/>
      <x v="472"/>
      <x v="5"/>
      <x/>
    </i>
    <i r="2">
      <x v="255"/>
      <x v="483"/>
      <x v="5"/>
      <x/>
    </i>
    <i r="2">
      <x v="256"/>
      <x v="377"/>
      <x v="5"/>
      <x/>
    </i>
    <i r="2">
      <x v="257"/>
      <x v="103"/>
      <x v="5"/>
      <x/>
    </i>
    <i r="2">
      <x v="258"/>
      <x v="349"/>
      <x v="2"/>
      <x/>
    </i>
    <i r="2">
      <x v="259"/>
      <x v="583"/>
      <x v="2"/>
      <x/>
    </i>
    <i r="2">
      <x v="260"/>
      <x v="714"/>
      <x v="3"/>
      <x/>
    </i>
    <i r="2">
      <x v="261"/>
      <x v="23"/>
      <x/>
      <x/>
    </i>
    <i r="2">
      <x v="262"/>
      <x v="160"/>
      <x v="1"/>
      <x/>
    </i>
    <i r="2">
      <x v="263"/>
      <x v="346"/>
      <x v="1"/>
      <x/>
    </i>
    <i r="2">
      <x v="264"/>
      <x v="161"/>
      <x v="1"/>
      <x/>
    </i>
    <i r="2">
      <x v="265"/>
      <x v="199"/>
      <x v="1"/>
      <x/>
    </i>
    <i r="2">
      <x v="266"/>
      <x v="284"/>
      <x v="1"/>
      <x/>
    </i>
    <i r="2">
      <x v="267"/>
      <x v="682"/>
      <x v="1"/>
      <x/>
    </i>
    <i r="2">
      <x v="268"/>
      <x v="38"/>
      <x v="1"/>
      <x/>
    </i>
    <i r="2">
      <x v="269"/>
      <x v="611"/>
      <x v="1"/>
      <x/>
    </i>
    <i r="2">
      <x v="270"/>
      <x v="170"/>
      <x v="1"/>
      <x/>
    </i>
    <i r="2">
      <x v="271"/>
      <x v="735"/>
      <x v="1"/>
      <x/>
    </i>
    <i r="2">
      <x v="272"/>
      <x v="72"/>
      <x v="1"/>
      <x/>
    </i>
    <i r="2">
      <x v="273"/>
      <x v="525"/>
      <x v="1"/>
      <x/>
    </i>
    <i r="2">
      <x v="274"/>
      <x v="333"/>
      <x v="1"/>
      <x/>
    </i>
    <i r="2">
      <x v="275"/>
      <x v="332"/>
      <x v="1"/>
      <x/>
    </i>
    <i r="2">
      <x v="276"/>
      <x v="339"/>
      <x v="1"/>
      <x/>
    </i>
    <i r="2">
      <x v="277"/>
      <x v="357"/>
      <x v="1"/>
      <x/>
    </i>
    <i r="2">
      <x v="278"/>
      <x/>
      <x v="1"/>
      <x/>
    </i>
    <i r="2">
      <x v="279"/>
      <x v="393"/>
      <x v="1"/>
      <x/>
    </i>
    <i r="2">
      <x v="280"/>
      <x v="40"/>
      <x v="1"/>
      <x/>
    </i>
    <i r="2">
      <x v="281"/>
      <x v="255"/>
      <x v="1"/>
      <x/>
    </i>
    <i r="2">
      <x v="282"/>
      <x v="510"/>
      <x v="1"/>
      <x/>
    </i>
    <i r="2">
      <x v="283"/>
      <x v="737"/>
      <x v="1"/>
      <x/>
    </i>
    <i r="2">
      <x v="284"/>
      <x v="323"/>
      <x v="1"/>
      <x/>
    </i>
    <i r="2">
      <x v="285"/>
      <x v="73"/>
      <x v="1"/>
      <x/>
    </i>
    <i r="2">
      <x v="955"/>
      <x v="273"/>
      <x v="8"/>
      <x v="1"/>
    </i>
    <i r="2">
      <x v="956"/>
      <x v="274"/>
      <x v="9"/>
      <x v="1"/>
    </i>
    <i r="2">
      <x v="957"/>
      <x v="683"/>
      <x v="10"/>
      <x v="1"/>
    </i>
    <i r="2">
      <x v="958"/>
      <x v="275"/>
      <x v="11"/>
      <x v="1"/>
    </i>
    <i r="2">
      <x v="959"/>
      <x v="753"/>
      <x v="47"/>
      <x v="1"/>
    </i>
    <i r="2">
      <x v="960"/>
      <x v="754"/>
      <x v="48"/>
      <x v="1"/>
    </i>
    <i r="2">
      <x v="961"/>
      <x v="755"/>
      <x v="49"/>
      <x v="1"/>
    </i>
    <i r="2">
      <x v="962"/>
      <x v="197"/>
      <x v="15"/>
      <x v="1"/>
    </i>
    <i r="2">
      <x v="963"/>
      <x v="41"/>
      <x v="16"/>
      <x v="1"/>
    </i>
    <i r="2">
      <x v="964"/>
      <x v="267"/>
      <x v="17"/>
      <x v="1"/>
    </i>
    <i r="2">
      <x v="965"/>
      <x v="258"/>
      <x v="18"/>
      <x v="1"/>
    </i>
    <i r="2">
      <x v="966"/>
      <x v="566"/>
      <x v="19"/>
      <x v="1"/>
    </i>
    <i r="2">
      <x v="967"/>
      <x v="688"/>
      <x v="20"/>
      <x v="1"/>
    </i>
    <i r="2">
      <x v="968"/>
      <x v="97"/>
      <x v="21"/>
      <x v="1"/>
    </i>
    <i r="2">
      <x v="969"/>
      <x v="733"/>
      <x v="22"/>
      <x v="1"/>
    </i>
    <i r="2">
      <x v="970"/>
      <x v="569"/>
      <x v="23"/>
      <x v="1"/>
    </i>
    <i r="2">
      <x v="971"/>
      <x v="219"/>
      <x v="24"/>
      <x v="1"/>
    </i>
    <i r="2">
      <x v="972"/>
      <x v="220"/>
      <x v="25"/>
      <x v="1"/>
    </i>
    <i r="2">
      <x v="973"/>
      <x v="221"/>
      <x v="26"/>
      <x v="1"/>
    </i>
    <i r="2">
      <x v="974"/>
      <x v="98"/>
      <x v="27"/>
      <x v="1"/>
    </i>
    <i r="2">
      <x v="975"/>
      <x v="408"/>
      <x v="28"/>
      <x v="1"/>
    </i>
    <i r="2">
      <x v="976"/>
      <x v="343"/>
      <x v="29"/>
      <x v="1"/>
    </i>
    <i r="2">
      <x v="977"/>
      <x v="278"/>
      <x v="30"/>
      <x v="1"/>
    </i>
    <i r="2">
      <x v="978"/>
      <x v="165"/>
      <x v="31"/>
      <x v="1"/>
    </i>
    <i r="2">
      <x v="979"/>
      <x v="573"/>
      <x v="32"/>
      <x v="1"/>
    </i>
    <i r="2">
      <x v="980"/>
      <x v="690"/>
      <x v="33"/>
      <x v="1"/>
    </i>
    <i r="2">
      <x v="981"/>
      <x v="690"/>
      <x v="33"/>
      <x v="1"/>
    </i>
    <i r="2">
      <x v="982"/>
      <x v="685"/>
      <x v="34"/>
      <x v="1"/>
    </i>
    <i r="2">
      <x v="983"/>
      <x v="179"/>
      <x v="35"/>
      <x v="1"/>
    </i>
    <i r="2">
      <x v="984"/>
      <x v="132"/>
      <x v="36"/>
      <x v="1"/>
    </i>
    <i r="2">
      <x v="985"/>
      <x v="575"/>
      <x v="37"/>
      <x v="1"/>
    </i>
    <i r="2">
      <x v="986"/>
      <x v="576"/>
      <x v="38"/>
      <x v="1"/>
    </i>
    <i r="2">
      <x v="987"/>
      <x v="553"/>
      <x v="39"/>
      <x v="1"/>
    </i>
    <i r="2">
      <x v="988"/>
      <x v="572"/>
      <x v="40"/>
      <x v="1"/>
    </i>
    <i r="2">
      <x v="989"/>
      <x v="265"/>
      <x v="41"/>
      <x v="1"/>
    </i>
    <i r="2">
      <x v="990"/>
      <x v="266"/>
      <x v="42"/>
      <x v="1"/>
    </i>
    <i r="2">
      <x v="991"/>
      <x v="756"/>
      <x v="50"/>
      <x v="1"/>
    </i>
    <i r="2">
      <x v="992"/>
      <x v="757"/>
      <x v="51"/>
      <x v="1"/>
    </i>
    <i r="2">
      <x v="993"/>
      <x v="101"/>
      <x v="45"/>
      <x v="1"/>
    </i>
    <i r="2">
      <x v="994"/>
      <x v="131"/>
      <x v="46"/>
      <x v="1"/>
    </i>
    <i>
      <x v="10"/>
      <x v="8"/>
      <x v="287"/>
      <x v="646"/>
      <x v="5"/>
      <x/>
    </i>
    <i r="2">
      <x v="288"/>
      <x v="648"/>
      <x v="5"/>
      <x/>
    </i>
    <i r="2">
      <x v="289"/>
      <x v="643"/>
      <x v="5"/>
      <x/>
    </i>
    <i r="2">
      <x v="290"/>
      <x v="658"/>
      <x v="5"/>
      <x/>
    </i>
    <i r="2">
      <x v="291"/>
      <x v="649"/>
      <x v="5"/>
      <x/>
    </i>
    <i r="2">
      <x v="292"/>
      <x v="634"/>
      <x v="5"/>
      <x/>
    </i>
    <i r="2">
      <x v="293"/>
      <x v="640"/>
      <x v="5"/>
      <x/>
    </i>
    <i r="2">
      <x v="294"/>
      <x v="645"/>
      <x v="5"/>
      <x/>
    </i>
    <i r="2">
      <x v="295"/>
      <x v="647"/>
      <x v="5"/>
      <x/>
    </i>
    <i r="2">
      <x v="296"/>
      <x v="654"/>
      <x v="5"/>
      <x/>
    </i>
    <i r="2">
      <x v="297"/>
      <x v="635"/>
      <x v="5"/>
      <x/>
    </i>
    <i r="2">
      <x v="298"/>
      <x v="632"/>
      <x v="5"/>
      <x/>
    </i>
    <i r="2">
      <x v="299"/>
      <x v="633"/>
      <x v="5"/>
      <x/>
    </i>
    <i r="2">
      <x v="300"/>
      <x v="650"/>
      <x v="5"/>
      <x/>
    </i>
    <i r="2">
      <x v="301"/>
      <x v="630"/>
      <x v="5"/>
      <x/>
    </i>
    <i r="2">
      <x v="302"/>
      <x v="653"/>
      <x v="5"/>
      <x/>
    </i>
    <i r="2">
      <x v="303"/>
      <x v="239"/>
      <x v="5"/>
      <x/>
    </i>
    <i r="2">
      <x v="304"/>
      <x v="662"/>
      <x v="5"/>
      <x/>
    </i>
    <i r="2">
      <x v="305"/>
      <x v="660"/>
      <x v="5"/>
      <x/>
    </i>
    <i r="2">
      <x v="306"/>
      <x v="476"/>
      <x v="5"/>
      <x/>
    </i>
    <i r="2">
      <x v="307"/>
      <x v="489"/>
      <x v="5"/>
      <x/>
    </i>
    <i r="2">
      <x v="308"/>
      <x v="376"/>
      <x v="5"/>
      <x/>
    </i>
    <i r="2">
      <x v="309"/>
      <x v="123"/>
      <x v="5"/>
      <x/>
    </i>
    <i r="2">
      <x v="310"/>
      <x v="351"/>
      <x v="2"/>
      <x/>
    </i>
    <i r="2">
      <x v="311"/>
      <x v="157"/>
      <x v="3"/>
      <x/>
    </i>
    <i r="2">
      <x v="312"/>
      <x v="292"/>
      <x v="6"/>
      <x/>
    </i>
    <i r="2">
      <x v="313"/>
      <x v="293"/>
      <x v="6"/>
      <x/>
    </i>
    <i r="2">
      <x v="314"/>
      <x v="290"/>
      <x v="6"/>
      <x/>
    </i>
    <i r="2">
      <x v="315"/>
      <x v="291"/>
      <x v="6"/>
      <x/>
    </i>
    <i r="2">
      <x v="316"/>
      <x v="59"/>
      <x v="6"/>
      <x/>
    </i>
    <i r="2">
      <x v="317"/>
      <x v="261"/>
      <x v="6"/>
      <x/>
    </i>
    <i r="2">
      <x v="318"/>
      <x v="262"/>
      <x v="6"/>
      <x/>
    </i>
    <i r="2">
      <x v="319"/>
      <x v="260"/>
      <x v="6"/>
      <x/>
    </i>
    <i r="2">
      <x v="320"/>
      <x v="391"/>
      <x v="6"/>
      <x/>
    </i>
    <i r="2">
      <x v="321"/>
      <x v="369"/>
      <x v="6"/>
      <x/>
    </i>
    <i r="2">
      <x v="322"/>
      <x v="28"/>
      <x/>
      <x/>
    </i>
    <i r="2">
      <x v="323"/>
      <x v="664"/>
      <x v="1"/>
      <x/>
    </i>
    <i r="2">
      <x v="324"/>
      <x v="670"/>
      <x v="1"/>
      <x/>
    </i>
    <i r="2">
      <x v="325"/>
      <x v="201"/>
      <x v="1"/>
      <x/>
    </i>
    <i r="2">
      <x v="326"/>
      <x v="669"/>
      <x v="1"/>
      <x/>
    </i>
    <i r="2">
      <x v="327"/>
      <x v="142"/>
      <x v="1"/>
      <x/>
    </i>
    <i r="2">
      <x v="328"/>
      <x v="516"/>
      <x v="1"/>
      <x/>
    </i>
    <i r="2">
      <x v="329"/>
      <x v="195"/>
      <x v="1"/>
      <x/>
    </i>
    <i r="2">
      <x v="330"/>
      <x v="308"/>
      <x v="1"/>
      <x/>
    </i>
    <i r="2">
      <x v="331"/>
      <x v="47"/>
      <x v="1"/>
      <x/>
    </i>
    <i r="2">
      <x v="332"/>
      <x v="665"/>
      <x v="1"/>
      <x/>
    </i>
    <i r="2">
      <x v="333"/>
      <x v="193"/>
      <x v="1"/>
      <x/>
    </i>
    <i r="2">
      <x v="334"/>
      <x v="447"/>
      <x v="1"/>
      <x/>
    </i>
    <i r="2">
      <x v="335"/>
      <x v="448"/>
      <x v="1"/>
      <x/>
    </i>
    <i r="2">
      <x v="336"/>
      <x v="364"/>
      <x v="6"/>
      <x/>
    </i>
    <i r="2">
      <x v="337"/>
      <x v="710"/>
      <x v="3"/>
      <x/>
    </i>
    <i r="2">
      <x v="338"/>
      <x v="202"/>
      <x v="1"/>
      <x/>
    </i>
    <i r="2">
      <x v="339"/>
      <x v="87"/>
      <x v="1"/>
      <x/>
    </i>
    <i r="2">
      <x v="995"/>
      <x v="273"/>
      <x v="8"/>
      <x v="1"/>
    </i>
    <i r="2">
      <x v="996"/>
      <x v="274"/>
      <x v="9"/>
      <x v="1"/>
    </i>
    <i r="2">
      <x v="997"/>
      <x v="683"/>
      <x v="10"/>
      <x v="1"/>
    </i>
    <i r="2">
      <x v="998"/>
      <x v="275"/>
      <x v="11"/>
      <x v="1"/>
    </i>
    <i r="2">
      <x v="999"/>
      <x v="753"/>
      <x v="47"/>
      <x v="1"/>
    </i>
    <i r="2">
      <x v="1000"/>
      <x v="754"/>
      <x v="48"/>
      <x v="1"/>
    </i>
    <i r="2">
      <x v="1001"/>
      <x v="755"/>
      <x v="49"/>
      <x v="1"/>
    </i>
    <i r="2">
      <x v="1002"/>
      <x v="197"/>
      <x v="15"/>
      <x v="1"/>
    </i>
    <i r="2">
      <x v="1003"/>
      <x v="41"/>
      <x v="16"/>
      <x v="1"/>
    </i>
    <i r="2">
      <x v="1004"/>
      <x v="267"/>
      <x v="17"/>
      <x v="1"/>
    </i>
    <i r="2">
      <x v="1005"/>
      <x v="258"/>
      <x v="18"/>
      <x v="1"/>
    </i>
    <i r="2">
      <x v="1006"/>
      <x v="566"/>
      <x v="19"/>
      <x v="1"/>
    </i>
    <i r="2">
      <x v="1007"/>
      <x v="688"/>
      <x v="20"/>
      <x v="1"/>
    </i>
    <i r="2">
      <x v="1008"/>
      <x v="97"/>
      <x v="21"/>
      <x v="1"/>
    </i>
    <i r="2">
      <x v="1009"/>
      <x v="733"/>
      <x v="22"/>
      <x v="1"/>
    </i>
    <i r="2">
      <x v="1010"/>
      <x v="569"/>
      <x v="23"/>
      <x v="1"/>
    </i>
    <i r="2">
      <x v="1011"/>
      <x v="219"/>
      <x v="24"/>
      <x v="1"/>
    </i>
    <i r="2">
      <x v="1012"/>
      <x v="220"/>
      <x v="25"/>
      <x v="1"/>
    </i>
    <i r="2">
      <x v="1013"/>
      <x v="221"/>
      <x v="26"/>
      <x v="1"/>
    </i>
    <i r="2">
      <x v="1014"/>
      <x v="98"/>
      <x v="27"/>
      <x v="1"/>
    </i>
    <i r="2">
      <x v="1015"/>
      <x v="408"/>
      <x v="28"/>
      <x v="1"/>
    </i>
    <i r="2">
      <x v="1016"/>
      <x v="343"/>
      <x v="29"/>
      <x v="1"/>
    </i>
    <i r="2">
      <x v="1017"/>
      <x v="278"/>
      <x v="30"/>
      <x v="1"/>
    </i>
    <i r="2">
      <x v="1018"/>
      <x v="165"/>
      <x v="31"/>
      <x v="1"/>
    </i>
    <i r="2">
      <x v="1019"/>
      <x v="573"/>
      <x v="32"/>
      <x v="1"/>
    </i>
    <i r="2">
      <x v="1020"/>
      <x v="690"/>
      <x v="33"/>
      <x v="1"/>
    </i>
    <i r="2">
      <x v="1021"/>
      <x v="690"/>
      <x v="33"/>
      <x v="1"/>
    </i>
    <i r="2">
      <x v="1022"/>
      <x v="685"/>
      <x v="34"/>
      <x v="1"/>
    </i>
    <i r="2">
      <x v="1023"/>
      <x v="179"/>
      <x v="35"/>
      <x v="1"/>
    </i>
    <i r="2">
      <x v="1024"/>
      <x v="132"/>
      <x v="36"/>
      <x v="1"/>
    </i>
    <i r="2">
      <x v="1025"/>
      <x v="575"/>
      <x v="37"/>
      <x v="1"/>
    </i>
    <i r="2">
      <x v="1026"/>
      <x v="576"/>
      <x v="38"/>
      <x v="1"/>
    </i>
    <i r="2">
      <x v="1027"/>
      <x v="553"/>
      <x v="39"/>
      <x v="1"/>
    </i>
    <i r="2">
      <x v="1028"/>
      <x v="572"/>
      <x v="40"/>
      <x v="1"/>
    </i>
    <i r="2">
      <x v="1029"/>
      <x v="265"/>
      <x v="41"/>
      <x v="1"/>
    </i>
    <i r="2">
      <x v="1030"/>
      <x v="266"/>
      <x v="42"/>
      <x v="1"/>
    </i>
    <i r="2">
      <x v="1031"/>
      <x v="756"/>
      <x v="50"/>
      <x v="1"/>
    </i>
    <i r="2">
      <x v="1032"/>
      <x v="757"/>
      <x v="51"/>
      <x v="1"/>
    </i>
    <i r="2">
      <x v="1033"/>
      <x v="101"/>
      <x v="45"/>
      <x v="1"/>
    </i>
    <i r="2">
      <x v="1034"/>
      <x v="131"/>
      <x v="46"/>
      <x v="1"/>
    </i>
    <i>
      <x v="11"/>
      <x v="5"/>
      <x v="341"/>
      <x v="392"/>
      <x v="5"/>
      <x/>
    </i>
    <i r="2">
      <x v="342"/>
      <x v="228"/>
      <x v="5"/>
      <x/>
    </i>
    <i r="2">
      <x v="343"/>
      <x v="358"/>
      <x v="5"/>
      <x/>
    </i>
    <i r="2">
      <x v="344"/>
      <x v="289"/>
      <x v="5"/>
      <x/>
    </i>
    <i r="2">
      <x v="345"/>
      <x v="92"/>
      <x v="5"/>
      <x/>
    </i>
    <i r="2">
      <x v="346"/>
      <x v="185"/>
      <x v="5"/>
      <x/>
    </i>
    <i r="2">
      <x v="347"/>
      <x v="425"/>
      <x v="5"/>
      <x/>
    </i>
    <i r="2">
      <x v="348"/>
      <x v="469"/>
      <x v="5"/>
      <x/>
    </i>
    <i r="2">
      <x v="349"/>
      <x v="741"/>
      <x v="5"/>
      <x/>
    </i>
    <i r="2">
      <x v="350"/>
      <x v="457"/>
      <x v="5"/>
      <x/>
    </i>
    <i r="2">
      <x v="351"/>
      <x v="696"/>
      <x v="5"/>
      <x/>
    </i>
    <i r="2">
      <x v="352"/>
      <x v="475"/>
      <x v="5"/>
      <x/>
    </i>
    <i r="2">
      <x v="353"/>
      <x v="492"/>
      <x v="5"/>
      <x/>
    </i>
    <i r="2">
      <x v="354"/>
      <x v="378"/>
      <x v="5"/>
      <x/>
    </i>
    <i r="2">
      <x v="355"/>
      <x v="122"/>
      <x v="5"/>
      <x/>
    </i>
    <i r="2">
      <x v="356"/>
      <x v="515"/>
      <x v="2"/>
      <x/>
    </i>
    <i r="2">
      <x v="357"/>
      <x v="410"/>
      <x v="2"/>
      <x/>
    </i>
    <i r="2">
      <x v="358"/>
      <x v="684"/>
      <x v="2"/>
      <x/>
    </i>
    <i r="2">
      <x v="359"/>
      <x v="62"/>
      <x v="2"/>
      <x/>
    </i>
    <i r="2">
      <x v="360"/>
      <x v="156"/>
      <x v="3"/>
      <x/>
    </i>
    <i r="2">
      <x v="361"/>
      <x v="709"/>
      <x v="3"/>
      <x/>
    </i>
    <i r="2">
      <x v="362"/>
      <x v="719"/>
      <x v="3"/>
      <x/>
    </i>
    <i r="2">
      <x v="363"/>
      <x v="172"/>
      <x v="6"/>
      <x/>
    </i>
    <i r="2">
      <x v="364"/>
      <x v="66"/>
      <x v="6"/>
      <x/>
    </i>
    <i r="2">
      <x v="365"/>
      <x v="70"/>
      <x v="6"/>
      <x/>
    </i>
    <i r="2">
      <x v="366"/>
      <x v="31"/>
      <x/>
      <x/>
    </i>
    <i r="2">
      <x v="367"/>
      <x v="599"/>
      <x v="1"/>
      <x/>
    </i>
    <i r="2">
      <x v="368"/>
      <x v="673"/>
      <x v="1"/>
      <x/>
    </i>
    <i r="2">
      <x v="369"/>
      <x v="264"/>
      <x v="1"/>
      <x/>
    </i>
    <i r="2">
      <x v="370"/>
      <x v="416"/>
      <x v="1"/>
      <x/>
    </i>
    <i r="2">
      <x v="371"/>
      <x v="13"/>
      <x v="1"/>
      <x/>
    </i>
    <i r="2">
      <x v="372"/>
      <x v="456"/>
      <x v="1"/>
      <x/>
    </i>
    <i r="2">
      <x v="373"/>
      <x v="432"/>
      <x v="1"/>
      <x/>
    </i>
    <i r="2">
      <x v="374"/>
      <x v="671"/>
      <x v="1"/>
      <x/>
    </i>
    <i r="2">
      <x v="375"/>
      <x v="433"/>
      <x v="1"/>
      <x/>
    </i>
    <i r="2">
      <x v="376"/>
      <x v="167"/>
      <x v="1"/>
      <x/>
    </i>
    <i r="2">
      <x v="377"/>
      <x v="86"/>
      <x v="1"/>
      <x/>
    </i>
    <i r="2">
      <x v="1035"/>
      <x v="273"/>
      <x v="8"/>
      <x v="1"/>
    </i>
    <i r="2">
      <x v="1036"/>
      <x v="274"/>
      <x v="9"/>
      <x v="1"/>
    </i>
    <i r="2">
      <x v="1037"/>
      <x v="683"/>
      <x v="10"/>
      <x v="1"/>
    </i>
    <i r="2">
      <x v="1038"/>
      <x v="275"/>
      <x v="11"/>
      <x v="1"/>
    </i>
    <i r="2">
      <x v="1039"/>
      <x v="753"/>
      <x v="47"/>
      <x v="1"/>
    </i>
    <i r="2">
      <x v="1040"/>
      <x v="754"/>
      <x v="48"/>
      <x v="1"/>
    </i>
    <i r="2">
      <x v="1041"/>
      <x v="755"/>
      <x v="49"/>
      <x v="1"/>
    </i>
    <i r="2">
      <x v="1042"/>
      <x v="197"/>
      <x v="15"/>
      <x v="1"/>
    </i>
    <i r="2">
      <x v="1043"/>
      <x v="41"/>
      <x v="16"/>
      <x v="1"/>
    </i>
    <i r="2">
      <x v="1044"/>
      <x v="267"/>
      <x v="17"/>
      <x v="1"/>
    </i>
    <i r="2">
      <x v="1045"/>
      <x v="258"/>
      <x v="18"/>
      <x v="1"/>
    </i>
    <i r="2">
      <x v="1046"/>
      <x v="566"/>
      <x v="19"/>
      <x v="1"/>
    </i>
    <i r="2">
      <x v="1047"/>
      <x v="688"/>
      <x v="20"/>
      <x v="1"/>
    </i>
    <i r="2">
      <x v="1048"/>
      <x v="97"/>
      <x v="21"/>
      <x v="1"/>
    </i>
    <i r="2">
      <x v="1049"/>
      <x v="733"/>
      <x v="22"/>
      <x v="1"/>
    </i>
    <i r="2">
      <x v="1050"/>
      <x v="569"/>
      <x v="23"/>
      <x v="1"/>
    </i>
    <i r="2">
      <x v="1051"/>
      <x v="219"/>
      <x v="24"/>
      <x v="1"/>
    </i>
    <i r="2">
      <x v="1052"/>
      <x v="220"/>
      <x v="25"/>
      <x v="1"/>
    </i>
    <i r="2">
      <x v="1053"/>
      <x v="221"/>
      <x v="26"/>
      <x v="1"/>
    </i>
    <i r="2">
      <x v="1054"/>
      <x v="98"/>
      <x v="27"/>
      <x v="1"/>
    </i>
    <i r="2">
      <x v="1055"/>
      <x v="408"/>
      <x v="28"/>
      <x v="1"/>
    </i>
    <i r="2">
      <x v="1056"/>
      <x v="343"/>
      <x v="29"/>
      <x v="1"/>
    </i>
    <i r="2">
      <x v="1057"/>
      <x v="278"/>
      <x v="30"/>
      <x v="1"/>
    </i>
    <i r="2">
      <x v="1058"/>
      <x v="165"/>
      <x v="31"/>
      <x v="1"/>
    </i>
    <i r="2">
      <x v="1059"/>
      <x v="573"/>
      <x v="32"/>
      <x v="1"/>
    </i>
    <i r="2">
      <x v="1060"/>
      <x v="690"/>
      <x v="33"/>
      <x v="1"/>
    </i>
    <i r="2">
      <x v="1061"/>
      <x v="690"/>
      <x v="33"/>
      <x v="1"/>
    </i>
    <i r="2">
      <x v="1062"/>
      <x v="685"/>
      <x v="34"/>
      <x v="1"/>
    </i>
    <i r="2">
      <x v="1063"/>
      <x v="179"/>
      <x v="35"/>
      <x v="1"/>
    </i>
    <i r="2">
      <x v="1064"/>
      <x v="132"/>
      <x v="36"/>
      <x v="1"/>
    </i>
    <i r="2">
      <x v="1065"/>
      <x v="575"/>
      <x v="37"/>
      <x v="1"/>
    </i>
    <i r="2">
      <x v="1066"/>
      <x v="576"/>
      <x v="38"/>
      <x v="1"/>
    </i>
    <i r="2">
      <x v="1067"/>
      <x v="553"/>
      <x v="39"/>
      <x v="1"/>
    </i>
    <i r="2">
      <x v="1068"/>
      <x v="572"/>
      <x v="40"/>
      <x v="1"/>
    </i>
    <i r="2">
      <x v="1069"/>
      <x v="265"/>
      <x v="41"/>
      <x v="1"/>
    </i>
    <i r="2">
      <x v="1070"/>
      <x v="266"/>
      <x v="42"/>
      <x v="1"/>
    </i>
    <i r="2">
      <x v="1071"/>
      <x v="756"/>
      <x v="50"/>
      <x v="1"/>
    </i>
    <i r="2">
      <x v="1072"/>
      <x v="757"/>
      <x v="51"/>
      <x v="1"/>
    </i>
    <i r="2">
      <x v="1073"/>
      <x v="101"/>
      <x v="45"/>
      <x v="1"/>
    </i>
    <i r="2">
      <x v="1074"/>
      <x v="131"/>
      <x v="46"/>
      <x v="1"/>
    </i>
    <i>
      <x v="12"/>
      <x v="11"/>
      <x v="379"/>
      <x v="601"/>
      <x v="5"/>
      <x/>
    </i>
    <i r="2">
      <x v="380"/>
      <x v="568"/>
      <x v="5"/>
      <x/>
    </i>
    <i r="2">
      <x v="381"/>
      <x v="602"/>
      <x v="5"/>
      <x/>
    </i>
    <i r="2">
      <x v="382"/>
      <x v="606"/>
      <x v="5"/>
      <x/>
    </i>
    <i r="2">
      <x v="383"/>
      <x v="600"/>
      <x v="5"/>
      <x/>
    </i>
    <i r="2">
      <x v="384"/>
      <x v="470"/>
      <x v="5"/>
      <x/>
    </i>
    <i r="2">
      <x v="385"/>
      <x v="218"/>
      <x v="5"/>
      <x/>
    </i>
    <i r="2">
      <x v="386"/>
      <x v="217"/>
      <x v="5"/>
      <x/>
    </i>
    <i r="2">
      <x v="387"/>
      <x v="518"/>
      <x v="5"/>
      <x/>
    </i>
    <i r="2">
      <x v="388"/>
      <x v="136"/>
      <x v="5"/>
      <x/>
    </i>
    <i r="2">
      <x v="389"/>
      <x v="698"/>
      <x v="5"/>
      <x/>
    </i>
    <i r="2">
      <x v="390"/>
      <x v="263"/>
      <x v="5"/>
      <x/>
    </i>
    <i r="2">
      <x v="391"/>
      <x v="257"/>
      <x v="5"/>
      <x/>
    </i>
    <i r="2">
      <x v="392"/>
      <x v="12"/>
      <x v="5"/>
      <x/>
    </i>
    <i r="2">
      <x v="393"/>
      <x v="11"/>
      <x v="5"/>
      <x/>
    </i>
    <i r="2">
      <x v="394"/>
      <x v="732"/>
      <x v="5"/>
      <x/>
    </i>
    <i r="2">
      <x v="395"/>
      <x v="731"/>
      <x v="5"/>
      <x/>
    </i>
    <i r="2">
      <x v="396"/>
      <x v="730"/>
      <x v="5"/>
      <x/>
    </i>
    <i r="2">
      <x v="397"/>
      <x v="468"/>
      <x v="5"/>
      <x/>
    </i>
    <i r="2">
      <x v="398"/>
      <x v="625"/>
      <x v="5"/>
      <x/>
    </i>
    <i r="2">
      <x v="399"/>
      <x v="624"/>
      <x v="5"/>
      <x/>
    </i>
    <i r="2">
      <x v="400"/>
      <x v="551"/>
      <x v="5"/>
      <x/>
    </i>
    <i r="2">
      <x v="401"/>
      <x v="552"/>
      <x v="5"/>
      <x/>
    </i>
    <i r="2">
      <x v="402"/>
      <x v="482"/>
      <x v="5"/>
      <x/>
    </i>
    <i r="2">
      <x v="403"/>
      <x v="379"/>
      <x v="5"/>
      <x/>
    </i>
    <i r="2">
      <x v="404"/>
      <x v="124"/>
      <x v="5"/>
      <x/>
    </i>
    <i r="2">
      <x v="405"/>
      <x v="206"/>
      <x v="1"/>
      <x/>
    </i>
    <i r="2">
      <x v="406"/>
      <x v="100"/>
      <x v="1"/>
      <x/>
    </i>
    <i r="2">
      <x v="407"/>
      <x v="598"/>
      <x v="1"/>
      <x/>
    </i>
    <i r="2">
      <x v="408"/>
      <x v="561"/>
      <x v="1"/>
      <x/>
    </i>
    <i r="2">
      <x v="409"/>
      <x v="694"/>
      <x v="1"/>
      <x/>
    </i>
    <i r="2">
      <x v="410"/>
      <x v="701"/>
      <x v="1"/>
      <x/>
    </i>
    <i r="2">
      <x v="411"/>
      <x v="207"/>
      <x v="1"/>
      <x/>
    </i>
    <i r="2">
      <x v="412"/>
      <x v="621"/>
      <x v="1"/>
      <x/>
    </i>
    <i r="2">
      <x v="413"/>
      <x v="430"/>
      <x v="1"/>
      <x/>
    </i>
    <i r="2">
      <x v="414"/>
      <x v="511"/>
      <x v="1"/>
      <x/>
    </i>
    <i r="2">
      <x v="415"/>
      <x v="697"/>
      <x v="1"/>
      <x/>
    </i>
    <i r="2">
      <x v="416"/>
      <x v="700"/>
      <x v="1"/>
      <x/>
    </i>
    <i r="2">
      <x v="417"/>
      <x v="666"/>
      <x v="1"/>
      <x/>
    </i>
    <i r="2">
      <x v="418"/>
      <x v="579"/>
      <x v="1"/>
      <x/>
    </i>
    <i r="2">
      <x v="419"/>
      <x v="34"/>
      <x v="1"/>
      <x/>
    </i>
    <i r="2">
      <x v="420"/>
      <x v="99"/>
      <x v="1"/>
      <x/>
    </i>
    <i r="2">
      <x v="421"/>
      <x v="127"/>
      <x v="1"/>
      <x/>
    </i>
    <i r="2">
      <x v="1075"/>
      <x v="273"/>
      <x v="8"/>
      <x v="1"/>
    </i>
    <i r="2">
      <x v="1076"/>
      <x v="274"/>
      <x v="9"/>
      <x v="1"/>
    </i>
    <i r="2">
      <x v="1077"/>
      <x v="683"/>
      <x v="10"/>
      <x v="1"/>
    </i>
    <i r="2">
      <x v="1078"/>
      <x v="275"/>
      <x v="11"/>
      <x v="1"/>
    </i>
    <i r="2">
      <x v="1079"/>
      <x v="753"/>
      <x v="47"/>
      <x v="1"/>
    </i>
    <i r="2">
      <x v="1080"/>
      <x v="754"/>
      <x v="48"/>
      <x v="1"/>
    </i>
    <i r="2">
      <x v="1081"/>
      <x v="755"/>
      <x v="49"/>
      <x v="1"/>
    </i>
    <i r="2">
      <x v="1082"/>
      <x v="197"/>
      <x v="15"/>
      <x v="1"/>
    </i>
    <i r="2">
      <x v="1083"/>
      <x v="41"/>
      <x v="16"/>
      <x v="1"/>
    </i>
    <i r="2">
      <x v="1084"/>
      <x v="267"/>
      <x v="17"/>
      <x v="1"/>
    </i>
    <i r="2">
      <x v="1085"/>
      <x v="258"/>
      <x v="18"/>
      <x v="1"/>
    </i>
    <i r="2">
      <x v="1086"/>
      <x v="566"/>
      <x v="19"/>
      <x v="1"/>
    </i>
    <i r="2">
      <x v="1087"/>
      <x v="688"/>
      <x v="20"/>
      <x v="1"/>
    </i>
    <i r="2">
      <x v="1088"/>
      <x v="97"/>
      <x v="21"/>
      <x v="1"/>
    </i>
    <i r="2">
      <x v="1089"/>
      <x v="733"/>
      <x v="22"/>
      <x v="1"/>
    </i>
    <i r="2">
      <x v="1090"/>
      <x v="569"/>
      <x v="23"/>
      <x v="1"/>
    </i>
    <i r="2">
      <x v="1091"/>
      <x v="219"/>
      <x v="24"/>
      <x v="1"/>
    </i>
    <i r="2">
      <x v="1092"/>
      <x v="220"/>
      <x v="25"/>
      <x v="1"/>
    </i>
    <i r="2">
      <x v="1093"/>
      <x v="221"/>
      <x v="26"/>
      <x v="1"/>
    </i>
    <i r="2">
      <x v="1094"/>
      <x v="98"/>
      <x v="27"/>
      <x v="1"/>
    </i>
    <i r="2">
      <x v="1095"/>
      <x v="408"/>
      <x v="28"/>
      <x v="1"/>
    </i>
    <i r="2">
      <x v="1096"/>
      <x v="343"/>
      <x v="29"/>
      <x v="1"/>
    </i>
    <i r="2">
      <x v="1097"/>
      <x v="278"/>
      <x v="30"/>
      <x v="1"/>
    </i>
    <i r="2">
      <x v="1098"/>
      <x v="165"/>
      <x v="31"/>
      <x v="1"/>
    </i>
    <i r="2">
      <x v="1099"/>
      <x v="573"/>
      <x v="32"/>
      <x v="1"/>
    </i>
    <i r="2">
      <x v="1100"/>
      <x v="690"/>
      <x v="33"/>
      <x v="1"/>
    </i>
    <i r="2">
      <x v="1101"/>
      <x v="690"/>
      <x v="33"/>
      <x v="1"/>
    </i>
    <i r="2">
      <x v="1102"/>
      <x v="685"/>
      <x v="34"/>
      <x v="1"/>
    </i>
    <i r="2">
      <x v="1103"/>
      <x v="179"/>
      <x v="35"/>
      <x v="1"/>
    </i>
    <i r="2">
      <x v="1104"/>
      <x v="132"/>
      <x v="36"/>
      <x v="1"/>
    </i>
    <i r="2">
      <x v="1105"/>
      <x v="575"/>
      <x v="37"/>
      <x v="1"/>
    </i>
    <i r="2">
      <x v="1106"/>
      <x v="576"/>
      <x v="38"/>
      <x v="1"/>
    </i>
    <i r="2">
      <x v="1107"/>
      <x v="553"/>
      <x v="39"/>
      <x v="1"/>
    </i>
    <i r="2">
      <x v="1108"/>
      <x v="572"/>
      <x v="40"/>
      <x v="1"/>
    </i>
    <i r="2">
      <x v="1109"/>
      <x v="265"/>
      <x v="41"/>
      <x v="1"/>
    </i>
    <i r="2">
      <x v="1110"/>
      <x v="266"/>
      <x v="42"/>
      <x v="1"/>
    </i>
    <i r="2">
      <x v="1111"/>
      <x v="756"/>
      <x v="50"/>
      <x v="1"/>
    </i>
    <i r="2">
      <x v="1112"/>
      <x v="757"/>
      <x v="51"/>
      <x v="1"/>
    </i>
    <i r="2">
      <x v="1113"/>
      <x v="101"/>
      <x v="45"/>
      <x v="1"/>
    </i>
    <i r="2">
      <x v="1114"/>
      <x v="131"/>
      <x v="46"/>
      <x v="1"/>
    </i>
    <i>
      <x v="13"/>
      <x v="12"/>
      <x v="423"/>
      <x v="234"/>
      <x v="5"/>
      <x/>
    </i>
    <i r="2">
      <x v="424"/>
      <x v="612"/>
      <x v="5"/>
      <x/>
    </i>
    <i r="2">
      <x v="425"/>
      <x v="607"/>
      <x v="5"/>
      <x/>
    </i>
    <i r="2">
      <x v="426"/>
      <x v="96"/>
      <x v="5"/>
      <x/>
    </i>
    <i r="2">
      <x v="427"/>
      <x v="686"/>
      <x v="5"/>
      <x/>
    </i>
    <i r="2">
      <x v="428"/>
      <x v="589"/>
      <x v="5"/>
      <x/>
    </i>
    <i r="2">
      <x v="429"/>
      <x v="176"/>
      <x v="5"/>
      <x/>
    </i>
    <i r="2">
      <x v="430"/>
      <x v="112"/>
      <x v="5"/>
      <x/>
    </i>
    <i r="2">
      <x v="431"/>
      <x v="644"/>
      <x v="5"/>
      <x/>
    </i>
    <i r="2">
      <x v="432"/>
      <x v="631"/>
      <x v="5"/>
      <x/>
    </i>
    <i r="2">
      <x v="433"/>
      <x v="638"/>
      <x v="5"/>
      <x/>
    </i>
    <i r="2">
      <x v="434"/>
      <x v="322"/>
      <x v="5"/>
      <x/>
    </i>
    <i r="2">
      <x v="435"/>
      <x v="279"/>
      <x v="5"/>
      <x/>
    </i>
    <i r="2">
      <x v="436"/>
      <x v="477"/>
      <x v="5"/>
      <x/>
    </i>
    <i r="2">
      <x v="437"/>
      <x v="493"/>
      <x v="5"/>
      <x/>
    </i>
    <i r="2">
      <x v="438"/>
      <x v="380"/>
      <x v="5"/>
      <x/>
    </i>
    <i r="2">
      <x v="439"/>
      <x v="125"/>
      <x v="5"/>
      <x/>
    </i>
    <i r="2">
      <x v="440"/>
      <x v="186"/>
      <x v="2"/>
      <x/>
    </i>
    <i r="2">
      <x v="441"/>
      <x v="620"/>
      <x v="2"/>
      <x/>
    </i>
    <i r="2">
      <x v="442"/>
      <x v="296"/>
      <x v="2"/>
      <x/>
    </i>
    <i r="2">
      <x v="443"/>
      <x v="347"/>
      <x v="2"/>
      <x/>
    </i>
    <i r="2">
      <x v="444"/>
      <x v="608"/>
      <x v="2"/>
      <x/>
    </i>
    <i r="2">
      <x v="445"/>
      <x v="22"/>
      <x v="2"/>
      <x/>
    </i>
    <i r="2">
      <x v="446"/>
      <x v="363"/>
      <x v="2"/>
      <x/>
    </i>
    <i r="2">
      <x v="447"/>
      <x v="138"/>
      <x v="2"/>
      <x/>
    </i>
    <i r="2">
      <x v="448"/>
      <x v="139"/>
      <x v="2"/>
      <x/>
    </i>
    <i r="2">
      <x v="449"/>
      <x v="313"/>
      <x v="2"/>
      <x/>
    </i>
    <i r="2">
      <x v="450"/>
      <x v="514"/>
      <x v="2"/>
      <x/>
    </i>
    <i r="2">
      <x v="451"/>
      <x v="513"/>
      <x v="2"/>
      <x/>
    </i>
    <i r="2">
      <x v="452"/>
      <x v="63"/>
      <x v="2"/>
      <x/>
    </i>
    <i r="2">
      <x v="453"/>
      <x v="150"/>
      <x v="3"/>
      <x/>
    </i>
    <i r="2">
      <x v="454"/>
      <x v="53"/>
      <x v="3"/>
      <x/>
    </i>
    <i r="2">
      <x v="455"/>
      <x v="724"/>
      <x v="3"/>
      <x/>
    </i>
    <i r="2">
      <x v="456"/>
      <x v="191"/>
      <x v="6"/>
      <x/>
    </i>
    <i r="2">
      <x v="457"/>
      <x v="71"/>
      <x v="6"/>
      <x/>
    </i>
    <i r="2">
      <x v="458"/>
      <x v="29"/>
      <x/>
      <x/>
    </i>
    <i r="2">
      <x v="459"/>
      <x v="336"/>
      <x v="1"/>
      <x/>
    </i>
    <i r="2">
      <x v="460"/>
      <x v="720"/>
      <x v="3"/>
      <x/>
    </i>
    <i r="2">
      <x v="461"/>
      <x v="405"/>
      <x v="1"/>
      <x/>
    </i>
    <i r="2">
      <x v="462"/>
      <x v="39"/>
      <x v="1"/>
      <x/>
    </i>
    <i r="2">
      <x v="463"/>
      <x v="582"/>
      <x v="1"/>
      <x/>
    </i>
    <i r="2">
      <x v="464"/>
      <x v="668"/>
      <x v="1"/>
      <x/>
    </i>
    <i r="2">
      <x v="465"/>
      <x v="88"/>
      <x v="1"/>
      <x/>
    </i>
    <i r="2">
      <x v="1115"/>
      <x v="273"/>
      <x v="8"/>
      <x v="1"/>
    </i>
    <i r="2">
      <x v="1116"/>
      <x v="274"/>
      <x v="9"/>
      <x v="1"/>
    </i>
    <i r="2">
      <x v="1117"/>
      <x v="683"/>
      <x v="10"/>
      <x v="1"/>
    </i>
    <i r="2">
      <x v="1118"/>
      <x v="275"/>
      <x v="11"/>
      <x v="1"/>
    </i>
    <i r="2">
      <x v="1119"/>
      <x v="753"/>
      <x v="47"/>
      <x v="1"/>
    </i>
    <i r="2">
      <x v="1120"/>
      <x v="754"/>
      <x v="48"/>
      <x v="1"/>
    </i>
    <i r="2">
      <x v="1121"/>
      <x v="755"/>
      <x v="49"/>
      <x v="1"/>
    </i>
    <i r="2">
      <x v="1122"/>
      <x v="197"/>
      <x v="15"/>
      <x v="1"/>
    </i>
    <i r="2">
      <x v="1123"/>
      <x v="41"/>
      <x v="16"/>
      <x v="1"/>
    </i>
    <i r="2">
      <x v="1124"/>
      <x v="267"/>
      <x v="17"/>
      <x v="1"/>
    </i>
    <i r="2">
      <x v="1125"/>
      <x v="258"/>
      <x v="18"/>
      <x v="1"/>
    </i>
    <i r="2">
      <x v="1126"/>
      <x v="566"/>
      <x v="19"/>
      <x v="1"/>
    </i>
    <i r="2">
      <x v="1127"/>
      <x v="688"/>
      <x v="20"/>
      <x v="1"/>
    </i>
    <i r="2">
      <x v="1128"/>
      <x v="97"/>
      <x v="21"/>
      <x v="1"/>
    </i>
    <i r="2">
      <x v="1129"/>
      <x v="733"/>
      <x v="22"/>
      <x v="1"/>
    </i>
    <i r="2">
      <x v="1130"/>
      <x v="569"/>
      <x v="23"/>
      <x v="1"/>
    </i>
    <i r="2">
      <x v="1131"/>
      <x v="219"/>
      <x v="24"/>
      <x v="1"/>
    </i>
    <i r="2">
      <x v="1132"/>
      <x v="220"/>
      <x v="25"/>
      <x v="1"/>
    </i>
    <i r="2">
      <x v="1133"/>
      <x v="221"/>
      <x v="26"/>
      <x v="1"/>
    </i>
    <i r="2">
      <x v="1134"/>
      <x v="98"/>
      <x v="27"/>
      <x v="1"/>
    </i>
    <i r="2">
      <x v="1135"/>
      <x v="408"/>
      <x v="28"/>
      <x v="1"/>
    </i>
    <i r="2">
      <x v="1136"/>
      <x v="343"/>
      <x v="29"/>
      <x v="1"/>
    </i>
    <i r="2">
      <x v="1137"/>
      <x v="278"/>
      <x v="30"/>
      <x v="1"/>
    </i>
    <i r="2">
      <x v="1138"/>
      <x v="165"/>
      <x v="31"/>
      <x v="1"/>
    </i>
    <i r="2">
      <x v="1139"/>
      <x v="573"/>
      <x v="32"/>
      <x v="1"/>
    </i>
    <i r="2">
      <x v="1140"/>
      <x v="690"/>
      <x v="33"/>
      <x v="1"/>
    </i>
    <i r="2">
      <x v="1141"/>
      <x v="690"/>
      <x v="33"/>
      <x v="1"/>
    </i>
    <i r="2">
      <x v="1142"/>
      <x v="685"/>
      <x v="34"/>
      <x v="1"/>
    </i>
    <i r="2">
      <x v="1143"/>
      <x v="179"/>
      <x v="35"/>
      <x v="1"/>
    </i>
    <i r="2">
      <x v="1144"/>
      <x v="132"/>
      <x v="36"/>
      <x v="1"/>
    </i>
    <i r="2">
      <x v="1145"/>
      <x v="575"/>
      <x v="37"/>
      <x v="1"/>
    </i>
    <i r="2">
      <x v="1146"/>
      <x v="576"/>
      <x v="38"/>
      <x v="1"/>
    </i>
    <i r="2">
      <x v="1147"/>
      <x v="553"/>
      <x v="39"/>
      <x v="1"/>
    </i>
    <i r="2">
      <x v="1148"/>
      <x v="572"/>
      <x v="40"/>
      <x v="1"/>
    </i>
    <i r="2">
      <x v="1149"/>
      <x v="265"/>
      <x v="41"/>
      <x v="1"/>
    </i>
    <i r="2">
      <x v="1150"/>
      <x v="266"/>
      <x v="42"/>
      <x v="1"/>
    </i>
    <i r="2">
      <x v="1151"/>
      <x v="756"/>
      <x v="50"/>
      <x v="1"/>
    </i>
    <i r="2">
      <x v="1152"/>
      <x v="757"/>
      <x v="51"/>
      <x v="1"/>
    </i>
    <i r="2">
      <x v="1153"/>
      <x v="101"/>
      <x v="45"/>
      <x v="1"/>
    </i>
    <i r="2">
      <x v="1154"/>
      <x v="131"/>
      <x v="46"/>
      <x v="1"/>
    </i>
    <i>
      <x v="14"/>
      <x v="9"/>
      <x v="467"/>
      <x v="229"/>
      <x v="5"/>
      <x/>
    </i>
    <i r="2">
      <x v="468"/>
      <x v="558"/>
      <x v="5"/>
      <x/>
    </i>
    <i r="2">
      <x v="469"/>
      <x v="739"/>
      <x v="2"/>
      <x/>
    </i>
    <i r="2">
      <x v="470"/>
      <x v="704"/>
      <x v="5"/>
      <x/>
    </i>
    <i r="2">
      <x v="471"/>
      <x v="705"/>
      <x v="5"/>
      <x/>
    </i>
    <i r="2">
      <x v="472"/>
      <x v="270"/>
      <x v="5"/>
      <x/>
    </i>
    <i r="2">
      <x v="473"/>
      <x v="269"/>
      <x v="5"/>
      <x/>
    </i>
    <i r="2">
      <x v="474"/>
      <x v="417"/>
      <x v="5"/>
      <x/>
    </i>
    <i r="2">
      <x v="475"/>
      <x v="223"/>
      <x v="2"/>
      <x/>
    </i>
    <i r="2">
      <x v="476"/>
      <x v="297"/>
      <x v="2"/>
      <x/>
    </i>
    <i r="2">
      <x v="477"/>
      <x v="355"/>
      <x v="2"/>
      <x/>
    </i>
    <i r="2">
      <x v="478"/>
      <x v="512"/>
      <x v="6"/>
      <x/>
    </i>
    <i r="2">
      <x v="479"/>
      <x v="422"/>
      <x v="6"/>
      <x/>
    </i>
    <i r="2">
      <x v="480"/>
      <x v="140"/>
      <x v="6"/>
      <x/>
    </i>
    <i r="2">
      <x v="481"/>
      <x v="189"/>
      <x v="6"/>
      <x/>
    </i>
    <i r="2">
      <x v="482"/>
      <x v="244"/>
      <x v="6"/>
      <x/>
    </i>
    <i r="2">
      <x v="483"/>
      <x v="268"/>
      <x v="6"/>
      <x/>
    </i>
    <i r="2">
      <x v="484"/>
      <x v="194"/>
      <x v="6"/>
      <x/>
    </i>
    <i r="2">
      <x v="485"/>
      <x v="65"/>
      <x v="6"/>
      <x/>
    </i>
    <i r="2">
      <x v="486"/>
      <x v="187"/>
      <x v="5"/>
      <x/>
    </i>
    <i r="2">
      <x v="487"/>
      <x v="623"/>
      <x v="5"/>
      <x/>
    </i>
    <i r="2">
      <x v="488"/>
      <x v="641"/>
      <x v="5"/>
      <x/>
    </i>
    <i r="2">
      <x v="489"/>
      <x v="143"/>
      <x v="5"/>
      <x/>
    </i>
    <i r="2">
      <x v="490"/>
      <x v="110"/>
      <x v="5"/>
      <x/>
    </i>
    <i r="2">
      <x v="491"/>
      <x v="501"/>
      <x v="5"/>
      <x/>
    </i>
    <i r="2">
      <x v="492"/>
      <x v="484"/>
      <x v="5"/>
      <x/>
    </i>
    <i r="2">
      <x v="493"/>
      <x v="381"/>
      <x v="5"/>
      <x/>
    </i>
    <i r="2">
      <x v="494"/>
      <x v="107"/>
      <x v="5"/>
      <x/>
    </i>
    <i r="2">
      <x v="495"/>
      <x v="743"/>
      <x v="2"/>
      <x/>
    </i>
    <i r="2">
      <x v="496"/>
      <x v="330"/>
      <x v="2"/>
      <x/>
    </i>
    <i r="2">
      <x v="497"/>
      <x v="299"/>
      <x v="2"/>
      <x/>
    </i>
    <i r="2">
      <x v="498"/>
      <x v="461"/>
      <x v="2"/>
      <x/>
    </i>
    <i r="2">
      <x v="499"/>
      <x v="211"/>
      <x v="2"/>
      <x/>
    </i>
    <i r="2">
      <x v="500"/>
      <x v="420"/>
      <x v="2"/>
      <x/>
    </i>
    <i r="2">
      <x v="501"/>
      <x v="84"/>
      <x v="2"/>
      <x/>
    </i>
    <i r="2">
      <x v="502"/>
      <x v="145"/>
      <x v="3"/>
      <x/>
    </i>
    <i r="2">
      <x v="503"/>
      <x v="389"/>
      <x v="3"/>
      <x/>
    </i>
    <i r="2">
      <x v="504"/>
      <x v="706"/>
      <x v="3"/>
      <x/>
    </i>
    <i r="2">
      <x v="505"/>
      <x v="360"/>
      <x v="3"/>
      <x/>
    </i>
    <i r="2">
      <x v="506"/>
      <x v="319"/>
      <x/>
      <x/>
    </i>
    <i r="2">
      <x v="507"/>
      <x v="427"/>
      <x/>
      <x/>
    </i>
    <i r="2">
      <x v="508"/>
      <x v="45"/>
      <x/>
      <x/>
    </i>
    <i r="2">
      <x v="509"/>
      <x v="341"/>
      <x v="1"/>
      <x/>
    </i>
    <i r="2">
      <x v="510"/>
      <x v="362"/>
      <x v="1"/>
      <x/>
    </i>
    <i r="2">
      <x v="511"/>
      <x v="209"/>
      <x v="1"/>
      <x/>
    </i>
    <i r="2">
      <x v="512"/>
      <x v="208"/>
      <x v="1"/>
      <x/>
    </i>
    <i r="2">
      <x v="513"/>
      <x v="210"/>
      <x v="1"/>
      <x/>
    </i>
    <i r="2">
      <x v="514"/>
      <x v="271"/>
      <x v="1"/>
      <x/>
    </i>
    <i r="2">
      <x v="515"/>
      <x v="564"/>
      <x v="1"/>
      <x/>
    </i>
    <i r="2">
      <x v="516"/>
      <x v="559"/>
      <x v="1"/>
      <x/>
    </i>
    <i r="2">
      <x v="517"/>
      <x v="399"/>
      <x v="1"/>
      <x/>
    </i>
    <i r="2">
      <x v="518"/>
      <x v="361"/>
      <x v="1"/>
      <x/>
    </i>
    <i r="2">
      <x v="519"/>
      <x v="441"/>
      <x v="1"/>
      <x/>
    </i>
    <i r="2">
      <x v="520"/>
      <x v="419"/>
      <x v="1"/>
      <x/>
    </i>
    <i r="2">
      <x v="521"/>
      <x v="5"/>
      <x v="1"/>
      <x/>
    </i>
    <i r="2">
      <x v="522"/>
      <x v="725"/>
      <x v="1"/>
      <x/>
    </i>
    <i r="2">
      <x v="523"/>
      <x v="729"/>
      <x v="1"/>
      <x/>
    </i>
    <i r="2">
      <x v="524"/>
      <x v="76"/>
      <x v="1"/>
      <x/>
    </i>
    <i r="2">
      <x v="1155"/>
      <x v="273"/>
      <x v="8"/>
      <x v="1"/>
    </i>
    <i r="2">
      <x v="1156"/>
      <x v="274"/>
      <x v="9"/>
      <x v="1"/>
    </i>
    <i r="2">
      <x v="1157"/>
      <x v="683"/>
      <x v="10"/>
      <x v="1"/>
    </i>
    <i r="2">
      <x v="1158"/>
      <x v="275"/>
      <x v="11"/>
      <x v="1"/>
    </i>
    <i r="2">
      <x v="1159"/>
      <x v="753"/>
      <x v="47"/>
      <x v="1"/>
    </i>
    <i r="2">
      <x v="1160"/>
      <x v="754"/>
      <x v="48"/>
      <x v="1"/>
    </i>
    <i r="2">
      <x v="1161"/>
      <x v="755"/>
      <x v="49"/>
      <x v="1"/>
    </i>
    <i r="2">
      <x v="1162"/>
      <x v="197"/>
      <x v="15"/>
      <x v="1"/>
    </i>
    <i r="2">
      <x v="1163"/>
      <x v="41"/>
      <x v="16"/>
      <x v="1"/>
    </i>
    <i r="2">
      <x v="1164"/>
      <x v="267"/>
      <x v="17"/>
      <x v="1"/>
    </i>
    <i r="2">
      <x v="1165"/>
      <x v="258"/>
      <x v="18"/>
      <x v="1"/>
    </i>
    <i r="2">
      <x v="1166"/>
      <x v="566"/>
      <x v="19"/>
      <x v="1"/>
    </i>
    <i r="2">
      <x v="1167"/>
      <x v="688"/>
      <x v="20"/>
      <x v="1"/>
    </i>
    <i r="2">
      <x v="1168"/>
      <x v="97"/>
      <x v="21"/>
      <x v="1"/>
    </i>
    <i r="2">
      <x v="1169"/>
      <x v="733"/>
      <x v="22"/>
      <x v="1"/>
    </i>
    <i r="2">
      <x v="1170"/>
      <x v="569"/>
      <x v="23"/>
      <x v="1"/>
    </i>
    <i r="2">
      <x v="1171"/>
      <x v="219"/>
      <x v="24"/>
      <x v="1"/>
    </i>
    <i r="2">
      <x v="1172"/>
      <x v="220"/>
      <x v="25"/>
      <x v="1"/>
    </i>
    <i r="2">
      <x v="1173"/>
      <x v="221"/>
      <x v="26"/>
      <x v="1"/>
    </i>
    <i r="2">
      <x v="1174"/>
      <x v="98"/>
      <x v="27"/>
      <x v="1"/>
    </i>
    <i r="2">
      <x v="1175"/>
      <x v="408"/>
      <x v="28"/>
      <x v="1"/>
    </i>
    <i r="2">
      <x v="1176"/>
      <x v="343"/>
      <x v="29"/>
      <x v="1"/>
    </i>
    <i r="2">
      <x v="1177"/>
      <x v="278"/>
      <x v="30"/>
      <x v="1"/>
    </i>
    <i r="2">
      <x v="1178"/>
      <x v="165"/>
      <x v="31"/>
      <x v="1"/>
    </i>
    <i r="2">
      <x v="1179"/>
      <x v="573"/>
      <x v="32"/>
      <x v="1"/>
    </i>
    <i r="2">
      <x v="1180"/>
      <x v="690"/>
      <x v="33"/>
      <x v="1"/>
    </i>
    <i r="2">
      <x v="1181"/>
      <x v="690"/>
      <x v="33"/>
      <x v="1"/>
    </i>
    <i r="2">
      <x v="1182"/>
      <x v="685"/>
      <x v="34"/>
      <x v="1"/>
    </i>
    <i r="2">
      <x v="1183"/>
      <x v="179"/>
      <x v="35"/>
      <x v="1"/>
    </i>
    <i r="2">
      <x v="1184"/>
      <x v="132"/>
      <x v="36"/>
      <x v="1"/>
    </i>
    <i r="2">
      <x v="1185"/>
      <x v="575"/>
      <x v="37"/>
      <x v="1"/>
    </i>
    <i r="2">
      <x v="1186"/>
      <x v="576"/>
      <x v="38"/>
      <x v="1"/>
    </i>
    <i r="2">
      <x v="1187"/>
      <x v="553"/>
      <x v="39"/>
      <x v="1"/>
    </i>
    <i r="2">
      <x v="1188"/>
      <x v="572"/>
      <x v="40"/>
      <x v="1"/>
    </i>
    <i r="2">
      <x v="1189"/>
      <x v="265"/>
      <x v="41"/>
      <x v="1"/>
    </i>
    <i r="2">
      <x v="1190"/>
      <x v="266"/>
      <x v="42"/>
      <x v="1"/>
    </i>
    <i r="2">
      <x v="1191"/>
      <x v="756"/>
      <x v="50"/>
      <x v="1"/>
    </i>
    <i r="2">
      <x v="1192"/>
      <x v="757"/>
      <x v="51"/>
      <x v="1"/>
    </i>
    <i r="2">
      <x v="1193"/>
      <x v="101"/>
      <x v="45"/>
      <x v="1"/>
    </i>
    <i r="2">
      <x v="1194"/>
      <x v="131"/>
      <x v="46"/>
      <x v="1"/>
    </i>
    <i>
      <x v="15"/>
      <x v="4"/>
      <x v="526"/>
      <x v="610"/>
      <x v="5"/>
      <x/>
    </i>
    <i r="2">
      <x v="527"/>
      <x v="37"/>
      <x v="5"/>
      <x/>
    </i>
    <i r="2">
      <x v="528"/>
      <x v="463"/>
      <x v="5"/>
      <x/>
    </i>
    <i r="2">
      <x v="529"/>
      <x v="527"/>
      <x v="5"/>
      <x/>
    </i>
    <i r="2">
      <x v="530"/>
      <x v="526"/>
      <x v="5"/>
      <x/>
    </i>
    <i r="2">
      <x v="531"/>
      <x v="298"/>
      <x v="5"/>
      <x/>
    </i>
    <i r="2">
      <x v="532"/>
      <x v="464"/>
      <x v="5"/>
      <x/>
    </i>
    <i r="2">
      <x v="533"/>
      <x v="578"/>
      <x v="5"/>
      <x/>
    </i>
    <i r="2">
      <x v="534"/>
      <x v="212"/>
      <x v="5"/>
      <x/>
    </i>
    <i r="2">
      <x v="535"/>
      <x v="474"/>
      <x v="5"/>
      <x/>
    </i>
    <i r="2">
      <x v="536"/>
      <x v="487"/>
      <x v="5"/>
      <x/>
    </i>
    <i r="2">
      <x v="537"/>
      <x v="382"/>
      <x v="5"/>
      <x/>
    </i>
    <i r="2">
      <x v="538"/>
      <x v="117"/>
      <x v="5"/>
      <x/>
    </i>
    <i r="2">
      <x v="539"/>
      <x v="350"/>
      <x v="2"/>
      <x/>
    </i>
    <i r="2">
      <x v="540"/>
      <x v="147"/>
      <x v="3"/>
      <x/>
    </i>
    <i r="2">
      <x v="541"/>
      <x v="707"/>
      <x v="3"/>
      <x/>
    </i>
    <i r="2">
      <x v="542"/>
      <x v="128"/>
      <x v="3"/>
      <x/>
    </i>
    <i r="2">
      <x v="543"/>
      <x v="144"/>
      <x/>
      <x/>
    </i>
    <i r="2">
      <x v="544"/>
      <x v="27"/>
      <x/>
      <x/>
    </i>
    <i r="2">
      <x v="545"/>
      <x v="307"/>
      <x v="1"/>
      <x/>
    </i>
    <i r="2">
      <x v="546"/>
      <x v="436"/>
      <x v="1"/>
      <x/>
    </i>
    <i r="2">
      <x v="547"/>
      <x v="277"/>
      <x v="1"/>
      <x/>
    </i>
    <i r="2">
      <x v="548"/>
      <x v="334"/>
      <x v="1"/>
      <x/>
    </i>
    <i r="2">
      <x v="549"/>
      <x v="340"/>
      <x v="1"/>
      <x/>
    </i>
    <i r="2">
      <x v="550"/>
      <x v="337"/>
      <x v="1"/>
      <x/>
    </i>
    <i r="2">
      <x v="551"/>
      <x v="214"/>
      <x v="1"/>
      <x/>
    </i>
    <i r="2">
      <x v="552"/>
      <x v="215"/>
      <x v="1"/>
      <x/>
    </i>
    <i r="2">
      <x v="553"/>
      <x v="163"/>
      <x v="1"/>
      <x/>
    </i>
    <i r="2">
      <x v="554"/>
      <x v="312"/>
      <x v="1"/>
      <x/>
    </i>
    <i r="2">
      <x v="555"/>
      <x v="699"/>
      <x v="1"/>
      <x/>
    </i>
    <i r="2">
      <x v="556"/>
      <x v="81"/>
      <x v="1"/>
      <x/>
    </i>
    <i r="2">
      <x v="1195"/>
      <x v="273"/>
      <x v="8"/>
      <x v="1"/>
    </i>
    <i r="2">
      <x v="1196"/>
      <x v="274"/>
      <x v="9"/>
      <x v="1"/>
    </i>
    <i r="2">
      <x v="1197"/>
      <x v="683"/>
      <x v="10"/>
      <x v="1"/>
    </i>
    <i r="2">
      <x v="1198"/>
      <x v="275"/>
      <x v="11"/>
      <x v="1"/>
    </i>
    <i r="2">
      <x v="1199"/>
      <x v="753"/>
      <x v="47"/>
      <x v="1"/>
    </i>
    <i r="2">
      <x v="1200"/>
      <x v="754"/>
      <x v="48"/>
      <x v="1"/>
    </i>
    <i r="2">
      <x v="1201"/>
      <x v="755"/>
      <x v="49"/>
      <x v="1"/>
    </i>
    <i r="2">
      <x v="1202"/>
      <x v="197"/>
      <x v="15"/>
      <x v="1"/>
    </i>
    <i r="2">
      <x v="1203"/>
      <x v="41"/>
      <x v="16"/>
      <x v="1"/>
    </i>
    <i r="2">
      <x v="1204"/>
      <x v="267"/>
      <x v="17"/>
      <x v="1"/>
    </i>
    <i r="2">
      <x v="1205"/>
      <x v="258"/>
      <x v="18"/>
      <x v="1"/>
    </i>
    <i r="2">
      <x v="1206"/>
      <x v="566"/>
      <x v="19"/>
      <x v="1"/>
    </i>
    <i r="2">
      <x v="1207"/>
      <x v="688"/>
      <x v="20"/>
      <x v="1"/>
    </i>
    <i r="2">
      <x v="1208"/>
      <x v="97"/>
      <x v="21"/>
      <x v="1"/>
    </i>
    <i r="2">
      <x v="1209"/>
      <x v="733"/>
      <x v="22"/>
      <x v="1"/>
    </i>
    <i r="2">
      <x v="1210"/>
      <x v="569"/>
      <x v="23"/>
      <x v="1"/>
    </i>
    <i r="2">
      <x v="1211"/>
      <x v="219"/>
      <x v="24"/>
      <x v="1"/>
    </i>
    <i r="2">
      <x v="1212"/>
      <x v="220"/>
      <x v="25"/>
      <x v="1"/>
    </i>
    <i r="2">
      <x v="1213"/>
      <x v="221"/>
      <x v="26"/>
      <x v="1"/>
    </i>
    <i r="2">
      <x v="1214"/>
      <x v="98"/>
      <x v="27"/>
      <x v="1"/>
    </i>
    <i r="2">
      <x v="1215"/>
      <x v="408"/>
      <x v="28"/>
      <x v="1"/>
    </i>
    <i r="2">
      <x v="1216"/>
      <x v="343"/>
      <x v="29"/>
      <x v="1"/>
    </i>
    <i r="2">
      <x v="1217"/>
      <x v="278"/>
      <x v="30"/>
      <x v="1"/>
    </i>
    <i r="2">
      <x v="1218"/>
      <x v="165"/>
      <x v="31"/>
      <x v="1"/>
    </i>
    <i r="2">
      <x v="1219"/>
      <x v="573"/>
      <x v="32"/>
      <x v="1"/>
    </i>
    <i r="2">
      <x v="1220"/>
      <x v="690"/>
      <x v="33"/>
      <x v="1"/>
    </i>
    <i r="2">
      <x v="1221"/>
      <x v="690"/>
      <x v="33"/>
      <x v="1"/>
    </i>
    <i r="2">
      <x v="1222"/>
      <x v="685"/>
      <x v="34"/>
      <x v="1"/>
    </i>
    <i r="2">
      <x v="1223"/>
      <x v="179"/>
      <x v="35"/>
      <x v="1"/>
    </i>
    <i r="2">
      <x v="1224"/>
      <x v="132"/>
      <x v="36"/>
      <x v="1"/>
    </i>
    <i r="2">
      <x v="1225"/>
      <x v="575"/>
      <x v="37"/>
      <x v="1"/>
    </i>
    <i r="2">
      <x v="1226"/>
      <x v="576"/>
      <x v="38"/>
      <x v="1"/>
    </i>
    <i r="2">
      <x v="1227"/>
      <x v="553"/>
      <x v="39"/>
      <x v="1"/>
    </i>
    <i r="2">
      <x v="1228"/>
      <x v="572"/>
      <x v="40"/>
      <x v="1"/>
    </i>
    <i r="2">
      <x v="1229"/>
      <x v="265"/>
      <x v="41"/>
      <x v="1"/>
    </i>
    <i r="2">
      <x v="1230"/>
      <x v="266"/>
      <x v="42"/>
      <x v="1"/>
    </i>
    <i r="2">
      <x v="1231"/>
      <x v="756"/>
      <x v="50"/>
      <x v="1"/>
    </i>
    <i r="2">
      <x v="1232"/>
      <x v="757"/>
      <x v="51"/>
      <x v="1"/>
    </i>
    <i r="2">
      <x v="1233"/>
      <x v="101"/>
      <x v="45"/>
      <x v="1"/>
    </i>
    <i r="2">
      <x v="1234"/>
      <x v="131"/>
      <x v="46"/>
      <x v="1"/>
    </i>
    <i>
      <x v="16"/>
      <x v="18"/>
      <x v="558"/>
      <x v="243"/>
      <x v="5"/>
      <x/>
    </i>
    <i r="2">
      <x v="559"/>
      <x v="415"/>
      <x v="5"/>
      <x/>
    </i>
    <i r="2">
      <x v="560"/>
      <x v="345"/>
      <x v="5"/>
      <x/>
    </i>
    <i r="2">
      <x v="561"/>
      <x v="95"/>
      <x v="5"/>
      <x/>
    </i>
    <i r="2">
      <x v="562"/>
      <x v="321"/>
      <x v="5"/>
      <x/>
    </i>
    <i r="2">
      <x v="563"/>
      <x v="102"/>
      <x v="5"/>
      <x/>
    </i>
    <i r="2">
      <x v="564"/>
      <x v="580"/>
      <x v="5"/>
      <x/>
    </i>
    <i r="2">
      <x v="565"/>
      <x v="108"/>
      <x v="5"/>
      <x/>
    </i>
    <i r="2">
      <x v="566"/>
      <x v="655"/>
      <x v="5"/>
      <x/>
    </i>
    <i r="2">
      <x v="567"/>
      <x v="478"/>
      <x v="5"/>
      <x/>
    </i>
    <i r="2">
      <x v="568"/>
      <x v="490"/>
      <x v="5"/>
      <x/>
    </i>
    <i r="2">
      <x v="569"/>
      <x v="383"/>
      <x v="5"/>
      <x/>
    </i>
    <i r="2">
      <x v="570"/>
      <x v="126"/>
      <x v="5"/>
      <x/>
    </i>
    <i r="2">
      <x v="571"/>
      <x v="563"/>
      <x v="2"/>
      <x/>
    </i>
    <i r="2">
      <x v="572"/>
      <x v="196"/>
      <x v="2"/>
      <x/>
    </i>
    <i r="2">
      <x v="573"/>
      <x v="728"/>
      <x v="2"/>
      <x/>
    </i>
    <i r="2">
      <x v="574"/>
      <x v="154"/>
      <x v="3"/>
      <x/>
    </i>
    <i r="2">
      <x v="575"/>
      <x v="148"/>
      <x v="3"/>
      <x/>
    </i>
    <i r="2">
      <x v="576"/>
      <x v="54"/>
      <x v="3"/>
      <x/>
    </i>
    <i r="2">
      <x v="577"/>
      <x v="711"/>
      <x v="3"/>
      <x/>
    </i>
    <i r="2">
      <x v="578"/>
      <x v="721"/>
      <x v="3"/>
      <x/>
    </i>
    <i r="2">
      <x v="579"/>
      <x v="366"/>
      <x v="6"/>
      <x/>
    </i>
    <i r="2">
      <x v="580"/>
      <x v="30"/>
      <x v="1"/>
      <x/>
    </i>
    <i r="2">
      <x v="581"/>
      <x v="306"/>
      <x v="1"/>
      <x/>
    </i>
    <i r="2">
      <x v="582"/>
      <x v="557"/>
      <x v="1"/>
      <x/>
    </i>
    <i r="2">
      <x v="583"/>
      <x v="390"/>
      <x v="1"/>
      <x/>
    </i>
    <i r="2">
      <x v="584"/>
      <x v="18"/>
      <x v="1"/>
      <x/>
    </i>
    <i r="2">
      <x v="585"/>
      <x v="89"/>
      <x v="1"/>
      <x/>
    </i>
    <i r="2">
      <x v="1235"/>
      <x v="273"/>
      <x v="8"/>
      <x v="1"/>
    </i>
    <i r="2">
      <x v="1236"/>
      <x v="274"/>
      <x v="9"/>
      <x v="1"/>
    </i>
    <i r="2">
      <x v="1237"/>
      <x v="683"/>
      <x v="10"/>
      <x v="1"/>
    </i>
    <i r="2">
      <x v="1238"/>
      <x v="275"/>
      <x v="11"/>
      <x v="1"/>
    </i>
    <i r="2">
      <x v="1239"/>
      <x v="753"/>
      <x v="47"/>
      <x v="1"/>
    </i>
    <i r="2">
      <x v="1240"/>
      <x v="754"/>
      <x v="48"/>
      <x v="1"/>
    </i>
    <i r="2">
      <x v="1241"/>
      <x v="755"/>
      <x v="49"/>
      <x v="1"/>
    </i>
    <i r="2">
      <x v="1242"/>
      <x v="197"/>
      <x v="15"/>
      <x v="1"/>
    </i>
    <i r="2">
      <x v="1243"/>
      <x v="41"/>
      <x v="16"/>
      <x v="1"/>
    </i>
    <i r="2">
      <x v="1244"/>
      <x v="267"/>
      <x v="17"/>
      <x v="1"/>
    </i>
    <i r="2">
      <x v="1245"/>
      <x v="258"/>
      <x v="18"/>
      <x v="1"/>
    </i>
    <i r="2">
      <x v="1246"/>
      <x v="566"/>
      <x v="19"/>
      <x v="1"/>
    </i>
    <i r="2">
      <x v="1247"/>
      <x v="688"/>
      <x v="20"/>
      <x v="1"/>
    </i>
    <i r="2">
      <x v="1248"/>
      <x v="97"/>
      <x v="21"/>
      <x v="1"/>
    </i>
    <i r="2">
      <x v="1249"/>
      <x v="733"/>
      <x v="22"/>
      <x v="1"/>
    </i>
    <i r="2">
      <x v="1250"/>
      <x v="569"/>
      <x v="23"/>
      <x v="1"/>
    </i>
    <i r="2">
      <x v="1251"/>
      <x v="219"/>
      <x v="24"/>
      <x v="1"/>
    </i>
    <i r="2">
      <x v="1252"/>
      <x v="220"/>
      <x v="25"/>
      <x v="1"/>
    </i>
    <i r="2">
      <x v="1253"/>
      <x v="221"/>
      <x v="26"/>
      <x v="1"/>
    </i>
    <i r="2">
      <x v="1254"/>
      <x v="98"/>
      <x v="27"/>
      <x v="1"/>
    </i>
    <i r="2">
      <x v="1255"/>
      <x v="408"/>
      <x v="28"/>
      <x v="1"/>
    </i>
    <i r="2">
      <x v="1256"/>
      <x v="343"/>
      <x v="29"/>
      <x v="1"/>
    </i>
    <i r="2">
      <x v="1257"/>
      <x v="278"/>
      <x v="30"/>
      <x v="1"/>
    </i>
    <i r="2">
      <x v="1258"/>
      <x v="165"/>
      <x v="31"/>
      <x v="1"/>
    </i>
    <i r="2">
      <x v="1259"/>
      <x v="573"/>
      <x v="32"/>
      <x v="1"/>
    </i>
    <i r="2">
      <x v="1260"/>
      <x v="690"/>
      <x v="33"/>
      <x v="1"/>
    </i>
    <i r="2">
      <x v="1261"/>
      <x v="690"/>
      <x v="33"/>
      <x v="1"/>
    </i>
    <i r="2">
      <x v="1262"/>
      <x v="685"/>
      <x v="34"/>
      <x v="1"/>
    </i>
    <i r="2">
      <x v="1263"/>
      <x v="179"/>
      <x v="35"/>
      <x v="1"/>
    </i>
    <i r="2">
      <x v="1264"/>
      <x v="132"/>
      <x v="36"/>
      <x v="1"/>
    </i>
    <i r="2">
      <x v="1265"/>
      <x v="575"/>
      <x v="37"/>
      <x v="1"/>
    </i>
    <i r="2">
      <x v="1266"/>
      <x v="576"/>
      <x v="38"/>
      <x v="1"/>
    </i>
    <i r="2">
      <x v="1267"/>
      <x v="553"/>
      <x v="39"/>
      <x v="1"/>
    </i>
    <i r="2">
      <x v="1268"/>
      <x v="572"/>
      <x v="40"/>
      <x v="1"/>
    </i>
    <i r="2">
      <x v="1269"/>
      <x v="265"/>
      <x v="41"/>
      <x v="1"/>
    </i>
    <i r="2">
      <x v="1270"/>
      <x v="266"/>
      <x v="42"/>
      <x v="1"/>
    </i>
    <i r="2">
      <x v="1271"/>
      <x v="756"/>
      <x v="50"/>
      <x v="1"/>
    </i>
    <i r="2">
      <x v="1272"/>
      <x v="757"/>
      <x v="51"/>
      <x v="1"/>
    </i>
    <i r="2">
      <x v="1273"/>
      <x v="101"/>
      <x v="45"/>
      <x v="1"/>
    </i>
    <i r="2">
      <x v="1274"/>
      <x v="131"/>
      <x v="46"/>
      <x v="1"/>
    </i>
    <i>
      <x v="17"/>
      <x v="3"/>
      <x v="587"/>
      <x v="565"/>
      <x v="5"/>
      <x/>
    </i>
    <i r="2">
      <x v="588"/>
      <x v="500"/>
      <x v="5"/>
      <x/>
    </i>
    <i r="2">
      <x v="589"/>
      <x v="592"/>
      <x v="5"/>
      <x/>
    </i>
    <i r="2">
      <x v="590"/>
      <x v="429"/>
      <x v="5"/>
      <x/>
    </i>
    <i r="2">
      <x v="591"/>
      <x v="183"/>
      <x v="5"/>
      <x/>
    </i>
    <i r="2">
      <x v="592"/>
      <x v="182"/>
      <x v="5"/>
      <x/>
    </i>
    <i r="2">
      <x v="593"/>
      <x v="181"/>
      <x v="5"/>
      <x/>
    </i>
    <i r="2">
      <x v="594"/>
      <x v="615"/>
      <x v="5"/>
      <x/>
    </i>
    <i r="2">
      <x v="595"/>
      <x v="56"/>
      <x v="5"/>
      <x/>
    </i>
    <i r="2">
      <x v="596"/>
      <x v="617"/>
      <x v="5"/>
      <x/>
    </i>
    <i r="2">
      <x v="597"/>
      <x v="590"/>
      <x v="5"/>
      <x/>
    </i>
    <i r="2">
      <x v="598"/>
      <x v="114"/>
      <x v="5"/>
      <x/>
    </i>
    <i r="2">
      <x v="599"/>
      <x v="657"/>
      <x v="5"/>
      <x/>
    </i>
    <i r="2">
      <x v="600"/>
      <x v="522"/>
      <x v="5"/>
      <x/>
    </i>
    <i r="2">
      <x v="601"/>
      <x v="499"/>
      <x v="5"/>
      <x/>
    </i>
    <i r="2">
      <x v="602"/>
      <x v="384"/>
      <x v="5"/>
      <x/>
    </i>
    <i r="2">
      <x v="603"/>
      <x v="106"/>
      <x v="5"/>
      <x/>
    </i>
    <i r="2">
      <x v="604"/>
      <x v="356"/>
      <x v="2"/>
      <x/>
    </i>
    <i r="2">
      <x v="605"/>
      <x v="348"/>
      <x v="2"/>
      <x/>
    </i>
    <i r="2">
      <x v="606"/>
      <x v="723"/>
      <x v="3"/>
      <x/>
    </i>
    <i r="2">
      <x v="607"/>
      <x v="712"/>
      <x v="3"/>
      <x/>
    </i>
    <i r="2">
      <x v="608"/>
      <x v="365"/>
      <x v="6"/>
      <x/>
    </i>
    <i r="2">
      <x v="609"/>
      <x v="24"/>
      <x/>
      <x/>
    </i>
    <i r="2">
      <x v="610"/>
      <x v="314"/>
      <x v="1"/>
      <x/>
    </i>
    <i r="2">
      <x v="611"/>
      <x v="317"/>
      <x v="1"/>
      <x/>
    </i>
    <i r="2">
      <x v="612"/>
      <x v="316"/>
      <x v="1"/>
      <x/>
    </i>
    <i r="2">
      <x v="613"/>
      <x v="687"/>
      <x v="1"/>
      <x/>
    </i>
    <i r="2">
      <x v="614"/>
      <x v="134"/>
      <x v="1"/>
      <x/>
    </i>
    <i r="2">
      <x v="615"/>
      <x v="133"/>
      <x v="1"/>
      <x/>
    </i>
    <i r="2">
      <x v="616"/>
      <x v="315"/>
      <x v="1"/>
      <x/>
    </i>
    <i r="2">
      <x v="617"/>
      <x v="213"/>
      <x v="1"/>
      <x/>
    </i>
    <i r="2">
      <x v="618"/>
      <x v="4"/>
      <x v="1"/>
      <x/>
    </i>
    <i r="2">
      <x v="619"/>
      <x v="3"/>
      <x v="1"/>
      <x/>
    </i>
    <i r="2">
      <x v="620"/>
      <x v="2"/>
      <x v="1"/>
      <x/>
    </i>
    <i r="2">
      <x v="621"/>
      <x v="1"/>
      <x v="1"/>
      <x/>
    </i>
    <i r="2">
      <x v="622"/>
      <x v="407"/>
      <x v="1"/>
      <x/>
    </i>
    <i r="2">
      <x v="623"/>
      <x v="79"/>
      <x v="1"/>
      <x/>
    </i>
    <i r="2">
      <x v="624"/>
      <x v="55"/>
      <x v="1"/>
      <x/>
    </i>
    <i r="2">
      <x v="625"/>
      <x v="75"/>
      <x v="1"/>
      <x/>
    </i>
    <i r="2">
      <x v="1275"/>
      <x v="273"/>
      <x v="8"/>
      <x v="1"/>
    </i>
    <i r="2">
      <x v="1276"/>
      <x v="274"/>
      <x v="9"/>
      <x v="1"/>
    </i>
    <i r="2">
      <x v="1277"/>
      <x v="683"/>
      <x v="10"/>
      <x v="1"/>
    </i>
    <i r="2">
      <x v="1278"/>
      <x v="275"/>
      <x v="11"/>
      <x v="1"/>
    </i>
    <i r="2">
      <x v="1279"/>
      <x v="753"/>
      <x v="47"/>
      <x v="1"/>
    </i>
    <i r="2">
      <x v="1280"/>
      <x v="754"/>
      <x v="48"/>
      <x v="1"/>
    </i>
    <i r="2">
      <x v="1281"/>
      <x v="755"/>
      <x v="49"/>
      <x v="1"/>
    </i>
    <i r="2">
      <x v="1282"/>
      <x v="197"/>
      <x v="15"/>
      <x v="1"/>
    </i>
    <i r="2">
      <x v="1283"/>
      <x v="41"/>
      <x v="16"/>
      <x v="1"/>
    </i>
    <i r="2">
      <x v="1284"/>
      <x v="267"/>
      <x v="17"/>
      <x v="1"/>
    </i>
    <i r="2">
      <x v="1285"/>
      <x v="258"/>
      <x v="18"/>
      <x v="1"/>
    </i>
    <i r="2">
      <x v="1286"/>
      <x v="566"/>
      <x v="19"/>
      <x v="1"/>
    </i>
    <i r="2">
      <x v="1287"/>
      <x v="688"/>
      <x v="20"/>
      <x v="1"/>
    </i>
    <i r="2">
      <x v="1288"/>
      <x v="97"/>
      <x v="21"/>
      <x v="1"/>
    </i>
    <i r="2">
      <x v="1289"/>
      <x v="733"/>
      <x v="22"/>
      <x v="1"/>
    </i>
    <i r="2">
      <x v="1290"/>
      <x v="569"/>
      <x v="23"/>
      <x v="1"/>
    </i>
    <i r="2">
      <x v="1291"/>
      <x v="219"/>
      <x v="24"/>
      <x v="1"/>
    </i>
    <i r="2">
      <x v="1292"/>
      <x v="220"/>
      <x v="25"/>
      <x v="1"/>
    </i>
    <i r="2">
      <x v="1293"/>
      <x v="221"/>
      <x v="26"/>
      <x v="1"/>
    </i>
    <i r="2">
      <x v="1294"/>
      <x v="98"/>
      <x v="27"/>
      <x v="1"/>
    </i>
    <i r="2">
      <x v="1295"/>
      <x v="408"/>
      <x v="28"/>
      <x v="1"/>
    </i>
    <i r="2">
      <x v="1296"/>
      <x v="343"/>
      <x v="29"/>
      <x v="1"/>
    </i>
    <i r="2">
      <x v="1297"/>
      <x v="278"/>
      <x v="30"/>
      <x v="1"/>
    </i>
    <i r="2">
      <x v="1298"/>
      <x v="165"/>
      <x v="31"/>
      <x v="1"/>
    </i>
    <i r="2">
      <x v="1299"/>
      <x v="573"/>
      <x v="32"/>
      <x v="1"/>
    </i>
    <i r="2">
      <x v="1300"/>
      <x v="690"/>
      <x v="33"/>
      <x v="1"/>
    </i>
    <i r="2">
      <x v="1301"/>
      <x v="690"/>
      <x v="33"/>
      <x v="1"/>
    </i>
    <i r="2">
      <x v="1302"/>
      <x v="685"/>
      <x v="34"/>
      <x v="1"/>
    </i>
    <i r="2">
      <x v="1303"/>
      <x v="179"/>
      <x v="35"/>
      <x v="1"/>
    </i>
    <i r="2">
      <x v="1304"/>
      <x v="132"/>
      <x v="36"/>
      <x v="1"/>
    </i>
    <i r="2">
      <x v="1305"/>
      <x v="575"/>
      <x v="37"/>
      <x v="1"/>
    </i>
    <i r="2">
      <x v="1306"/>
      <x v="576"/>
      <x v="38"/>
      <x v="1"/>
    </i>
    <i r="2">
      <x v="1307"/>
      <x v="553"/>
      <x v="39"/>
      <x v="1"/>
    </i>
    <i r="2">
      <x v="1308"/>
      <x v="572"/>
      <x v="40"/>
      <x v="1"/>
    </i>
    <i r="2">
      <x v="1309"/>
      <x v="265"/>
      <x v="41"/>
      <x v="1"/>
    </i>
    <i r="2">
      <x v="1310"/>
      <x v="266"/>
      <x v="42"/>
      <x v="1"/>
    </i>
    <i r="2">
      <x v="1311"/>
      <x v="756"/>
      <x v="50"/>
      <x v="1"/>
    </i>
    <i r="2">
      <x v="1312"/>
      <x v="757"/>
      <x v="51"/>
      <x v="1"/>
    </i>
    <i r="2">
      <x v="1313"/>
      <x v="101"/>
      <x v="45"/>
      <x v="1"/>
    </i>
    <i r="2">
      <x v="1314"/>
      <x v="131"/>
      <x v="46"/>
      <x v="1"/>
    </i>
    <i>
      <x v="18"/>
      <x v="16"/>
      <x v="627"/>
      <x v="236"/>
      <x v="5"/>
      <x/>
    </i>
    <i r="2">
      <x v="628"/>
      <x v="238"/>
      <x v="5"/>
      <x/>
    </i>
    <i r="2">
      <x v="629"/>
      <x v="237"/>
      <x v="5"/>
      <x/>
    </i>
    <i r="2">
      <x v="630"/>
      <x v="567"/>
      <x v="5"/>
      <x/>
    </i>
    <i r="2">
      <x v="631"/>
      <x v="411"/>
      <x v="5"/>
      <x/>
    </i>
    <i r="2">
      <x v="632"/>
      <x v="412"/>
      <x v="5"/>
      <x/>
    </i>
    <i r="2">
      <x v="633"/>
      <x v="413"/>
      <x v="5"/>
      <x/>
    </i>
    <i r="2">
      <x v="634"/>
      <x v="591"/>
      <x v="5"/>
      <x/>
    </i>
    <i r="2">
      <x v="635"/>
      <x v="663"/>
      <x v="5"/>
      <x/>
    </i>
    <i r="2">
      <x v="636"/>
      <x v="10"/>
      <x v="5"/>
      <x/>
    </i>
    <i r="2">
      <x v="637"/>
      <x v="661"/>
      <x v="5"/>
      <x/>
    </i>
    <i r="2">
      <x v="638"/>
      <x v="587"/>
      <x v="5"/>
      <x/>
    </i>
    <i r="2">
      <x v="639"/>
      <x v="593"/>
      <x v="5"/>
      <x/>
    </i>
    <i r="2">
      <x v="640"/>
      <x v="248"/>
      <x v="5"/>
      <x/>
    </i>
    <i r="2">
      <x v="641"/>
      <x v="659"/>
      <x v="5"/>
      <x/>
    </i>
    <i r="2">
      <x v="642"/>
      <x v="639"/>
      <x v="5"/>
      <x/>
    </i>
    <i r="2">
      <x v="643"/>
      <x v="652"/>
      <x v="5"/>
      <x/>
    </i>
    <i r="2">
      <x v="644"/>
      <x v="233"/>
      <x v="5"/>
      <x/>
    </i>
    <i r="2">
      <x v="645"/>
      <x v="703"/>
      <x v="5"/>
      <x/>
    </i>
    <i r="2">
      <x v="646"/>
      <x v="651"/>
      <x v="5"/>
      <x/>
    </i>
    <i r="2">
      <x v="647"/>
      <x v="115"/>
      <x v="5"/>
      <x/>
    </i>
    <i r="2">
      <x v="648"/>
      <x v="523"/>
      <x v="5"/>
      <x/>
    </i>
    <i r="2">
      <x v="649"/>
      <x v="508"/>
      <x v="5"/>
      <x/>
    </i>
    <i r="2">
      <x v="650"/>
      <x v="507"/>
      <x v="5"/>
      <x/>
    </i>
    <i r="2">
      <x v="651"/>
      <x v="506"/>
      <x v="5"/>
      <x/>
    </i>
    <i r="2">
      <x v="652"/>
      <x v="473"/>
      <x v="5"/>
      <x/>
    </i>
    <i r="2">
      <x v="653"/>
      <x v="491"/>
      <x v="5"/>
      <x/>
    </i>
    <i r="2">
      <x v="654"/>
      <x v="385"/>
      <x v="5"/>
      <x/>
    </i>
    <i r="2">
      <x v="655"/>
      <x v="120"/>
      <x v="5"/>
      <x/>
    </i>
    <i r="2">
      <x v="656"/>
      <x v="675"/>
      <x v="2"/>
      <x/>
    </i>
    <i r="2">
      <x v="657"/>
      <x v="310"/>
      <x v="2"/>
      <x/>
    </i>
    <i r="2">
      <x v="658"/>
      <x v="159"/>
      <x v="2"/>
      <x/>
    </i>
    <i r="2">
      <x v="659"/>
      <x v="693"/>
      <x v="2"/>
      <x/>
    </i>
    <i r="2">
      <x v="660"/>
      <x v="404"/>
      <x v="2"/>
      <x/>
    </i>
    <i r="2">
      <x v="661"/>
      <x v="151"/>
      <x v="3"/>
      <x/>
    </i>
    <i r="2">
      <x v="662"/>
      <x v="155"/>
      <x v="3"/>
      <x/>
    </i>
    <i r="2">
      <x v="663"/>
      <x v="51"/>
      <x v="3"/>
      <x/>
    </i>
    <i r="2">
      <x v="664"/>
      <x v="285"/>
      <x v="3"/>
      <x/>
    </i>
    <i r="2">
      <x v="665"/>
      <x v="708"/>
      <x v="3"/>
      <x/>
    </i>
    <i r="2">
      <x v="666"/>
      <x v="713"/>
      <x v="3"/>
      <x/>
    </i>
    <i r="2">
      <x v="667"/>
      <x v="129"/>
      <x v="3"/>
      <x/>
    </i>
    <i r="2">
      <x v="668"/>
      <x v="367"/>
      <x v="6"/>
      <x/>
    </i>
    <i r="2">
      <x v="669"/>
      <x v="33"/>
      <x/>
      <x/>
    </i>
    <i r="2">
      <x v="670"/>
      <x v="734"/>
      <x v="1"/>
      <x/>
    </i>
    <i r="2">
      <x v="671"/>
      <x v="401"/>
      <x v="1"/>
      <x/>
    </i>
    <i r="2">
      <x v="672"/>
      <x v="295"/>
      <x v="1"/>
      <x/>
    </i>
    <i r="2">
      <x v="673"/>
      <x v="555"/>
      <x v="1"/>
      <x/>
    </i>
    <i r="2">
      <x v="674"/>
      <x v="403"/>
      <x v="1"/>
      <x/>
    </i>
    <i r="2">
      <x v="675"/>
      <x v="667"/>
      <x v="1"/>
      <x/>
    </i>
    <i r="2">
      <x v="676"/>
      <x v="328"/>
      <x v="2"/>
      <x/>
    </i>
    <i r="2">
      <x v="677"/>
      <x v="174"/>
      <x v="1"/>
      <x/>
    </i>
    <i r="2">
      <x v="678"/>
      <x v="353"/>
      <x v="1"/>
      <x/>
    </i>
    <i r="2">
      <x v="679"/>
      <x v="82"/>
      <x v="1"/>
      <x/>
    </i>
    <i r="2">
      <x v="1315"/>
      <x v="273"/>
      <x v="8"/>
      <x v="1"/>
    </i>
    <i r="2">
      <x v="1316"/>
      <x v="274"/>
      <x v="9"/>
      <x v="1"/>
    </i>
    <i r="2">
      <x v="1317"/>
      <x v="683"/>
      <x v="10"/>
      <x v="1"/>
    </i>
    <i r="2">
      <x v="1318"/>
      <x v="275"/>
      <x v="11"/>
      <x v="1"/>
    </i>
    <i r="2">
      <x v="1319"/>
      <x v="753"/>
      <x v="47"/>
      <x v="1"/>
    </i>
    <i r="2">
      <x v="1320"/>
      <x v="754"/>
      <x v="48"/>
      <x v="1"/>
    </i>
    <i r="2">
      <x v="1321"/>
      <x v="755"/>
      <x v="49"/>
      <x v="1"/>
    </i>
    <i r="2">
      <x v="1322"/>
      <x v="197"/>
      <x v="15"/>
      <x v="1"/>
    </i>
    <i r="2">
      <x v="1323"/>
      <x v="41"/>
      <x v="16"/>
      <x v="1"/>
    </i>
    <i r="2">
      <x v="1324"/>
      <x v="267"/>
      <x v="17"/>
      <x v="1"/>
    </i>
    <i r="2">
      <x v="1325"/>
      <x v="258"/>
      <x v="18"/>
      <x v="1"/>
    </i>
    <i r="2">
      <x v="1326"/>
      <x v="566"/>
      <x v="19"/>
      <x v="1"/>
    </i>
    <i r="2">
      <x v="1327"/>
      <x v="688"/>
      <x v="20"/>
      <x v="1"/>
    </i>
    <i r="2">
      <x v="1328"/>
      <x v="97"/>
      <x v="21"/>
      <x v="1"/>
    </i>
    <i r="2">
      <x v="1329"/>
      <x v="733"/>
      <x v="22"/>
      <x v="1"/>
    </i>
    <i r="2">
      <x v="1330"/>
      <x v="569"/>
      <x v="23"/>
      <x v="1"/>
    </i>
    <i r="2">
      <x v="1331"/>
      <x v="219"/>
      <x v="24"/>
      <x v="1"/>
    </i>
    <i r="2">
      <x v="1332"/>
      <x v="220"/>
      <x v="25"/>
      <x v="1"/>
    </i>
    <i r="2">
      <x v="1333"/>
      <x v="221"/>
      <x v="26"/>
      <x v="1"/>
    </i>
    <i r="2">
      <x v="1334"/>
      <x v="98"/>
      <x v="27"/>
      <x v="1"/>
    </i>
    <i r="2">
      <x v="1335"/>
      <x v="408"/>
      <x v="28"/>
      <x v="1"/>
    </i>
    <i r="2">
      <x v="1336"/>
      <x v="343"/>
      <x v="29"/>
      <x v="1"/>
    </i>
    <i r="2">
      <x v="1337"/>
      <x v="278"/>
      <x v="30"/>
      <x v="1"/>
    </i>
    <i r="2">
      <x v="1338"/>
      <x v="165"/>
      <x v="31"/>
      <x v="1"/>
    </i>
    <i r="2">
      <x v="1339"/>
      <x v="573"/>
      <x v="32"/>
      <x v="1"/>
    </i>
    <i r="2">
      <x v="1340"/>
      <x v="690"/>
      <x v="33"/>
      <x v="1"/>
    </i>
    <i r="2">
      <x v="1341"/>
      <x v="690"/>
      <x v="33"/>
      <x v="1"/>
    </i>
    <i r="2">
      <x v="1342"/>
      <x v="685"/>
      <x v="34"/>
      <x v="1"/>
    </i>
    <i r="2">
      <x v="1343"/>
      <x v="179"/>
      <x v="35"/>
      <x v="1"/>
    </i>
    <i r="2">
      <x v="1344"/>
      <x v="132"/>
      <x v="36"/>
      <x v="1"/>
    </i>
    <i r="2">
      <x v="1345"/>
      <x v="575"/>
      <x v="37"/>
      <x v="1"/>
    </i>
    <i r="2">
      <x v="1346"/>
      <x v="576"/>
      <x v="38"/>
      <x v="1"/>
    </i>
    <i r="2">
      <x v="1347"/>
      <x v="553"/>
      <x v="39"/>
      <x v="1"/>
    </i>
    <i r="2">
      <x v="1348"/>
      <x v="572"/>
      <x v="40"/>
      <x v="1"/>
    </i>
    <i r="2">
      <x v="1349"/>
      <x v="265"/>
      <x v="41"/>
      <x v="1"/>
    </i>
    <i r="2">
      <x v="1350"/>
      <x v="266"/>
      <x v="42"/>
      <x v="1"/>
    </i>
    <i r="2">
      <x v="1351"/>
      <x v="756"/>
      <x v="50"/>
      <x v="1"/>
    </i>
    <i r="2">
      <x v="1352"/>
      <x v="757"/>
      <x v="51"/>
      <x v="1"/>
    </i>
    <i r="2">
      <x v="1353"/>
      <x v="101"/>
      <x v="45"/>
      <x v="1"/>
    </i>
    <i r="2">
      <x v="1354"/>
      <x v="131"/>
      <x v="46"/>
      <x v="1"/>
    </i>
    <i>
      <x v="19"/>
      <x v="17"/>
      <x v="681"/>
      <x v="232"/>
      <x v="5"/>
      <x/>
    </i>
    <i r="2">
      <x v="682"/>
      <x v="230"/>
      <x v="5"/>
      <x/>
    </i>
    <i r="2">
      <x v="683"/>
      <x v="247"/>
      <x v="5"/>
      <x/>
    </i>
    <i r="2">
      <x v="684"/>
      <x v="113"/>
      <x v="5"/>
      <x/>
    </i>
    <i r="2">
      <x v="685"/>
      <x v="111"/>
      <x v="5"/>
      <x/>
    </i>
    <i r="2">
      <x v="686"/>
      <x v="637"/>
      <x v="5"/>
      <x/>
    </i>
    <i r="2">
      <x v="687"/>
      <x v="342"/>
      <x v="5"/>
      <x/>
    </i>
    <i r="2">
      <x v="688"/>
      <x v="105"/>
      <x v="5"/>
      <x/>
    </i>
    <i r="2">
      <x v="689"/>
      <x v="618"/>
      <x v="5"/>
      <x/>
    </i>
    <i r="2">
      <x v="690"/>
      <x v="616"/>
      <x v="5"/>
      <x/>
    </i>
    <i r="2">
      <x v="691"/>
      <x v="94"/>
      <x v="5"/>
      <x/>
    </i>
    <i r="2">
      <x v="692"/>
      <x v="656"/>
      <x v="5"/>
      <x/>
    </i>
    <i r="2">
      <x v="693"/>
      <x v="480"/>
      <x v="5"/>
      <x/>
    </i>
    <i r="2">
      <x v="694"/>
      <x v="497"/>
      <x v="5"/>
      <x/>
    </i>
    <i r="2">
      <x v="695"/>
      <x v="479"/>
      <x v="5"/>
      <x/>
    </i>
    <i r="2">
      <x v="696"/>
      <x v="488"/>
      <x v="5"/>
      <x/>
    </i>
    <i r="2">
      <x v="697"/>
      <x v="386"/>
      <x v="5"/>
      <x/>
    </i>
    <i r="2">
      <x v="698"/>
      <x v="121"/>
      <x v="5"/>
      <x/>
    </i>
    <i r="2">
      <x v="699"/>
      <x v="676"/>
      <x v="2"/>
      <x/>
    </i>
    <i r="2">
      <x v="700"/>
      <x v="311"/>
      <x v="2"/>
      <x/>
    </i>
    <i r="2">
      <x v="701"/>
      <x v="329"/>
      <x v="2"/>
      <x/>
    </i>
    <i r="2">
      <x v="702"/>
      <x v="556"/>
      <x v="2"/>
      <x/>
    </i>
    <i r="2">
      <x v="703"/>
      <x v="443"/>
      <x v="2"/>
      <x/>
    </i>
    <i r="2">
      <x v="704"/>
      <x v="135"/>
      <x v="2"/>
      <x/>
    </i>
    <i r="2">
      <x v="705"/>
      <x v="175"/>
      <x v="2"/>
      <x/>
    </i>
    <i r="2">
      <x v="706"/>
      <x v="146"/>
      <x v="3"/>
      <x/>
    </i>
    <i r="2">
      <x v="707"/>
      <x v="52"/>
      <x v="3"/>
      <x/>
    </i>
    <i r="2">
      <x v="708"/>
      <x v="722"/>
      <x v="3"/>
      <x/>
    </i>
    <i r="2">
      <x v="709"/>
      <x v="368"/>
      <x v="6"/>
      <x/>
    </i>
    <i r="2">
      <x v="710"/>
      <x v="509"/>
      <x/>
      <x/>
    </i>
    <i r="2">
      <x v="711"/>
      <x v="338"/>
      <x/>
      <x/>
    </i>
    <i r="2">
      <x v="712"/>
      <x v="249"/>
      <x/>
      <x/>
    </i>
    <i r="2">
      <x v="713"/>
      <x v="43"/>
      <x/>
      <x/>
    </i>
    <i r="2">
      <x v="714"/>
      <x v="335"/>
      <x v="1"/>
      <x/>
    </i>
    <i r="2">
      <x v="715"/>
      <x v="331"/>
      <x v="1"/>
      <x/>
    </i>
    <i r="2">
      <x v="716"/>
      <x v="83"/>
      <x v="1"/>
      <x/>
    </i>
    <i r="2">
      <x v="1355"/>
      <x v="273"/>
      <x v="8"/>
      <x v="1"/>
    </i>
    <i r="2">
      <x v="1356"/>
      <x v="274"/>
      <x v="9"/>
      <x v="1"/>
    </i>
    <i r="2">
      <x v="1357"/>
      <x v="683"/>
      <x v="10"/>
      <x v="1"/>
    </i>
    <i r="2">
      <x v="1358"/>
      <x v="275"/>
      <x v="11"/>
      <x v="1"/>
    </i>
    <i r="2">
      <x v="1359"/>
      <x v="753"/>
      <x v="47"/>
      <x v="1"/>
    </i>
    <i r="2">
      <x v="1360"/>
      <x v="754"/>
      <x v="48"/>
      <x v="1"/>
    </i>
    <i r="2">
      <x v="1361"/>
      <x v="755"/>
      <x v="49"/>
      <x v="1"/>
    </i>
    <i r="2">
      <x v="1362"/>
      <x v="197"/>
      <x v="15"/>
      <x v="1"/>
    </i>
    <i r="2">
      <x v="1363"/>
      <x v="41"/>
      <x v="16"/>
      <x v="1"/>
    </i>
    <i r="2">
      <x v="1364"/>
      <x v="267"/>
      <x v="17"/>
      <x v="1"/>
    </i>
    <i r="2">
      <x v="1365"/>
      <x v="258"/>
      <x v="18"/>
      <x v="1"/>
    </i>
    <i r="2">
      <x v="1366"/>
      <x v="566"/>
      <x v="19"/>
      <x v="1"/>
    </i>
    <i r="2">
      <x v="1367"/>
      <x v="688"/>
      <x v="20"/>
      <x v="1"/>
    </i>
    <i r="2">
      <x v="1368"/>
      <x v="97"/>
      <x v="21"/>
      <x v="1"/>
    </i>
    <i r="2">
      <x v="1369"/>
      <x v="733"/>
      <x v="22"/>
      <x v="1"/>
    </i>
    <i r="2">
      <x v="1370"/>
      <x v="569"/>
      <x v="23"/>
      <x v="1"/>
    </i>
    <i r="2">
      <x v="1371"/>
      <x v="219"/>
      <x v="24"/>
      <x v="1"/>
    </i>
    <i r="2">
      <x v="1372"/>
      <x v="220"/>
      <x v="25"/>
      <x v="1"/>
    </i>
    <i r="2">
      <x v="1373"/>
      <x v="221"/>
      <x v="26"/>
      <x v="1"/>
    </i>
    <i r="2">
      <x v="1374"/>
      <x v="98"/>
      <x v="27"/>
      <x v="1"/>
    </i>
    <i r="2">
      <x v="1375"/>
      <x v="408"/>
      <x v="28"/>
      <x v="1"/>
    </i>
    <i r="2">
      <x v="1376"/>
      <x v="343"/>
      <x v="29"/>
      <x v="1"/>
    </i>
    <i r="2">
      <x v="1377"/>
      <x v="278"/>
      <x v="30"/>
      <x v="1"/>
    </i>
    <i r="2">
      <x v="1378"/>
      <x v="165"/>
      <x v="31"/>
      <x v="1"/>
    </i>
    <i r="2">
      <x v="1379"/>
      <x v="573"/>
      <x v="32"/>
      <x v="1"/>
    </i>
    <i r="2">
      <x v="1380"/>
      <x v="690"/>
      <x v="33"/>
      <x v="1"/>
    </i>
    <i r="2">
      <x v="1381"/>
      <x v="690"/>
      <x v="33"/>
      <x v="1"/>
    </i>
    <i r="2">
      <x v="1382"/>
      <x v="685"/>
      <x v="34"/>
      <x v="1"/>
    </i>
    <i r="2">
      <x v="1383"/>
      <x v="179"/>
      <x v="35"/>
      <x v="1"/>
    </i>
    <i r="2">
      <x v="1384"/>
      <x v="132"/>
      <x v="36"/>
      <x v="1"/>
    </i>
    <i r="2">
      <x v="1385"/>
      <x v="575"/>
      <x v="37"/>
      <x v="1"/>
    </i>
    <i r="2">
      <x v="1386"/>
      <x v="576"/>
      <x v="38"/>
      <x v="1"/>
    </i>
    <i r="2">
      <x v="1387"/>
      <x v="553"/>
      <x v="39"/>
      <x v="1"/>
    </i>
    <i r="2">
      <x v="1388"/>
      <x v="572"/>
      <x v="40"/>
      <x v="1"/>
    </i>
    <i r="2">
      <x v="1389"/>
      <x v="265"/>
      <x v="41"/>
      <x v="1"/>
    </i>
    <i r="2">
      <x v="1390"/>
      <x v="266"/>
      <x v="42"/>
      <x v="1"/>
    </i>
    <i r="2">
      <x v="1391"/>
      <x v="756"/>
      <x v="50"/>
      <x v="1"/>
    </i>
    <i r="2">
      <x v="1392"/>
      <x v="757"/>
      <x v="51"/>
      <x v="1"/>
    </i>
    <i r="2">
      <x v="1393"/>
      <x v="101"/>
      <x v="45"/>
      <x v="1"/>
    </i>
    <i r="2">
      <x v="1394"/>
      <x v="131"/>
      <x v="46"/>
      <x v="1"/>
    </i>
    <i>
      <x v="20"/>
      <x v="14"/>
      <x v="718"/>
      <x v="459"/>
      <x v="5"/>
      <x/>
    </i>
    <i r="2">
      <x v="719"/>
      <x v="540"/>
      <x v="5"/>
      <x/>
    </i>
    <i r="2">
      <x v="720"/>
      <x v="542"/>
      <x v="5"/>
      <x/>
    </i>
    <i r="2">
      <x v="721"/>
      <x v="550"/>
      <x v="5"/>
      <x/>
    </i>
    <i r="2">
      <x v="722"/>
      <x v="539"/>
      <x v="5"/>
      <x/>
    </i>
    <i r="2">
      <x v="723"/>
      <x v="532"/>
      <x v="5"/>
      <x/>
    </i>
    <i r="2">
      <x v="724"/>
      <x v="541"/>
      <x v="5"/>
      <x/>
    </i>
    <i r="2">
      <x v="725"/>
      <x v="533"/>
      <x v="5"/>
      <x/>
    </i>
    <i r="2">
      <x v="726"/>
      <x v="547"/>
      <x v="5"/>
      <x/>
    </i>
    <i r="2">
      <x v="727"/>
      <x v="548"/>
      <x v="5"/>
      <x/>
    </i>
    <i r="2">
      <x v="728"/>
      <x v="546"/>
      <x v="5"/>
      <x/>
    </i>
    <i r="2">
      <x v="729"/>
      <x v="537"/>
      <x v="5"/>
      <x/>
    </i>
    <i r="2">
      <x v="730"/>
      <x v="529"/>
      <x v="5"/>
      <x/>
    </i>
    <i r="2">
      <x v="731"/>
      <x v="543"/>
      <x v="5"/>
      <x/>
    </i>
    <i r="2">
      <x v="732"/>
      <x v="465"/>
      <x v="5"/>
      <x/>
    </i>
    <i r="2">
      <x v="733"/>
      <x v="536"/>
      <x v="5"/>
      <x/>
    </i>
    <i r="2">
      <x v="734"/>
      <x v="545"/>
      <x v="5"/>
      <x/>
    </i>
    <i r="2">
      <x v="735"/>
      <x v="467"/>
      <x v="5"/>
      <x/>
    </i>
    <i r="2">
      <x v="736"/>
      <x v="535"/>
      <x v="5"/>
      <x/>
    </i>
    <i r="2">
      <x v="737"/>
      <x v="530"/>
      <x v="5"/>
      <x/>
    </i>
    <i r="2">
      <x v="738"/>
      <x v="544"/>
      <x v="5"/>
      <x/>
    </i>
    <i r="2">
      <x v="739"/>
      <x v="466"/>
      <x v="5"/>
      <x/>
    </i>
    <i r="2">
      <x v="740"/>
      <x v="534"/>
      <x v="5"/>
      <x/>
    </i>
    <i r="2">
      <x v="741"/>
      <x v="9"/>
      <x v="5"/>
      <x/>
    </i>
    <i r="2">
      <x v="742"/>
      <x v="481"/>
      <x v="5"/>
      <x/>
    </i>
    <i r="2">
      <x v="743"/>
      <x v="387"/>
      <x v="5"/>
      <x/>
    </i>
    <i r="2">
      <x v="744"/>
      <x v="549"/>
      <x v="5"/>
      <x/>
    </i>
    <i r="2">
      <x v="1395"/>
      <x v="273"/>
      <x v="8"/>
      <x v="1"/>
    </i>
    <i r="2">
      <x v="1396"/>
      <x v="274"/>
      <x v="9"/>
      <x v="1"/>
    </i>
    <i r="2">
      <x v="1397"/>
      <x v="683"/>
      <x v="10"/>
      <x v="1"/>
    </i>
    <i r="2">
      <x v="1398"/>
      <x v="275"/>
      <x v="11"/>
      <x v="1"/>
    </i>
    <i r="2">
      <x v="1399"/>
      <x v="753"/>
      <x v="47"/>
      <x v="1"/>
    </i>
    <i r="2">
      <x v="1400"/>
      <x v="754"/>
      <x v="48"/>
      <x v="1"/>
    </i>
    <i r="2">
      <x v="1401"/>
      <x v="755"/>
      <x v="49"/>
      <x v="1"/>
    </i>
    <i r="2">
      <x v="1402"/>
      <x v="197"/>
      <x v="15"/>
      <x v="1"/>
    </i>
    <i r="2">
      <x v="1403"/>
      <x v="41"/>
      <x v="16"/>
      <x v="1"/>
    </i>
    <i r="2">
      <x v="1404"/>
      <x v="267"/>
      <x v="17"/>
      <x v="1"/>
    </i>
    <i r="2">
      <x v="1405"/>
      <x v="258"/>
      <x v="18"/>
      <x v="1"/>
    </i>
    <i r="2">
      <x v="1406"/>
      <x v="566"/>
      <x v="19"/>
      <x v="1"/>
    </i>
    <i r="2">
      <x v="1407"/>
      <x v="688"/>
      <x v="20"/>
      <x v="1"/>
    </i>
    <i r="2">
      <x v="1408"/>
      <x v="97"/>
      <x v="21"/>
      <x v="1"/>
    </i>
    <i r="2">
      <x v="1409"/>
      <x v="733"/>
      <x v="22"/>
      <x v="1"/>
    </i>
    <i r="2">
      <x v="1410"/>
      <x v="569"/>
      <x v="23"/>
      <x v="1"/>
    </i>
    <i r="2">
      <x v="1411"/>
      <x v="219"/>
      <x v="24"/>
      <x v="1"/>
    </i>
    <i r="2">
      <x v="1412"/>
      <x v="220"/>
      <x v="25"/>
      <x v="1"/>
    </i>
    <i r="2">
      <x v="1413"/>
      <x v="221"/>
      <x v="26"/>
      <x v="1"/>
    </i>
    <i r="2">
      <x v="1414"/>
      <x v="98"/>
      <x v="27"/>
      <x v="1"/>
    </i>
    <i r="2">
      <x v="1415"/>
      <x v="408"/>
      <x v="28"/>
      <x v="1"/>
    </i>
    <i r="2">
      <x v="1416"/>
      <x v="343"/>
      <x v="29"/>
      <x v="1"/>
    </i>
    <i r="2">
      <x v="1417"/>
      <x v="278"/>
      <x v="30"/>
      <x v="1"/>
    </i>
    <i r="2">
      <x v="1418"/>
      <x v="165"/>
      <x v="31"/>
      <x v="1"/>
    </i>
    <i r="2">
      <x v="1419"/>
      <x v="573"/>
      <x v="32"/>
      <x v="1"/>
    </i>
    <i r="2">
      <x v="1420"/>
      <x v="690"/>
      <x v="33"/>
      <x v="1"/>
    </i>
    <i r="2">
      <x v="1421"/>
      <x v="690"/>
      <x v="33"/>
      <x v="1"/>
    </i>
    <i r="2">
      <x v="1422"/>
      <x v="685"/>
      <x v="34"/>
      <x v="1"/>
    </i>
    <i r="2">
      <x v="1423"/>
      <x v="179"/>
      <x v="35"/>
      <x v="1"/>
    </i>
    <i r="2">
      <x v="1424"/>
      <x v="132"/>
      <x v="36"/>
      <x v="1"/>
    </i>
    <i r="2">
      <x v="1425"/>
      <x v="575"/>
      <x v="37"/>
      <x v="1"/>
    </i>
    <i r="2">
      <x v="1426"/>
      <x v="576"/>
      <x v="38"/>
      <x v="1"/>
    </i>
    <i r="2">
      <x v="1427"/>
      <x v="553"/>
      <x v="39"/>
      <x v="1"/>
    </i>
    <i r="2">
      <x v="1428"/>
      <x v="572"/>
      <x v="40"/>
      <x v="1"/>
    </i>
    <i r="2">
      <x v="1429"/>
      <x v="265"/>
      <x v="41"/>
      <x v="1"/>
    </i>
    <i r="2">
      <x v="1430"/>
      <x v="266"/>
      <x v="42"/>
      <x v="1"/>
    </i>
    <i r="2">
      <x v="1431"/>
      <x v="756"/>
      <x v="50"/>
      <x v="1"/>
    </i>
    <i r="2">
      <x v="1432"/>
      <x v="757"/>
      <x v="51"/>
      <x v="1"/>
    </i>
    <i r="2">
      <x v="1433"/>
      <x v="101"/>
      <x v="45"/>
      <x v="1"/>
    </i>
    <i r="2">
      <x v="1434"/>
      <x v="131"/>
      <x v="46"/>
      <x v="1"/>
    </i>
    <i>
      <x v="21"/>
      <x v="19"/>
      <x v="243"/>
      <x v="169"/>
      <x v="7"/>
      <x/>
    </i>
    <i>
      <x v="22"/>
      <x v="20"/>
      <x v="745"/>
      <x v="744"/>
      <x v="7"/>
      <x/>
    </i>
    <i t="grand">
      <x/>
    </i>
  </rowItems>
  <colItems count="1">
    <i/>
  </colItems>
  <dataFields count="1">
    <dataField name="Nombre de id" fld="0" subtotal="count" baseField="0" baseItem="0"/>
  </dataFields>
  <formats count="2">
    <format dxfId="1">
      <pivotArea type="all" dataOnly="0" outline="0" fieldPosition="0"/>
    </format>
    <format dxfId="0">
      <pivotArea type="all" dataOnly="0"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ASIP_THEME STANDARD_V1.0">
  <a:themeElements>
    <a:clrScheme name="ASIP_COULEURS STANDARD_V1.0">
      <a:dk1>
        <a:sysClr val="windowText" lastClr="000000"/>
      </a:dk1>
      <a:lt1>
        <a:sysClr val="window" lastClr="FFFFFF"/>
      </a:lt1>
      <a:dk2>
        <a:srgbClr val="006AB2"/>
      </a:dk2>
      <a:lt2>
        <a:srgbClr val="C7C0BA"/>
      </a:lt2>
      <a:accent1>
        <a:srgbClr val="00A1E0"/>
      </a:accent1>
      <a:accent2>
        <a:srgbClr val="95C23D"/>
      </a:accent2>
      <a:accent3>
        <a:srgbClr val="F7D700"/>
      </a:accent3>
      <a:accent4>
        <a:srgbClr val="FF9900"/>
      </a:accent4>
      <a:accent5>
        <a:srgbClr val="E94190"/>
      </a:accent5>
      <a:accent6>
        <a:srgbClr val="B51621"/>
      </a:accent6>
      <a:hlink>
        <a:srgbClr val="00A1E0"/>
      </a:hlink>
      <a:folHlink>
        <a:srgbClr val="E2001A"/>
      </a:folHlink>
    </a:clrScheme>
    <a:fontScheme name="ASIP_POLICE STANDARD_V1.0">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xDef>
      <a:spPr>
        <a:noFill/>
      </a:spPr>
      <a:bodyPr wrap="none" lIns="72000" tIns="72000" rIns="72000" bIns="72000" rtlCol="0" anchor="ctr">
        <a:noAutofit/>
      </a:bodyPr>
      <a:lstStyle>
        <a:defPPr>
          <a:defRPr sz="2800" dirty="0" err="1">
            <a:latin typeface="+mj-lt"/>
          </a:defRPr>
        </a:defPPr>
      </a:lstStyle>
    </a:txDef>
  </a:objectDefaults>
  <a:extraClrSchemeLst/>
  <a:extLst>
    <a:ext uri="{05A4C25C-085E-4340-85A3-A5531E510DB2}">
      <thm15:themeFamily xmlns="" xmlns:thm15="http://schemas.microsoft.com/office/thememl/2012/main" name="Open" id="{66FED925-DBC0-4C91-A59B-B83E759CA808}" vid="{B6BD42B5-40AC-4469-8268-20164A81AF0B}"/>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esante.gouv.fr/terminologie-cisp" TargetMode="External"/><Relationship Id="rId7" Type="http://schemas.openxmlformats.org/officeDocument/2006/relationships/printerSettings" Target="../printerSettings/printerSettings2.bin"/><Relationship Id="rId2" Type="http://schemas.openxmlformats.org/officeDocument/2006/relationships/hyperlink" Target="https://esante.gouv.fr/terminologie-cisp" TargetMode="External"/><Relationship Id="rId1" Type="http://schemas.openxmlformats.org/officeDocument/2006/relationships/hyperlink" Target="https://esante.gouv.fr/terminologie-cisp" TargetMode="External"/><Relationship Id="rId6" Type="http://schemas.openxmlformats.org/officeDocument/2006/relationships/hyperlink" Target="https://esante.gouv.fr/terminologie-cisp" TargetMode="External"/><Relationship Id="rId5" Type="http://schemas.openxmlformats.org/officeDocument/2006/relationships/hyperlink" Target="https://esante.gouv.fr/terminologie-cisp" TargetMode="External"/><Relationship Id="rId4" Type="http://schemas.openxmlformats.org/officeDocument/2006/relationships/hyperlink" Target="https://esante.gouv.fr/terminologie-cisp"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ivotTable" Target="../pivotTables/pivotTable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B6:K52"/>
  <sheetViews>
    <sheetView showGridLines="0" tabSelected="1" view="pageBreakPreview" zoomScale="85" zoomScaleNormal="100" zoomScaleSheetLayoutView="85" workbookViewId="0"/>
  </sheetViews>
  <sheetFormatPr baseColWidth="10" defaultColWidth="9" defaultRowHeight="13.5" x14ac:dyDescent="0.2"/>
  <cols>
    <col min="1" max="1" width="10.625" style="1" customWidth="1"/>
    <col min="2" max="5" width="20.625" style="1" customWidth="1"/>
    <col min="6" max="6" width="38.5" style="1" customWidth="1"/>
    <col min="7" max="7" width="9.25" style="1" customWidth="1"/>
    <col min="8" max="8" width="10.625" style="1" customWidth="1"/>
    <col min="9" max="16384" width="9" style="1"/>
  </cols>
  <sheetData>
    <row r="6" spans="2:7" ht="14.25" x14ac:dyDescent="0.2">
      <c r="C6"/>
    </row>
    <row r="8" spans="2:7" ht="14.25" thickBot="1" x14ac:dyDescent="0.25"/>
    <row r="9" spans="2:7" ht="39.950000000000003" customHeight="1" x14ac:dyDescent="0.2">
      <c r="B9" s="87" t="s">
        <v>6554</v>
      </c>
      <c r="C9" s="88"/>
      <c r="D9" s="88"/>
      <c r="E9" s="88"/>
      <c r="F9" s="88"/>
      <c r="G9" s="89"/>
    </row>
    <row r="10" spans="2:7" ht="39.950000000000003" customHeight="1" x14ac:dyDescent="0.2">
      <c r="B10" s="90" t="s">
        <v>93</v>
      </c>
      <c r="C10" s="91"/>
      <c r="D10" s="91"/>
      <c r="E10" s="91"/>
      <c r="F10" s="91"/>
      <c r="G10" s="92"/>
    </row>
    <row r="11" spans="2:7" ht="39.950000000000003" customHeight="1" thickBot="1" x14ac:dyDescent="0.25">
      <c r="B11" s="93" t="s">
        <v>49</v>
      </c>
      <c r="C11" s="94"/>
      <c r="D11" s="94"/>
      <c r="E11" s="94"/>
      <c r="F11" s="94"/>
      <c r="G11" s="95"/>
    </row>
    <row r="12" spans="2:7" x14ac:dyDescent="0.2">
      <c r="B12" s="2"/>
      <c r="C12" s="3"/>
      <c r="D12" s="3"/>
      <c r="E12" s="3"/>
      <c r="F12" s="3"/>
      <c r="G12" s="3"/>
    </row>
    <row r="13" spans="2:7" ht="30" customHeight="1" x14ac:dyDescent="0.2"/>
    <row r="14" spans="2:7" x14ac:dyDescent="0.2">
      <c r="B14" s="58" t="s">
        <v>19</v>
      </c>
      <c r="C14" s="59"/>
      <c r="D14" s="59"/>
      <c r="E14" s="59"/>
      <c r="F14" s="59"/>
      <c r="G14" s="60"/>
    </row>
    <row r="15" spans="2:7" x14ac:dyDescent="0.2">
      <c r="B15" s="61" t="s">
        <v>0</v>
      </c>
      <c r="C15" s="62"/>
      <c r="D15" s="61" t="str">
        <f ca="1">MID(CELL("nomfichier",A1),SEARCH("[",CELL("nomfichier",A1))+1,SEARCH("]",CELL("nomfichier",A1))-SEARCH("[",CELL("nomfichier",A1))-1)</f>
        <v>CGTS_SEM_CISP.xlsx</v>
      </c>
      <c r="E15" s="86"/>
      <c r="F15" s="86"/>
      <c r="G15" s="62"/>
    </row>
    <row r="16" spans="2:7" x14ac:dyDescent="0.2">
      <c r="B16" s="63" t="s">
        <v>1</v>
      </c>
      <c r="C16" s="64"/>
      <c r="D16" s="83">
        <v>43616</v>
      </c>
      <c r="E16" s="84"/>
      <c r="F16" s="84"/>
      <c r="G16" s="85"/>
    </row>
    <row r="17" spans="2:11" x14ac:dyDescent="0.2">
      <c r="B17" s="63" t="s">
        <v>2</v>
      </c>
      <c r="C17" s="64"/>
      <c r="D17" s="83">
        <v>43616</v>
      </c>
      <c r="E17" s="84"/>
      <c r="F17" s="84"/>
      <c r="G17" s="85"/>
    </row>
    <row r="18" spans="2:11" x14ac:dyDescent="0.2">
      <c r="B18" s="63" t="s">
        <v>3</v>
      </c>
      <c r="C18" s="64"/>
      <c r="D18" s="63" t="s">
        <v>50</v>
      </c>
      <c r="E18" s="82"/>
      <c r="F18" s="82"/>
      <c r="G18" s="64"/>
      <c r="K18" s="4"/>
    </row>
    <row r="19" spans="2:11" x14ac:dyDescent="0.2">
      <c r="B19" s="63" t="s">
        <v>4</v>
      </c>
      <c r="C19" s="64"/>
      <c r="D19" s="63" t="s">
        <v>48</v>
      </c>
      <c r="E19" s="82"/>
      <c r="F19" s="82"/>
      <c r="G19" s="64"/>
    </row>
    <row r="20" spans="2:11" x14ac:dyDescent="0.2">
      <c r="B20" s="63" t="s">
        <v>5</v>
      </c>
      <c r="C20" s="64"/>
      <c r="D20" s="63" t="s">
        <v>51</v>
      </c>
      <c r="E20" s="82"/>
      <c r="F20" s="82"/>
      <c r="G20" s="64"/>
    </row>
    <row r="21" spans="2:11" x14ac:dyDescent="0.2">
      <c r="B21" s="63" t="s">
        <v>6</v>
      </c>
      <c r="C21" s="64"/>
      <c r="D21" s="63" t="s">
        <v>48</v>
      </c>
      <c r="E21" s="82"/>
      <c r="F21" s="82"/>
      <c r="G21" s="64"/>
    </row>
    <row r="22" spans="2:11" x14ac:dyDescent="0.2">
      <c r="B22" s="63" t="s">
        <v>7</v>
      </c>
      <c r="C22" s="64"/>
      <c r="D22" s="63" t="s">
        <v>48</v>
      </c>
      <c r="E22" s="82"/>
      <c r="F22" s="82"/>
      <c r="G22" s="64"/>
    </row>
    <row r="23" spans="2:11" x14ac:dyDescent="0.2">
      <c r="B23" s="63" t="s">
        <v>8</v>
      </c>
      <c r="C23" s="64"/>
      <c r="D23" s="63" t="s">
        <v>52</v>
      </c>
      <c r="E23" s="82"/>
      <c r="F23" s="82"/>
      <c r="G23" s="64"/>
    </row>
    <row r="24" spans="2:11" x14ac:dyDescent="0.2">
      <c r="B24" s="71" t="s">
        <v>22</v>
      </c>
      <c r="C24" s="72"/>
      <c r="D24" s="79">
        <v>6</v>
      </c>
      <c r="E24" s="80"/>
      <c r="F24" s="80"/>
      <c r="G24" s="81"/>
    </row>
    <row r="25" spans="2:11" ht="30" customHeight="1" x14ac:dyDescent="0.2"/>
    <row r="26" spans="2:11" x14ac:dyDescent="0.2">
      <c r="B26" s="58" t="s">
        <v>23</v>
      </c>
      <c r="C26" s="59"/>
      <c r="D26" s="59"/>
      <c r="E26" s="59"/>
      <c r="F26" s="59"/>
      <c r="G26" s="60"/>
    </row>
    <row r="27" spans="2:11" ht="53.25" customHeight="1" x14ac:dyDescent="0.2">
      <c r="B27" s="65"/>
      <c r="C27" s="66"/>
      <c r="D27" s="66"/>
      <c r="E27" s="66"/>
      <c r="F27" s="66"/>
      <c r="G27" s="67"/>
    </row>
    <row r="28" spans="2:11" ht="30" customHeight="1" x14ac:dyDescent="0.2"/>
    <row r="29" spans="2:11" x14ac:dyDescent="0.2">
      <c r="B29" s="58" t="s">
        <v>24</v>
      </c>
      <c r="C29" s="59"/>
      <c r="D29" s="59"/>
      <c r="E29" s="59"/>
      <c r="F29" s="59"/>
      <c r="G29" s="60"/>
    </row>
    <row r="30" spans="2:11" x14ac:dyDescent="0.2">
      <c r="B30" s="68" t="s">
        <v>9</v>
      </c>
      <c r="C30" s="69"/>
      <c r="D30" s="5" t="s">
        <v>10</v>
      </c>
      <c r="E30" s="6" t="s">
        <v>11</v>
      </c>
      <c r="F30" s="7"/>
      <c r="G30" s="8"/>
    </row>
    <row r="31" spans="2:11" x14ac:dyDescent="0.2">
      <c r="B31" s="61"/>
      <c r="C31" s="62"/>
      <c r="D31" s="9"/>
      <c r="E31" s="73"/>
      <c r="F31" s="96"/>
      <c r="G31" s="74"/>
    </row>
    <row r="32" spans="2:11" x14ac:dyDescent="0.2">
      <c r="B32" s="63"/>
      <c r="C32" s="64"/>
      <c r="D32" s="10"/>
      <c r="E32" s="77"/>
      <c r="F32" s="98"/>
      <c r="G32" s="78"/>
    </row>
    <row r="33" spans="2:7" x14ac:dyDescent="0.2">
      <c r="B33" s="63"/>
      <c r="C33" s="64"/>
      <c r="D33" s="10"/>
      <c r="E33" s="77"/>
      <c r="F33" s="98"/>
      <c r="G33" s="78"/>
    </row>
    <row r="34" spans="2:7" x14ac:dyDescent="0.2">
      <c r="B34" s="71"/>
      <c r="C34" s="72"/>
      <c r="D34" s="11"/>
      <c r="E34" s="75"/>
      <c r="F34" s="97"/>
      <c r="G34" s="76"/>
    </row>
    <row r="35" spans="2:7" ht="30" customHeight="1" x14ac:dyDescent="0.2"/>
    <row r="36" spans="2:7" x14ac:dyDescent="0.2">
      <c r="B36" s="58" t="s">
        <v>12</v>
      </c>
      <c r="C36" s="59"/>
      <c r="D36" s="59"/>
      <c r="E36" s="59"/>
      <c r="F36" s="59"/>
      <c r="G36" s="60"/>
    </row>
    <row r="37" spans="2:7" x14ac:dyDescent="0.2">
      <c r="B37" s="68" t="s">
        <v>9</v>
      </c>
      <c r="C37" s="69"/>
      <c r="D37" s="5" t="s">
        <v>10</v>
      </c>
      <c r="E37" s="5" t="s">
        <v>13</v>
      </c>
      <c r="F37" s="5" t="s">
        <v>14</v>
      </c>
      <c r="G37" s="5" t="s">
        <v>15</v>
      </c>
    </row>
    <row r="38" spans="2:7" x14ac:dyDescent="0.2">
      <c r="B38" s="61" t="s">
        <v>48</v>
      </c>
      <c r="C38" s="62"/>
      <c r="D38" s="9" t="s">
        <v>48</v>
      </c>
      <c r="E38" s="12">
        <v>43616</v>
      </c>
      <c r="F38" s="13"/>
      <c r="G38" s="14" t="s">
        <v>20</v>
      </c>
    </row>
    <row r="39" spans="2:7" x14ac:dyDescent="0.2">
      <c r="B39" s="63"/>
      <c r="C39" s="64"/>
      <c r="D39" s="10"/>
      <c r="E39" s="10"/>
      <c r="F39" s="15"/>
      <c r="G39" s="16"/>
    </row>
    <row r="40" spans="2:7" x14ac:dyDescent="0.2">
      <c r="B40" s="63"/>
      <c r="C40" s="64"/>
      <c r="D40" s="10"/>
      <c r="E40" s="10"/>
      <c r="F40" s="15"/>
      <c r="G40" s="16"/>
    </row>
    <row r="41" spans="2:7" x14ac:dyDescent="0.2">
      <c r="B41" s="71"/>
      <c r="C41" s="72"/>
      <c r="D41" s="11"/>
      <c r="E41" s="11"/>
      <c r="F41" s="17"/>
      <c r="G41" s="18"/>
    </row>
    <row r="42" spans="2:7" ht="30" customHeight="1" x14ac:dyDescent="0.2"/>
    <row r="43" spans="2:7" x14ac:dyDescent="0.2">
      <c r="B43" s="58" t="s">
        <v>16</v>
      </c>
      <c r="C43" s="59"/>
      <c r="D43" s="59"/>
      <c r="E43" s="59"/>
      <c r="F43" s="59"/>
      <c r="G43" s="60"/>
    </row>
    <row r="44" spans="2:7" x14ac:dyDescent="0.2">
      <c r="B44" s="5" t="s">
        <v>5</v>
      </c>
      <c r="C44" s="5" t="s">
        <v>13</v>
      </c>
      <c r="D44" s="68" t="s">
        <v>17</v>
      </c>
      <c r="E44" s="69"/>
      <c r="F44" s="6" t="s">
        <v>18</v>
      </c>
      <c r="G44" s="8"/>
    </row>
    <row r="45" spans="2:7" x14ac:dyDescent="0.2">
      <c r="B45" s="9" t="s">
        <v>51</v>
      </c>
      <c r="C45" s="12">
        <v>43616</v>
      </c>
      <c r="D45" s="73" t="s">
        <v>48</v>
      </c>
      <c r="E45" s="74"/>
      <c r="F45" s="61"/>
      <c r="G45" s="62"/>
    </row>
    <row r="46" spans="2:7" x14ac:dyDescent="0.2">
      <c r="B46" s="10"/>
      <c r="C46" s="10"/>
      <c r="D46" s="77"/>
      <c r="E46" s="78"/>
      <c r="F46" s="63"/>
      <c r="G46" s="64"/>
    </row>
    <row r="47" spans="2:7" x14ac:dyDescent="0.2">
      <c r="B47" s="10"/>
      <c r="C47" s="10"/>
      <c r="D47" s="77"/>
      <c r="E47" s="78"/>
      <c r="F47" s="63"/>
      <c r="G47" s="64"/>
    </row>
    <row r="48" spans="2:7" x14ac:dyDescent="0.2">
      <c r="B48" s="11"/>
      <c r="C48" s="11"/>
      <c r="D48" s="75"/>
      <c r="E48" s="76"/>
      <c r="F48" s="71"/>
      <c r="G48" s="72"/>
    </row>
    <row r="52" spans="2:8" ht="33.75" customHeight="1" x14ac:dyDescent="0.2">
      <c r="B52" s="70" t="s">
        <v>21</v>
      </c>
      <c r="C52" s="70"/>
      <c r="D52" s="70"/>
      <c r="E52" s="70"/>
      <c r="F52" s="70"/>
      <c r="G52" s="70"/>
      <c r="H52" s="19"/>
    </row>
  </sheetData>
  <mergeCells count="53">
    <mergeCell ref="B9:G9"/>
    <mergeCell ref="B10:G10"/>
    <mergeCell ref="B11:G11"/>
    <mergeCell ref="B34:C34"/>
    <mergeCell ref="B33:C33"/>
    <mergeCell ref="B32:C32"/>
    <mergeCell ref="B31:C31"/>
    <mergeCell ref="E31:G31"/>
    <mergeCell ref="E34:G34"/>
    <mergeCell ref="E33:G33"/>
    <mergeCell ref="E32:G32"/>
    <mergeCell ref="D17:G17"/>
    <mergeCell ref="D19:G19"/>
    <mergeCell ref="D18:G18"/>
    <mergeCell ref="D23:G23"/>
    <mergeCell ref="B14:G14"/>
    <mergeCell ref="B24:C24"/>
    <mergeCell ref="B23:C23"/>
    <mergeCell ref="B22:C22"/>
    <mergeCell ref="B21:C21"/>
    <mergeCell ref="B20:C20"/>
    <mergeCell ref="B19:C19"/>
    <mergeCell ref="B18:C18"/>
    <mergeCell ref="B17:C17"/>
    <mergeCell ref="B16:C16"/>
    <mergeCell ref="B15:C15"/>
    <mergeCell ref="D24:G24"/>
    <mergeCell ref="D22:G22"/>
    <mergeCell ref="D16:G16"/>
    <mergeCell ref="D21:G21"/>
    <mergeCell ref="D15:G15"/>
    <mergeCell ref="D20:G20"/>
    <mergeCell ref="D44:E44"/>
    <mergeCell ref="B52:G52"/>
    <mergeCell ref="B29:G29"/>
    <mergeCell ref="B41:C41"/>
    <mergeCell ref="B43:G43"/>
    <mergeCell ref="D45:E45"/>
    <mergeCell ref="D48:E48"/>
    <mergeCell ref="D47:E47"/>
    <mergeCell ref="D46:E46"/>
    <mergeCell ref="F48:G48"/>
    <mergeCell ref="F47:G47"/>
    <mergeCell ref="F46:G46"/>
    <mergeCell ref="F45:G45"/>
    <mergeCell ref="B26:G26"/>
    <mergeCell ref="B38:C38"/>
    <mergeCell ref="B39:C39"/>
    <mergeCell ref="B40:C40"/>
    <mergeCell ref="B27:G27"/>
    <mergeCell ref="B36:G36"/>
    <mergeCell ref="B37:C37"/>
    <mergeCell ref="B30:C30"/>
  </mergeCells>
  <printOptions horizontalCentered="1" verticalCentered="1"/>
  <pageMargins left="0.19685039370078741" right="0.19685039370078741" top="0.19685039370078741" bottom="0.19685039370078741" header="0" footer="0"/>
  <pageSetup paperSize="9" scale="6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
  <sheetViews>
    <sheetView view="pageBreakPreview" zoomScaleNormal="100" zoomScaleSheetLayoutView="100" workbookViewId="0"/>
  </sheetViews>
  <sheetFormatPr baseColWidth="10" defaultRowHeight="13.5" x14ac:dyDescent="0.25"/>
  <cols>
    <col min="1" max="1" width="22.875" style="20" bestFit="1" customWidth="1"/>
    <col min="2" max="2" width="11" style="20" bestFit="1" customWidth="1"/>
    <col min="3" max="3" width="14.875" style="20" bestFit="1" customWidth="1"/>
    <col min="4" max="4" width="21.125" style="20" bestFit="1" customWidth="1"/>
    <col min="5" max="5" width="18.25" style="20" bestFit="1" customWidth="1"/>
    <col min="6" max="6" width="19.375" style="20" bestFit="1" customWidth="1"/>
    <col min="7" max="7" width="17" style="20" bestFit="1" customWidth="1"/>
    <col min="8" max="8" width="21" style="20" bestFit="1" customWidth="1"/>
    <col min="9" max="9" width="10.25" style="20" bestFit="1" customWidth="1"/>
    <col min="10" max="10" width="18.125" style="20" bestFit="1" customWidth="1"/>
    <col min="11" max="11" width="22" style="20" bestFit="1" customWidth="1"/>
    <col min="12" max="12" width="57.125" style="20" bestFit="1" customWidth="1"/>
    <col min="13" max="13" width="24.5" style="20" bestFit="1" customWidth="1"/>
    <col min="14" max="14" width="21.5" style="20" bestFit="1" customWidth="1"/>
    <col min="15" max="15" width="20.625" style="20" bestFit="1" customWidth="1"/>
    <col min="16" max="16" width="23.625" style="20" bestFit="1" customWidth="1"/>
    <col min="17" max="17" width="27.125" style="20" bestFit="1" customWidth="1"/>
    <col min="18" max="19" width="32.75" style="20" bestFit="1" customWidth="1"/>
    <col min="20" max="20" width="20.75" style="20" bestFit="1" customWidth="1"/>
    <col min="21" max="24" width="32.75" style="20" bestFit="1" customWidth="1"/>
    <col min="25" max="25" width="160.5" style="20" bestFit="1" customWidth="1"/>
    <col min="26" max="16384" width="11" style="20"/>
  </cols>
  <sheetData>
    <row r="1" spans="1:25" s="21" customFormat="1" x14ac:dyDescent="0.25">
      <c r="A1" s="21" t="s">
        <v>54</v>
      </c>
      <c r="B1" s="21" t="s">
        <v>76</v>
      </c>
      <c r="C1" s="21" t="s">
        <v>77</v>
      </c>
      <c r="D1" s="21" t="s">
        <v>66</v>
      </c>
      <c r="E1" s="21" t="s">
        <v>67</v>
      </c>
      <c r="F1" s="21" t="s">
        <v>58</v>
      </c>
      <c r="G1" s="21" t="s">
        <v>71</v>
      </c>
      <c r="H1" s="21" t="s">
        <v>63</v>
      </c>
      <c r="I1" s="21" t="s">
        <v>53</v>
      </c>
      <c r="J1" s="21" t="s">
        <v>57</v>
      </c>
      <c r="K1" s="21" t="s">
        <v>75</v>
      </c>
      <c r="L1" s="21" t="s">
        <v>55</v>
      </c>
      <c r="M1" s="21" t="s">
        <v>59</v>
      </c>
      <c r="N1" s="21" t="s">
        <v>78</v>
      </c>
      <c r="O1" s="21" t="s">
        <v>60</v>
      </c>
      <c r="P1" s="21" t="s">
        <v>61</v>
      </c>
      <c r="Q1" s="21" t="s">
        <v>62</v>
      </c>
      <c r="R1" s="21" t="s">
        <v>56</v>
      </c>
      <c r="S1" s="21" t="s">
        <v>64</v>
      </c>
      <c r="T1" s="21" t="s">
        <v>81</v>
      </c>
      <c r="U1" s="21" t="s">
        <v>80</v>
      </c>
      <c r="V1" s="21" t="s">
        <v>65</v>
      </c>
      <c r="W1" s="21" t="s">
        <v>73</v>
      </c>
      <c r="X1" s="21" t="s">
        <v>74</v>
      </c>
      <c r="Y1" s="21" t="s">
        <v>72</v>
      </c>
    </row>
    <row r="2" spans="1:25" x14ac:dyDescent="0.25">
      <c r="A2" s="20" t="s">
        <v>6554</v>
      </c>
      <c r="B2" s="20" t="s">
        <v>6566</v>
      </c>
      <c r="C2" s="20" t="s">
        <v>6567</v>
      </c>
      <c r="D2" s="20" t="s">
        <v>51</v>
      </c>
      <c r="E2" s="22">
        <v>43616</v>
      </c>
      <c r="F2" s="20">
        <v>1441</v>
      </c>
      <c r="H2" s="20" t="s">
        <v>15797</v>
      </c>
      <c r="I2" s="20" t="s">
        <v>68</v>
      </c>
      <c r="J2" s="20" t="s">
        <v>6568</v>
      </c>
      <c r="K2" s="20" t="s">
        <v>70</v>
      </c>
      <c r="L2" s="20" t="s">
        <v>93</v>
      </c>
      <c r="P2" s="20" t="s">
        <v>69</v>
      </c>
      <c r="Q2" s="20">
        <v>0</v>
      </c>
      <c r="R2" s="23" t="s">
        <v>6569</v>
      </c>
      <c r="S2" s="23" t="s">
        <v>6569</v>
      </c>
      <c r="T2" s="20" t="s">
        <v>79</v>
      </c>
      <c r="U2" s="23" t="s">
        <v>6569</v>
      </c>
      <c r="V2" s="23" t="s">
        <v>6569</v>
      </c>
      <c r="W2" s="23" t="s">
        <v>6569</v>
      </c>
      <c r="X2" s="23" t="s">
        <v>6569</v>
      </c>
      <c r="Y2" s="20" t="s">
        <v>3738</v>
      </c>
    </row>
  </sheetData>
  <autoFilter ref="D1:Y1"/>
  <hyperlinks>
    <hyperlink ref="R2" r:id="rId1"/>
    <hyperlink ref="S2" r:id="rId2"/>
    <hyperlink ref="U2" r:id="rId3"/>
    <hyperlink ref="V2" r:id="rId4"/>
    <hyperlink ref="W2" r:id="rId5"/>
    <hyperlink ref="X2" r:id="rId6"/>
  </hyperlinks>
  <pageMargins left="0.7" right="0.7" top="0.75" bottom="0.75" header="0.3" footer="0.3"/>
  <pageSetup paperSize="9" scale="10" orientation="portrait"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3"/>
  <sheetViews>
    <sheetView view="pageBreakPreview" zoomScale="85" zoomScaleNormal="100" zoomScaleSheetLayoutView="85" workbookViewId="0"/>
  </sheetViews>
  <sheetFormatPr baseColWidth="10" defaultRowHeight="13.5" x14ac:dyDescent="0.25"/>
  <cols>
    <col min="1" max="1" width="19.5" style="20" bestFit="1" customWidth="1"/>
    <col min="2" max="2" width="91.75" style="20" bestFit="1" customWidth="1"/>
    <col min="3" max="3" width="55" style="20" customWidth="1"/>
    <col min="4" max="16384" width="11" style="20"/>
  </cols>
  <sheetData>
    <row r="1" spans="1:3" x14ac:dyDescent="0.25">
      <c r="A1" s="21" t="s">
        <v>6578</v>
      </c>
    </row>
    <row r="2" spans="1:3" x14ac:dyDescent="0.25">
      <c r="B2" s="21" t="s">
        <v>87</v>
      </c>
      <c r="C2" s="21" t="s">
        <v>88</v>
      </c>
    </row>
    <row r="3" spans="1:3" x14ac:dyDescent="0.25">
      <c r="B3" s="20" t="s">
        <v>82</v>
      </c>
      <c r="C3" s="20" t="s">
        <v>83</v>
      </c>
    </row>
    <row r="4" spans="1:3" x14ac:dyDescent="0.25">
      <c r="B4" s="20" t="s">
        <v>84</v>
      </c>
      <c r="C4" s="20" t="s">
        <v>85</v>
      </c>
    </row>
    <row r="5" spans="1:3" x14ac:dyDescent="0.25">
      <c r="B5" s="20" t="s">
        <v>86</v>
      </c>
      <c r="C5" s="20" t="s">
        <v>89</v>
      </c>
    </row>
    <row r="6" spans="1:3" x14ac:dyDescent="0.25">
      <c r="B6" s="20" t="s">
        <v>90</v>
      </c>
      <c r="C6" s="20" t="s">
        <v>18678</v>
      </c>
    </row>
    <row r="7" spans="1:3" x14ac:dyDescent="0.25">
      <c r="B7" s="20" t="s">
        <v>91</v>
      </c>
      <c r="C7" s="20" t="s">
        <v>92</v>
      </c>
    </row>
    <row r="8" spans="1:3" x14ac:dyDescent="0.25">
      <c r="B8" s="20" t="s">
        <v>15798</v>
      </c>
      <c r="C8" s="20" t="s">
        <v>15799</v>
      </c>
    </row>
    <row r="9" spans="1:3" x14ac:dyDescent="0.25">
      <c r="B9" s="20" t="s">
        <v>18661</v>
      </c>
      <c r="C9" s="20" t="s">
        <v>18662</v>
      </c>
    </row>
    <row r="11" spans="1:3" x14ac:dyDescent="0.25">
      <c r="B11" s="21" t="s">
        <v>6584</v>
      </c>
    </row>
    <row r="13" spans="1:3" x14ac:dyDescent="0.25">
      <c r="A13" s="21" t="s">
        <v>6541</v>
      </c>
    </row>
    <row r="14" spans="1:3" x14ac:dyDescent="0.25">
      <c r="A14" s="21"/>
      <c r="B14" s="21" t="s">
        <v>6576</v>
      </c>
      <c r="C14" s="21" t="s">
        <v>6577</v>
      </c>
    </row>
    <row r="15" spans="1:3" x14ac:dyDescent="0.25">
      <c r="B15" s="24" t="s">
        <v>368</v>
      </c>
      <c r="C15" s="24" t="s">
        <v>6526</v>
      </c>
    </row>
    <row r="16" spans="1:3" x14ac:dyDescent="0.25">
      <c r="B16" s="24" t="s">
        <v>6527</v>
      </c>
      <c r="C16" s="24" t="s">
        <v>6528</v>
      </c>
    </row>
    <row r="17" spans="1:4" x14ac:dyDescent="0.25">
      <c r="B17" s="24" t="s">
        <v>6529</v>
      </c>
      <c r="C17" s="24" t="s">
        <v>6530</v>
      </c>
    </row>
    <row r="18" spans="1:4" x14ac:dyDescent="0.25">
      <c r="B18" s="24" t="s">
        <v>6531</v>
      </c>
      <c r="C18" s="24" t="s">
        <v>6536</v>
      </c>
    </row>
    <row r="19" spans="1:4" x14ac:dyDescent="0.25">
      <c r="B19" s="24" t="s">
        <v>6549</v>
      </c>
      <c r="C19" s="24"/>
    </row>
    <row r="21" spans="1:4" x14ac:dyDescent="0.25">
      <c r="A21" s="21" t="s">
        <v>6547</v>
      </c>
    </row>
    <row r="22" spans="1:4" x14ac:dyDescent="0.25">
      <c r="A22" s="21"/>
      <c r="B22" s="21" t="s">
        <v>6579</v>
      </c>
      <c r="C22" s="21" t="s">
        <v>6580</v>
      </c>
      <c r="D22" s="21" t="s">
        <v>6581</v>
      </c>
    </row>
    <row r="23" spans="1:4" x14ac:dyDescent="0.25">
      <c r="B23" s="20" t="s">
        <v>6548</v>
      </c>
      <c r="C23" s="24" t="s">
        <v>172</v>
      </c>
      <c r="D23" s="24" t="s">
        <v>3790</v>
      </c>
    </row>
    <row r="24" spans="1:4" x14ac:dyDescent="0.25">
      <c r="B24" s="20" t="s">
        <v>6550</v>
      </c>
      <c r="C24" s="24" t="s">
        <v>320</v>
      </c>
      <c r="D24" s="24" t="s">
        <v>3909</v>
      </c>
    </row>
    <row r="25" spans="1:4" x14ac:dyDescent="0.25">
      <c r="B25" s="20" t="s">
        <v>6551</v>
      </c>
      <c r="C25" s="24" t="s">
        <v>372</v>
      </c>
      <c r="D25" s="24" t="s">
        <v>3948</v>
      </c>
    </row>
    <row r="26" spans="1:4" x14ac:dyDescent="0.25">
      <c r="B26" s="20" t="s">
        <v>6552</v>
      </c>
      <c r="C26" s="24" t="s">
        <v>372</v>
      </c>
      <c r="D26" s="24" t="s">
        <v>3949</v>
      </c>
    </row>
    <row r="27" spans="1:4" x14ac:dyDescent="0.25">
      <c r="B27" s="20" t="s">
        <v>6560</v>
      </c>
    </row>
    <row r="28" spans="1:4" x14ac:dyDescent="0.25">
      <c r="B28" s="20" t="s">
        <v>6565</v>
      </c>
    </row>
    <row r="30" spans="1:4" x14ac:dyDescent="0.25">
      <c r="A30" s="21" t="s">
        <v>6585</v>
      </c>
    </row>
    <row r="31" spans="1:4" x14ac:dyDescent="0.25">
      <c r="B31" s="21" t="s">
        <v>6586</v>
      </c>
      <c r="C31" s="21" t="s">
        <v>6587</v>
      </c>
    </row>
    <row r="32" spans="1:4" x14ac:dyDescent="0.25">
      <c r="B32" s="27" t="s">
        <v>6588</v>
      </c>
      <c r="C32" s="20" t="s">
        <v>6589</v>
      </c>
    </row>
    <row r="33" spans="1:4" x14ac:dyDescent="0.25">
      <c r="B33" s="27"/>
    </row>
    <row r="34" spans="1:4" x14ac:dyDescent="0.25">
      <c r="A34" s="21" t="s">
        <v>6603</v>
      </c>
    </row>
    <row r="35" spans="1:4" x14ac:dyDescent="0.25">
      <c r="B35" s="20" t="s">
        <v>6604</v>
      </c>
    </row>
    <row r="36" spans="1:4" x14ac:dyDescent="0.25">
      <c r="B36" s="20" t="s">
        <v>18663</v>
      </c>
    </row>
    <row r="37" spans="1:4" x14ac:dyDescent="0.25">
      <c r="B37" s="20" t="s">
        <v>18664</v>
      </c>
    </row>
    <row r="39" spans="1:4" x14ac:dyDescent="0.25">
      <c r="A39" s="21" t="s">
        <v>6544</v>
      </c>
    </row>
    <row r="40" spans="1:4" x14ac:dyDescent="0.25">
      <c r="B40" s="25" t="s">
        <v>6582</v>
      </c>
      <c r="C40" s="25" t="s">
        <v>6583</v>
      </c>
      <c r="D40" s="25" t="s">
        <v>6579</v>
      </c>
    </row>
    <row r="41" spans="1:4" x14ac:dyDescent="0.25">
      <c r="B41" s="24" t="s">
        <v>6546</v>
      </c>
      <c r="C41" s="20" t="s">
        <v>6543</v>
      </c>
      <c r="D41" s="24" t="s">
        <v>6524</v>
      </c>
    </row>
    <row r="42" spans="1:4" x14ac:dyDescent="0.25">
      <c r="B42" s="24" t="s">
        <v>6546</v>
      </c>
      <c r="C42" s="20" t="s">
        <v>6543</v>
      </c>
      <c r="D42" s="24" t="s">
        <v>6564</v>
      </c>
    </row>
    <row r="43" spans="1:4" x14ac:dyDescent="0.25">
      <c r="B43" s="24" t="s">
        <v>6546</v>
      </c>
      <c r="C43" s="26" t="s">
        <v>157</v>
      </c>
      <c r="D43" s="26" t="s">
        <v>6539</v>
      </c>
    </row>
    <row r="44" spans="1:4" x14ac:dyDescent="0.25">
      <c r="B44" s="24" t="s">
        <v>6546</v>
      </c>
      <c r="C44" s="26" t="s">
        <v>269</v>
      </c>
      <c r="D44" s="24" t="s">
        <v>3871</v>
      </c>
    </row>
    <row r="45" spans="1:4" x14ac:dyDescent="0.25">
      <c r="B45" s="24" t="s">
        <v>6546</v>
      </c>
      <c r="C45" s="24" t="s">
        <v>6532</v>
      </c>
      <c r="D45" s="24" t="s">
        <v>6534</v>
      </c>
    </row>
    <row r="46" spans="1:4" x14ac:dyDescent="0.25">
      <c r="B46" s="24" t="s">
        <v>6546</v>
      </c>
      <c r="C46" s="24" t="s">
        <v>6525</v>
      </c>
      <c r="D46" s="24" t="s">
        <v>6535</v>
      </c>
    </row>
    <row r="47" spans="1:4" x14ac:dyDescent="0.25">
      <c r="B47" s="24" t="s">
        <v>6546</v>
      </c>
      <c r="C47" s="24" t="s">
        <v>6533</v>
      </c>
      <c r="D47" s="24" t="s">
        <v>6534</v>
      </c>
    </row>
    <row r="48" spans="1:4" x14ac:dyDescent="0.25">
      <c r="B48" s="24" t="s">
        <v>6546</v>
      </c>
      <c r="C48" s="20" t="s">
        <v>6543</v>
      </c>
      <c r="D48" s="24" t="s">
        <v>6538</v>
      </c>
    </row>
    <row r="49" spans="1:6" x14ac:dyDescent="0.25">
      <c r="B49" s="24" t="s">
        <v>6545</v>
      </c>
      <c r="C49" s="24" t="s">
        <v>6537</v>
      </c>
      <c r="D49" s="24" t="s">
        <v>6542</v>
      </c>
    </row>
    <row r="50" spans="1:6" x14ac:dyDescent="0.25">
      <c r="A50" s="24"/>
      <c r="B50" s="24" t="s">
        <v>6545</v>
      </c>
      <c r="C50" s="24" t="s">
        <v>6532</v>
      </c>
      <c r="D50" s="24" t="s">
        <v>6534</v>
      </c>
    </row>
    <row r="51" spans="1:6" x14ac:dyDescent="0.25">
      <c r="A51" s="24"/>
      <c r="B51" s="24" t="s">
        <v>6545</v>
      </c>
      <c r="C51" s="24" t="s">
        <v>6533</v>
      </c>
      <c r="D51" s="24" t="s">
        <v>6534</v>
      </c>
    </row>
    <row r="52" spans="1:6" x14ac:dyDescent="0.25">
      <c r="A52" s="24"/>
      <c r="B52" s="24" t="s">
        <v>6546</v>
      </c>
      <c r="C52" s="24" t="s">
        <v>15800</v>
      </c>
      <c r="D52" s="24"/>
    </row>
    <row r="53" spans="1:6" x14ac:dyDescent="0.25">
      <c r="A53" s="24"/>
      <c r="B53" s="24" t="s">
        <v>6546</v>
      </c>
      <c r="C53" s="24" t="s">
        <v>18665</v>
      </c>
      <c r="D53" s="24" t="s">
        <v>18666</v>
      </c>
    </row>
    <row r="54" spans="1:6" x14ac:dyDescent="0.25">
      <c r="A54" s="24"/>
      <c r="D54" s="24"/>
    </row>
    <row r="55" spans="1:6" x14ac:dyDescent="0.25">
      <c r="A55" s="21" t="s">
        <v>6590</v>
      </c>
    </row>
    <row r="56" spans="1:6" x14ac:dyDescent="0.25">
      <c r="A56" s="21"/>
      <c r="B56" s="21" t="s">
        <v>6591</v>
      </c>
      <c r="C56" s="21" t="s">
        <v>6592</v>
      </c>
    </row>
    <row r="57" spans="1:6" x14ac:dyDescent="0.25">
      <c r="B57" s="20" t="s">
        <v>6593</v>
      </c>
      <c r="C57" s="20" t="s">
        <v>6594</v>
      </c>
    </row>
    <row r="59" spans="1:6" x14ac:dyDescent="0.25">
      <c r="A59" s="21" t="s">
        <v>6595</v>
      </c>
    </row>
    <row r="60" spans="1:6" x14ac:dyDescent="0.25">
      <c r="B60" s="21" t="s">
        <v>6596</v>
      </c>
    </row>
    <row r="61" spans="1:6" x14ac:dyDescent="0.25">
      <c r="B61" s="20" t="s">
        <v>6602</v>
      </c>
    </row>
    <row r="62" spans="1:6" x14ac:dyDescent="0.25">
      <c r="A62" s="21" t="s">
        <v>6597</v>
      </c>
    </row>
    <row r="63" spans="1:6" x14ac:dyDescent="0.25">
      <c r="A63" s="21"/>
      <c r="B63" s="21" t="s">
        <v>6598</v>
      </c>
      <c r="C63" s="21" t="s">
        <v>18669</v>
      </c>
      <c r="D63" s="21" t="s">
        <v>6599</v>
      </c>
      <c r="E63" s="21" t="s">
        <v>13</v>
      </c>
      <c r="F63" s="20" t="s">
        <v>18667</v>
      </c>
    </row>
    <row r="64" spans="1:6" x14ac:dyDescent="0.25">
      <c r="A64" s="21"/>
      <c r="B64" s="20" t="s">
        <v>18675</v>
      </c>
      <c r="C64" s="20" t="s">
        <v>18670</v>
      </c>
      <c r="D64" s="20" t="s">
        <v>6600</v>
      </c>
      <c r="E64" s="22">
        <v>43616</v>
      </c>
    </row>
    <row r="65" spans="1:6" x14ac:dyDescent="0.25">
      <c r="A65" s="21"/>
      <c r="B65" s="20" t="s">
        <v>18672</v>
      </c>
      <c r="C65" s="20" t="s">
        <v>18670</v>
      </c>
      <c r="D65" s="20" t="s">
        <v>6600</v>
      </c>
      <c r="E65" s="22">
        <v>43616</v>
      </c>
      <c r="F65" s="20" t="s">
        <v>18668</v>
      </c>
    </row>
    <row r="66" spans="1:6" x14ac:dyDescent="0.25">
      <c r="B66" s="20" t="s">
        <v>6601</v>
      </c>
      <c r="C66" s="20" t="s">
        <v>18671</v>
      </c>
      <c r="D66" s="20" t="s">
        <v>6600</v>
      </c>
      <c r="E66" s="22">
        <v>43616</v>
      </c>
    </row>
    <row r="67" spans="1:6" x14ac:dyDescent="0.25">
      <c r="B67" s="20" t="s">
        <v>18676</v>
      </c>
      <c r="C67" s="20" t="s">
        <v>18671</v>
      </c>
      <c r="D67" s="20" t="s">
        <v>6600</v>
      </c>
      <c r="E67" s="22">
        <v>43616</v>
      </c>
    </row>
    <row r="68" spans="1:6" x14ac:dyDescent="0.25">
      <c r="B68" s="20" t="s">
        <v>18677</v>
      </c>
      <c r="C68" s="20" t="s">
        <v>18671</v>
      </c>
      <c r="D68" s="20" t="s">
        <v>6600</v>
      </c>
      <c r="E68" s="22">
        <v>43616</v>
      </c>
    </row>
    <row r="69" spans="1:6" x14ac:dyDescent="0.25">
      <c r="B69" s="20" t="s">
        <v>18673</v>
      </c>
      <c r="C69" s="20" t="s">
        <v>18671</v>
      </c>
      <c r="D69" s="20" t="s">
        <v>6600</v>
      </c>
      <c r="E69" s="22">
        <v>43616</v>
      </c>
    </row>
    <row r="70" spans="1:6" x14ac:dyDescent="0.25">
      <c r="B70" s="20" t="s">
        <v>18674</v>
      </c>
      <c r="C70" s="20" t="s">
        <v>18671</v>
      </c>
      <c r="D70" s="20" t="s">
        <v>6600</v>
      </c>
      <c r="E70" s="22">
        <v>43616</v>
      </c>
    </row>
    <row r="71" spans="1:6" x14ac:dyDescent="0.25">
      <c r="A71" s="24"/>
      <c r="D71" s="24"/>
    </row>
    <row r="72" spans="1:6" x14ac:dyDescent="0.25">
      <c r="A72" s="24"/>
      <c r="B72" s="24"/>
      <c r="C72" s="24"/>
      <c r="D72" s="24"/>
    </row>
    <row r="73" spans="1:6" x14ac:dyDescent="0.25">
      <c r="A73" s="24"/>
      <c r="B73" s="24"/>
      <c r="C73" s="24"/>
      <c r="D73" s="24"/>
    </row>
  </sheetData>
  <pageMargins left="0.7" right="0.7" top="0.75" bottom="0.75" header="0.3" footer="0.3"/>
  <pageSetup paperSize="9" scale="3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435"/>
  <sheetViews>
    <sheetView view="pageBreakPreview" zoomScale="70" zoomScaleNormal="100" zoomScaleSheetLayoutView="70" workbookViewId="0">
      <pane xSplit="5" ySplit="1" topLeftCell="F2" activePane="bottomRight" state="frozen"/>
      <selection pane="topRight" activeCell="C1" sqref="C1"/>
      <selection pane="bottomLeft" activeCell="A2" sqref="A2"/>
      <selection pane="bottomRight"/>
    </sheetView>
  </sheetViews>
  <sheetFormatPr baseColWidth="10" defaultRowHeight="13.5" outlineLevelRow="1" x14ac:dyDescent="0.25"/>
  <cols>
    <col min="1" max="1" width="15.125" style="50" customWidth="1"/>
    <col min="2" max="2" width="11.125" style="24" bestFit="1" customWidth="1"/>
    <col min="3" max="3" width="11" style="49"/>
    <col min="4" max="4" width="29.625" style="42" bestFit="1" customWidth="1"/>
    <col min="5" max="5" width="48" style="42" customWidth="1"/>
    <col min="6" max="6" width="51.5" style="42" customWidth="1"/>
    <col min="7" max="7" width="53" style="24" customWidth="1"/>
    <col min="8" max="8" width="72.375" style="24" customWidth="1"/>
    <col min="9" max="9" width="60.375" style="24" customWidth="1"/>
    <col min="10" max="10" width="29.25" style="24" customWidth="1"/>
    <col min="11" max="11" width="48.5" style="24" customWidth="1"/>
    <col min="12" max="12" width="28.75" style="24" bestFit="1" customWidth="1"/>
    <col min="13" max="13" width="21.75" style="24" customWidth="1"/>
    <col min="14" max="14" width="31.25" style="24" customWidth="1"/>
    <col min="15" max="15" width="21.75" style="24" customWidth="1"/>
    <col min="16" max="16" width="54.25" style="24" customWidth="1"/>
    <col min="17" max="17" width="34.75" style="24" customWidth="1"/>
    <col min="18" max="18" width="22.75" style="24" customWidth="1"/>
    <col min="19" max="19" width="14.875" style="24" customWidth="1"/>
    <col min="20" max="20" width="16.375" style="24" customWidth="1"/>
    <col min="21" max="21" width="19.125" style="24" customWidth="1"/>
    <col min="22" max="22" width="13.25" style="24" customWidth="1"/>
    <col min="23" max="23" width="55.625" style="24" customWidth="1"/>
    <col min="24" max="24" width="22.25" style="24" customWidth="1"/>
    <col min="25" max="26" width="10.875" style="24" customWidth="1"/>
    <col min="27" max="27" width="18.625" style="24" customWidth="1"/>
    <col min="28" max="28" width="20.625" style="24" customWidth="1"/>
    <col min="29" max="30" width="11" style="24"/>
    <col min="31" max="31" width="9.5" style="24" bestFit="1" customWidth="1"/>
    <col min="32" max="32" width="15.75" style="24" bestFit="1" customWidth="1"/>
    <col min="33" max="33" width="13.625" style="24" bestFit="1" customWidth="1"/>
    <col min="34" max="34" width="18.875" style="24" customWidth="1"/>
    <col min="35" max="35" width="30.25" style="24" customWidth="1"/>
    <col min="36" max="256" width="11" style="24"/>
    <col min="257" max="257" width="12" style="24" bestFit="1" customWidth="1"/>
    <col min="258" max="258" width="9.625" style="24" bestFit="1" customWidth="1"/>
    <col min="259" max="259" width="53" style="24" customWidth="1"/>
    <col min="260" max="260" width="59.5" style="24" customWidth="1"/>
    <col min="261" max="261" width="60.375" style="24" customWidth="1"/>
    <col min="262" max="262" width="29.25" style="24" customWidth="1"/>
    <col min="263" max="263" width="48.5" style="24" customWidth="1"/>
    <col min="264" max="264" width="28.75" style="24" bestFit="1" customWidth="1"/>
    <col min="265" max="265" width="21.75" style="24" customWidth="1"/>
    <col min="266" max="266" width="31.25" style="24" customWidth="1"/>
    <col min="267" max="267" width="21.75" style="24" customWidth="1"/>
    <col min="268" max="268" width="18.75" style="24" customWidth="1"/>
    <col min="269" max="269" width="34.75" style="24" customWidth="1"/>
    <col min="270" max="270" width="22.75" style="24" customWidth="1"/>
    <col min="271" max="272" width="13.125" style="24" customWidth="1"/>
    <col min="273" max="273" width="19.125" style="24" customWidth="1"/>
    <col min="274" max="275" width="11.625" style="24" customWidth="1"/>
    <col min="276" max="276" width="20.125" style="24" bestFit="1" customWidth="1"/>
    <col min="277" max="278" width="10.875" style="24" customWidth="1"/>
    <col min="279" max="279" width="17.125" style="24" bestFit="1" customWidth="1"/>
    <col min="280" max="280" width="8" style="24" customWidth="1"/>
    <col min="281" max="281" width="11" style="24"/>
    <col min="282" max="282" width="11.75" style="24" bestFit="1" customWidth="1"/>
    <col min="283" max="512" width="11" style="24"/>
    <col min="513" max="513" width="12" style="24" bestFit="1" customWidth="1"/>
    <col min="514" max="514" width="9.625" style="24" bestFit="1" customWidth="1"/>
    <col min="515" max="515" width="53" style="24" customWidth="1"/>
    <col min="516" max="516" width="59.5" style="24" customWidth="1"/>
    <col min="517" max="517" width="60.375" style="24" customWidth="1"/>
    <col min="518" max="518" width="29.25" style="24" customWidth="1"/>
    <col min="519" max="519" width="48.5" style="24" customWidth="1"/>
    <col min="520" max="520" width="28.75" style="24" bestFit="1" customWidth="1"/>
    <col min="521" max="521" width="21.75" style="24" customWidth="1"/>
    <col min="522" max="522" width="31.25" style="24" customWidth="1"/>
    <col min="523" max="523" width="21.75" style="24" customWidth="1"/>
    <col min="524" max="524" width="18.75" style="24" customWidth="1"/>
    <col min="525" max="525" width="34.75" style="24" customWidth="1"/>
    <col min="526" max="526" width="22.75" style="24" customWidth="1"/>
    <col min="527" max="528" width="13.125" style="24" customWidth="1"/>
    <col min="529" max="529" width="19.125" style="24" customWidth="1"/>
    <col min="530" max="531" width="11.625" style="24" customWidth="1"/>
    <col min="532" max="532" width="20.125" style="24" bestFit="1" customWidth="1"/>
    <col min="533" max="534" width="10.875" style="24" customWidth="1"/>
    <col min="535" max="535" width="17.125" style="24" bestFit="1" customWidth="1"/>
    <col min="536" max="536" width="8" style="24" customWidth="1"/>
    <col min="537" max="537" width="11" style="24"/>
    <col min="538" max="538" width="11.75" style="24" bestFit="1" customWidth="1"/>
    <col min="539" max="768" width="11" style="24"/>
    <col min="769" max="769" width="12" style="24" bestFit="1" customWidth="1"/>
    <col min="770" max="770" width="9.625" style="24" bestFit="1" customWidth="1"/>
    <col min="771" max="771" width="53" style="24" customWidth="1"/>
    <col min="772" max="772" width="59.5" style="24" customWidth="1"/>
    <col min="773" max="773" width="60.375" style="24" customWidth="1"/>
    <col min="774" max="774" width="29.25" style="24" customWidth="1"/>
    <col min="775" max="775" width="48.5" style="24" customWidth="1"/>
    <col min="776" max="776" width="28.75" style="24" bestFit="1" customWidth="1"/>
    <col min="777" max="777" width="21.75" style="24" customWidth="1"/>
    <col min="778" max="778" width="31.25" style="24" customWidth="1"/>
    <col min="779" max="779" width="21.75" style="24" customWidth="1"/>
    <col min="780" max="780" width="18.75" style="24" customWidth="1"/>
    <col min="781" max="781" width="34.75" style="24" customWidth="1"/>
    <col min="782" max="782" width="22.75" style="24" customWidth="1"/>
    <col min="783" max="784" width="13.125" style="24" customWidth="1"/>
    <col min="785" max="785" width="19.125" style="24" customWidth="1"/>
    <col min="786" max="787" width="11.625" style="24" customWidth="1"/>
    <col min="788" max="788" width="20.125" style="24" bestFit="1" customWidth="1"/>
    <col min="789" max="790" width="10.875" style="24" customWidth="1"/>
    <col min="791" max="791" width="17.125" style="24" bestFit="1" customWidth="1"/>
    <col min="792" max="792" width="8" style="24" customWidth="1"/>
    <col min="793" max="793" width="11" style="24"/>
    <col min="794" max="794" width="11.75" style="24" bestFit="1" customWidth="1"/>
    <col min="795" max="1024" width="11" style="24"/>
    <col min="1025" max="1025" width="12" style="24" bestFit="1" customWidth="1"/>
    <col min="1026" max="1026" width="9.625" style="24" bestFit="1" customWidth="1"/>
    <col min="1027" max="1027" width="53" style="24" customWidth="1"/>
    <col min="1028" max="1028" width="59.5" style="24" customWidth="1"/>
    <col min="1029" max="1029" width="60.375" style="24" customWidth="1"/>
    <col min="1030" max="1030" width="29.25" style="24" customWidth="1"/>
    <col min="1031" max="1031" width="48.5" style="24" customWidth="1"/>
    <col min="1032" max="1032" width="28.75" style="24" bestFit="1" customWidth="1"/>
    <col min="1033" max="1033" width="21.75" style="24" customWidth="1"/>
    <col min="1034" max="1034" width="31.25" style="24" customWidth="1"/>
    <col min="1035" max="1035" width="21.75" style="24" customWidth="1"/>
    <col min="1036" max="1036" width="18.75" style="24" customWidth="1"/>
    <col min="1037" max="1037" width="34.75" style="24" customWidth="1"/>
    <col min="1038" max="1038" width="22.75" style="24" customWidth="1"/>
    <col min="1039" max="1040" width="13.125" style="24" customWidth="1"/>
    <col min="1041" max="1041" width="19.125" style="24" customWidth="1"/>
    <col min="1042" max="1043" width="11.625" style="24" customWidth="1"/>
    <col min="1044" max="1044" width="20.125" style="24" bestFit="1" customWidth="1"/>
    <col min="1045" max="1046" width="10.875" style="24" customWidth="1"/>
    <col min="1047" max="1047" width="17.125" style="24" bestFit="1" customWidth="1"/>
    <col min="1048" max="1048" width="8" style="24" customWidth="1"/>
    <col min="1049" max="1049" width="11" style="24"/>
    <col min="1050" max="1050" width="11.75" style="24" bestFit="1" customWidth="1"/>
    <col min="1051" max="1280" width="11" style="24"/>
    <col min="1281" max="1281" width="12" style="24" bestFit="1" customWidth="1"/>
    <col min="1282" max="1282" width="9.625" style="24" bestFit="1" customWidth="1"/>
    <col min="1283" max="1283" width="53" style="24" customWidth="1"/>
    <col min="1284" max="1284" width="59.5" style="24" customWidth="1"/>
    <col min="1285" max="1285" width="60.375" style="24" customWidth="1"/>
    <col min="1286" max="1286" width="29.25" style="24" customWidth="1"/>
    <col min="1287" max="1287" width="48.5" style="24" customWidth="1"/>
    <col min="1288" max="1288" width="28.75" style="24" bestFit="1" customWidth="1"/>
    <col min="1289" max="1289" width="21.75" style="24" customWidth="1"/>
    <col min="1290" max="1290" width="31.25" style="24" customWidth="1"/>
    <col min="1291" max="1291" width="21.75" style="24" customWidth="1"/>
    <col min="1292" max="1292" width="18.75" style="24" customWidth="1"/>
    <col min="1293" max="1293" width="34.75" style="24" customWidth="1"/>
    <col min="1294" max="1294" width="22.75" style="24" customWidth="1"/>
    <col min="1295" max="1296" width="13.125" style="24" customWidth="1"/>
    <col min="1297" max="1297" width="19.125" style="24" customWidth="1"/>
    <col min="1298" max="1299" width="11.625" style="24" customWidth="1"/>
    <col min="1300" max="1300" width="20.125" style="24" bestFit="1" customWidth="1"/>
    <col min="1301" max="1302" width="10.875" style="24" customWidth="1"/>
    <col min="1303" max="1303" width="17.125" style="24" bestFit="1" customWidth="1"/>
    <col min="1304" max="1304" width="8" style="24" customWidth="1"/>
    <col min="1305" max="1305" width="11" style="24"/>
    <col min="1306" max="1306" width="11.75" style="24" bestFit="1" customWidth="1"/>
    <col min="1307" max="1536" width="11" style="24"/>
    <col min="1537" max="1537" width="12" style="24" bestFit="1" customWidth="1"/>
    <col min="1538" max="1538" width="9.625" style="24" bestFit="1" customWidth="1"/>
    <col min="1539" max="1539" width="53" style="24" customWidth="1"/>
    <col min="1540" max="1540" width="59.5" style="24" customWidth="1"/>
    <col min="1541" max="1541" width="60.375" style="24" customWidth="1"/>
    <col min="1542" max="1542" width="29.25" style="24" customWidth="1"/>
    <col min="1543" max="1543" width="48.5" style="24" customWidth="1"/>
    <col min="1544" max="1544" width="28.75" style="24" bestFit="1" customWidth="1"/>
    <col min="1545" max="1545" width="21.75" style="24" customWidth="1"/>
    <col min="1546" max="1546" width="31.25" style="24" customWidth="1"/>
    <col min="1547" max="1547" width="21.75" style="24" customWidth="1"/>
    <col min="1548" max="1548" width="18.75" style="24" customWidth="1"/>
    <col min="1549" max="1549" width="34.75" style="24" customWidth="1"/>
    <col min="1550" max="1550" width="22.75" style="24" customWidth="1"/>
    <col min="1551" max="1552" width="13.125" style="24" customWidth="1"/>
    <col min="1553" max="1553" width="19.125" style="24" customWidth="1"/>
    <col min="1554" max="1555" width="11.625" style="24" customWidth="1"/>
    <col min="1556" max="1556" width="20.125" style="24" bestFit="1" customWidth="1"/>
    <col min="1557" max="1558" width="10.875" style="24" customWidth="1"/>
    <col min="1559" max="1559" width="17.125" style="24" bestFit="1" customWidth="1"/>
    <col min="1560" max="1560" width="8" style="24" customWidth="1"/>
    <col min="1561" max="1561" width="11" style="24"/>
    <col min="1562" max="1562" width="11.75" style="24" bestFit="1" customWidth="1"/>
    <col min="1563" max="1792" width="11" style="24"/>
    <col min="1793" max="1793" width="12" style="24" bestFit="1" customWidth="1"/>
    <col min="1794" max="1794" width="9.625" style="24" bestFit="1" customWidth="1"/>
    <col min="1795" max="1795" width="53" style="24" customWidth="1"/>
    <col min="1796" max="1796" width="59.5" style="24" customWidth="1"/>
    <col min="1797" max="1797" width="60.375" style="24" customWidth="1"/>
    <col min="1798" max="1798" width="29.25" style="24" customWidth="1"/>
    <col min="1799" max="1799" width="48.5" style="24" customWidth="1"/>
    <col min="1800" max="1800" width="28.75" style="24" bestFit="1" customWidth="1"/>
    <col min="1801" max="1801" width="21.75" style="24" customWidth="1"/>
    <col min="1802" max="1802" width="31.25" style="24" customWidth="1"/>
    <col min="1803" max="1803" width="21.75" style="24" customWidth="1"/>
    <col min="1804" max="1804" width="18.75" style="24" customWidth="1"/>
    <col min="1805" max="1805" width="34.75" style="24" customWidth="1"/>
    <col min="1806" max="1806" width="22.75" style="24" customWidth="1"/>
    <col min="1807" max="1808" width="13.125" style="24" customWidth="1"/>
    <col min="1809" max="1809" width="19.125" style="24" customWidth="1"/>
    <col min="1810" max="1811" width="11.625" style="24" customWidth="1"/>
    <col min="1812" max="1812" width="20.125" style="24" bestFit="1" customWidth="1"/>
    <col min="1813" max="1814" width="10.875" style="24" customWidth="1"/>
    <col min="1815" max="1815" width="17.125" style="24" bestFit="1" customWidth="1"/>
    <col min="1816" max="1816" width="8" style="24" customWidth="1"/>
    <col min="1817" max="1817" width="11" style="24"/>
    <col min="1818" max="1818" width="11.75" style="24" bestFit="1" customWidth="1"/>
    <col min="1819" max="2048" width="11" style="24"/>
    <col min="2049" max="2049" width="12" style="24" bestFit="1" customWidth="1"/>
    <col min="2050" max="2050" width="9.625" style="24" bestFit="1" customWidth="1"/>
    <col min="2051" max="2051" width="53" style="24" customWidth="1"/>
    <col min="2052" max="2052" width="59.5" style="24" customWidth="1"/>
    <col min="2053" max="2053" width="60.375" style="24" customWidth="1"/>
    <col min="2054" max="2054" width="29.25" style="24" customWidth="1"/>
    <col min="2055" max="2055" width="48.5" style="24" customWidth="1"/>
    <col min="2056" max="2056" width="28.75" style="24" bestFit="1" customWidth="1"/>
    <col min="2057" max="2057" width="21.75" style="24" customWidth="1"/>
    <col min="2058" max="2058" width="31.25" style="24" customWidth="1"/>
    <col min="2059" max="2059" width="21.75" style="24" customWidth="1"/>
    <col min="2060" max="2060" width="18.75" style="24" customWidth="1"/>
    <col min="2061" max="2061" width="34.75" style="24" customWidth="1"/>
    <col min="2062" max="2062" width="22.75" style="24" customWidth="1"/>
    <col min="2063" max="2064" width="13.125" style="24" customWidth="1"/>
    <col min="2065" max="2065" width="19.125" style="24" customWidth="1"/>
    <col min="2066" max="2067" width="11.625" style="24" customWidth="1"/>
    <col min="2068" max="2068" width="20.125" style="24" bestFit="1" customWidth="1"/>
    <col min="2069" max="2070" width="10.875" style="24" customWidth="1"/>
    <col min="2071" max="2071" width="17.125" style="24" bestFit="1" customWidth="1"/>
    <col min="2072" max="2072" width="8" style="24" customWidth="1"/>
    <col min="2073" max="2073" width="11" style="24"/>
    <col min="2074" max="2074" width="11.75" style="24" bestFit="1" customWidth="1"/>
    <col min="2075" max="2304" width="11" style="24"/>
    <col min="2305" max="2305" width="12" style="24" bestFit="1" customWidth="1"/>
    <col min="2306" max="2306" width="9.625" style="24" bestFit="1" customWidth="1"/>
    <col min="2307" max="2307" width="53" style="24" customWidth="1"/>
    <col min="2308" max="2308" width="59.5" style="24" customWidth="1"/>
    <col min="2309" max="2309" width="60.375" style="24" customWidth="1"/>
    <col min="2310" max="2310" width="29.25" style="24" customWidth="1"/>
    <col min="2311" max="2311" width="48.5" style="24" customWidth="1"/>
    <col min="2312" max="2312" width="28.75" style="24" bestFit="1" customWidth="1"/>
    <col min="2313" max="2313" width="21.75" style="24" customWidth="1"/>
    <col min="2314" max="2314" width="31.25" style="24" customWidth="1"/>
    <col min="2315" max="2315" width="21.75" style="24" customWidth="1"/>
    <col min="2316" max="2316" width="18.75" style="24" customWidth="1"/>
    <col min="2317" max="2317" width="34.75" style="24" customWidth="1"/>
    <col min="2318" max="2318" width="22.75" style="24" customWidth="1"/>
    <col min="2319" max="2320" width="13.125" style="24" customWidth="1"/>
    <col min="2321" max="2321" width="19.125" style="24" customWidth="1"/>
    <col min="2322" max="2323" width="11.625" style="24" customWidth="1"/>
    <col min="2324" max="2324" width="20.125" style="24" bestFit="1" customWidth="1"/>
    <col min="2325" max="2326" width="10.875" style="24" customWidth="1"/>
    <col min="2327" max="2327" width="17.125" style="24" bestFit="1" customWidth="1"/>
    <col min="2328" max="2328" width="8" style="24" customWidth="1"/>
    <col min="2329" max="2329" width="11" style="24"/>
    <col min="2330" max="2330" width="11.75" style="24" bestFit="1" customWidth="1"/>
    <col min="2331" max="2560" width="11" style="24"/>
    <col min="2561" max="2561" width="12" style="24" bestFit="1" customWidth="1"/>
    <col min="2562" max="2562" width="9.625" style="24" bestFit="1" customWidth="1"/>
    <col min="2563" max="2563" width="53" style="24" customWidth="1"/>
    <col min="2564" max="2564" width="59.5" style="24" customWidth="1"/>
    <col min="2565" max="2565" width="60.375" style="24" customWidth="1"/>
    <col min="2566" max="2566" width="29.25" style="24" customWidth="1"/>
    <col min="2567" max="2567" width="48.5" style="24" customWidth="1"/>
    <col min="2568" max="2568" width="28.75" style="24" bestFit="1" customWidth="1"/>
    <col min="2569" max="2569" width="21.75" style="24" customWidth="1"/>
    <col min="2570" max="2570" width="31.25" style="24" customWidth="1"/>
    <col min="2571" max="2571" width="21.75" style="24" customWidth="1"/>
    <col min="2572" max="2572" width="18.75" style="24" customWidth="1"/>
    <col min="2573" max="2573" width="34.75" style="24" customWidth="1"/>
    <col min="2574" max="2574" width="22.75" style="24" customWidth="1"/>
    <col min="2575" max="2576" width="13.125" style="24" customWidth="1"/>
    <col min="2577" max="2577" width="19.125" style="24" customWidth="1"/>
    <col min="2578" max="2579" width="11.625" style="24" customWidth="1"/>
    <col min="2580" max="2580" width="20.125" style="24" bestFit="1" customWidth="1"/>
    <col min="2581" max="2582" width="10.875" style="24" customWidth="1"/>
    <col min="2583" max="2583" width="17.125" style="24" bestFit="1" customWidth="1"/>
    <col min="2584" max="2584" width="8" style="24" customWidth="1"/>
    <col min="2585" max="2585" width="11" style="24"/>
    <col min="2586" max="2586" width="11.75" style="24" bestFit="1" customWidth="1"/>
    <col min="2587" max="2816" width="11" style="24"/>
    <col min="2817" max="2817" width="12" style="24" bestFit="1" customWidth="1"/>
    <col min="2818" max="2818" width="9.625" style="24" bestFit="1" customWidth="1"/>
    <col min="2819" max="2819" width="53" style="24" customWidth="1"/>
    <col min="2820" max="2820" width="59.5" style="24" customWidth="1"/>
    <col min="2821" max="2821" width="60.375" style="24" customWidth="1"/>
    <col min="2822" max="2822" width="29.25" style="24" customWidth="1"/>
    <col min="2823" max="2823" width="48.5" style="24" customWidth="1"/>
    <col min="2824" max="2824" width="28.75" style="24" bestFit="1" customWidth="1"/>
    <col min="2825" max="2825" width="21.75" style="24" customWidth="1"/>
    <col min="2826" max="2826" width="31.25" style="24" customWidth="1"/>
    <col min="2827" max="2827" width="21.75" style="24" customWidth="1"/>
    <col min="2828" max="2828" width="18.75" style="24" customWidth="1"/>
    <col min="2829" max="2829" width="34.75" style="24" customWidth="1"/>
    <col min="2830" max="2830" width="22.75" style="24" customWidth="1"/>
    <col min="2831" max="2832" width="13.125" style="24" customWidth="1"/>
    <col min="2833" max="2833" width="19.125" style="24" customWidth="1"/>
    <col min="2834" max="2835" width="11.625" style="24" customWidth="1"/>
    <col min="2836" max="2836" width="20.125" style="24" bestFit="1" customWidth="1"/>
    <col min="2837" max="2838" width="10.875" style="24" customWidth="1"/>
    <col min="2839" max="2839" width="17.125" style="24" bestFit="1" customWidth="1"/>
    <col min="2840" max="2840" width="8" style="24" customWidth="1"/>
    <col min="2841" max="2841" width="11" style="24"/>
    <col min="2842" max="2842" width="11.75" style="24" bestFit="1" customWidth="1"/>
    <col min="2843" max="3072" width="11" style="24"/>
    <col min="3073" max="3073" width="12" style="24" bestFit="1" customWidth="1"/>
    <col min="3074" max="3074" width="9.625" style="24" bestFit="1" customWidth="1"/>
    <col min="3075" max="3075" width="53" style="24" customWidth="1"/>
    <col min="3076" max="3076" width="59.5" style="24" customWidth="1"/>
    <col min="3077" max="3077" width="60.375" style="24" customWidth="1"/>
    <col min="3078" max="3078" width="29.25" style="24" customWidth="1"/>
    <col min="3079" max="3079" width="48.5" style="24" customWidth="1"/>
    <col min="3080" max="3080" width="28.75" style="24" bestFit="1" customWidth="1"/>
    <col min="3081" max="3081" width="21.75" style="24" customWidth="1"/>
    <col min="3082" max="3082" width="31.25" style="24" customWidth="1"/>
    <col min="3083" max="3083" width="21.75" style="24" customWidth="1"/>
    <col min="3084" max="3084" width="18.75" style="24" customWidth="1"/>
    <col min="3085" max="3085" width="34.75" style="24" customWidth="1"/>
    <col min="3086" max="3086" width="22.75" style="24" customWidth="1"/>
    <col min="3087" max="3088" width="13.125" style="24" customWidth="1"/>
    <col min="3089" max="3089" width="19.125" style="24" customWidth="1"/>
    <col min="3090" max="3091" width="11.625" style="24" customWidth="1"/>
    <col min="3092" max="3092" width="20.125" style="24" bestFit="1" customWidth="1"/>
    <col min="3093" max="3094" width="10.875" style="24" customWidth="1"/>
    <col min="3095" max="3095" width="17.125" style="24" bestFit="1" customWidth="1"/>
    <col min="3096" max="3096" width="8" style="24" customWidth="1"/>
    <col min="3097" max="3097" width="11" style="24"/>
    <col min="3098" max="3098" width="11.75" style="24" bestFit="1" customWidth="1"/>
    <col min="3099" max="3328" width="11" style="24"/>
    <col min="3329" max="3329" width="12" style="24" bestFit="1" customWidth="1"/>
    <col min="3330" max="3330" width="9.625" style="24" bestFit="1" customWidth="1"/>
    <col min="3331" max="3331" width="53" style="24" customWidth="1"/>
    <col min="3332" max="3332" width="59.5" style="24" customWidth="1"/>
    <col min="3333" max="3333" width="60.375" style="24" customWidth="1"/>
    <col min="3334" max="3334" width="29.25" style="24" customWidth="1"/>
    <col min="3335" max="3335" width="48.5" style="24" customWidth="1"/>
    <col min="3336" max="3336" width="28.75" style="24" bestFit="1" customWidth="1"/>
    <col min="3337" max="3337" width="21.75" style="24" customWidth="1"/>
    <col min="3338" max="3338" width="31.25" style="24" customWidth="1"/>
    <col min="3339" max="3339" width="21.75" style="24" customWidth="1"/>
    <col min="3340" max="3340" width="18.75" style="24" customWidth="1"/>
    <col min="3341" max="3341" width="34.75" style="24" customWidth="1"/>
    <col min="3342" max="3342" width="22.75" style="24" customWidth="1"/>
    <col min="3343" max="3344" width="13.125" style="24" customWidth="1"/>
    <col min="3345" max="3345" width="19.125" style="24" customWidth="1"/>
    <col min="3346" max="3347" width="11.625" style="24" customWidth="1"/>
    <col min="3348" max="3348" width="20.125" style="24" bestFit="1" customWidth="1"/>
    <col min="3349" max="3350" width="10.875" style="24" customWidth="1"/>
    <col min="3351" max="3351" width="17.125" style="24" bestFit="1" customWidth="1"/>
    <col min="3352" max="3352" width="8" style="24" customWidth="1"/>
    <col min="3353" max="3353" width="11" style="24"/>
    <col min="3354" max="3354" width="11.75" style="24" bestFit="1" customWidth="1"/>
    <col min="3355" max="3584" width="11" style="24"/>
    <col min="3585" max="3585" width="12" style="24" bestFit="1" customWidth="1"/>
    <col min="3586" max="3586" width="9.625" style="24" bestFit="1" customWidth="1"/>
    <col min="3587" max="3587" width="53" style="24" customWidth="1"/>
    <col min="3588" max="3588" width="59.5" style="24" customWidth="1"/>
    <col min="3589" max="3589" width="60.375" style="24" customWidth="1"/>
    <col min="3590" max="3590" width="29.25" style="24" customWidth="1"/>
    <col min="3591" max="3591" width="48.5" style="24" customWidth="1"/>
    <col min="3592" max="3592" width="28.75" style="24" bestFit="1" customWidth="1"/>
    <col min="3593" max="3593" width="21.75" style="24" customWidth="1"/>
    <col min="3594" max="3594" width="31.25" style="24" customWidth="1"/>
    <col min="3595" max="3595" width="21.75" style="24" customWidth="1"/>
    <col min="3596" max="3596" width="18.75" style="24" customWidth="1"/>
    <col min="3597" max="3597" width="34.75" style="24" customWidth="1"/>
    <col min="3598" max="3598" width="22.75" style="24" customWidth="1"/>
    <col min="3599" max="3600" width="13.125" style="24" customWidth="1"/>
    <col min="3601" max="3601" width="19.125" style="24" customWidth="1"/>
    <col min="3602" max="3603" width="11.625" style="24" customWidth="1"/>
    <col min="3604" max="3604" width="20.125" style="24" bestFit="1" customWidth="1"/>
    <col min="3605" max="3606" width="10.875" style="24" customWidth="1"/>
    <col min="3607" max="3607" width="17.125" style="24" bestFit="1" customWidth="1"/>
    <col min="3608" max="3608" width="8" style="24" customWidth="1"/>
    <col min="3609" max="3609" width="11" style="24"/>
    <col min="3610" max="3610" width="11.75" style="24" bestFit="1" customWidth="1"/>
    <col min="3611" max="3840" width="11" style="24"/>
    <col min="3841" max="3841" width="12" style="24" bestFit="1" customWidth="1"/>
    <col min="3842" max="3842" width="9.625" style="24" bestFit="1" customWidth="1"/>
    <col min="3843" max="3843" width="53" style="24" customWidth="1"/>
    <col min="3844" max="3844" width="59.5" style="24" customWidth="1"/>
    <col min="3845" max="3845" width="60.375" style="24" customWidth="1"/>
    <col min="3846" max="3846" width="29.25" style="24" customWidth="1"/>
    <col min="3847" max="3847" width="48.5" style="24" customWidth="1"/>
    <col min="3848" max="3848" width="28.75" style="24" bestFit="1" customWidth="1"/>
    <col min="3849" max="3849" width="21.75" style="24" customWidth="1"/>
    <col min="3850" max="3850" width="31.25" style="24" customWidth="1"/>
    <col min="3851" max="3851" width="21.75" style="24" customWidth="1"/>
    <col min="3852" max="3852" width="18.75" style="24" customWidth="1"/>
    <col min="3853" max="3853" width="34.75" style="24" customWidth="1"/>
    <col min="3854" max="3854" width="22.75" style="24" customWidth="1"/>
    <col min="3855" max="3856" width="13.125" style="24" customWidth="1"/>
    <col min="3857" max="3857" width="19.125" style="24" customWidth="1"/>
    <col min="3858" max="3859" width="11.625" style="24" customWidth="1"/>
    <col min="3860" max="3860" width="20.125" style="24" bestFit="1" customWidth="1"/>
    <col min="3861" max="3862" width="10.875" style="24" customWidth="1"/>
    <col min="3863" max="3863" width="17.125" style="24" bestFit="1" customWidth="1"/>
    <col min="3864" max="3864" width="8" style="24" customWidth="1"/>
    <col min="3865" max="3865" width="11" style="24"/>
    <col min="3866" max="3866" width="11.75" style="24" bestFit="1" customWidth="1"/>
    <col min="3867" max="4096" width="11" style="24"/>
    <col min="4097" max="4097" width="12" style="24" bestFit="1" customWidth="1"/>
    <col min="4098" max="4098" width="9.625" style="24" bestFit="1" customWidth="1"/>
    <col min="4099" max="4099" width="53" style="24" customWidth="1"/>
    <col min="4100" max="4100" width="59.5" style="24" customWidth="1"/>
    <col min="4101" max="4101" width="60.375" style="24" customWidth="1"/>
    <col min="4102" max="4102" width="29.25" style="24" customWidth="1"/>
    <col min="4103" max="4103" width="48.5" style="24" customWidth="1"/>
    <col min="4104" max="4104" width="28.75" style="24" bestFit="1" customWidth="1"/>
    <col min="4105" max="4105" width="21.75" style="24" customWidth="1"/>
    <col min="4106" max="4106" width="31.25" style="24" customWidth="1"/>
    <col min="4107" max="4107" width="21.75" style="24" customWidth="1"/>
    <col min="4108" max="4108" width="18.75" style="24" customWidth="1"/>
    <col min="4109" max="4109" width="34.75" style="24" customWidth="1"/>
    <col min="4110" max="4110" width="22.75" style="24" customWidth="1"/>
    <col min="4111" max="4112" width="13.125" style="24" customWidth="1"/>
    <col min="4113" max="4113" width="19.125" style="24" customWidth="1"/>
    <col min="4114" max="4115" width="11.625" style="24" customWidth="1"/>
    <col min="4116" max="4116" width="20.125" style="24" bestFit="1" customWidth="1"/>
    <col min="4117" max="4118" width="10.875" style="24" customWidth="1"/>
    <col min="4119" max="4119" width="17.125" style="24" bestFit="1" customWidth="1"/>
    <col min="4120" max="4120" width="8" style="24" customWidth="1"/>
    <col min="4121" max="4121" width="11" style="24"/>
    <col min="4122" max="4122" width="11.75" style="24" bestFit="1" customWidth="1"/>
    <col min="4123" max="4352" width="11" style="24"/>
    <col min="4353" max="4353" width="12" style="24" bestFit="1" customWidth="1"/>
    <col min="4354" max="4354" width="9.625" style="24" bestFit="1" customWidth="1"/>
    <col min="4355" max="4355" width="53" style="24" customWidth="1"/>
    <col min="4356" max="4356" width="59.5" style="24" customWidth="1"/>
    <col min="4357" max="4357" width="60.375" style="24" customWidth="1"/>
    <col min="4358" max="4358" width="29.25" style="24" customWidth="1"/>
    <col min="4359" max="4359" width="48.5" style="24" customWidth="1"/>
    <col min="4360" max="4360" width="28.75" style="24" bestFit="1" customWidth="1"/>
    <col min="4361" max="4361" width="21.75" style="24" customWidth="1"/>
    <col min="4362" max="4362" width="31.25" style="24" customWidth="1"/>
    <col min="4363" max="4363" width="21.75" style="24" customWidth="1"/>
    <col min="4364" max="4364" width="18.75" style="24" customWidth="1"/>
    <col min="4365" max="4365" width="34.75" style="24" customWidth="1"/>
    <col min="4366" max="4366" width="22.75" style="24" customWidth="1"/>
    <col min="4367" max="4368" width="13.125" style="24" customWidth="1"/>
    <col min="4369" max="4369" width="19.125" style="24" customWidth="1"/>
    <col min="4370" max="4371" width="11.625" style="24" customWidth="1"/>
    <col min="4372" max="4372" width="20.125" style="24" bestFit="1" customWidth="1"/>
    <col min="4373" max="4374" width="10.875" style="24" customWidth="1"/>
    <col min="4375" max="4375" width="17.125" style="24" bestFit="1" customWidth="1"/>
    <col min="4376" max="4376" width="8" style="24" customWidth="1"/>
    <col min="4377" max="4377" width="11" style="24"/>
    <col min="4378" max="4378" width="11.75" style="24" bestFit="1" customWidth="1"/>
    <col min="4379" max="4608" width="11" style="24"/>
    <col min="4609" max="4609" width="12" style="24" bestFit="1" customWidth="1"/>
    <col min="4610" max="4610" width="9.625" style="24" bestFit="1" customWidth="1"/>
    <col min="4611" max="4611" width="53" style="24" customWidth="1"/>
    <col min="4612" max="4612" width="59.5" style="24" customWidth="1"/>
    <col min="4613" max="4613" width="60.375" style="24" customWidth="1"/>
    <col min="4614" max="4614" width="29.25" style="24" customWidth="1"/>
    <col min="4615" max="4615" width="48.5" style="24" customWidth="1"/>
    <col min="4616" max="4616" width="28.75" style="24" bestFit="1" customWidth="1"/>
    <col min="4617" max="4617" width="21.75" style="24" customWidth="1"/>
    <col min="4618" max="4618" width="31.25" style="24" customWidth="1"/>
    <col min="4619" max="4619" width="21.75" style="24" customWidth="1"/>
    <col min="4620" max="4620" width="18.75" style="24" customWidth="1"/>
    <col min="4621" max="4621" width="34.75" style="24" customWidth="1"/>
    <col min="4622" max="4622" width="22.75" style="24" customWidth="1"/>
    <col min="4623" max="4624" width="13.125" style="24" customWidth="1"/>
    <col min="4625" max="4625" width="19.125" style="24" customWidth="1"/>
    <col min="4626" max="4627" width="11.625" style="24" customWidth="1"/>
    <col min="4628" max="4628" width="20.125" style="24" bestFit="1" customWidth="1"/>
    <col min="4629" max="4630" width="10.875" style="24" customWidth="1"/>
    <col min="4631" max="4631" width="17.125" style="24" bestFit="1" customWidth="1"/>
    <col min="4632" max="4632" width="8" style="24" customWidth="1"/>
    <col min="4633" max="4633" width="11" style="24"/>
    <col min="4634" max="4634" width="11.75" style="24" bestFit="1" customWidth="1"/>
    <col min="4635" max="4864" width="11" style="24"/>
    <col min="4865" max="4865" width="12" style="24" bestFit="1" customWidth="1"/>
    <col min="4866" max="4866" width="9.625" style="24" bestFit="1" customWidth="1"/>
    <col min="4867" max="4867" width="53" style="24" customWidth="1"/>
    <col min="4868" max="4868" width="59.5" style="24" customWidth="1"/>
    <col min="4869" max="4869" width="60.375" style="24" customWidth="1"/>
    <col min="4870" max="4870" width="29.25" style="24" customWidth="1"/>
    <col min="4871" max="4871" width="48.5" style="24" customWidth="1"/>
    <col min="4872" max="4872" width="28.75" style="24" bestFit="1" customWidth="1"/>
    <col min="4873" max="4873" width="21.75" style="24" customWidth="1"/>
    <col min="4874" max="4874" width="31.25" style="24" customWidth="1"/>
    <col min="4875" max="4875" width="21.75" style="24" customWidth="1"/>
    <col min="4876" max="4876" width="18.75" style="24" customWidth="1"/>
    <col min="4877" max="4877" width="34.75" style="24" customWidth="1"/>
    <col min="4878" max="4878" width="22.75" style="24" customWidth="1"/>
    <col min="4879" max="4880" width="13.125" style="24" customWidth="1"/>
    <col min="4881" max="4881" width="19.125" style="24" customWidth="1"/>
    <col min="4882" max="4883" width="11.625" style="24" customWidth="1"/>
    <col min="4884" max="4884" width="20.125" style="24" bestFit="1" customWidth="1"/>
    <col min="4885" max="4886" width="10.875" style="24" customWidth="1"/>
    <col min="4887" max="4887" width="17.125" style="24" bestFit="1" customWidth="1"/>
    <col min="4888" max="4888" width="8" style="24" customWidth="1"/>
    <col min="4889" max="4889" width="11" style="24"/>
    <col min="4890" max="4890" width="11.75" style="24" bestFit="1" customWidth="1"/>
    <col min="4891" max="5120" width="11" style="24"/>
    <col min="5121" max="5121" width="12" style="24" bestFit="1" customWidth="1"/>
    <col min="5122" max="5122" width="9.625" style="24" bestFit="1" customWidth="1"/>
    <col min="5123" max="5123" width="53" style="24" customWidth="1"/>
    <col min="5124" max="5124" width="59.5" style="24" customWidth="1"/>
    <col min="5125" max="5125" width="60.375" style="24" customWidth="1"/>
    <col min="5126" max="5126" width="29.25" style="24" customWidth="1"/>
    <col min="5127" max="5127" width="48.5" style="24" customWidth="1"/>
    <col min="5128" max="5128" width="28.75" style="24" bestFit="1" customWidth="1"/>
    <col min="5129" max="5129" width="21.75" style="24" customWidth="1"/>
    <col min="5130" max="5130" width="31.25" style="24" customWidth="1"/>
    <col min="5131" max="5131" width="21.75" style="24" customWidth="1"/>
    <col min="5132" max="5132" width="18.75" style="24" customWidth="1"/>
    <col min="5133" max="5133" width="34.75" style="24" customWidth="1"/>
    <col min="5134" max="5134" width="22.75" style="24" customWidth="1"/>
    <col min="5135" max="5136" width="13.125" style="24" customWidth="1"/>
    <col min="5137" max="5137" width="19.125" style="24" customWidth="1"/>
    <col min="5138" max="5139" width="11.625" style="24" customWidth="1"/>
    <col min="5140" max="5140" width="20.125" style="24" bestFit="1" customWidth="1"/>
    <col min="5141" max="5142" width="10.875" style="24" customWidth="1"/>
    <col min="5143" max="5143" width="17.125" style="24" bestFit="1" customWidth="1"/>
    <col min="5144" max="5144" width="8" style="24" customWidth="1"/>
    <col min="5145" max="5145" width="11" style="24"/>
    <col min="5146" max="5146" width="11.75" style="24" bestFit="1" customWidth="1"/>
    <col min="5147" max="5376" width="11" style="24"/>
    <col min="5377" max="5377" width="12" style="24" bestFit="1" customWidth="1"/>
    <col min="5378" max="5378" width="9.625" style="24" bestFit="1" customWidth="1"/>
    <col min="5379" max="5379" width="53" style="24" customWidth="1"/>
    <col min="5380" max="5380" width="59.5" style="24" customWidth="1"/>
    <col min="5381" max="5381" width="60.375" style="24" customWidth="1"/>
    <col min="5382" max="5382" width="29.25" style="24" customWidth="1"/>
    <col min="5383" max="5383" width="48.5" style="24" customWidth="1"/>
    <col min="5384" max="5384" width="28.75" style="24" bestFit="1" customWidth="1"/>
    <col min="5385" max="5385" width="21.75" style="24" customWidth="1"/>
    <col min="5386" max="5386" width="31.25" style="24" customWidth="1"/>
    <col min="5387" max="5387" width="21.75" style="24" customWidth="1"/>
    <col min="5388" max="5388" width="18.75" style="24" customWidth="1"/>
    <col min="5389" max="5389" width="34.75" style="24" customWidth="1"/>
    <col min="5390" max="5390" width="22.75" style="24" customWidth="1"/>
    <col min="5391" max="5392" width="13.125" style="24" customWidth="1"/>
    <col min="5393" max="5393" width="19.125" style="24" customWidth="1"/>
    <col min="5394" max="5395" width="11.625" style="24" customWidth="1"/>
    <col min="5396" max="5396" width="20.125" style="24" bestFit="1" customWidth="1"/>
    <col min="5397" max="5398" width="10.875" style="24" customWidth="1"/>
    <col min="5399" max="5399" width="17.125" style="24" bestFit="1" customWidth="1"/>
    <col min="5400" max="5400" width="8" style="24" customWidth="1"/>
    <col min="5401" max="5401" width="11" style="24"/>
    <col min="5402" max="5402" width="11.75" style="24" bestFit="1" customWidth="1"/>
    <col min="5403" max="5632" width="11" style="24"/>
    <col min="5633" max="5633" width="12" style="24" bestFit="1" customWidth="1"/>
    <col min="5634" max="5634" width="9.625" style="24" bestFit="1" customWidth="1"/>
    <col min="5635" max="5635" width="53" style="24" customWidth="1"/>
    <col min="5636" max="5636" width="59.5" style="24" customWidth="1"/>
    <col min="5637" max="5637" width="60.375" style="24" customWidth="1"/>
    <col min="5638" max="5638" width="29.25" style="24" customWidth="1"/>
    <col min="5639" max="5639" width="48.5" style="24" customWidth="1"/>
    <col min="5640" max="5640" width="28.75" style="24" bestFit="1" customWidth="1"/>
    <col min="5641" max="5641" width="21.75" style="24" customWidth="1"/>
    <col min="5642" max="5642" width="31.25" style="24" customWidth="1"/>
    <col min="5643" max="5643" width="21.75" style="24" customWidth="1"/>
    <col min="5644" max="5644" width="18.75" style="24" customWidth="1"/>
    <col min="5645" max="5645" width="34.75" style="24" customWidth="1"/>
    <col min="5646" max="5646" width="22.75" style="24" customWidth="1"/>
    <col min="5647" max="5648" width="13.125" style="24" customWidth="1"/>
    <col min="5649" max="5649" width="19.125" style="24" customWidth="1"/>
    <col min="5650" max="5651" width="11.625" style="24" customWidth="1"/>
    <col min="5652" max="5652" width="20.125" style="24" bestFit="1" customWidth="1"/>
    <col min="5653" max="5654" width="10.875" style="24" customWidth="1"/>
    <col min="5655" max="5655" width="17.125" style="24" bestFit="1" customWidth="1"/>
    <col min="5656" max="5656" width="8" style="24" customWidth="1"/>
    <col min="5657" max="5657" width="11" style="24"/>
    <col min="5658" max="5658" width="11.75" style="24" bestFit="1" customWidth="1"/>
    <col min="5659" max="5888" width="11" style="24"/>
    <col min="5889" max="5889" width="12" style="24" bestFit="1" customWidth="1"/>
    <col min="5890" max="5890" width="9.625" style="24" bestFit="1" customWidth="1"/>
    <col min="5891" max="5891" width="53" style="24" customWidth="1"/>
    <col min="5892" max="5892" width="59.5" style="24" customWidth="1"/>
    <col min="5893" max="5893" width="60.375" style="24" customWidth="1"/>
    <col min="5894" max="5894" width="29.25" style="24" customWidth="1"/>
    <col min="5895" max="5895" width="48.5" style="24" customWidth="1"/>
    <col min="5896" max="5896" width="28.75" style="24" bestFit="1" customWidth="1"/>
    <col min="5897" max="5897" width="21.75" style="24" customWidth="1"/>
    <col min="5898" max="5898" width="31.25" style="24" customWidth="1"/>
    <col min="5899" max="5899" width="21.75" style="24" customWidth="1"/>
    <col min="5900" max="5900" width="18.75" style="24" customWidth="1"/>
    <col min="5901" max="5901" width="34.75" style="24" customWidth="1"/>
    <col min="5902" max="5902" width="22.75" style="24" customWidth="1"/>
    <col min="5903" max="5904" width="13.125" style="24" customWidth="1"/>
    <col min="5905" max="5905" width="19.125" style="24" customWidth="1"/>
    <col min="5906" max="5907" width="11.625" style="24" customWidth="1"/>
    <col min="5908" max="5908" width="20.125" style="24" bestFit="1" customWidth="1"/>
    <col min="5909" max="5910" width="10.875" style="24" customWidth="1"/>
    <col min="5911" max="5911" width="17.125" style="24" bestFit="1" customWidth="1"/>
    <col min="5912" max="5912" width="8" style="24" customWidth="1"/>
    <col min="5913" max="5913" width="11" style="24"/>
    <col min="5914" max="5914" width="11.75" style="24" bestFit="1" customWidth="1"/>
    <col min="5915" max="6144" width="11" style="24"/>
    <col min="6145" max="6145" width="12" style="24" bestFit="1" customWidth="1"/>
    <col min="6146" max="6146" width="9.625" style="24" bestFit="1" customWidth="1"/>
    <col min="6147" max="6147" width="53" style="24" customWidth="1"/>
    <col min="6148" max="6148" width="59.5" style="24" customWidth="1"/>
    <col min="6149" max="6149" width="60.375" style="24" customWidth="1"/>
    <col min="6150" max="6150" width="29.25" style="24" customWidth="1"/>
    <col min="6151" max="6151" width="48.5" style="24" customWidth="1"/>
    <col min="6152" max="6152" width="28.75" style="24" bestFit="1" customWidth="1"/>
    <col min="6153" max="6153" width="21.75" style="24" customWidth="1"/>
    <col min="6154" max="6154" width="31.25" style="24" customWidth="1"/>
    <col min="6155" max="6155" width="21.75" style="24" customWidth="1"/>
    <col min="6156" max="6156" width="18.75" style="24" customWidth="1"/>
    <col min="6157" max="6157" width="34.75" style="24" customWidth="1"/>
    <col min="6158" max="6158" width="22.75" style="24" customWidth="1"/>
    <col min="6159" max="6160" width="13.125" style="24" customWidth="1"/>
    <col min="6161" max="6161" width="19.125" style="24" customWidth="1"/>
    <col min="6162" max="6163" width="11.625" style="24" customWidth="1"/>
    <col min="6164" max="6164" width="20.125" style="24" bestFit="1" customWidth="1"/>
    <col min="6165" max="6166" width="10.875" style="24" customWidth="1"/>
    <col min="6167" max="6167" width="17.125" style="24" bestFit="1" customWidth="1"/>
    <col min="6168" max="6168" width="8" style="24" customWidth="1"/>
    <col min="6169" max="6169" width="11" style="24"/>
    <col min="6170" max="6170" width="11.75" style="24" bestFit="1" customWidth="1"/>
    <col min="6171" max="6400" width="11" style="24"/>
    <col min="6401" max="6401" width="12" style="24" bestFit="1" customWidth="1"/>
    <col min="6402" max="6402" width="9.625" style="24" bestFit="1" customWidth="1"/>
    <col min="6403" max="6403" width="53" style="24" customWidth="1"/>
    <col min="6404" max="6404" width="59.5" style="24" customWidth="1"/>
    <col min="6405" max="6405" width="60.375" style="24" customWidth="1"/>
    <col min="6406" max="6406" width="29.25" style="24" customWidth="1"/>
    <col min="6407" max="6407" width="48.5" style="24" customWidth="1"/>
    <col min="6408" max="6408" width="28.75" style="24" bestFit="1" customWidth="1"/>
    <col min="6409" max="6409" width="21.75" style="24" customWidth="1"/>
    <col min="6410" max="6410" width="31.25" style="24" customWidth="1"/>
    <col min="6411" max="6411" width="21.75" style="24" customWidth="1"/>
    <col min="6412" max="6412" width="18.75" style="24" customWidth="1"/>
    <col min="6413" max="6413" width="34.75" style="24" customWidth="1"/>
    <col min="6414" max="6414" width="22.75" style="24" customWidth="1"/>
    <col min="6415" max="6416" width="13.125" style="24" customWidth="1"/>
    <col min="6417" max="6417" width="19.125" style="24" customWidth="1"/>
    <col min="6418" max="6419" width="11.625" style="24" customWidth="1"/>
    <col min="6420" max="6420" width="20.125" style="24" bestFit="1" customWidth="1"/>
    <col min="6421" max="6422" width="10.875" style="24" customWidth="1"/>
    <col min="6423" max="6423" width="17.125" style="24" bestFit="1" customWidth="1"/>
    <col min="6424" max="6424" width="8" style="24" customWidth="1"/>
    <col min="6425" max="6425" width="11" style="24"/>
    <col min="6426" max="6426" width="11.75" style="24" bestFit="1" customWidth="1"/>
    <col min="6427" max="6656" width="11" style="24"/>
    <col min="6657" max="6657" width="12" style="24" bestFit="1" customWidth="1"/>
    <col min="6658" max="6658" width="9.625" style="24" bestFit="1" customWidth="1"/>
    <col min="6659" max="6659" width="53" style="24" customWidth="1"/>
    <col min="6660" max="6660" width="59.5" style="24" customWidth="1"/>
    <col min="6661" max="6661" width="60.375" style="24" customWidth="1"/>
    <col min="6662" max="6662" width="29.25" style="24" customWidth="1"/>
    <col min="6663" max="6663" width="48.5" style="24" customWidth="1"/>
    <col min="6664" max="6664" width="28.75" style="24" bestFit="1" customWidth="1"/>
    <col min="6665" max="6665" width="21.75" style="24" customWidth="1"/>
    <col min="6666" max="6666" width="31.25" style="24" customWidth="1"/>
    <col min="6667" max="6667" width="21.75" style="24" customWidth="1"/>
    <col min="6668" max="6668" width="18.75" style="24" customWidth="1"/>
    <col min="6669" max="6669" width="34.75" style="24" customWidth="1"/>
    <col min="6670" max="6670" width="22.75" style="24" customWidth="1"/>
    <col min="6671" max="6672" width="13.125" style="24" customWidth="1"/>
    <col min="6673" max="6673" width="19.125" style="24" customWidth="1"/>
    <col min="6674" max="6675" width="11.625" style="24" customWidth="1"/>
    <col min="6676" max="6676" width="20.125" style="24" bestFit="1" customWidth="1"/>
    <col min="6677" max="6678" width="10.875" style="24" customWidth="1"/>
    <col min="6679" max="6679" width="17.125" style="24" bestFit="1" customWidth="1"/>
    <col min="6680" max="6680" width="8" style="24" customWidth="1"/>
    <col min="6681" max="6681" width="11" style="24"/>
    <col min="6682" max="6682" width="11.75" style="24" bestFit="1" customWidth="1"/>
    <col min="6683" max="6912" width="11" style="24"/>
    <col min="6913" max="6913" width="12" style="24" bestFit="1" customWidth="1"/>
    <col min="6914" max="6914" width="9.625" style="24" bestFit="1" customWidth="1"/>
    <col min="6915" max="6915" width="53" style="24" customWidth="1"/>
    <col min="6916" max="6916" width="59.5" style="24" customWidth="1"/>
    <col min="6917" max="6917" width="60.375" style="24" customWidth="1"/>
    <col min="6918" max="6918" width="29.25" style="24" customWidth="1"/>
    <col min="6919" max="6919" width="48.5" style="24" customWidth="1"/>
    <col min="6920" max="6920" width="28.75" style="24" bestFit="1" customWidth="1"/>
    <col min="6921" max="6921" width="21.75" style="24" customWidth="1"/>
    <col min="6922" max="6922" width="31.25" style="24" customWidth="1"/>
    <col min="6923" max="6923" width="21.75" style="24" customWidth="1"/>
    <col min="6924" max="6924" width="18.75" style="24" customWidth="1"/>
    <col min="6925" max="6925" width="34.75" style="24" customWidth="1"/>
    <col min="6926" max="6926" width="22.75" style="24" customWidth="1"/>
    <col min="6927" max="6928" width="13.125" style="24" customWidth="1"/>
    <col min="6929" max="6929" width="19.125" style="24" customWidth="1"/>
    <col min="6930" max="6931" width="11.625" style="24" customWidth="1"/>
    <col min="6932" max="6932" width="20.125" style="24" bestFit="1" customWidth="1"/>
    <col min="6933" max="6934" width="10.875" style="24" customWidth="1"/>
    <col min="6935" max="6935" width="17.125" style="24" bestFit="1" customWidth="1"/>
    <col min="6936" max="6936" width="8" style="24" customWidth="1"/>
    <col min="6937" max="6937" width="11" style="24"/>
    <col min="6938" max="6938" width="11.75" style="24" bestFit="1" customWidth="1"/>
    <col min="6939" max="7168" width="11" style="24"/>
    <col min="7169" max="7169" width="12" style="24" bestFit="1" customWidth="1"/>
    <col min="7170" max="7170" width="9.625" style="24" bestFit="1" customWidth="1"/>
    <col min="7171" max="7171" width="53" style="24" customWidth="1"/>
    <col min="7172" max="7172" width="59.5" style="24" customWidth="1"/>
    <col min="7173" max="7173" width="60.375" style="24" customWidth="1"/>
    <col min="7174" max="7174" width="29.25" style="24" customWidth="1"/>
    <col min="7175" max="7175" width="48.5" style="24" customWidth="1"/>
    <col min="7176" max="7176" width="28.75" style="24" bestFit="1" customWidth="1"/>
    <col min="7177" max="7177" width="21.75" style="24" customWidth="1"/>
    <col min="7178" max="7178" width="31.25" style="24" customWidth="1"/>
    <col min="7179" max="7179" width="21.75" style="24" customWidth="1"/>
    <col min="7180" max="7180" width="18.75" style="24" customWidth="1"/>
    <col min="7181" max="7181" width="34.75" style="24" customWidth="1"/>
    <col min="7182" max="7182" width="22.75" style="24" customWidth="1"/>
    <col min="7183" max="7184" width="13.125" style="24" customWidth="1"/>
    <col min="7185" max="7185" width="19.125" style="24" customWidth="1"/>
    <col min="7186" max="7187" width="11.625" style="24" customWidth="1"/>
    <col min="7188" max="7188" width="20.125" style="24" bestFit="1" customWidth="1"/>
    <col min="7189" max="7190" width="10.875" style="24" customWidth="1"/>
    <col min="7191" max="7191" width="17.125" style="24" bestFit="1" customWidth="1"/>
    <col min="7192" max="7192" width="8" style="24" customWidth="1"/>
    <col min="7193" max="7193" width="11" style="24"/>
    <col min="7194" max="7194" width="11.75" style="24" bestFit="1" customWidth="1"/>
    <col min="7195" max="7424" width="11" style="24"/>
    <col min="7425" max="7425" width="12" style="24" bestFit="1" customWidth="1"/>
    <col min="7426" max="7426" width="9.625" style="24" bestFit="1" customWidth="1"/>
    <col min="7427" max="7427" width="53" style="24" customWidth="1"/>
    <col min="7428" max="7428" width="59.5" style="24" customWidth="1"/>
    <col min="7429" max="7429" width="60.375" style="24" customWidth="1"/>
    <col min="7430" max="7430" width="29.25" style="24" customWidth="1"/>
    <col min="7431" max="7431" width="48.5" style="24" customWidth="1"/>
    <col min="7432" max="7432" width="28.75" style="24" bestFit="1" customWidth="1"/>
    <col min="7433" max="7433" width="21.75" style="24" customWidth="1"/>
    <col min="7434" max="7434" width="31.25" style="24" customWidth="1"/>
    <col min="7435" max="7435" width="21.75" style="24" customWidth="1"/>
    <col min="7436" max="7436" width="18.75" style="24" customWidth="1"/>
    <col min="7437" max="7437" width="34.75" style="24" customWidth="1"/>
    <col min="7438" max="7438" width="22.75" style="24" customWidth="1"/>
    <col min="7439" max="7440" width="13.125" style="24" customWidth="1"/>
    <col min="7441" max="7441" width="19.125" style="24" customWidth="1"/>
    <col min="7442" max="7443" width="11.625" style="24" customWidth="1"/>
    <col min="7444" max="7444" width="20.125" style="24" bestFit="1" customWidth="1"/>
    <col min="7445" max="7446" width="10.875" style="24" customWidth="1"/>
    <col min="7447" max="7447" width="17.125" style="24" bestFit="1" customWidth="1"/>
    <col min="7448" max="7448" width="8" style="24" customWidth="1"/>
    <col min="7449" max="7449" width="11" style="24"/>
    <col min="7450" max="7450" width="11.75" style="24" bestFit="1" customWidth="1"/>
    <col min="7451" max="7680" width="11" style="24"/>
    <col min="7681" max="7681" width="12" style="24" bestFit="1" customWidth="1"/>
    <col min="7682" max="7682" width="9.625" style="24" bestFit="1" customWidth="1"/>
    <col min="7683" max="7683" width="53" style="24" customWidth="1"/>
    <col min="7684" max="7684" width="59.5" style="24" customWidth="1"/>
    <col min="7685" max="7685" width="60.375" style="24" customWidth="1"/>
    <col min="7686" max="7686" width="29.25" style="24" customWidth="1"/>
    <col min="7687" max="7687" width="48.5" style="24" customWidth="1"/>
    <col min="7688" max="7688" width="28.75" style="24" bestFit="1" customWidth="1"/>
    <col min="7689" max="7689" width="21.75" style="24" customWidth="1"/>
    <col min="7690" max="7690" width="31.25" style="24" customWidth="1"/>
    <col min="7691" max="7691" width="21.75" style="24" customWidth="1"/>
    <col min="7692" max="7692" width="18.75" style="24" customWidth="1"/>
    <col min="7693" max="7693" width="34.75" style="24" customWidth="1"/>
    <col min="7694" max="7694" width="22.75" style="24" customWidth="1"/>
    <col min="7695" max="7696" width="13.125" style="24" customWidth="1"/>
    <col min="7697" max="7697" width="19.125" style="24" customWidth="1"/>
    <col min="7698" max="7699" width="11.625" style="24" customWidth="1"/>
    <col min="7700" max="7700" width="20.125" style="24" bestFit="1" customWidth="1"/>
    <col min="7701" max="7702" width="10.875" style="24" customWidth="1"/>
    <col min="7703" max="7703" width="17.125" style="24" bestFit="1" customWidth="1"/>
    <col min="7704" max="7704" width="8" style="24" customWidth="1"/>
    <col min="7705" max="7705" width="11" style="24"/>
    <col min="7706" max="7706" width="11.75" style="24" bestFit="1" customWidth="1"/>
    <col min="7707" max="7936" width="11" style="24"/>
    <col min="7937" max="7937" width="12" style="24" bestFit="1" customWidth="1"/>
    <col min="7938" max="7938" width="9.625" style="24" bestFit="1" customWidth="1"/>
    <col min="7939" max="7939" width="53" style="24" customWidth="1"/>
    <col min="7940" max="7940" width="59.5" style="24" customWidth="1"/>
    <col min="7941" max="7941" width="60.375" style="24" customWidth="1"/>
    <col min="7942" max="7942" width="29.25" style="24" customWidth="1"/>
    <col min="7943" max="7943" width="48.5" style="24" customWidth="1"/>
    <col min="7944" max="7944" width="28.75" style="24" bestFit="1" customWidth="1"/>
    <col min="7945" max="7945" width="21.75" style="24" customWidth="1"/>
    <col min="7946" max="7946" width="31.25" style="24" customWidth="1"/>
    <col min="7947" max="7947" width="21.75" style="24" customWidth="1"/>
    <col min="7948" max="7948" width="18.75" style="24" customWidth="1"/>
    <col min="7949" max="7949" width="34.75" style="24" customWidth="1"/>
    <col min="7950" max="7950" width="22.75" style="24" customWidth="1"/>
    <col min="7951" max="7952" width="13.125" style="24" customWidth="1"/>
    <col min="7953" max="7953" width="19.125" style="24" customWidth="1"/>
    <col min="7954" max="7955" width="11.625" style="24" customWidth="1"/>
    <col min="7956" max="7956" width="20.125" style="24" bestFit="1" customWidth="1"/>
    <col min="7957" max="7958" width="10.875" style="24" customWidth="1"/>
    <col min="7959" max="7959" width="17.125" style="24" bestFit="1" customWidth="1"/>
    <col min="7960" max="7960" width="8" style="24" customWidth="1"/>
    <col min="7961" max="7961" width="11" style="24"/>
    <col min="7962" max="7962" width="11.75" style="24" bestFit="1" customWidth="1"/>
    <col min="7963" max="8192" width="11" style="24"/>
    <col min="8193" max="8193" width="12" style="24" bestFit="1" customWidth="1"/>
    <col min="8194" max="8194" width="9.625" style="24" bestFit="1" customWidth="1"/>
    <col min="8195" max="8195" width="53" style="24" customWidth="1"/>
    <col min="8196" max="8196" width="59.5" style="24" customWidth="1"/>
    <col min="8197" max="8197" width="60.375" style="24" customWidth="1"/>
    <col min="8198" max="8198" width="29.25" style="24" customWidth="1"/>
    <col min="8199" max="8199" width="48.5" style="24" customWidth="1"/>
    <col min="8200" max="8200" width="28.75" style="24" bestFit="1" customWidth="1"/>
    <col min="8201" max="8201" width="21.75" style="24" customWidth="1"/>
    <col min="8202" max="8202" width="31.25" style="24" customWidth="1"/>
    <col min="8203" max="8203" width="21.75" style="24" customWidth="1"/>
    <col min="8204" max="8204" width="18.75" style="24" customWidth="1"/>
    <col min="8205" max="8205" width="34.75" style="24" customWidth="1"/>
    <col min="8206" max="8206" width="22.75" style="24" customWidth="1"/>
    <col min="8207" max="8208" width="13.125" style="24" customWidth="1"/>
    <col min="8209" max="8209" width="19.125" style="24" customWidth="1"/>
    <col min="8210" max="8211" width="11.625" style="24" customWidth="1"/>
    <col min="8212" max="8212" width="20.125" style="24" bestFit="1" customWidth="1"/>
    <col min="8213" max="8214" width="10.875" style="24" customWidth="1"/>
    <col min="8215" max="8215" width="17.125" style="24" bestFit="1" customWidth="1"/>
    <col min="8216" max="8216" width="8" style="24" customWidth="1"/>
    <col min="8217" max="8217" width="11" style="24"/>
    <col min="8218" max="8218" width="11.75" style="24" bestFit="1" customWidth="1"/>
    <col min="8219" max="8448" width="11" style="24"/>
    <col min="8449" max="8449" width="12" style="24" bestFit="1" customWidth="1"/>
    <col min="8450" max="8450" width="9.625" style="24" bestFit="1" customWidth="1"/>
    <col min="8451" max="8451" width="53" style="24" customWidth="1"/>
    <col min="8452" max="8452" width="59.5" style="24" customWidth="1"/>
    <col min="8453" max="8453" width="60.375" style="24" customWidth="1"/>
    <col min="8454" max="8454" width="29.25" style="24" customWidth="1"/>
    <col min="8455" max="8455" width="48.5" style="24" customWidth="1"/>
    <col min="8456" max="8456" width="28.75" style="24" bestFit="1" customWidth="1"/>
    <col min="8457" max="8457" width="21.75" style="24" customWidth="1"/>
    <col min="8458" max="8458" width="31.25" style="24" customWidth="1"/>
    <col min="8459" max="8459" width="21.75" style="24" customWidth="1"/>
    <col min="8460" max="8460" width="18.75" style="24" customWidth="1"/>
    <col min="8461" max="8461" width="34.75" style="24" customWidth="1"/>
    <col min="8462" max="8462" width="22.75" style="24" customWidth="1"/>
    <col min="8463" max="8464" width="13.125" style="24" customWidth="1"/>
    <col min="8465" max="8465" width="19.125" style="24" customWidth="1"/>
    <col min="8466" max="8467" width="11.625" style="24" customWidth="1"/>
    <col min="8468" max="8468" width="20.125" style="24" bestFit="1" customWidth="1"/>
    <col min="8469" max="8470" width="10.875" style="24" customWidth="1"/>
    <col min="8471" max="8471" width="17.125" style="24" bestFit="1" customWidth="1"/>
    <col min="8472" max="8472" width="8" style="24" customWidth="1"/>
    <col min="8473" max="8473" width="11" style="24"/>
    <col min="8474" max="8474" width="11.75" style="24" bestFit="1" customWidth="1"/>
    <col min="8475" max="8704" width="11" style="24"/>
    <col min="8705" max="8705" width="12" style="24" bestFit="1" customWidth="1"/>
    <col min="8706" max="8706" width="9.625" style="24" bestFit="1" customWidth="1"/>
    <col min="8707" max="8707" width="53" style="24" customWidth="1"/>
    <col min="8708" max="8708" width="59.5" style="24" customWidth="1"/>
    <col min="8709" max="8709" width="60.375" style="24" customWidth="1"/>
    <col min="8710" max="8710" width="29.25" style="24" customWidth="1"/>
    <col min="8711" max="8711" width="48.5" style="24" customWidth="1"/>
    <col min="8712" max="8712" width="28.75" style="24" bestFit="1" customWidth="1"/>
    <col min="8713" max="8713" width="21.75" style="24" customWidth="1"/>
    <col min="8714" max="8714" width="31.25" style="24" customWidth="1"/>
    <col min="8715" max="8715" width="21.75" style="24" customWidth="1"/>
    <col min="8716" max="8716" width="18.75" style="24" customWidth="1"/>
    <col min="8717" max="8717" width="34.75" style="24" customWidth="1"/>
    <col min="8718" max="8718" width="22.75" style="24" customWidth="1"/>
    <col min="8719" max="8720" width="13.125" style="24" customWidth="1"/>
    <col min="8721" max="8721" width="19.125" style="24" customWidth="1"/>
    <col min="8722" max="8723" width="11.625" style="24" customWidth="1"/>
    <col min="8724" max="8724" width="20.125" style="24" bestFit="1" customWidth="1"/>
    <col min="8725" max="8726" width="10.875" style="24" customWidth="1"/>
    <col min="8727" max="8727" width="17.125" style="24" bestFit="1" customWidth="1"/>
    <col min="8728" max="8728" width="8" style="24" customWidth="1"/>
    <col min="8729" max="8729" width="11" style="24"/>
    <col min="8730" max="8730" width="11.75" style="24" bestFit="1" customWidth="1"/>
    <col min="8731" max="8960" width="11" style="24"/>
    <col min="8961" max="8961" width="12" style="24" bestFit="1" customWidth="1"/>
    <col min="8962" max="8962" width="9.625" style="24" bestFit="1" customWidth="1"/>
    <col min="8963" max="8963" width="53" style="24" customWidth="1"/>
    <col min="8964" max="8964" width="59.5" style="24" customWidth="1"/>
    <col min="8965" max="8965" width="60.375" style="24" customWidth="1"/>
    <col min="8966" max="8966" width="29.25" style="24" customWidth="1"/>
    <col min="8967" max="8967" width="48.5" style="24" customWidth="1"/>
    <col min="8968" max="8968" width="28.75" style="24" bestFit="1" customWidth="1"/>
    <col min="8969" max="8969" width="21.75" style="24" customWidth="1"/>
    <col min="8970" max="8970" width="31.25" style="24" customWidth="1"/>
    <col min="8971" max="8971" width="21.75" style="24" customWidth="1"/>
    <col min="8972" max="8972" width="18.75" style="24" customWidth="1"/>
    <col min="8973" max="8973" width="34.75" style="24" customWidth="1"/>
    <col min="8974" max="8974" width="22.75" style="24" customWidth="1"/>
    <col min="8975" max="8976" width="13.125" style="24" customWidth="1"/>
    <col min="8977" max="8977" width="19.125" style="24" customWidth="1"/>
    <col min="8978" max="8979" width="11.625" style="24" customWidth="1"/>
    <col min="8980" max="8980" width="20.125" style="24" bestFit="1" customWidth="1"/>
    <col min="8981" max="8982" width="10.875" style="24" customWidth="1"/>
    <col min="8983" max="8983" width="17.125" style="24" bestFit="1" customWidth="1"/>
    <col min="8984" max="8984" width="8" style="24" customWidth="1"/>
    <col min="8985" max="8985" width="11" style="24"/>
    <col min="8986" max="8986" width="11.75" style="24" bestFit="1" customWidth="1"/>
    <col min="8987" max="9216" width="11" style="24"/>
    <col min="9217" max="9217" width="12" style="24" bestFit="1" customWidth="1"/>
    <col min="9218" max="9218" width="9.625" style="24" bestFit="1" customWidth="1"/>
    <col min="9219" max="9219" width="53" style="24" customWidth="1"/>
    <col min="9220" max="9220" width="59.5" style="24" customWidth="1"/>
    <col min="9221" max="9221" width="60.375" style="24" customWidth="1"/>
    <col min="9222" max="9222" width="29.25" style="24" customWidth="1"/>
    <col min="9223" max="9223" width="48.5" style="24" customWidth="1"/>
    <col min="9224" max="9224" width="28.75" style="24" bestFit="1" customWidth="1"/>
    <col min="9225" max="9225" width="21.75" style="24" customWidth="1"/>
    <col min="9226" max="9226" width="31.25" style="24" customWidth="1"/>
    <col min="9227" max="9227" width="21.75" style="24" customWidth="1"/>
    <col min="9228" max="9228" width="18.75" style="24" customWidth="1"/>
    <col min="9229" max="9229" width="34.75" style="24" customWidth="1"/>
    <col min="9230" max="9230" width="22.75" style="24" customWidth="1"/>
    <col min="9231" max="9232" width="13.125" style="24" customWidth="1"/>
    <col min="9233" max="9233" width="19.125" style="24" customWidth="1"/>
    <col min="9234" max="9235" width="11.625" style="24" customWidth="1"/>
    <col min="9236" max="9236" width="20.125" style="24" bestFit="1" customWidth="1"/>
    <col min="9237" max="9238" width="10.875" style="24" customWidth="1"/>
    <col min="9239" max="9239" width="17.125" style="24" bestFit="1" customWidth="1"/>
    <col min="9240" max="9240" width="8" style="24" customWidth="1"/>
    <col min="9241" max="9241" width="11" style="24"/>
    <col min="9242" max="9242" width="11.75" style="24" bestFit="1" customWidth="1"/>
    <col min="9243" max="9472" width="11" style="24"/>
    <col min="9473" max="9473" width="12" style="24" bestFit="1" customWidth="1"/>
    <col min="9474" max="9474" width="9.625" style="24" bestFit="1" customWidth="1"/>
    <col min="9475" max="9475" width="53" style="24" customWidth="1"/>
    <col min="9476" max="9476" width="59.5" style="24" customWidth="1"/>
    <col min="9477" max="9477" width="60.375" style="24" customWidth="1"/>
    <col min="9478" max="9478" width="29.25" style="24" customWidth="1"/>
    <col min="9479" max="9479" width="48.5" style="24" customWidth="1"/>
    <col min="9480" max="9480" width="28.75" style="24" bestFit="1" customWidth="1"/>
    <col min="9481" max="9481" width="21.75" style="24" customWidth="1"/>
    <col min="9482" max="9482" width="31.25" style="24" customWidth="1"/>
    <col min="9483" max="9483" width="21.75" style="24" customWidth="1"/>
    <col min="9484" max="9484" width="18.75" style="24" customWidth="1"/>
    <col min="9485" max="9485" width="34.75" style="24" customWidth="1"/>
    <col min="9486" max="9486" width="22.75" style="24" customWidth="1"/>
    <col min="9487" max="9488" width="13.125" style="24" customWidth="1"/>
    <col min="9489" max="9489" width="19.125" style="24" customWidth="1"/>
    <col min="9490" max="9491" width="11.625" style="24" customWidth="1"/>
    <col min="9492" max="9492" width="20.125" style="24" bestFit="1" customWidth="1"/>
    <col min="9493" max="9494" width="10.875" style="24" customWidth="1"/>
    <col min="9495" max="9495" width="17.125" style="24" bestFit="1" customWidth="1"/>
    <col min="9496" max="9496" width="8" style="24" customWidth="1"/>
    <col min="9497" max="9497" width="11" style="24"/>
    <col min="9498" max="9498" width="11.75" style="24" bestFit="1" customWidth="1"/>
    <col min="9499" max="9728" width="11" style="24"/>
    <col min="9729" max="9729" width="12" style="24" bestFit="1" customWidth="1"/>
    <col min="9730" max="9730" width="9.625" style="24" bestFit="1" customWidth="1"/>
    <col min="9731" max="9731" width="53" style="24" customWidth="1"/>
    <col min="9732" max="9732" width="59.5" style="24" customWidth="1"/>
    <col min="9733" max="9733" width="60.375" style="24" customWidth="1"/>
    <col min="9734" max="9734" width="29.25" style="24" customWidth="1"/>
    <col min="9735" max="9735" width="48.5" style="24" customWidth="1"/>
    <col min="9736" max="9736" width="28.75" style="24" bestFit="1" customWidth="1"/>
    <col min="9737" max="9737" width="21.75" style="24" customWidth="1"/>
    <col min="9738" max="9738" width="31.25" style="24" customWidth="1"/>
    <col min="9739" max="9739" width="21.75" style="24" customWidth="1"/>
    <col min="9740" max="9740" width="18.75" style="24" customWidth="1"/>
    <col min="9741" max="9741" width="34.75" style="24" customWidth="1"/>
    <col min="9742" max="9742" width="22.75" style="24" customWidth="1"/>
    <col min="9743" max="9744" width="13.125" style="24" customWidth="1"/>
    <col min="9745" max="9745" width="19.125" style="24" customWidth="1"/>
    <col min="9746" max="9747" width="11.625" style="24" customWidth="1"/>
    <col min="9748" max="9748" width="20.125" style="24" bestFit="1" customWidth="1"/>
    <col min="9749" max="9750" width="10.875" style="24" customWidth="1"/>
    <col min="9751" max="9751" width="17.125" style="24" bestFit="1" customWidth="1"/>
    <col min="9752" max="9752" width="8" style="24" customWidth="1"/>
    <col min="9753" max="9753" width="11" style="24"/>
    <col min="9754" max="9754" width="11.75" style="24" bestFit="1" customWidth="1"/>
    <col min="9755" max="9984" width="11" style="24"/>
    <col min="9985" max="9985" width="12" style="24" bestFit="1" customWidth="1"/>
    <col min="9986" max="9986" width="9.625" style="24" bestFit="1" customWidth="1"/>
    <col min="9987" max="9987" width="53" style="24" customWidth="1"/>
    <col min="9988" max="9988" width="59.5" style="24" customWidth="1"/>
    <col min="9989" max="9989" width="60.375" style="24" customWidth="1"/>
    <col min="9990" max="9990" width="29.25" style="24" customWidth="1"/>
    <col min="9991" max="9991" width="48.5" style="24" customWidth="1"/>
    <col min="9992" max="9992" width="28.75" style="24" bestFit="1" customWidth="1"/>
    <col min="9993" max="9993" width="21.75" style="24" customWidth="1"/>
    <col min="9994" max="9994" width="31.25" style="24" customWidth="1"/>
    <col min="9995" max="9995" width="21.75" style="24" customWidth="1"/>
    <col min="9996" max="9996" width="18.75" style="24" customWidth="1"/>
    <col min="9997" max="9997" width="34.75" style="24" customWidth="1"/>
    <col min="9998" max="9998" width="22.75" style="24" customWidth="1"/>
    <col min="9999" max="10000" width="13.125" style="24" customWidth="1"/>
    <col min="10001" max="10001" width="19.125" style="24" customWidth="1"/>
    <col min="10002" max="10003" width="11.625" style="24" customWidth="1"/>
    <col min="10004" max="10004" width="20.125" style="24" bestFit="1" customWidth="1"/>
    <col min="10005" max="10006" width="10.875" style="24" customWidth="1"/>
    <col min="10007" max="10007" width="17.125" style="24" bestFit="1" customWidth="1"/>
    <col min="10008" max="10008" width="8" style="24" customWidth="1"/>
    <col min="10009" max="10009" width="11" style="24"/>
    <col min="10010" max="10010" width="11.75" style="24" bestFit="1" customWidth="1"/>
    <col min="10011" max="10240" width="11" style="24"/>
    <col min="10241" max="10241" width="12" style="24" bestFit="1" customWidth="1"/>
    <col min="10242" max="10242" width="9.625" style="24" bestFit="1" customWidth="1"/>
    <col min="10243" max="10243" width="53" style="24" customWidth="1"/>
    <col min="10244" max="10244" width="59.5" style="24" customWidth="1"/>
    <col min="10245" max="10245" width="60.375" style="24" customWidth="1"/>
    <col min="10246" max="10246" width="29.25" style="24" customWidth="1"/>
    <col min="10247" max="10247" width="48.5" style="24" customWidth="1"/>
    <col min="10248" max="10248" width="28.75" style="24" bestFit="1" customWidth="1"/>
    <col min="10249" max="10249" width="21.75" style="24" customWidth="1"/>
    <col min="10250" max="10250" width="31.25" style="24" customWidth="1"/>
    <col min="10251" max="10251" width="21.75" style="24" customWidth="1"/>
    <col min="10252" max="10252" width="18.75" style="24" customWidth="1"/>
    <col min="10253" max="10253" width="34.75" style="24" customWidth="1"/>
    <col min="10254" max="10254" width="22.75" style="24" customWidth="1"/>
    <col min="10255" max="10256" width="13.125" style="24" customWidth="1"/>
    <col min="10257" max="10257" width="19.125" style="24" customWidth="1"/>
    <col min="10258" max="10259" width="11.625" style="24" customWidth="1"/>
    <col min="10260" max="10260" width="20.125" style="24" bestFit="1" customWidth="1"/>
    <col min="10261" max="10262" width="10.875" style="24" customWidth="1"/>
    <col min="10263" max="10263" width="17.125" style="24" bestFit="1" customWidth="1"/>
    <col min="10264" max="10264" width="8" style="24" customWidth="1"/>
    <col min="10265" max="10265" width="11" style="24"/>
    <col min="10266" max="10266" width="11.75" style="24" bestFit="1" customWidth="1"/>
    <col min="10267" max="10496" width="11" style="24"/>
    <col min="10497" max="10497" width="12" style="24" bestFit="1" customWidth="1"/>
    <col min="10498" max="10498" width="9.625" style="24" bestFit="1" customWidth="1"/>
    <col min="10499" max="10499" width="53" style="24" customWidth="1"/>
    <col min="10500" max="10500" width="59.5" style="24" customWidth="1"/>
    <col min="10501" max="10501" width="60.375" style="24" customWidth="1"/>
    <col min="10502" max="10502" width="29.25" style="24" customWidth="1"/>
    <col min="10503" max="10503" width="48.5" style="24" customWidth="1"/>
    <col min="10504" max="10504" width="28.75" style="24" bestFit="1" customWidth="1"/>
    <col min="10505" max="10505" width="21.75" style="24" customWidth="1"/>
    <col min="10506" max="10506" width="31.25" style="24" customWidth="1"/>
    <col min="10507" max="10507" width="21.75" style="24" customWidth="1"/>
    <col min="10508" max="10508" width="18.75" style="24" customWidth="1"/>
    <col min="10509" max="10509" width="34.75" style="24" customWidth="1"/>
    <col min="10510" max="10510" width="22.75" style="24" customWidth="1"/>
    <col min="10511" max="10512" width="13.125" style="24" customWidth="1"/>
    <col min="10513" max="10513" width="19.125" style="24" customWidth="1"/>
    <col min="10514" max="10515" width="11.625" style="24" customWidth="1"/>
    <col min="10516" max="10516" width="20.125" style="24" bestFit="1" customWidth="1"/>
    <col min="10517" max="10518" width="10.875" style="24" customWidth="1"/>
    <col min="10519" max="10519" width="17.125" style="24" bestFit="1" customWidth="1"/>
    <col min="10520" max="10520" width="8" style="24" customWidth="1"/>
    <col min="10521" max="10521" width="11" style="24"/>
    <col min="10522" max="10522" width="11.75" style="24" bestFit="1" customWidth="1"/>
    <col min="10523" max="10752" width="11" style="24"/>
    <col min="10753" max="10753" width="12" style="24" bestFit="1" customWidth="1"/>
    <col min="10754" max="10754" width="9.625" style="24" bestFit="1" customWidth="1"/>
    <col min="10755" max="10755" width="53" style="24" customWidth="1"/>
    <col min="10756" max="10756" width="59.5" style="24" customWidth="1"/>
    <col min="10757" max="10757" width="60.375" style="24" customWidth="1"/>
    <col min="10758" max="10758" width="29.25" style="24" customWidth="1"/>
    <col min="10759" max="10759" width="48.5" style="24" customWidth="1"/>
    <col min="10760" max="10760" width="28.75" style="24" bestFit="1" customWidth="1"/>
    <col min="10761" max="10761" width="21.75" style="24" customWidth="1"/>
    <col min="10762" max="10762" width="31.25" style="24" customWidth="1"/>
    <col min="10763" max="10763" width="21.75" style="24" customWidth="1"/>
    <col min="10764" max="10764" width="18.75" style="24" customWidth="1"/>
    <col min="10765" max="10765" width="34.75" style="24" customWidth="1"/>
    <col min="10766" max="10766" width="22.75" style="24" customWidth="1"/>
    <col min="10767" max="10768" width="13.125" style="24" customWidth="1"/>
    <col min="10769" max="10769" width="19.125" style="24" customWidth="1"/>
    <col min="10770" max="10771" width="11.625" style="24" customWidth="1"/>
    <col min="10772" max="10772" width="20.125" style="24" bestFit="1" customWidth="1"/>
    <col min="10773" max="10774" width="10.875" style="24" customWidth="1"/>
    <col min="10775" max="10775" width="17.125" style="24" bestFit="1" customWidth="1"/>
    <col min="10776" max="10776" width="8" style="24" customWidth="1"/>
    <col min="10777" max="10777" width="11" style="24"/>
    <col min="10778" max="10778" width="11.75" style="24" bestFit="1" customWidth="1"/>
    <col min="10779" max="11008" width="11" style="24"/>
    <col min="11009" max="11009" width="12" style="24" bestFit="1" customWidth="1"/>
    <col min="11010" max="11010" width="9.625" style="24" bestFit="1" customWidth="1"/>
    <col min="11011" max="11011" width="53" style="24" customWidth="1"/>
    <col min="11012" max="11012" width="59.5" style="24" customWidth="1"/>
    <col min="11013" max="11013" width="60.375" style="24" customWidth="1"/>
    <col min="11014" max="11014" width="29.25" style="24" customWidth="1"/>
    <col min="11015" max="11015" width="48.5" style="24" customWidth="1"/>
    <col min="11016" max="11016" width="28.75" style="24" bestFit="1" customWidth="1"/>
    <col min="11017" max="11017" width="21.75" style="24" customWidth="1"/>
    <col min="11018" max="11018" width="31.25" style="24" customWidth="1"/>
    <col min="11019" max="11019" width="21.75" style="24" customWidth="1"/>
    <col min="11020" max="11020" width="18.75" style="24" customWidth="1"/>
    <col min="11021" max="11021" width="34.75" style="24" customWidth="1"/>
    <col min="11022" max="11022" width="22.75" style="24" customWidth="1"/>
    <col min="11023" max="11024" width="13.125" style="24" customWidth="1"/>
    <col min="11025" max="11025" width="19.125" style="24" customWidth="1"/>
    <col min="11026" max="11027" width="11.625" style="24" customWidth="1"/>
    <col min="11028" max="11028" width="20.125" style="24" bestFit="1" customWidth="1"/>
    <col min="11029" max="11030" width="10.875" style="24" customWidth="1"/>
    <col min="11031" max="11031" width="17.125" style="24" bestFit="1" customWidth="1"/>
    <col min="11032" max="11032" width="8" style="24" customWidth="1"/>
    <col min="11033" max="11033" width="11" style="24"/>
    <col min="11034" max="11034" width="11.75" style="24" bestFit="1" customWidth="1"/>
    <col min="11035" max="11264" width="11" style="24"/>
    <col min="11265" max="11265" width="12" style="24" bestFit="1" customWidth="1"/>
    <col min="11266" max="11266" width="9.625" style="24" bestFit="1" customWidth="1"/>
    <col min="11267" max="11267" width="53" style="24" customWidth="1"/>
    <col min="11268" max="11268" width="59.5" style="24" customWidth="1"/>
    <col min="11269" max="11269" width="60.375" style="24" customWidth="1"/>
    <col min="11270" max="11270" width="29.25" style="24" customWidth="1"/>
    <col min="11271" max="11271" width="48.5" style="24" customWidth="1"/>
    <col min="11272" max="11272" width="28.75" style="24" bestFit="1" customWidth="1"/>
    <col min="11273" max="11273" width="21.75" style="24" customWidth="1"/>
    <col min="11274" max="11274" width="31.25" style="24" customWidth="1"/>
    <col min="11275" max="11275" width="21.75" style="24" customWidth="1"/>
    <col min="11276" max="11276" width="18.75" style="24" customWidth="1"/>
    <col min="11277" max="11277" width="34.75" style="24" customWidth="1"/>
    <col min="11278" max="11278" width="22.75" style="24" customWidth="1"/>
    <col min="11279" max="11280" width="13.125" style="24" customWidth="1"/>
    <col min="11281" max="11281" width="19.125" style="24" customWidth="1"/>
    <col min="11282" max="11283" width="11.625" style="24" customWidth="1"/>
    <col min="11284" max="11284" width="20.125" style="24" bestFit="1" customWidth="1"/>
    <col min="11285" max="11286" width="10.875" style="24" customWidth="1"/>
    <col min="11287" max="11287" width="17.125" style="24" bestFit="1" customWidth="1"/>
    <col min="11288" max="11288" width="8" style="24" customWidth="1"/>
    <col min="11289" max="11289" width="11" style="24"/>
    <col min="11290" max="11290" width="11.75" style="24" bestFit="1" customWidth="1"/>
    <col min="11291" max="11520" width="11" style="24"/>
    <col min="11521" max="11521" width="12" style="24" bestFit="1" customWidth="1"/>
    <col min="11522" max="11522" width="9.625" style="24" bestFit="1" customWidth="1"/>
    <col min="11523" max="11523" width="53" style="24" customWidth="1"/>
    <col min="11524" max="11524" width="59.5" style="24" customWidth="1"/>
    <col min="11525" max="11525" width="60.375" style="24" customWidth="1"/>
    <col min="11526" max="11526" width="29.25" style="24" customWidth="1"/>
    <col min="11527" max="11527" width="48.5" style="24" customWidth="1"/>
    <col min="11528" max="11528" width="28.75" style="24" bestFit="1" customWidth="1"/>
    <col min="11529" max="11529" width="21.75" style="24" customWidth="1"/>
    <col min="11530" max="11530" width="31.25" style="24" customWidth="1"/>
    <col min="11531" max="11531" width="21.75" style="24" customWidth="1"/>
    <col min="11532" max="11532" width="18.75" style="24" customWidth="1"/>
    <col min="11533" max="11533" width="34.75" style="24" customWidth="1"/>
    <col min="11534" max="11534" width="22.75" style="24" customWidth="1"/>
    <col min="11535" max="11536" width="13.125" style="24" customWidth="1"/>
    <col min="11537" max="11537" width="19.125" style="24" customWidth="1"/>
    <col min="11538" max="11539" width="11.625" style="24" customWidth="1"/>
    <col min="11540" max="11540" width="20.125" style="24" bestFit="1" customWidth="1"/>
    <col min="11541" max="11542" width="10.875" style="24" customWidth="1"/>
    <col min="11543" max="11543" width="17.125" style="24" bestFit="1" customWidth="1"/>
    <col min="11544" max="11544" width="8" style="24" customWidth="1"/>
    <col min="11545" max="11545" width="11" style="24"/>
    <col min="11546" max="11546" width="11.75" style="24" bestFit="1" customWidth="1"/>
    <col min="11547" max="11776" width="11" style="24"/>
    <col min="11777" max="11777" width="12" style="24" bestFit="1" customWidth="1"/>
    <col min="11778" max="11778" width="9.625" style="24" bestFit="1" customWidth="1"/>
    <col min="11779" max="11779" width="53" style="24" customWidth="1"/>
    <col min="11780" max="11780" width="59.5" style="24" customWidth="1"/>
    <col min="11781" max="11781" width="60.375" style="24" customWidth="1"/>
    <col min="11782" max="11782" width="29.25" style="24" customWidth="1"/>
    <col min="11783" max="11783" width="48.5" style="24" customWidth="1"/>
    <col min="11784" max="11784" width="28.75" style="24" bestFit="1" customWidth="1"/>
    <col min="11785" max="11785" width="21.75" style="24" customWidth="1"/>
    <col min="11786" max="11786" width="31.25" style="24" customWidth="1"/>
    <col min="11787" max="11787" width="21.75" style="24" customWidth="1"/>
    <col min="11788" max="11788" width="18.75" style="24" customWidth="1"/>
    <col min="11789" max="11789" width="34.75" style="24" customWidth="1"/>
    <col min="11790" max="11790" width="22.75" style="24" customWidth="1"/>
    <col min="11791" max="11792" width="13.125" style="24" customWidth="1"/>
    <col min="11793" max="11793" width="19.125" style="24" customWidth="1"/>
    <col min="11794" max="11795" width="11.625" style="24" customWidth="1"/>
    <col min="11796" max="11796" width="20.125" style="24" bestFit="1" customWidth="1"/>
    <col min="11797" max="11798" width="10.875" style="24" customWidth="1"/>
    <col min="11799" max="11799" width="17.125" style="24" bestFit="1" customWidth="1"/>
    <col min="11800" max="11800" width="8" style="24" customWidth="1"/>
    <col min="11801" max="11801" width="11" style="24"/>
    <col min="11802" max="11802" width="11.75" style="24" bestFit="1" customWidth="1"/>
    <col min="11803" max="12032" width="11" style="24"/>
    <col min="12033" max="12033" width="12" style="24" bestFit="1" customWidth="1"/>
    <col min="12034" max="12034" width="9.625" style="24" bestFit="1" customWidth="1"/>
    <col min="12035" max="12035" width="53" style="24" customWidth="1"/>
    <col min="12036" max="12036" width="59.5" style="24" customWidth="1"/>
    <col min="12037" max="12037" width="60.375" style="24" customWidth="1"/>
    <col min="12038" max="12038" width="29.25" style="24" customWidth="1"/>
    <col min="12039" max="12039" width="48.5" style="24" customWidth="1"/>
    <col min="12040" max="12040" width="28.75" style="24" bestFit="1" customWidth="1"/>
    <col min="12041" max="12041" width="21.75" style="24" customWidth="1"/>
    <col min="12042" max="12042" width="31.25" style="24" customWidth="1"/>
    <col min="12043" max="12043" width="21.75" style="24" customWidth="1"/>
    <col min="12044" max="12044" width="18.75" style="24" customWidth="1"/>
    <col min="12045" max="12045" width="34.75" style="24" customWidth="1"/>
    <col min="12046" max="12046" width="22.75" style="24" customWidth="1"/>
    <col min="12047" max="12048" width="13.125" style="24" customWidth="1"/>
    <col min="12049" max="12049" width="19.125" style="24" customWidth="1"/>
    <col min="12050" max="12051" width="11.625" style="24" customWidth="1"/>
    <col min="12052" max="12052" width="20.125" style="24" bestFit="1" customWidth="1"/>
    <col min="12053" max="12054" width="10.875" style="24" customWidth="1"/>
    <col min="12055" max="12055" width="17.125" style="24" bestFit="1" customWidth="1"/>
    <col min="12056" max="12056" width="8" style="24" customWidth="1"/>
    <col min="12057" max="12057" width="11" style="24"/>
    <col min="12058" max="12058" width="11.75" style="24" bestFit="1" customWidth="1"/>
    <col min="12059" max="12288" width="11" style="24"/>
    <col min="12289" max="12289" width="12" style="24" bestFit="1" customWidth="1"/>
    <col min="12290" max="12290" width="9.625" style="24" bestFit="1" customWidth="1"/>
    <col min="12291" max="12291" width="53" style="24" customWidth="1"/>
    <col min="12292" max="12292" width="59.5" style="24" customWidth="1"/>
    <col min="12293" max="12293" width="60.375" style="24" customWidth="1"/>
    <col min="12294" max="12294" width="29.25" style="24" customWidth="1"/>
    <col min="12295" max="12295" width="48.5" style="24" customWidth="1"/>
    <col min="12296" max="12296" width="28.75" style="24" bestFit="1" customWidth="1"/>
    <col min="12297" max="12297" width="21.75" style="24" customWidth="1"/>
    <col min="12298" max="12298" width="31.25" style="24" customWidth="1"/>
    <col min="12299" max="12299" width="21.75" style="24" customWidth="1"/>
    <col min="12300" max="12300" width="18.75" style="24" customWidth="1"/>
    <col min="12301" max="12301" width="34.75" style="24" customWidth="1"/>
    <col min="12302" max="12302" width="22.75" style="24" customWidth="1"/>
    <col min="12303" max="12304" width="13.125" style="24" customWidth="1"/>
    <col min="12305" max="12305" width="19.125" style="24" customWidth="1"/>
    <col min="12306" max="12307" width="11.625" style="24" customWidth="1"/>
    <col min="12308" max="12308" width="20.125" style="24" bestFit="1" customWidth="1"/>
    <col min="12309" max="12310" width="10.875" style="24" customWidth="1"/>
    <col min="12311" max="12311" width="17.125" style="24" bestFit="1" customWidth="1"/>
    <col min="12312" max="12312" width="8" style="24" customWidth="1"/>
    <col min="12313" max="12313" width="11" style="24"/>
    <col min="12314" max="12314" width="11.75" style="24" bestFit="1" customWidth="1"/>
    <col min="12315" max="12544" width="11" style="24"/>
    <col min="12545" max="12545" width="12" style="24" bestFit="1" customWidth="1"/>
    <col min="12546" max="12546" width="9.625" style="24" bestFit="1" customWidth="1"/>
    <col min="12547" max="12547" width="53" style="24" customWidth="1"/>
    <col min="12548" max="12548" width="59.5" style="24" customWidth="1"/>
    <col min="12549" max="12549" width="60.375" style="24" customWidth="1"/>
    <col min="12550" max="12550" width="29.25" style="24" customWidth="1"/>
    <col min="12551" max="12551" width="48.5" style="24" customWidth="1"/>
    <col min="12552" max="12552" width="28.75" style="24" bestFit="1" customWidth="1"/>
    <col min="12553" max="12553" width="21.75" style="24" customWidth="1"/>
    <col min="12554" max="12554" width="31.25" style="24" customWidth="1"/>
    <col min="12555" max="12555" width="21.75" style="24" customWidth="1"/>
    <col min="12556" max="12556" width="18.75" style="24" customWidth="1"/>
    <col min="12557" max="12557" width="34.75" style="24" customWidth="1"/>
    <col min="12558" max="12558" width="22.75" style="24" customWidth="1"/>
    <col min="12559" max="12560" width="13.125" style="24" customWidth="1"/>
    <col min="12561" max="12561" width="19.125" style="24" customWidth="1"/>
    <col min="12562" max="12563" width="11.625" style="24" customWidth="1"/>
    <col min="12564" max="12564" width="20.125" style="24" bestFit="1" customWidth="1"/>
    <col min="12565" max="12566" width="10.875" style="24" customWidth="1"/>
    <col min="12567" max="12567" width="17.125" style="24" bestFit="1" customWidth="1"/>
    <col min="12568" max="12568" width="8" style="24" customWidth="1"/>
    <col min="12569" max="12569" width="11" style="24"/>
    <col min="12570" max="12570" width="11.75" style="24" bestFit="1" customWidth="1"/>
    <col min="12571" max="12800" width="11" style="24"/>
    <col min="12801" max="12801" width="12" style="24" bestFit="1" customWidth="1"/>
    <col min="12802" max="12802" width="9.625" style="24" bestFit="1" customWidth="1"/>
    <col min="12803" max="12803" width="53" style="24" customWidth="1"/>
    <col min="12804" max="12804" width="59.5" style="24" customWidth="1"/>
    <col min="12805" max="12805" width="60.375" style="24" customWidth="1"/>
    <col min="12806" max="12806" width="29.25" style="24" customWidth="1"/>
    <col min="12807" max="12807" width="48.5" style="24" customWidth="1"/>
    <col min="12808" max="12808" width="28.75" style="24" bestFit="1" customWidth="1"/>
    <col min="12809" max="12809" width="21.75" style="24" customWidth="1"/>
    <col min="12810" max="12810" width="31.25" style="24" customWidth="1"/>
    <col min="12811" max="12811" width="21.75" style="24" customWidth="1"/>
    <col min="12812" max="12812" width="18.75" style="24" customWidth="1"/>
    <col min="12813" max="12813" width="34.75" style="24" customWidth="1"/>
    <col min="12814" max="12814" width="22.75" style="24" customWidth="1"/>
    <col min="12815" max="12816" width="13.125" style="24" customWidth="1"/>
    <col min="12817" max="12817" width="19.125" style="24" customWidth="1"/>
    <col min="12818" max="12819" width="11.625" style="24" customWidth="1"/>
    <col min="12820" max="12820" width="20.125" style="24" bestFit="1" customWidth="1"/>
    <col min="12821" max="12822" width="10.875" style="24" customWidth="1"/>
    <col min="12823" max="12823" width="17.125" style="24" bestFit="1" customWidth="1"/>
    <col min="12824" max="12824" width="8" style="24" customWidth="1"/>
    <col min="12825" max="12825" width="11" style="24"/>
    <col min="12826" max="12826" width="11.75" style="24" bestFit="1" customWidth="1"/>
    <col min="12827" max="13056" width="11" style="24"/>
    <col min="13057" max="13057" width="12" style="24" bestFit="1" customWidth="1"/>
    <col min="13058" max="13058" width="9.625" style="24" bestFit="1" customWidth="1"/>
    <col min="13059" max="13059" width="53" style="24" customWidth="1"/>
    <col min="13060" max="13060" width="59.5" style="24" customWidth="1"/>
    <col min="13061" max="13061" width="60.375" style="24" customWidth="1"/>
    <col min="13062" max="13062" width="29.25" style="24" customWidth="1"/>
    <col min="13063" max="13063" width="48.5" style="24" customWidth="1"/>
    <col min="13064" max="13064" width="28.75" style="24" bestFit="1" customWidth="1"/>
    <col min="13065" max="13065" width="21.75" style="24" customWidth="1"/>
    <col min="13066" max="13066" width="31.25" style="24" customWidth="1"/>
    <col min="13067" max="13067" width="21.75" style="24" customWidth="1"/>
    <col min="13068" max="13068" width="18.75" style="24" customWidth="1"/>
    <col min="13069" max="13069" width="34.75" style="24" customWidth="1"/>
    <col min="13070" max="13070" width="22.75" style="24" customWidth="1"/>
    <col min="13071" max="13072" width="13.125" style="24" customWidth="1"/>
    <col min="13073" max="13073" width="19.125" style="24" customWidth="1"/>
    <col min="13074" max="13075" width="11.625" style="24" customWidth="1"/>
    <col min="13076" max="13076" width="20.125" style="24" bestFit="1" customWidth="1"/>
    <col min="13077" max="13078" width="10.875" style="24" customWidth="1"/>
    <col min="13079" max="13079" width="17.125" style="24" bestFit="1" customWidth="1"/>
    <col min="13080" max="13080" width="8" style="24" customWidth="1"/>
    <col min="13081" max="13081" width="11" style="24"/>
    <col min="13082" max="13082" width="11.75" style="24" bestFit="1" customWidth="1"/>
    <col min="13083" max="13312" width="11" style="24"/>
    <col min="13313" max="13313" width="12" style="24" bestFit="1" customWidth="1"/>
    <col min="13314" max="13314" width="9.625" style="24" bestFit="1" customWidth="1"/>
    <col min="13315" max="13315" width="53" style="24" customWidth="1"/>
    <col min="13316" max="13316" width="59.5" style="24" customWidth="1"/>
    <col min="13317" max="13317" width="60.375" style="24" customWidth="1"/>
    <col min="13318" max="13318" width="29.25" style="24" customWidth="1"/>
    <col min="13319" max="13319" width="48.5" style="24" customWidth="1"/>
    <col min="13320" max="13320" width="28.75" style="24" bestFit="1" customWidth="1"/>
    <col min="13321" max="13321" width="21.75" style="24" customWidth="1"/>
    <col min="13322" max="13322" width="31.25" style="24" customWidth="1"/>
    <col min="13323" max="13323" width="21.75" style="24" customWidth="1"/>
    <col min="13324" max="13324" width="18.75" style="24" customWidth="1"/>
    <col min="13325" max="13325" width="34.75" style="24" customWidth="1"/>
    <col min="13326" max="13326" width="22.75" style="24" customWidth="1"/>
    <col min="13327" max="13328" width="13.125" style="24" customWidth="1"/>
    <col min="13329" max="13329" width="19.125" style="24" customWidth="1"/>
    <col min="13330" max="13331" width="11.625" style="24" customWidth="1"/>
    <col min="13332" max="13332" width="20.125" style="24" bestFit="1" customWidth="1"/>
    <col min="13333" max="13334" width="10.875" style="24" customWidth="1"/>
    <col min="13335" max="13335" width="17.125" style="24" bestFit="1" customWidth="1"/>
    <col min="13336" max="13336" width="8" style="24" customWidth="1"/>
    <col min="13337" max="13337" width="11" style="24"/>
    <col min="13338" max="13338" width="11.75" style="24" bestFit="1" customWidth="1"/>
    <col min="13339" max="13568" width="11" style="24"/>
    <col min="13569" max="13569" width="12" style="24" bestFit="1" customWidth="1"/>
    <col min="13570" max="13570" width="9.625" style="24" bestFit="1" customWidth="1"/>
    <col min="13571" max="13571" width="53" style="24" customWidth="1"/>
    <col min="13572" max="13572" width="59.5" style="24" customWidth="1"/>
    <col min="13573" max="13573" width="60.375" style="24" customWidth="1"/>
    <col min="13574" max="13574" width="29.25" style="24" customWidth="1"/>
    <col min="13575" max="13575" width="48.5" style="24" customWidth="1"/>
    <col min="13576" max="13576" width="28.75" style="24" bestFit="1" customWidth="1"/>
    <col min="13577" max="13577" width="21.75" style="24" customWidth="1"/>
    <col min="13578" max="13578" width="31.25" style="24" customWidth="1"/>
    <col min="13579" max="13579" width="21.75" style="24" customWidth="1"/>
    <col min="13580" max="13580" width="18.75" style="24" customWidth="1"/>
    <col min="13581" max="13581" width="34.75" style="24" customWidth="1"/>
    <col min="13582" max="13582" width="22.75" style="24" customWidth="1"/>
    <col min="13583" max="13584" width="13.125" style="24" customWidth="1"/>
    <col min="13585" max="13585" width="19.125" style="24" customWidth="1"/>
    <col min="13586" max="13587" width="11.625" style="24" customWidth="1"/>
    <col min="13588" max="13588" width="20.125" style="24" bestFit="1" customWidth="1"/>
    <col min="13589" max="13590" width="10.875" style="24" customWidth="1"/>
    <col min="13591" max="13591" width="17.125" style="24" bestFit="1" customWidth="1"/>
    <col min="13592" max="13592" width="8" style="24" customWidth="1"/>
    <col min="13593" max="13593" width="11" style="24"/>
    <col min="13594" max="13594" width="11.75" style="24" bestFit="1" customWidth="1"/>
    <col min="13595" max="13824" width="11" style="24"/>
    <col min="13825" max="13825" width="12" style="24" bestFit="1" customWidth="1"/>
    <col min="13826" max="13826" width="9.625" style="24" bestFit="1" customWidth="1"/>
    <col min="13827" max="13827" width="53" style="24" customWidth="1"/>
    <col min="13828" max="13828" width="59.5" style="24" customWidth="1"/>
    <col min="13829" max="13829" width="60.375" style="24" customWidth="1"/>
    <col min="13830" max="13830" width="29.25" style="24" customWidth="1"/>
    <col min="13831" max="13831" width="48.5" style="24" customWidth="1"/>
    <col min="13832" max="13832" width="28.75" style="24" bestFit="1" customWidth="1"/>
    <col min="13833" max="13833" width="21.75" style="24" customWidth="1"/>
    <col min="13834" max="13834" width="31.25" style="24" customWidth="1"/>
    <col min="13835" max="13835" width="21.75" style="24" customWidth="1"/>
    <col min="13836" max="13836" width="18.75" style="24" customWidth="1"/>
    <col min="13837" max="13837" width="34.75" style="24" customWidth="1"/>
    <col min="13838" max="13838" width="22.75" style="24" customWidth="1"/>
    <col min="13839" max="13840" width="13.125" style="24" customWidth="1"/>
    <col min="13841" max="13841" width="19.125" style="24" customWidth="1"/>
    <col min="13842" max="13843" width="11.625" style="24" customWidth="1"/>
    <col min="13844" max="13844" width="20.125" style="24" bestFit="1" customWidth="1"/>
    <col min="13845" max="13846" width="10.875" style="24" customWidth="1"/>
    <col min="13847" max="13847" width="17.125" style="24" bestFit="1" customWidth="1"/>
    <col min="13848" max="13848" width="8" style="24" customWidth="1"/>
    <col min="13849" max="13849" width="11" style="24"/>
    <col min="13850" max="13850" width="11.75" style="24" bestFit="1" customWidth="1"/>
    <col min="13851" max="14080" width="11" style="24"/>
    <col min="14081" max="14081" width="12" style="24" bestFit="1" customWidth="1"/>
    <col min="14082" max="14082" width="9.625" style="24" bestFit="1" customWidth="1"/>
    <col min="14083" max="14083" width="53" style="24" customWidth="1"/>
    <col min="14084" max="14084" width="59.5" style="24" customWidth="1"/>
    <col min="14085" max="14085" width="60.375" style="24" customWidth="1"/>
    <col min="14086" max="14086" width="29.25" style="24" customWidth="1"/>
    <col min="14087" max="14087" width="48.5" style="24" customWidth="1"/>
    <col min="14088" max="14088" width="28.75" style="24" bestFit="1" customWidth="1"/>
    <col min="14089" max="14089" width="21.75" style="24" customWidth="1"/>
    <col min="14090" max="14090" width="31.25" style="24" customWidth="1"/>
    <col min="14091" max="14091" width="21.75" style="24" customWidth="1"/>
    <col min="14092" max="14092" width="18.75" style="24" customWidth="1"/>
    <col min="14093" max="14093" width="34.75" style="24" customWidth="1"/>
    <col min="14094" max="14094" width="22.75" style="24" customWidth="1"/>
    <col min="14095" max="14096" width="13.125" style="24" customWidth="1"/>
    <col min="14097" max="14097" width="19.125" style="24" customWidth="1"/>
    <col min="14098" max="14099" width="11.625" style="24" customWidth="1"/>
    <col min="14100" max="14100" width="20.125" style="24" bestFit="1" customWidth="1"/>
    <col min="14101" max="14102" width="10.875" style="24" customWidth="1"/>
    <col min="14103" max="14103" width="17.125" style="24" bestFit="1" customWidth="1"/>
    <col min="14104" max="14104" width="8" style="24" customWidth="1"/>
    <col min="14105" max="14105" width="11" style="24"/>
    <col min="14106" max="14106" width="11.75" style="24" bestFit="1" customWidth="1"/>
    <col min="14107" max="14336" width="11" style="24"/>
    <col min="14337" max="14337" width="12" style="24" bestFit="1" customWidth="1"/>
    <col min="14338" max="14338" width="9.625" style="24" bestFit="1" customWidth="1"/>
    <col min="14339" max="14339" width="53" style="24" customWidth="1"/>
    <col min="14340" max="14340" width="59.5" style="24" customWidth="1"/>
    <col min="14341" max="14341" width="60.375" style="24" customWidth="1"/>
    <col min="14342" max="14342" width="29.25" style="24" customWidth="1"/>
    <col min="14343" max="14343" width="48.5" style="24" customWidth="1"/>
    <col min="14344" max="14344" width="28.75" style="24" bestFit="1" customWidth="1"/>
    <col min="14345" max="14345" width="21.75" style="24" customWidth="1"/>
    <col min="14346" max="14346" width="31.25" style="24" customWidth="1"/>
    <col min="14347" max="14347" width="21.75" style="24" customWidth="1"/>
    <col min="14348" max="14348" width="18.75" style="24" customWidth="1"/>
    <col min="14349" max="14349" width="34.75" style="24" customWidth="1"/>
    <col min="14350" max="14350" width="22.75" style="24" customWidth="1"/>
    <col min="14351" max="14352" width="13.125" style="24" customWidth="1"/>
    <col min="14353" max="14353" width="19.125" style="24" customWidth="1"/>
    <col min="14354" max="14355" width="11.625" style="24" customWidth="1"/>
    <col min="14356" max="14356" width="20.125" style="24" bestFit="1" customWidth="1"/>
    <col min="14357" max="14358" width="10.875" style="24" customWidth="1"/>
    <col min="14359" max="14359" width="17.125" style="24" bestFit="1" customWidth="1"/>
    <col min="14360" max="14360" width="8" style="24" customWidth="1"/>
    <col min="14361" max="14361" width="11" style="24"/>
    <col min="14362" max="14362" width="11.75" style="24" bestFit="1" customWidth="1"/>
    <col min="14363" max="14592" width="11" style="24"/>
    <col min="14593" max="14593" width="12" style="24" bestFit="1" customWidth="1"/>
    <col min="14594" max="14594" width="9.625" style="24" bestFit="1" customWidth="1"/>
    <col min="14595" max="14595" width="53" style="24" customWidth="1"/>
    <col min="14596" max="14596" width="59.5" style="24" customWidth="1"/>
    <col min="14597" max="14597" width="60.375" style="24" customWidth="1"/>
    <col min="14598" max="14598" width="29.25" style="24" customWidth="1"/>
    <col min="14599" max="14599" width="48.5" style="24" customWidth="1"/>
    <col min="14600" max="14600" width="28.75" style="24" bestFit="1" customWidth="1"/>
    <col min="14601" max="14601" width="21.75" style="24" customWidth="1"/>
    <col min="14602" max="14602" width="31.25" style="24" customWidth="1"/>
    <col min="14603" max="14603" width="21.75" style="24" customWidth="1"/>
    <col min="14604" max="14604" width="18.75" style="24" customWidth="1"/>
    <col min="14605" max="14605" width="34.75" style="24" customWidth="1"/>
    <col min="14606" max="14606" width="22.75" style="24" customWidth="1"/>
    <col min="14607" max="14608" width="13.125" style="24" customWidth="1"/>
    <col min="14609" max="14609" width="19.125" style="24" customWidth="1"/>
    <col min="14610" max="14611" width="11.625" style="24" customWidth="1"/>
    <col min="14612" max="14612" width="20.125" style="24" bestFit="1" customWidth="1"/>
    <col min="14613" max="14614" width="10.875" style="24" customWidth="1"/>
    <col min="14615" max="14615" width="17.125" style="24" bestFit="1" customWidth="1"/>
    <col min="14616" max="14616" width="8" style="24" customWidth="1"/>
    <col min="14617" max="14617" width="11" style="24"/>
    <col min="14618" max="14618" width="11.75" style="24" bestFit="1" customWidth="1"/>
    <col min="14619" max="14848" width="11" style="24"/>
    <col min="14849" max="14849" width="12" style="24" bestFit="1" customWidth="1"/>
    <col min="14850" max="14850" width="9.625" style="24" bestFit="1" customWidth="1"/>
    <col min="14851" max="14851" width="53" style="24" customWidth="1"/>
    <col min="14852" max="14852" width="59.5" style="24" customWidth="1"/>
    <col min="14853" max="14853" width="60.375" style="24" customWidth="1"/>
    <col min="14854" max="14854" width="29.25" style="24" customWidth="1"/>
    <col min="14855" max="14855" width="48.5" style="24" customWidth="1"/>
    <col min="14856" max="14856" width="28.75" style="24" bestFit="1" customWidth="1"/>
    <col min="14857" max="14857" width="21.75" style="24" customWidth="1"/>
    <col min="14858" max="14858" width="31.25" style="24" customWidth="1"/>
    <col min="14859" max="14859" width="21.75" style="24" customWidth="1"/>
    <col min="14860" max="14860" width="18.75" style="24" customWidth="1"/>
    <col min="14861" max="14861" width="34.75" style="24" customWidth="1"/>
    <col min="14862" max="14862" width="22.75" style="24" customWidth="1"/>
    <col min="14863" max="14864" width="13.125" style="24" customWidth="1"/>
    <col min="14865" max="14865" width="19.125" style="24" customWidth="1"/>
    <col min="14866" max="14867" width="11.625" style="24" customWidth="1"/>
    <col min="14868" max="14868" width="20.125" style="24" bestFit="1" customWidth="1"/>
    <col min="14869" max="14870" width="10.875" style="24" customWidth="1"/>
    <col min="14871" max="14871" width="17.125" style="24" bestFit="1" customWidth="1"/>
    <col min="14872" max="14872" width="8" style="24" customWidth="1"/>
    <col min="14873" max="14873" width="11" style="24"/>
    <col min="14874" max="14874" width="11.75" style="24" bestFit="1" customWidth="1"/>
    <col min="14875" max="15104" width="11" style="24"/>
    <col min="15105" max="15105" width="12" style="24" bestFit="1" customWidth="1"/>
    <col min="15106" max="15106" width="9.625" style="24" bestFit="1" customWidth="1"/>
    <col min="15107" max="15107" width="53" style="24" customWidth="1"/>
    <col min="15108" max="15108" width="59.5" style="24" customWidth="1"/>
    <col min="15109" max="15109" width="60.375" style="24" customWidth="1"/>
    <col min="15110" max="15110" width="29.25" style="24" customWidth="1"/>
    <col min="15111" max="15111" width="48.5" style="24" customWidth="1"/>
    <col min="15112" max="15112" width="28.75" style="24" bestFit="1" customWidth="1"/>
    <col min="15113" max="15113" width="21.75" style="24" customWidth="1"/>
    <col min="15114" max="15114" width="31.25" style="24" customWidth="1"/>
    <col min="15115" max="15115" width="21.75" style="24" customWidth="1"/>
    <col min="15116" max="15116" width="18.75" style="24" customWidth="1"/>
    <col min="15117" max="15117" width="34.75" style="24" customWidth="1"/>
    <col min="15118" max="15118" width="22.75" style="24" customWidth="1"/>
    <col min="15119" max="15120" width="13.125" style="24" customWidth="1"/>
    <col min="15121" max="15121" width="19.125" style="24" customWidth="1"/>
    <col min="15122" max="15123" width="11.625" style="24" customWidth="1"/>
    <col min="15124" max="15124" width="20.125" style="24" bestFit="1" customWidth="1"/>
    <col min="15125" max="15126" width="10.875" style="24" customWidth="1"/>
    <col min="15127" max="15127" width="17.125" style="24" bestFit="1" customWidth="1"/>
    <col min="15128" max="15128" width="8" style="24" customWidth="1"/>
    <col min="15129" max="15129" width="11" style="24"/>
    <col min="15130" max="15130" width="11.75" style="24" bestFit="1" customWidth="1"/>
    <col min="15131" max="15360" width="11" style="24"/>
    <col min="15361" max="15361" width="12" style="24" bestFit="1" customWidth="1"/>
    <col min="15362" max="15362" width="9.625" style="24" bestFit="1" customWidth="1"/>
    <col min="15363" max="15363" width="53" style="24" customWidth="1"/>
    <col min="15364" max="15364" width="59.5" style="24" customWidth="1"/>
    <col min="15365" max="15365" width="60.375" style="24" customWidth="1"/>
    <col min="15366" max="15366" width="29.25" style="24" customWidth="1"/>
    <col min="15367" max="15367" width="48.5" style="24" customWidth="1"/>
    <col min="15368" max="15368" width="28.75" style="24" bestFit="1" customWidth="1"/>
    <col min="15369" max="15369" width="21.75" style="24" customWidth="1"/>
    <col min="15370" max="15370" width="31.25" style="24" customWidth="1"/>
    <col min="15371" max="15371" width="21.75" style="24" customWidth="1"/>
    <col min="15372" max="15372" width="18.75" style="24" customWidth="1"/>
    <col min="15373" max="15373" width="34.75" style="24" customWidth="1"/>
    <col min="15374" max="15374" width="22.75" style="24" customWidth="1"/>
    <col min="15375" max="15376" width="13.125" style="24" customWidth="1"/>
    <col min="15377" max="15377" width="19.125" style="24" customWidth="1"/>
    <col min="15378" max="15379" width="11.625" style="24" customWidth="1"/>
    <col min="15380" max="15380" width="20.125" style="24" bestFit="1" customWidth="1"/>
    <col min="15381" max="15382" width="10.875" style="24" customWidth="1"/>
    <col min="15383" max="15383" width="17.125" style="24" bestFit="1" customWidth="1"/>
    <col min="15384" max="15384" width="8" style="24" customWidth="1"/>
    <col min="15385" max="15385" width="11" style="24"/>
    <col min="15386" max="15386" width="11.75" style="24" bestFit="1" customWidth="1"/>
    <col min="15387" max="15616" width="11" style="24"/>
    <col min="15617" max="15617" width="12" style="24" bestFit="1" customWidth="1"/>
    <col min="15618" max="15618" width="9.625" style="24" bestFit="1" customWidth="1"/>
    <col min="15619" max="15619" width="53" style="24" customWidth="1"/>
    <col min="15620" max="15620" width="59.5" style="24" customWidth="1"/>
    <col min="15621" max="15621" width="60.375" style="24" customWidth="1"/>
    <col min="15622" max="15622" width="29.25" style="24" customWidth="1"/>
    <col min="15623" max="15623" width="48.5" style="24" customWidth="1"/>
    <col min="15624" max="15624" width="28.75" style="24" bestFit="1" customWidth="1"/>
    <col min="15625" max="15625" width="21.75" style="24" customWidth="1"/>
    <col min="15626" max="15626" width="31.25" style="24" customWidth="1"/>
    <col min="15627" max="15627" width="21.75" style="24" customWidth="1"/>
    <col min="15628" max="15628" width="18.75" style="24" customWidth="1"/>
    <col min="15629" max="15629" width="34.75" style="24" customWidth="1"/>
    <col min="15630" max="15630" width="22.75" style="24" customWidth="1"/>
    <col min="15631" max="15632" width="13.125" style="24" customWidth="1"/>
    <col min="15633" max="15633" width="19.125" style="24" customWidth="1"/>
    <col min="15634" max="15635" width="11.625" style="24" customWidth="1"/>
    <col min="15636" max="15636" width="20.125" style="24" bestFit="1" customWidth="1"/>
    <col min="15637" max="15638" width="10.875" style="24" customWidth="1"/>
    <col min="15639" max="15639" width="17.125" style="24" bestFit="1" customWidth="1"/>
    <col min="15640" max="15640" width="8" style="24" customWidth="1"/>
    <col min="15641" max="15641" width="11" style="24"/>
    <col min="15642" max="15642" width="11.75" style="24" bestFit="1" customWidth="1"/>
    <col min="15643" max="15872" width="11" style="24"/>
    <col min="15873" max="15873" width="12" style="24" bestFit="1" customWidth="1"/>
    <col min="15874" max="15874" width="9.625" style="24" bestFit="1" customWidth="1"/>
    <col min="15875" max="15875" width="53" style="24" customWidth="1"/>
    <col min="15876" max="15876" width="59.5" style="24" customWidth="1"/>
    <col min="15877" max="15877" width="60.375" style="24" customWidth="1"/>
    <col min="15878" max="15878" width="29.25" style="24" customWidth="1"/>
    <col min="15879" max="15879" width="48.5" style="24" customWidth="1"/>
    <col min="15880" max="15880" width="28.75" style="24" bestFit="1" customWidth="1"/>
    <col min="15881" max="15881" width="21.75" style="24" customWidth="1"/>
    <col min="15882" max="15882" width="31.25" style="24" customWidth="1"/>
    <col min="15883" max="15883" width="21.75" style="24" customWidth="1"/>
    <col min="15884" max="15884" width="18.75" style="24" customWidth="1"/>
    <col min="15885" max="15885" width="34.75" style="24" customWidth="1"/>
    <col min="15886" max="15886" width="22.75" style="24" customWidth="1"/>
    <col min="15887" max="15888" width="13.125" style="24" customWidth="1"/>
    <col min="15889" max="15889" width="19.125" style="24" customWidth="1"/>
    <col min="15890" max="15891" width="11.625" style="24" customWidth="1"/>
    <col min="15892" max="15892" width="20.125" style="24" bestFit="1" customWidth="1"/>
    <col min="15893" max="15894" width="10.875" style="24" customWidth="1"/>
    <col min="15895" max="15895" width="17.125" style="24" bestFit="1" customWidth="1"/>
    <col min="15896" max="15896" width="8" style="24" customWidth="1"/>
    <col min="15897" max="15897" width="11" style="24"/>
    <col min="15898" max="15898" width="11.75" style="24" bestFit="1" customWidth="1"/>
    <col min="15899" max="16128" width="11" style="24"/>
    <col min="16129" max="16129" width="12" style="24" bestFit="1" customWidth="1"/>
    <col min="16130" max="16130" width="9.625" style="24" bestFit="1" customWidth="1"/>
    <col min="16131" max="16131" width="53" style="24" customWidth="1"/>
    <col min="16132" max="16132" width="59.5" style="24" customWidth="1"/>
    <col min="16133" max="16133" width="60.375" style="24" customWidth="1"/>
    <col min="16134" max="16134" width="29.25" style="24" customWidth="1"/>
    <col min="16135" max="16135" width="48.5" style="24" customWidth="1"/>
    <col min="16136" max="16136" width="28.75" style="24" bestFit="1" customWidth="1"/>
    <col min="16137" max="16137" width="21.75" style="24" customWidth="1"/>
    <col min="16138" max="16138" width="31.25" style="24" customWidth="1"/>
    <col min="16139" max="16139" width="21.75" style="24" customWidth="1"/>
    <col min="16140" max="16140" width="18.75" style="24" customWidth="1"/>
    <col min="16141" max="16141" width="34.75" style="24" customWidth="1"/>
    <col min="16142" max="16142" width="22.75" style="24" customWidth="1"/>
    <col min="16143" max="16144" width="13.125" style="24" customWidth="1"/>
    <col min="16145" max="16145" width="19.125" style="24" customWidth="1"/>
    <col min="16146" max="16147" width="11.625" style="24" customWidth="1"/>
    <col min="16148" max="16148" width="20.125" style="24" bestFit="1" customWidth="1"/>
    <col min="16149" max="16150" width="10.875" style="24" customWidth="1"/>
    <col min="16151" max="16151" width="17.125" style="24" bestFit="1" customWidth="1"/>
    <col min="16152" max="16152" width="8" style="24" customWidth="1"/>
    <col min="16153" max="16153" width="11" style="24"/>
    <col min="16154" max="16154" width="11.75" style="24" bestFit="1" customWidth="1"/>
    <col min="16155" max="16384" width="11" style="24"/>
  </cols>
  <sheetData>
    <row r="1" spans="1:35" s="25" customFormat="1" x14ac:dyDescent="0.25">
      <c r="A1" s="28" t="s">
        <v>25</v>
      </c>
      <c r="B1" s="25" t="s">
        <v>26</v>
      </c>
      <c r="C1" s="29" t="s">
        <v>27</v>
      </c>
      <c r="D1" s="30" t="s">
        <v>6556</v>
      </c>
      <c r="E1" s="30" t="s">
        <v>6555</v>
      </c>
      <c r="F1" s="30" t="s">
        <v>6557</v>
      </c>
      <c r="G1" s="25" t="s">
        <v>6517</v>
      </c>
      <c r="H1" s="25" t="s">
        <v>94</v>
      </c>
      <c r="I1" s="25" t="s">
        <v>95</v>
      </c>
      <c r="J1" s="25" t="s">
        <v>6518</v>
      </c>
      <c r="K1" s="25" t="s">
        <v>96</v>
      </c>
      <c r="L1" s="25" t="s">
        <v>97</v>
      </c>
      <c r="M1" s="25" t="s">
        <v>6519</v>
      </c>
      <c r="N1" s="25" t="s">
        <v>98</v>
      </c>
      <c r="O1" s="25" t="s">
        <v>99</v>
      </c>
      <c r="P1" s="25" t="s">
        <v>6520</v>
      </c>
      <c r="Q1" s="25" t="s">
        <v>100</v>
      </c>
      <c r="R1" s="25" t="s">
        <v>101</v>
      </c>
      <c r="S1" s="25" t="s">
        <v>6521</v>
      </c>
      <c r="T1" s="25" t="s">
        <v>102</v>
      </c>
      <c r="U1" s="25" t="s">
        <v>103</v>
      </c>
      <c r="V1" s="25" t="s">
        <v>6522</v>
      </c>
      <c r="W1" s="25" t="s">
        <v>104</v>
      </c>
      <c r="X1" s="25" t="s">
        <v>105</v>
      </c>
      <c r="Y1" s="25" t="s">
        <v>6523</v>
      </c>
      <c r="Z1" s="25" t="s">
        <v>106</v>
      </c>
      <c r="AA1" s="25" t="s">
        <v>107</v>
      </c>
      <c r="AB1" s="25" t="s">
        <v>108</v>
      </c>
      <c r="AC1" s="25" t="s">
        <v>6571</v>
      </c>
      <c r="AD1" s="25" t="s">
        <v>6572</v>
      </c>
      <c r="AE1" s="25" t="s">
        <v>6573</v>
      </c>
      <c r="AF1" s="25" t="s">
        <v>6574</v>
      </c>
      <c r="AG1" s="25" t="s">
        <v>6575</v>
      </c>
      <c r="AH1" s="25" t="s">
        <v>15784</v>
      </c>
      <c r="AI1" s="25" t="s">
        <v>15796</v>
      </c>
    </row>
    <row r="2" spans="1:35" s="34" customFormat="1" x14ac:dyDescent="0.25">
      <c r="A2" s="31">
        <v>944819533</v>
      </c>
      <c r="B2" s="31"/>
      <c r="C2" s="32" t="s">
        <v>6553</v>
      </c>
      <c r="D2" s="33" t="e">
        <f t="shared" ref="D2:D65" si="0">VLOOKUP($B2,$A:$AB,3,FALSE)</f>
        <v>#N/A</v>
      </c>
      <c r="E2" s="33" t="e">
        <f t="shared" ref="E2:E65" si="1">VLOOKUP($B2,$A:$AB,7,FALSE)</f>
        <v>#N/A</v>
      </c>
      <c r="F2" s="33" t="e">
        <f t="shared" ref="F2:F65" si="2">VLOOKUP($B2,$A:$AB,8,FALSE)</f>
        <v>#N/A</v>
      </c>
      <c r="G2" s="34" t="s">
        <v>6558</v>
      </c>
      <c r="H2" s="34" t="s">
        <v>6559</v>
      </c>
      <c r="I2" s="34" t="s">
        <v>111</v>
      </c>
      <c r="J2" s="34" t="s">
        <v>6553</v>
      </c>
      <c r="K2" s="34" t="s">
        <v>6554</v>
      </c>
      <c r="L2" s="34" t="s">
        <v>111</v>
      </c>
    </row>
    <row r="3" spans="1:35" s="38" customFormat="1" outlineLevel="1" x14ac:dyDescent="0.25">
      <c r="A3" s="35">
        <v>83902491</v>
      </c>
      <c r="B3" s="35">
        <f>$A$2</f>
        <v>944819533</v>
      </c>
      <c r="C3" s="47" t="s">
        <v>15806</v>
      </c>
      <c r="D3" s="37" t="str">
        <f t="shared" si="0"/>
        <v>ICPC</v>
      </c>
      <c r="E3" s="37" t="str">
        <f t="shared" si="1"/>
        <v>International Classification of Primary Care</v>
      </c>
      <c r="F3" s="37" t="str">
        <f t="shared" si="2"/>
        <v>Classification Internationale des Soins Primaires</v>
      </c>
      <c r="G3" s="38" t="s">
        <v>15801</v>
      </c>
      <c r="H3" s="51" t="s">
        <v>15803</v>
      </c>
      <c r="I3" s="38" t="s">
        <v>111</v>
      </c>
      <c r="J3" s="38" t="s">
        <v>15801</v>
      </c>
      <c r="K3" s="51" t="s">
        <v>15803</v>
      </c>
      <c r="L3" s="38" t="s">
        <v>111</v>
      </c>
    </row>
    <row r="4" spans="1:35" s="38" customFormat="1" outlineLevel="1" x14ac:dyDescent="0.25">
      <c r="A4" s="35">
        <v>12752117</v>
      </c>
      <c r="B4" s="35">
        <f>$A$2</f>
        <v>944819533</v>
      </c>
      <c r="C4" s="47" t="s">
        <v>15807</v>
      </c>
      <c r="D4" s="37" t="str">
        <f t="shared" si="0"/>
        <v>ICPC</v>
      </c>
      <c r="E4" s="37" t="str">
        <f t="shared" si="1"/>
        <v>International Classification of Primary Care</v>
      </c>
      <c r="F4" s="37" t="str">
        <f t="shared" si="2"/>
        <v>Classification Internationale des Soins Primaires</v>
      </c>
      <c r="G4" s="38" t="s">
        <v>15802</v>
      </c>
      <c r="H4" s="51" t="s">
        <v>15804</v>
      </c>
      <c r="I4" s="38" t="s">
        <v>111</v>
      </c>
      <c r="J4" s="38" t="s">
        <v>15802</v>
      </c>
      <c r="K4" s="51" t="s">
        <v>15804</v>
      </c>
      <c r="L4" s="38" t="s">
        <v>111</v>
      </c>
    </row>
    <row r="5" spans="1:35" s="38" customFormat="1" outlineLevel="1" x14ac:dyDescent="0.25">
      <c r="A5" s="35">
        <v>138249</v>
      </c>
      <c r="B5" s="35">
        <f>$A$4</f>
        <v>12752117</v>
      </c>
      <c r="C5" s="47" t="s">
        <v>15785</v>
      </c>
      <c r="D5" s="37" t="str">
        <f t="shared" si="0"/>
        <v>COM</v>
      </c>
      <c r="E5" s="37" t="str">
        <f t="shared" si="1"/>
        <v>Component</v>
      </c>
      <c r="F5" s="37" t="str">
        <f t="shared" si="2"/>
        <v>Composant</v>
      </c>
      <c r="G5" s="38" t="s">
        <v>15794</v>
      </c>
      <c r="H5" s="51" t="s">
        <v>15778</v>
      </c>
      <c r="I5" s="38" t="s">
        <v>111</v>
      </c>
      <c r="J5" s="38" t="s">
        <v>15794</v>
      </c>
      <c r="K5" s="51" t="s">
        <v>15778</v>
      </c>
      <c r="L5" s="38" t="s">
        <v>111</v>
      </c>
    </row>
    <row r="6" spans="1:35" s="38" customFormat="1" outlineLevel="1" x14ac:dyDescent="0.25">
      <c r="A6" s="35">
        <v>238339</v>
      </c>
      <c r="B6" s="35">
        <f t="shared" ref="B6:B11" si="3">$A$4</f>
        <v>12752117</v>
      </c>
      <c r="C6" s="47" t="s">
        <v>15786</v>
      </c>
      <c r="D6" s="37" t="str">
        <f t="shared" si="0"/>
        <v>COM</v>
      </c>
      <c r="E6" s="37" t="str">
        <f t="shared" si="1"/>
        <v>Component</v>
      </c>
      <c r="F6" s="37" t="str">
        <f t="shared" si="2"/>
        <v>Composant</v>
      </c>
      <c r="G6" s="38" t="s">
        <v>15779</v>
      </c>
      <c r="H6" s="51" t="s">
        <v>15779</v>
      </c>
      <c r="I6" s="38" t="s">
        <v>111</v>
      </c>
      <c r="J6" s="38" t="s">
        <v>15779</v>
      </c>
      <c r="K6" s="51" t="s">
        <v>15779</v>
      </c>
      <c r="L6" s="38" t="s">
        <v>111</v>
      </c>
    </row>
    <row r="7" spans="1:35" s="38" customFormat="1" outlineLevel="1" x14ac:dyDescent="0.25">
      <c r="A7" s="35">
        <v>11709</v>
      </c>
      <c r="B7" s="35">
        <f t="shared" si="3"/>
        <v>12752117</v>
      </c>
      <c r="C7" s="47" t="s">
        <v>15787</v>
      </c>
      <c r="D7" s="37" t="str">
        <f t="shared" si="0"/>
        <v>COM</v>
      </c>
      <c r="E7" s="37" t="str">
        <f t="shared" si="1"/>
        <v>Component</v>
      </c>
      <c r="F7" s="37" t="str">
        <f t="shared" si="2"/>
        <v>Composant</v>
      </c>
      <c r="G7" s="38" t="s">
        <v>15791</v>
      </c>
      <c r="H7" s="51" t="s">
        <v>15780</v>
      </c>
      <c r="I7" s="38" t="s">
        <v>111</v>
      </c>
      <c r="J7" s="38" t="s">
        <v>15791</v>
      </c>
      <c r="K7" s="51" t="s">
        <v>15780</v>
      </c>
      <c r="L7" s="38" t="s">
        <v>111</v>
      </c>
    </row>
    <row r="8" spans="1:35" s="38" customFormat="1" outlineLevel="1" x14ac:dyDescent="0.25">
      <c r="A8" s="35">
        <v>520259</v>
      </c>
      <c r="B8" s="35">
        <f t="shared" si="3"/>
        <v>12752117</v>
      </c>
      <c r="C8" s="47" t="s">
        <v>15788</v>
      </c>
      <c r="D8" s="37" t="str">
        <f t="shared" si="0"/>
        <v>COM</v>
      </c>
      <c r="E8" s="37" t="str">
        <f t="shared" si="1"/>
        <v>Component</v>
      </c>
      <c r="F8" s="37" t="str">
        <f t="shared" si="2"/>
        <v>Composant</v>
      </c>
      <c r="G8" s="38" t="s">
        <v>15793</v>
      </c>
      <c r="H8" s="51" t="s">
        <v>15781</v>
      </c>
      <c r="I8" s="38" t="s">
        <v>111</v>
      </c>
      <c r="J8" s="38" t="s">
        <v>15793</v>
      </c>
      <c r="K8" s="51" t="s">
        <v>15781</v>
      </c>
      <c r="L8" s="38" t="s">
        <v>111</v>
      </c>
    </row>
    <row r="9" spans="1:35" s="38" customFormat="1" outlineLevel="1" x14ac:dyDescent="0.25">
      <c r="A9" s="35">
        <v>824067</v>
      </c>
      <c r="B9" s="35">
        <f t="shared" si="3"/>
        <v>12752117</v>
      </c>
      <c r="C9" s="47" t="s">
        <v>15789</v>
      </c>
      <c r="D9" s="37" t="str">
        <f t="shared" si="0"/>
        <v>COM</v>
      </c>
      <c r="E9" s="37" t="str">
        <f t="shared" si="1"/>
        <v>Component</v>
      </c>
      <c r="F9" s="37" t="str">
        <f t="shared" si="2"/>
        <v>Composant</v>
      </c>
      <c r="G9" s="38" t="s">
        <v>15792</v>
      </c>
      <c r="H9" s="51" t="s">
        <v>15782</v>
      </c>
      <c r="I9" s="38" t="s">
        <v>111</v>
      </c>
      <c r="J9" s="38" t="s">
        <v>15792</v>
      </c>
      <c r="K9" s="51" t="s">
        <v>15782</v>
      </c>
      <c r="L9" s="38" t="s">
        <v>111</v>
      </c>
    </row>
    <row r="10" spans="1:35" s="38" customFormat="1" outlineLevel="1" x14ac:dyDescent="0.25">
      <c r="A10" s="35">
        <v>2220</v>
      </c>
      <c r="B10" s="35">
        <f t="shared" si="3"/>
        <v>12752117</v>
      </c>
      <c r="C10" s="47" t="s">
        <v>15790</v>
      </c>
      <c r="D10" s="37" t="str">
        <f t="shared" si="0"/>
        <v>COM</v>
      </c>
      <c r="E10" s="37" t="str">
        <f t="shared" si="1"/>
        <v>Component</v>
      </c>
      <c r="F10" s="37" t="str">
        <f t="shared" si="2"/>
        <v>Composant</v>
      </c>
      <c r="G10" s="38" t="s">
        <v>15795</v>
      </c>
      <c r="H10" s="51" t="s">
        <v>15783</v>
      </c>
      <c r="I10" s="38" t="s">
        <v>111</v>
      </c>
      <c r="J10" s="38" t="s">
        <v>15795</v>
      </c>
      <c r="K10" s="51" t="s">
        <v>15783</v>
      </c>
      <c r="L10" s="38" t="s">
        <v>111</v>
      </c>
    </row>
    <row r="11" spans="1:35" s="38" customFormat="1" outlineLevel="1" x14ac:dyDescent="0.25">
      <c r="A11" s="35">
        <v>52202789</v>
      </c>
      <c r="B11" s="35">
        <f t="shared" si="3"/>
        <v>12752117</v>
      </c>
      <c r="C11" s="47" t="s">
        <v>15805</v>
      </c>
      <c r="D11" s="37" t="str">
        <f t="shared" si="0"/>
        <v>COM</v>
      </c>
      <c r="E11" s="37" t="str">
        <f t="shared" si="1"/>
        <v>Component</v>
      </c>
      <c r="F11" s="37" t="str">
        <f t="shared" si="2"/>
        <v>Composant</v>
      </c>
      <c r="G11" s="38" t="s">
        <v>110</v>
      </c>
      <c r="H11" s="38" t="s">
        <v>3739</v>
      </c>
      <c r="I11" s="38" t="s">
        <v>111</v>
      </c>
      <c r="J11" s="38" t="s">
        <v>110</v>
      </c>
      <c r="K11" s="38" t="s">
        <v>3739</v>
      </c>
      <c r="L11" s="38" t="s">
        <v>111</v>
      </c>
    </row>
    <row r="12" spans="1:35" s="38" customFormat="1" x14ac:dyDescent="0.25">
      <c r="A12" s="35">
        <v>581375771</v>
      </c>
      <c r="B12" s="35">
        <f>$A$3</f>
        <v>83902491</v>
      </c>
      <c r="C12" s="36" t="s">
        <v>109</v>
      </c>
      <c r="D12" s="37" t="str">
        <f t="shared" si="0"/>
        <v>CHA</v>
      </c>
      <c r="E12" s="37" t="str">
        <f t="shared" si="1"/>
        <v>Chapter</v>
      </c>
      <c r="F12" s="37" t="str">
        <f t="shared" si="2"/>
        <v>Chapitre</v>
      </c>
      <c r="G12" s="38" t="s">
        <v>110</v>
      </c>
      <c r="H12" s="38" t="s">
        <v>3739</v>
      </c>
      <c r="I12" s="38" t="s">
        <v>111</v>
      </c>
      <c r="K12" s="38">
        <v>0</v>
      </c>
      <c r="L12" s="38" t="s">
        <v>111</v>
      </c>
      <c r="N12" s="38">
        <v>0</v>
      </c>
      <c r="O12" s="38" t="s">
        <v>111</v>
      </c>
      <c r="Q12" s="38">
        <v>0</v>
      </c>
      <c r="R12" s="38" t="s">
        <v>111</v>
      </c>
      <c r="T12" s="38">
        <v>0</v>
      </c>
      <c r="U12" s="38" t="s">
        <v>111</v>
      </c>
      <c r="W12" s="38">
        <v>0</v>
      </c>
      <c r="X12" s="38" t="s">
        <v>111</v>
      </c>
      <c r="Z12" s="39" t="s">
        <v>3740</v>
      </c>
      <c r="AA12" s="39" t="s">
        <v>112</v>
      </c>
    </row>
    <row r="13" spans="1:35" outlineLevel="1" x14ac:dyDescent="0.25">
      <c r="A13" s="40">
        <v>569612053</v>
      </c>
      <c r="B13" s="40">
        <f t="shared" ref="B13:B52" si="4">$A$12</f>
        <v>581375771</v>
      </c>
      <c r="C13" s="41" t="s">
        <v>113</v>
      </c>
      <c r="D13" s="42" t="str">
        <f t="shared" si="0"/>
        <v>-</v>
      </c>
      <c r="E13" s="42" t="str">
        <f t="shared" si="1"/>
        <v>Process codes</v>
      </c>
      <c r="F13" s="42" t="str">
        <f t="shared" si="2"/>
        <v>Procédures</v>
      </c>
      <c r="G13" s="43" t="s">
        <v>114</v>
      </c>
      <c r="H13" s="24" t="s">
        <v>3741</v>
      </c>
      <c r="I13" s="24" t="s">
        <v>111</v>
      </c>
      <c r="J13" s="24" t="s">
        <v>115</v>
      </c>
      <c r="K13" s="24" t="s">
        <v>3742</v>
      </c>
      <c r="L13" s="24" t="s">
        <v>111</v>
      </c>
      <c r="M13" s="24" t="s">
        <v>116</v>
      </c>
      <c r="N13" s="24" t="s">
        <v>3743</v>
      </c>
      <c r="O13" s="24" t="s">
        <v>111</v>
      </c>
      <c r="Q13" s="24">
        <v>0</v>
      </c>
      <c r="R13" s="24" t="s">
        <v>111</v>
      </c>
      <c r="T13" s="24">
        <v>0</v>
      </c>
      <c r="U13" s="24" t="s">
        <v>111</v>
      </c>
      <c r="W13" s="44" t="s">
        <v>18644</v>
      </c>
      <c r="X13" s="44" t="s">
        <v>112</v>
      </c>
      <c r="Z13" s="24">
        <v>0</v>
      </c>
      <c r="AA13" s="24" t="s">
        <v>111</v>
      </c>
      <c r="AH13" s="24">
        <v>52202789</v>
      </c>
      <c r="AI13" s="24" t="str">
        <f t="shared" ref="AI13:AI52" si="5">VLOOKUP(AH13,$A$1:$H$12,8,FALSE)</f>
        <v>Procédures</v>
      </c>
    </row>
    <row r="14" spans="1:35" outlineLevel="1" x14ac:dyDescent="0.25">
      <c r="A14" s="40">
        <v>108363010</v>
      </c>
      <c r="B14" s="40">
        <f t="shared" si="4"/>
        <v>581375771</v>
      </c>
      <c r="C14" s="41" t="s">
        <v>117</v>
      </c>
      <c r="D14" s="42" t="str">
        <f t="shared" si="0"/>
        <v>-</v>
      </c>
      <c r="E14" s="42" t="str">
        <f t="shared" si="1"/>
        <v>Process codes</v>
      </c>
      <c r="F14" s="42" t="str">
        <f t="shared" si="2"/>
        <v>Procédures</v>
      </c>
      <c r="G14" s="43" t="s">
        <v>118</v>
      </c>
      <c r="H14" s="24" t="s">
        <v>3744</v>
      </c>
      <c r="I14" s="24" t="s">
        <v>111</v>
      </c>
      <c r="J14" s="24" t="s">
        <v>119</v>
      </c>
      <c r="K14" s="24" t="s">
        <v>3745</v>
      </c>
      <c r="L14" s="24" t="s">
        <v>111</v>
      </c>
      <c r="M14" s="24" t="s">
        <v>120</v>
      </c>
      <c r="N14" s="24" t="s">
        <v>3746</v>
      </c>
      <c r="O14" s="24" t="s">
        <v>111</v>
      </c>
      <c r="Q14" s="24">
        <v>0</v>
      </c>
      <c r="R14" s="24" t="s">
        <v>111</v>
      </c>
      <c r="T14" s="24">
        <v>0</v>
      </c>
      <c r="U14" s="24" t="s">
        <v>111</v>
      </c>
      <c r="W14" s="44" t="s">
        <v>18645</v>
      </c>
      <c r="X14" s="44" t="s">
        <v>112</v>
      </c>
      <c r="Z14" s="24">
        <v>0</v>
      </c>
      <c r="AA14" s="24" t="s">
        <v>111</v>
      </c>
      <c r="AH14" s="24">
        <v>52202789</v>
      </c>
      <c r="AI14" s="24" t="str">
        <f t="shared" si="5"/>
        <v>Procédures</v>
      </c>
    </row>
    <row r="15" spans="1:35" outlineLevel="1" x14ac:dyDescent="0.25">
      <c r="A15" s="40">
        <v>318274593</v>
      </c>
      <c r="B15" s="40">
        <f t="shared" si="4"/>
        <v>581375771</v>
      </c>
      <c r="C15" s="41" t="s">
        <v>121</v>
      </c>
      <c r="D15" s="42" t="str">
        <f t="shared" si="0"/>
        <v>-</v>
      </c>
      <c r="E15" s="42" t="str">
        <f t="shared" si="1"/>
        <v>Process codes</v>
      </c>
      <c r="F15" s="42" t="str">
        <f t="shared" si="2"/>
        <v>Procédures</v>
      </c>
      <c r="G15" s="43" t="s">
        <v>122</v>
      </c>
      <c r="H15" s="24" t="s">
        <v>3747</v>
      </c>
      <c r="I15" s="24" t="s">
        <v>111</v>
      </c>
      <c r="J15" s="24" t="s">
        <v>122</v>
      </c>
      <c r="K15" s="24" t="s">
        <v>3747</v>
      </c>
      <c r="L15" s="24" t="s">
        <v>111</v>
      </c>
      <c r="M15" s="24" t="s">
        <v>123</v>
      </c>
      <c r="N15" s="24" t="s">
        <v>3748</v>
      </c>
      <c r="O15" s="24" t="s">
        <v>111</v>
      </c>
      <c r="P15" s="24" t="s">
        <v>124</v>
      </c>
      <c r="Q15" s="24" t="s">
        <v>3749</v>
      </c>
      <c r="R15" s="24" t="s">
        <v>111</v>
      </c>
      <c r="S15" s="24" t="s">
        <v>125</v>
      </c>
      <c r="T15" s="24" t="s">
        <v>3750</v>
      </c>
      <c r="U15" s="24" t="s">
        <v>111</v>
      </c>
      <c r="V15" s="24" t="s">
        <v>126</v>
      </c>
      <c r="W15" s="24" t="s">
        <v>3751</v>
      </c>
      <c r="X15" s="24" t="s">
        <v>111</v>
      </c>
      <c r="Z15" s="44" t="s">
        <v>3752</v>
      </c>
      <c r="AA15" s="44" t="s">
        <v>112</v>
      </c>
      <c r="AH15" s="24">
        <v>52202789</v>
      </c>
      <c r="AI15" s="24" t="str">
        <f t="shared" si="5"/>
        <v>Procédures</v>
      </c>
    </row>
    <row r="16" spans="1:35" outlineLevel="1" x14ac:dyDescent="0.25">
      <c r="A16" s="40">
        <v>455636336</v>
      </c>
      <c r="B16" s="40">
        <f t="shared" si="4"/>
        <v>581375771</v>
      </c>
      <c r="C16" s="41" t="s">
        <v>127</v>
      </c>
      <c r="D16" s="42" t="str">
        <f t="shared" si="0"/>
        <v>-</v>
      </c>
      <c r="E16" s="42" t="str">
        <f t="shared" si="1"/>
        <v>Process codes</v>
      </c>
      <c r="F16" s="42" t="str">
        <f t="shared" si="2"/>
        <v>Procédures</v>
      </c>
      <c r="G16" s="43" t="s">
        <v>128</v>
      </c>
      <c r="H16" s="24" t="s">
        <v>3753</v>
      </c>
      <c r="I16" s="24" t="s">
        <v>111</v>
      </c>
      <c r="J16" s="24" t="s">
        <v>128</v>
      </c>
      <c r="K16" s="24" t="s">
        <v>3754</v>
      </c>
      <c r="L16" s="24" t="s">
        <v>111</v>
      </c>
      <c r="M16" s="24" t="s">
        <v>129</v>
      </c>
      <c r="N16" s="24" t="s">
        <v>3755</v>
      </c>
      <c r="O16" s="24" t="s">
        <v>111</v>
      </c>
      <c r="P16" s="24" t="s">
        <v>130</v>
      </c>
      <c r="Q16" s="24" t="s">
        <v>3756</v>
      </c>
      <c r="R16" s="24" t="s">
        <v>111</v>
      </c>
      <c r="S16" s="24" t="s">
        <v>131</v>
      </c>
      <c r="T16" s="24" t="s">
        <v>3757</v>
      </c>
      <c r="U16" s="24" t="s">
        <v>111</v>
      </c>
      <c r="V16" s="24" t="s">
        <v>132</v>
      </c>
      <c r="W16" s="24" t="s">
        <v>18639</v>
      </c>
      <c r="X16" s="44" t="s">
        <v>112</v>
      </c>
      <c r="Y16" s="24" t="s">
        <v>133</v>
      </c>
      <c r="Z16" s="24" t="s">
        <v>3758</v>
      </c>
      <c r="AA16" s="24" t="s">
        <v>111</v>
      </c>
      <c r="AF16" s="24" t="s">
        <v>18640</v>
      </c>
      <c r="AH16" s="24">
        <v>52202789</v>
      </c>
      <c r="AI16" s="24" t="str">
        <f t="shared" si="5"/>
        <v>Procédures</v>
      </c>
    </row>
    <row r="17" spans="1:35" outlineLevel="1" x14ac:dyDescent="0.25">
      <c r="A17" s="40">
        <v>959875753</v>
      </c>
      <c r="B17" s="40">
        <f t="shared" si="4"/>
        <v>581375771</v>
      </c>
      <c r="C17" s="41" t="s">
        <v>134</v>
      </c>
      <c r="D17" s="42" t="str">
        <f t="shared" si="0"/>
        <v>-</v>
      </c>
      <c r="E17" s="42" t="str">
        <f t="shared" si="1"/>
        <v>Process codes</v>
      </c>
      <c r="F17" s="42" t="str">
        <f t="shared" si="2"/>
        <v>Procédures</v>
      </c>
      <c r="G17" s="43" t="s">
        <v>135</v>
      </c>
      <c r="H17" s="24" t="s">
        <v>3759</v>
      </c>
      <c r="I17" s="44" t="s">
        <v>16473</v>
      </c>
      <c r="J17" s="24" t="s">
        <v>135</v>
      </c>
      <c r="K17" s="24" t="s">
        <v>3759</v>
      </c>
      <c r="L17" s="24" t="s">
        <v>111</v>
      </c>
      <c r="M17" s="24" t="s">
        <v>136</v>
      </c>
      <c r="N17" s="24" t="s">
        <v>3760</v>
      </c>
      <c r="O17" s="24" t="s">
        <v>111</v>
      </c>
      <c r="P17" s="24" t="s">
        <v>137</v>
      </c>
      <c r="Q17" s="24" t="s">
        <v>3761</v>
      </c>
      <c r="R17" s="24" t="s">
        <v>111</v>
      </c>
      <c r="S17" s="24" t="s">
        <v>138</v>
      </c>
      <c r="T17" s="24" t="s">
        <v>3762</v>
      </c>
      <c r="U17" s="24" t="s">
        <v>111</v>
      </c>
      <c r="V17" s="24" t="s">
        <v>139</v>
      </c>
      <c r="W17" s="24" t="s">
        <v>3763</v>
      </c>
      <c r="X17" s="24" t="s">
        <v>111</v>
      </c>
      <c r="Y17" s="24" t="s">
        <v>140</v>
      </c>
      <c r="Z17" s="24" t="s">
        <v>3764</v>
      </c>
      <c r="AA17" s="24" t="s">
        <v>111</v>
      </c>
      <c r="AH17" s="24">
        <v>52202789</v>
      </c>
      <c r="AI17" s="24" t="str">
        <f t="shared" si="5"/>
        <v>Procédures</v>
      </c>
    </row>
    <row r="18" spans="1:35" outlineLevel="1" x14ac:dyDescent="0.25">
      <c r="A18" s="40">
        <v>783403411</v>
      </c>
      <c r="B18" s="40">
        <f t="shared" si="4"/>
        <v>581375771</v>
      </c>
      <c r="C18" s="41" t="s">
        <v>141</v>
      </c>
      <c r="D18" s="42" t="str">
        <f t="shared" si="0"/>
        <v>-</v>
      </c>
      <c r="E18" s="42" t="str">
        <f t="shared" si="1"/>
        <v>Process codes</v>
      </c>
      <c r="F18" s="42" t="str">
        <f t="shared" si="2"/>
        <v>Procédures</v>
      </c>
      <c r="G18" s="43" t="s">
        <v>142</v>
      </c>
      <c r="H18" s="24" t="s">
        <v>3765</v>
      </c>
      <c r="I18" s="44" t="s">
        <v>16473</v>
      </c>
      <c r="J18" s="24" t="s">
        <v>142</v>
      </c>
      <c r="K18" s="24" t="s">
        <v>3765</v>
      </c>
      <c r="L18" s="24" t="s">
        <v>111</v>
      </c>
      <c r="M18" s="24" t="s">
        <v>143</v>
      </c>
      <c r="N18" s="24" t="s">
        <v>3766</v>
      </c>
      <c r="O18" s="24" t="s">
        <v>111</v>
      </c>
      <c r="P18" s="24" t="s">
        <v>144</v>
      </c>
      <c r="Q18" s="24" t="s">
        <v>3767</v>
      </c>
      <c r="R18" s="24" t="s">
        <v>111</v>
      </c>
      <c r="S18" s="24" t="s">
        <v>145</v>
      </c>
      <c r="T18" s="24" t="s">
        <v>3768</v>
      </c>
      <c r="U18" s="24" t="s">
        <v>111</v>
      </c>
      <c r="V18" s="24" t="s">
        <v>139</v>
      </c>
      <c r="W18" s="24" t="s">
        <v>3763</v>
      </c>
      <c r="X18" s="24" t="s">
        <v>111</v>
      </c>
      <c r="Y18" s="24" t="s">
        <v>146</v>
      </c>
      <c r="Z18" s="24" t="s">
        <v>3769</v>
      </c>
      <c r="AA18" s="24" t="s">
        <v>111</v>
      </c>
      <c r="AH18" s="24">
        <v>52202789</v>
      </c>
      <c r="AI18" s="24" t="str">
        <f t="shared" si="5"/>
        <v>Procédures</v>
      </c>
    </row>
    <row r="19" spans="1:35" outlineLevel="1" x14ac:dyDescent="0.25">
      <c r="A19" s="40">
        <v>880100167</v>
      </c>
      <c r="B19" s="40">
        <f t="shared" si="4"/>
        <v>581375771</v>
      </c>
      <c r="C19" s="41" t="s">
        <v>147</v>
      </c>
      <c r="D19" s="42" t="str">
        <f t="shared" si="0"/>
        <v>-</v>
      </c>
      <c r="E19" s="42" t="str">
        <f t="shared" si="1"/>
        <v>Process codes</v>
      </c>
      <c r="F19" s="42" t="str">
        <f t="shared" si="2"/>
        <v>Procédures</v>
      </c>
      <c r="G19" s="43" t="s">
        <v>148</v>
      </c>
      <c r="H19" s="24" t="s">
        <v>3770</v>
      </c>
      <c r="I19" s="44" t="s">
        <v>16473</v>
      </c>
      <c r="J19" s="24" t="s">
        <v>148</v>
      </c>
      <c r="K19" s="24" t="s">
        <v>3770</v>
      </c>
      <c r="L19" s="24" t="s">
        <v>111</v>
      </c>
      <c r="M19" s="24" t="s">
        <v>149</v>
      </c>
      <c r="N19" s="24" t="s">
        <v>6561</v>
      </c>
      <c r="O19" s="24" t="s">
        <v>111</v>
      </c>
      <c r="P19" s="24" t="s">
        <v>150</v>
      </c>
      <c r="Q19" s="24" t="s">
        <v>3771</v>
      </c>
      <c r="R19" s="24" t="s">
        <v>111</v>
      </c>
      <c r="S19" s="24" t="s">
        <v>151</v>
      </c>
      <c r="T19" s="24" t="s">
        <v>3772</v>
      </c>
      <c r="U19" s="24" t="s">
        <v>111</v>
      </c>
      <c r="W19" s="24">
        <v>0</v>
      </c>
      <c r="X19" s="24" t="s">
        <v>111</v>
      </c>
      <c r="Y19" s="24" t="s">
        <v>133</v>
      </c>
      <c r="Z19" s="24" t="s">
        <v>3773</v>
      </c>
      <c r="AA19" s="24" t="s">
        <v>111</v>
      </c>
      <c r="AH19" s="24">
        <v>52202789</v>
      </c>
      <c r="AI19" s="24" t="str">
        <f t="shared" si="5"/>
        <v>Procédures</v>
      </c>
    </row>
    <row r="20" spans="1:35" outlineLevel="1" x14ac:dyDescent="0.25">
      <c r="A20" s="40">
        <v>788831404</v>
      </c>
      <c r="B20" s="40">
        <f t="shared" si="4"/>
        <v>581375771</v>
      </c>
      <c r="C20" s="41" t="s">
        <v>152</v>
      </c>
      <c r="D20" s="42" t="str">
        <f t="shared" si="0"/>
        <v>-</v>
      </c>
      <c r="E20" s="42" t="str">
        <f t="shared" si="1"/>
        <v>Process codes</v>
      </c>
      <c r="F20" s="42" t="str">
        <f t="shared" si="2"/>
        <v>Procédures</v>
      </c>
      <c r="G20" s="43" t="s">
        <v>153</v>
      </c>
      <c r="H20" s="24" t="s">
        <v>3774</v>
      </c>
      <c r="I20" s="24" t="s">
        <v>111</v>
      </c>
      <c r="J20" s="24" t="s">
        <v>153</v>
      </c>
      <c r="K20" s="24" t="s">
        <v>3774</v>
      </c>
      <c r="L20" s="24" t="s">
        <v>111</v>
      </c>
      <c r="M20" s="24" t="s">
        <v>154</v>
      </c>
      <c r="N20" s="24" t="s">
        <v>3775</v>
      </c>
      <c r="O20" s="24" t="s">
        <v>111</v>
      </c>
      <c r="P20" s="24" t="s">
        <v>155</v>
      </c>
      <c r="Q20" s="24" t="s">
        <v>3776</v>
      </c>
      <c r="R20" s="24" t="s">
        <v>111</v>
      </c>
      <c r="S20" s="24" t="s">
        <v>156</v>
      </c>
      <c r="T20" s="24" t="s">
        <v>3777</v>
      </c>
      <c r="U20" s="24" t="s">
        <v>111</v>
      </c>
      <c r="W20" s="24">
        <v>0</v>
      </c>
      <c r="X20" s="24" t="s">
        <v>111</v>
      </c>
      <c r="Z20" s="24">
        <v>0</v>
      </c>
      <c r="AA20" s="24" t="s">
        <v>111</v>
      </c>
      <c r="AH20" s="24">
        <v>52202789</v>
      </c>
      <c r="AI20" s="24" t="str">
        <f t="shared" si="5"/>
        <v>Procédures</v>
      </c>
    </row>
    <row r="21" spans="1:35" ht="15.75" outlineLevel="1" x14ac:dyDescent="0.3">
      <c r="A21" s="40">
        <v>300103734</v>
      </c>
      <c r="B21" s="40">
        <f t="shared" si="4"/>
        <v>581375771</v>
      </c>
      <c r="C21" s="41" t="s">
        <v>157</v>
      </c>
      <c r="D21" s="42" t="str">
        <f t="shared" si="0"/>
        <v>-</v>
      </c>
      <c r="E21" s="42" t="str">
        <f t="shared" si="1"/>
        <v>Process codes</v>
      </c>
      <c r="F21" s="42" t="str">
        <f t="shared" si="2"/>
        <v>Procédures</v>
      </c>
      <c r="G21" s="24" t="s">
        <v>158</v>
      </c>
      <c r="H21" s="24" t="s">
        <v>6540</v>
      </c>
      <c r="I21" s="44" t="s">
        <v>159</v>
      </c>
      <c r="J21" s="24" t="s">
        <v>158</v>
      </c>
      <c r="K21" s="24" t="s">
        <v>3778</v>
      </c>
      <c r="L21" s="44" t="s">
        <v>159</v>
      </c>
      <c r="M21" s="24" t="s">
        <v>6605</v>
      </c>
      <c r="N21" s="24" t="s">
        <v>3779</v>
      </c>
      <c r="O21" s="24" t="s">
        <v>111</v>
      </c>
      <c r="P21" s="24" t="s">
        <v>160</v>
      </c>
      <c r="Q21" s="24" t="s">
        <v>3780</v>
      </c>
      <c r="R21" s="24" t="s">
        <v>111</v>
      </c>
      <c r="T21" s="24">
        <v>0</v>
      </c>
      <c r="U21" s="24" t="s">
        <v>111</v>
      </c>
      <c r="W21" s="24">
        <v>0</v>
      </c>
      <c r="X21" s="24" t="s">
        <v>111</v>
      </c>
      <c r="Z21" s="24">
        <v>0</v>
      </c>
      <c r="AA21" s="24" t="s">
        <v>111</v>
      </c>
      <c r="AH21" s="24">
        <v>52202789</v>
      </c>
      <c r="AI21" s="24" t="str">
        <f t="shared" si="5"/>
        <v>Procédures</v>
      </c>
    </row>
    <row r="22" spans="1:35" outlineLevel="1" x14ac:dyDescent="0.25">
      <c r="A22" s="40">
        <v>533792975</v>
      </c>
      <c r="B22" s="40">
        <f t="shared" si="4"/>
        <v>581375771</v>
      </c>
      <c r="C22" s="41" t="s">
        <v>161</v>
      </c>
      <c r="D22" s="42" t="str">
        <f t="shared" si="0"/>
        <v>-</v>
      </c>
      <c r="E22" s="42" t="str">
        <f t="shared" si="1"/>
        <v>Process codes</v>
      </c>
      <c r="F22" s="42" t="str">
        <f t="shared" si="2"/>
        <v>Procédures</v>
      </c>
      <c r="G22" s="24" t="s">
        <v>162</v>
      </c>
      <c r="H22" s="24" t="s">
        <v>3781</v>
      </c>
      <c r="I22" s="24" t="s">
        <v>111</v>
      </c>
      <c r="J22" s="24" t="s">
        <v>162</v>
      </c>
      <c r="K22" s="24" t="s">
        <v>3782</v>
      </c>
      <c r="L22" s="24" t="s">
        <v>111</v>
      </c>
      <c r="M22" s="24" t="s">
        <v>163</v>
      </c>
      <c r="N22" s="24" t="s">
        <v>3783</v>
      </c>
      <c r="O22" s="24" t="s">
        <v>111</v>
      </c>
      <c r="P22" s="24" t="s">
        <v>164</v>
      </c>
      <c r="Q22" s="24" t="s">
        <v>3784</v>
      </c>
      <c r="R22" s="24" t="s">
        <v>111</v>
      </c>
      <c r="S22" s="24" t="s">
        <v>165</v>
      </c>
      <c r="T22" s="24" t="s">
        <v>3785</v>
      </c>
      <c r="U22" s="24" t="s">
        <v>111</v>
      </c>
      <c r="W22" s="24">
        <v>0</v>
      </c>
      <c r="X22" s="24" t="s">
        <v>111</v>
      </c>
      <c r="Z22" s="24">
        <v>0</v>
      </c>
      <c r="AA22" s="24" t="s">
        <v>111</v>
      </c>
      <c r="AH22" s="24">
        <v>52202789</v>
      </c>
      <c r="AI22" s="24" t="str">
        <f t="shared" si="5"/>
        <v>Procédures</v>
      </c>
    </row>
    <row r="23" spans="1:35" outlineLevel="1" x14ac:dyDescent="0.25">
      <c r="A23" s="40">
        <v>659007930</v>
      </c>
      <c r="B23" s="40">
        <f t="shared" si="4"/>
        <v>581375771</v>
      </c>
      <c r="C23" s="41" t="s">
        <v>166</v>
      </c>
      <c r="D23" s="42" t="str">
        <f t="shared" si="0"/>
        <v>-</v>
      </c>
      <c r="E23" s="42" t="str">
        <f t="shared" si="1"/>
        <v>Process codes</v>
      </c>
      <c r="F23" s="42" t="str">
        <f t="shared" si="2"/>
        <v>Procédures</v>
      </c>
      <c r="G23" s="24" t="s">
        <v>167</v>
      </c>
      <c r="H23" s="24" t="s">
        <v>3786</v>
      </c>
      <c r="I23" s="24" t="s">
        <v>111</v>
      </c>
      <c r="J23" s="24" t="s">
        <v>167</v>
      </c>
      <c r="K23" s="24" t="s">
        <v>3786</v>
      </c>
      <c r="L23" s="24" t="s">
        <v>111</v>
      </c>
      <c r="M23" s="24" t="s">
        <v>168</v>
      </c>
      <c r="N23" s="24" t="s">
        <v>3787</v>
      </c>
      <c r="O23" s="24" t="s">
        <v>111</v>
      </c>
      <c r="P23" s="24" t="s">
        <v>169</v>
      </c>
      <c r="Q23" s="24" t="s">
        <v>3788</v>
      </c>
      <c r="R23" s="24" t="s">
        <v>111</v>
      </c>
      <c r="S23" s="24" t="s">
        <v>170</v>
      </c>
      <c r="T23" s="24" t="s">
        <v>3789</v>
      </c>
      <c r="U23" s="24" t="s">
        <v>111</v>
      </c>
      <c r="W23" s="24">
        <v>0</v>
      </c>
      <c r="X23" s="24" t="s">
        <v>111</v>
      </c>
      <c r="Z23" s="24">
        <v>0</v>
      </c>
      <c r="AA23" s="24" t="s">
        <v>111</v>
      </c>
      <c r="AH23" s="24">
        <v>52202789</v>
      </c>
      <c r="AI23" s="24" t="str">
        <f t="shared" si="5"/>
        <v>Procédures</v>
      </c>
    </row>
    <row r="24" spans="1:35" outlineLevel="1" x14ac:dyDescent="0.25">
      <c r="A24" s="40">
        <v>901925025</v>
      </c>
      <c r="B24" s="40">
        <f t="shared" si="4"/>
        <v>581375771</v>
      </c>
      <c r="C24" s="41" t="s">
        <v>171</v>
      </c>
      <c r="D24" s="42" t="str">
        <f t="shared" si="0"/>
        <v>-</v>
      </c>
      <c r="E24" s="42" t="str">
        <f t="shared" si="1"/>
        <v>Process codes</v>
      </c>
      <c r="F24" s="42" t="str">
        <f t="shared" si="2"/>
        <v>Procédures</v>
      </c>
      <c r="G24" s="24" t="s">
        <v>172</v>
      </c>
      <c r="H24" s="24" t="s">
        <v>3790</v>
      </c>
      <c r="I24" s="24" t="s">
        <v>111</v>
      </c>
      <c r="J24" s="24" t="s">
        <v>172</v>
      </c>
      <c r="K24" s="24" t="s">
        <v>3790</v>
      </c>
      <c r="L24" s="24" t="s">
        <v>111</v>
      </c>
      <c r="M24" s="24" t="s">
        <v>173</v>
      </c>
      <c r="N24" s="24" t="s">
        <v>3791</v>
      </c>
      <c r="O24" s="24" t="s">
        <v>111</v>
      </c>
      <c r="P24" s="24" t="s">
        <v>174</v>
      </c>
      <c r="Q24" s="24" t="s">
        <v>3792</v>
      </c>
      <c r="R24" s="24" t="s">
        <v>111</v>
      </c>
      <c r="S24" s="24" t="s">
        <v>175</v>
      </c>
      <c r="T24" s="24" t="s">
        <v>3793</v>
      </c>
      <c r="U24" s="24" t="s">
        <v>111</v>
      </c>
      <c r="W24" s="24">
        <v>0</v>
      </c>
      <c r="X24" s="24" t="s">
        <v>111</v>
      </c>
      <c r="Z24" s="24">
        <v>0</v>
      </c>
      <c r="AA24" s="24" t="s">
        <v>111</v>
      </c>
      <c r="AH24" s="24">
        <v>52202789</v>
      </c>
      <c r="AI24" s="24" t="str">
        <f t="shared" si="5"/>
        <v>Procédures</v>
      </c>
    </row>
    <row r="25" spans="1:35" outlineLevel="1" x14ac:dyDescent="0.25">
      <c r="A25" s="40">
        <v>871857739</v>
      </c>
      <c r="B25" s="40">
        <f t="shared" si="4"/>
        <v>581375771</v>
      </c>
      <c r="C25" s="41" t="s">
        <v>176</v>
      </c>
      <c r="D25" s="42" t="str">
        <f t="shared" si="0"/>
        <v>-</v>
      </c>
      <c r="E25" s="42" t="str">
        <f t="shared" si="1"/>
        <v>Process codes</v>
      </c>
      <c r="F25" s="42" t="str">
        <f t="shared" si="2"/>
        <v>Procédures</v>
      </c>
      <c r="G25" s="24" t="s">
        <v>177</v>
      </c>
      <c r="H25" s="24" t="s">
        <v>3794</v>
      </c>
      <c r="I25" s="24" t="s">
        <v>111</v>
      </c>
      <c r="J25" s="24" t="s">
        <v>177</v>
      </c>
      <c r="K25" s="24" t="s">
        <v>3794</v>
      </c>
      <c r="L25" s="24" t="s">
        <v>111</v>
      </c>
      <c r="M25" s="24" t="s">
        <v>178</v>
      </c>
      <c r="N25" s="24" t="s">
        <v>3795</v>
      </c>
      <c r="O25" s="24" t="s">
        <v>111</v>
      </c>
      <c r="Q25" s="24">
        <v>0</v>
      </c>
      <c r="R25" s="24" t="s">
        <v>111</v>
      </c>
      <c r="S25" s="24" t="s">
        <v>179</v>
      </c>
      <c r="T25" s="24" t="s">
        <v>3796</v>
      </c>
      <c r="U25" s="24" t="s">
        <v>111</v>
      </c>
      <c r="W25" s="24">
        <v>0</v>
      </c>
      <c r="X25" s="24" t="s">
        <v>111</v>
      </c>
      <c r="Z25" s="24">
        <v>0</v>
      </c>
      <c r="AA25" s="24" t="s">
        <v>111</v>
      </c>
      <c r="AH25" s="24">
        <v>52202789</v>
      </c>
      <c r="AI25" s="24" t="str">
        <f t="shared" si="5"/>
        <v>Procédures</v>
      </c>
    </row>
    <row r="26" spans="1:35" outlineLevel="1" x14ac:dyDescent="0.25">
      <c r="A26" s="40">
        <v>943941605</v>
      </c>
      <c r="B26" s="40">
        <f t="shared" si="4"/>
        <v>581375771</v>
      </c>
      <c r="C26" s="41" t="s">
        <v>180</v>
      </c>
      <c r="D26" s="42" t="str">
        <f t="shared" si="0"/>
        <v>-</v>
      </c>
      <c r="E26" s="42" t="str">
        <f t="shared" si="1"/>
        <v>Process codes</v>
      </c>
      <c r="F26" s="42" t="str">
        <f t="shared" si="2"/>
        <v>Procédures</v>
      </c>
      <c r="G26" s="24" t="s">
        <v>181</v>
      </c>
      <c r="H26" s="24" t="s">
        <v>3797</v>
      </c>
      <c r="I26" s="24" t="s">
        <v>111</v>
      </c>
      <c r="J26" s="24" t="s">
        <v>181</v>
      </c>
      <c r="K26" s="24" t="s">
        <v>3798</v>
      </c>
      <c r="L26" s="24" t="s">
        <v>111</v>
      </c>
      <c r="M26" s="24" t="s">
        <v>182</v>
      </c>
      <c r="N26" s="24" t="s">
        <v>3799</v>
      </c>
      <c r="O26" s="24" t="s">
        <v>111</v>
      </c>
      <c r="Q26" s="44" t="s">
        <v>3800</v>
      </c>
      <c r="R26" s="44" t="s">
        <v>112</v>
      </c>
      <c r="S26" s="24" t="s">
        <v>183</v>
      </c>
      <c r="T26" s="24" t="s">
        <v>3801</v>
      </c>
      <c r="U26" s="24" t="s">
        <v>111</v>
      </c>
      <c r="W26" s="24">
        <v>0</v>
      </c>
      <c r="X26" s="24" t="s">
        <v>111</v>
      </c>
      <c r="Z26" s="24">
        <v>0</v>
      </c>
      <c r="AA26" s="24" t="s">
        <v>111</v>
      </c>
      <c r="AH26" s="24">
        <v>52202789</v>
      </c>
      <c r="AI26" s="24" t="str">
        <f t="shared" si="5"/>
        <v>Procédures</v>
      </c>
    </row>
    <row r="27" spans="1:35" outlineLevel="1" x14ac:dyDescent="0.25">
      <c r="A27" s="40">
        <v>427493530</v>
      </c>
      <c r="B27" s="40">
        <f t="shared" si="4"/>
        <v>581375771</v>
      </c>
      <c r="C27" s="41" t="s">
        <v>184</v>
      </c>
      <c r="D27" s="42" t="str">
        <f t="shared" si="0"/>
        <v>-</v>
      </c>
      <c r="E27" s="42" t="str">
        <f t="shared" si="1"/>
        <v>Process codes</v>
      </c>
      <c r="F27" s="42" t="str">
        <f t="shared" si="2"/>
        <v>Procédures</v>
      </c>
      <c r="G27" s="24" t="s">
        <v>185</v>
      </c>
      <c r="H27" s="24" t="s">
        <v>3802</v>
      </c>
      <c r="I27" s="24" t="s">
        <v>111</v>
      </c>
      <c r="J27" s="24" t="s">
        <v>186</v>
      </c>
      <c r="K27" s="24" t="s">
        <v>3803</v>
      </c>
      <c r="L27" s="24" t="s">
        <v>111</v>
      </c>
      <c r="M27" s="24" t="s">
        <v>187</v>
      </c>
      <c r="N27" s="24" t="s">
        <v>3804</v>
      </c>
      <c r="O27" s="24" t="s">
        <v>111</v>
      </c>
      <c r="Q27" s="24">
        <v>0</v>
      </c>
      <c r="R27" s="24" t="s">
        <v>111</v>
      </c>
      <c r="S27" s="24" t="s">
        <v>188</v>
      </c>
      <c r="T27" s="24" t="s">
        <v>3805</v>
      </c>
      <c r="U27" s="24" t="s">
        <v>111</v>
      </c>
      <c r="V27" s="24" t="s">
        <v>189</v>
      </c>
      <c r="W27" s="24" t="s">
        <v>18642</v>
      </c>
      <c r="X27" s="44" t="s">
        <v>112</v>
      </c>
      <c r="Y27" s="24" t="s">
        <v>190</v>
      </c>
      <c r="Z27" s="24" t="s">
        <v>3806</v>
      </c>
      <c r="AA27" s="24" t="s">
        <v>111</v>
      </c>
      <c r="AF27" s="24" t="s">
        <v>18641</v>
      </c>
      <c r="AH27" s="24">
        <v>52202789</v>
      </c>
      <c r="AI27" s="24" t="str">
        <f t="shared" si="5"/>
        <v>Procédures</v>
      </c>
    </row>
    <row r="28" spans="1:35" outlineLevel="1" x14ac:dyDescent="0.25">
      <c r="A28" s="40">
        <v>798672959</v>
      </c>
      <c r="B28" s="40">
        <f t="shared" si="4"/>
        <v>581375771</v>
      </c>
      <c r="C28" s="41" t="s">
        <v>191</v>
      </c>
      <c r="D28" s="42" t="str">
        <f t="shared" si="0"/>
        <v>-</v>
      </c>
      <c r="E28" s="42" t="str">
        <f t="shared" si="1"/>
        <v>Process codes</v>
      </c>
      <c r="F28" s="42" t="str">
        <f t="shared" si="2"/>
        <v>Procédures</v>
      </c>
      <c r="G28" s="24" t="s">
        <v>192</v>
      </c>
      <c r="H28" s="24" t="s">
        <v>3807</v>
      </c>
      <c r="I28" s="24" t="s">
        <v>111</v>
      </c>
      <c r="J28" s="24" t="s">
        <v>193</v>
      </c>
      <c r="K28" s="24" t="s">
        <v>3808</v>
      </c>
      <c r="L28" s="24" t="s">
        <v>111</v>
      </c>
      <c r="M28" s="24" t="s">
        <v>194</v>
      </c>
      <c r="N28" s="24" t="s">
        <v>3809</v>
      </c>
      <c r="O28" s="24" t="s">
        <v>111</v>
      </c>
      <c r="P28" s="24" t="s">
        <v>195</v>
      </c>
      <c r="Q28" s="24" t="s">
        <v>3810</v>
      </c>
      <c r="R28" s="24" t="s">
        <v>111</v>
      </c>
      <c r="S28" s="24" t="s">
        <v>196</v>
      </c>
      <c r="T28" s="24" t="s">
        <v>3811</v>
      </c>
      <c r="U28" s="24" t="s">
        <v>111</v>
      </c>
      <c r="W28" s="24">
        <v>0</v>
      </c>
      <c r="X28" s="24" t="s">
        <v>111</v>
      </c>
      <c r="Z28" s="24">
        <v>0</v>
      </c>
      <c r="AA28" s="24" t="s">
        <v>111</v>
      </c>
      <c r="AH28" s="24">
        <v>52202789</v>
      </c>
      <c r="AI28" s="24" t="str">
        <f t="shared" si="5"/>
        <v>Procédures</v>
      </c>
    </row>
    <row r="29" spans="1:35" outlineLevel="1" x14ac:dyDescent="0.25">
      <c r="A29" s="40">
        <v>583227424</v>
      </c>
      <c r="B29" s="40">
        <f t="shared" si="4"/>
        <v>581375771</v>
      </c>
      <c r="C29" s="41" t="s">
        <v>197</v>
      </c>
      <c r="D29" s="42" t="str">
        <f t="shared" si="0"/>
        <v>-</v>
      </c>
      <c r="E29" s="42" t="str">
        <f t="shared" si="1"/>
        <v>Process codes</v>
      </c>
      <c r="F29" s="42" t="str">
        <f t="shared" si="2"/>
        <v>Procédures</v>
      </c>
      <c r="G29" s="24" t="s">
        <v>198</v>
      </c>
      <c r="H29" s="24" t="s">
        <v>3812</v>
      </c>
      <c r="I29" s="24" t="s">
        <v>111</v>
      </c>
      <c r="J29" s="24" t="s">
        <v>199</v>
      </c>
      <c r="K29" s="24" t="s">
        <v>3813</v>
      </c>
      <c r="L29" s="24" t="s">
        <v>111</v>
      </c>
      <c r="M29" s="24" t="s">
        <v>200</v>
      </c>
      <c r="N29" s="24" t="s">
        <v>3814</v>
      </c>
      <c r="O29" s="24" t="s">
        <v>111</v>
      </c>
      <c r="P29" s="24" t="s">
        <v>201</v>
      </c>
      <c r="Q29" s="24" t="s">
        <v>3815</v>
      </c>
      <c r="R29" s="24" t="s">
        <v>111</v>
      </c>
      <c r="S29" s="24" t="s">
        <v>202</v>
      </c>
      <c r="T29" s="24" t="s">
        <v>3816</v>
      </c>
      <c r="U29" s="24" t="s">
        <v>111</v>
      </c>
      <c r="W29" s="24">
        <v>0</v>
      </c>
      <c r="X29" s="24" t="s">
        <v>111</v>
      </c>
      <c r="Y29" s="24" t="s">
        <v>203</v>
      </c>
      <c r="Z29" s="24" t="s">
        <v>3817</v>
      </c>
      <c r="AA29" s="24" t="s">
        <v>111</v>
      </c>
      <c r="AH29" s="24">
        <v>52202789</v>
      </c>
      <c r="AI29" s="24" t="str">
        <f t="shared" si="5"/>
        <v>Procédures</v>
      </c>
    </row>
    <row r="30" spans="1:35" outlineLevel="1" x14ac:dyDescent="0.25">
      <c r="A30" s="40">
        <v>815616490</v>
      </c>
      <c r="B30" s="40">
        <f t="shared" si="4"/>
        <v>581375771</v>
      </c>
      <c r="C30" s="41" t="s">
        <v>204</v>
      </c>
      <c r="D30" s="42" t="str">
        <f t="shared" si="0"/>
        <v>-</v>
      </c>
      <c r="E30" s="42" t="str">
        <f t="shared" si="1"/>
        <v>Process codes</v>
      </c>
      <c r="F30" s="42" t="str">
        <f t="shared" si="2"/>
        <v>Procédures</v>
      </c>
      <c r="G30" s="24" t="s">
        <v>205</v>
      </c>
      <c r="H30" s="24" t="s">
        <v>3818</v>
      </c>
      <c r="I30" s="24" t="s">
        <v>111</v>
      </c>
      <c r="J30" s="24" t="s">
        <v>205</v>
      </c>
      <c r="K30" s="24" t="s">
        <v>3819</v>
      </c>
      <c r="L30" s="24" t="s">
        <v>111</v>
      </c>
      <c r="M30" s="24" t="s">
        <v>206</v>
      </c>
      <c r="N30" s="24" t="s">
        <v>3820</v>
      </c>
      <c r="O30" s="24" t="s">
        <v>111</v>
      </c>
      <c r="P30" s="24" t="s">
        <v>207</v>
      </c>
      <c r="Q30" s="24" t="s">
        <v>3821</v>
      </c>
      <c r="R30" s="24" t="s">
        <v>111</v>
      </c>
      <c r="S30" s="24" t="s">
        <v>208</v>
      </c>
      <c r="T30" s="24" t="s">
        <v>3822</v>
      </c>
      <c r="U30" s="24" t="s">
        <v>111</v>
      </c>
      <c r="W30" s="24">
        <v>0</v>
      </c>
      <c r="X30" s="24" t="s">
        <v>111</v>
      </c>
      <c r="Y30" s="24" t="s">
        <v>203</v>
      </c>
      <c r="Z30" s="24" t="s">
        <v>3817</v>
      </c>
      <c r="AA30" s="24" t="s">
        <v>111</v>
      </c>
      <c r="AH30" s="24">
        <v>52202789</v>
      </c>
      <c r="AI30" s="24" t="str">
        <f t="shared" si="5"/>
        <v>Procédures</v>
      </c>
    </row>
    <row r="31" spans="1:35" outlineLevel="1" x14ac:dyDescent="0.25">
      <c r="A31" s="40">
        <v>942594967</v>
      </c>
      <c r="B31" s="40">
        <f t="shared" si="4"/>
        <v>581375771</v>
      </c>
      <c r="C31" s="41" t="s">
        <v>209</v>
      </c>
      <c r="D31" s="42" t="str">
        <f t="shared" si="0"/>
        <v>-</v>
      </c>
      <c r="E31" s="42" t="str">
        <f t="shared" si="1"/>
        <v>Process codes</v>
      </c>
      <c r="F31" s="42" t="str">
        <f t="shared" si="2"/>
        <v>Procédures</v>
      </c>
      <c r="G31" s="24" t="s">
        <v>210</v>
      </c>
      <c r="H31" s="24" t="s">
        <v>3823</v>
      </c>
      <c r="I31" s="24" t="s">
        <v>111</v>
      </c>
      <c r="J31" s="24" t="s">
        <v>211</v>
      </c>
      <c r="K31" s="24" t="s">
        <v>3824</v>
      </c>
      <c r="L31" s="24" t="s">
        <v>111</v>
      </c>
      <c r="M31" s="24" t="s">
        <v>212</v>
      </c>
      <c r="N31" s="24" t="s">
        <v>3825</v>
      </c>
      <c r="O31" s="24" t="s">
        <v>111</v>
      </c>
      <c r="Q31" s="24">
        <v>0</v>
      </c>
      <c r="R31" s="24" t="s">
        <v>111</v>
      </c>
      <c r="S31" s="24" t="s">
        <v>213</v>
      </c>
      <c r="T31" s="24" t="s">
        <v>3826</v>
      </c>
      <c r="U31" s="24" t="s">
        <v>111</v>
      </c>
      <c r="V31" s="24" t="s">
        <v>214</v>
      </c>
      <c r="W31" s="24" t="s">
        <v>18646</v>
      </c>
      <c r="X31" s="44" t="s">
        <v>112</v>
      </c>
      <c r="Z31" s="44" t="s">
        <v>3827</v>
      </c>
      <c r="AA31" s="44" t="s">
        <v>112</v>
      </c>
      <c r="AH31" s="24">
        <v>52202789</v>
      </c>
      <c r="AI31" s="24" t="str">
        <f t="shared" si="5"/>
        <v>Procédures</v>
      </c>
    </row>
    <row r="32" spans="1:35" outlineLevel="1" x14ac:dyDescent="0.25">
      <c r="A32" s="40">
        <v>906034005</v>
      </c>
      <c r="B32" s="40">
        <f t="shared" si="4"/>
        <v>581375771</v>
      </c>
      <c r="C32" s="41" t="s">
        <v>215</v>
      </c>
      <c r="D32" s="42" t="str">
        <f t="shared" si="0"/>
        <v>-</v>
      </c>
      <c r="E32" s="42" t="str">
        <f t="shared" si="1"/>
        <v>Process codes</v>
      </c>
      <c r="F32" s="42" t="str">
        <f t="shared" si="2"/>
        <v>Procédures</v>
      </c>
      <c r="G32" s="24" t="s">
        <v>216</v>
      </c>
      <c r="H32" s="24" t="s">
        <v>3828</v>
      </c>
      <c r="I32" s="24" t="s">
        <v>111</v>
      </c>
      <c r="J32" s="24" t="s">
        <v>216</v>
      </c>
      <c r="K32" s="24" t="s">
        <v>3828</v>
      </c>
      <c r="L32" s="24" t="s">
        <v>111</v>
      </c>
      <c r="M32" s="24" t="s">
        <v>217</v>
      </c>
      <c r="N32" s="24" t="s">
        <v>3829</v>
      </c>
      <c r="O32" s="24" t="s">
        <v>111</v>
      </c>
      <c r="P32" s="24" t="s">
        <v>218</v>
      </c>
      <c r="Q32" s="24" t="s">
        <v>18630</v>
      </c>
      <c r="R32" s="44" t="s">
        <v>112</v>
      </c>
      <c r="T32" s="24">
        <v>0</v>
      </c>
      <c r="U32" s="24" t="s">
        <v>111</v>
      </c>
      <c r="W32" s="24">
        <v>0</v>
      </c>
      <c r="X32" s="24" t="s">
        <v>111</v>
      </c>
      <c r="Z32" s="24">
        <v>0</v>
      </c>
      <c r="AA32" s="24" t="s">
        <v>111</v>
      </c>
      <c r="AF32" s="24" t="s">
        <v>18629</v>
      </c>
      <c r="AH32" s="24">
        <v>52202789</v>
      </c>
      <c r="AI32" s="24" t="str">
        <f t="shared" si="5"/>
        <v>Procédures</v>
      </c>
    </row>
    <row r="33" spans="1:35" outlineLevel="1" x14ac:dyDescent="0.25">
      <c r="A33" s="40">
        <v>613065765</v>
      </c>
      <c r="B33" s="40">
        <f t="shared" si="4"/>
        <v>581375771</v>
      </c>
      <c r="C33" s="41" t="s">
        <v>219</v>
      </c>
      <c r="D33" s="42" t="str">
        <f t="shared" si="0"/>
        <v>-</v>
      </c>
      <c r="E33" s="42" t="str">
        <f t="shared" si="1"/>
        <v>Process codes</v>
      </c>
      <c r="F33" s="42" t="str">
        <f t="shared" si="2"/>
        <v>Procédures</v>
      </c>
      <c r="G33" s="24" t="s">
        <v>220</v>
      </c>
      <c r="H33" s="24" t="s">
        <v>3830</v>
      </c>
      <c r="I33" s="24" t="s">
        <v>111</v>
      </c>
      <c r="J33" s="24" t="s">
        <v>221</v>
      </c>
      <c r="K33" s="24" t="s">
        <v>3831</v>
      </c>
      <c r="L33" s="24" t="s">
        <v>111</v>
      </c>
      <c r="M33" s="24" t="s">
        <v>222</v>
      </c>
      <c r="N33" s="24" t="s">
        <v>3832</v>
      </c>
      <c r="O33" s="24" t="s">
        <v>111</v>
      </c>
      <c r="P33" s="24" t="s">
        <v>223</v>
      </c>
      <c r="Q33" s="24" t="s">
        <v>3833</v>
      </c>
      <c r="R33" s="24" t="s">
        <v>111</v>
      </c>
      <c r="T33" s="24">
        <v>0</v>
      </c>
      <c r="U33" s="24" t="s">
        <v>111</v>
      </c>
      <c r="W33" s="24">
        <v>0</v>
      </c>
      <c r="X33" s="24" t="s">
        <v>111</v>
      </c>
      <c r="Y33" s="24" t="s">
        <v>224</v>
      </c>
      <c r="Z33" s="24" t="s">
        <v>3834</v>
      </c>
      <c r="AA33" s="24" t="s">
        <v>111</v>
      </c>
      <c r="AH33" s="24">
        <v>52202789</v>
      </c>
      <c r="AI33" s="24" t="str">
        <f t="shared" si="5"/>
        <v>Procédures</v>
      </c>
    </row>
    <row r="34" spans="1:35" outlineLevel="1" x14ac:dyDescent="0.25">
      <c r="A34" s="40">
        <v>815736565</v>
      </c>
      <c r="B34" s="40">
        <f t="shared" si="4"/>
        <v>581375771</v>
      </c>
      <c r="C34" s="41" t="s">
        <v>225</v>
      </c>
      <c r="D34" s="42" t="str">
        <f t="shared" si="0"/>
        <v>-</v>
      </c>
      <c r="E34" s="42" t="str">
        <f t="shared" si="1"/>
        <v>Process codes</v>
      </c>
      <c r="F34" s="42" t="str">
        <f t="shared" si="2"/>
        <v>Procédures</v>
      </c>
      <c r="G34" s="24" t="s">
        <v>226</v>
      </c>
      <c r="H34" s="24" t="s">
        <v>3835</v>
      </c>
      <c r="I34" s="24" t="s">
        <v>111</v>
      </c>
      <c r="J34" s="24" t="s">
        <v>227</v>
      </c>
      <c r="K34" s="24" t="s">
        <v>3836</v>
      </c>
      <c r="L34" s="24" t="s">
        <v>111</v>
      </c>
      <c r="M34" s="24" t="s">
        <v>228</v>
      </c>
      <c r="N34" s="24" t="s">
        <v>3837</v>
      </c>
      <c r="O34" s="24" t="s">
        <v>111</v>
      </c>
      <c r="P34" s="24" t="s">
        <v>229</v>
      </c>
      <c r="Q34" s="24" t="s">
        <v>3838</v>
      </c>
      <c r="R34" s="24" t="s">
        <v>111</v>
      </c>
      <c r="T34" s="24">
        <v>0</v>
      </c>
      <c r="U34" s="24" t="s">
        <v>111</v>
      </c>
      <c r="W34" s="24">
        <v>0</v>
      </c>
      <c r="X34" s="24" t="s">
        <v>111</v>
      </c>
      <c r="Z34" s="24">
        <v>0</v>
      </c>
      <c r="AA34" s="24" t="s">
        <v>111</v>
      </c>
      <c r="AH34" s="24">
        <v>52202789</v>
      </c>
      <c r="AI34" s="24" t="str">
        <f t="shared" si="5"/>
        <v>Procédures</v>
      </c>
    </row>
    <row r="35" spans="1:35" outlineLevel="1" x14ac:dyDescent="0.25">
      <c r="A35" s="40">
        <v>878325665</v>
      </c>
      <c r="B35" s="40">
        <f t="shared" si="4"/>
        <v>581375771</v>
      </c>
      <c r="C35" s="41" t="s">
        <v>230</v>
      </c>
      <c r="D35" s="42" t="str">
        <f t="shared" si="0"/>
        <v>-</v>
      </c>
      <c r="E35" s="42" t="str">
        <f t="shared" si="1"/>
        <v>Process codes</v>
      </c>
      <c r="F35" s="42" t="str">
        <f t="shared" si="2"/>
        <v>Procédures</v>
      </c>
      <c r="G35" s="24" t="s">
        <v>231</v>
      </c>
      <c r="H35" s="24" t="s">
        <v>3839</v>
      </c>
      <c r="I35" s="24" t="s">
        <v>111</v>
      </c>
      <c r="J35" s="24" t="s">
        <v>232</v>
      </c>
      <c r="K35" s="24" t="s">
        <v>3840</v>
      </c>
      <c r="L35" s="24" t="s">
        <v>111</v>
      </c>
      <c r="M35" s="24" t="s">
        <v>233</v>
      </c>
      <c r="N35" s="24" t="s">
        <v>3841</v>
      </c>
      <c r="O35" s="24" t="s">
        <v>111</v>
      </c>
      <c r="P35" s="24" t="s">
        <v>234</v>
      </c>
      <c r="Q35" s="24" t="s">
        <v>3842</v>
      </c>
      <c r="R35" s="24" t="s">
        <v>111</v>
      </c>
      <c r="T35" s="24">
        <v>0</v>
      </c>
      <c r="U35" s="24" t="s">
        <v>111</v>
      </c>
      <c r="W35" s="24">
        <v>0</v>
      </c>
      <c r="X35" s="24" t="s">
        <v>111</v>
      </c>
      <c r="Z35" s="24">
        <v>0</v>
      </c>
      <c r="AA35" s="24" t="s">
        <v>111</v>
      </c>
      <c r="AH35" s="24">
        <v>52202789</v>
      </c>
      <c r="AI35" s="24" t="str">
        <f t="shared" si="5"/>
        <v>Procédures</v>
      </c>
    </row>
    <row r="36" spans="1:35" outlineLevel="1" x14ac:dyDescent="0.25">
      <c r="A36" s="40">
        <v>377291372</v>
      </c>
      <c r="B36" s="40">
        <f t="shared" si="4"/>
        <v>581375771</v>
      </c>
      <c r="C36" s="41" t="s">
        <v>235</v>
      </c>
      <c r="D36" s="42" t="str">
        <f t="shared" si="0"/>
        <v>-</v>
      </c>
      <c r="E36" s="42" t="str">
        <f t="shared" si="1"/>
        <v>Process codes</v>
      </c>
      <c r="F36" s="42" t="str">
        <f t="shared" si="2"/>
        <v>Procédures</v>
      </c>
      <c r="G36" s="24" t="s">
        <v>236</v>
      </c>
      <c r="H36" s="24" t="s">
        <v>3843</v>
      </c>
      <c r="I36" s="24" t="s">
        <v>111</v>
      </c>
      <c r="J36" s="24" t="s">
        <v>237</v>
      </c>
      <c r="K36" s="24" t="s">
        <v>3844</v>
      </c>
      <c r="L36" s="24" t="s">
        <v>111</v>
      </c>
      <c r="M36" s="24" t="s">
        <v>238</v>
      </c>
      <c r="N36" s="24" t="s">
        <v>3845</v>
      </c>
      <c r="O36" s="24" t="s">
        <v>111</v>
      </c>
      <c r="P36" s="24" t="s">
        <v>239</v>
      </c>
      <c r="Q36" s="24" t="s">
        <v>3846</v>
      </c>
      <c r="R36" s="24" t="s">
        <v>111</v>
      </c>
      <c r="T36" s="24">
        <v>0</v>
      </c>
      <c r="U36" s="24" t="s">
        <v>111</v>
      </c>
      <c r="V36" s="24" t="s">
        <v>240</v>
      </c>
      <c r="W36" s="24" t="s">
        <v>18647</v>
      </c>
      <c r="X36" s="44" t="s">
        <v>112</v>
      </c>
      <c r="Z36" s="24">
        <v>0</v>
      </c>
      <c r="AA36" s="24" t="s">
        <v>111</v>
      </c>
      <c r="AH36" s="24">
        <v>52202789</v>
      </c>
      <c r="AI36" s="24" t="str">
        <f t="shared" si="5"/>
        <v>Procédures</v>
      </c>
    </row>
    <row r="37" spans="1:35" outlineLevel="1" x14ac:dyDescent="0.25">
      <c r="A37" s="40">
        <v>431632187</v>
      </c>
      <c r="B37" s="40">
        <f t="shared" si="4"/>
        <v>581375771</v>
      </c>
      <c r="C37" s="41" t="s">
        <v>241</v>
      </c>
      <c r="D37" s="42" t="str">
        <f t="shared" si="0"/>
        <v>-</v>
      </c>
      <c r="E37" s="42" t="str">
        <f t="shared" si="1"/>
        <v>Process codes</v>
      </c>
      <c r="F37" s="42" t="str">
        <f t="shared" si="2"/>
        <v>Procédures</v>
      </c>
      <c r="G37" s="24" t="s">
        <v>242</v>
      </c>
      <c r="H37" s="24" t="s">
        <v>3847</v>
      </c>
      <c r="I37" s="24" t="s">
        <v>111</v>
      </c>
      <c r="J37" s="24" t="s">
        <v>243</v>
      </c>
      <c r="K37" s="24" t="s">
        <v>3848</v>
      </c>
      <c r="L37" s="24" t="s">
        <v>111</v>
      </c>
      <c r="M37" s="24" t="s">
        <v>244</v>
      </c>
      <c r="N37" s="24" t="s">
        <v>3849</v>
      </c>
      <c r="O37" s="24" t="s">
        <v>111</v>
      </c>
      <c r="P37" s="24" t="s">
        <v>18637</v>
      </c>
      <c r="Q37" s="24" t="s">
        <v>18631</v>
      </c>
      <c r="R37" s="44" t="s">
        <v>112</v>
      </c>
      <c r="T37" s="24">
        <v>0</v>
      </c>
      <c r="U37" s="24" t="s">
        <v>111</v>
      </c>
      <c r="W37" s="24">
        <v>0</v>
      </c>
      <c r="X37" s="24" t="s">
        <v>111</v>
      </c>
      <c r="Y37" s="45" t="s">
        <v>245</v>
      </c>
      <c r="Z37" s="24" t="s">
        <v>3850</v>
      </c>
      <c r="AA37" s="24" t="s">
        <v>111</v>
      </c>
      <c r="AF37" s="24" t="s">
        <v>18638</v>
      </c>
      <c r="AH37" s="24">
        <v>52202789</v>
      </c>
      <c r="AI37" s="24" t="str">
        <f t="shared" si="5"/>
        <v>Procédures</v>
      </c>
    </row>
    <row r="38" spans="1:35" outlineLevel="1" x14ac:dyDescent="0.25">
      <c r="A38" s="40">
        <v>382704797</v>
      </c>
      <c r="B38" s="40">
        <f t="shared" si="4"/>
        <v>581375771</v>
      </c>
      <c r="C38" s="41" t="s">
        <v>246</v>
      </c>
      <c r="D38" s="42" t="str">
        <f t="shared" si="0"/>
        <v>-</v>
      </c>
      <c r="E38" s="42" t="str">
        <f t="shared" si="1"/>
        <v>Process codes</v>
      </c>
      <c r="F38" s="42" t="str">
        <f t="shared" si="2"/>
        <v>Procédures</v>
      </c>
      <c r="G38" s="24" t="s">
        <v>247</v>
      </c>
      <c r="H38" s="24" t="s">
        <v>3851</v>
      </c>
      <c r="I38" s="24" t="s">
        <v>111</v>
      </c>
      <c r="J38" s="24" t="s">
        <v>247</v>
      </c>
      <c r="K38" s="24" t="s">
        <v>3852</v>
      </c>
      <c r="L38" s="24" t="s">
        <v>111</v>
      </c>
      <c r="M38" s="24" t="s">
        <v>248</v>
      </c>
      <c r="N38" s="24" t="s">
        <v>3853</v>
      </c>
      <c r="O38" s="24" t="s">
        <v>111</v>
      </c>
      <c r="P38" s="24" t="s">
        <v>249</v>
      </c>
      <c r="Q38" s="24" t="s">
        <v>3854</v>
      </c>
      <c r="R38" s="24" t="s">
        <v>111</v>
      </c>
      <c r="T38" s="24">
        <v>0</v>
      </c>
      <c r="U38" s="24" t="s">
        <v>111</v>
      </c>
      <c r="W38" s="24">
        <v>0</v>
      </c>
      <c r="X38" s="24" t="s">
        <v>111</v>
      </c>
      <c r="Y38" s="24" t="s">
        <v>250</v>
      </c>
      <c r="Z38" s="24" t="s">
        <v>3855</v>
      </c>
      <c r="AA38" s="24" t="s">
        <v>111</v>
      </c>
      <c r="AH38" s="24">
        <v>52202789</v>
      </c>
      <c r="AI38" s="24" t="str">
        <f t="shared" si="5"/>
        <v>Procédures</v>
      </c>
    </row>
    <row r="39" spans="1:35" outlineLevel="1" x14ac:dyDescent="0.25">
      <c r="A39" s="40">
        <v>249984146</v>
      </c>
      <c r="B39" s="40">
        <f t="shared" si="4"/>
        <v>581375771</v>
      </c>
      <c r="C39" s="41" t="s">
        <v>251</v>
      </c>
      <c r="D39" s="42" t="str">
        <f t="shared" si="0"/>
        <v>-</v>
      </c>
      <c r="E39" s="42" t="str">
        <f t="shared" si="1"/>
        <v>Process codes</v>
      </c>
      <c r="F39" s="42" t="str">
        <f t="shared" si="2"/>
        <v>Procédures</v>
      </c>
      <c r="G39" s="24" t="s">
        <v>252</v>
      </c>
      <c r="H39" s="24" t="s">
        <v>3851</v>
      </c>
      <c r="I39" s="24" t="s">
        <v>111</v>
      </c>
      <c r="J39" s="24" t="s">
        <v>253</v>
      </c>
      <c r="K39" s="24" t="s">
        <v>3856</v>
      </c>
      <c r="L39" s="24" t="s">
        <v>111</v>
      </c>
      <c r="M39" s="24" t="s">
        <v>254</v>
      </c>
      <c r="N39" s="24" t="s">
        <v>3857</v>
      </c>
      <c r="O39" s="24" t="s">
        <v>111</v>
      </c>
      <c r="P39" s="24" t="s">
        <v>255</v>
      </c>
      <c r="Q39" s="24" t="s">
        <v>3858</v>
      </c>
      <c r="R39" s="24" t="s">
        <v>111</v>
      </c>
      <c r="T39" s="24">
        <v>0</v>
      </c>
      <c r="U39" s="24" t="s">
        <v>111</v>
      </c>
      <c r="V39" s="24" t="s">
        <v>256</v>
      </c>
      <c r="W39" s="24" t="s">
        <v>18643</v>
      </c>
      <c r="X39" s="24" t="s">
        <v>112</v>
      </c>
      <c r="Y39" s="24" t="s">
        <v>257</v>
      </c>
      <c r="Z39" s="24" t="s">
        <v>3859</v>
      </c>
      <c r="AA39" s="24" t="s">
        <v>111</v>
      </c>
      <c r="AH39" s="24">
        <v>52202789</v>
      </c>
      <c r="AI39" s="24" t="str">
        <f t="shared" si="5"/>
        <v>Procédures</v>
      </c>
    </row>
    <row r="40" spans="1:35" outlineLevel="1" x14ac:dyDescent="0.25">
      <c r="A40" s="40">
        <v>499817756</v>
      </c>
      <c r="B40" s="40">
        <f t="shared" si="4"/>
        <v>581375771</v>
      </c>
      <c r="C40" s="41" t="s">
        <v>258</v>
      </c>
      <c r="D40" s="42" t="str">
        <f t="shared" si="0"/>
        <v>-</v>
      </c>
      <c r="E40" s="42" t="str">
        <f t="shared" si="1"/>
        <v>Process codes</v>
      </c>
      <c r="F40" s="42" t="str">
        <f t="shared" si="2"/>
        <v>Procédures</v>
      </c>
      <c r="G40" s="24" t="s">
        <v>259</v>
      </c>
      <c r="H40" s="24" t="s">
        <v>3860</v>
      </c>
      <c r="I40" s="24" t="s">
        <v>111</v>
      </c>
      <c r="J40" s="24" t="s">
        <v>259</v>
      </c>
      <c r="K40" s="24" t="s">
        <v>3861</v>
      </c>
      <c r="L40" s="24" t="s">
        <v>111</v>
      </c>
      <c r="M40" s="24" t="s">
        <v>260</v>
      </c>
      <c r="N40" s="24" t="s">
        <v>3862</v>
      </c>
      <c r="O40" s="24" t="s">
        <v>111</v>
      </c>
      <c r="P40" s="24" t="s">
        <v>261</v>
      </c>
      <c r="Q40" s="24" t="s">
        <v>3863</v>
      </c>
      <c r="R40" s="24" t="s">
        <v>111</v>
      </c>
      <c r="T40" s="24">
        <v>0</v>
      </c>
      <c r="U40" s="24" t="s">
        <v>111</v>
      </c>
      <c r="W40" s="24">
        <v>0</v>
      </c>
      <c r="X40" s="24" t="s">
        <v>111</v>
      </c>
      <c r="Z40" s="24">
        <v>0</v>
      </c>
      <c r="AA40" s="24" t="s">
        <v>111</v>
      </c>
      <c r="AH40" s="24">
        <v>52202789</v>
      </c>
      <c r="AI40" s="24" t="str">
        <f t="shared" si="5"/>
        <v>Procédures</v>
      </c>
    </row>
    <row r="41" spans="1:35" outlineLevel="1" x14ac:dyDescent="0.25">
      <c r="A41" s="40">
        <v>360621847</v>
      </c>
      <c r="B41" s="40">
        <f t="shared" si="4"/>
        <v>581375771</v>
      </c>
      <c r="C41" s="41" t="s">
        <v>262</v>
      </c>
      <c r="D41" s="42" t="str">
        <f t="shared" si="0"/>
        <v>-</v>
      </c>
      <c r="E41" s="42" t="str">
        <f t="shared" si="1"/>
        <v>Process codes</v>
      </c>
      <c r="F41" s="42" t="str">
        <f t="shared" si="2"/>
        <v>Procédures</v>
      </c>
      <c r="G41" s="24" t="s">
        <v>263</v>
      </c>
      <c r="H41" s="24" t="s">
        <v>3864</v>
      </c>
      <c r="I41" s="24" t="s">
        <v>111</v>
      </c>
      <c r="J41" s="24" t="s">
        <v>263</v>
      </c>
      <c r="K41" s="24" t="s">
        <v>3865</v>
      </c>
      <c r="L41" s="24" t="s">
        <v>111</v>
      </c>
      <c r="M41" s="24" t="s">
        <v>264</v>
      </c>
      <c r="N41" s="24" t="s">
        <v>3866</v>
      </c>
      <c r="O41" s="24" t="s">
        <v>111</v>
      </c>
      <c r="P41" s="24" t="s">
        <v>265</v>
      </c>
      <c r="Q41" s="24" t="s">
        <v>3867</v>
      </c>
      <c r="R41" s="44" t="s">
        <v>112</v>
      </c>
      <c r="S41" s="24" t="s">
        <v>266</v>
      </c>
      <c r="T41" s="24" t="s">
        <v>3868</v>
      </c>
      <c r="U41" s="24" t="s">
        <v>111</v>
      </c>
      <c r="V41" s="24" t="s">
        <v>267</v>
      </c>
      <c r="W41" s="24" t="s">
        <v>3869</v>
      </c>
      <c r="X41" s="24" t="s">
        <v>111</v>
      </c>
      <c r="Y41" s="24" t="s">
        <v>268</v>
      </c>
      <c r="Z41" s="24" t="s">
        <v>3870</v>
      </c>
      <c r="AA41" s="24" t="s">
        <v>111</v>
      </c>
      <c r="AF41" s="24" t="s">
        <v>18632</v>
      </c>
      <c r="AH41" s="24">
        <v>52202789</v>
      </c>
      <c r="AI41" s="24" t="str">
        <f t="shared" si="5"/>
        <v>Procédures</v>
      </c>
    </row>
    <row r="42" spans="1:35" outlineLevel="1" x14ac:dyDescent="0.25">
      <c r="A42" s="40">
        <v>540553187</v>
      </c>
      <c r="B42" s="40">
        <f t="shared" si="4"/>
        <v>581375771</v>
      </c>
      <c r="C42" s="41" t="s">
        <v>269</v>
      </c>
      <c r="D42" s="42" t="str">
        <f t="shared" si="0"/>
        <v>-</v>
      </c>
      <c r="E42" s="42" t="str">
        <f t="shared" si="1"/>
        <v>Process codes</v>
      </c>
      <c r="F42" s="42" t="str">
        <f t="shared" si="2"/>
        <v>Procédures</v>
      </c>
      <c r="G42" s="24" t="s">
        <v>270</v>
      </c>
      <c r="H42" s="24" t="s">
        <v>3871</v>
      </c>
      <c r="I42" s="44" t="s">
        <v>271</v>
      </c>
      <c r="J42" s="24" t="s">
        <v>272</v>
      </c>
      <c r="K42" s="24" t="s">
        <v>3872</v>
      </c>
      <c r="L42" s="44" t="s">
        <v>273</v>
      </c>
      <c r="M42" s="24" t="s">
        <v>274</v>
      </c>
      <c r="N42" s="24" t="s">
        <v>3873</v>
      </c>
      <c r="O42" s="24" t="s">
        <v>111</v>
      </c>
      <c r="Q42" s="24">
        <v>0</v>
      </c>
      <c r="R42" s="24" t="s">
        <v>111</v>
      </c>
      <c r="T42" s="24">
        <v>0</v>
      </c>
      <c r="U42" s="24" t="s">
        <v>111</v>
      </c>
      <c r="W42" s="24">
        <v>0</v>
      </c>
      <c r="X42" s="24" t="s">
        <v>111</v>
      </c>
      <c r="Z42" s="24">
        <v>0</v>
      </c>
      <c r="AA42" s="24" t="s">
        <v>111</v>
      </c>
      <c r="AH42" s="24">
        <v>52202789</v>
      </c>
      <c r="AI42" s="24" t="str">
        <f t="shared" si="5"/>
        <v>Procédures</v>
      </c>
    </row>
    <row r="43" spans="1:35" outlineLevel="1" x14ac:dyDescent="0.25">
      <c r="A43" s="40">
        <v>218507446</v>
      </c>
      <c r="B43" s="40">
        <f t="shared" si="4"/>
        <v>581375771</v>
      </c>
      <c r="C43" s="41" t="s">
        <v>275</v>
      </c>
      <c r="D43" s="42" t="str">
        <f t="shared" si="0"/>
        <v>-</v>
      </c>
      <c r="E43" s="42" t="str">
        <f t="shared" si="1"/>
        <v>Process codes</v>
      </c>
      <c r="F43" s="42" t="str">
        <f t="shared" si="2"/>
        <v>Procédures</v>
      </c>
      <c r="G43" s="24" t="s">
        <v>276</v>
      </c>
      <c r="H43" s="24" t="s">
        <v>3874</v>
      </c>
      <c r="I43" s="24" t="s">
        <v>111</v>
      </c>
      <c r="J43" s="24" t="s">
        <v>276</v>
      </c>
      <c r="K43" s="24" t="s">
        <v>3875</v>
      </c>
      <c r="L43" s="24" t="s">
        <v>111</v>
      </c>
      <c r="N43" s="24">
        <v>0</v>
      </c>
      <c r="O43" s="24" t="s">
        <v>111</v>
      </c>
      <c r="Q43" s="24">
        <v>0</v>
      </c>
      <c r="R43" s="24" t="s">
        <v>111</v>
      </c>
      <c r="S43" s="24" t="s">
        <v>277</v>
      </c>
      <c r="T43" s="24" t="s">
        <v>18659</v>
      </c>
      <c r="U43" s="44" t="s">
        <v>112</v>
      </c>
      <c r="V43" s="24" t="s">
        <v>278</v>
      </c>
      <c r="W43" s="24" t="s">
        <v>3876</v>
      </c>
      <c r="X43" s="24" t="s">
        <v>111</v>
      </c>
      <c r="Y43" s="24" t="s">
        <v>279</v>
      </c>
      <c r="Z43" s="24" t="s">
        <v>3877</v>
      </c>
      <c r="AA43" s="24" t="s">
        <v>111</v>
      </c>
      <c r="AF43" s="24" t="s">
        <v>18660</v>
      </c>
      <c r="AH43" s="24">
        <v>52202789</v>
      </c>
      <c r="AI43" s="24" t="str">
        <f t="shared" si="5"/>
        <v>Procédures</v>
      </c>
    </row>
    <row r="44" spans="1:35" outlineLevel="1" x14ac:dyDescent="0.25">
      <c r="A44" s="40">
        <v>684613911</v>
      </c>
      <c r="B44" s="40">
        <f t="shared" si="4"/>
        <v>581375771</v>
      </c>
      <c r="C44" s="41" t="s">
        <v>280</v>
      </c>
      <c r="D44" s="42" t="str">
        <f t="shared" si="0"/>
        <v>-</v>
      </c>
      <c r="E44" s="42" t="str">
        <f t="shared" si="1"/>
        <v>Process codes</v>
      </c>
      <c r="F44" s="42" t="str">
        <f t="shared" si="2"/>
        <v>Procédures</v>
      </c>
      <c r="G44" s="24" t="s">
        <v>281</v>
      </c>
      <c r="H44" s="24" t="s">
        <v>3878</v>
      </c>
      <c r="I44" s="24" t="s">
        <v>111</v>
      </c>
      <c r="J44" s="24" t="s">
        <v>281</v>
      </c>
      <c r="K44" s="24" t="s">
        <v>3879</v>
      </c>
      <c r="L44" s="24" t="s">
        <v>111</v>
      </c>
      <c r="N44" s="24">
        <v>0</v>
      </c>
      <c r="O44" s="24" t="s">
        <v>111</v>
      </c>
      <c r="Q44" s="24">
        <v>0</v>
      </c>
      <c r="R44" s="24" t="s">
        <v>111</v>
      </c>
      <c r="S44" s="24" t="s">
        <v>282</v>
      </c>
      <c r="T44" s="24" t="s">
        <v>3880</v>
      </c>
      <c r="U44" s="24" t="s">
        <v>111</v>
      </c>
      <c r="V44" s="24" t="s">
        <v>278</v>
      </c>
      <c r="W44" s="24" t="s">
        <v>3876</v>
      </c>
      <c r="X44" s="24" t="s">
        <v>111</v>
      </c>
      <c r="Y44" s="24" t="s">
        <v>279</v>
      </c>
      <c r="Z44" s="24" t="s">
        <v>3877</v>
      </c>
      <c r="AA44" s="24" t="s">
        <v>111</v>
      </c>
      <c r="AH44" s="24">
        <v>52202789</v>
      </c>
      <c r="AI44" s="24" t="str">
        <f t="shared" si="5"/>
        <v>Procédures</v>
      </c>
    </row>
    <row r="45" spans="1:35" ht="15" outlineLevel="1" x14ac:dyDescent="0.25">
      <c r="A45" s="40">
        <v>167850423</v>
      </c>
      <c r="B45" s="40">
        <f t="shared" si="4"/>
        <v>581375771</v>
      </c>
      <c r="C45" s="41" t="s">
        <v>283</v>
      </c>
      <c r="D45" s="42" t="str">
        <f t="shared" si="0"/>
        <v>-</v>
      </c>
      <c r="E45" s="42" t="str">
        <f t="shared" si="1"/>
        <v>Process codes</v>
      </c>
      <c r="F45" s="42" t="str">
        <f t="shared" si="2"/>
        <v>Procédures</v>
      </c>
      <c r="G45" s="24" t="s">
        <v>284</v>
      </c>
      <c r="H45" s="24" t="s">
        <v>3881</v>
      </c>
      <c r="I45" s="24" t="s">
        <v>111</v>
      </c>
      <c r="J45" s="24" t="s">
        <v>284</v>
      </c>
      <c r="K45" s="24" t="s">
        <v>3882</v>
      </c>
      <c r="L45" s="24" t="s">
        <v>111</v>
      </c>
      <c r="M45" s="24" t="s">
        <v>285</v>
      </c>
      <c r="N45" s="24" t="s">
        <v>3883</v>
      </c>
      <c r="O45" s="24" t="s">
        <v>111</v>
      </c>
      <c r="P45" s="46" t="s">
        <v>286</v>
      </c>
      <c r="Q45" s="24" t="s">
        <v>3884</v>
      </c>
      <c r="R45" s="24" t="s">
        <v>111</v>
      </c>
      <c r="S45" s="46" t="s">
        <v>287</v>
      </c>
      <c r="T45" s="24" t="s">
        <v>3885</v>
      </c>
      <c r="U45" s="24" t="s">
        <v>111</v>
      </c>
      <c r="W45" s="44" t="s">
        <v>18648</v>
      </c>
      <c r="X45" s="44" t="s">
        <v>112</v>
      </c>
      <c r="Z45" s="24">
        <v>0</v>
      </c>
      <c r="AA45" s="24" t="s">
        <v>111</v>
      </c>
      <c r="AH45" s="24">
        <v>52202789</v>
      </c>
      <c r="AI45" s="24" t="str">
        <f t="shared" si="5"/>
        <v>Procédures</v>
      </c>
    </row>
    <row r="46" spans="1:35" ht="15" outlineLevel="1" x14ac:dyDescent="0.25">
      <c r="A46" s="40">
        <v>151913923</v>
      </c>
      <c r="B46" s="40">
        <f t="shared" si="4"/>
        <v>581375771</v>
      </c>
      <c r="C46" s="41" t="s">
        <v>288</v>
      </c>
      <c r="D46" s="42" t="str">
        <f t="shared" si="0"/>
        <v>-</v>
      </c>
      <c r="E46" s="42" t="str">
        <f t="shared" si="1"/>
        <v>Process codes</v>
      </c>
      <c r="F46" s="42" t="str">
        <f t="shared" si="2"/>
        <v>Procédures</v>
      </c>
      <c r="G46" s="24" t="s">
        <v>289</v>
      </c>
      <c r="H46" s="24" t="s">
        <v>3886</v>
      </c>
      <c r="I46" s="24" t="s">
        <v>111</v>
      </c>
      <c r="J46" s="24" t="s">
        <v>289</v>
      </c>
      <c r="K46" s="24" t="s">
        <v>3887</v>
      </c>
      <c r="L46" s="24" t="s">
        <v>111</v>
      </c>
      <c r="N46" s="24">
        <v>0</v>
      </c>
      <c r="O46" s="24" t="s">
        <v>111</v>
      </c>
      <c r="Q46" s="24">
        <v>0</v>
      </c>
      <c r="R46" s="24" t="s">
        <v>111</v>
      </c>
      <c r="S46" s="46" t="s">
        <v>290</v>
      </c>
      <c r="T46" s="24" t="s">
        <v>3888</v>
      </c>
      <c r="U46" s="24" t="s">
        <v>111</v>
      </c>
      <c r="W46" s="24">
        <v>0</v>
      </c>
      <c r="X46" s="24" t="s">
        <v>111</v>
      </c>
      <c r="Y46" s="24" t="s">
        <v>279</v>
      </c>
      <c r="Z46" s="24" t="s">
        <v>3889</v>
      </c>
      <c r="AA46" s="24" t="s">
        <v>111</v>
      </c>
      <c r="AH46" s="24">
        <v>52202789</v>
      </c>
      <c r="AI46" s="24" t="str">
        <f t="shared" si="5"/>
        <v>Procédures</v>
      </c>
    </row>
    <row r="47" spans="1:35" outlineLevel="1" x14ac:dyDescent="0.25">
      <c r="A47" s="40">
        <v>951632281</v>
      </c>
      <c r="B47" s="40">
        <f t="shared" si="4"/>
        <v>581375771</v>
      </c>
      <c r="C47" s="41" t="s">
        <v>291</v>
      </c>
      <c r="D47" s="42" t="str">
        <f t="shared" si="0"/>
        <v>-</v>
      </c>
      <c r="E47" s="42" t="str">
        <f t="shared" si="1"/>
        <v>Process codes</v>
      </c>
      <c r="F47" s="42" t="str">
        <f t="shared" si="2"/>
        <v>Procédures</v>
      </c>
      <c r="G47" s="24" t="s">
        <v>292</v>
      </c>
      <c r="H47" s="24" t="s">
        <v>3890</v>
      </c>
      <c r="I47" s="24" t="s">
        <v>111</v>
      </c>
      <c r="J47" s="24" t="s">
        <v>293</v>
      </c>
      <c r="K47" s="24" t="s">
        <v>3891</v>
      </c>
      <c r="L47" s="24" t="s">
        <v>111</v>
      </c>
      <c r="M47" s="24" t="s">
        <v>294</v>
      </c>
      <c r="N47" s="24" t="s">
        <v>3892</v>
      </c>
      <c r="O47" s="24" t="s">
        <v>111</v>
      </c>
      <c r="P47" s="24" t="s">
        <v>295</v>
      </c>
      <c r="Q47" s="24" t="s">
        <v>3893</v>
      </c>
      <c r="R47" s="24" t="s">
        <v>111</v>
      </c>
      <c r="T47" s="24">
        <v>0</v>
      </c>
      <c r="U47" s="24" t="s">
        <v>111</v>
      </c>
      <c r="W47" s="24">
        <v>0</v>
      </c>
      <c r="X47" s="24" t="s">
        <v>111</v>
      </c>
      <c r="Y47" s="24" t="s">
        <v>279</v>
      </c>
      <c r="Z47" s="24" t="s">
        <v>3889</v>
      </c>
      <c r="AA47" s="24" t="s">
        <v>111</v>
      </c>
      <c r="AH47" s="24">
        <v>52202789</v>
      </c>
      <c r="AI47" s="24" t="str">
        <f t="shared" si="5"/>
        <v>Procédures</v>
      </c>
    </row>
    <row r="48" spans="1:35" ht="15" outlineLevel="1" x14ac:dyDescent="0.25">
      <c r="A48" s="40">
        <v>376185268</v>
      </c>
      <c r="B48" s="40">
        <f t="shared" si="4"/>
        <v>581375771</v>
      </c>
      <c r="C48" s="41" t="s">
        <v>296</v>
      </c>
      <c r="D48" s="42" t="str">
        <f t="shared" si="0"/>
        <v>-</v>
      </c>
      <c r="E48" s="42" t="str">
        <f t="shared" si="1"/>
        <v>Process codes</v>
      </c>
      <c r="F48" s="42" t="str">
        <f t="shared" si="2"/>
        <v>Procédures</v>
      </c>
      <c r="G48" s="24" t="s">
        <v>297</v>
      </c>
      <c r="H48" s="24" t="s">
        <v>3894</v>
      </c>
      <c r="I48" s="24" t="s">
        <v>111</v>
      </c>
      <c r="J48" s="24" t="s">
        <v>298</v>
      </c>
      <c r="K48" s="24" t="s">
        <v>3895</v>
      </c>
      <c r="L48" s="24" t="s">
        <v>111</v>
      </c>
      <c r="N48" s="24">
        <v>0</v>
      </c>
      <c r="O48" s="24" t="s">
        <v>111</v>
      </c>
      <c r="P48" s="24" t="s">
        <v>299</v>
      </c>
      <c r="Q48" s="24" t="s">
        <v>3896</v>
      </c>
      <c r="R48" s="24" t="s">
        <v>111</v>
      </c>
      <c r="S48" s="24" t="s">
        <v>300</v>
      </c>
      <c r="T48" s="24" t="s">
        <v>3897</v>
      </c>
      <c r="U48" s="24" t="s">
        <v>111</v>
      </c>
      <c r="W48" s="44" t="s">
        <v>18649</v>
      </c>
      <c r="X48" s="44" t="s">
        <v>112</v>
      </c>
      <c r="Y48" s="46" t="s">
        <v>6606</v>
      </c>
      <c r="Z48" s="24" t="s">
        <v>3898</v>
      </c>
      <c r="AA48" s="24" t="s">
        <v>111</v>
      </c>
      <c r="AH48" s="24">
        <v>52202789</v>
      </c>
      <c r="AI48" s="24" t="str">
        <f t="shared" si="5"/>
        <v>Procédures</v>
      </c>
    </row>
    <row r="49" spans="1:35" outlineLevel="1" x14ac:dyDescent="0.25">
      <c r="A49" s="40">
        <v>762579891</v>
      </c>
      <c r="B49" s="40">
        <f t="shared" si="4"/>
        <v>581375771</v>
      </c>
      <c r="C49" s="41" t="s">
        <v>301</v>
      </c>
      <c r="D49" s="42" t="str">
        <f t="shared" si="0"/>
        <v>-</v>
      </c>
      <c r="E49" s="42" t="str">
        <f t="shared" si="1"/>
        <v>Process codes</v>
      </c>
      <c r="F49" s="42" t="str">
        <f t="shared" si="2"/>
        <v>Procédures</v>
      </c>
      <c r="G49" s="24" t="s">
        <v>302</v>
      </c>
      <c r="H49" s="24" t="s">
        <v>16474</v>
      </c>
      <c r="I49" s="44" t="s">
        <v>16473</v>
      </c>
      <c r="J49" s="24" t="s">
        <v>303</v>
      </c>
      <c r="K49" s="24" t="s">
        <v>3899</v>
      </c>
      <c r="L49" s="24" t="s">
        <v>111</v>
      </c>
      <c r="M49" s="24" t="s">
        <v>304</v>
      </c>
      <c r="N49" s="24" t="s">
        <v>3900</v>
      </c>
      <c r="O49" s="24" t="s">
        <v>111</v>
      </c>
      <c r="P49" s="24" t="s">
        <v>305</v>
      </c>
      <c r="Q49" s="24" t="s">
        <v>3901</v>
      </c>
      <c r="R49" s="24" t="s">
        <v>111</v>
      </c>
      <c r="T49" s="24">
        <v>0</v>
      </c>
      <c r="U49" s="24" t="s">
        <v>111</v>
      </c>
      <c r="V49" s="24" t="s">
        <v>306</v>
      </c>
      <c r="W49" s="24" t="s">
        <v>18650</v>
      </c>
      <c r="X49" s="44" t="s">
        <v>112</v>
      </c>
      <c r="Z49" s="24">
        <v>0</v>
      </c>
      <c r="AA49" s="24" t="s">
        <v>111</v>
      </c>
      <c r="AH49" s="24">
        <v>52202789</v>
      </c>
      <c r="AI49" s="24" t="str">
        <f t="shared" si="5"/>
        <v>Procédures</v>
      </c>
    </row>
    <row r="50" spans="1:35" outlineLevel="1" x14ac:dyDescent="0.25">
      <c r="A50" s="40">
        <v>404693988</v>
      </c>
      <c r="B50" s="40">
        <f t="shared" si="4"/>
        <v>581375771</v>
      </c>
      <c r="C50" s="41" t="s">
        <v>307</v>
      </c>
      <c r="D50" s="42" t="str">
        <f t="shared" si="0"/>
        <v>-</v>
      </c>
      <c r="E50" s="42" t="str">
        <f t="shared" si="1"/>
        <v>Process codes</v>
      </c>
      <c r="F50" s="42" t="str">
        <f t="shared" si="2"/>
        <v>Procédures</v>
      </c>
      <c r="G50" s="24" t="s">
        <v>308</v>
      </c>
      <c r="H50" s="24" t="s">
        <v>16475</v>
      </c>
      <c r="I50" s="44" t="s">
        <v>16473</v>
      </c>
      <c r="J50" s="24" t="s">
        <v>309</v>
      </c>
      <c r="K50" s="24" t="s">
        <v>3902</v>
      </c>
      <c r="L50" s="24" t="s">
        <v>111</v>
      </c>
      <c r="M50" s="24" t="s">
        <v>310</v>
      </c>
      <c r="N50" s="24" t="s">
        <v>3903</v>
      </c>
      <c r="O50" s="24" t="s">
        <v>111</v>
      </c>
      <c r="P50" s="24" t="s">
        <v>311</v>
      </c>
      <c r="Q50" s="24" t="s">
        <v>3904</v>
      </c>
      <c r="R50" s="24" t="s">
        <v>111</v>
      </c>
      <c r="T50" s="24">
        <v>0</v>
      </c>
      <c r="U50" s="24" t="s">
        <v>111</v>
      </c>
      <c r="V50" s="24" t="s">
        <v>312</v>
      </c>
      <c r="W50" s="24" t="s">
        <v>18651</v>
      </c>
      <c r="X50" s="44" t="s">
        <v>112</v>
      </c>
      <c r="Z50" s="24">
        <v>0</v>
      </c>
      <c r="AA50" s="24" t="s">
        <v>111</v>
      </c>
      <c r="AH50" s="24">
        <v>52202789</v>
      </c>
      <c r="AI50" s="24" t="str">
        <f t="shared" si="5"/>
        <v>Procédures</v>
      </c>
    </row>
    <row r="51" spans="1:35" ht="15" outlineLevel="1" x14ac:dyDescent="0.25">
      <c r="A51" s="40">
        <v>790606779</v>
      </c>
      <c r="B51" s="40">
        <f t="shared" si="4"/>
        <v>581375771</v>
      </c>
      <c r="C51" s="41" t="s">
        <v>313</v>
      </c>
      <c r="D51" s="42" t="str">
        <f t="shared" si="0"/>
        <v>-</v>
      </c>
      <c r="E51" s="42" t="str">
        <f t="shared" si="1"/>
        <v>Process codes</v>
      </c>
      <c r="F51" s="42" t="str">
        <f t="shared" si="2"/>
        <v>Procédures</v>
      </c>
      <c r="G51" s="24" t="s">
        <v>314</v>
      </c>
      <c r="H51" s="24" t="s">
        <v>3905</v>
      </c>
      <c r="I51" s="44" t="s">
        <v>315</v>
      </c>
      <c r="J51" s="24" t="s">
        <v>314</v>
      </c>
      <c r="K51" s="24" t="s">
        <v>3906</v>
      </c>
      <c r="L51" s="44" t="s">
        <v>316</v>
      </c>
      <c r="M51" s="46" t="s">
        <v>317</v>
      </c>
      <c r="N51" s="24" t="s">
        <v>3907</v>
      </c>
      <c r="O51" s="24" t="s">
        <v>111</v>
      </c>
      <c r="P51" s="24" t="s">
        <v>318</v>
      </c>
      <c r="Q51" s="24" t="s">
        <v>3908</v>
      </c>
      <c r="R51" s="24" t="s">
        <v>111</v>
      </c>
      <c r="T51" s="24">
        <v>0</v>
      </c>
      <c r="U51" s="24" t="s">
        <v>111</v>
      </c>
      <c r="W51" s="24">
        <v>0</v>
      </c>
      <c r="X51" s="24" t="s">
        <v>111</v>
      </c>
      <c r="Z51" s="24">
        <v>0</v>
      </c>
      <c r="AA51" s="24" t="s">
        <v>111</v>
      </c>
      <c r="AH51" s="24">
        <v>52202789</v>
      </c>
      <c r="AI51" s="24" t="str">
        <f t="shared" si="5"/>
        <v>Procédures</v>
      </c>
    </row>
    <row r="52" spans="1:35" ht="15" outlineLevel="1" x14ac:dyDescent="0.25">
      <c r="A52" s="40">
        <v>516007918</v>
      </c>
      <c r="B52" s="40">
        <f t="shared" si="4"/>
        <v>581375771</v>
      </c>
      <c r="C52" s="41" t="s">
        <v>319</v>
      </c>
      <c r="D52" s="42" t="str">
        <f t="shared" si="0"/>
        <v>-</v>
      </c>
      <c r="E52" s="42" t="str">
        <f t="shared" si="1"/>
        <v>Process codes</v>
      </c>
      <c r="F52" s="42" t="str">
        <f t="shared" si="2"/>
        <v>Procédures</v>
      </c>
      <c r="G52" s="24" t="s">
        <v>320</v>
      </c>
      <c r="H52" s="24" t="s">
        <v>3909</v>
      </c>
      <c r="I52" s="44" t="s">
        <v>321</v>
      </c>
      <c r="J52" s="24" t="s">
        <v>320</v>
      </c>
      <c r="K52" s="24" t="s">
        <v>3910</v>
      </c>
      <c r="L52" s="44" t="s">
        <v>321</v>
      </c>
      <c r="N52" s="24">
        <v>0</v>
      </c>
      <c r="O52" s="24" t="s">
        <v>111</v>
      </c>
      <c r="Q52" s="24">
        <v>0</v>
      </c>
      <c r="R52" s="24" t="s">
        <v>111</v>
      </c>
      <c r="T52" s="24">
        <v>0</v>
      </c>
      <c r="U52" s="24" t="s">
        <v>111</v>
      </c>
      <c r="W52" s="24">
        <v>0</v>
      </c>
      <c r="X52" s="24" t="s">
        <v>111</v>
      </c>
      <c r="Y52" s="46" t="s">
        <v>6606</v>
      </c>
      <c r="Z52" s="24" t="s">
        <v>3911</v>
      </c>
      <c r="AA52" s="24" t="s">
        <v>111</v>
      </c>
      <c r="AH52" s="24">
        <v>52202789</v>
      </c>
      <c r="AI52" s="24" t="str">
        <f t="shared" si="5"/>
        <v>Procédures</v>
      </c>
    </row>
    <row r="53" spans="1:35" s="38" customFormat="1" ht="15.75" x14ac:dyDescent="0.3">
      <c r="A53" s="35">
        <v>792292244</v>
      </c>
      <c r="B53" s="35">
        <f>$A$3</f>
        <v>83902491</v>
      </c>
      <c r="C53" s="47" t="s">
        <v>28</v>
      </c>
      <c r="D53" s="37" t="str">
        <f t="shared" si="0"/>
        <v>CHA</v>
      </c>
      <c r="E53" s="37" t="str">
        <f t="shared" si="1"/>
        <v>Chapter</v>
      </c>
      <c r="F53" s="37" t="str">
        <f t="shared" si="2"/>
        <v>Chapitre</v>
      </c>
      <c r="G53" s="38" t="s">
        <v>322</v>
      </c>
      <c r="H53" s="38" t="s">
        <v>3912</v>
      </c>
      <c r="I53" s="38" t="s">
        <v>111</v>
      </c>
      <c r="K53" s="38" t="s">
        <v>3913</v>
      </c>
      <c r="L53" s="38" t="s">
        <v>111</v>
      </c>
      <c r="N53" s="38">
        <v>0</v>
      </c>
      <c r="O53" s="38" t="s">
        <v>111</v>
      </c>
      <c r="Q53" s="38">
        <v>0</v>
      </c>
      <c r="R53" s="38" t="s">
        <v>111</v>
      </c>
      <c r="T53" s="38">
        <v>0</v>
      </c>
      <c r="U53" s="38" t="s">
        <v>111</v>
      </c>
      <c r="W53" s="38">
        <v>0</v>
      </c>
      <c r="X53" s="38" t="s">
        <v>111</v>
      </c>
      <c r="Y53" s="48"/>
      <c r="Z53" s="39" t="s">
        <v>3914</v>
      </c>
      <c r="AA53" s="39" t="s">
        <v>112</v>
      </c>
    </row>
    <row r="54" spans="1:35" outlineLevel="1" x14ac:dyDescent="0.25">
      <c r="A54" s="40">
        <v>344314464</v>
      </c>
      <c r="B54" s="26">
        <f t="shared" ref="B54:B85" si="6">$A$53</f>
        <v>792292244</v>
      </c>
      <c r="C54" s="49" t="s">
        <v>323</v>
      </c>
      <c r="D54" s="42" t="str">
        <f t="shared" si="0"/>
        <v>A</v>
      </c>
      <c r="E54" s="42" t="str">
        <f t="shared" si="1"/>
        <v>General and unspecified</v>
      </c>
      <c r="F54" s="42" t="str">
        <f t="shared" si="2"/>
        <v>Général et non spécifié</v>
      </c>
      <c r="G54" s="24" t="s">
        <v>324</v>
      </c>
      <c r="H54" s="24" t="s">
        <v>3915</v>
      </c>
      <c r="I54" s="24" t="s">
        <v>111</v>
      </c>
      <c r="J54" s="24" t="s">
        <v>324</v>
      </c>
      <c r="K54" s="24" t="s">
        <v>3916</v>
      </c>
      <c r="L54" s="24" t="s">
        <v>111</v>
      </c>
      <c r="M54" s="24" t="s">
        <v>325</v>
      </c>
      <c r="N54" s="24" t="s">
        <v>3917</v>
      </c>
      <c r="O54" s="24" t="s">
        <v>111</v>
      </c>
      <c r="Q54" s="44" t="s">
        <v>3918</v>
      </c>
      <c r="R54" s="44" t="s">
        <v>112</v>
      </c>
      <c r="T54" s="24">
        <v>0</v>
      </c>
      <c r="U54" s="24" t="s">
        <v>111</v>
      </c>
      <c r="W54" s="24">
        <v>0</v>
      </c>
      <c r="X54" s="24" t="s">
        <v>111</v>
      </c>
      <c r="Z54" s="24">
        <v>0</v>
      </c>
      <c r="AA54" s="24" t="s">
        <v>111</v>
      </c>
      <c r="AB54" s="24" t="s">
        <v>326</v>
      </c>
      <c r="AH54" s="24">
        <v>138249</v>
      </c>
      <c r="AI54" s="24" t="str">
        <f t="shared" ref="AI54:AI85" si="7">VLOOKUP(AH54,$A$1:$H$12,8,FALSE)</f>
        <v>Symptômes et plaintes</v>
      </c>
    </row>
    <row r="55" spans="1:35" outlineLevel="1" x14ac:dyDescent="0.25">
      <c r="A55" s="40">
        <v>734570710</v>
      </c>
      <c r="B55" s="26">
        <f t="shared" si="6"/>
        <v>792292244</v>
      </c>
      <c r="C55" s="49" t="s">
        <v>327</v>
      </c>
      <c r="D55" s="42" t="str">
        <f t="shared" si="0"/>
        <v>A</v>
      </c>
      <c r="E55" s="42" t="str">
        <f t="shared" si="1"/>
        <v>General and unspecified</v>
      </c>
      <c r="F55" s="42" t="str">
        <f t="shared" si="2"/>
        <v>Général et non spécifié</v>
      </c>
      <c r="G55" s="24" t="s">
        <v>328</v>
      </c>
      <c r="H55" s="24" t="s">
        <v>3919</v>
      </c>
      <c r="I55" s="24" t="s">
        <v>111</v>
      </c>
      <c r="J55" s="24" t="s">
        <v>328</v>
      </c>
      <c r="K55" s="24" t="s">
        <v>3919</v>
      </c>
      <c r="L55" s="24" t="s">
        <v>111</v>
      </c>
      <c r="M55" s="24" t="s">
        <v>329</v>
      </c>
      <c r="N55" s="24" t="s">
        <v>3920</v>
      </c>
      <c r="O55" s="24" t="s">
        <v>111</v>
      </c>
      <c r="P55" s="24" t="s">
        <v>330</v>
      </c>
      <c r="Q55" s="24" t="s">
        <v>3921</v>
      </c>
      <c r="R55" s="24" t="s">
        <v>111</v>
      </c>
      <c r="T55" s="24">
        <v>0</v>
      </c>
      <c r="U55" s="24" t="s">
        <v>111</v>
      </c>
      <c r="W55" s="24">
        <v>0</v>
      </c>
      <c r="X55" s="24" t="s">
        <v>111</v>
      </c>
      <c r="Z55" s="24">
        <v>0</v>
      </c>
      <c r="AA55" s="24" t="s">
        <v>111</v>
      </c>
      <c r="AB55" s="24" t="s">
        <v>331</v>
      </c>
      <c r="AH55" s="24">
        <v>138249</v>
      </c>
      <c r="AI55" s="24" t="str">
        <f t="shared" si="7"/>
        <v>Symptômes et plaintes</v>
      </c>
    </row>
    <row r="56" spans="1:35" outlineLevel="1" x14ac:dyDescent="0.25">
      <c r="A56" s="40">
        <v>770029821</v>
      </c>
      <c r="B56" s="26">
        <f t="shared" si="6"/>
        <v>792292244</v>
      </c>
      <c r="C56" s="49" t="s">
        <v>332</v>
      </c>
      <c r="D56" s="42" t="str">
        <f t="shared" si="0"/>
        <v>A</v>
      </c>
      <c r="E56" s="42" t="str">
        <f t="shared" si="1"/>
        <v>General and unspecified</v>
      </c>
      <c r="F56" s="42" t="str">
        <f t="shared" si="2"/>
        <v>Général et non spécifié</v>
      </c>
      <c r="G56" s="24" t="s">
        <v>333</v>
      </c>
      <c r="H56" s="24" t="s">
        <v>3922</v>
      </c>
      <c r="I56" s="24" t="s">
        <v>111</v>
      </c>
      <c r="J56" s="24" t="s">
        <v>333</v>
      </c>
      <c r="K56" s="24" t="s">
        <v>3922</v>
      </c>
      <c r="L56" s="24" t="s">
        <v>111</v>
      </c>
      <c r="M56" s="24" t="s">
        <v>334</v>
      </c>
      <c r="N56" s="24" t="s">
        <v>3923</v>
      </c>
      <c r="O56" s="24" t="s">
        <v>111</v>
      </c>
      <c r="P56" s="24" t="s">
        <v>335</v>
      </c>
      <c r="Q56" s="24" t="s">
        <v>3924</v>
      </c>
      <c r="R56" s="24" t="s">
        <v>111</v>
      </c>
      <c r="T56" s="24">
        <v>0</v>
      </c>
      <c r="U56" s="24" t="s">
        <v>111</v>
      </c>
      <c r="W56" s="44" t="s">
        <v>18652</v>
      </c>
      <c r="X56" s="44" t="s">
        <v>112</v>
      </c>
      <c r="Z56" s="24">
        <v>0</v>
      </c>
      <c r="AA56" s="24" t="s">
        <v>111</v>
      </c>
      <c r="AB56" s="24" t="s">
        <v>336</v>
      </c>
      <c r="AH56" s="24">
        <v>138249</v>
      </c>
      <c r="AI56" s="24" t="str">
        <f t="shared" si="7"/>
        <v>Symptômes et plaintes</v>
      </c>
    </row>
    <row r="57" spans="1:35" outlineLevel="1" x14ac:dyDescent="0.25">
      <c r="A57" s="40">
        <v>606136215</v>
      </c>
      <c r="B57" s="26">
        <f t="shared" si="6"/>
        <v>792292244</v>
      </c>
      <c r="C57" s="49" t="s">
        <v>337</v>
      </c>
      <c r="D57" s="42" t="str">
        <f t="shared" si="0"/>
        <v>A</v>
      </c>
      <c r="E57" s="42" t="str">
        <f t="shared" si="1"/>
        <v>General and unspecified</v>
      </c>
      <c r="F57" s="42" t="str">
        <f t="shared" si="2"/>
        <v>Général et non spécifié</v>
      </c>
      <c r="G57" s="24" t="s">
        <v>338</v>
      </c>
      <c r="H57" s="24" t="s">
        <v>3925</v>
      </c>
      <c r="I57" s="24" t="s">
        <v>111</v>
      </c>
      <c r="J57" s="24" t="s">
        <v>338</v>
      </c>
      <c r="K57" s="24" t="s">
        <v>3926</v>
      </c>
      <c r="L57" s="24" t="s">
        <v>111</v>
      </c>
      <c r="M57" s="24" t="s">
        <v>339</v>
      </c>
      <c r="N57" s="24" t="s">
        <v>3927</v>
      </c>
      <c r="O57" s="24" t="s">
        <v>111</v>
      </c>
      <c r="P57" s="24" t="s">
        <v>340</v>
      </c>
      <c r="Q57" s="24" t="s">
        <v>3928</v>
      </c>
      <c r="R57" s="24" t="s">
        <v>111</v>
      </c>
      <c r="T57" s="24">
        <v>0</v>
      </c>
      <c r="U57" s="24" t="s">
        <v>111</v>
      </c>
      <c r="W57" s="24">
        <v>0</v>
      </c>
      <c r="X57" s="24" t="s">
        <v>111</v>
      </c>
      <c r="Z57" s="24">
        <v>0</v>
      </c>
      <c r="AA57" s="24" t="s">
        <v>111</v>
      </c>
      <c r="AB57" s="24" t="s">
        <v>341</v>
      </c>
      <c r="AH57" s="24">
        <v>138249</v>
      </c>
      <c r="AI57" s="24" t="str">
        <f t="shared" si="7"/>
        <v>Symptômes et plaintes</v>
      </c>
    </row>
    <row r="58" spans="1:35" outlineLevel="1" x14ac:dyDescent="0.25">
      <c r="A58" s="40">
        <v>986331836</v>
      </c>
      <c r="B58" s="26">
        <f t="shared" si="6"/>
        <v>792292244</v>
      </c>
      <c r="C58" s="49" t="s">
        <v>342</v>
      </c>
      <c r="D58" s="42" t="str">
        <f t="shared" si="0"/>
        <v>A</v>
      </c>
      <c r="E58" s="42" t="str">
        <f t="shared" si="1"/>
        <v>General and unspecified</v>
      </c>
      <c r="F58" s="42" t="str">
        <f t="shared" si="2"/>
        <v>Général et non spécifié</v>
      </c>
      <c r="G58" s="24" t="s">
        <v>343</v>
      </c>
      <c r="H58" s="24" t="s">
        <v>3929</v>
      </c>
      <c r="I58" s="24" t="s">
        <v>111</v>
      </c>
      <c r="J58" s="24" t="s">
        <v>343</v>
      </c>
      <c r="K58" s="24" t="s">
        <v>3929</v>
      </c>
      <c r="L58" s="24" t="s">
        <v>111</v>
      </c>
      <c r="M58" s="24" t="s">
        <v>344</v>
      </c>
      <c r="N58" s="24" t="s">
        <v>344</v>
      </c>
      <c r="O58" s="24" t="s">
        <v>111</v>
      </c>
      <c r="P58" s="24" t="s">
        <v>345</v>
      </c>
      <c r="Q58" s="24" t="s">
        <v>3930</v>
      </c>
      <c r="R58" s="24" t="s">
        <v>111</v>
      </c>
      <c r="T58" s="24">
        <v>0</v>
      </c>
      <c r="U58" s="24" t="s">
        <v>111</v>
      </c>
      <c r="W58" s="24">
        <v>0</v>
      </c>
      <c r="X58" s="24" t="s">
        <v>111</v>
      </c>
      <c r="Z58" s="24">
        <v>0</v>
      </c>
      <c r="AA58" s="24" t="s">
        <v>111</v>
      </c>
      <c r="AB58" s="24" t="s">
        <v>346</v>
      </c>
      <c r="AH58" s="24">
        <v>138249</v>
      </c>
      <c r="AI58" s="24" t="str">
        <f t="shared" si="7"/>
        <v>Symptômes et plaintes</v>
      </c>
    </row>
    <row r="59" spans="1:35" outlineLevel="1" x14ac:dyDescent="0.25">
      <c r="A59" s="40">
        <v>158620432</v>
      </c>
      <c r="B59" s="26">
        <f t="shared" si="6"/>
        <v>792292244</v>
      </c>
      <c r="C59" s="49" t="s">
        <v>347</v>
      </c>
      <c r="D59" s="42" t="str">
        <f t="shared" si="0"/>
        <v>A</v>
      </c>
      <c r="E59" s="42" t="str">
        <f t="shared" si="1"/>
        <v>General and unspecified</v>
      </c>
      <c r="F59" s="42" t="str">
        <f t="shared" si="2"/>
        <v>Général et non spécifié</v>
      </c>
      <c r="G59" s="24" t="s">
        <v>348</v>
      </c>
      <c r="H59" s="24" t="s">
        <v>3931</v>
      </c>
      <c r="I59" s="24" t="s">
        <v>111</v>
      </c>
      <c r="J59" s="24" t="s">
        <v>348</v>
      </c>
      <c r="K59" s="24" t="s">
        <v>3931</v>
      </c>
      <c r="L59" s="24" t="s">
        <v>111</v>
      </c>
      <c r="M59" s="24" t="s">
        <v>349</v>
      </c>
      <c r="N59" s="24" t="s">
        <v>3932</v>
      </c>
      <c r="O59" s="24" t="s">
        <v>111</v>
      </c>
      <c r="P59" s="24" t="s">
        <v>350</v>
      </c>
      <c r="Q59" s="24" t="s">
        <v>3933</v>
      </c>
      <c r="R59" s="24" t="s">
        <v>111</v>
      </c>
      <c r="T59" s="24">
        <v>0</v>
      </c>
      <c r="U59" s="24" t="s">
        <v>111</v>
      </c>
      <c r="W59" s="44" t="s">
        <v>3934</v>
      </c>
      <c r="X59" s="44" t="s">
        <v>112</v>
      </c>
      <c r="Z59" s="24">
        <v>0</v>
      </c>
      <c r="AA59" s="24" t="s">
        <v>111</v>
      </c>
      <c r="AB59" s="24" t="s">
        <v>351</v>
      </c>
      <c r="AH59" s="24">
        <v>138249</v>
      </c>
      <c r="AI59" s="24" t="str">
        <f t="shared" si="7"/>
        <v>Symptômes et plaintes</v>
      </c>
    </row>
    <row r="60" spans="1:35" outlineLevel="1" x14ac:dyDescent="0.25">
      <c r="A60" s="40">
        <v>756564921</v>
      </c>
      <c r="B60" s="26">
        <f t="shared" si="6"/>
        <v>792292244</v>
      </c>
      <c r="C60" s="49" t="s">
        <v>352</v>
      </c>
      <c r="D60" s="42" t="str">
        <f t="shared" si="0"/>
        <v>A</v>
      </c>
      <c r="E60" s="42" t="str">
        <f t="shared" si="1"/>
        <v>General and unspecified</v>
      </c>
      <c r="F60" s="42" t="str">
        <f t="shared" si="2"/>
        <v>Général et non spécifié</v>
      </c>
      <c r="G60" s="24" t="s">
        <v>353</v>
      </c>
      <c r="H60" s="24" t="s">
        <v>3935</v>
      </c>
      <c r="I60" s="24" t="s">
        <v>111</v>
      </c>
      <c r="J60" s="24" t="s">
        <v>353</v>
      </c>
      <c r="K60" s="24" t="s">
        <v>3935</v>
      </c>
      <c r="L60" s="24" t="s">
        <v>111</v>
      </c>
      <c r="M60" s="24" t="s">
        <v>354</v>
      </c>
      <c r="N60" s="24" t="s">
        <v>3936</v>
      </c>
      <c r="O60" s="24" t="s">
        <v>111</v>
      </c>
      <c r="P60" s="24" t="s">
        <v>355</v>
      </c>
      <c r="Q60" s="24" t="s">
        <v>355</v>
      </c>
      <c r="R60" s="24" t="s">
        <v>111</v>
      </c>
      <c r="T60" s="24">
        <v>0</v>
      </c>
      <c r="U60" s="24" t="s">
        <v>111</v>
      </c>
      <c r="W60" s="24">
        <v>0</v>
      </c>
      <c r="X60" s="24" t="s">
        <v>111</v>
      </c>
      <c r="Z60" s="24">
        <v>0</v>
      </c>
      <c r="AA60" s="24" t="s">
        <v>111</v>
      </c>
      <c r="AB60" s="24" t="s">
        <v>356</v>
      </c>
      <c r="AH60" s="24">
        <v>138249</v>
      </c>
      <c r="AI60" s="24" t="str">
        <f t="shared" si="7"/>
        <v>Symptômes et plaintes</v>
      </c>
    </row>
    <row r="61" spans="1:35" outlineLevel="1" x14ac:dyDescent="0.25">
      <c r="A61" s="40">
        <v>642942536</v>
      </c>
      <c r="B61" s="26">
        <f t="shared" si="6"/>
        <v>792292244</v>
      </c>
      <c r="C61" s="49" t="s">
        <v>357</v>
      </c>
      <c r="D61" s="42" t="str">
        <f t="shared" si="0"/>
        <v>A</v>
      </c>
      <c r="E61" s="42" t="str">
        <f t="shared" si="1"/>
        <v>General and unspecified</v>
      </c>
      <c r="F61" s="42" t="str">
        <f t="shared" si="2"/>
        <v>Général et non spécifié</v>
      </c>
      <c r="G61" s="24" t="s">
        <v>358</v>
      </c>
      <c r="H61" s="24" t="s">
        <v>3937</v>
      </c>
      <c r="I61" s="24" t="s">
        <v>111</v>
      </c>
      <c r="J61" s="24" t="s">
        <v>358</v>
      </c>
      <c r="K61" s="24" t="s">
        <v>3937</v>
      </c>
      <c r="L61" s="24" t="s">
        <v>111</v>
      </c>
      <c r="M61" s="24" t="s">
        <v>359</v>
      </c>
      <c r="N61" s="24" t="s">
        <v>3938</v>
      </c>
      <c r="O61" s="24" t="s">
        <v>111</v>
      </c>
      <c r="P61" s="24" t="s">
        <v>360</v>
      </c>
      <c r="Q61" s="24" t="s">
        <v>3939</v>
      </c>
      <c r="R61" s="24" t="s">
        <v>111</v>
      </c>
      <c r="T61" s="24">
        <v>0</v>
      </c>
      <c r="U61" s="24" t="s">
        <v>111</v>
      </c>
      <c r="W61" s="44" t="s">
        <v>3940</v>
      </c>
      <c r="X61" s="44" t="s">
        <v>112</v>
      </c>
      <c r="Z61" s="24">
        <v>0</v>
      </c>
      <c r="AA61" s="24" t="s">
        <v>111</v>
      </c>
      <c r="AB61" s="24" t="s">
        <v>331</v>
      </c>
      <c r="AH61" s="24">
        <v>138249</v>
      </c>
      <c r="AI61" s="24" t="str">
        <f t="shared" si="7"/>
        <v>Symptômes et plaintes</v>
      </c>
    </row>
    <row r="62" spans="1:35" outlineLevel="1" x14ac:dyDescent="0.25">
      <c r="A62" s="40">
        <v>71285184</v>
      </c>
      <c r="B62" s="26">
        <f t="shared" si="6"/>
        <v>792292244</v>
      </c>
      <c r="C62" s="49" t="s">
        <v>361</v>
      </c>
      <c r="D62" s="42" t="str">
        <f t="shared" si="0"/>
        <v>A</v>
      </c>
      <c r="E62" s="42" t="str">
        <f t="shared" si="1"/>
        <v>General and unspecified</v>
      </c>
      <c r="F62" s="42" t="str">
        <f t="shared" si="2"/>
        <v>Général et non spécifié</v>
      </c>
      <c r="G62" s="24" t="s">
        <v>362</v>
      </c>
      <c r="H62" s="24" t="s">
        <v>3941</v>
      </c>
      <c r="I62" s="24" t="s">
        <v>111</v>
      </c>
      <c r="J62" s="24" t="s">
        <v>362</v>
      </c>
      <c r="K62" s="24" t="s">
        <v>3942</v>
      </c>
      <c r="L62" s="24" t="s">
        <v>111</v>
      </c>
      <c r="M62" s="24" t="s">
        <v>363</v>
      </c>
      <c r="N62" s="24" t="s">
        <v>3943</v>
      </c>
      <c r="O62" s="24" t="s">
        <v>111</v>
      </c>
      <c r="P62" s="24" t="s">
        <v>364</v>
      </c>
      <c r="Q62" s="24" t="s">
        <v>3944</v>
      </c>
      <c r="R62" s="24" t="s">
        <v>111</v>
      </c>
      <c r="T62" s="24">
        <v>0</v>
      </c>
      <c r="U62" s="24" t="s">
        <v>111</v>
      </c>
      <c r="W62" s="24">
        <v>0</v>
      </c>
      <c r="X62" s="24" t="s">
        <v>111</v>
      </c>
      <c r="Z62" s="24">
        <v>0</v>
      </c>
      <c r="AA62" s="24" t="s">
        <v>111</v>
      </c>
      <c r="AB62" s="24" t="s">
        <v>365</v>
      </c>
      <c r="AH62" s="24">
        <v>138249</v>
      </c>
      <c r="AI62" s="24" t="str">
        <f t="shared" si="7"/>
        <v>Symptômes et plaintes</v>
      </c>
    </row>
    <row r="63" spans="1:35" outlineLevel="1" x14ac:dyDescent="0.25">
      <c r="A63" s="40">
        <v>712222554</v>
      </c>
      <c r="B63" s="26">
        <f t="shared" si="6"/>
        <v>792292244</v>
      </c>
      <c r="C63" s="49" t="s">
        <v>366</v>
      </c>
      <c r="D63" s="42" t="str">
        <f t="shared" si="0"/>
        <v>A</v>
      </c>
      <c r="E63" s="42" t="str">
        <f t="shared" si="1"/>
        <v>General and unspecified</v>
      </c>
      <c r="F63" s="42" t="str">
        <f t="shared" si="2"/>
        <v>Général et non spécifié</v>
      </c>
      <c r="G63" s="24" t="s">
        <v>367</v>
      </c>
      <c r="H63" s="24" t="s">
        <v>3945</v>
      </c>
      <c r="I63" s="44" t="s">
        <v>368</v>
      </c>
      <c r="J63" s="24" t="s">
        <v>367</v>
      </c>
      <c r="K63" s="24" t="s">
        <v>3946</v>
      </c>
      <c r="L63" s="44" t="s">
        <v>368</v>
      </c>
      <c r="M63" s="24" t="s">
        <v>369</v>
      </c>
      <c r="N63" s="24" t="s">
        <v>3947</v>
      </c>
      <c r="O63" s="24" t="s">
        <v>111</v>
      </c>
      <c r="Q63" s="24">
        <v>0</v>
      </c>
      <c r="R63" s="24" t="s">
        <v>111</v>
      </c>
      <c r="T63" s="24">
        <v>0</v>
      </c>
      <c r="U63" s="24" t="s">
        <v>111</v>
      </c>
      <c r="W63" s="24">
        <v>0</v>
      </c>
      <c r="X63" s="24" t="s">
        <v>111</v>
      </c>
      <c r="Z63" s="24">
        <v>0</v>
      </c>
      <c r="AA63" s="24" t="s">
        <v>111</v>
      </c>
      <c r="AB63" s="24" t="s">
        <v>370</v>
      </c>
      <c r="AH63" s="24">
        <v>138249</v>
      </c>
      <c r="AI63" s="24" t="str">
        <f t="shared" si="7"/>
        <v>Symptômes et plaintes</v>
      </c>
    </row>
    <row r="64" spans="1:35" outlineLevel="1" x14ac:dyDescent="0.25">
      <c r="A64" s="40">
        <v>336761238</v>
      </c>
      <c r="B64" s="26">
        <f t="shared" si="6"/>
        <v>792292244</v>
      </c>
      <c r="C64" s="49" t="s">
        <v>371</v>
      </c>
      <c r="D64" s="42" t="str">
        <f t="shared" si="0"/>
        <v>A</v>
      </c>
      <c r="E64" s="42" t="str">
        <f t="shared" si="1"/>
        <v>General and unspecified</v>
      </c>
      <c r="F64" s="42" t="str">
        <f t="shared" si="2"/>
        <v>Général et non spécifié</v>
      </c>
      <c r="G64" s="24" t="s">
        <v>372</v>
      </c>
      <c r="H64" s="24" t="s">
        <v>3948</v>
      </c>
      <c r="I64" s="44" t="s">
        <v>368</v>
      </c>
      <c r="J64" s="24" t="s">
        <v>372</v>
      </c>
      <c r="K64" s="24" t="s">
        <v>3949</v>
      </c>
      <c r="L64" s="44" t="s">
        <v>368</v>
      </c>
      <c r="N64" s="24">
        <v>0</v>
      </c>
      <c r="O64" s="24" t="s">
        <v>111</v>
      </c>
      <c r="P64" s="24" t="s">
        <v>373</v>
      </c>
      <c r="Q64" s="24" t="s">
        <v>3950</v>
      </c>
      <c r="R64" s="24" t="s">
        <v>111</v>
      </c>
      <c r="T64" s="24">
        <v>0</v>
      </c>
      <c r="U64" s="24" t="s">
        <v>111</v>
      </c>
      <c r="W64" s="24">
        <v>0</v>
      </c>
      <c r="X64" s="24" t="s">
        <v>111</v>
      </c>
      <c r="Z64" s="24">
        <v>0</v>
      </c>
      <c r="AA64" s="24" t="s">
        <v>111</v>
      </c>
      <c r="AB64" s="24" t="s">
        <v>374</v>
      </c>
      <c r="AH64" s="24">
        <v>138249</v>
      </c>
      <c r="AI64" s="24" t="str">
        <f t="shared" si="7"/>
        <v>Symptômes et plaintes</v>
      </c>
    </row>
    <row r="65" spans="1:35" outlineLevel="1" x14ac:dyDescent="0.25">
      <c r="A65" s="40">
        <v>183057057</v>
      </c>
      <c r="B65" s="26">
        <f t="shared" si="6"/>
        <v>792292244</v>
      </c>
      <c r="C65" s="49" t="s">
        <v>375</v>
      </c>
      <c r="D65" s="42" t="str">
        <f t="shared" si="0"/>
        <v>A</v>
      </c>
      <c r="E65" s="42" t="str">
        <f t="shared" si="1"/>
        <v>General and unspecified</v>
      </c>
      <c r="F65" s="42" t="str">
        <f t="shared" si="2"/>
        <v>Général et non spécifié</v>
      </c>
      <c r="G65" s="24" t="s">
        <v>376</v>
      </c>
      <c r="H65" s="24" t="s">
        <v>3951</v>
      </c>
      <c r="I65" s="24" t="s">
        <v>111</v>
      </c>
      <c r="J65" s="24" t="s">
        <v>377</v>
      </c>
      <c r="K65" s="24" t="s">
        <v>3952</v>
      </c>
      <c r="L65" s="24" t="s">
        <v>111</v>
      </c>
      <c r="M65" s="24" t="s">
        <v>378</v>
      </c>
      <c r="N65" s="24" t="s">
        <v>3953</v>
      </c>
      <c r="O65" s="24" t="s">
        <v>111</v>
      </c>
      <c r="P65" s="24" t="s">
        <v>379</v>
      </c>
      <c r="Q65" s="24" t="s">
        <v>3954</v>
      </c>
      <c r="R65" s="24" t="s">
        <v>111</v>
      </c>
      <c r="T65" s="24">
        <v>0</v>
      </c>
      <c r="U65" s="24" t="s">
        <v>111</v>
      </c>
      <c r="W65" s="24">
        <v>0</v>
      </c>
      <c r="X65" s="24" t="s">
        <v>111</v>
      </c>
      <c r="Z65" s="24">
        <v>0</v>
      </c>
      <c r="AA65" s="24" t="s">
        <v>111</v>
      </c>
      <c r="AB65" s="24" t="s">
        <v>380</v>
      </c>
      <c r="AH65" s="24">
        <v>138249</v>
      </c>
      <c r="AI65" s="24" t="str">
        <f t="shared" si="7"/>
        <v>Symptômes et plaintes</v>
      </c>
    </row>
    <row r="66" spans="1:35" outlineLevel="1" x14ac:dyDescent="0.25">
      <c r="A66" s="40">
        <v>918425166</v>
      </c>
      <c r="B66" s="26">
        <f t="shared" si="6"/>
        <v>792292244</v>
      </c>
      <c r="C66" s="49" t="s">
        <v>381</v>
      </c>
      <c r="D66" s="42" t="str">
        <f t="shared" ref="D66:D129" si="8">VLOOKUP($B66,$A:$AB,3,FALSE)</f>
        <v>A</v>
      </c>
      <c r="E66" s="42" t="str">
        <f t="shared" ref="E66:E129" si="9">VLOOKUP($B66,$A:$AB,7,FALSE)</f>
        <v>General and unspecified</v>
      </c>
      <c r="F66" s="42" t="str">
        <f t="shared" ref="F66:F129" si="10">VLOOKUP($B66,$A:$AB,8,FALSE)</f>
        <v>Général et non spécifié</v>
      </c>
      <c r="G66" s="24" t="s">
        <v>382</v>
      </c>
      <c r="H66" s="24" t="s">
        <v>3955</v>
      </c>
      <c r="I66" s="24" t="s">
        <v>111</v>
      </c>
      <c r="J66" s="24" t="s">
        <v>382</v>
      </c>
      <c r="K66" s="24" t="s">
        <v>3955</v>
      </c>
      <c r="L66" s="24" t="s">
        <v>111</v>
      </c>
      <c r="M66" s="24" t="s">
        <v>383</v>
      </c>
      <c r="N66" s="24" t="s">
        <v>3956</v>
      </c>
      <c r="O66" s="24" t="s">
        <v>111</v>
      </c>
      <c r="P66" s="24" t="s">
        <v>384</v>
      </c>
      <c r="Q66" s="24" t="s">
        <v>3957</v>
      </c>
      <c r="R66" s="24" t="s">
        <v>111</v>
      </c>
      <c r="T66" s="24">
        <v>0</v>
      </c>
      <c r="U66" s="24" t="s">
        <v>111</v>
      </c>
      <c r="W66" s="24">
        <v>0</v>
      </c>
      <c r="X66" s="24" t="s">
        <v>111</v>
      </c>
      <c r="Z66" s="24">
        <v>0</v>
      </c>
      <c r="AA66" s="24" t="s">
        <v>111</v>
      </c>
      <c r="AB66" s="24" t="s">
        <v>385</v>
      </c>
      <c r="AH66" s="24">
        <v>138249</v>
      </c>
      <c r="AI66" s="24" t="str">
        <f t="shared" si="7"/>
        <v>Symptômes et plaintes</v>
      </c>
    </row>
    <row r="67" spans="1:35" outlineLevel="1" x14ac:dyDescent="0.25">
      <c r="A67" s="40">
        <v>512590275</v>
      </c>
      <c r="B67" s="26">
        <f t="shared" si="6"/>
        <v>792292244</v>
      </c>
      <c r="C67" s="49" t="s">
        <v>386</v>
      </c>
      <c r="D67" s="42" t="str">
        <f t="shared" si="8"/>
        <v>A</v>
      </c>
      <c r="E67" s="42" t="str">
        <f t="shared" si="9"/>
        <v>General and unspecified</v>
      </c>
      <c r="F67" s="42" t="str">
        <f t="shared" si="10"/>
        <v>Général et non spécifié</v>
      </c>
      <c r="G67" s="24" t="s">
        <v>387</v>
      </c>
      <c r="H67" s="24" t="s">
        <v>3958</v>
      </c>
      <c r="I67" s="24" t="s">
        <v>111</v>
      </c>
      <c r="J67" s="24" t="s">
        <v>387</v>
      </c>
      <c r="K67" s="24" t="s">
        <v>3959</v>
      </c>
      <c r="L67" s="24" t="s">
        <v>111</v>
      </c>
      <c r="N67" s="44" t="s">
        <v>3960</v>
      </c>
      <c r="O67" s="44" t="s">
        <v>112</v>
      </c>
      <c r="P67" s="24" t="s">
        <v>388</v>
      </c>
      <c r="Q67" s="24" t="s">
        <v>3961</v>
      </c>
      <c r="R67" s="24" t="s">
        <v>111</v>
      </c>
      <c r="T67" s="24">
        <v>0</v>
      </c>
      <c r="U67" s="24" t="s">
        <v>111</v>
      </c>
      <c r="W67" s="24">
        <v>0</v>
      </c>
      <c r="X67" s="24" t="s">
        <v>111</v>
      </c>
      <c r="Z67" s="24">
        <v>0</v>
      </c>
      <c r="AA67" s="24" t="s">
        <v>111</v>
      </c>
      <c r="AB67" s="24" t="s">
        <v>389</v>
      </c>
      <c r="AH67" s="24">
        <v>138249</v>
      </c>
      <c r="AI67" s="24" t="str">
        <f t="shared" si="7"/>
        <v>Symptômes et plaintes</v>
      </c>
    </row>
    <row r="68" spans="1:35" outlineLevel="1" x14ac:dyDescent="0.25">
      <c r="A68" s="40">
        <v>560673123</v>
      </c>
      <c r="B68" s="26">
        <f t="shared" si="6"/>
        <v>792292244</v>
      </c>
      <c r="C68" s="49" t="s">
        <v>390</v>
      </c>
      <c r="D68" s="42" t="str">
        <f t="shared" si="8"/>
        <v>A</v>
      </c>
      <c r="E68" s="42" t="str">
        <f t="shared" si="9"/>
        <v>General and unspecified</v>
      </c>
      <c r="F68" s="42" t="str">
        <f t="shared" si="10"/>
        <v>Général et non spécifié</v>
      </c>
      <c r="G68" s="24" t="s">
        <v>391</v>
      </c>
      <c r="H68" s="24" t="s">
        <v>3962</v>
      </c>
      <c r="I68" s="24" t="s">
        <v>111</v>
      </c>
      <c r="J68" s="24" t="s">
        <v>391</v>
      </c>
      <c r="K68" s="24" t="s">
        <v>3963</v>
      </c>
      <c r="L68" s="24" t="s">
        <v>111</v>
      </c>
      <c r="N68" s="24">
        <v>0</v>
      </c>
      <c r="O68" s="24" t="s">
        <v>111</v>
      </c>
      <c r="Q68" s="24">
        <v>0</v>
      </c>
      <c r="R68" s="24" t="s">
        <v>111</v>
      </c>
      <c r="T68" s="24">
        <v>0</v>
      </c>
      <c r="U68" s="24" t="s">
        <v>111</v>
      </c>
      <c r="W68" s="24">
        <v>0</v>
      </c>
      <c r="X68" s="24" t="s">
        <v>111</v>
      </c>
      <c r="Z68" s="24">
        <v>0</v>
      </c>
      <c r="AA68" s="24" t="s">
        <v>111</v>
      </c>
      <c r="AB68" s="24" t="s">
        <v>392</v>
      </c>
      <c r="AH68" s="24">
        <v>138249</v>
      </c>
      <c r="AI68" s="24" t="str">
        <f t="shared" si="7"/>
        <v>Symptômes et plaintes</v>
      </c>
    </row>
    <row r="69" spans="1:35" outlineLevel="1" x14ac:dyDescent="0.25">
      <c r="A69" s="40">
        <v>967763875</v>
      </c>
      <c r="B69" s="26">
        <f t="shared" si="6"/>
        <v>792292244</v>
      </c>
      <c r="C69" s="49" t="s">
        <v>393</v>
      </c>
      <c r="D69" s="42" t="str">
        <f t="shared" si="8"/>
        <v>A</v>
      </c>
      <c r="E69" s="42" t="str">
        <f t="shared" si="9"/>
        <v>General and unspecified</v>
      </c>
      <c r="F69" s="42" t="str">
        <f t="shared" si="10"/>
        <v>Général et non spécifié</v>
      </c>
      <c r="G69" s="24" t="s">
        <v>394</v>
      </c>
      <c r="H69" s="24" t="s">
        <v>3964</v>
      </c>
      <c r="I69" s="24" t="s">
        <v>111</v>
      </c>
      <c r="J69" s="24" t="s">
        <v>394</v>
      </c>
      <c r="K69" s="24" t="s">
        <v>3964</v>
      </c>
      <c r="L69" s="24" t="s">
        <v>111</v>
      </c>
      <c r="M69" s="24" t="s">
        <v>395</v>
      </c>
      <c r="N69" s="24" t="s">
        <v>3965</v>
      </c>
      <c r="O69" s="24" t="s">
        <v>111</v>
      </c>
      <c r="Q69" s="24">
        <v>0</v>
      </c>
      <c r="R69" s="24" t="s">
        <v>111</v>
      </c>
      <c r="T69" s="24">
        <v>0</v>
      </c>
      <c r="U69" s="24" t="s">
        <v>111</v>
      </c>
      <c r="W69" s="24">
        <v>0</v>
      </c>
      <c r="X69" s="24" t="s">
        <v>111</v>
      </c>
      <c r="Z69" s="24">
        <v>0</v>
      </c>
      <c r="AA69" s="24" t="s">
        <v>111</v>
      </c>
      <c r="AB69" s="24" t="s">
        <v>396</v>
      </c>
      <c r="AH69" s="24">
        <v>138249</v>
      </c>
      <c r="AI69" s="24" t="str">
        <f t="shared" si="7"/>
        <v>Symptômes et plaintes</v>
      </c>
    </row>
    <row r="70" spans="1:35" outlineLevel="1" x14ac:dyDescent="0.25">
      <c r="A70" s="40">
        <v>144356061</v>
      </c>
      <c r="B70" s="26">
        <f t="shared" si="6"/>
        <v>792292244</v>
      </c>
      <c r="C70" s="49" t="s">
        <v>397</v>
      </c>
      <c r="D70" s="42" t="str">
        <f t="shared" si="8"/>
        <v>A</v>
      </c>
      <c r="E70" s="42" t="str">
        <f t="shared" si="9"/>
        <v>General and unspecified</v>
      </c>
      <c r="F70" s="42" t="str">
        <f t="shared" si="10"/>
        <v>Général et non spécifié</v>
      </c>
      <c r="G70" s="24" t="s">
        <v>398</v>
      </c>
      <c r="H70" s="24" t="s">
        <v>3966</v>
      </c>
      <c r="I70" s="44" t="s">
        <v>368</v>
      </c>
      <c r="J70" s="24" t="s">
        <v>398</v>
      </c>
      <c r="K70" s="24" t="s">
        <v>3967</v>
      </c>
      <c r="L70" s="44" t="s">
        <v>368</v>
      </c>
      <c r="M70" s="24" t="s">
        <v>399</v>
      </c>
      <c r="N70" s="24" t="s">
        <v>3968</v>
      </c>
      <c r="O70" s="24" t="s">
        <v>111</v>
      </c>
      <c r="P70" s="24" t="s">
        <v>400</v>
      </c>
      <c r="Q70" s="24" t="s">
        <v>3969</v>
      </c>
      <c r="R70" s="24" t="s">
        <v>111</v>
      </c>
      <c r="T70" s="24">
        <v>0</v>
      </c>
      <c r="U70" s="24" t="s">
        <v>111</v>
      </c>
      <c r="W70" s="44" t="s">
        <v>3970</v>
      </c>
      <c r="X70" s="44" t="s">
        <v>112</v>
      </c>
      <c r="Z70" s="24">
        <v>0</v>
      </c>
      <c r="AA70" s="24" t="s">
        <v>111</v>
      </c>
      <c r="AB70" s="24" t="s">
        <v>401</v>
      </c>
      <c r="AH70" s="24">
        <v>138249</v>
      </c>
      <c r="AI70" s="24" t="str">
        <f t="shared" si="7"/>
        <v>Symptômes et plaintes</v>
      </c>
    </row>
    <row r="71" spans="1:35" outlineLevel="1" x14ac:dyDescent="0.25">
      <c r="A71" s="40">
        <v>876527058</v>
      </c>
      <c r="B71" s="26">
        <f t="shared" si="6"/>
        <v>792292244</v>
      </c>
      <c r="C71" s="49" t="s">
        <v>402</v>
      </c>
      <c r="D71" s="42" t="str">
        <f t="shared" si="8"/>
        <v>A</v>
      </c>
      <c r="E71" s="42" t="str">
        <f t="shared" si="9"/>
        <v>General and unspecified</v>
      </c>
      <c r="F71" s="42" t="str">
        <f t="shared" si="10"/>
        <v>Général et non spécifié</v>
      </c>
      <c r="G71" s="24" t="s">
        <v>403</v>
      </c>
      <c r="H71" s="24" t="s">
        <v>3971</v>
      </c>
      <c r="I71" s="24" t="s">
        <v>111</v>
      </c>
      <c r="J71" s="24" t="s">
        <v>403</v>
      </c>
      <c r="K71" s="24" t="s">
        <v>3972</v>
      </c>
      <c r="L71" s="24" t="s">
        <v>111</v>
      </c>
      <c r="N71" s="24">
        <v>0</v>
      </c>
      <c r="O71" s="24" t="s">
        <v>111</v>
      </c>
      <c r="Q71" s="24">
        <v>0</v>
      </c>
      <c r="R71" s="24" t="s">
        <v>111</v>
      </c>
      <c r="T71" s="24">
        <v>0</v>
      </c>
      <c r="U71" s="24" t="s">
        <v>111</v>
      </c>
      <c r="W71" s="24">
        <v>0</v>
      </c>
      <c r="X71" s="24" t="s">
        <v>111</v>
      </c>
      <c r="Z71" s="24">
        <v>0</v>
      </c>
      <c r="AA71" s="24" t="s">
        <v>111</v>
      </c>
      <c r="AB71" s="24" t="s">
        <v>380</v>
      </c>
      <c r="AH71" s="24">
        <v>138249</v>
      </c>
      <c r="AI71" s="24" t="str">
        <f t="shared" si="7"/>
        <v>Symptômes et plaintes</v>
      </c>
    </row>
    <row r="72" spans="1:35" outlineLevel="1" x14ac:dyDescent="0.25">
      <c r="A72" s="40">
        <v>847009964</v>
      </c>
      <c r="B72" s="26">
        <f t="shared" si="6"/>
        <v>792292244</v>
      </c>
      <c r="C72" s="49" t="s">
        <v>404</v>
      </c>
      <c r="D72" s="42" t="str">
        <f t="shared" si="8"/>
        <v>A</v>
      </c>
      <c r="E72" s="42" t="str">
        <f t="shared" si="9"/>
        <v>General and unspecified</v>
      </c>
      <c r="F72" s="42" t="str">
        <f t="shared" si="10"/>
        <v>Général et non spécifié</v>
      </c>
      <c r="G72" s="24" t="s">
        <v>405</v>
      </c>
      <c r="H72" s="24" t="s">
        <v>3973</v>
      </c>
      <c r="I72" s="44" t="s">
        <v>368</v>
      </c>
      <c r="J72" s="24" t="s">
        <v>405</v>
      </c>
      <c r="K72" s="24" t="s">
        <v>3974</v>
      </c>
      <c r="L72" s="44" t="s">
        <v>368</v>
      </c>
      <c r="N72" s="24">
        <v>0</v>
      </c>
      <c r="O72" s="24" t="s">
        <v>111</v>
      </c>
      <c r="P72" s="44" t="s">
        <v>406</v>
      </c>
      <c r="Q72" s="44">
        <v>0</v>
      </c>
      <c r="R72" s="44" t="s">
        <v>112</v>
      </c>
      <c r="S72" s="24" t="s">
        <v>407</v>
      </c>
      <c r="T72" s="24" t="s">
        <v>3975</v>
      </c>
      <c r="U72" s="24" t="s">
        <v>111</v>
      </c>
      <c r="W72" s="44" t="s">
        <v>3976</v>
      </c>
      <c r="X72" s="44" t="s">
        <v>112</v>
      </c>
      <c r="Z72" s="44" t="s">
        <v>3976</v>
      </c>
      <c r="AA72" s="44" t="s">
        <v>112</v>
      </c>
      <c r="AB72" s="24" t="s">
        <v>380</v>
      </c>
      <c r="AH72" s="24">
        <v>138249</v>
      </c>
      <c r="AI72" s="24" t="str">
        <f t="shared" si="7"/>
        <v>Symptômes et plaintes</v>
      </c>
    </row>
    <row r="73" spans="1:35" outlineLevel="1" x14ac:dyDescent="0.25">
      <c r="A73" s="40">
        <v>216213092</v>
      </c>
      <c r="B73" s="26">
        <f t="shared" si="6"/>
        <v>792292244</v>
      </c>
      <c r="C73" s="49" t="s">
        <v>408</v>
      </c>
      <c r="D73" s="42" t="str">
        <f t="shared" si="8"/>
        <v>A</v>
      </c>
      <c r="E73" s="42" t="str">
        <f t="shared" si="9"/>
        <v>General and unspecified</v>
      </c>
      <c r="F73" s="42" t="str">
        <f t="shared" si="10"/>
        <v>Général et non spécifié</v>
      </c>
      <c r="G73" s="24" t="s">
        <v>409</v>
      </c>
      <c r="H73" s="24" t="s">
        <v>3977</v>
      </c>
      <c r="I73" s="44" t="s">
        <v>368</v>
      </c>
      <c r="J73" s="24" t="s">
        <v>409</v>
      </c>
      <c r="K73" s="24" t="s">
        <v>3978</v>
      </c>
      <c r="L73" s="44" t="s">
        <v>368</v>
      </c>
      <c r="N73" s="24">
        <v>0</v>
      </c>
      <c r="O73" s="24" t="s">
        <v>111</v>
      </c>
      <c r="P73" s="24" t="s">
        <v>410</v>
      </c>
      <c r="Q73" s="24" t="s">
        <v>3979</v>
      </c>
      <c r="R73" s="24" t="s">
        <v>111</v>
      </c>
      <c r="S73" s="24" t="s">
        <v>411</v>
      </c>
      <c r="T73" s="24" t="s">
        <v>3980</v>
      </c>
      <c r="U73" s="24" t="s">
        <v>111</v>
      </c>
      <c r="W73" s="44" t="s">
        <v>3981</v>
      </c>
      <c r="X73" s="44" t="s">
        <v>112</v>
      </c>
      <c r="Z73" s="44" t="s">
        <v>3982</v>
      </c>
      <c r="AA73" s="44" t="s">
        <v>112</v>
      </c>
      <c r="AB73" s="24" t="s">
        <v>380</v>
      </c>
      <c r="AH73" s="24">
        <v>138249</v>
      </c>
      <c r="AI73" s="24" t="str">
        <f t="shared" si="7"/>
        <v>Symptômes et plaintes</v>
      </c>
    </row>
    <row r="74" spans="1:35" outlineLevel="1" x14ac:dyDescent="0.25">
      <c r="A74" s="40">
        <v>434187487</v>
      </c>
      <c r="B74" s="26">
        <f t="shared" si="6"/>
        <v>792292244</v>
      </c>
      <c r="C74" s="49" t="s">
        <v>412</v>
      </c>
      <c r="D74" s="42" t="str">
        <f t="shared" si="8"/>
        <v>A</v>
      </c>
      <c r="E74" s="42" t="str">
        <f t="shared" si="9"/>
        <v>General and unspecified</v>
      </c>
      <c r="F74" s="42" t="str">
        <f t="shared" si="10"/>
        <v>Général et non spécifié</v>
      </c>
      <c r="G74" s="24" t="s">
        <v>413</v>
      </c>
      <c r="H74" s="24" t="s">
        <v>3983</v>
      </c>
      <c r="I74" s="44" t="s">
        <v>368</v>
      </c>
      <c r="J74" s="24" t="s">
        <v>413</v>
      </c>
      <c r="K74" s="24" t="s">
        <v>3984</v>
      </c>
      <c r="L74" s="44" t="s">
        <v>368</v>
      </c>
      <c r="N74" s="24">
        <v>0</v>
      </c>
      <c r="O74" s="24" t="s">
        <v>111</v>
      </c>
      <c r="P74" s="24" t="s">
        <v>414</v>
      </c>
      <c r="Q74" s="24" t="s">
        <v>3985</v>
      </c>
      <c r="R74" s="24" t="s">
        <v>111</v>
      </c>
      <c r="S74" s="24" t="s">
        <v>415</v>
      </c>
      <c r="T74" s="24" t="s">
        <v>3986</v>
      </c>
      <c r="U74" s="24" t="s">
        <v>111</v>
      </c>
      <c r="W74" s="24">
        <v>0</v>
      </c>
      <c r="X74" s="24" t="s">
        <v>111</v>
      </c>
      <c r="Y74" s="24" t="s">
        <v>416</v>
      </c>
      <c r="Z74" s="24" t="s">
        <v>3987</v>
      </c>
      <c r="AA74" s="24" t="s">
        <v>111</v>
      </c>
      <c r="AB74" s="24" t="s">
        <v>417</v>
      </c>
      <c r="AH74" s="24">
        <v>138249</v>
      </c>
      <c r="AI74" s="24" t="str">
        <f t="shared" si="7"/>
        <v>Symptômes et plaintes</v>
      </c>
    </row>
    <row r="75" spans="1:35" outlineLevel="1" x14ac:dyDescent="0.25">
      <c r="A75" s="40">
        <v>790535974</v>
      </c>
      <c r="B75" s="26">
        <f t="shared" si="6"/>
        <v>792292244</v>
      </c>
      <c r="C75" s="49" t="s">
        <v>418</v>
      </c>
      <c r="D75" s="42" t="str">
        <f t="shared" si="8"/>
        <v>A</v>
      </c>
      <c r="E75" s="42" t="str">
        <f t="shared" si="9"/>
        <v>General and unspecified</v>
      </c>
      <c r="F75" s="42" t="str">
        <f t="shared" si="10"/>
        <v>Général et non spécifié</v>
      </c>
      <c r="G75" s="24" t="s">
        <v>419</v>
      </c>
      <c r="H75" s="24" t="s">
        <v>3988</v>
      </c>
      <c r="I75" s="24" t="s">
        <v>111</v>
      </c>
      <c r="J75" s="24" t="s">
        <v>419</v>
      </c>
      <c r="K75" s="24" t="s">
        <v>3989</v>
      </c>
      <c r="L75" s="24" t="s">
        <v>111</v>
      </c>
      <c r="M75" s="24" t="s">
        <v>420</v>
      </c>
      <c r="N75" s="24" t="s">
        <v>3990</v>
      </c>
      <c r="O75" s="24" t="s">
        <v>111</v>
      </c>
      <c r="Q75" s="24">
        <v>0</v>
      </c>
      <c r="R75" s="24" t="s">
        <v>111</v>
      </c>
      <c r="T75" s="24">
        <v>0</v>
      </c>
      <c r="U75" s="24" t="s">
        <v>111</v>
      </c>
      <c r="W75" s="24">
        <v>0</v>
      </c>
      <c r="X75" s="24" t="s">
        <v>111</v>
      </c>
      <c r="Z75" s="24">
        <v>0</v>
      </c>
      <c r="AA75" s="24" t="s">
        <v>111</v>
      </c>
      <c r="AB75" s="24" t="s">
        <v>421</v>
      </c>
      <c r="AH75" s="24">
        <v>138249</v>
      </c>
      <c r="AI75" s="24" t="str">
        <f t="shared" si="7"/>
        <v>Symptômes et plaintes</v>
      </c>
    </row>
    <row r="76" spans="1:35" outlineLevel="1" x14ac:dyDescent="0.25">
      <c r="A76" s="40">
        <v>398000965</v>
      </c>
      <c r="B76" s="26">
        <f t="shared" si="6"/>
        <v>792292244</v>
      </c>
      <c r="C76" s="49" t="s">
        <v>422</v>
      </c>
      <c r="D76" s="42" t="str">
        <f t="shared" si="8"/>
        <v>A</v>
      </c>
      <c r="E76" s="42" t="str">
        <f t="shared" si="9"/>
        <v>General and unspecified</v>
      </c>
      <c r="F76" s="42" t="str">
        <f t="shared" si="10"/>
        <v>Général et non spécifié</v>
      </c>
      <c r="G76" s="24" t="s">
        <v>423</v>
      </c>
      <c r="H76" s="24" t="s">
        <v>3991</v>
      </c>
      <c r="I76" s="24" t="s">
        <v>111</v>
      </c>
      <c r="J76" s="24" t="s">
        <v>423</v>
      </c>
      <c r="K76" s="24" t="s">
        <v>3991</v>
      </c>
      <c r="L76" s="24" t="s">
        <v>111</v>
      </c>
      <c r="M76" s="24" t="s">
        <v>424</v>
      </c>
      <c r="N76" s="24" t="s">
        <v>3992</v>
      </c>
      <c r="O76" s="24" t="s">
        <v>111</v>
      </c>
      <c r="Q76" s="24">
        <v>0</v>
      </c>
      <c r="R76" s="24" t="s">
        <v>111</v>
      </c>
      <c r="S76" s="24" t="s">
        <v>425</v>
      </c>
      <c r="T76" s="24" t="s">
        <v>3993</v>
      </c>
      <c r="U76" s="24" t="s">
        <v>111</v>
      </c>
      <c r="V76" s="24" t="s">
        <v>426</v>
      </c>
      <c r="W76" s="24" t="s">
        <v>3994</v>
      </c>
      <c r="X76" s="24" t="s">
        <v>111</v>
      </c>
      <c r="Z76" s="24">
        <v>0</v>
      </c>
      <c r="AA76" s="24" t="s">
        <v>111</v>
      </c>
      <c r="AB76" s="24" t="s">
        <v>427</v>
      </c>
      <c r="AH76" s="24">
        <v>238339</v>
      </c>
      <c r="AI76" s="24" t="str">
        <f t="shared" si="7"/>
        <v>Infections</v>
      </c>
    </row>
    <row r="77" spans="1:35" outlineLevel="1" x14ac:dyDescent="0.25">
      <c r="A77" s="40">
        <v>562537954</v>
      </c>
      <c r="B77" s="26">
        <f t="shared" si="6"/>
        <v>792292244</v>
      </c>
      <c r="C77" s="49" t="s">
        <v>428</v>
      </c>
      <c r="D77" s="42" t="str">
        <f t="shared" si="8"/>
        <v>A</v>
      </c>
      <c r="E77" s="42" t="str">
        <f t="shared" si="9"/>
        <v>General and unspecified</v>
      </c>
      <c r="F77" s="42" t="str">
        <f t="shared" si="10"/>
        <v>Général et non spécifié</v>
      </c>
      <c r="G77" s="24" t="s">
        <v>429</v>
      </c>
      <c r="H77" s="24" t="s">
        <v>3995</v>
      </c>
      <c r="I77" s="24" t="s">
        <v>111</v>
      </c>
      <c r="J77" s="24" t="s">
        <v>429</v>
      </c>
      <c r="K77" s="24" t="s">
        <v>3995</v>
      </c>
      <c r="L77" s="24" t="s">
        <v>111</v>
      </c>
      <c r="M77" s="24" t="s">
        <v>430</v>
      </c>
      <c r="N77" s="24" t="s">
        <v>3996</v>
      </c>
      <c r="O77" s="24" t="s">
        <v>111</v>
      </c>
      <c r="Q77" s="24">
        <v>0</v>
      </c>
      <c r="R77" s="24" t="s">
        <v>111</v>
      </c>
      <c r="S77" s="24" t="s">
        <v>431</v>
      </c>
      <c r="T77" s="24" t="s">
        <v>3997</v>
      </c>
      <c r="U77" s="24" t="s">
        <v>111</v>
      </c>
      <c r="V77" s="24" t="s">
        <v>432</v>
      </c>
      <c r="W77" s="24" t="s">
        <v>3998</v>
      </c>
      <c r="X77" s="24" t="s">
        <v>111</v>
      </c>
      <c r="Z77" s="24">
        <v>0</v>
      </c>
      <c r="AA77" s="24" t="s">
        <v>111</v>
      </c>
      <c r="AB77" s="24" t="s">
        <v>433</v>
      </c>
      <c r="AH77" s="24">
        <v>238339</v>
      </c>
      <c r="AI77" s="24" t="str">
        <f t="shared" si="7"/>
        <v>Infections</v>
      </c>
    </row>
    <row r="78" spans="1:35" outlineLevel="1" x14ac:dyDescent="0.25">
      <c r="A78" s="40">
        <v>227090180</v>
      </c>
      <c r="B78" s="26">
        <f t="shared" si="6"/>
        <v>792292244</v>
      </c>
      <c r="C78" s="49" t="s">
        <v>434</v>
      </c>
      <c r="D78" s="42" t="str">
        <f t="shared" si="8"/>
        <v>A</v>
      </c>
      <c r="E78" s="42" t="str">
        <f t="shared" si="9"/>
        <v>General and unspecified</v>
      </c>
      <c r="F78" s="42" t="str">
        <f t="shared" si="10"/>
        <v>Général et non spécifié</v>
      </c>
      <c r="G78" s="24" t="s">
        <v>435</v>
      </c>
      <c r="H78" s="24" t="s">
        <v>3999</v>
      </c>
      <c r="I78" s="24" t="s">
        <v>111</v>
      </c>
      <c r="J78" s="24" t="s">
        <v>435</v>
      </c>
      <c r="K78" s="24" t="s">
        <v>3999</v>
      </c>
      <c r="L78" s="24" t="s">
        <v>111</v>
      </c>
      <c r="M78" s="24" t="s">
        <v>436</v>
      </c>
      <c r="N78" s="24" t="s">
        <v>4000</v>
      </c>
      <c r="O78" s="24" t="s">
        <v>111</v>
      </c>
      <c r="P78" s="24" t="s">
        <v>437</v>
      </c>
      <c r="Q78" s="24" t="s">
        <v>4001</v>
      </c>
      <c r="R78" s="24" t="s">
        <v>111</v>
      </c>
      <c r="S78" s="24" t="s">
        <v>438</v>
      </c>
      <c r="T78" s="24" t="s">
        <v>4002</v>
      </c>
      <c r="U78" s="24" t="s">
        <v>111</v>
      </c>
      <c r="V78" s="24" t="s">
        <v>432</v>
      </c>
      <c r="W78" s="24" t="s">
        <v>3998</v>
      </c>
      <c r="X78" s="24" t="s">
        <v>111</v>
      </c>
      <c r="Z78" s="24">
        <v>0</v>
      </c>
      <c r="AA78" s="24" t="s">
        <v>111</v>
      </c>
      <c r="AB78" s="24" t="s">
        <v>439</v>
      </c>
      <c r="AH78" s="24">
        <v>238339</v>
      </c>
      <c r="AI78" s="24" t="str">
        <f t="shared" si="7"/>
        <v>Infections</v>
      </c>
    </row>
    <row r="79" spans="1:35" outlineLevel="1" x14ac:dyDescent="0.25">
      <c r="A79" s="40">
        <v>545543170</v>
      </c>
      <c r="B79" s="26">
        <f t="shared" si="6"/>
        <v>792292244</v>
      </c>
      <c r="C79" s="49" t="s">
        <v>440</v>
      </c>
      <c r="D79" s="42" t="str">
        <f t="shared" si="8"/>
        <v>A</v>
      </c>
      <c r="E79" s="42" t="str">
        <f t="shared" si="9"/>
        <v>General and unspecified</v>
      </c>
      <c r="F79" s="42" t="str">
        <f t="shared" si="10"/>
        <v>Général et non spécifié</v>
      </c>
      <c r="G79" s="24" t="s">
        <v>441</v>
      </c>
      <c r="H79" s="24" t="s">
        <v>4003</v>
      </c>
      <c r="I79" s="24" t="s">
        <v>111</v>
      </c>
      <c r="J79" s="24" t="s">
        <v>441</v>
      </c>
      <c r="K79" s="24" t="s">
        <v>4003</v>
      </c>
      <c r="L79" s="24" t="s">
        <v>111</v>
      </c>
      <c r="M79" s="24" t="s">
        <v>442</v>
      </c>
      <c r="N79" s="24" t="s">
        <v>4004</v>
      </c>
      <c r="O79" s="24" t="s">
        <v>111</v>
      </c>
      <c r="Q79" s="44" t="s">
        <v>4005</v>
      </c>
      <c r="R79" s="44" t="s">
        <v>112</v>
      </c>
      <c r="S79" s="24" t="s">
        <v>443</v>
      </c>
      <c r="T79" s="24" t="s">
        <v>4006</v>
      </c>
      <c r="U79" s="24" t="s">
        <v>111</v>
      </c>
      <c r="V79" s="24" t="s">
        <v>330</v>
      </c>
      <c r="W79" s="24" t="s">
        <v>3921</v>
      </c>
      <c r="X79" s="24" t="s">
        <v>111</v>
      </c>
      <c r="Z79" s="24">
        <v>0</v>
      </c>
      <c r="AA79" s="24" t="s">
        <v>111</v>
      </c>
      <c r="AB79" s="24" t="s">
        <v>444</v>
      </c>
      <c r="AH79" s="24">
        <v>238339</v>
      </c>
      <c r="AI79" s="24" t="str">
        <f t="shared" si="7"/>
        <v>Infections</v>
      </c>
    </row>
    <row r="80" spans="1:35" outlineLevel="1" x14ac:dyDescent="0.25">
      <c r="A80" s="40">
        <v>290300718</v>
      </c>
      <c r="B80" s="26">
        <f t="shared" si="6"/>
        <v>792292244</v>
      </c>
      <c r="C80" s="49" t="s">
        <v>445</v>
      </c>
      <c r="D80" s="42" t="str">
        <f t="shared" si="8"/>
        <v>A</v>
      </c>
      <c r="E80" s="42" t="str">
        <f t="shared" si="9"/>
        <v>General and unspecified</v>
      </c>
      <c r="F80" s="42" t="str">
        <f t="shared" si="10"/>
        <v>Général et non spécifié</v>
      </c>
      <c r="G80" s="24" t="s">
        <v>446</v>
      </c>
      <c r="H80" s="24" t="s">
        <v>4007</v>
      </c>
      <c r="I80" s="24" t="s">
        <v>111</v>
      </c>
      <c r="J80" s="24" t="s">
        <v>446</v>
      </c>
      <c r="K80" s="24" t="s">
        <v>4007</v>
      </c>
      <c r="L80" s="24" t="s">
        <v>111</v>
      </c>
      <c r="M80" s="24" t="s">
        <v>447</v>
      </c>
      <c r="N80" s="24" t="s">
        <v>4008</v>
      </c>
      <c r="O80" s="24" t="s">
        <v>111</v>
      </c>
      <c r="P80" s="24" t="s">
        <v>448</v>
      </c>
      <c r="Q80" s="24" t="s">
        <v>4009</v>
      </c>
      <c r="R80" s="24" t="s">
        <v>111</v>
      </c>
      <c r="S80" s="24" t="s">
        <v>449</v>
      </c>
      <c r="T80" s="24" t="s">
        <v>4010</v>
      </c>
      <c r="U80" s="24" t="s">
        <v>111</v>
      </c>
      <c r="V80" s="24" t="s">
        <v>432</v>
      </c>
      <c r="W80" s="24" t="s">
        <v>3998</v>
      </c>
      <c r="X80" s="24" t="s">
        <v>111</v>
      </c>
      <c r="Z80" s="24">
        <v>0</v>
      </c>
      <c r="AA80" s="24" t="s">
        <v>111</v>
      </c>
      <c r="AB80" s="24" t="s">
        <v>450</v>
      </c>
      <c r="AH80" s="24">
        <v>238339</v>
      </c>
      <c r="AI80" s="24" t="str">
        <f t="shared" si="7"/>
        <v>Infections</v>
      </c>
    </row>
    <row r="81" spans="1:35" outlineLevel="1" x14ac:dyDescent="0.25">
      <c r="A81" s="40">
        <v>143969479</v>
      </c>
      <c r="B81" s="26">
        <f t="shared" si="6"/>
        <v>792292244</v>
      </c>
      <c r="C81" s="49" t="s">
        <v>451</v>
      </c>
      <c r="D81" s="42" t="str">
        <f t="shared" si="8"/>
        <v>A</v>
      </c>
      <c r="E81" s="42" t="str">
        <f t="shared" si="9"/>
        <v>General and unspecified</v>
      </c>
      <c r="F81" s="42" t="str">
        <f t="shared" si="10"/>
        <v>Général et non spécifié</v>
      </c>
      <c r="G81" s="24" t="s">
        <v>452</v>
      </c>
      <c r="H81" s="24" t="s">
        <v>4011</v>
      </c>
      <c r="I81" s="24" t="s">
        <v>111</v>
      </c>
      <c r="J81" s="24" t="s">
        <v>452</v>
      </c>
      <c r="K81" s="24" t="s">
        <v>4012</v>
      </c>
      <c r="L81" s="24" t="s">
        <v>111</v>
      </c>
      <c r="M81" s="24" t="s">
        <v>453</v>
      </c>
      <c r="N81" s="24" t="s">
        <v>4013</v>
      </c>
      <c r="O81" s="24" t="s">
        <v>111</v>
      </c>
      <c r="Q81" s="24">
        <v>0</v>
      </c>
      <c r="R81" s="24" t="s">
        <v>111</v>
      </c>
      <c r="S81" s="24" t="s">
        <v>454</v>
      </c>
      <c r="T81" s="24" t="s">
        <v>4014</v>
      </c>
      <c r="U81" s="24" t="s">
        <v>111</v>
      </c>
      <c r="V81" s="24" t="s">
        <v>455</v>
      </c>
      <c r="W81" s="24" t="s">
        <v>4015</v>
      </c>
      <c r="X81" s="24" t="s">
        <v>111</v>
      </c>
      <c r="Z81" s="24">
        <v>0</v>
      </c>
      <c r="AA81" s="24" t="s">
        <v>111</v>
      </c>
      <c r="AB81" s="24" t="s">
        <v>456</v>
      </c>
      <c r="AH81" s="24">
        <v>238339</v>
      </c>
      <c r="AI81" s="24" t="str">
        <f t="shared" si="7"/>
        <v>Infections</v>
      </c>
    </row>
    <row r="82" spans="1:35" outlineLevel="1" x14ac:dyDescent="0.25">
      <c r="A82" s="40">
        <v>924486104</v>
      </c>
      <c r="B82" s="26">
        <f t="shared" si="6"/>
        <v>792292244</v>
      </c>
      <c r="C82" s="49" t="s">
        <v>457</v>
      </c>
      <c r="D82" s="42" t="str">
        <f t="shared" si="8"/>
        <v>A</v>
      </c>
      <c r="E82" s="42" t="str">
        <f t="shared" si="9"/>
        <v>General and unspecified</v>
      </c>
      <c r="F82" s="42" t="str">
        <f t="shared" si="10"/>
        <v>Général et non spécifié</v>
      </c>
      <c r="G82" s="24" t="s">
        <v>458</v>
      </c>
      <c r="H82" s="24" t="s">
        <v>4016</v>
      </c>
      <c r="I82" s="24" t="s">
        <v>111</v>
      </c>
      <c r="J82" s="24" t="s">
        <v>458</v>
      </c>
      <c r="K82" s="24" t="s">
        <v>4016</v>
      </c>
      <c r="L82" s="24" t="s">
        <v>111</v>
      </c>
      <c r="M82" s="24" t="s">
        <v>459</v>
      </c>
      <c r="N82" s="24" t="s">
        <v>4017</v>
      </c>
      <c r="O82" s="24" t="s">
        <v>111</v>
      </c>
      <c r="P82" s="24" t="s">
        <v>460</v>
      </c>
      <c r="Q82" s="24" t="s">
        <v>4018</v>
      </c>
      <c r="R82" s="24" t="s">
        <v>111</v>
      </c>
      <c r="T82" s="24">
        <v>0</v>
      </c>
      <c r="U82" s="24" t="s">
        <v>111</v>
      </c>
      <c r="W82" s="24">
        <v>0</v>
      </c>
      <c r="X82" s="24" t="s">
        <v>111</v>
      </c>
      <c r="Z82" s="24">
        <v>0</v>
      </c>
      <c r="AA82" s="24" t="s">
        <v>111</v>
      </c>
      <c r="AB82" s="24" t="s">
        <v>461</v>
      </c>
      <c r="AH82" s="24">
        <v>238339</v>
      </c>
      <c r="AI82" s="24" t="str">
        <f t="shared" si="7"/>
        <v>Infections</v>
      </c>
    </row>
    <row r="83" spans="1:35" outlineLevel="1" x14ac:dyDescent="0.25">
      <c r="A83" s="40">
        <v>959606245</v>
      </c>
      <c r="B83" s="26">
        <f t="shared" si="6"/>
        <v>792292244</v>
      </c>
      <c r="C83" s="49" t="s">
        <v>462</v>
      </c>
      <c r="D83" s="42" t="str">
        <f t="shared" si="8"/>
        <v>A</v>
      </c>
      <c r="E83" s="42" t="str">
        <f t="shared" si="9"/>
        <v>General and unspecified</v>
      </c>
      <c r="F83" s="42" t="str">
        <f t="shared" si="10"/>
        <v>Général et non spécifié</v>
      </c>
      <c r="G83" s="24" t="s">
        <v>463</v>
      </c>
      <c r="H83" s="24" t="s">
        <v>4019</v>
      </c>
      <c r="I83" s="24" t="s">
        <v>111</v>
      </c>
      <c r="J83" s="24" t="s">
        <v>463</v>
      </c>
      <c r="K83" s="24" t="s">
        <v>4020</v>
      </c>
      <c r="L83" s="24" t="s">
        <v>111</v>
      </c>
      <c r="M83" s="24" t="s">
        <v>464</v>
      </c>
      <c r="N83" s="24" t="s">
        <v>4021</v>
      </c>
      <c r="O83" s="24" t="s">
        <v>111</v>
      </c>
      <c r="P83" s="24" t="s">
        <v>465</v>
      </c>
      <c r="Q83" s="24" t="s">
        <v>4022</v>
      </c>
      <c r="R83" s="24" t="s">
        <v>111</v>
      </c>
      <c r="T83" s="24">
        <v>0</v>
      </c>
      <c r="U83" s="24" t="s">
        <v>111</v>
      </c>
      <c r="W83" s="44" t="s">
        <v>4023</v>
      </c>
      <c r="X83" s="44" t="s">
        <v>112</v>
      </c>
      <c r="Z83" s="24">
        <v>0</v>
      </c>
      <c r="AA83" s="24" t="s">
        <v>111</v>
      </c>
      <c r="AB83" s="24" t="s">
        <v>466</v>
      </c>
      <c r="AH83" s="24">
        <v>238339</v>
      </c>
      <c r="AI83" s="24" t="str">
        <f t="shared" si="7"/>
        <v>Infections</v>
      </c>
    </row>
    <row r="84" spans="1:35" outlineLevel="1" x14ac:dyDescent="0.25">
      <c r="A84" s="40">
        <v>752761265</v>
      </c>
      <c r="B84" s="26">
        <f t="shared" si="6"/>
        <v>792292244</v>
      </c>
      <c r="C84" s="49" t="s">
        <v>467</v>
      </c>
      <c r="D84" s="42" t="str">
        <f t="shared" si="8"/>
        <v>A</v>
      </c>
      <c r="E84" s="42" t="str">
        <f t="shared" si="9"/>
        <v>General and unspecified</v>
      </c>
      <c r="F84" s="42" t="str">
        <f t="shared" si="10"/>
        <v>Général et non spécifié</v>
      </c>
      <c r="G84" s="24" t="s">
        <v>468</v>
      </c>
      <c r="H84" s="24" t="s">
        <v>4024</v>
      </c>
      <c r="I84" s="24" t="s">
        <v>111</v>
      </c>
      <c r="J84" s="24" t="s">
        <v>468</v>
      </c>
      <c r="K84" s="24" t="s">
        <v>4025</v>
      </c>
      <c r="L84" s="24" t="s">
        <v>111</v>
      </c>
      <c r="M84" s="24" t="s">
        <v>469</v>
      </c>
      <c r="N84" s="24" t="s">
        <v>4026</v>
      </c>
      <c r="O84" s="24" t="s">
        <v>111</v>
      </c>
      <c r="P84" s="24" t="s">
        <v>470</v>
      </c>
      <c r="Q84" s="24" t="s">
        <v>4027</v>
      </c>
      <c r="R84" s="24" t="s">
        <v>111</v>
      </c>
      <c r="T84" s="24">
        <v>0</v>
      </c>
      <c r="U84" s="24" t="s">
        <v>111</v>
      </c>
      <c r="W84" s="24">
        <v>0</v>
      </c>
      <c r="X84" s="24" t="s">
        <v>111</v>
      </c>
      <c r="Z84" s="24">
        <v>0</v>
      </c>
      <c r="AA84" s="24" t="s">
        <v>111</v>
      </c>
      <c r="AB84" s="24" t="s">
        <v>471</v>
      </c>
      <c r="AH84" s="24">
        <v>238339</v>
      </c>
      <c r="AI84" s="24" t="str">
        <f t="shared" si="7"/>
        <v>Infections</v>
      </c>
    </row>
    <row r="85" spans="1:35" outlineLevel="1" x14ac:dyDescent="0.25">
      <c r="A85" s="40">
        <v>411783395</v>
      </c>
      <c r="B85" s="26">
        <f t="shared" si="6"/>
        <v>792292244</v>
      </c>
      <c r="C85" s="49" t="s">
        <v>472</v>
      </c>
      <c r="D85" s="42" t="str">
        <f t="shared" si="8"/>
        <v>A</v>
      </c>
      <c r="E85" s="42" t="str">
        <f t="shared" si="9"/>
        <v>General and unspecified</v>
      </c>
      <c r="F85" s="42" t="str">
        <f t="shared" si="10"/>
        <v>Général et non spécifié</v>
      </c>
      <c r="G85" s="24" t="s">
        <v>473</v>
      </c>
      <c r="H85" s="24" t="s">
        <v>4028</v>
      </c>
      <c r="I85" s="44" t="s">
        <v>368</v>
      </c>
      <c r="J85" s="24" t="s">
        <v>473</v>
      </c>
      <c r="K85" s="24" t="s">
        <v>4029</v>
      </c>
      <c r="L85" s="44" t="s">
        <v>368</v>
      </c>
      <c r="M85" s="24" t="s">
        <v>474</v>
      </c>
      <c r="N85" s="24" t="s">
        <v>4030</v>
      </c>
      <c r="O85" s="24" t="s">
        <v>111</v>
      </c>
      <c r="Q85" s="24">
        <v>0</v>
      </c>
      <c r="R85" s="24" t="s">
        <v>111</v>
      </c>
      <c r="S85" s="24" t="s">
        <v>475</v>
      </c>
      <c r="T85" s="24" t="s">
        <v>4031</v>
      </c>
      <c r="U85" s="24" t="s">
        <v>111</v>
      </c>
      <c r="V85" s="24" t="s">
        <v>476</v>
      </c>
      <c r="W85" s="24" t="s">
        <v>4032</v>
      </c>
      <c r="X85" s="24" t="s">
        <v>111</v>
      </c>
      <c r="Z85" s="24">
        <v>0</v>
      </c>
      <c r="AA85" s="24" t="s">
        <v>111</v>
      </c>
      <c r="AB85" s="24" t="s">
        <v>477</v>
      </c>
      <c r="AH85" s="24">
        <v>11709</v>
      </c>
      <c r="AI85" s="24" t="str">
        <f t="shared" si="7"/>
        <v>Néoplasmes</v>
      </c>
    </row>
    <row r="86" spans="1:35" outlineLevel="1" x14ac:dyDescent="0.25">
      <c r="A86" s="40">
        <v>790022062</v>
      </c>
      <c r="B86" s="26">
        <f t="shared" ref="B86:B104" si="11">$A$53</f>
        <v>792292244</v>
      </c>
      <c r="C86" s="49" t="s">
        <v>478</v>
      </c>
      <c r="D86" s="42" t="str">
        <f t="shared" si="8"/>
        <v>A</v>
      </c>
      <c r="E86" s="42" t="str">
        <f t="shared" si="9"/>
        <v>General and unspecified</v>
      </c>
      <c r="F86" s="42" t="str">
        <f t="shared" si="10"/>
        <v>Général et non spécifié</v>
      </c>
      <c r="G86" s="24" t="s">
        <v>479</v>
      </c>
      <c r="H86" s="24" t="s">
        <v>4033</v>
      </c>
      <c r="I86" s="44" t="s">
        <v>368</v>
      </c>
      <c r="J86" s="24" t="s">
        <v>479</v>
      </c>
      <c r="K86" s="24" t="s">
        <v>4034</v>
      </c>
      <c r="L86" s="44" t="s">
        <v>368</v>
      </c>
      <c r="M86" s="24" t="s">
        <v>480</v>
      </c>
      <c r="N86" s="24" t="s">
        <v>4035</v>
      </c>
      <c r="O86" s="24" t="s">
        <v>111</v>
      </c>
      <c r="P86" s="24" t="s">
        <v>481</v>
      </c>
      <c r="Q86" s="24" t="s">
        <v>4036</v>
      </c>
      <c r="R86" s="24" t="s">
        <v>111</v>
      </c>
      <c r="T86" s="24">
        <v>0</v>
      </c>
      <c r="U86" s="24" t="s">
        <v>111</v>
      </c>
      <c r="W86" s="24">
        <v>0</v>
      </c>
      <c r="X86" s="24" t="s">
        <v>111</v>
      </c>
      <c r="Z86" s="24">
        <v>0</v>
      </c>
      <c r="AA86" s="24" t="s">
        <v>111</v>
      </c>
      <c r="AB86" s="24" t="s">
        <v>482</v>
      </c>
      <c r="AH86" s="24">
        <v>520259</v>
      </c>
      <c r="AI86" s="24" t="str">
        <f t="shared" ref="AI86:AI104" si="12">VLOOKUP(AH86,$A$1:$H$12,8,FALSE)</f>
        <v>Traumatismes</v>
      </c>
    </row>
    <row r="87" spans="1:35" outlineLevel="1" x14ac:dyDescent="0.25">
      <c r="A87" s="40">
        <v>849544176</v>
      </c>
      <c r="B87" s="26">
        <f t="shared" si="11"/>
        <v>792292244</v>
      </c>
      <c r="C87" s="49" t="s">
        <v>483</v>
      </c>
      <c r="D87" s="42" t="str">
        <f t="shared" si="8"/>
        <v>A</v>
      </c>
      <c r="E87" s="42" t="str">
        <f t="shared" si="9"/>
        <v>General and unspecified</v>
      </c>
      <c r="F87" s="42" t="str">
        <f t="shared" si="10"/>
        <v>Général et non spécifié</v>
      </c>
      <c r="G87" s="24" t="s">
        <v>484</v>
      </c>
      <c r="H87" s="24" t="s">
        <v>4037</v>
      </c>
      <c r="I87" s="24" t="s">
        <v>111</v>
      </c>
      <c r="J87" s="24" t="s">
        <v>484</v>
      </c>
      <c r="K87" s="24" t="s">
        <v>4037</v>
      </c>
      <c r="L87" s="24" t="s">
        <v>111</v>
      </c>
      <c r="M87" s="24" t="s">
        <v>485</v>
      </c>
      <c r="N87" s="24" t="s">
        <v>4038</v>
      </c>
      <c r="O87" s="24" t="s">
        <v>111</v>
      </c>
      <c r="Q87" s="24">
        <v>0</v>
      </c>
      <c r="R87" s="24" t="s">
        <v>111</v>
      </c>
      <c r="T87" s="24">
        <v>0</v>
      </c>
      <c r="U87" s="24" t="s">
        <v>111</v>
      </c>
      <c r="W87" s="24">
        <v>0</v>
      </c>
      <c r="X87" s="24" t="s">
        <v>111</v>
      </c>
      <c r="Y87" s="24" t="s">
        <v>486</v>
      </c>
      <c r="Z87" s="24" t="s">
        <v>4039</v>
      </c>
      <c r="AA87" s="24" t="s">
        <v>111</v>
      </c>
      <c r="AB87" s="24" t="s">
        <v>487</v>
      </c>
      <c r="AH87" s="24">
        <v>520259</v>
      </c>
      <c r="AI87" s="24" t="str">
        <f t="shared" si="12"/>
        <v>Traumatismes</v>
      </c>
    </row>
    <row r="88" spans="1:35" outlineLevel="1" x14ac:dyDescent="0.25">
      <c r="A88" s="40">
        <v>392377627</v>
      </c>
      <c r="B88" s="26">
        <f t="shared" si="11"/>
        <v>792292244</v>
      </c>
      <c r="C88" s="49" t="s">
        <v>488</v>
      </c>
      <c r="D88" s="42" t="str">
        <f t="shared" si="8"/>
        <v>A</v>
      </c>
      <c r="E88" s="42" t="str">
        <f t="shared" si="9"/>
        <v>General and unspecified</v>
      </c>
      <c r="F88" s="42" t="str">
        <f t="shared" si="10"/>
        <v>Général et non spécifié</v>
      </c>
      <c r="G88" s="24" t="s">
        <v>489</v>
      </c>
      <c r="H88" s="24" t="s">
        <v>4040</v>
      </c>
      <c r="I88" s="24" t="s">
        <v>111</v>
      </c>
      <c r="J88" s="24" t="s">
        <v>489</v>
      </c>
      <c r="K88" s="24" t="s">
        <v>4041</v>
      </c>
      <c r="L88" s="24" t="s">
        <v>111</v>
      </c>
      <c r="M88" s="24" t="s">
        <v>490</v>
      </c>
      <c r="N88" s="24" t="s">
        <v>4042</v>
      </c>
      <c r="O88" s="24" t="s">
        <v>111</v>
      </c>
      <c r="P88" s="24" t="s">
        <v>491</v>
      </c>
      <c r="Q88" s="24" t="s">
        <v>4043</v>
      </c>
      <c r="R88" s="24" t="s">
        <v>111</v>
      </c>
      <c r="T88" s="24">
        <v>0</v>
      </c>
      <c r="U88" s="24" t="s">
        <v>111</v>
      </c>
      <c r="W88" s="24">
        <v>0</v>
      </c>
      <c r="X88" s="24" t="s">
        <v>111</v>
      </c>
      <c r="Z88" s="44" t="s">
        <v>4044</v>
      </c>
      <c r="AA88" s="44" t="s">
        <v>112</v>
      </c>
      <c r="AB88" s="24" t="s">
        <v>492</v>
      </c>
      <c r="AH88" s="24">
        <v>520259</v>
      </c>
      <c r="AI88" s="24" t="str">
        <f t="shared" si="12"/>
        <v>Traumatismes</v>
      </c>
    </row>
    <row r="89" spans="1:35" outlineLevel="1" x14ac:dyDescent="0.25">
      <c r="A89" s="40">
        <v>601640689</v>
      </c>
      <c r="B89" s="26">
        <f t="shared" si="11"/>
        <v>792292244</v>
      </c>
      <c r="C89" s="49" t="s">
        <v>493</v>
      </c>
      <c r="D89" s="42" t="str">
        <f t="shared" si="8"/>
        <v>A</v>
      </c>
      <c r="E89" s="42" t="str">
        <f t="shared" si="9"/>
        <v>General and unspecified</v>
      </c>
      <c r="F89" s="42" t="str">
        <f t="shared" si="10"/>
        <v>Général et non spécifié</v>
      </c>
      <c r="G89" s="24" t="s">
        <v>494</v>
      </c>
      <c r="H89" s="24" t="s">
        <v>4045</v>
      </c>
      <c r="I89" s="24" t="s">
        <v>111</v>
      </c>
      <c r="J89" s="24" t="s">
        <v>494</v>
      </c>
      <c r="K89" s="24" t="s">
        <v>4046</v>
      </c>
      <c r="L89" s="24" t="s">
        <v>111</v>
      </c>
      <c r="M89" s="24" t="s">
        <v>495</v>
      </c>
      <c r="N89" s="24" t="s">
        <v>4047</v>
      </c>
      <c r="O89" s="24" t="s">
        <v>111</v>
      </c>
      <c r="P89" s="24" t="s">
        <v>496</v>
      </c>
      <c r="Q89" s="24" t="s">
        <v>4048</v>
      </c>
      <c r="R89" s="24" t="s">
        <v>111</v>
      </c>
      <c r="S89" s="24" t="s">
        <v>497</v>
      </c>
      <c r="T89" s="24" t="s">
        <v>4049</v>
      </c>
      <c r="U89" s="24" t="s">
        <v>111</v>
      </c>
      <c r="W89" s="24">
        <v>0</v>
      </c>
      <c r="X89" s="24" t="s">
        <v>111</v>
      </c>
      <c r="Z89" s="24">
        <v>0</v>
      </c>
      <c r="AA89" s="24" t="s">
        <v>111</v>
      </c>
      <c r="AB89" s="24" t="s">
        <v>498</v>
      </c>
      <c r="AH89" s="24">
        <v>520259</v>
      </c>
      <c r="AI89" s="24" t="str">
        <f t="shared" si="12"/>
        <v>Traumatismes</v>
      </c>
    </row>
    <row r="90" spans="1:35" outlineLevel="1" x14ac:dyDescent="0.25">
      <c r="A90" s="40">
        <v>445927142</v>
      </c>
      <c r="B90" s="26">
        <f t="shared" si="11"/>
        <v>792292244</v>
      </c>
      <c r="C90" s="49" t="s">
        <v>499</v>
      </c>
      <c r="D90" s="42" t="str">
        <f t="shared" si="8"/>
        <v>A</v>
      </c>
      <c r="E90" s="42" t="str">
        <f t="shared" si="9"/>
        <v>General and unspecified</v>
      </c>
      <c r="F90" s="42" t="str">
        <f t="shared" si="10"/>
        <v>Général et non spécifié</v>
      </c>
      <c r="G90" s="24" t="s">
        <v>500</v>
      </c>
      <c r="H90" s="24" t="s">
        <v>4050</v>
      </c>
      <c r="I90" s="24" t="s">
        <v>111</v>
      </c>
      <c r="J90" s="24" t="s">
        <v>500</v>
      </c>
      <c r="K90" s="24" t="s">
        <v>4051</v>
      </c>
      <c r="L90" s="24" t="s">
        <v>111</v>
      </c>
      <c r="M90" s="24" t="s">
        <v>501</v>
      </c>
      <c r="N90" s="24" t="s">
        <v>4052</v>
      </c>
      <c r="O90" s="24" t="s">
        <v>111</v>
      </c>
      <c r="P90" s="24" t="s">
        <v>502</v>
      </c>
      <c r="Q90" s="24" t="s">
        <v>18634</v>
      </c>
      <c r="R90" s="44" t="s">
        <v>112</v>
      </c>
      <c r="S90" s="24" t="s">
        <v>503</v>
      </c>
      <c r="T90" s="24" t="s">
        <v>4053</v>
      </c>
      <c r="U90" s="24" t="s">
        <v>111</v>
      </c>
      <c r="W90" s="24">
        <v>0</v>
      </c>
      <c r="X90" s="24" t="s">
        <v>111</v>
      </c>
      <c r="Y90" s="24" t="s">
        <v>504</v>
      </c>
      <c r="Z90" s="24" t="s">
        <v>4054</v>
      </c>
      <c r="AA90" s="24" t="s">
        <v>111</v>
      </c>
      <c r="AB90" s="24" t="s">
        <v>505</v>
      </c>
      <c r="AF90" s="24" t="s">
        <v>18633</v>
      </c>
      <c r="AH90" s="24">
        <v>520259</v>
      </c>
      <c r="AI90" s="24" t="str">
        <f t="shared" si="12"/>
        <v>Traumatismes</v>
      </c>
    </row>
    <row r="91" spans="1:35" outlineLevel="1" x14ac:dyDescent="0.25">
      <c r="A91" s="40">
        <v>619086967</v>
      </c>
      <c r="B91" s="26">
        <f t="shared" si="11"/>
        <v>792292244</v>
      </c>
      <c r="C91" s="49" t="s">
        <v>506</v>
      </c>
      <c r="D91" s="42" t="str">
        <f t="shared" si="8"/>
        <v>A</v>
      </c>
      <c r="E91" s="42" t="str">
        <f t="shared" si="9"/>
        <v>General and unspecified</v>
      </c>
      <c r="F91" s="42" t="str">
        <f t="shared" si="10"/>
        <v>Général et non spécifié</v>
      </c>
      <c r="G91" s="24" t="s">
        <v>507</v>
      </c>
      <c r="H91" s="24" t="s">
        <v>4055</v>
      </c>
      <c r="I91" s="24" t="s">
        <v>111</v>
      </c>
      <c r="J91" s="24" t="s">
        <v>507</v>
      </c>
      <c r="K91" s="24" t="s">
        <v>4056</v>
      </c>
      <c r="L91" s="24" t="s">
        <v>111</v>
      </c>
      <c r="M91" s="24" t="s">
        <v>508</v>
      </c>
      <c r="N91" s="24" t="s">
        <v>4057</v>
      </c>
      <c r="O91" s="24" t="s">
        <v>111</v>
      </c>
      <c r="P91" s="24" t="s">
        <v>509</v>
      </c>
      <c r="Q91" s="24" t="s">
        <v>4058</v>
      </c>
      <c r="R91" s="24" t="s">
        <v>111</v>
      </c>
      <c r="T91" s="24">
        <v>0</v>
      </c>
      <c r="U91" s="24" t="s">
        <v>111</v>
      </c>
      <c r="W91" s="24">
        <v>0</v>
      </c>
      <c r="X91" s="24" t="s">
        <v>111</v>
      </c>
      <c r="Z91" s="24">
        <v>0</v>
      </c>
      <c r="AA91" s="24" t="s">
        <v>111</v>
      </c>
      <c r="AB91" s="24" t="s">
        <v>510</v>
      </c>
      <c r="AH91" s="24">
        <v>520259</v>
      </c>
      <c r="AI91" s="24" t="str">
        <f t="shared" si="12"/>
        <v>Traumatismes</v>
      </c>
    </row>
    <row r="92" spans="1:35" outlineLevel="1" x14ac:dyDescent="0.25">
      <c r="A92" s="40">
        <v>843071723</v>
      </c>
      <c r="B92" s="26">
        <f t="shared" si="11"/>
        <v>792292244</v>
      </c>
      <c r="C92" s="49" t="s">
        <v>511</v>
      </c>
      <c r="D92" s="42" t="str">
        <f t="shared" si="8"/>
        <v>A</v>
      </c>
      <c r="E92" s="42" t="str">
        <f t="shared" si="9"/>
        <v>General and unspecified</v>
      </c>
      <c r="F92" s="42" t="str">
        <f t="shared" si="10"/>
        <v>Général et non spécifié</v>
      </c>
      <c r="G92" s="24" t="s">
        <v>512</v>
      </c>
      <c r="H92" s="24" t="s">
        <v>4059</v>
      </c>
      <c r="I92" s="24" t="s">
        <v>111</v>
      </c>
      <c r="J92" s="24" t="s">
        <v>512</v>
      </c>
      <c r="K92" s="24" t="s">
        <v>4060</v>
      </c>
      <c r="L92" s="24" t="s">
        <v>111</v>
      </c>
      <c r="M92" s="24" t="s">
        <v>513</v>
      </c>
      <c r="N92" s="24" t="s">
        <v>4061</v>
      </c>
      <c r="O92" s="24" t="s">
        <v>111</v>
      </c>
      <c r="P92" s="24" t="s">
        <v>514</v>
      </c>
      <c r="Q92" s="24" t="s">
        <v>4062</v>
      </c>
      <c r="R92" s="24" t="s">
        <v>111</v>
      </c>
      <c r="S92" s="24" t="s">
        <v>515</v>
      </c>
      <c r="T92" s="24" t="s">
        <v>4063</v>
      </c>
      <c r="U92" s="24" t="s">
        <v>111</v>
      </c>
      <c r="W92" s="24">
        <v>0</v>
      </c>
      <c r="X92" s="24" t="s">
        <v>111</v>
      </c>
      <c r="Z92" s="24">
        <v>0</v>
      </c>
      <c r="AA92" s="24" t="s">
        <v>111</v>
      </c>
      <c r="AB92" s="24" t="s">
        <v>516</v>
      </c>
      <c r="AH92" s="24">
        <v>520259</v>
      </c>
      <c r="AI92" s="24" t="str">
        <f t="shared" si="12"/>
        <v>Traumatismes</v>
      </c>
    </row>
    <row r="93" spans="1:35" outlineLevel="1" x14ac:dyDescent="0.25">
      <c r="A93" s="40">
        <v>209833620</v>
      </c>
      <c r="B93" s="26">
        <f t="shared" si="11"/>
        <v>792292244</v>
      </c>
      <c r="C93" s="49" t="s">
        <v>517</v>
      </c>
      <c r="D93" s="42" t="str">
        <f t="shared" si="8"/>
        <v>A</v>
      </c>
      <c r="E93" s="42" t="str">
        <f t="shared" si="9"/>
        <v>General and unspecified</v>
      </c>
      <c r="F93" s="42" t="str">
        <f t="shared" si="10"/>
        <v>Général et non spécifié</v>
      </c>
      <c r="G93" s="24" t="s">
        <v>518</v>
      </c>
      <c r="H93" s="24" t="s">
        <v>4064</v>
      </c>
      <c r="I93" s="24" t="s">
        <v>111</v>
      </c>
      <c r="J93" s="24" t="s">
        <v>518</v>
      </c>
      <c r="K93" s="24" t="s">
        <v>4065</v>
      </c>
      <c r="L93" s="24" t="s">
        <v>111</v>
      </c>
      <c r="M93" s="24" t="s">
        <v>519</v>
      </c>
      <c r="N93" s="24" t="s">
        <v>4066</v>
      </c>
      <c r="O93" s="24" t="s">
        <v>111</v>
      </c>
      <c r="P93" s="24" t="s">
        <v>520</v>
      </c>
      <c r="Q93" s="24" t="s">
        <v>4067</v>
      </c>
      <c r="R93" s="24" t="s">
        <v>111</v>
      </c>
      <c r="T93" s="24">
        <v>0</v>
      </c>
      <c r="U93" s="24" t="s">
        <v>111</v>
      </c>
      <c r="W93" s="24">
        <v>0</v>
      </c>
      <c r="X93" s="24" t="s">
        <v>111</v>
      </c>
      <c r="Z93" s="24">
        <v>0</v>
      </c>
      <c r="AA93" s="24" t="s">
        <v>111</v>
      </c>
      <c r="AB93" s="24" t="s">
        <v>521</v>
      </c>
      <c r="AH93" s="24">
        <v>520259</v>
      </c>
      <c r="AI93" s="24" t="str">
        <f t="shared" si="12"/>
        <v>Traumatismes</v>
      </c>
    </row>
    <row r="94" spans="1:35" outlineLevel="1" x14ac:dyDescent="0.25">
      <c r="A94" s="40">
        <v>302861122</v>
      </c>
      <c r="B94" s="26">
        <f t="shared" si="11"/>
        <v>792292244</v>
      </c>
      <c r="C94" s="49" t="s">
        <v>522</v>
      </c>
      <c r="D94" s="42" t="str">
        <f t="shared" si="8"/>
        <v>A</v>
      </c>
      <c r="E94" s="42" t="str">
        <f t="shared" si="9"/>
        <v>General and unspecified</v>
      </c>
      <c r="F94" s="42" t="str">
        <f t="shared" si="10"/>
        <v>Général et non spécifié</v>
      </c>
      <c r="G94" s="24" t="s">
        <v>523</v>
      </c>
      <c r="H94" s="24" t="s">
        <v>4068</v>
      </c>
      <c r="I94" s="24" t="s">
        <v>111</v>
      </c>
      <c r="J94" s="24" t="s">
        <v>523</v>
      </c>
      <c r="K94" s="24" t="s">
        <v>4069</v>
      </c>
      <c r="L94" s="24" t="s">
        <v>111</v>
      </c>
      <c r="M94" s="24" t="s">
        <v>524</v>
      </c>
      <c r="N94" s="24" t="s">
        <v>4070</v>
      </c>
      <c r="O94" s="24" t="s">
        <v>111</v>
      </c>
      <c r="P94" s="24" t="s">
        <v>525</v>
      </c>
      <c r="Q94" s="24" t="s">
        <v>4071</v>
      </c>
      <c r="R94" s="24" t="s">
        <v>111</v>
      </c>
      <c r="T94" s="24">
        <v>0</v>
      </c>
      <c r="U94" s="24" t="s">
        <v>111</v>
      </c>
      <c r="W94" s="24">
        <v>0</v>
      </c>
      <c r="X94" s="24" t="s">
        <v>111</v>
      </c>
      <c r="Z94" s="24">
        <v>0</v>
      </c>
      <c r="AA94" s="24" t="s">
        <v>111</v>
      </c>
      <c r="AB94" s="24" t="s">
        <v>526</v>
      </c>
      <c r="AH94" s="24">
        <v>520259</v>
      </c>
      <c r="AI94" s="24" t="str">
        <f t="shared" si="12"/>
        <v>Traumatismes</v>
      </c>
    </row>
    <row r="95" spans="1:35" outlineLevel="1" x14ac:dyDescent="0.25">
      <c r="A95" s="40">
        <v>163967563</v>
      </c>
      <c r="B95" s="26">
        <f t="shared" si="11"/>
        <v>792292244</v>
      </c>
      <c r="C95" s="49" t="s">
        <v>527</v>
      </c>
      <c r="D95" s="42" t="str">
        <f t="shared" si="8"/>
        <v>A</v>
      </c>
      <c r="E95" s="42" t="str">
        <f t="shared" si="9"/>
        <v>General and unspecified</v>
      </c>
      <c r="F95" s="42" t="str">
        <f t="shared" si="10"/>
        <v>Général et non spécifié</v>
      </c>
      <c r="G95" s="24" t="s">
        <v>528</v>
      </c>
      <c r="H95" s="24" t="s">
        <v>4072</v>
      </c>
      <c r="I95" s="44" t="s">
        <v>368</v>
      </c>
      <c r="J95" s="24" t="s">
        <v>528</v>
      </c>
      <c r="K95" s="24" t="s">
        <v>4073</v>
      </c>
      <c r="L95" s="44" t="s">
        <v>368</v>
      </c>
      <c r="M95" s="24" t="s">
        <v>529</v>
      </c>
      <c r="N95" s="24" t="s">
        <v>4074</v>
      </c>
      <c r="O95" s="24" t="s">
        <v>111</v>
      </c>
      <c r="P95" s="24" t="s">
        <v>530</v>
      </c>
      <c r="Q95" s="24" t="s">
        <v>4075</v>
      </c>
      <c r="R95" s="24" t="s">
        <v>111</v>
      </c>
      <c r="T95" s="24">
        <v>0</v>
      </c>
      <c r="U95" s="24" t="s">
        <v>111</v>
      </c>
      <c r="W95" s="24">
        <v>0</v>
      </c>
      <c r="X95" s="24" t="s">
        <v>111</v>
      </c>
      <c r="Z95" s="44" t="s">
        <v>4076</v>
      </c>
      <c r="AA95" s="44" t="s">
        <v>112</v>
      </c>
      <c r="AB95" s="24" t="s">
        <v>531</v>
      </c>
      <c r="AH95" s="24">
        <v>824067</v>
      </c>
      <c r="AI95" s="24" t="str">
        <f t="shared" si="12"/>
        <v>Anomalies congénitales</v>
      </c>
    </row>
    <row r="96" spans="1:35" outlineLevel="1" x14ac:dyDescent="0.25">
      <c r="A96" s="40">
        <v>788291888</v>
      </c>
      <c r="B96" s="26">
        <f t="shared" si="11"/>
        <v>792292244</v>
      </c>
      <c r="C96" s="49" t="s">
        <v>532</v>
      </c>
      <c r="D96" s="42" t="str">
        <f t="shared" si="8"/>
        <v>A</v>
      </c>
      <c r="E96" s="42" t="str">
        <f t="shared" si="9"/>
        <v>General and unspecified</v>
      </c>
      <c r="F96" s="42" t="str">
        <f t="shared" si="10"/>
        <v>Général et non spécifié</v>
      </c>
      <c r="G96" s="24" t="s">
        <v>533</v>
      </c>
      <c r="H96" s="24" t="s">
        <v>4077</v>
      </c>
      <c r="I96" s="44" t="s">
        <v>368</v>
      </c>
      <c r="J96" s="24" t="s">
        <v>533</v>
      </c>
      <c r="K96" s="24" t="s">
        <v>4078</v>
      </c>
      <c r="L96" s="44" t="s">
        <v>368</v>
      </c>
      <c r="M96" s="24" t="s">
        <v>534</v>
      </c>
      <c r="N96" s="24" t="s">
        <v>4079</v>
      </c>
      <c r="O96" s="24" t="s">
        <v>111</v>
      </c>
      <c r="P96" s="24" t="s">
        <v>535</v>
      </c>
      <c r="Q96" s="24" t="s">
        <v>4080</v>
      </c>
      <c r="R96" s="24" t="s">
        <v>111</v>
      </c>
      <c r="S96" s="24" t="s">
        <v>536</v>
      </c>
      <c r="T96" s="24" t="s">
        <v>4081</v>
      </c>
      <c r="U96" s="24" t="s">
        <v>111</v>
      </c>
      <c r="W96" s="44" t="s">
        <v>18657</v>
      </c>
      <c r="X96" s="44" t="s">
        <v>112</v>
      </c>
      <c r="Z96" s="24">
        <v>0</v>
      </c>
      <c r="AA96" s="24" t="s">
        <v>111</v>
      </c>
      <c r="AB96" s="24" t="s">
        <v>537</v>
      </c>
      <c r="AE96" s="24" t="s">
        <v>18658</v>
      </c>
      <c r="AH96" s="24">
        <v>2220</v>
      </c>
      <c r="AI96" s="24" t="str">
        <f t="shared" si="12"/>
        <v>Autres diagnostics</v>
      </c>
    </row>
    <row r="97" spans="1:35" outlineLevel="1" x14ac:dyDescent="0.25">
      <c r="A97" s="40">
        <v>828491158</v>
      </c>
      <c r="B97" s="26">
        <f t="shared" si="11"/>
        <v>792292244</v>
      </c>
      <c r="C97" s="49" t="s">
        <v>538</v>
      </c>
      <c r="D97" s="42" t="str">
        <f t="shared" si="8"/>
        <v>A</v>
      </c>
      <c r="E97" s="42" t="str">
        <f t="shared" si="9"/>
        <v>General and unspecified</v>
      </c>
      <c r="F97" s="42" t="str">
        <f t="shared" si="10"/>
        <v>Général et non spécifié</v>
      </c>
      <c r="G97" s="24" t="s">
        <v>539</v>
      </c>
      <c r="H97" s="24" t="s">
        <v>4082</v>
      </c>
      <c r="I97" s="44" t="s">
        <v>368</v>
      </c>
      <c r="J97" s="24" t="s">
        <v>539</v>
      </c>
      <c r="K97" s="24" t="s">
        <v>4083</v>
      </c>
      <c r="L97" s="44" t="s">
        <v>368</v>
      </c>
      <c r="M97" s="24" t="s">
        <v>540</v>
      </c>
      <c r="N97" s="24" t="s">
        <v>4084</v>
      </c>
      <c r="O97" s="24" t="s">
        <v>111</v>
      </c>
      <c r="P97" s="24" t="s">
        <v>541</v>
      </c>
      <c r="Q97" s="24" t="s">
        <v>4085</v>
      </c>
      <c r="R97" s="24" t="s">
        <v>111</v>
      </c>
      <c r="T97" s="24">
        <v>0</v>
      </c>
      <c r="U97" s="24" t="s">
        <v>111</v>
      </c>
      <c r="W97" s="24">
        <v>0</v>
      </c>
      <c r="X97" s="24" t="s">
        <v>111</v>
      </c>
      <c r="Z97" s="24">
        <v>0</v>
      </c>
      <c r="AA97" s="24" t="s">
        <v>111</v>
      </c>
      <c r="AB97" s="24" t="s">
        <v>542</v>
      </c>
      <c r="AH97" s="24">
        <v>2220</v>
      </c>
      <c r="AI97" s="24" t="str">
        <f t="shared" si="12"/>
        <v>Autres diagnostics</v>
      </c>
    </row>
    <row r="98" spans="1:35" outlineLevel="1" x14ac:dyDescent="0.25">
      <c r="A98" s="40">
        <v>271510299</v>
      </c>
      <c r="B98" s="26">
        <f t="shared" si="11"/>
        <v>792292244</v>
      </c>
      <c r="C98" s="49" t="s">
        <v>543</v>
      </c>
      <c r="D98" s="42" t="str">
        <f t="shared" si="8"/>
        <v>A</v>
      </c>
      <c r="E98" s="42" t="str">
        <f t="shared" si="9"/>
        <v>General and unspecified</v>
      </c>
      <c r="F98" s="42" t="str">
        <f t="shared" si="10"/>
        <v>Général et non spécifié</v>
      </c>
      <c r="G98" s="24" t="s">
        <v>544</v>
      </c>
      <c r="H98" s="24" t="s">
        <v>4086</v>
      </c>
      <c r="I98" s="24" t="s">
        <v>111</v>
      </c>
      <c r="J98" s="24" t="s">
        <v>544</v>
      </c>
      <c r="K98" s="24" t="s">
        <v>4086</v>
      </c>
      <c r="L98" s="24" t="s">
        <v>111</v>
      </c>
      <c r="N98" s="24">
        <v>0</v>
      </c>
      <c r="O98" s="24" t="s">
        <v>111</v>
      </c>
      <c r="Q98" s="24">
        <v>0</v>
      </c>
      <c r="R98" s="24" t="s">
        <v>111</v>
      </c>
      <c r="S98" s="24" t="s">
        <v>545</v>
      </c>
      <c r="T98" s="24" t="s">
        <v>4087</v>
      </c>
      <c r="U98" s="24" t="s">
        <v>111</v>
      </c>
      <c r="W98" s="24">
        <v>0</v>
      </c>
      <c r="X98" s="24" t="s">
        <v>111</v>
      </c>
      <c r="Z98" s="24">
        <v>0</v>
      </c>
      <c r="AA98" s="24" t="s">
        <v>111</v>
      </c>
      <c r="AB98" s="24" t="s">
        <v>546</v>
      </c>
      <c r="AH98" s="24">
        <v>2220</v>
      </c>
      <c r="AI98" s="24" t="str">
        <f t="shared" si="12"/>
        <v>Autres diagnostics</v>
      </c>
    </row>
    <row r="99" spans="1:35" outlineLevel="1" x14ac:dyDescent="0.25">
      <c r="A99" s="40">
        <v>691239781</v>
      </c>
      <c r="B99" s="26">
        <f t="shared" si="11"/>
        <v>792292244</v>
      </c>
      <c r="C99" s="49" t="s">
        <v>547</v>
      </c>
      <c r="D99" s="42" t="str">
        <f t="shared" si="8"/>
        <v>A</v>
      </c>
      <c r="E99" s="42" t="str">
        <f t="shared" si="9"/>
        <v>General and unspecified</v>
      </c>
      <c r="F99" s="42" t="str">
        <f t="shared" si="10"/>
        <v>Général et non spécifié</v>
      </c>
      <c r="G99" s="24" t="s">
        <v>548</v>
      </c>
      <c r="H99" s="24" t="s">
        <v>4088</v>
      </c>
      <c r="I99" s="24" t="s">
        <v>111</v>
      </c>
      <c r="J99" s="24" t="s">
        <v>548</v>
      </c>
      <c r="K99" s="24" t="s">
        <v>4088</v>
      </c>
      <c r="L99" s="24" t="s">
        <v>111</v>
      </c>
      <c r="N99" s="24">
        <v>0</v>
      </c>
      <c r="O99" s="24" t="s">
        <v>111</v>
      </c>
      <c r="P99" s="24" t="s">
        <v>549</v>
      </c>
      <c r="Q99" s="24" t="s">
        <v>4089</v>
      </c>
      <c r="R99" s="24" t="s">
        <v>111</v>
      </c>
      <c r="S99" s="24" t="s">
        <v>550</v>
      </c>
      <c r="T99" s="24" t="s">
        <v>4090</v>
      </c>
      <c r="U99" s="24" t="s">
        <v>111</v>
      </c>
      <c r="W99" s="24">
        <v>0</v>
      </c>
      <c r="X99" s="24" t="s">
        <v>111</v>
      </c>
      <c r="Z99" s="24">
        <v>0</v>
      </c>
      <c r="AA99" s="24" t="s">
        <v>111</v>
      </c>
      <c r="AB99" s="24" t="s">
        <v>551</v>
      </c>
      <c r="AH99" s="24">
        <v>2220</v>
      </c>
      <c r="AI99" s="24" t="str">
        <f t="shared" si="12"/>
        <v>Autres diagnostics</v>
      </c>
    </row>
    <row r="100" spans="1:35" outlineLevel="1" x14ac:dyDescent="0.25">
      <c r="A100" s="40">
        <v>333947866</v>
      </c>
      <c r="B100" s="26">
        <f t="shared" si="11"/>
        <v>792292244</v>
      </c>
      <c r="C100" s="49" t="s">
        <v>552</v>
      </c>
      <c r="D100" s="42" t="str">
        <f t="shared" si="8"/>
        <v>A</v>
      </c>
      <c r="E100" s="42" t="str">
        <f t="shared" si="9"/>
        <v>General and unspecified</v>
      </c>
      <c r="F100" s="42" t="str">
        <f t="shared" si="10"/>
        <v>Général et non spécifié</v>
      </c>
      <c r="G100" s="24" t="s">
        <v>553</v>
      </c>
      <c r="H100" s="24" t="s">
        <v>4091</v>
      </c>
      <c r="I100" s="24" t="s">
        <v>111</v>
      </c>
      <c r="J100" s="24" t="s">
        <v>553</v>
      </c>
      <c r="K100" s="24" t="s">
        <v>4091</v>
      </c>
      <c r="L100" s="24" t="s">
        <v>111</v>
      </c>
      <c r="N100" s="24">
        <v>0</v>
      </c>
      <c r="O100" s="24" t="s">
        <v>111</v>
      </c>
      <c r="Q100" s="24">
        <v>0</v>
      </c>
      <c r="R100" s="24" t="s">
        <v>111</v>
      </c>
      <c r="S100" s="24" t="s">
        <v>554</v>
      </c>
      <c r="T100" s="24" t="s">
        <v>4092</v>
      </c>
      <c r="U100" s="24" t="s">
        <v>111</v>
      </c>
      <c r="W100" s="24">
        <v>0</v>
      </c>
      <c r="X100" s="24" t="s">
        <v>111</v>
      </c>
      <c r="Z100" s="24">
        <v>0</v>
      </c>
      <c r="AA100" s="24" t="s">
        <v>111</v>
      </c>
      <c r="AB100" s="24" t="s">
        <v>555</v>
      </c>
      <c r="AH100" s="24">
        <v>2220</v>
      </c>
      <c r="AI100" s="24" t="str">
        <f t="shared" si="12"/>
        <v>Autres diagnostics</v>
      </c>
    </row>
    <row r="101" spans="1:35" outlineLevel="1" x14ac:dyDescent="0.25">
      <c r="A101" s="40">
        <v>723120479</v>
      </c>
      <c r="B101" s="26">
        <f t="shared" si="11"/>
        <v>792292244</v>
      </c>
      <c r="C101" s="49" t="s">
        <v>556</v>
      </c>
      <c r="D101" s="42" t="str">
        <f t="shared" si="8"/>
        <v>A</v>
      </c>
      <c r="E101" s="42" t="str">
        <f t="shared" si="9"/>
        <v>General and unspecified</v>
      </c>
      <c r="F101" s="42" t="str">
        <f t="shared" si="10"/>
        <v>Général et non spécifié</v>
      </c>
      <c r="G101" s="24" t="s">
        <v>557</v>
      </c>
      <c r="H101" s="24" t="s">
        <v>4093</v>
      </c>
      <c r="I101" s="24" t="s">
        <v>111</v>
      </c>
      <c r="J101" s="24" t="s">
        <v>557</v>
      </c>
      <c r="K101" s="24" t="s">
        <v>4093</v>
      </c>
      <c r="L101" s="24" t="s">
        <v>111</v>
      </c>
      <c r="N101" s="24">
        <v>0</v>
      </c>
      <c r="O101" s="24" t="s">
        <v>111</v>
      </c>
      <c r="P101" s="24" t="s">
        <v>558</v>
      </c>
      <c r="Q101" s="24" t="s">
        <v>4094</v>
      </c>
      <c r="R101" s="24" t="s">
        <v>111</v>
      </c>
      <c r="T101" s="24">
        <v>0</v>
      </c>
      <c r="U101" s="24" t="s">
        <v>111</v>
      </c>
      <c r="W101" s="24">
        <v>0</v>
      </c>
      <c r="X101" s="24" t="s">
        <v>111</v>
      </c>
      <c r="Z101" s="24">
        <v>0</v>
      </c>
      <c r="AA101" s="24" t="s">
        <v>111</v>
      </c>
      <c r="AB101" s="24" t="s">
        <v>559</v>
      </c>
      <c r="AH101" s="24">
        <v>2220</v>
      </c>
      <c r="AI101" s="24" t="str">
        <f t="shared" si="12"/>
        <v>Autres diagnostics</v>
      </c>
    </row>
    <row r="102" spans="1:35" outlineLevel="1" x14ac:dyDescent="0.25">
      <c r="A102" s="40">
        <v>110175173</v>
      </c>
      <c r="B102" s="26">
        <f t="shared" si="11"/>
        <v>792292244</v>
      </c>
      <c r="C102" s="49" t="s">
        <v>560</v>
      </c>
      <c r="D102" s="42" t="str">
        <f t="shared" si="8"/>
        <v>A</v>
      </c>
      <c r="E102" s="42" t="str">
        <f t="shared" si="9"/>
        <v>General and unspecified</v>
      </c>
      <c r="F102" s="42" t="str">
        <f t="shared" si="10"/>
        <v>Général et non spécifié</v>
      </c>
      <c r="G102" s="24" t="s">
        <v>561</v>
      </c>
      <c r="H102" s="24" t="s">
        <v>4095</v>
      </c>
      <c r="I102" s="24" t="s">
        <v>111</v>
      </c>
      <c r="J102" s="24" t="s">
        <v>561</v>
      </c>
      <c r="K102" s="24" t="s">
        <v>4095</v>
      </c>
      <c r="L102" s="24" t="s">
        <v>111</v>
      </c>
      <c r="M102" s="24" t="s">
        <v>562</v>
      </c>
      <c r="N102" s="24" t="s">
        <v>4096</v>
      </c>
      <c r="O102" s="24" t="s">
        <v>111</v>
      </c>
      <c r="P102" s="24" t="s">
        <v>563</v>
      </c>
      <c r="Q102" s="24" t="s">
        <v>4097</v>
      </c>
      <c r="R102" s="24" t="s">
        <v>111</v>
      </c>
      <c r="T102" s="44" t="s">
        <v>4098</v>
      </c>
      <c r="U102" s="44" t="s">
        <v>112</v>
      </c>
      <c r="W102" s="24">
        <v>0</v>
      </c>
      <c r="X102" s="24" t="s">
        <v>111</v>
      </c>
      <c r="Y102" s="24" t="s">
        <v>564</v>
      </c>
      <c r="Z102" s="24" t="s">
        <v>4099</v>
      </c>
      <c r="AA102" s="24" t="s">
        <v>111</v>
      </c>
      <c r="AB102" s="24" t="s">
        <v>565</v>
      </c>
      <c r="AH102" s="24">
        <v>2220</v>
      </c>
      <c r="AI102" s="24" t="str">
        <f t="shared" si="12"/>
        <v>Autres diagnostics</v>
      </c>
    </row>
    <row r="103" spans="1:35" outlineLevel="1" x14ac:dyDescent="0.25">
      <c r="A103" s="40">
        <v>260796527</v>
      </c>
      <c r="B103" s="26">
        <f t="shared" si="11"/>
        <v>792292244</v>
      </c>
      <c r="C103" s="49" t="s">
        <v>566</v>
      </c>
      <c r="D103" s="42" t="str">
        <f t="shared" si="8"/>
        <v>A</v>
      </c>
      <c r="E103" s="42" t="str">
        <f t="shared" si="9"/>
        <v>General and unspecified</v>
      </c>
      <c r="F103" s="42" t="str">
        <f t="shared" si="10"/>
        <v>Général et non spécifié</v>
      </c>
      <c r="G103" s="24" t="s">
        <v>567</v>
      </c>
      <c r="H103" s="24" t="s">
        <v>4100</v>
      </c>
      <c r="I103" s="24" t="s">
        <v>111</v>
      </c>
      <c r="J103" s="24" t="s">
        <v>568</v>
      </c>
      <c r="K103" s="24" t="s">
        <v>4101</v>
      </c>
      <c r="L103" s="24" t="s">
        <v>111</v>
      </c>
      <c r="M103" s="24" t="s">
        <v>569</v>
      </c>
      <c r="N103" s="24" t="s">
        <v>4102</v>
      </c>
      <c r="O103" s="24" t="s">
        <v>111</v>
      </c>
      <c r="P103" s="24" t="s">
        <v>570</v>
      </c>
      <c r="Q103" s="24" t="s">
        <v>4103</v>
      </c>
      <c r="R103" s="24" t="s">
        <v>111</v>
      </c>
      <c r="T103" s="44" t="s">
        <v>4104</v>
      </c>
      <c r="U103" s="44" t="s">
        <v>112</v>
      </c>
      <c r="W103" s="24">
        <v>0</v>
      </c>
      <c r="X103" s="24" t="s">
        <v>111</v>
      </c>
      <c r="Z103" s="24">
        <v>0</v>
      </c>
      <c r="AA103" s="24" t="s">
        <v>111</v>
      </c>
      <c r="AB103" s="24" t="s">
        <v>571</v>
      </c>
      <c r="AH103" s="24">
        <v>2220</v>
      </c>
      <c r="AI103" s="24" t="str">
        <f t="shared" si="12"/>
        <v>Autres diagnostics</v>
      </c>
    </row>
    <row r="104" spans="1:35" outlineLevel="1" x14ac:dyDescent="0.25">
      <c r="A104" s="40">
        <v>135914772</v>
      </c>
      <c r="B104" s="26">
        <f t="shared" si="11"/>
        <v>792292244</v>
      </c>
      <c r="C104" s="49" t="s">
        <v>572</v>
      </c>
      <c r="D104" s="42" t="str">
        <f t="shared" si="8"/>
        <v>A</v>
      </c>
      <c r="E104" s="42" t="str">
        <f t="shared" si="9"/>
        <v>General and unspecified</v>
      </c>
      <c r="F104" s="42" t="str">
        <f t="shared" si="10"/>
        <v>Général et non spécifié</v>
      </c>
      <c r="G104" s="24" t="s">
        <v>573</v>
      </c>
      <c r="H104" s="24" t="s">
        <v>4105</v>
      </c>
      <c r="I104" s="24" t="s">
        <v>111</v>
      </c>
      <c r="J104" s="24" t="s">
        <v>574</v>
      </c>
      <c r="K104" s="24" t="s">
        <v>4106</v>
      </c>
      <c r="L104" s="24" t="s">
        <v>111</v>
      </c>
      <c r="M104" s="24" t="s">
        <v>575</v>
      </c>
      <c r="N104" s="24" t="s">
        <v>4107</v>
      </c>
      <c r="O104" s="24" t="s">
        <v>111</v>
      </c>
      <c r="Q104" s="24">
        <v>0</v>
      </c>
      <c r="R104" s="24" t="s">
        <v>111</v>
      </c>
      <c r="T104" s="24">
        <v>0</v>
      </c>
      <c r="U104" s="24" t="s">
        <v>111</v>
      </c>
      <c r="W104" s="44" t="s">
        <v>4108</v>
      </c>
      <c r="X104" s="44" t="s">
        <v>112</v>
      </c>
      <c r="Z104" s="24">
        <v>0</v>
      </c>
      <c r="AA104" s="24" t="s">
        <v>111</v>
      </c>
      <c r="AB104" s="24" t="s">
        <v>576</v>
      </c>
      <c r="AH104" s="24">
        <v>2220</v>
      </c>
      <c r="AI104" s="24" t="str">
        <f t="shared" si="12"/>
        <v>Autres diagnostics</v>
      </c>
    </row>
    <row r="105" spans="1:35" s="38" customFormat="1" x14ac:dyDescent="0.25">
      <c r="A105" s="35">
        <v>473035160</v>
      </c>
      <c r="B105" s="35">
        <f>$A$3</f>
        <v>83902491</v>
      </c>
      <c r="C105" s="47" t="s">
        <v>29</v>
      </c>
      <c r="D105" s="37" t="str">
        <f t="shared" si="8"/>
        <v>CHA</v>
      </c>
      <c r="E105" s="37" t="str">
        <f t="shared" si="9"/>
        <v>Chapter</v>
      </c>
      <c r="F105" s="37" t="str">
        <f t="shared" si="10"/>
        <v>Chapitre</v>
      </c>
      <c r="G105" s="38" t="s">
        <v>577</v>
      </c>
      <c r="H105" s="38" t="s">
        <v>4109</v>
      </c>
      <c r="I105" s="38" t="s">
        <v>111</v>
      </c>
      <c r="K105" s="38" t="s">
        <v>4109</v>
      </c>
      <c r="L105" s="38" t="s">
        <v>111</v>
      </c>
      <c r="N105" s="38">
        <v>0</v>
      </c>
      <c r="O105" s="38" t="s">
        <v>111</v>
      </c>
      <c r="Q105" s="38">
        <v>0</v>
      </c>
      <c r="R105" s="38" t="s">
        <v>111</v>
      </c>
      <c r="T105" s="38">
        <v>0</v>
      </c>
      <c r="U105" s="38" t="s">
        <v>111</v>
      </c>
      <c r="W105" s="38">
        <v>0</v>
      </c>
      <c r="X105" s="38" t="s">
        <v>111</v>
      </c>
      <c r="Z105" s="38">
        <v>0</v>
      </c>
      <c r="AA105" s="38" t="s">
        <v>111</v>
      </c>
    </row>
    <row r="106" spans="1:35" outlineLevel="1" x14ac:dyDescent="0.25">
      <c r="A106" s="40">
        <v>872676964</v>
      </c>
      <c r="B106" s="26">
        <f t="shared" ref="B106:B130" si="13">$A$105</f>
        <v>473035160</v>
      </c>
      <c r="C106" s="49" t="s">
        <v>578</v>
      </c>
      <c r="D106" s="42" t="str">
        <f t="shared" si="8"/>
        <v>B</v>
      </c>
      <c r="E106" s="42" t="str">
        <f t="shared" si="9"/>
        <v>Blood, blood-forming organs, and immune mechanism</v>
      </c>
      <c r="F106" s="42" t="str">
        <f t="shared" si="10"/>
        <v>sang; système hématopoiétique et immunologique</v>
      </c>
      <c r="G106" s="24" t="s">
        <v>579</v>
      </c>
      <c r="H106" s="24" t="s">
        <v>4110</v>
      </c>
      <c r="I106" s="24" t="s">
        <v>111</v>
      </c>
      <c r="J106" s="24" t="s">
        <v>579</v>
      </c>
      <c r="K106" s="24" t="s">
        <v>4111</v>
      </c>
      <c r="L106" s="24" t="s">
        <v>111</v>
      </c>
      <c r="M106" s="24" t="s">
        <v>580</v>
      </c>
      <c r="N106" s="24" t="s">
        <v>4112</v>
      </c>
      <c r="O106" s="24" t="s">
        <v>111</v>
      </c>
      <c r="P106" s="24" t="s">
        <v>581</v>
      </c>
      <c r="Q106" s="24" t="s">
        <v>4113</v>
      </c>
      <c r="R106" s="24" t="s">
        <v>111</v>
      </c>
      <c r="T106" s="24">
        <v>0</v>
      </c>
      <c r="U106" s="24" t="s">
        <v>111</v>
      </c>
      <c r="W106" s="44" t="s">
        <v>4114</v>
      </c>
      <c r="X106" s="44" t="s">
        <v>112</v>
      </c>
      <c r="Z106" s="24">
        <v>0</v>
      </c>
      <c r="AA106" s="24" t="s">
        <v>111</v>
      </c>
      <c r="AB106" s="24" t="s">
        <v>582</v>
      </c>
      <c r="AH106" s="24">
        <v>138249</v>
      </c>
      <c r="AI106" s="24" t="str">
        <f t="shared" ref="AI106:AI130" si="14">VLOOKUP(AH106,$A$1:$H$12,8,FALSE)</f>
        <v>Symptômes et plaintes</v>
      </c>
    </row>
    <row r="107" spans="1:35" outlineLevel="1" x14ac:dyDescent="0.25">
      <c r="A107" s="40">
        <v>916308727</v>
      </c>
      <c r="B107" s="26">
        <f t="shared" si="13"/>
        <v>473035160</v>
      </c>
      <c r="C107" s="49" t="s">
        <v>583</v>
      </c>
      <c r="D107" s="42" t="str">
        <f t="shared" si="8"/>
        <v>B</v>
      </c>
      <c r="E107" s="42" t="str">
        <f t="shared" si="9"/>
        <v>Blood, blood-forming organs, and immune mechanism</v>
      </c>
      <c r="F107" s="42" t="str">
        <f t="shared" si="10"/>
        <v>sang; système hématopoiétique et immunologique</v>
      </c>
      <c r="G107" s="24" t="s">
        <v>584</v>
      </c>
      <c r="H107" s="24" t="s">
        <v>4115</v>
      </c>
      <c r="I107" s="24" t="s">
        <v>111</v>
      </c>
      <c r="J107" s="24" t="s">
        <v>584</v>
      </c>
      <c r="K107" s="24" t="s">
        <v>4116</v>
      </c>
      <c r="L107" s="24" t="s">
        <v>111</v>
      </c>
      <c r="N107" s="24">
        <v>0</v>
      </c>
      <c r="O107" s="24" t="s">
        <v>111</v>
      </c>
      <c r="P107" s="24" t="s">
        <v>585</v>
      </c>
      <c r="Q107" s="24" t="s">
        <v>4117</v>
      </c>
      <c r="R107" s="24" t="s">
        <v>111</v>
      </c>
      <c r="T107" s="24">
        <v>0</v>
      </c>
      <c r="U107" s="24" t="s">
        <v>111</v>
      </c>
      <c r="W107" s="24">
        <v>0</v>
      </c>
      <c r="X107" s="24" t="s">
        <v>111</v>
      </c>
      <c r="Z107" s="24">
        <v>0</v>
      </c>
      <c r="AA107" s="24" t="s">
        <v>111</v>
      </c>
      <c r="AB107" s="24" t="s">
        <v>331</v>
      </c>
      <c r="AH107" s="24">
        <v>138249</v>
      </c>
      <c r="AI107" s="24" t="str">
        <f t="shared" si="14"/>
        <v>Symptômes et plaintes</v>
      </c>
    </row>
    <row r="108" spans="1:35" outlineLevel="1" x14ac:dyDescent="0.25">
      <c r="A108" s="40">
        <v>417709840</v>
      </c>
      <c r="B108" s="26">
        <f t="shared" si="13"/>
        <v>473035160</v>
      </c>
      <c r="C108" s="49" t="s">
        <v>586</v>
      </c>
      <c r="D108" s="42" t="str">
        <f t="shared" si="8"/>
        <v>B</v>
      </c>
      <c r="E108" s="42" t="str">
        <f t="shared" si="9"/>
        <v>Blood, blood-forming organs, and immune mechanism</v>
      </c>
      <c r="F108" s="42" t="str">
        <f t="shared" si="10"/>
        <v>sang; système hématopoiétique et immunologique</v>
      </c>
      <c r="G108" s="24" t="s">
        <v>587</v>
      </c>
      <c r="H108" s="24" t="s">
        <v>4118</v>
      </c>
      <c r="I108" s="24" t="s">
        <v>111</v>
      </c>
      <c r="J108" s="24" t="s">
        <v>587</v>
      </c>
      <c r="K108" s="24" t="s">
        <v>4119</v>
      </c>
      <c r="L108" s="24" t="s">
        <v>111</v>
      </c>
      <c r="N108" s="24">
        <v>0</v>
      </c>
      <c r="O108" s="24" t="s">
        <v>111</v>
      </c>
      <c r="P108" s="44" t="s">
        <v>588</v>
      </c>
      <c r="Q108" s="44">
        <v>0</v>
      </c>
      <c r="R108" s="44" t="s">
        <v>112</v>
      </c>
      <c r="S108" s="24" t="s">
        <v>589</v>
      </c>
      <c r="T108" s="24" t="s">
        <v>4120</v>
      </c>
      <c r="U108" s="24" t="s">
        <v>111</v>
      </c>
      <c r="W108" s="24">
        <v>0</v>
      </c>
      <c r="X108" s="24" t="s">
        <v>111</v>
      </c>
      <c r="Z108" s="44" t="s">
        <v>3981</v>
      </c>
      <c r="AA108" s="44" t="s">
        <v>112</v>
      </c>
      <c r="AB108" s="24" t="s">
        <v>380</v>
      </c>
      <c r="AH108" s="24">
        <v>138249</v>
      </c>
      <c r="AI108" s="24" t="str">
        <f t="shared" si="14"/>
        <v>Symptômes et plaintes</v>
      </c>
    </row>
    <row r="109" spans="1:35" outlineLevel="1" x14ac:dyDescent="0.25">
      <c r="A109" s="40">
        <v>246440968</v>
      </c>
      <c r="B109" s="26">
        <f t="shared" si="13"/>
        <v>473035160</v>
      </c>
      <c r="C109" s="49" t="s">
        <v>590</v>
      </c>
      <c r="D109" s="42" t="str">
        <f t="shared" si="8"/>
        <v>B</v>
      </c>
      <c r="E109" s="42" t="str">
        <f t="shared" si="9"/>
        <v>Blood, blood-forming organs, and immune mechanism</v>
      </c>
      <c r="F109" s="42" t="str">
        <f t="shared" si="10"/>
        <v>sang; système hématopoiétique et immunologique</v>
      </c>
      <c r="G109" s="24" t="s">
        <v>591</v>
      </c>
      <c r="H109" s="24" t="s">
        <v>4121</v>
      </c>
      <c r="I109" s="24" t="s">
        <v>111</v>
      </c>
      <c r="J109" s="24" t="s">
        <v>592</v>
      </c>
      <c r="K109" s="24" t="s">
        <v>4122</v>
      </c>
      <c r="L109" s="24" t="s">
        <v>111</v>
      </c>
      <c r="N109" s="24">
        <v>0</v>
      </c>
      <c r="O109" s="24" t="s">
        <v>111</v>
      </c>
      <c r="P109" s="44" t="s">
        <v>588</v>
      </c>
      <c r="Q109" s="44">
        <v>0</v>
      </c>
      <c r="R109" s="44" t="s">
        <v>112</v>
      </c>
      <c r="S109" s="24" t="s">
        <v>593</v>
      </c>
      <c r="T109" s="24" t="s">
        <v>4123</v>
      </c>
      <c r="U109" s="24" t="s">
        <v>111</v>
      </c>
      <c r="W109" s="24">
        <v>0</v>
      </c>
      <c r="X109" s="24" t="s">
        <v>111</v>
      </c>
      <c r="Z109" s="44" t="s">
        <v>3981</v>
      </c>
      <c r="AA109" s="44" t="s">
        <v>112</v>
      </c>
      <c r="AB109" s="24" t="s">
        <v>380</v>
      </c>
      <c r="AH109" s="24">
        <v>138249</v>
      </c>
      <c r="AI109" s="24" t="str">
        <f t="shared" si="14"/>
        <v>Symptômes et plaintes</v>
      </c>
    </row>
    <row r="110" spans="1:35" outlineLevel="1" x14ac:dyDescent="0.25">
      <c r="A110" s="40">
        <v>839229343</v>
      </c>
      <c r="B110" s="26">
        <f t="shared" si="13"/>
        <v>473035160</v>
      </c>
      <c r="C110" s="49" t="s">
        <v>594</v>
      </c>
      <c r="D110" s="42" t="str">
        <f t="shared" si="8"/>
        <v>B</v>
      </c>
      <c r="E110" s="42" t="str">
        <f t="shared" si="9"/>
        <v>Blood, blood-forming organs, and immune mechanism</v>
      </c>
      <c r="F110" s="42" t="str">
        <f t="shared" si="10"/>
        <v>sang; système hématopoiétique et immunologique</v>
      </c>
      <c r="G110" s="24" t="s">
        <v>595</v>
      </c>
      <c r="H110" s="24" t="s">
        <v>4124</v>
      </c>
      <c r="I110" s="24" t="s">
        <v>111</v>
      </c>
      <c r="J110" s="24" t="s">
        <v>596</v>
      </c>
      <c r="K110" s="24" t="s">
        <v>4125</v>
      </c>
      <c r="L110" s="24" t="s">
        <v>111</v>
      </c>
      <c r="N110" s="24">
        <v>0</v>
      </c>
      <c r="O110" s="24" t="s">
        <v>111</v>
      </c>
      <c r="P110" s="24" t="s">
        <v>597</v>
      </c>
      <c r="Q110" s="24" t="s">
        <v>4126</v>
      </c>
      <c r="R110" s="24" t="s">
        <v>111</v>
      </c>
      <c r="S110" s="24" t="s">
        <v>598</v>
      </c>
      <c r="T110" s="24" t="s">
        <v>4127</v>
      </c>
      <c r="U110" s="24" t="s">
        <v>111</v>
      </c>
      <c r="W110" s="24">
        <v>0</v>
      </c>
      <c r="X110" s="24" t="s">
        <v>111</v>
      </c>
      <c r="Z110" s="44" t="s">
        <v>4128</v>
      </c>
      <c r="AA110" s="44" t="s">
        <v>112</v>
      </c>
      <c r="AB110" s="24" t="s">
        <v>380</v>
      </c>
      <c r="AH110" s="24">
        <v>138249</v>
      </c>
      <c r="AI110" s="24" t="str">
        <f t="shared" si="14"/>
        <v>Symptômes et plaintes</v>
      </c>
    </row>
    <row r="111" spans="1:35" outlineLevel="1" x14ac:dyDescent="0.25">
      <c r="A111" s="40">
        <v>761581800</v>
      </c>
      <c r="B111" s="26">
        <f t="shared" si="13"/>
        <v>473035160</v>
      </c>
      <c r="C111" s="49" t="s">
        <v>599</v>
      </c>
      <c r="D111" s="42" t="str">
        <f t="shared" si="8"/>
        <v>B</v>
      </c>
      <c r="E111" s="42" t="str">
        <f t="shared" si="9"/>
        <v>Blood, blood-forming organs, and immune mechanism</v>
      </c>
      <c r="F111" s="42" t="str">
        <f t="shared" si="10"/>
        <v>sang; système hématopoiétique et immunologique</v>
      </c>
      <c r="G111" s="24" t="s">
        <v>600</v>
      </c>
      <c r="H111" s="24" t="s">
        <v>4129</v>
      </c>
      <c r="I111" s="24" t="s">
        <v>111</v>
      </c>
      <c r="J111" s="24" t="s">
        <v>600</v>
      </c>
      <c r="K111" s="24" t="s">
        <v>4130</v>
      </c>
      <c r="L111" s="24" t="s">
        <v>111</v>
      </c>
      <c r="M111" s="24" t="s">
        <v>601</v>
      </c>
      <c r="N111" s="24" t="s">
        <v>4131</v>
      </c>
      <c r="O111" s="24" t="s">
        <v>111</v>
      </c>
      <c r="Q111" s="24">
        <v>0</v>
      </c>
      <c r="R111" s="24" t="s">
        <v>111</v>
      </c>
      <c r="S111" s="24" t="s">
        <v>602</v>
      </c>
      <c r="T111" s="24" t="s">
        <v>4132</v>
      </c>
      <c r="U111" s="24" t="s">
        <v>111</v>
      </c>
      <c r="W111" s="24">
        <v>0</v>
      </c>
      <c r="X111" s="24" t="s">
        <v>111</v>
      </c>
      <c r="Y111" s="24" t="s">
        <v>416</v>
      </c>
      <c r="Z111" s="24" t="s">
        <v>4133</v>
      </c>
      <c r="AA111" s="24" t="s">
        <v>111</v>
      </c>
      <c r="AB111" s="24" t="s">
        <v>603</v>
      </c>
      <c r="AH111" s="24">
        <v>138249</v>
      </c>
      <c r="AI111" s="24" t="str">
        <f t="shared" si="14"/>
        <v>Symptômes et plaintes</v>
      </c>
    </row>
    <row r="112" spans="1:35" outlineLevel="1" x14ac:dyDescent="0.25">
      <c r="A112" s="40">
        <v>638982256</v>
      </c>
      <c r="B112" s="26">
        <f t="shared" si="13"/>
        <v>473035160</v>
      </c>
      <c r="C112" s="49" t="s">
        <v>604</v>
      </c>
      <c r="D112" s="42" t="str">
        <f t="shared" si="8"/>
        <v>B</v>
      </c>
      <c r="E112" s="42" t="str">
        <f t="shared" si="9"/>
        <v>Blood, blood-forming organs, and immune mechanism</v>
      </c>
      <c r="F112" s="42" t="str">
        <f t="shared" si="10"/>
        <v>sang; système hématopoiétique et immunologique</v>
      </c>
      <c r="G112" s="24" t="s">
        <v>605</v>
      </c>
      <c r="H112" s="24" t="s">
        <v>4134</v>
      </c>
      <c r="I112" s="24" t="s">
        <v>111</v>
      </c>
      <c r="J112" s="24" t="s">
        <v>606</v>
      </c>
      <c r="K112" s="24" t="s">
        <v>4135</v>
      </c>
      <c r="L112" s="24" t="s">
        <v>111</v>
      </c>
      <c r="N112" s="24">
        <v>0</v>
      </c>
      <c r="O112" s="24" t="s">
        <v>111</v>
      </c>
      <c r="P112" s="24" t="s">
        <v>607</v>
      </c>
      <c r="Q112" s="24" t="s">
        <v>4136</v>
      </c>
      <c r="R112" s="24" t="s">
        <v>111</v>
      </c>
      <c r="T112" s="24">
        <v>0</v>
      </c>
      <c r="U112" s="24" t="s">
        <v>111</v>
      </c>
      <c r="W112" s="24">
        <v>0</v>
      </c>
      <c r="X112" s="24" t="s">
        <v>111</v>
      </c>
      <c r="Z112" s="24">
        <v>0</v>
      </c>
      <c r="AA112" s="24" t="s">
        <v>111</v>
      </c>
      <c r="AB112" s="24" t="s">
        <v>331</v>
      </c>
      <c r="AH112" s="24">
        <v>138249</v>
      </c>
      <c r="AI112" s="24" t="str">
        <f t="shared" si="14"/>
        <v>Symptômes et plaintes</v>
      </c>
    </row>
    <row r="113" spans="1:35" outlineLevel="1" x14ac:dyDescent="0.25">
      <c r="A113" s="40">
        <v>537347007</v>
      </c>
      <c r="B113" s="26">
        <f t="shared" si="13"/>
        <v>473035160</v>
      </c>
      <c r="C113" s="49" t="s">
        <v>608</v>
      </c>
      <c r="D113" s="42" t="str">
        <f t="shared" si="8"/>
        <v>B</v>
      </c>
      <c r="E113" s="42" t="str">
        <f t="shared" si="9"/>
        <v>Blood, blood-forming organs, and immune mechanism</v>
      </c>
      <c r="F113" s="42" t="str">
        <f t="shared" si="10"/>
        <v>sang; système hématopoiétique et immunologique</v>
      </c>
      <c r="G113" s="24" t="s">
        <v>609</v>
      </c>
      <c r="H113" s="24" t="s">
        <v>4137</v>
      </c>
      <c r="I113" s="24" t="s">
        <v>111</v>
      </c>
      <c r="J113" s="24" t="s">
        <v>609</v>
      </c>
      <c r="K113" s="24" t="s">
        <v>4137</v>
      </c>
      <c r="L113" s="24" t="s">
        <v>111</v>
      </c>
      <c r="M113" s="24" t="s">
        <v>610</v>
      </c>
      <c r="N113" s="24" t="s">
        <v>4138</v>
      </c>
      <c r="O113" s="24" t="s">
        <v>111</v>
      </c>
      <c r="P113" s="24" t="s">
        <v>611</v>
      </c>
      <c r="Q113" s="24" t="s">
        <v>4139</v>
      </c>
      <c r="R113" s="24" t="s">
        <v>111</v>
      </c>
      <c r="S113" s="24" t="s">
        <v>612</v>
      </c>
      <c r="T113" s="24" t="s">
        <v>4140</v>
      </c>
      <c r="U113" s="24" t="s">
        <v>111</v>
      </c>
      <c r="V113" s="24" t="s">
        <v>613</v>
      </c>
      <c r="W113" s="24" t="s">
        <v>4141</v>
      </c>
      <c r="X113" s="24" t="s">
        <v>111</v>
      </c>
      <c r="Z113" s="24">
        <v>0</v>
      </c>
      <c r="AA113" s="24" t="s">
        <v>111</v>
      </c>
      <c r="AB113" s="24" t="s">
        <v>614</v>
      </c>
      <c r="AH113" s="24">
        <v>238339</v>
      </c>
      <c r="AI113" s="24" t="str">
        <f t="shared" si="14"/>
        <v>Infections</v>
      </c>
    </row>
    <row r="114" spans="1:35" outlineLevel="1" x14ac:dyDescent="0.25">
      <c r="A114" s="40">
        <v>212578364</v>
      </c>
      <c r="B114" s="26">
        <f t="shared" si="13"/>
        <v>473035160</v>
      </c>
      <c r="C114" s="49" t="s">
        <v>615</v>
      </c>
      <c r="D114" s="42" t="str">
        <f t="shared" si="8"/>
        <v>B</v>
      </c>
      <c r="E114" s="42" t="str">
        <f t="shared" si="9"/>
        <v>Blood, blood-forming organs, and immune mechanism</v>
      </c>
      <c r="F114" s="42" t="str">
        <f t="shared" si="10"/>
        <v>sang; système hématopoiétique et immunologique</v>
      </c>
      <c r="G114" s="24" t="s">
        <v>616</v>
      </c>
      <c r="H114" s="24" t="s">
        <v>4142</v>
      </c>
      <c r="I114" s="24" t="s">
        <v>111</v>
      </c>
      <c r="J114" s="24" t="s">
        <v>616</v>
      </c>
      <c r="K114" s="24" t="s">
        <v>4143</v>
      </c>
      <c r="L114" s="24" t="s">
        <v>111</v>
      </c>
      <c r="M114" s="24" t="s">
        <v>617</v>
      </c>
      <c r="N114" s="24" t="s">
        <v>4144</v>
      </c>
      <c r="O114" s="24" t="s">
        <v>111</v>
      </c>
      <c r="P114" s="24" t="s">
        <v>618</v>
      </c>
      <c r="Q114" s="24" t="s">
        <v>4145</v>
      </c>
      <c r="R114" s="24" t="s">
        <v>111</v>
      </c>
      <c r="S114" s="24" t="s">
        <v>619</v>
      </c>
      <c r="T114" s="24" t="s">
        <v>4146</v>
      </c>
      <c r="U114" s="24" t="s">
        <v>111</v>
      </c>
      <c r="V114" s="24" t="s">
        <v>613</v>
      </c>
      <c r="W114" s="24" t="s">
        <v>4141</v>
      </c>
      <c r="X114" s="24" t="s">
        <v>111</v>
      </c>
      <c r="Z114" s="24">
        <v>0</v>
      </c>
      <c r="AA114" s="24" t="s">
        <v>111</v>
      </c>
      <c r="AB114" s="24" t="s">
        <v>620</v>
      </c>
      <c r="AH114" s="24">
        <v>238339</v>
      </c>
      <c r="AI114" s="24" t="str">
        <f t="shared" si="14"/>
        <v>Infections</v>
      </c>
    </row>
    <row r="115" spans="1:35" outlineLevel="1" x14ac:dyDescent="0.25">
      <c r="A115" s="40">
        <v>549367245</v>
      </c>
      <c r="B115" s="26">
        <f t="shared" si="13"/>
        <v>473035160</v>
      </c>
      <c r="C115" s="49" t="s">
        <v>621</v>
      </c>
      <c r="D115" s="42" t="str">
        <f t="shared" si="8"/>
        <v>B</v>
      </c>
      <c r="E115" s="42" t="str">
        <f t="shared" si="9"/>
        <v>Blood, blood-forming organs, and immune mechanism</v>
      </c>
      <c r="F115" s="42" t="str">
        <f t="shared" si="10"/>
        <v>sang; système hématopoiétique et immunologique</v>
      </c>
      <c r="G115" s="24" t="s">
        <v>622</v>
      </c>
      <c r="H115" s="24" t="s">
        <v>4147</v>
      </c>
      <c r="I115" s="24" t="s">
        <v>111</v>
      </c>
      <c r="J115" s="24" t="s">
        <v>622</v>
      </c>
      <c r="K115" s="24" t="s">
        <v>4148</v>
      </c>
      <c r="L115" s="24" t="s">
        <v>111</v>
      </c>
      <c r="N115" s="24">
        <v>0</v>
      </c>
      <c r="O115" s="24" t="s">
        <v>111</v>
      </c>
      <c r="Q115" s="24">
        <v>0</v>
      </c>
      <c r="R115" s="24" t="s">
        <v>111</v>
      </c>
      <c r="S115" s="24" t="s">
        <v>623</v>
      </c>
      <c r="T115" s="24" t="s">
        <v>4149</v>
      </c>
      <c r="U115" s="24" t="s">
        <v>111</v>
      </c>
      <c r="V115" s="24" t="s">
        <v>624</v>
      </c>
      <c r="W115" s="24" t="s">
        <v>4150</v>
      </c>
      <c r="X115" s="24" t="s">
        <v>111</v>
      </c>
      <c r="Z115" s="24">
        <v>0</v>
      </c>
      <c r="AA115" s="24" t="s">
        <v>111</v>
      </c>
      <c r="AB115" s="24" t="s">
        <v>625</v>
      </c>
      <c r="AH115" s="24">
        <v>11709</v>
      </c>
      <c r="AI115" s="24" t="str">
        <f t="shared" si="14"/>
        <v>Néoplasmes</v>
      </c>
    </row>
    <row r="116" spans="1:35" outlineLevel="1" x14ac:dyDescent="0.25">
      <c r="A116" s="40">
        <v>820676285</v>
      </c>
      <c r="B116" s="26">
        <f t="shared" si="13"/>
        <v>473035160</v>
      </c>
      <c r="C116" s="49" t="s">
        <v>626</v>
      </c>
      <c r="D116" s="42" t="str">
        <f t="shared" si="8"/>
        <v>B</v>
      </c>
      <c r="E116" s="42" t="str">
        <f t="shared" si="9"/>
        <v>Blood, blood-forming organs, and immune mechanism</v>
      </c>
      <c r="F116" s="42" t="str">
        <f t="shared" si="10"/>
        <v>sang; système hématopoiétique et immunologique</v>
      </c>
      <c r="G116" s="24" t="s">
        <v>627</v>
      </c>
      <c r="H116" s="24" t="s">
        <v>4151</v>
      </c>
      <c r="I116" s="24" t="s">
        <v>111</v>
      </c>
      <c r="J116" s="24" t="s">
        <v>627</v>
      </c>
      <c r="K116" s="24" t="s">
        <v>4151</v>
      </c>
      <c r="L116" s="24" t="s">
        <v>111</v>
      </c>
      <c r="M116" s="24" t="s">
        <v>628</v>
      </c>
      <c r="N116" s="24" t="s">
        <v>4152</v>
      </c>
      <c r="O116" s="24" t="s">
        <v>111</v>
      </c>
      <c r="Q116" s="24">
        <v>0</v>
      </c>
      <c r="R116" s="24" t="s">
        <v>111</v>
      </c>
      <c r="S116" s="24" t="s">
        <v>623</v>
      </c>
      <c r="T116" s="24" t="s">
        <v>4149</v>
      </c>
      <c r="U116" s="24" t="s">
        <v>111</v>
      </c>
      <c r="V116" s="24" t="s">
        <v>629</v>
      </c>
      <c r="W116" s="24" t="s">
        <v>4153</v>
      </c>
      <c r="X116" s="24" t="s">
        <v>111</v>
      </c>
      <c r="Z116" s="24">
        <v>0</v>
      </c>
      <c r="AA116" s="24" t="s">
        <v>111</v>
      </c>
      <c r="AB116" s="24" t="s">
        <v>630</v>
      </c>
      <c r="AH116" s="24">
        <v>11709</v>
      </c>
      <c r="AI116" s="24" t="str">
        <f t="shared" si="14"/>
        <v>Néoplasmes</v>
      </c>
    </row>
    <row r="117" spans="1:35" outlineLevel="1" x14ac:dyDescent="0.25">
      <c r="A117" s="40">
        <v>91770228</v>
      </c>
      <c r="B117" s="26">
        <f t="shared" si="13"/>
        <v>473035160</v>
      </c>
      <c r="C117" s="49" t="s">
        <v>631</v>
      </c>
      <c r="D117" s="42" t="str">
        <f t="shared" si="8"/>
        <v>B</v>
      </c>
      <c r="E117" s="42" t="str">
        <f t="shared" si="9"/>
        <v>Blood, blood-forming organs, and immune mechanism</v>
      </c>
      <c r="F117" s="42" t="str">
        <f t="shared" si="10"/>
        <v>sang; système hématopoiétique et immunologique</v>
      </c>
      <c r="G117" s="24" t="s">
        <v>632</v>
      </c>
      <c r="H117" s="24" t="s">
        <v>4154</v>
      </c>
      <c r="I117" s="24" t="s">
        <v>111</v>
      </c>
      <c r="J117" s="24" t="s">
        <v>632</v>
      </c>
      <c r="K117" s="24" t="s">
        <v>4154</v>
      </c>
      <c r="L117" s="24" t="s">
        <v>111</v>
      </c>
      <c r="M117" s="24" t="s">
        <v>633</v>
      </c>
      <c r="N117" s="24" t="s">
        <v>4155</v>
      </c>
      <c r="O117" s="24" t="s">
        <v>111</v>
      </c>
      <c r="P117" s="24" t="s">
        <v>634</v>
      </c>
      <c r="Q117" s="24" t="s">
        <v>4156</v>
      </c>
      <c r="R117" s="24" t="s">
        <v>111</v>
      </c>
      <c r="T117" s="24">
        <v>0</v>
      </c>
      <c r="U117" s="24" t="s">
        <v>111</v>
      </c>
      <c r="W117" s="44" t="s">
        <v>4157</v>
      </c>
      <c r="X117" s="44" t="s">
        <v>112</v>
      </c>
      <c r="Z117" s="24">
        <v>0</v>
      </c>
      <c r="AA117" s="24" t="s">
        <v>111</v>
      </c>
      <c r="AB117" s="24" t="s">
        <v>635</v>
      </c>
      <c r="AH117" s="24">
        <v>11709</v>
      </c>
      <c r="AI117" s="24" t="str">
        <f t="shared" si="14"/>
        <v>Néoplasmes</v>
      </c>
    </row>
    <row r="118" spans="1:35" outlineLevel="1" x14ac:dyDescent="0.25">
      <c r="A118" s="40">
        <v>905666833</v>
      </c>
      <c r="B118" s="26">
        <f t="shared" si="13"/>
        <v>473035160</v>
      </c>
      <c r="C118" s="49" t="s">
        <v>636</v>
      </c>
      <c r="D118" s="42" t="str">
        <f t="shared" si="8"/>
        <v>B</v>
      </c>
      <c r="E118" s="42" t="str">
        <f t="shared" si="9"/>
        <v>Blood, blood-forming organs, and immune mechanism</v>
      </c>
      <c r="F118" s="42" t="str">
        <f t="shared" si="10"/>
        <v>sang; système hématopoiétique et immunologique</v>
      </c>
      <c r="G118" s="24" t="s">
        <v>637</v>
      </c>
      <c r="H118" s="24" t="s">
        <v>4158</v>
      </c>
      <c r="I118" s="24" t="s">
        <v>111</v>
      </c>
      <c r="J118" s="24" t="s">
        <v>637</v>
      </c>
      <c r="K118" s="24" t="s">
        <v>4159</v>
      </c>
      <c r="L118" s="24" t="s">
        <v>111</v>
      </c>
      <c r="M118" s="24" t="s">
        <v>638</v>
      </c>
      <c r="N118" s="24" t="s">
        <v>4160</v>
      </c>
      <c r="O118" s="24" t="s">
        <v>111</v>
      </c>
      <c r="Q118" s="24">
        <v>0</v>
      </c>
      <c r="R118" s="24" t="s">
        <v>111</v>
      </c>
      <c r="T118" s="44" t="s">
        <v>4161</v>
      </c>
      <c r="U118" s="44" t="s">
        <v>112</v>
      </c>
      <c r="W118" s="44" t="s">
        <v>4157</v>
      </c>
      <c r="X118" s="44" t="s">
        <v>112</v>
      </c>
      <c r="Z118" s="24">
        <v>0</v>
      </c>
      <c r="AA118" s="24" t="s">
        <v>111</v>
      </c>
      <c r="AB118" s="24" t="s">
        <v>639</v>
      </c>
      <c r="AH118" s="24">
        <v>11709</v>
      </c>
      <c r="AI118" s="24" t="str">
        <f t="shared" si="14"/>
        <v>Néoplasmes</v>
      </c>
    </row>
    <row r="119" spans="1:35" outlineLevel="1" x14ac:dyDescent="0.25">
      <c r="A119" s="40">
        <v>90120924</v>
      </c>
      <c r="B119" s="26">
        <f t="shared" si="13"/>
        <v>473035160</v>
      </c>
      <c r="C119" s="49" t="s">
        <v>640</v>
      </c>
      <c r="D119" s="42" t="str">
        <f t="shared" si="8"/>
        <v>B</v>
      </c>
      <c r="E119" s="42" t="str">
        <f t="shared" si="9"/>
        <v>Blood, blood-forming organs, and immune mechanism</v>
      </c>
      <c r="F119" s="42" t="str">
        <f t="shared" si="10"/>
        <v>sang; système hématopoiétique et immunologique</v>
      </c>
      <c r="G119" s="24" t="s">
        <v>641</v>
      </c>
      <c r="H119" s="24" t="s">
        <v>4162</v>
      </c>
      <c r="I119" s="24" t="s">
        <v>111</v>
      </c>
      <c r="J119" s="24" t="s">
        <v>641</v>
      </c>
      <c r="K119" s="24" t="s">
        <v>4163</v>
      </c>
      <c r="L119" s="24" t="s">
        <v>111</v>
      </c>
      <c r="N119" s="24">
        <v>0</v>
      </c>
      <c r="O119" s="24" t="s">
        <v>111</v>
      </c>
      <c r="Q119" s="24">
        <v>0</v>
      </c>
      <c r="R119" s="24" t="s">
        <v>111</v>
      </c>
      <c r="T119" s="24">
        <v>0</v>
      </c>
      <c r="U119" s="24" t="s">
        <v>111</v>
      </c>
      <c r="W119" s="24">
        <v>0</v>
      </c>
      <c r="X119" s="24" t="s">
        <v>111</v>
      </c>
      <c r="Z119" s="24">
        <v>0</v>
      </c>
      <c r="AA119" s="24" t="s">
        <v>111</v>
      </c>
      <c r="AB119" s="24" t="s">
        <v>642</v>
      </c>
      <c r="AH119" s="24">
        <v>520259</v>
      </c>
      <c r="AI119" s="24" t="str">
        <f t="shared" si="14"/>
        <v>Traumatismes</v>
      </c>
    </row>
    <row r="120" spans="1:35" outlineLevel="1" x14ac:dyDescent="0.25">
      <c r="A120" s="40">
        <v>684645509</v>
      </c>
      <c r="B120" s="26">
        <f t="shared" si="13"/>
        <v>473035160</v>
      </c>
      <c r="C120" s="49" t="s">
        <v>643</v>
      </c>
      <c r="D120" s="42" t="str">
        <f t="shared" si="8"/>
        <v>B</v>
      </c>
      <c r="E120" s="42" t="str">
        <f t="shared" si="9"/>
        <v>Blood, blood-forming organs, and immune mechanism</v>
      </c>
      <c r="F120" s="42" t="str">
        <f t="shared" si="10"/>
        <v>sang; système hématopoiétique et immunologique</v>
      </c>
      <c r="G120" s="24" t="s">
        <v>644</v>
      </c>
      <c r="H120" s="24" t="s">
        <v>4164</v>
      </c>
      <c r="I120" s="24" t="s">
        <v>111</v>
      </c>
      <c r="J120" s="24" t="s">
        <v>644</v>
      </c>
      <c r="K120" s="24" t="s">
        <v>4165</v>
      </c>
      <c r="L120" s="24" t="s">
        <v>111</v>
      </c>
      <c r="N120" s="24">
        <v>0</v>
      </c>
      <c r="O120" s="24" t="s">
        <v>111</v>
      </c>
      <c r="P120" s="24" t="s">
        <v>645</v>
      </c>
      <c r="Q120" s="24" t="s">
        <v>4166</v>
      </c>
      <c r="R120" s="24" t="s">
        <v>111</v>
      </c>
      <c r="T120" s="24">
        <v>0</v>
      </c>
      <c r="U120" s="24" t="s">
        <v>111</v>
      </c>
      <c r="W120" s="24">
        <v>0</v>
      </c>
      <c r="X120" s="24" t="s">
        <v>111</v>
      </c>
      <c r="Z120" s="24">
        <v>0</v>
      </c>
      <c r="AA120" s="24" t="s">
        <v>111</v>
      </c>
      <c r="AB120" s="24" t="s">
        <v>646</v>
      </c>
      <c r="AH120" s="24">
        <v>520259</v>
      </c>
      <c r="AI120" s="24" t="str">
        <f t="shared" si="14"/>
        <v>Traumatismes</v>
      </c>
    </row>
    <row r="121" spans="1:35" outlineLevel="1" x14ac:dyDescent="0.25">
      <c r="A121" s="40">
        <v>751866013</v>
      </c>
      <c r="B121" s="26">
        <f t="shared" si="13"/>
        <v>473035160</v>
      </c>
      <c r="C121" s="49" t="s">
        <v>647</v>
      </c>
      <c r="D121" s="42" t="str">
        <f t="shared" si="8"/>
        <v>B</v>
      </c>
      <c r="E121" s="42" t="str">
        <f t="shared" si="9"/>
        <v>Blood, blood-forming organs, and immune mechanism</v>
      </c>
      <c r="F121" s="42" t="str">
        <f t="shared" si="10"/>
        <v>sang; système hématopoiétique et immunologique</v>
      </c>
      <c r="G121" s="24" t="s">
        <v>648</v>
      </c>
      <c r="H121" s="24" t="s">
        <v>4167</v>
      </c>
      <c r="I121" s="24" t="s">
        <v>111</v>
      </c>
      <c r="J121" s="24" t="s">
        <v>648</v>
      </c>
      <c r="K121" s="24" t="s">
        <v>4167</v>
      </c>
      <c r="L121" s="24" t="s">
        <v>111</v>
      </c>
      <c r="M121" s="24" t="s">
        <v>649</v>
      </c>
      <c r="N121" s="24" t="s">
        <v>4168</v>
      </c>
      <c r="O121" s="24" t="s">
        <v>111</v>
      </c>
      <c r="Q121" s="24">
        <v>0</v>
      </c>
      <c r="R121" s="24" t="s">
        <v>111</v>
      </c>
      <c r="S121" s="24" t="s">
        <v>650</v>
      </c>
      <c r="T121" s="24" t="s">
        <v>4169</v>
      </c>
      <c r="U121" s="24" t="s">
        <v>111</v>
      </c>
      <c r="V121" s="24" t="s">
        <v>651</v>
      </c>
      <c r="W121" s="24" t="s">
        <v>4170</v>
      </c>
      <c r="X121" s="24" t="s">
        <v>111</v>
      </c>
      <c r="Z121" s="24">
        <v>0</v>
      </c>
      <c r="AA121" s="24" t="s">
        <v>111</v>
      </c>
      <c r="AB121" s="24" t="s">
        <v>652</v>
      </c>
      <c r="AH121" s="24">
        <v>824067</v>
      </c>
      <c r="AI121" s="24" t="str">
        <f t="shared" si="14"/>
        <v>Anomalies congénitales</v>
      </c>
    </row>
    <row r="122" spans="1:35" outlineLevel="1" x14ac:dyDescent="0.25">
      <c r="A122" s="40">
        <v>826749658</v>
      </c>
      <c r="B122" s="26">
        <f t="shared" si="13"/>
        <v>473035160</v>
      </c>
      <c r="C122" s="49" t="s">
        <v>653</v>
      </c>
      <c r="D122" s="42" t="str">
        <f t="shared" si="8"/>
        <v>B</v>
      </c>
      <c r="E122" s="42" t="str">
        <f t="shared" si="9"/>
        <v>Blood, blood-forming organs, and immune mechanism</v>
      </c>
      <c r="F122" s="42" t="str">
        <f t="shared" si="10"/>
        <v>sang; système hématopoiétique et immunologique</v>
      </c>
      <c r="G122" s="24" t="s">
        <v>654</v>
      </c>
      <c r="H122" s="24" t="s">
        <v>4171</v>
      </c>
      <c r="I122" s="24" t="s">
        <v>111</v>
      </c>
      <c r="J122" s="24" t="s">
        <v>655</v>
      </c>
      <c r="K122" s="24" t="s">
        <v>4172</v>
      </c>
      <c r="L122" s="24" t="s">
        <v>111</v>
      </c>
      <c r="M122" s="24" t="s">
        <v>656</v>
      </c>
      <c r="N122" s="24" t="s">
        <v>4173</v>
      </c>
      <c r="O122" s="24" t="s">
        <v>111</v>
      </c>
      <c r="P122" s="24" t="s">
        <v>657</v>
      </c>
      <c r="Q122" s="24" t="s">
        <v>4174</v>
      </c>
      <c r="R122" s="24" t="s">
        <v>111</v>
      </c>
      <c r="T122" s="24">
        <v>0</v>
      </c>
      <c r="U122" s="24" t="s">
        <v>111</v>
      </c>
      <c r="W122" s="24">
        <v>0</v>
      </c>
      <c r="X122" s="24" t="s">
        <v>111</v>
      </c>
      <c r="Z122" s="24">
        <v>0</v>
      </c>
      <c r="AA122" s="24" t="s">
        <v>111</v>
      </c>
      <c r="AB122" s="24" t="s">
        <v>658</v>
      </c>
      <c r="AH122" s="24">
        <v>824067</v>
      </c>
      <c r="AI122" s="24" t="str">
        <f t="shared" si="14"/>
        <v>Anomalies congénitales</v>
      </c>
    </row>
    <row r="123" spans="1:35" outlineLevel="1" x14ac:dyDescent="0.25">
      <c r="A123" s="40">
        <v>509980822</v>
      </c>
      <c r="B123" s="26">
        <f t="shared" si="13"/>
        <v>473035160</v>
      </c>
      <c r="C123" s="49" t="s">
        <v>659</v>
      </c>
      <c r="D123" s="42" t="str">
        <f t="shared" si="8"/>
        <v>B</v>
      </c>
      <c r="E123" s="42" t="str">
        <f t="shared" si="9"/>
        <v>Blood, blood-forming organs, and immune mechanism</v>
      </c>
      <c r="F123" s="42" t="str">
        <f t="shared" si="10"/>
        <v>sang; système hématopoiétique et immunologique</v>
      </c>
      <c r="G123" s="24" t="s">
        <v>660</v>
      </c>
      <c r="H123" s="24" t="s">
        <v>4175</v>
      </c>
      <c r="I123" s="24" t="s">
        <v>111</v>
      </c>
      <c r="J123" s="24" t="s">
        <v>660</v>
      </c>
      <c r="K123" s="24" t="s">
        <v>4176</v>
      </c>
      <c r="L123" s="24" t="s">
        <v>111</v>
      </c>
      <c r="M123" s="24" t="s">
        <v>661</v>
      </c>
      <c r="N123" s="24" t="s">
        <v>4177</v>
      </c>
      <c r="O123" s="24" t="s">
        <v>111</v>
      </c>
      <c r="P123" s="24" t="s">
        <v>662</v>
      </c>
      <c r="Q123" s="24" t="s">
        <v>4178</v>
      </c>
      <c r="R123" s="24" t="s">
        <v>111</v>
      </c>
      <c r="S123" s="24" t="s">
        <v>663</v>
      </c>
      <c r="T123" s="24" t="s">
        <v>4179</v>
      </c>
      <c r="U123" s="24" t="s">
        <v>111</v>
      </c>
      <c r="V123" s="24" t="s">
        <v>664</v>
      </c>
      <c r="W123" s="24" t="s">
        <v>4180</v>
      </c>
      <c r="X123" s="24" t="s">
        <v>111</v>
      </c>
      <c r="Z123" s="24">
        <v>0</v>
      </c>
      <c r="AA123" s="24" t="s">
        <v>111</v>
      </c>
      <c r="AB123" s="24" t="s">
        <v>665</v>
      </c>
      <c r="AH123" s="24">
        <v>2220</v>
      </c>
      <c r="AI123" s="24" t="str">
        <f t="shared" si="14"/>
        <v>Autres diagnostics</v>
      </c>
    </row>
    <row r="124" spans="1:35" outlineLevel="1" x14ac:dyDescent="0.25">
      <c r="A124" s="40">
        <v>721276840</v>
      </c>
      <c r="B124" s="26">
        <f t="shared" si="13"/>
        <v>473035160</v>
      </c>
      <c r="C124" s="49" t="s">
        <v>666</v>
      </c>
      <c r="D124" s="42" t="str">
        <f t="shared" si="8"/>
        <v>B</v>
      </c>
      <c r="E124" s="42" t="str">
        <f t="shared" si="9"/>
        <v>Blood, blood-forming organs, and immune mechanism</v>
      </c>
      <c r="F124" s="42" t="str">
        <f t="shared" si="10"/>
        <v>sang; système hématopoiétique et immunologique</v>
      </c>
      <c r="G124" s="24" t="s">
        <v>667</v>
      </c>
      <c r="H124" s="24" t="s">
        <v>4181</v>
      </c>
      <c r="I124" s="24" t="s">
        <v>111</v>
      </c>
      <c r="J124" s="24" t="s">
        <v>667</v>
      </c>
      <c r="K124" s="24" t="s">
        <v>4182</v>
      </c>
      <c r="L124" s="24" t="s">
        <v>111</v>
      </c>
      <c r="M124" s="24" t="s">
        <v>668</v>
      </c>
      <c r="N124" s="24" t="s">
        <v>4183</v>
      </c>
      <c r="O124" s="24" t="s">
        <v>111</v>
      </c>
      <c r="P124" s="24" t="s">
        <v>669</v>
      </c>
      <c r="Q124" s="24" t="s">
        <v>4184</v>
      </c>
      <c r="R124" s="24" t="s">
        <v>111</v>
      </c>
      <c r="S124" s="24" t="s">
        <v>670</v>
      </c>
      <c r="T124" s="24" t="s">
        <v>4185</v>
      </c>
      <c r="U124" s="24" t="s">
        <v>111</v>
      </c>
      <c r="W124" s="24">
        <v>0</v>
      </c>
      <c r="X124" s="24" t="s">
        <v>111</v>
      </c>
      <c r="Z124" s="24">
        <v>0</v>
      </c>
      <c r="AA124" s="24" t="s">
        <v>111</v>
      </c>
      <c r="AB124" s="24" t="s">
        <v>671</v>
      </c>
      <c r="AH124" s="24">
        <v>2220</v>
      </c>
      <c r="AI124" s="24" t="str">
        <f t="shared" si="14"/>
        <v>Autres diagnostics</v>
      </c>
    </row>
    <row r="125" spans="1:35" outlineLevel="1" x14ac:dyDescent="0.25">
      <c r="A125" s="40">
        <v>165622410</v>
      </c>
      <c r="B125" s="26">
        <f t="shared" si="13"/>
        <v>473035160</v>
      </c>
      <c r="C125" s="49" t="s">
        <v>672</v>
      </c>
      <c r="D125" s="42" t="str">
        <f t="shared" si="8"/>
        <v>B</v>
      </c>
      <c r="E125" s="42" t="str">
        <f t="shared" si="9"/>
        <v>Blood, blood-forming organs, and immune mechanism</v>
      </c>
      <c r="F125" s="42" t="str">
        <f t="shared" si="10"/>
        <v>sang; système hématopoiétique et immunologique</v>
      </c>
      <c r="G125" s="24" t="s">
        <v>673</v>
      </c>
      <c r="H125" s="24" t="s">
        <v>4186</v>
      </c>
      <c r="I125" s="24" t="s">
        <v>111</v>
      </c>
      <c r="J125" s="24" t="s">
        <v>673</v>
      </c>
      <c r="K125" s="24" t="s">
        <v>4187</v>
      </c>
      <c r="L125" s="24" t="s">
        <v>111</v>
      </c>
      <c r="M125" s="24" t="s">
        <v>674</v>
      </c>
      <c r="N125" s="24" t="s">
        <v>4188</v>
      </c>
      <c r="O125" s="24" t="s">
        <v>111</v>
      </c>
      <c r="P125" s="24" t="s">
        <v>675</v>
      </c>
      <c r="Q125" s="24" t="s">
        <v>4189</v>
      </c>
      <c r="R125" s="24" t="s">
        <v>111</v>
      </c>
      <c r="T125" s="24">
        <v>0</v>
      </c>
      <c r="U125" s="24" t="s">
        <v>111</v>
      </c>
      <c r="W125" s="44" t="s">
        <v>4190</v>
      </c>
      <c r="X125" s="44" t="s">
        <v>112</v>
      </c>
      <c r="Z125" s="24">
        <v>0</v>
      </c>
      <c r="AA125" s="24" t="s">
        <v>111</v>
      </c>
      <c r="AB125" s="24" t="s">
        <v>676</v>
      </c>
      <c r="AH125" s="24">
        <v>2220</v>
      </c>
      <c r="AI125" s="24" t="str">
        <f t="shared" si="14"/>
        <v>Autres diagnostics</v>
      </c>
    </row>
    <row r="126" spans="1:35" outlineLevel="1" x14ac:dyDescent="0.25">
      <c r="A126" s="40">
        <v>606737237</v>
      </c>
      <c r="B126" s="26">
        <f t="shared" si="13"/>
        <v>473035160</v>
      </c>
      <c r="C126" s="49" t="s">
        <v>677</v>
      </c>
      <c r="D126" s="42" t="str">
        <f t="shared" si="8"/>
        <v>B</v>
      </c>
      <c r="E126" s="42" t="str">
        <f t="shared" si="9"/>
        <v>Blood, blood-forming organs, and immune mechanism</v>
      </c>
      <c r="F126" s="42" t="str">
        <f t="shared" si="10"/>
        <v>sang; système hématopoiétique et immunologique</v>
      </c>
      <c r="G126" s="24" t="s">
        <v>678</v>
      </c>
      <c r="H126" s="24" t="s">
        <v>4191</v>
      </c>
      <c r="I126" s="24" t="s">
        <v>111</v>
      </c>
      <c r="J126" s="24" t="s">
        <v>678</v>
      </c>
      <c r="K126" s="24" t="s">
        <v>4191</v>
      </c>
      <c r="L126" s="24" t="s">
        <v>111</v>
      </c>
      <c r="M126" s="24" t="s">
        <v>679</v>
      </c>
      <c r="N126" s="24" t="s">
        <v>4192</v>
      </c>
      <c r="O126" s="24" t="s">
        <v>111</v>
      </c>
      <c r="Q126" s="24">
        <v>0</v>
      </c>
      <c r="R126" s="24" t="s">
        <v>111</v>
      </c>
      <c r="T126" s="24">
        <v>0</v>
      </c>
      <c r="U126" s="24" t="s">
        <v>111</v>
      </c>
      <c r="W126" s="24">
        <v>0</v>
      </c>
      <c r="X126" s="24" t="s">
        <v>111</v>
      </c>
      <c r="Z126" s="24">
        <v>0</v>
      </c>
      <c r="AA126" s="24" t="s">
        <v>111</v>
      </c>
      <c r="AB126" s="24" t="s">
        <v>680</v>
      </c>
      <c r="AH126" s="24">
        <v>2220</v>
      </c>
      <c r="AI126" s="24" t="str">
        <f t="shared" si="14"/>
        <v>Autres diagnostics</v>
      </c>
    </row>
    <row r="127" spans="1:35" outlineLevel="1" x14ac:dyDescent="0.25">
      <c r="A127" s="40">
        <v>504367841</v>
      </c>
      <c r="B127" s="26">
        <f t="shared" si="13"/>
        <v>473035160</v>
      </c>
      <c r="C127" s="49" t="s">
        <v>681</v>
      </c>
      <c r="D127" s="42" t="str">
        <f t="shared" si="8"/>
        <v>B</v>
      </c>
      <c r="E127" s="42" t="str">
        <f t="shared" si="9"/>
        <v>Blood, blood-forming organs, and immune mechanism</v>
      </c>
      <c r="F127" s="42" t="str">
        <f t="shared" si="10"/>
        <v>sang; système hématopoiétique et immunologique</v>
      </c>
      <c r="G127" s="24" t="s">
        <v>682</v>
      </c>
      <c r="H127" s="24" t="s">
        <v>4193</v>
      </c>
      <c r="I127" s="24" t="s">
        <v>111</v>
      </c>
      <c r="J127" s="24" t="s">
        <v>682</v>
      </c>
      <c r="K127" s="24" t="s">
        <v>4193</v>
      </c>
      <c r="L127" s="24" t="s">
        <v>111</v>
      </c>
      <c r="M127" s="24" t="s">
        <v>683</v>
      </c>
      <c r="N127" s="24" t="s">
        <v>4194</v>
      </c>
      <c r="O127" s="24" t="s">
        <v>111</v>
      </c>
      <c r="P127" s="24" t="s">
        <v>684</v>
      </c>
      <c r="Q127" s="24" t="s">
        <v>4195</v>
      </c>
      <c r="R127" s="24" t="s">
        <v>111</v>
      </c>
      <c r="T127" s="24">
        <v>0</v>
      </c>
      <c r="U127" s="24" t="s">
        <v>111</v>
      </c>
      <c r="W127" s="24">
        <v>0</v>
      </c>
      <c r="X127" s="24" t="s">
        <v>111</v>
      </c>
      <c r="Z127" s="24">
        <v>0</v>
      </c>
      <c r="AA127" s="24" t="s">
        <v>111</v>
      </c>
      <c r="AB127" s="24" t="s">
        <v>685</v>
      </c>
      <c r="AH127" s="24">
        <v>2220</v>
      </c>
      <c r="AI127" s="24" t="str">
        <f t="shared" si="14"/>
        <v>Autres diagnostics</v>
      </c>
    </row>
    <row r="128" spans="1:35" outlineLevel="1" x14ac:dyDescent="0.25">
      <c r="A128" s="40">
        <v>154524004</v>
      </c>
      <c r="B128" s="26">
        <f t="shared" si="13"/>
        <v>473035160</v>
      </c>
      <c r="C128" s="49" t="s">
        <v>686</v>
      </c>
      <c r="D128" s="42" t="str">
        <f t="shared" si="8"/>
        <v>B</v>
      </c>
      <c r="E128" s="42" t="str">
        <f t="shared" si="9"/>
        <v>Blood, blood-forming organs, and immune mechanism</v>
      </c>
      <c r="F128" s="42" t="str">
        <f t="shared" si="10"/>
        <v>sang; système hématopoiétique et immunologique</v>
      </c>
      <c r="G128" s="24" t="s">
        <v>687</v>
      </c>
      <c r="H128" s="24" t="s">
        <v>4196</v>
      </c>
      <c r="I128" s="24" t="s">
        <v>111</v>
      </c>
      <c r="J128" s="24" t="s">
        <v>687</v>
      </c>
      <c r="K128" s="24" t="s">
        <v>4196</v>
      </c>
      <c r="L128" s="24" t="s">
        <v>111</v>
      </c>
      <c r="N128" s="24">
        <v>0</v>
      </c>
      <c r="O128" s="24" t="s">
        <v>111</v>
      </c>
      <c r="P128" s="24" t="s">
        <v>688</v>
      </c>
      <c r="Q128" s="24" t="s">
        <v>4197</v>
      </c>
      <c r="R128" s="24" t="s">
        <v>111</v>
      </c>
      <c r="T128" s="24">
        <v>0</v>
      </c>
      <c r="U128" s="24" t="s">
        <v>111</v>
      </c>
      <c r="W128" s="24">
        <v>0</v>
      </c>
      <c r="X128" s="24" t="s">
        <v>111</v>
      </c>
      <c r="Z128" s="24">
        <v>0</v>
      </c>
      <c r="AA128" s="24" t="s">
        <v>111</v>
      </c>
      <c r="AB128" s="24" t="s">
        <v>689</v>
      </c>
      <c r="AH128" s="24">
        <v>2220</v>
      </c>
      <c r="AI128" s="24" t="str">
        <f t="shared" si="14"/>
        <v>Autres diagnostics</v>
      </c>
    </row>
    <row r="129" spans="1:35" outlineLevel="1" x14ac:dyDescent="0.25">
      <c r="A129" s="40">
        <v>710211049</v>
      </c>
      <c r="B129" s="26">
        <f t="shared" si="13"/>
        <v>473035160</v>
      </c>
      <c r="C129" s="49" t="s">
        <v>690</v>
      </c>
      <c r="D129" s="42" t="str">
        <f t="shared" si="8"/>
        <v>B</v>
      </c>
      <c r="E129" s="42" t="str">
        <f t="shared" si="9"/>
        <v>Blood, blood-forming organs, and immune mechanism</v>
      </c>
      <c r="F129" s="42" t="str">
        <f t="shared" si="10"/>
        <v>sang; système hématopoiétique et immunologique</v>
      </c>
      <c r="G129" s="24" t="s">
        <v>691</v>
      </c>
      <c r="H129" s="24" t="s">
        <v>4198</v>
      </c>
      <c r="I129" s="24" t="s">
        <v>111</v>
      </c>
      <c r="J129" s="24" t="s">
        <v>691</v>
      </c>
      <c r="K129" s="24" t="s">
        <v>4199</v>
      </c>
      <c r="L129" s="24" t="s">
        <v>111</v>
      </c>
      <c r="N129" s="24">
        <v>0</v>
      </c>
      <c r="O129" s="24" t="s">
        <v>111</v>
      </c>
      <c r="Q129" s="24">
        <v>0</v>
      </c>
      <c r="R129" s="24" t="s">
        <v>111</v>
      </c>
      <c r="S129" s="24" t="s">
        <v>692</v>
      </c>
      <c r="T129" s="24" t="s">
        <v>4200</v>
      </c>
      <c r="U129" s="24" t="s">
        <v>111</v>
      </c>
      <c r="W129" s="24">
        <v>0</v>
      </c>
      <c r="X129" s="24" t="s">
        <v>111</v>
      </c>
      <c r="Z129" s="24">
        <v>0</v>
      </c>
      <c r="AA129" s="24" t="s">
        <v>111</v>
      </c>
      <c r="AB129" s="24" t="s">
        <v>693</v>
      </c>
      <c r="AH129" s="24">
        <v>2220</v>
      </c>
      <c r="AI129" s="24" t="str">
        <f t="shared" si="14"/>
        <v>Autres diagnostics</v>
      </c>
    </row>
    <row r="130" spans="1:35" outlineLevel="1" x14ac:dyDescent="0.25">
      <c r="A130" s="40">
        <v>899145214</v>
      </c>
      <c r="B130" s="26">
        <f t="shared" si="13"/>
        <v>473035160</v>
      </c>
      <c r="C130" s="49" t="s">
        <v>694</v>
      </c>
      <c r="D130" s="42" t="str">
        <f t="shared" ref="D130:D193" si="15">VLOOKUP($B130,$A:$AB,3,FALSE)</f>
        <v>B</v>
      </c>
      <c r="E130" s="42" t="str">
        <f t="shared" ref="E130:E193" si="16">VLOOKUP($B130,$A:$AB,7,FALSE)</f>
        <v>Blood, blood-forming organs, and immune mechanism</v>
      </c>
      <c r="F130" s="42" t="str">
        <f t="shared" ref="F130:F193" si="17">VLOOKUP($B130,$A:$AB,8,FALSE)</f>
        <v>sang; système hématopoiétique et immunologique</v>
      </c>
      <c r="G130" s="24" t="s">
        <v>695</v>
      </c>
      <c r="H130" s="24" t="s">
        <v>4201</v>
      </c>
      <c r="I130" s="24" t="s">
        <v>111</v>
      </c>
      <c r="J130" s="24" t="s">
        <v>695</v>
      </c>
      <c r="K130" s="24" t="s">
        <v>4202</v>
      </c>
      <c r="L130" s="24" t="s">
        <v>111</v>
      </c>
      <c r="M130" s="24" t="s">
        <v>696</v>
      </c>
      <c r="N130" s="24" t="s">
        <v>4203</v>
      </c>
      <c r="O130" s="24" t="s">
        <v>111</v>
      </c>
      <c r="P130" s="24" t="s">
        <v>697</v>
      </c>
      <c r="Q130" s="24" t="s">
        <v>4204</v>
      </c>
      <c r="R130" s="24" t="s">
        <v>111</v>
      </c>
      <c r="T130" s="24">
        <v>0</v>
      </c>
      <c r="U130" s="24" t="s">
        <v>111</v>
      </c>
      <c r="W130" s="24">
        <v>0</v>
      </c>
      <c r="X130" s="24" t="s">
        <v>111</v>
      </c>
      <c r="Z130" s="24">
        <v>0</v>
      </c>
      <c r="AA130" s="24" t="s">
        <v>111</v>
      </c>
      <c r="AB130" s="24" t="s">
        <v>698</v>
      </c>
      <c r="AH130" s="24">
        <v>2220</v>
      </c>
      <c r="AI130" s="24" t="str">
        <f t="shared" si="14"/>
        <v>Autres diagnostics</v>
      </c>
    </row>
    <row r="131" spans="1:35" s="38" customFormat="1" x14ac:dyDescent="0.25">
      <c r="A131" s="35">
        <v>852588360</v>
      </c>
      <c r="B131" s="35">
        <f>$A$3</f>
        <v>83902491</v>
      </c>
      <c r="C131" s="47" t="s">
        <v>39</v>
      </c>
      <c r="D131" s="37" t="str">
        <f t="shared" si="15"/>
        <v>CHA</v>
      </c>
      <c r="E131" s="37" t="str">
        <f t="shared" si="16"/>
        <v>Chapter</v>
      </c>
      <c r="F131" s="37" t="str">
        <f t="shared" si="17"/>
        <v>Chapitre</v>
      </c>
      <c r="G131" s="38" t="s">
        <v>699</v>
      </c>
      <c r="H131" s="38" t="s">
        <v>4205</v>
      </c>
      <c r="I131" s="38" t="s">
        <v>111</v>
      </c>
      <c r="K131" s="38" t="s">
        <v>4206</v>
      </c>
      <c r="L131" s="38" t="s">
        <v>111</v>
      </c>
      <c r="N131" s="38">
        <v>0</v>
      </c>
      <c r="O131" s="38" t="s">
        <v>111</v>
      </c>
      <c r="Q131" s="38">
        <v>0</v>
      </c>
      <c r="R131" s="38" t="s">
        <v>111</v>
      </c>
      <c r="T131" s="38">
        <v>0</v>
      </c>
      <c r="U131" s="38" t="s">
        <v>111</v>
      </c>
      <c r="W131" s="38">
        <v>0</v>
      </c>
      <c r="X131" s="38" t="s">
        <v>111</v>
      </c>
      <c r="Z131" s="38">
        <v>0</v>
      </c>
      <c r="AA131" s="38" t="s">
        <v>111</v>
      </c>
    </row>
    <row r="132" spans="1:35" outlineLevel="1" x14ac:dyDescent="0.25">
      <c r="A132" s="40">
        <v>350424373</v>
      </c>
      <c r="B132" s="26">
        <f t="shared" ref="B132:B163" si="18">$A$131</f>
        <v>852588360</v>
      </c>
      <c r="C132" s="49" t="s">
        <v>700</v>
      </c>
      <c r="D132" s="42" t="str">
        <f t="shared" si="15"/>
        <v>D</v>
      </c>
      <c r="E132" s="42" t="str">
        <f t="shared" si="16"/>
        <v>Digestive</v>
      </c>
      <c r="F132" s="42" t="str">
        <f t="shared" si="17"/>
        <v>Système digestif</v>
      </c>
      <c r="G132" s="24" t="s">
        <v>701</v>
      </c>
      <c r="H132" s="24" t="s">
        <v>4207</v>
      </c>
      <c r="I132" s="24" t="s">
        <v>111</v>
      </c>
      <c r="J132" s="24" t="s">
        <v>701</v>
      </c>
      <c r="K132" s="24" t="s">
        <v>4208</v>
      </c>
      <c r="L132" s="24" t="s">
        <v>111</v>
      </c>
      <c r="M132" s="24" t="s">
        <v>702</v>
      </c>
      <c r="N132" s="24" t="s">
        <v>4209</v>
      </c>
      <c r="O132" s="24" t="s">
        <v>111</v>
      </c>
      <c r="P132" s="24" t="s">
        <v>703</v>
      </c>
      <c r="Q132" s="24" t="s">
        <v>4210</v>
      </c>
      <c r="R132" s="24" t="s">
        <v>111</v>
      </c>
      <c r="T132" s="24">
        <v>0</v>
      </c>
      <c r="U132" s="24" t="s">
        <v>111</v>
      </c>
      <c r="W132" s="44" t="s">
        <v>4211</v>
      </c>
      <c r="X132" s="44" t="s">
        <v>112</v>
      </c>
      <c r="Z132" s="24">
        <v>0</v>
      </c>
      <c r="AA132" s="24" t="s">
        <v>111</v>
      </c>
      <c r="AB132" s="24" t="s">
        <v>704</v>
      </c>
      <c r="AH132" s="24">
        <v>138249</v>
      </c>
      <c r="AI132" s="24" t="str">
        <f t="shared" ref="AI132:AI163" si="19">VLOOKUP(AH132,$A$1:$H$12,8,FALSE)</f>
        <v>Symptômes et plaintes</v>
      </c>
    </row>
    <row r="133" spans="1:35" outlineLevel="1" x14ac:dyDescent="0.25">
      <c r="A133" s="40">
        <v>487487980</v>
      </c>
      <c r="B133" s="26">
        <f t="shared" si="18"/>
        <v>852588360</v>
      </c>
      <c r="C133" s="49" t="s">
        <v>705</v>
      </c>
      <c r="D133" s="42" t="str">
        <f t="shared" si="15"/>
        <v>D</v>
      </c>
      <c r="E133" s="42" t="str">
        <f t="shared" si="16"/>
        <v>Digestive</v>
      </c>
      <c r="F133" s="42" t="str">
        <f t="shared" si="17"/>
        <v>Système digestif</v>
      </c>
      <c r="G133" s="24" t="s">
        <v>706</v>
      </c>
      <c r="H133" s="24" t="s">
        <v>4212</v>
      </c>
      <c r="I133" s="24" t="s">
        <v>111</v>
      </c>
      <c r="J133" s="24" t="s">
        <v>706</v>
      </c>
      <c r="K133" s="24" t="s">
        <v>4213</v>
      </c>
      <c r="L133" s="24" t="s">
        <v>111</v>
      </c>
      <c r="M133" s="24" t="s">
        <v>707</v>
      </c>
      <c r="N133" s="24" t="s">
        <v>4214</v>
      </c>
      <c r="O133" s="24" t="s">
        <v>111</v>
      </c>
      <c r="P133" s="24" t="s">
        <v>708</v>
      </c>
      <c r="Q133" s="24" t="s">
        <v>4215</v>
      </c>
      <c r="R133" s="24" t="s">
        <v>111</v>
      </c>
      <c r="T133" s="24">
        <v>0</v>
      </c>
      <c r="U133" s="24" t="s">
        <v>111</v>
      </c>
      <c r="W133" s="44" t="s">
        <v>4216</v>
      </c>
      <c r="X133" s="44" t="s">
        <v>112</v>
      </c>
      <c r="Z133" s="24">
        <v>0</v>
      </c>
      <c r="AA133" s="24" t="s">
        <v>111</v>
      </c>
      <c r="AB133" s="24" t="s">
        <v>709</v>
      </c>
      <c r="AH133" s="24">
        <v>138249</v>
      </c>
      <c r="AI133" s="24" t="str">
        <f t="shared" si="19"/>
        <v>Symptômes et plaintes</v>
      </c>
    </row>
    <row r="134" spans="1:35" outlineLevel="1" x14ac:dyDescent="0.25">
      <c r="A134" s="40">
        <v>603708246</v>
      </c>
      <c r="B134" s="26">
        <f t="shared" si="18"/>
        <v>852588360</v>
      </c>
      <c r="C134" s="49" t="s">
        <v>710</v>
      </c>
      <c r="D134" s="42" t="str">
        <f t="shared" si="15"/>
        <v>D</v>
      </c>
      <c r="E134" s="42" t="str">
        <f t="shared" si="16"/>
        <v>Digestive</v>
      </c>
      <c r="F134" s="42" t="str">
        <f t="shared" si="17"/>
        <v>Système digestif</v>
      </c>
      <c r="G134" s="24" t="s">
        <v>711</v>
      </c>
      <c r="H134" s="24" t="s">
        <v>4217</v>
      </c>
      <c r="I134" s="24" t="s">
        <v>111</v>
      </c>
      <c r="J134" s="24" t="s">
        <v>711</v>
      </c>
      <c r="K134" s="24" t="s">
        <v>4218</v>
      </c>
      <c r="L134" s="24" t="s">
        <v>111</v>
      </c>
      <c r="M134" s="24" t="s">
        <v>712</v>
      </c>
      <c r="N134" s="24" t="s">
        <v>4219</v>
      </c>
      <c r="O134" s="24" t="s">
        <v>111</v>
      </c>
      <c r="P134" s="24" t="s">
        <v>713</v>
      </c>
      <c r="Q134" s="24" t="s">
        <v>4220</v>
      </c>
      <c r="R134" s="24" t="s">
        <v>111</v>
      </c>
      <c r="T134" s="24">
        <v>0</v>
      </c>
      <c r="U134" s="24" t="s">
        <v>111</v>
      </c>
      <c r="W134" s="44" t="s">
        <v>4221</v>
      </c>
      <c r="X134" s="44" t="s">
        <v>112</v>
      </c>
      <c r="Z134" s="24">
        <v>0</v>
      </c>
      <c r="AA134" s="24" t="s">
        <v>111</v>
      </c>
      <c r="AB134" s="24" t="s">
        <v>714</v>
      </c>
      <c r="AH134" s="24">
        <v>138249</v>
      </c>
      <c r="AI134" s="24" t="str">
        <f t="shared" si="19"/>
        <v>Symptômes et plaintes</v>
      </c>
    </row>
    <row r="135" spans="1:35" outlineLevel="1" x14ac:dyDescent="0.25">
      <c r="A135" s="40">
        <v>495247902</v>
      </c>
      <c r="B135" s="26">
        <f t="shared" si="18"/>
        <v>852588360</v>
      </c>
      <c r="C135" s="49" t="s">
        <v>715</v>
      </c>
      <c r="D135" s="42" t="str">
        <f t="shared" si="15"/>
        <v>D</v>
      </c>
      <c r="E135" s="42" t="str">
        <f t="shared" si="16"/>
        <v>Digestive</v>
      </c>
      <c r="F135" s="42" t="str">
        <f t="shared" si="17"/>
        <v>Système digestif</v>
      </c>
      <c r="G135" s="24" t="s">
        <v>716</v>
      </c>
      <c r="H135" s="24" t="s">
        <v>4222</v>
      </c>
      <c r="I135" s="24" t="s">
        <v>111</v>
      </c>
      <c r="J135" s="24" t="s">
        <v>716</v>
      </c>
      <c r="K135" s="24" t="s">
        <v>4223</v>
      </c>
      <c r="L135" s="24" t="s">
        <v>111</v>
      </c>
      <c r="M135" s="24" t="s">
        <v>717</v>
      </c>
      <c r="N135" s="24" t="s">
        <v>4224</v>
      </c>
      <c r="O135" s="24" t="s">
        <v>111</v>
      </c>
      <c r="P135" s="24" t="s">
        <v>718</v>
      </c>
      <c r="Q135" s="24" t="s">
        <v>4225</v>
      </c>
      <c r="R135" s="24" t="s">
        <v>111</v>
      </c>
      <c r="T135" s="24">
        <v>0</v>
      </c>
      <c r="U135" s="24" t="s">
        <v>111</v>
      </c>
      <c r="W135" s="44" t="s">
        <v>4226</v>
      </c>
      <c r="X135" s="44" t="s">
        <v>112</v>
      </c>
      <c r="Z135" s="24">
        <v>0</v>
      </c>
      <c r="AA135" s="24" t="s">
        <v>111</v>
      </c>
      <c r="AB135" s="24" t="s">
        <v>719</v>
      </c>
      <c r="AH135" s="24">
        <v>138249</v>
      </c>
      <c r="AI135" s="24" t="str">
        <f t="shared" si="19"/>
        <v>Symptômes et plaintes</v>
      </c>
    </row>
    <row r="136" spans="1:35" outlineLevel="1" x14ac:dyDescent="0.25">
      <c r="A136" s="40">
        <v>365848948</v>
      </c>
      <c r="B136" s="26">
        <f t="shared" si="18"/>
        <v>852588360</v>
      </c>
      <c r="C136" s="49" t="s">
        <v>720</v>
      </c>
      <c r="D136" s="42" t="str">
        <f t="shared" si="15"/>
        <v>D</v>
      </c>
      <c r="E136" s="42" t="str">
        <f t="shared" si="16"/>
        <v>Digestive</v>
      </c>
      <c r="F136" s="42" t="str">
        <f t="shared" si="17"/>
        <v>Système digestif</v>
      </c>
      <c r="G136" s="24" t="s">
        <v>721</v>
      </c>
      <c r="H136" s="24" t="s">
        <v>4227</v>
      </c>
      <c r="I136" s="24" t="s">
        <v>111</v>
      </c>
      <c r="J136" s="24" t="s">
        <v>721</v>
      </c>
      <c r="K136" s="24" t="s">
        <v>4228</v>
      </c>
      <c r="L136" s="24" t="s">
        <v>111</v>
      </c>
      <c r="M136" s="24" t="s">
        <v>722</v>
      </c>
      <c r="N136" s="24" t="s">
        <v>4229</v>
      </c>
      <c r="O136" s="24" t="s">
        <v>111</v>
      </c>
      <c r="P136" s="24" t="s">
        <v>723</v>
      </c>
      <c r="Q136" s="24" t="s">
        <v>4230</v>
      </c>
      <c r="R136" s="24" t="s">
        <v>111</v>
      </c>
      <c r="T136" s="24">
        <v>0</v>
      </c>
      <c r="U136" s="24" t="s">
        <v>111</v>
      </c>
      <c r="W136" s="24">
        <v>0</v>
      </c>
      <c r="X136" s="24" t="s">
        <v>111</v>
      </c>
      <c r="Z136" s="24">
        <v>0</v>
      </c>
      <c r="AA136" s="24" t="s">
        <v>111</v>
      </c>
      <c r="AB136" s="24" t="s">
        <v>724</v>
      </c>
      <c r="AH136" s="24">
        <v>138249</v>
      </c>
      <c r="AI136" s="24" t="str">
        <f t="shared" si="19"/>
        <v>Symptômes et plaintes</v>
      </c>
    </row>
    <row r="137" spans="1:35" outlineLevel="1" x14ac:dyDescent="0.25">
      <c r="A137" s="40">
        <v>575020536</v>
      </c>
      <c r="B137" s="26">
        <f t="shared" si="18"/>
        <v>852588360</v>
      </c>
      <c r="C137" s="49" t="s">
        <v>725</v>
      </c>
      <c r="D137" s="42" t="str">
        <f t="shared" si="15"/>
        <v>D</v>
      </c>
      <c r="E137" s="42" t="str">
        <f t="shared" si="16"/>
        <v>Digestive</v>
      </c>
      <c r="F137" s="42" t="str">
        <f t="shared" si="17"/>
        <v>Système digestif</v>
      </c>
      <c r="G137" s="24" t="s">
        <v>726</v>
      </c>
      <c r="H137" s="24" t="s">
        <v>4231</v>
      </c>
      <c r="I137" s="24" t="s">
        <v>111</v>
      </c>
      <c r="J137" s="24" t="s">
        <v>726</v>
      </c>
      <c r="K137" s="24" t="s">
        <v>4232</v>
      </c>
      <c r="L137" s="24" t="s">
        <v>111</v>
      </c>
      <c r="M137" s="24" t="s">
        <v>727</v>
      </c>
      <c r="N137" s="24" t="s">
        <v>4233</v>
      </c>
      <c r="O137" s="24" t="s">
        <v>111</v>
      </c>
      <c r="P137" s="24" t="s">
        <v>728</v>
      </c>
      <c r="Q137" s="24" t="s">
        <v>4234</v>
      </c>
      <c r="R137" s="24" t="s">
        <v>111</v>
      </c>
      <c r="T137" s="24">
        <v>0</v>
      </c>
      <c r="U137" s="24" t="s">
        <v>111</v>
      </c>
      <c r="W137" s="44" t="s">
        <v>4235</v>
      </c>
      <c r="X137" s="44" t="s">
        <v>112</v>
      </c>
      <c r="Z137" s="24">
        <v>0</v>
      </c>
      <c r="AA137" s="24" t="s">
        <v>111</v>
      </c>
      <c r="AB137" s="24" t="s">
        <v>729</v>
      </c>
      <c r="AH137" s="24">
        <v>138249</v>
      </c>
      <c r="AI137" s="24" t="str">
        <f t="shared" si="19"/>
        <v>Symptômes et plaintes</v>
      </c>
    </row>
    <row r="138" spans="1:35" outlineLevel="1" x14ac:dyDescent="0.25">
      <c r="A138" s="40">
        <v>487629749</v>
      </c>
      <c r="B138" s="26">
        <f t="shared" si="18"/>
        <v>852588360</v>
      </c>
      <c r="C138" s="49" t="s">
        <v>730</v>
      </c>
      <c r="D138" s="42" t="str">
        <f t="shared" si="15"/>
        <v>D</v>
      </c>
      <c r="E138" s="42" t="str">
        <f t="shared" si="16"/>
        <v>Digestive</v>
      </c>
      <c r="F138" s="42" t="str">
        <f t="shared" si="17"/>
        <v>Système digestif</v>
      </c>
      <c r="G138" s="24" t="s">
        <v>731</v>
      </c>
      <c r="H138" s="24" t="s">
        <v>4236</v>
      </c>
      <c r="I138" s="24" t="s">
        <v>111</v>
      </c>
      <c r="J138" s="24" t="s">
        <v>731</v>
      </c>
      <c r="K138" s="24" t="s">
        <v>4237</v>
      </c>
      <c r="L138" s="24" t="s">
        <v>111</v>
      </c>
      <c r="N138" s="24">
        <v>0</v>
      </c>
      <c r="O138" s="24" t="s">
        <v>111</v>
      </c>
      <c r="P138" s="24" t="s">
        <v>732</v>
      </c>
      <c r="Q138" s="24" t="s">
        <v>4238</v>
      </c>
      <c r="R138" s="24" t="s">
        <v>111</v>
      </c>
      <c r="S138" s="24" t="s">
        <v>733</v>
      </c>
      <c r="T138" s="24" t="s">
        <v>4239</v>
      </c>
      <c r="U138" s="24" t="s">
        <v>111</v>
      </c>
      <c r="W138" s="44" t="s">
        <v>4240</v>
      </c>
      <c r="X138" s="44" t="s">
        <v>112</v>
      </c>
      <c r="Z138" s="24">
        <v>0</v>
      </c>
      <c r="AA138" s="24" t="s">
        <v>111</v>
      </c>
      <c r="AB138" s="24" t="s">
        <v>734</v>
      </c>
      <c r="AH138" s="24">
        <v>138249</v>
      </c>
      <c r="AI138" s="24" t="str">
        <f t="shared" si="19"/>
        <v>Symptômes et plaintes</v>
      </c>
    </row>
    <row r="139" spans="1:35" outlineLevel="1" x14ac:dyDescent="0.25">
      <c r="A139" s="40">
        <v>973653467</v>
      </c>
      <c r="B139" s="26">
        <f t="shared" si="18"/>
        <v>852588360</v>
      </c>
      <c r="C139" s="49" t="s">
        <v>735</v>
      </c>
      <c r="D139" s="42" t="str">
        <f t="shared" si="15"/>
        <v>D</v>
      </c>
      <c r="E139" s="42" t="str">
        <f t="shared" si="16"/>
        <v>Digestive</v>
      </c>
      <c r="F139" s="42" t="str">
        <f t="shared" si="17"/>
        <v>Système digestif</v>
      </c>
      <c r="G139" s="24" t="s">
        <v>736</v>
      </c>
      <c r="H139" s="24" t="s">
        <v>4241</v>
      </c>
      <c r="I139" s="24" t="s">
        <v>111</v>
      </c>
      <c r="J139" s="24" t="s">
        <v>736</v>
      </c>
      <c r="K139" s="24" t="s">
        <v>4242</v>
      </c>
      <c r="L139" s="24" t="s">
        <v>111</v>
      </c>
      <c r="M139" s="24" t="s">
        <v>737</v>
      </c>
      <c r="N139" s="24" t="s">
        <v>4243</v>
      </c>
      <c r="O139" s="24" t="s">
        <v>111</v>
      </c>
      <c r="P139" s="24" t="s">
        <v>738</v>
      </c>
      <c r="Q139" s="24" t="s">
        <v>4244</v>
      </c>
      <c r="R139" s="24" t="s">
        <v>111</v>
      </c>
      <c r="T139" s="24">
        <v>0</v>
      </c>
      <c r="U139" s="24" t="s">
        <v>111</v>
      </c>
      <c r="W139" s="24">
        <v>0</v>
      </c>
      <c r="X139" s="24" t="s">
        <v>111</v>
      </c>
      <c r="Z139" s="24">
        <v>0</v>
      </c>
      <c r="AA139" s="24" t="s">
        <v>111</v>
      </c>
      <c r="AB139" s="24" t="s">
        <v>739</v>
      </c>
      <c r="AH139" s="24">
        <v>138249</v>
      </c>
      <c r="AI139" s="24" t="str">
        <f t="shared" si="19"/>
        <v>Symptômes et plaintes</v>
      </c>
    </row>
    <row r="140" spans="1:35" outlineLevel="1" x14ac:dyDescent="0.25">
      <c r="A140" s="40">
        <v>888973617</v>
      </c>
      <c r="B140" s="26">
        <f t="shared" si="18"/>
        <v>852588360</v>
      </c>
      <c r="C140" s="49" t="s">
        <v>740</v>
      </c>
      <c r="D140" s="42" t="str">
        <f t="shared" si="15"/>
        <v>D</v>
      </c>
      <c r="E140" s="42" t="str">
        <f t="shared" si="16"/>
        <v>Digestive</v>
      </c>
      <c r="F140" s="42" t="str">
        <f t="shared" si="17"/>
        <v>Système digestif</v>
      </c>
      <c r="G140" s="24" t="s">
        <v>741</v>
      </c>
      <c r="H140" s="24" t="s">
        <v>4245</v>
      </c>
      <c r="I140" s="24" t="s">
        <v>111</v>
      </c>
      <c r="J140" s="24" t="s">
        <v>741</v>
      </c>
      <c r="K140" s="24" t="s">
        <v>4245</v>
      </c>
      <c r="L140" s="24" t="s">
        <v>111</v>
      </c>
      <c r="N140" s="24">
        <v>0</v>
      </c>
      <c r="O140" s="24" t="s">
        <v>111</v>
      </c>
      <c r="P140" s="24" t="s">
        <v>742</v>
      </c>
      <c r="Q140" s="24" t="s">
        <v>4246</v>
      </c>
      <c r="R140" s="24" t="s">
        <v>111</v>
      </c>
      <c r="T140" s="24">
        <v>0</v>
      </c>
      <c r="U140" s="24" t="s">
        <v>111</v>
      </c>
      <c r="W140" s="44" t="s">
        <v>4247</v>
      </c>
      <c r="X140" s="44" t="s">
        <v>112</v>
      </c>
      <c r="Y140" s="24" t="s">
        <v>743</v>
      </c>
      <c r="Z140" s="24" t="s">
        <v>4248</v>
      </c>
      <c r="AA140" s="24" t="s">
        <v>111</v>
      </c>
      <c r="AB140" s="24" t="s">
        <v>744</v>
      </c>
      <c r="AH140" s="24">
        <v>138249</v>
      </c>
      <c r="AI140" s="24" t="str">
        <f t="shared" si="19"/>
        <v>Symptômes et plaintes</v>
      </c>
    </row>
    <row r="141" spans="1:35" outlineLevel="1" x14ac:dyDescent="0.25">
      <c r="A141" s="40">
        <v>925722679</v>
      </c>
      <c r="B141" s="26">
        <f t="shared" si="18"/>
        <v>852588360</v>
      </c>
      <c r="C141" s="49" t="s">
        <v>745</v>
      </c>
      <c r="D141" s="42" t="str">
        <f t="shared" si="15"/>
        <v>D</v>
      </c>
      <c r="E141" s="42" t="str">
        <f t="shared" si="16"/>
        <v>Digestive</v>
      </c>
      <c r="F141" s="42" t="str">
        <f t="shared" si="17"/>
        <v>Système digestif</v>
      </c>
      <c r="G141" s="24" t="s">
        <v>746</v>
      </c>
      <c r="H141" s="24" t="s">
        <v>4249</v>
      </c>
      <c r="I141" s="24" t="s">
        <v>111</v>
      </c>
      <c r="J141" s="24" t="s">
        <v>746</v>
      </c>
      <c r="K141" s="24" t="s">
        <v>4249</v>
      </c>
      <c r="L141" s="24" t="s">
        <v>111</v>
      </c>
      <c r="M141" s="24" t="s">
        <v>747</v>
      </c>
      <c r="N141" s="24" t="s">
        <v>4250</v>
      </c>
      <c r="O141" s="24" t="s">
        <v>111</v>
      </c>
      <c r="P141" s="24" t="s">
        <v>748</v>
      </c>
      <c r="Q141" s="24" t="s">
        <v>4251</v>
      </c>
      <c r="R141" s="24" t="s">
        <v>111</v>
      </c>
      <c r="T141" s="24">
        <v>0</v>
      </c>
      <c r="U141" s="24" t="s">
        <v>111</v>
      </c>
      <c r="W141" s="44" t="s">
        <v>4252</v>
      </c>
      <c r="X141" s="44" t="s">
        <v>112</v>
      </c>
      <c r="Y141" s="24" t="s">
        <v>749</v>
      </c>
      <c r="Z141" s="24" t="s">
        <v>4253</v>
      </c>
      <c r="AA141" s="24" t="s">
        <v>111</v>
      </c>
      <c r="AB141" s="24" t="s">
        <v>750</v>
      </c>
      <c r="AH141" s="24">
        <v>138249</v>
      </c>
      <c r="AI141" s="24" t="str">
        <f t="shared" si="19"/>
        <v>Symptômes et plaintes</v>
      </c>
    </row>
    <row r="142" spans="1:35" outlineLevel="1" x14ac:dyDescent="0.25">
      <c r="A142" s="40">
        <v>177401218</v>
      </c>
      <c r="B142" s="26">
        <f t="shared" si="18"/>
        <v>852588360</v>
      </c>
      <c r="C142" s="49" t="s">
        <v>751</v>
      </c>
      <c r="D142" s="42" t="str">
        <f t="shared" si="15"/>
        <v>D</v>
      </c>
      <c r="E142" s="42" t="str">
        <f t="shared" si="16"/>
        <v>Digestive</v>
      </c>
      <c r="F142" s="42" t="str">
        <f t="shared" si="17"/>
        <v>Système digestif</v>
      </c>
      <c r="G142" s="24" t="s">
        <v>752</v>
      </c>
      <c r="H142" s="24" t="s">
        <v>4254</v>
      </c>
      <c r="I142" s="24" t="s">
        <v>111</v>
      </c>
      <c r="J142" s="24" t="s">
        <v>752</v>
      </c>
      <c r="K142" s="24" t="s">
        <v>4254</v>
      </c>
      <c r="L142" s="24" t="s">
        <v>111</v>
      </c>
      <c r="M142" s="24" t="s">
        <v>753</v>
      </c>
      <c r="N142" s="24" t="s">
        <v>4255</v>
      </c>
      <c r="O142" s="24" t="s">
        <v>111</v>
      </c>
      <c r="P142" s="24" t="s">
        <v>754</v>
      </c>
      <c r="Q142" s="24" t="s">
        <v>4256</v>
      </c>
      <c r="R142" s="24" t="s">
        <v>111</v>
      </c>
      <c r="T142" s="24">
        <v>0</v>
      </c>
      <c r="U142" s="24" t="s">
        <v>111</v>
      </c>
      <c r="W142" s="44" t="s">
        <v>4257</v>
      </c>
      <c r="X142" s="44" t="s">
        <v>112</v>
      </c>
      <c r="Z142" s="24">
        <v>0</v>
      </c>
      <c r="AA142" s="24" t="s">
        <v>111</v>
      </c>
      <c r="AB142" s="24" t="s">
        <v>755</v>
      </c>
      <c r="AH142" s="24">
        <v>138249</v>
      </c>
      <c r="AI142" s="24" t="str">
        <f t="shared" si="19"/>
        <v>Symptômes et plaintes</v>
      </c>
    </row>
    <row r="143" spans="1:35" outlineLevel="1" x14ac:dyDescent="0.25">
      <c r="A143" s="40">
        <v>944899148</v>
      </c>
      <c r="B143" s="26">
        <f t="shared" si="18"/>
        <v>852588360</v>
      </c>
      <c r="C143" s="49" t="s">
        <v>756</v>
      </c>
      <c r="D143" s="42" t="str">
        <f t="shared" si="15"/>
        <v>D</v>
      </c>
      <c r="E143" s="42" t="str">
        <f t="shared" si="16"/>
        <v>Digestive</v>
      </c>
      <c r="F143" s="42" t="str">
        <f t="shared" si="17"/>
        <v>Système digestif</v>
      </c>
      <c r="G143" s="24" t="s">
        <v>757</v>
      </c>
      <c r="H143" s="24" t="s">
        <v>4258</v>
      </c>
      <c r="I143" s="24" t="s">
        <v>111</v>
      </c>
      <c r="J143" s="24" t="s">
        <v>757</v>
      </c>
      <c r="K143" s="24" t="s">
        <v>4258</v>
      </c>
      <c r="L143" s="24" t="s">
        <v>111</v>
      </c>
      <c r="M143" s="24" t="s">
        <v>758</v>
      </c>
      <c r="N143" s="24" t="s">
        <v>4259</v>
      </c>
      <c r="O143" s="24" t="s">
        <v>111</v>
      </c>
      <c r="P143" s="24" t="s">
        <v>759</v>
      </c>
      <c r="Q143" s="24" t="s">
        <v>4260</v>
      </c>
      <c r="R143" s="24" t="s">
        <v>111</v>
      </c>
      <c r="T143" s="24">
        <v>0</v>
      </c>
      <c r="U143" s="24" t="s">
        <v>111</v>
      </c>
      <c r="W143" s="44" t="s">
        <v>4261</v>
      </c>
      <c r="X143" s="44" t="s">
        <v>112</v>
      </c>
      <c r="Z143" s="24">
        <v>0</v>
      </c>
      <c r="AA143" s="24" t="s">
        <v>111</v>
      </c>
      <c r="AB143" s="24" t="s">
        <v>760</v>
      </c>
      <c r="AH143" s="24">
        <v>138249</v>
      </c>
      <c r="AI143" s="24" t="str">
        <f t="shared" si="19"/>
        <v>Symptômes et plaintes</v>
      </c>
    </row>
    <row r="144" spans="1:35" outlineLevel="1" x14ac:dyDescent="0.25">
      <c r="A144" s="40">
        <v>991055271</v>
      </c>
      <c r="B144" s="26">
        <f t="shared" si="18"/>
        <v>852588360</v>
      </c>
      <c r="C144" s="49" t="s">
        <v>761</v>
      </c>
      <c r="D144" s="42" t="str">
        <f t="shared" si="15"/>
        <v>D</v>
      </c>
      <c r="E144" s="42" t="str">
        <f t="shared" si="16"/>
        <v>Digestive</v>
      </c>
      <c r="F144" s="42" t="str">
        <f t="shared" si="17"/>
        <v>Système digestif</v>
      </c>
      <c r="G144" s="24" t="s">
        <v>762</v>
      </c>
      <c r="H144" s="24" t="s">
        <v>4262</v>
      </c>
      <c r="I144" s="24" t="s">
        <v>111</v>
      </c>
      <c r="J144" s="24" t="s">
        <v>762</v>
      </c>
      <c r="K144" s="24" t="s">
        <v>4262</v>
      </c>
      <c r="L144" s="24" t="s">
        <v>111</v>
      </c>
      <c r="M144" s="24" t="s">
        <v>763</v>
      </c>
      <c r="N144" s="24" t="s">
        <v>4263</v>
      </c>
      <c r="O144" s="24" t="s">
        <v>111</v>
      </c>
      <c r="Q144" s="24">
        <v>0</v>
      </c>
      <c r="R144" s="24" t="s">
        <v>111</v>
      </c>
      <c r="T144" s="24">
        <v>0</v>
      </c>
      <c r="U144" s="24" t="s">
        <v>111</v>
      </c>
      <c r="W144" s="44" t="s">
        <v>4264</v>
      </c>
      <c r="X144" s="44" t="s">
        <v>112</v>
      </c>
      <c r="Z144" s="24">
        <v>0</v>
      </c>
      <c r="AA144" s="24" t="s">
        <v>111</v>
      </c>
      <c r="AB144" s="24" t="s">
        <v>764</v>
      </c>
      <c r="AH144" s="24">
        <v>138249</v>
      </c>
      <c r="AI144" s="24" t="str">
        <f t="shared" si="19"/>
        <v>Symptômes et plaintes</v>
      </c>
    </row>
    <row r="145" spans="1:35" outlineLevel="1" x14ac:dyDescent="0.25">
      <c r="A145" s="40">
        <v>733504333</v>
      </c>
      <c r="B145" s="26">
        <f t="shared" si="18"/>
        <v>852588360</v>
      </c>
      <c r="C145" s="49" t="s">
        <v>765</v>
      </c>
      <c r="D145" s="42" t="str">
        <f t="shared" si="15"/>
        <v>D</v>
      </c>
      <c r="E145" s="42" t="str">
        <f t="shared" si="16"/>
        <v>Digestive</v>
      </c>
      <c r="F145" s="42" t="str">
        <f t="shared" si="17"/>
        <v>Système digestif</v>
      </c>
      <c r="G145" s="24" t="s">
        <v>766</v>
      </c>
      <c r="H145" s="24" t="s">
        <v>4265</v>
      </c>
      <c r="I145" s="24" t="s">
        <v>111</v>
      </c>
      <c r="J145" s="24" t="s">
        <v>766</v>
      </c>
      <c r="K145" s="24" t="s">
        <v>4266</v>
      </c>
      <c r="L145" s="24" t="s">
        <v>111</v>
      </c>
      <c r="N145" s="24">
        <v>0</v>
      </c>
      <c r="O145" s="24" t="s">
        <v>111</v>
      </c>
      <c r="P145" s="24" t="s">
        <v>767</v>
      </c>
      <c r="Q145" s="24" t="s">
        <v>4267</v>
      </c>
      <c r="R145" s="24" t="s">
        <v>111</v>
      </c>
      <c r="T145" s="24">
        <v>0</v>
      </c>
      <c r="U145" s="24" t="s">
        <v>111</v>
      </c>
      <c r="W145" s="24">
        <v>0</v>
      </c>
      <c r="X145" s="24" t="s">
        <v>111</v>
      </c>
      <c r="Z145" s="24">
        <v>0</v>
      </c>
      <c r="AA145" s="24" t="s">
        <v>111</v>
      </c>
      <c r="AB145" s="24" t="s">
        <v>768</v>
      </c>
      <c r="AH145" s="24">
        <v>138249</v>
      </c>
      <c r="AI145" s="24" t="str">
        <f t="shared" si="19"/>
        <v>Symptômes et plaintes</v>
      </c>
    </row>
    <row r="146" spans="1:35" outlineLevel="1" x14ac:dyDescent="0.25">
      <c r="A146" s="40">
        <v>91968134</v>
      </c>
      <c r="B146" s="26">
        <f t="shared" si="18"/>
        <v>852588360</v>
      </c>
      <c r="C146" s="49" t="s">
        <v>769</v>
      </c>
      <c r="D146" s="42" t="str">
        <f t="shared" si="15"/>
        <v>D</v>
      </c>
      <c r="E146" s="42" t="str">
        <f t="shared" si="16"/>
        <v>Digestive</v>
      </c>
      <c r="F146" s="42" t="str">
        <f t="shared" si="17"/>
        <v>Système digestif</v>
      </c>
      <c r="G146" s="24" t="s">
        <v>770</v>
      </c>
      <c r="H146" s="24" t="s">
        <v>4268</v>
      </c>
      <c r="I146" s="24" t="s">
        <v>111</v>
      </c>
      <c r="J146" s="24" t="s">
        <v>770</v>
      </c>
      <c r="K146" s="24" t="s">
        <v>4268</v>
      </c>
      <c r="L146" s="24" t="s">
        <v>111</v>
      </c>
      <c r="M146" s="24" t="s">
        <v>771</v>
      </c>
      <c r="N146" s="24" t="s">
        <v>4269</v>
      </c>
      <c r="O146" s="24" t="s">
        <v>111</v>
      </c>
      <c r="P146" s="24" t="s">
        <v>772</v>
      </c>
      <c r="Q146" s="24" t="s">
        <v>4270</v>
      </c>
      <c r="R146" s="24" t="s">
        <v>111</v>
      </c>
      <c r="T146" s="24">
        <v>0</v>
      </c>
      <c r="U146" s="24" t="s">
        <v>111</v>
      </c>
      <c r="W146" s="24">
        <v>0</v>
      </c>
      <c r="X146" s="24" t="s">
        <v>111</v>
      </c>
      <c r="Z146" s="24">
        <v>0</v>
      </c>
      <c r="AA146" s="24" t="s">
        <v>111</v>
      </c>
      <c r="AB146" s="24" t="s">
        <v>773</v>
      </c>
      <c r="AH146" s="24">
        <v>138249</v>
      </c>
      <c r="AI146" s="24" t="str">
        <f t="shared" si="19"/>
        <v>Symptômes et plaintes</v>
      </c>
    </row>
    <row r="147" spans="1:35" outlineLevel="1" x14ac:dyDescent="0.25">
      <c r="A147" s="40">
        <v>488841804</v>
      </c>
      <c r="B147" s="26">
        <f t="shared" si="18"/>
        <v>852588360</v>
      </c>
      <c r="C147" s="49" t="s">
        <v>774</v>
      </c>
      <c r="D147" s="42" t="str">
        <f t="shared" si="15"/>
        <v>D</v>
      </c>
      <c r="E147" s="42" t="str">
        <f t="shared" si="16"/>
        <v>Digestive</v>
      </c>
      <c r="F147" s="42" t="str">
        <f t="shared" si="17"/>
        <v>Système digestif</v>
      </c>
      <c r="G147" s="24" t="s">
        <v>775</v>
      </c>
      <c r="H147" s="24" t="s">
        <v>4271</v>
      </c>
      <c r="I147" s="24" t="s">
        <v>111</v>
      </c>
      <c r="J147" s="24" t="s">
        <v>775</v>
      </c>
      <c r="K147" s="24" t="s">
        <v>4271</v>
      </c>
      <c r="L147" s="24" t="s">
        <v>111</v>
      </c>
      <c r="M147" s="24" t="s">
        <v>776</v>
      </c>
      <c r="N147" s="24" t="s">
        <v>4272</v>
      </c>
      <c r="O147" s="24" t="s">
        <v>111</v>
      </c>
      <c r="P147" s="24" t="s">
        <v>777</v>
      </c>
      <c r="Q147" s="24" t="s">
        <v>4273</v>
      </c>
      <c r="R147" s="24" t="s">
        <v>111</v>
      </c>
      <c r="T147" s="24">
        <v>0</v>
      </c>
      <c r="U147" s="24" t="s">
        <v>111</v>
      </c>
      <c r="W147" s="24">
        <v>0</v>
      </c>
      <c r="X147" s="24" t="s">
        <v>111</v>
      </c>
      <c r="Z147" s="24">
        <v>0</v>
      </c>
      <c r="AA147" s="24" t="s">
        <v>111</v>
      </c>
      <c r="AB147" s="24" t="s">
        <v>778</v>
      </c>
      <c r="AH147" s="24">
        <v>138249</v>
      </c>
      <c r="AI147" s="24" t="str">
        <f t="shared" si="19"/>
        <v>Symptômes et plaintes</v>
      </c>
    </row>
    <row r="148" spans="1:35" outlineLevel="1" x14ac:dyDescent="0.25">
      <c r="A148" s="40">
        <v>681803367</v>
      </c>
      <c r="B148" s="26">
        <f t="shared" si="18"/>
        <v>852588360</v>
      </c>
      <c r="C148" s="49" t="s">
        <v>779</v>
      </c>
      <c r="D148" s="42" t="str">
        <f t="shared" si="15"/>
        <v>D</v>
      </c>
      <c r="E148" s="42" t="str">
        <f t="shared" si="16"/>
        <v>Digestive</v>
      </c>
      <c r="F148" s="42" t="str">
        <f t="shared" si="17"/>
        <v>Système digestif</v>
      </c>
      <c r="G148" s="24" t="s">
        <v>780</v>
      </c>
      <c r="H148" s="24" t="s">
        <v>4274</v>
      </c>
      <c r="I148" s="24" t="s">
        <v>111</v>
      </c>
      <c r="J148" s="24" t="s">
        <v>780</v>
      </c>
      <c r="K148" s="24" t="s">
        <v>4274</v>
      </c>
      <c r="L148" s="24" t="s">
        <v>111</v>
      </c>
      <c r="M148" s="24" t="s">
        <v>781</v>
      </c>
      <c r="N148" s="24" t="s">
        <v>4275</v>
      </c>
      <c r="O148" s="24" t="s">
        <v>111</v>
      </c>
      <c r="P148" s="24" t="s">
        <v>782</v>
      </c>
      <c r="Q148" s="24" t="s">
        <v>4276</v>
      </c>
      <c r="R148" s="24" t="s">
        <v>111</v>
      </c>
      <c r="T148" s="24">
        <v>0</v>
      </c>
      <c r="U148" s="24" t="s">
        <v>111</v>
      </c>
      <c r="W148" s="24">
        <v>0</v>
      </c>
      <c r="X148" s="24" t="s">
        <v>111</v>
      </c>
      <c r="Z148" s="24">
        <v>0</v>
      </c>
      <c r="AA148" s="24" t="s">
        <v>111</v>
      </c>
      <c r="AB148" s="24" t="s">
        <v>783</v>
      </c>
      <c r="AH148" s="24">
        <v>138249</v>
      </c>
      <c r="AI148" s="24" t="str">
        <f t="shared" si="19"/>
        <v>Symptômes et plaintes</v>
      </c>
    </row>
    <row r="149" spans="1:35" outlineLevel="1" x14ac:dyDescent="0.25">
      <c r="A149" s="40">
        <v>699947123</v>
      </c>
      <c r="B149" s="26">
        <f t="shared" si="18"/>
        <v>852588360</v>
      </c>
      <c r="C149" s="49" t="s">
        <v>784</v>
      </c>
      <c r="D149" s="42" t="str">
        <f t="shared" si="15"/>
        <v>D</v>
      </c>
      <c r="E149" s="42" t="str">
        <f t="shared" si="16"/>
        <v>Digestive</v>
      </c>
      <c r="F149" s="42" t="str">
        <f t="shared" si="17"/>
        <v>Système digestif</v>
      </c>
      <c r="G149" s="24" t="s">
        <v>785</v>
      </c>
      <c r="H149" s="24" t="s">
        <v>4277</v>
      </c>
      <c r="I149" s="24" t="s">
        <v>111</v>
      </c>
      <c r="J149" s="24" t="s">
        <v>785</v>
      </c>
      <c r="K149" s="24" t="s">
        <v>4278</v>
      </c>
      <c r="L149" s="24" t="s">
        <v>111</v>
      </c>
      <c r="N149" s="24">
        <v>0</v>
      </c>
      <c r="O149" s="24" t="s">
        <v>111</v>
      </c>
      <c r="P149" s="24" t="s">
        <v>786</v>
      </c>
      <c r="Q149" s="24" t="s">
        <v>4279</v>
      </c>
      <c r="R149" s="24" t="s">
        <v>111</v>
      </c>
      <c r="T149" s="24">
        <v>0</v>
      </c>
      <c r="U149" s="24" t="s">
        <v>111</v>
      </c>
      <c r="W149" s="24">
        <v>0</v>
      </c>
      <c r="X149" s="24" t="s">
        <v>111</v>
      </c>
      <c r="Z149" s="24">
        <v>0</v>
      </c>
      <c r="AA149" s="24" t="s">
        <v>111</v>
      </c>
      <c r="AB149" s="24" t="s">
        <v>787</v>
      </c>
      <c r="AH149" s="24">
        <v>138249</v>
      </c>
      <c r="AI149" s="24" t="str">
        <f t="shared" si="19"/>
        <v>Symptômes et plaintes</v>
      </c>
    </row>
    <row r="150" spans="1:35" outlineLevel="1" x14ac:dyDescent="0.25">
      <c r="A150" s="40">
        <v>211739994</v>
      </c>
      <c r="B150" s="26">
        <f t="shared" si="18"/>
        <v>852588360</v>
      </c>
      <c r="C150" s="49" t="s">
        <v>788</v>
      </c>
      <c r="D150" s="42" t="str">
        <f t="shared" si="15"/>
        <v>D</v>
      </c>
      <c r="E150" s="42" t="str">
        <f t="shared" si="16"/>
        <v>Digestive</v>
      </c>
      <c r="F150" s="42" t="str">
        <f t="shared" si="17"/>
        <v>Système digestif</v>
      </c>
      <c r="G150" s="24" t="s">
        <v>789</v>
      </c>
      <c r="H150" s="24" t="s">
        <v>4280</v>
      </c>
      <c r="I150" s="24" t="s">
        <v>111</v>
      </c>
      <c r="J150" s="24" t="s">
        <v>789</v>
      </c>
      <c r="K150" s="24" t="s">
        <v>4281</v>
      </c>
      <c r="L150" s="24" t="s">
        <v>111</v>
      </c>
      <c r="M150" s="24" t="s">
        <v>790</v>
      </c>
      <c r="N150" s="24" t="s">
        <v>4282</v>
      </c>
      <c r="O150" s="24" t="s">
        <v>111</v>
      </c>
      <c r="P150" s="24" t="s">
        <v>791</v>
      </c>
      <c r="Q150" s="24" t="s">
        <v>791</v>
      </c>
      <c r="R150" s="24" t="s">
        <v>111</v>
      </c>
      <c r="T150" s="24">
        <v>0</v>
      </c>
      <c r="U150" s="24" t="s">
        <v>111</v>
      </c>
      <c r="W150" s="24">
        <v>0</v>
      </c>
      <c r="X150" s="24" t="s">
        <v>111</v>
      </c>
      <c r="Z150" s="24">
        <v>0</v>
      </c>
      <c r="AA150" s="24" t="s">
        <v>111</v>
      </c>
      <c r="AB150" s="24" t="s">
        <v>792</v>
      </c>
      <c r="AH150" s="24">
        <v>138249</v>
      </c>
      <c r="AI150" s="24" t="str">
        <f t="shared" si="19"/>
        <v>Symptômes et plaintes</v>
      </c>
    </row>
    <row r="151" spans="1:35" outlineLevel="1" x14ac:dyDescent="0.25">
      <c r="A151" s="40">
        <v>367487706</v>
      </c>
      <c r="B151" s="26">
        <f t="shared" si="18"/>
        <v>852588360</v>
      </c>
      <c r="C151" s="49" t="s">
        <v>793</v>
      </c>
      <c r="D151" s="42" t="str">
        <f t="shared" si="15"/>
        <v>D</v>
      </c>
      <c r="E151" s="42" t="str">
        <f t="shared" si="16"/>
        <v>Digestive</v>
      </c>
      <c r="F151" s="42" t="str">
        <f t="shared" si="17"/>
        <v>Système digestif</v>
      </c>
      <c r="G151" s="24" t="s">
        <v>794</v>
      </c>
      <c r="H151" s="24" t="s">
        <v>4283</v>
      </c>
      <c r="I151" s="24" t="s">
        <v>111</v>
      </c>
      <c r="J151" s="24" t="s">
        <v>794</v>
      </c>
      <c r="K151" s="24" t="s">
        <v>4284</v>
      </c>
      <c r="L151" s="24" t="s">
        <v>111</v>
      </c>
      <c r="M151" s="24" t="s">
        <v>795</v>
      </c>
      <c r="N151" s="24" t="s">
        <v>4285</v>
      </c>
      <c r="O151" s="24" t="s">
        <v>111</v>
      </c>
      <c r="P151" s="24" t="s">
        <v>796</v>
      </c>
      <c r="Q151" s="24" t="s">
        <v>4286</v>
      </c>
      <c r="R151" s="24" t="s">
        <v>111</v>
      </c>
      <c r="T151" s="24">
        <v>0</v>
      </c>
      <c r="U151" s="24" t="s">
        <v>111</v>
      </c>
      <c r="W151" s="24">
        <v>0</v>
      </c>
      <c r="X151" s="24" t="s">
        <v>111</v>
      </c>
      <c r="Z151" s="24">
        <v>0</v>
      </c>
      <c r="AA151" s="24" t="s">
        <v>111</v>
      </c>
      <c r="AB151" s="24" t="s">
        <v>797</v>
      </c>
      <c r="AH151" s="24">
        <v>138249</v>
      </c>
      <c r="AI151" s="24" t="str">
        <f t="shared" si="19"/>
        <v>Symptômes et plaintes</v>
      </c>
    </row>
    <row r="152" spans="1:35" outlineLevel="1" x14ac:dyDescent="0.25">
      <c r="A152" s="40">
        <v>398863414</v>
      </c>
      <c r="B152" s="26">
        <f t="shared" si="18"/>
        <v>852588360</v>
      </c>
      <c r="C152" s="49" t="s">
        <v>798</v>
      </c>
      <c r="D152" s="42" t="str">
        <f t="shared" si="15"/>
        <v>D</v>
      </c>
      <c r="E152" s="42" t="str">
        <f t="shared" si="16"/>
        <v>Digestive</v>
      </c>
      <c r="F152" s="42" t="str">
        <f t="shared" si="17"/>
        <v>Système digestif</v>
      </c>
      <c r="G152" s="24" t="s">
        <v>799</v>
      </c>
      <c r="H152" s="24" t="s">
        <v>4287</v>
      </c>
      <c r="I152" s="24" t="s">
        <v>111</v>
      </c>
      <c r="J152" s="24" t="s">
        <v>799</v>
      </c>
      <c r="K152" s="24" t="s">
        <v>4288</v>
      </c>
      <c r="L152" s="24" t="s">
        <v>111</v>
      </c>
      <c r="M152" s="24" t="s">
        <v>800</v>
      </c>
      <c r="N152" s="24" t="s">
        <v>4289</v>
      </c>
      <c r="O152" s="24" t="s">
        <v>111</v>
      </c>
      <c r="Q152" s="24">
        <v>0</v>
      </c>
      <c r="R152" s="24" t="s">
        <v>111</v>
      </c>
      <c r="T152" s="24">
        <v>0</v>
      </c>
      <c r="U152" s="24" t="s">
        <v>111</v>
      </c>
      <c r="W152" s="24">
        <v>0</v>
      </c>
      <c r="X152" s="24" t="s">
        <v>111</v>
      </c>
      <c r="Z152" s="24">
        <v>0</v>
      </c>
      <c r="AA152" s="24" t="s">
        <v>111</v>
      </c>
      <c r="AB152" s="24" t="s">
        <v>801</v>
      </c>
      <c r="AH152" s="24">
        <v>138249</v>
      </c>
      <c r="AI152" s="24" t="str">
        <f t="shared" si="19"/>
        <v>Symptômes et plaintes</v>
      </c>
    </row>
    <row r="153" spans="1:35" outlineLevel="1" x14ac:dyDescent="0.25">
      <c r="A153" s="40">
        <v>64654318</v>
      </c>
      <c r="B153" s="26">
        <f t="shared" si="18"/>
        <v>852588360</v>
      </c>
      <c r="C153" s="49" t="s">
        <v>802</v>
      </c>
      <c r="D153" s="42" t="str">
        <f t="shared" si="15"/>
        <v>D</v>
      </c>
      <c r="E153" s="42" t="str">
        <f t="shared" si="16"/>
        <v>Digestive</v>
      </c>
      <c r="F153" s="42" t="str">
        <f t="shared" si="17"/>
        <v>Système digestif</v>
      </c>
      <c r="G153" s="24" t="s">
        <v>803</v>
      </c>
      <c r="H153" s="24" t="s">
        <v>4290</v>
      </c>
      <c r="I153" s="24" t="s">
        <v>111</v>
      </c>
      <c r="J153" s="24" t="s">
        <v>803</v>
      </c>
      <c r="K153" s="24" t="s">
        <v>4290</v>
      </c>
      <c r="L153" s="24" t="s">
        <v>111</v>
      </c>
      <c r="N153" s="24">
        <v>0</v>
      </c>
      <c r="O153" s="24" t="s">
        <v>111</v>
      </c>
      <c r="Q153" s="24">
        <v>0</v>
      </c>
      <c r="R153" s="24" t="s">
        <v>111</v>
      </c>
      <c r="T153" s="24">
        <v>0</v>
      </c>
      <c r="U153" s="24" t="s">
        <v>111</v>
      </c>
      <c r="W153" s="44" t="s">
        <v>4264</v>
      </c>
      <c r="X153" s="44" t="s">
        <v>112</v>
      </c>
      <c r="Z153" s="24">
        <v>0</v>
      </c>
      <c r="AA153" s="24" t="s">
        <v>111</v>
      </c>
      <c r="AB153" s="24" t="s">
        <v>804</v>
      </c>
      <c r="AH153" s="24">
        <v>138249</v>
      </c>
      <c r="AI153" s="24" t="str">
        <f t="shared" si="19"/>
        <v>Symptômes et plaintes</v>
      </c>
    </row>
    <row r="154" spans="1:35" outlineLevel="1" x14ac:dyDescent="0.25">
      <c r="A154" s="40">
        <v>376191293</v>
      </c>
      <c r="B154" s="26">
        <f t="shared" si="18"/>
        <v>852588360</v>
      </c>
      <c r="C154" s="49" t="s">
        <v>805</v>
      </c>
      <c r="D154" s="42" t="str">
        <f t="shared" si="15"/>
        <v>D</v>
      </c>
      <c r="E154" s="42" t="str">
        <f t="shared" si="16"/>
        <v>Digestive</v>
      </c>
      <c r="F154" s="42" t="str">
        <f t="shared" si="17"/>
        <v>Système digestif</v>
      </c>
      <c r="G154" s="24" t="s">
        <v>806</v>
      </c>
      <c r="H154" s="24" t="s">
        <v>4291</v>
      </c>
      <c r="I154" s="44" t="s">
        <v>368</v>
      </c>
      <c r="J154" s="24" t="s">
        <v>806</v>
      </c>
      <c r="K154" s="24" t="s">
        <v>4292</v>
      </c>
      <c r="L154" s="44" t="s">
        <v>368</v>
      </c>
      <c r="M154" s="24" t="s">
        <v>807</v>
      </c>
      <c r="N154" s="24" t="s">
        <v>4293</v>
      </c>
      <c r="O154" s="24" t="s">
        <v>111</v>
      </c>
      <c r="P154" s="24" t="s">
        <v>808</v>
      </c>
      <c r="Q154" s="24" t="s">
        <v>4294</v>
      </c>
      <c r="R154" s="24" t="s">
        <v>111</v>
      </c>
      <c r="T154" s="24">
        <v>0</v>
      </c>
      <c r="U154" s="24" t="s">
        <v>111</v>
      </c>
      <c r="W154" s="44" t="s">
        <v>4295</v>
      </c>
      <c r="X154" s="44" t="s">
        <v>112</v>
      </c>
      <c r="Z154" s="24">
        <v>0</v>
      </c>
      <c r="AA154" s="24" t="s">
        <v>111</v>
      </c>
      <c r="AB154" s="24" t="s">
        <v>809</v>
      </c>
      <c r="AH154" s="24">
        <v>138249</v>
      </c>
      <c r="AI154" s="24" t="str">
        <f t="shared" si="19"/>
        <v>Symptômes et plaintes</v>
      </c>
    </row>
    <row r="155" spans="1:35" outlineLevel="1" x14ac:dyDescent="0.25">
      <c r="A155" s="40">
        <v>70350485</v>
      </c>
      <c r="B155" s="26">
        <f t="shared" si="18"/>
        <v>852588360</v>
      </c>
      <c r="C155" s="49" t="s">
        <v>810</v>
      </c>
      <c r="D155" s="42" t="str">
        <f t="shared" si="15"/>
        <v>D</v>
      </c>
      <c r="E155" s="42" t="str">
        <f t="shared" si="16"/>
        <v>Digestive</v>
      </c>
      <c r="F155" s="42" t="str">
        <f t="shared" si="17"/>
        <v>Système digestif</v>
      </c>
      <c r="G155" s="24" t="s">
        <v>811</v>
      </c>
      <c r="H155" s="24" t="s">
        <v>4296</v>
      </c>
      <c r="I155" s="24" t="s">
        <v>111</v>
      </c>
      <c r="J155" s="24" t="s">
        <v>811</v>
      </c>
      <c r="K155" s="24" t="s">
        <v>4296</v>
      </c>
      <c r="L155" s="24" t="s">
        <v>111</v>
      </c>
      <c r="M155" s="24" t="s">
        <v>812</v>
      </c>
      <c r="N155" s="24" t="s">
        <v>4297</v>
      </c>
      <c r="O155" s="24" t="s">
        <v>111</v>
      </c>
      <c r="P155" s="24" t="s">
        <v>813</v>
      </c>
      <c r="Q155" s="24" t="s">
        <v>4298</v>
      </c>
      <c r="R155" s="24" t="s">
        <v>111</v>
      </c>
      <c r="T155" s="24">
        <v>0</v>
      </c>
      <c r="U155" s="24" t="s">
        <v>111</v>
      </c>
      <c r="W155" s="24">
        <v>0</v>
      </c>
      <c r="X155" s="24" t="s">
        <v>111</v>
      </c>
      <c r="Z155" s="24">
        <v>0</v>
      </c>
      <c r="AA155" s="24" t="s">
        <v>111</v>
      </c>
      <c r="AB155" s="24" t="s">
        <v>809</v>
      </c>
      <c r="AH155" s="24">
        <v>138249</v>
      </c>
      <c r="AI155" s="24" t="str">
        <f t="shared" si="19"/>
        <v>Symptômes et plaintes</v>
      </c>
    </row>
    <row r="156" spans="1:35" outlineLevel="1" x14ac:dyDescent="0.25">
      <c r="A156" s="40">
        <v>18776216</v>
      </c>
      <c r="B156" s="26">
        <f t="shared" si="18"/>
        <v>852588360</v>
      </c>
      <c r="C156" s="49" t="s">
        <v>814</v>
      </c>
      <c r="D156" s="42" t="str">
        <f t="shared" si="15"/>
        <v>D</v>
      </c>
      <c r="E156" s="42" t="str">
        <f t="shared" si="16"/>
        <v>Digestive</v>
      </c>
      <c r="F156" s="42" t="str">
        <f t="shared" si="17"/>
        <v>Système digestif</v>
      </c>
      <c r="G156" s="24" t="s">
        <v>815</v>
      </c>
      <c r="H156" s="24" t="s">
        <v>4299</v>
      </c>
      <c r="I156" s="24" t="s">
        <v>111</v>
      </c>
      <c r="J156" s="24" t="s">
        <v>815</v>
      </c>
      <c r="K156" s="24" t="s">
        <v>4300</v>
      </c>
      <c r="L156" s="24" t="s">
        <v>111</v>
      </c>
      <c r="N156" s="24">
        <v>0</v>
      </c>
      <c r="O156" s="24" t="s">
        <v>111</v>
      </c>
      <c r="P156" s="44" t="s">
        <v>588</v>
      </c>
      <c r="Q156" s="44">
        <v>0</v>
      </c>
      <c r="R156" s="44" t="s">
        <v>112</v>
      </c>
      <c r="S156" s="24" t="s">
        <v>816</v>
      </c>
      <c r="T156" s="24" t="s">
        <v>4301</v>
      </c>
      <c r="U156" s="24" t="s">
        <v>111</v>
      </c>
      <c r="W156" s="24">
        <v>0</v>
      </c>
      <c r="X156" s="24" t="s">
        <v>111</v>
      </c>
      <c r="Z156" s="44" t="s">
        <v>3981</v>
      </c>
      <c r="AA156" s="44" t="s">
        <v>112</v>
      </c>
      <c r="AB156" s="24" t="s">
        <v>380</v>
      </c>
      <c r="AH156" s="24">
        <v>138249</v>
      </c>
      <c r="AI156" s="24" t="str">
        <f t="shared" si="19"/>
        <v>Symptômes et plaintes</v>
      </c>
    </row>
    <row r="157" spans="1:35" outlineLevel="1" x14ac:dyDescent="0.25">
      <c r="A157" s="40">
        <v>815598152</v>
      </c>
      <c r="B157" s="26">
        <f t="shared" si="18"/>
        <v>852588360</v>
      </c>
      <c r="C157" s="49" t="s">
        <v>817</v>
      </c>
      <c r="D157" s="42" t="str">
        <f t="shared" si="15"/>
        <v>D</v>
      </c>
      <c r="E157" s="42" t="str">
        <f t="shared" si="16"/>
        <v>Digestive</v>
      </c>
      <c r="F157" s="42" t="str">
        <f t="shared" si="17"/>
        <v>Système digestif</v>
      </c>
      <c r="G157" s="24" t="s">
        <v>818</v>
      </c>
      <c r="H157" s="24" t="s">
        <v>4302</v>
      </c>
      <c r="I157" s="24" t="s">
        <v>111</v>
      </c>
      <c r="J157" s="24" t="s">
        <v>818</v>
      </c>
      <c r="K157" s="24" t="s">
        <v>4303</v>
      </c>
      <c r="L157" s="24" t="s">
        <v>111</v>
      </c>
      <c r="N157" s="44" t="s">
        <v>4304</v>
      </c>
      <c r="O157" s="44" t="s">
        <v>112</v>
      </c>
      <c r="P157" s="24" t="s">
        <v>819</v>
      </c>
      <c r="Q157" s="24" t="s">
        <v>4305</v>
      </c>
      <c r="R157" s="24" t="s">
        <v>111</v>
      </c>
      <c r="S157" s="24" t="s">
        <v>820</v>
      </c>
      <c r="T157" s="24" t="s">
        <v>4306</v>
      </c>
      <c r="U157" s="24" t="s">
        <v>111</v>
      </c>
      <c r="W157" s="24">
        <v>0</v>
      </c>
      <c r="X157" s="24" t="s">
        <v>111</v>
      </c>
      <c r="Z157" s="44" t="s">
        <v>3981</v>
      </c>
      <c r="AA157" s="44" t="s">
        <v>112</v>
      </c>
      <c r="AB157" s="24" t="s">
        <v>380</v>
      </c>
      <c r="AH157" s="24">
        <v>138249</v>
      </c>
      <c r="AI157" s="24" t="str">
        <f t="shared" si="19"/>
        <v>Symptômes et plaintes</v>
      </c>
    </row>
    <row r="158" spans="1:35" outlineLevel="1" x14ac:dyDescent="0.25">
      <c r="A158" s="40">
        <v>905235317</v>
      </c>
      <c r="B158" s="26">
        <f t="shared" si="18"/>
        <v>852588360</v>
      </c>
      <c r="C158" s="49" t="s">
        <v>821</v>
      </c>
      <c r="D158" s="42" t="str">
        <f t="shared" si="15"/>
        <v>D</v>
      </c>
      <c r="E158" s="42" t="str">
        <f t="shared" si="16"/>
        <v>Digestive</v>
      </c>
      <c r="F158" s="42" t="str">
        <f t="shared" si="17"/>
        <v>Système digestif</v>
      </c>
      <c r="G158" s="24" t="s">
        <v>822</v>
      </c>
      <c r="H158" s="24" t="s">
        <v>4307</v>
      </c>
      <c r="I158" s="24" t="s">
        <v>111</v>
      </c>
      <c r="J158" s="24" t="s">
        <v>822</v>
      </c>
      <c r="K158" s="24" t="s">
        <v>4308</v>
      </c>
      <c r="L158" s="24" t="s">
        <v>111</v>
      </c>
      <c r="N158" s="24">
        <v>0</v>
      </c>
      <c r="O158" s="24" t="s">
        <v>111</v>
      </c>
      <c r="P158" s="24" t="s">
        <v>823</v>
      </c>
      <c r="Q158" s="24" t="s">
        <v>4309</v>
      </c>
      <c r="R158" s="24" t="s">
        <v>111</v>
      </c>
      <c r="S158" s="24" t="s">
        <v>824</v>
      </c>
      <c r="T158" s="24" t="s">
        <v>4310</v>
      </c>
      <c r="U158" s="24" t="s">
        <v>111</v>
      </c>
      <c r="W158" s="24">
        <v>0</v>
      </c>
      <c r="X158" s="24" t="s">
        <v>111</v>
      </c>
      <c r="Y158" s="24" t="s">
        <v>416</v>
      </c>
      <c r="Z158" s="24" t="s">
        <v>4311</v>
      </c>
      <c r="AA158" s="24" t="s">
        <v>111</v>
      </c>
      <c r="AB158" s="24" t="s">
        <v>603</v>
      </c>
      <c r="AH158" s="24">
        <v>138249</v>
      </c>
      <c r="AI158" s="24" t="str">
        <f t="shared" si="19"/>
        <v>Symptômes et plaintes</v>
      </c>
    </row>
    <row r="159" spans="1:35" outlineLevel="1" x14ac:dyDescent="0.25">
      <c r="A159" s="40">
        <v>499339542</v>
      </c>
      <c r="B159" s="26">
        <f t="shared" si="18"/>
        <v>852588360</v>
      </c>
      <c r="C159" s="49" t="s">
        <v>825</v>
      </c>
      <c r="D159" s="42" t="str">
        <f t="shared" si="15"/>
        <v>D</v>
      </c>
      <c r="E159" s="42" t="str">
        <f t="shared" si="16"/>
        <v>Digestive</v>
      </c>
      <c r="F159" s="42" t="str">
        <f t="shared" si="17"/>
        <v>Système digestif</v>
      </c>
      <c r="G159" s="24" t="s">
        <v>826</v>
      </c>
      <c r="H159" s="24" t="s">
        <v>4312</v>
      </c>
      <c r="I159" s="24" t="s">
        <v>111</v>
      </c>
      <c r="J159" s="24" t="s">
        <v>826</v>
      </c>
      <c r="K159" s="24" t="s">
        <v>4313</v>
      </c>
      <c r="L159" s="24" t="s">
        <v>111</v>
      </c>
      <c r="M159" s="24" t="s">
        <v>827</v>
      </c>
      <c r="N159" s="24" t="s">
        <v>4314</v>
      </c>
      <c r="O159" s="24" t="s">
        <v>111</v>
      </c>
      <c r="Q159" s="24">
        <v>0</v>
      </c>
      <c r="R159" s="24" t="s">
        <v>111</v>
      </c>
      <c r="T159" s="24">
        <v>0</v>
      </c>
      <c r="U159" s="24" t="s">
        <v>111</v>
      </c>
      <c r="W159" s="44" t="s">
        <v>4226</v>
      </c>
      <c r="X159" s="44" t="s">
        <v>112</v>
      </c>
      <c r="Z159" s="24">
        <v>0</v>
      </c>
      <c r="AA159" s="24" t="s">
        <v>111</v>
      </c>
      <c r="AB159" s="24" t="s">
        <v>828</v>
      </c>
      <c r="AH159" s="24">
        <v>138249</v>
      </c>
      <c r="AI159" s="24" t="str">
        <f t="shared" si="19"/>
        <v>Symptômes et plaintes</v>
      </c>
    </row>
    <row r="160" spans="1:35" outlineLevel="1" x14ac:dyDescent="0.25">
      <c r="A160" s="40">
        <v>811202964</v>
      </c>
      <c r="B160" s="26">
        <f t="shared" si="18"/>
        <v>852588360</v>
      </c>
      <c r="C160" s="49" t="s">
        <v>829</v>
      </c>
      <c r="D160" s="42" t="str">
        <f t="shared" si="15"/>
        <v>D</v>
      </c>
      <c r="E160" s="42" t="str">
        <f t="shared" si="16"/>
        <v>Digestive</v>
      </c>
      <c r="F160" s="42" t="str">
        <f t="shared" si="17"/>
        <v>Système digestif</v>
      </c>
      <c r="G160" s="24" t="s">
        <v>830</v>
      </c>
      <c r="H160" s="24" t="s">
        <v>4315</v>
      </c>
      <c r="I160" s="24" t="s">
        <v>111</v>
      </c>
      <c r="J160" s="24" t="s">
        <v>830</v>
      </c>
      <c r="K160" s="24" t="s">
        <v>4315</v>
      </c>
      <c r="L160" s="24" t="s">
        <v>111</v>
      </c>
      <c r="M160" s="24" t="s">
        <v>831</v>
      </c>
      <c r="N160" s="24" t="s">
        <v>4316</v>
      </c>
      <c r="O160" s="24" t="s">
        <v>111</v>
      </c>
      <c r="P160" s="24" t="s">
        <v>832</v>
      </c>
      <c r="Q160" s="24" t="s">
        <v>4317</v>
      </c>
      <c r="R160" s="24" t="s">
        <v>111</v>
      </c>
      <c r="S160" s="24" t="s">
        <v>833</v>
      </c>
      <c r="T160" s="24" t="s">
        <v>4318</v>
      </c>
      <c r="U160" s="24" t="s">
        <v>111</v>
      </c>
      <c r="V160" s="24" t="s">
        <v>834</v>
      </c>
      <c r="W160" s="24" t="s">
        <v>4319</v>
      </c>
      <c r="X160" s="24" t="s">
        <v>111</v>
      </c>
      <c r="Z160" s="24">
        <v>0</v>
      </c>
      <c r="AA160" s="24" t="s">
        <v>111</v>
      </c>
      <c r="AB160" s="24" t="s">
        <v>835</v>
      </c>
      <c r="AH160" s="24">
        <v>238339</v>
      </c>
      <c r="AI160" s="24" t="str">
        <f t="shared" si="19"/>
        <v>Infections</v>
      </c>
    </row>
    <row r="161" spans="1:35" outlineLevel="1" x14ac:dyDescent="0.25">
      <c r="A161" s="40">
        <v>595760793</v>
      </c>
      <c r="B161" s="26">
        <f t="shared" si="18"/>
        <v>852588360</v>
      </c>
      <c r="C161" s="49" t="s">
        <v>836</v>
      </c>
      <c r="D161" s="42" t="str">
        <f t="shared" si="15"/>
        <v>D</v>
      </c>
      <c r="E161" s="42" t="str">
        <f t="shared" si="16"/>
        <v>Digestive</v>
      </c>
      <c r="F161" s="42" t="str">
        <f t="shared" si="17"/>
        <v>Système digestif</v>
      </c>
      <c r="G161" s="24" t="s">
        <v>837</v>
      </c>
      <c r="H161" s="24" t="s">
        <v>4320</v>
      </c>
      <c r="I161" s="24" t="s">
        <v>111</v>
      </c>
      <c r="J161" s="24" t="s">
        <v>837</v>
      </c>
      <c r="K161" s="24" t="s">
        <v>4320</v>
      </c>
      <c r="L161" s="24" t="s">
        <v>111</v>
      </c>
      <c r="M161" s="24" t="s">
        <v>838</v>
      </c>
      <c r="N161" s="24" t="s">
        <v>4321</v>
      </c>
      <c r="O161" s="24" t="s">
        <v>111</v>
      </c>
      <c r="Q161" s="24">
        <v>0</v>
      </c>
      <c r="R161" s="24" t="s">
        <v>111</v>
      </c>
      <c r="S161" s="24" t="s">
        <v>839</v>
      </c>
      <c r="T161" s="24" t="s">
        <v>4322</v>
      </c>
      <c r="U161" s="24" t="s">
        <v>111</v>
      </c>
      <c r="V161" s="24" t="s">
        <v>840</v>
      </c>
      <c r="W161" s="24" t="s">
        <v>4323</v>
      </c>
      <c r="X161" s="24" t="s">
        <v>111</v>
      </c>
      <c r="Z161" s="24">
        <v>0</v>
      </c>
      <c r="AA161" s="24" t="s">
        <v>111</v>
      </c>
      <c r="AB161" s="24" t="s">
        <v>841</v>
      </c>
      <c r="AH161" s="24">
        <v>238339</v>
      </c>
      <c r="AI161" s="24" t="str">
        <f t="shared" si="19"/>
        <v>Infections</v>
      </c>
    </row>
    <row r="162" spans="1:35" outlineLevel="1" x14ac:dyDescent="0.25">
      <c r="A162" s="40">
        <v>886542593</v>
      </c>
      <c r="B162" s="26">
        <f t="shared" si="18"/>
        <v>852588360</v>
      </c>
      <c r="C162" s="49" t="s">
        <v>842</v>
      </c>
      <c r="D162" s="42" t="str">
        <f t="shared" si="15"/>
        <v>D</v>
      </c>
      <c r="E162" s="42" t="str">
        <f t="shared" si="16"/>
        <v>Digestive</v>
      </c>
      <c r="F162" s="42" t="str">
        <f t="shared" si="17"/>
        <v>Système digestif</v>
      </c>
      <c r="G162" s="24" t="s">
        <v>843</v>
      </c>
      <c r="H162" s="24" t="s">
        <v>4324</v>
      </c>
      <c r="I162" s="24" t="s">
        <v>111</v>
      </c>
      <c r="J162" s="24" t="s">
        <v>843</v>
      </c>
      <c r="K162" s="24" t="s">
        <v>4324</v>
      </c>
      <c r="L162" s="24" t="s">
        <v>111</v>
      </c>
      <c r="M162" s="24" t="s">
        <v>844</v>
      </c>
      <c r="N162" s="24" t="s">
        <v>4325</v>
      </c>
      <c r="O162" s="24" t="s">
        <v>111</v>
      </c>
      <c r="P162" s="24" t="s">
        <v>845</v>
      </c>
      <c r="Q162" s="24" t="s">
        <v>4326</v>
      </c>
      <c r="R162" s="24" t="s">
        <v>111</v>
      </c>
      <c r="S162" s="24" t="s">
        <v>846</v>
      </c>
      <c r="T162" s="24" t="s">
        <v>4327</v>
      </c>
      <c r="U162" s="24" t="s">
        <v>111</v>
      </c>
      <c r="V162" s="24" t="s">
        <v>847</v>
      </c>
      <c r="W162" s="24" t="s">
        <v>4328</v>
      </c>
      <c r="X162" s="24" t="s">
        <v>111</v>
      </c>
      <c r="Z162" s="24">
        <v>0</v>
      </c>
      <c r="AA162" s="24" t="s">
        <v>111</v>
      </c>
      <c r="AB162" s="24" t="s">
        <v>848</v>
      </c>
      <c r="AH162" s="24">
        <v>238339</v>
      </c>
      <c r="AI162" s="24" t="str">
        <f t="shared" si="19"/>
        <v>Infections</v>
      </c>
    </row>
    <row r="163" spans="1:35" outlineLevel="1" x14ac:dyDescent="0.25">
      <c r="A163" s="40">
        <v>992810518</v>
      </c>
      <c r="B163" s="26">
        <f t="shared" si="18"/>
        <v>852588360</v>
      </c>
      <c r="C163" s="49" t="s">
        <v>849</v>
      </c>
      <c r="D163" s="42" t="str">
        <f t="shared" si="15"/>
        <v>D</v>
      </c>
      <c r="E163" s="42" t="str">
        <f t="shared" si="16"/>
        <v>Digestive</v>
      </c>
      <c r="F163" s="42" t="str">
        <f t="shared" si="17"/>
        <v>Système digestif</v>
      </c>
      <c r="G163" s="24" t="s">
        <v>850</v>
      </c>
      <c r="H163" s="24" t="s">
        <v>4329</v>
      </c>
      <c r="I163" s="24" t="s">
        <v>111</v>
      </c>
      <c r="J163" s="24" t="s">
        <v>850</v>
      </c>
      <c r="K163" s="24" t="s">
        <v>4330</v>
      </c>
      <c r="L163" s="24" t="s">
        <v>111</v>
      </c>
      <c r="M163" s="24" t="s">
        <v>851</v>
      </c>
      <c r="N163" s="24" t="s">
        <v>4331</v>
      </c>
      <c r="O163" s="24" t="s">
        <v>111</v>
      </c>
      <c r="P163" s="24" t="s">
        <v>852</v>
      </c>
      <c r="Q163" s="24" t="s">
        <v>4332</v>
      </c>
      <c r="R163" s="24" t="s">
        <v>111</v>
      </c>
      <c r="T163" s="24">
        <v>0</v>
      </c>
      <c r="U163" s="24" t="s">
        <v>111</v>
      </c>
      <c r="W163" s="44" t="s">
        <v>4333</v>
      </c>
      <c r="X163" s="44" t="s">
        <v>112</v>
      </c>
      <c r="Z163" s="24">
        <v>0</v>
      </c>
      <c r="AA163" s="24" t="s">
        <v>111</v>
      </c>
      <c r="AB163" s="24" t="s">
        <v>853</v>
      </c>
      <c r="AH163" s="24">
        <v>238339</v>
      </c>
      <c r="AI163" s="24" t="str">
        <f t="shared" si="19"/>
        <v>Infections</v>
      </c>
    </row>
    <row r="164" spans="1:35" outlineLevel="1" x14ac:dyDescent="0.25">
      <c r="A164" s="40">
        <v>727351162</v>
      </c>
      <c r="B164" s="26">
        <f t="shared" ref="B164:B189" si="20">$A$131</f>
        <v>852588360</v>
      </c>
      <c r="C164" s="49" t="s">
        <v>854</v>
      </c>
      <c r="D164" s="42" t="str">
        <f t="shared" si="15"/>
        <v>D</v>
      </c>
      <c r="E164" s="42" t="str">
        <f t="shared" si="16"/>
        <v>Digestive</v>
      </c>
      <c r="F164" s="42" t="str">
        <f t="shared" si="17"/>
        <v>Système digestif</v>
      </c>
      <c r="G164" s="24" t="s">
        <v>855</v>
      </c>
      <c r="H164" s="24" t="s">
        <v>4334</v>
      </c>
      <c r="I164" s="24" t="s">
        <v>111</v>
      </c>
      <c r="J164" s="24" t="s">
        <v>855</v>
      </c>
      <c r="K164" s="24" t="s">
        <v>4334</v>
      </c>
      <c r="L164" s="24" t="s">
        <v>111</v>
      </c>
      <c r="M164" s="24" t="s">
        <v>856</v>
      </c>
      <c r="N164" s="24" t="s">
        <v>4334</v>
      </c>
      <c r="O164" s="24" t="s">
        <v>111</v>
      </c>
      <c r="Q164" s="24">
        <v>0</v>
      </c>
      <c r="R164" s="24" t="s">
        <v>111</v>
      </c>
      <c r="S164" s="24" t="s">
        <v>857</v>
      </c>
      <c r="T164" s="24" t="s">
        <v>4149</v>
      </c>
      <c r="U164" s="24" t="s">
        <v>111</v>
      </c>
      <c r="V164" s="24" t="s">
        <v>858</v>
      </c>
      <c r="W164" s="24" t="s">
        <v>4335</v>
      </c>
      <c r="X164" s="24" t="s">
        <v>111</v>
      </c>
      <c r="Z164" s="24">
        <v>0</v>
      </c>
      <c r="AA164" s="24" t="s">
        <v>111</v>
      </c>
      <c r="AB164" s="24" t="s">
        <v>859</v>
      </c>
      <c r="AH164" s="24">
        <v>11709</v>
      </c>
      <c r="AI164" s="24" t="str">
        <f t="shared" ref="AI164:AI189" si="21">VLOOKUP(AH164,$A$1:$H$12,8,FALSE)</f>
        <v>Néoplasmes</v>
      </c>
    </row>
    <row r="165" spans="1:35" outlineLevel="1" x14ac:dyDescent="0.25">
      <c r="A165" s="40">
        <v>922346724</v>
      </c>
      <c r="B165" s="26">
        <f t="shared" si="20"/>
        <v>852588360</v>
      </c>
      <c r="C165" s="49" t="s">
        <v>860</v>
      </c>
      <c r="D165" s="42" t="str">
        <f t="shared" si="15"/>
        <v>D</v>
      </c>
      <c r="E165" s="42" t="str">
        <f t="shared" si="16"/>
        <v>Digestive</v>
      </c>
      <c r="F165" s="42" t="str">
        <f t="shared" si="17"/>
        <v>Système digestif</v>
      </c>
      <c r="G165" s="24" t="s">
        <v>861</v>
      </c>
      <c r="H165" s="24" t="s">
        <v>4336</v>
      </c>
      <c r="I165" s="24" t="s">
        <v>111</v>
      </c>
      <c r="J165" s="24" t="s">
        <v>861</v>
      </c>
      <c r="K165" s="24" t="s">
        <v>4337</v>
      </c>
      <c r="L165" s="24" t="s">
        <v>111</v>
      </c>
      <c r="N165" s="44" t="s">
        <v>4338</v>
      </c>
      <c r="O165" s="44" t="s">
        <v>112</v>
      </c>
      <c r="Q165" s="24">
        <v>0</v>
      </c>
      <c r="R165" s="24" t="s">
        <v>111</v>
      </c>
      <c r="S165" s="24" t="s">
        <v>857</v>
      </c>
      <c r="T165" s="24" t="s">
        <v>4149</v>
      </c>
      <c r="U165" s="24" t="s">
        <v>111</v>
      </c>
      <c r="V165" s="24" t="s">
        <v>862</v>
      </c>
      <c r="W165" s="24" t="s">
        <v>4335</v>
      </c>
      <c r="X165" s="24" t="s">
        <v>111</v>
      </c>
      <c r="Z165" s="24">
        <v>0</v>
      </c>
      <c r="AA165" s="24" t="s">
        <v>111</v>
      </c>
      <c r="AB165" s="24" t="s">
        <v>863</v>
      </c>
      <c r="AH165" s="24">
        <v>11709</v>
      </c>
      <c r="AI165" s="24" t="str">
        <f t="shared" si="21"/>
        <v>Néoplasmes</v>
      </c>
    </row>
    <row r="166" spans="1:35" outlineLevel="1" x14ac:dyDescent="0.25">
      <c r="A166" s="40">
        <v>338571531</v>
      </c>
      <c r="B166" s="26">
        <f t="shared" si="20"/>
        <v>852588360</v>
      </c>
      <c r="C166" s="49" t="s">
        <v>864</v>
      </c>
      <c r="D166" s="42" t="str">
        <f t="shared" si="15"/>
        <v>D</v>
      </c>
      <c r="E166" s="42" t="str">
        <f t="shared" si="16"/>
        <v>Digestive</v>
      </c>
      <c r="F166" s="42" t="str">
        <f t="shared" si="17"/>
        <v>Système digestif</v>
      </c>
      <c r="G166" s="24" t="s">
        <v>865</v>
      </c>
      <c r="H166" s="24" t="s">
        <v>4339</v>
      </c>
      <c r="I166" s="24" t="s">
        <v>111</v>
      </c>
      <c r="J166" s="24" t="s">
        <v>865</v>
      </c>
      <c r="K166" s="24" t="s">
        <v>4339</v>
      </c>
      <c r="L166" s="24" t="s">
        <v>111</v>
      </c>
      <c r="M166" s="24" t="s">
        <v>866</v>
      </c>
      <c r="N166" s="24" t="s">
        <v>4339</v>
      </c>
      <c r="O166" s="24" t="s">
        <v>111</v>
      </c>
      <c r="Q166" s="24">
        <v>0</v>
      </c>
      <c r="R166" s="24" t="s">
        <v>111</v>
      </c>
      <c r="S166" s="24" t="s">
        <v>857</v>
      </c>
      <c r="T166" s="24" t="s">
        <v>4149</v>
      </c>
      <c r="U166" s="24" t="s">
        <v>111</v>
      </c>
      <c r="V166" s="24" t="s">
        <v>867</v>
      </c>
      <c r="W166" s="24" t="s">
        <v>4335</v>
      </c>
      <c r="X166" s="24" t="s">
        <v>111</v>
      </c>
      <c r="Z166" s="24">
        <v>0</v>
      </c>
      <c r="AA166" s="24" t="s">
        <v>111</v>
      </c>
      <c r="AB166" s="24" t="s">
        <v>868</v>
      </c>
      <c r="AH166" s="24">
        <v>11709</v>
      </c>
      <c r="AI166" s="24" t="str">
        <f t="shared" si="21"/>
        <v>Néoplasmes</v>
      </c>
    </row>
    <row r="167" spans="1:35" outlineLevel="1" x14ac:dyDescent="0.25">
      <c r="A167" s="40">
        <v>116592900</v>
      </c>
      <c r="B167" s="26">
        <f t="shared" si="20"/>
        <v>852588360</v>
      </c>
      <c r="C167" s="49" t="s">
        <v>869</v>
      </c>
      <c r="D167" s="42" t="str">
        <f t="shared" si="15"/>
        <v>D</v>
      </c>
      <c r="E167" s="42" t="str">
        <f t="shared" si="16"/>
        <v>Digestive</v>
      </c>
      <c r="F167" s="42" t="str">
        <f t="shared" si="17"/>
        <v>Système digestif</v>
      </c>
      <c r="G167" s="24" t="s">
        <v>870</v>
      </c>
      <c r="H167" s="24" t="s">
        <v>4340</v>
      </c>
      <c r="I167" s="24" t="s">
        <v>111</v>
      </c>
      <c r="J167" s="24" t="s">
        <v>871</v>
      </c>
      <c r="K167" s="24" t="s">
        <v>4341</v>
      </c>
      <c r="L167" s="24" t="s">
        <v>111</v>
      </c>
      <c r="M167" s="24" t="s">
        <v>872</v>
      </c>
      <c r="N167" s="24" t="s">
        <v>4342</v>
      </c>
      <c r="O167" s="24" t="s">
        <v>111</v>
      </c>
      <c r="P167" s="24" t="s">
        <v>873</v>
      </c>
      <c r="Q167" s="24" t="s">
        <v>4343</v>
      </c>
      <c r="R167" s="24" t="s">
        <v>111</v>
      </c>
      <c r="T167" s="24">
        <v>0</v>
      </c>
      <c r="U167" s="24" t="s">
        <v>111</v>
      </c>
      <c r="V167" s="24" t="s">
        <v>874</v>
      </c>
      <c r="W167" s="24" t="s">
        <v>4344</v>
      </c>
      <c r="X167" s="24" t="s">
        <v>111</v>
      </c>
      <c r="Z167" s="44" t="s">
        <v>4345</v>
      </c>
      <c r="AA167" s="44" t="s">
        <v>112</v>
      </c>
      <c r="AB167" s="24" t="s">
        <v>875</v>
      </c>
      <c r="AH167" s="24">
        <v>11709</v>
      </c>
      <c r="AI167" s="24" t="str">
        <f t="shared" si="21"/>
        <v>Néoplasmes</v>
      </c>
    </row>
    <row r="168" spans="1:35" outlineLevel="1" x14ac:dyDescent="0.25">
      <c r="A168" s="40">
        <v>34567954</v>
      </c>
      <c r="B168" s="26">
        <f t="shared" si="20"/>
        <v>852588360</v>
      </c>
      <c r="C168" s="49" t="s">
        <v>876</v>
      </c>
      <c r="D168" s="42" t="str">
        <f t="shared" si="15"/>
        <v>D</v>
      </c>
      <c r="E168" s="42" t="str">
        <f t="shared" si="16"/>
        <v>Digestive</v>
      </c>
      <c r="F168" s="42" t="str">
        <f t="shared" si="17"/>
        <v>Système digestif</v>
      </c>
      <c r="G168" s="24" t="s">
        <v>877</v>
      </c>
      <c r="H168" s="24" t="s">
        <v>4346</v>
      </c>
      <c r="I168" s="24" t="s">
        <v>111</v>
      </c>
      <c r="J168" s="24" t="s">
        <v>878</v>
      </c>
      <c r="K168" s="24" t="s">
        <v>4347</v>
      </c>
      <c r="L168" s="24" t="s">
        <v>111</v>
      </c>
      <c r="M168" s="24" t="s">
        <v>879</v>
      </c>
      <c r="N168" s="24" t="s">
        <v>4348</v>
      </c>
      <c r="O168" s="24" t="s">
        <v>111</v>
      </c>
      <c r="Q168" s="24">
        <v>0</v>
      </c>
      <c r="R168" s="24" t="s">
        <v>111</v>
      </c>
      <c r="T168" s="44" t="s">
        <v>4349</v>
      </c>
      <c r="U168" s="44" t="s">
        <v>112</v>
      </c>
      <c r="W168" s="44" t="s">
        <v>4350</v>
      </c>
      <c r="X168" s="44" t="s">
        <v>112</v>
      </c>
      <c r="Z168" s="24">
        <v>0</v>
      </c>
      <c r="AA168" s="24" t="s">
        <v>111</v>
      </c>
      <c r="AB168" s="24" t="s">
        <v>880</v>
      </c>
      <c r="AH168" s="24">
        <v>11709</v>
      </c>
      <c r="AI168" s="24" t="str">
        <f t="shared" si="21"/>
        <v>Néoplasmes</v>
      </c>
    </row>
    <row r="169" spans="1:35" outlineLevel="1" x14ac:dyDescent="0.25">
      <c r="A169" s="40">
        <v>109892541</v>
      </c>
      <c r="B169" s="26">
        <f t="shared" si="20"/>
        <v>852588360</v>
      </c>
      <c r="C169" s="49" t="s">
        <v>881</v>
      </c>
      <c r="D169" s="42" t="str">
        <f t="shared" si="15"/>
        <v>D</v>
      </c>
      <c r="E169" s="42" t="str">
        <f t="shared" si="16"/>
        <v>Digestive</v>
      </c>
      <c r="F169" s="42" t="str">
        <f t="shared" si="17"/>
        <v>Système digestif</v>
      </c>
      <c r="G169" s="24" t="s">
        <v>882</v>
      </c>
      <c r="H169" s="24" t="s">
        <v>4351</v>
      </c>
      <c r="I169" s="24" t="s">
        <v>111</v>
      </c>
      <c r="J169" s="24" t="s">
        <v>882</v>
      </c>
      <c r="K169" s="24" t="s">
        <v>4352</v>
      </c>
      <c r="L169" s="24" t="s">
        <v>111</v>
      </c>
      <c r="M169" s="24" t="s">
        <v>883</v>
      </c>
      <c r="N169" s="24" t="s">
        <v>4353</v>
      </c>
      <c r="O169" s="24" t="s">
        <v>111</v>
      </c>
      <c r="P169" s="24" t="s">
        <v>884</v>
      </c>
      <c r="Q169" s="24" t="s">
        <v>4354</v>
      </c>
      <c r="R169" s="24" t="s">
        <v>111</v>
      </c>
      <c r="T169" s="24">
        <v>0</v>
      </c>
      <c r="U169" s="24" t="s">
        <v>111</v>
      </c>
      <c r="W169" s="24">
        <v>0</v>
      </c>
      <c r="X169" s="24" t="s">
        <v>111</v>
      </c>
      <c r="Z169" s="24">
        <v>0</v>
      </c>
      <c r="AA169" s="24" t="s">
        <v>111</v>
      </c>
      <c r="AB169" s="24" t="s">
        <v>885</v>
      </c>
      <c r="AH169" s="24">
        <v>520259</v>
      </c>
      <c r="AI169" s="24" t="str">
        <f t="shared" si="21"/>
        <v>Traumatismes</v>
      </c>
    </row>
    <row r="170" spans="1:35" outlineLevel="1" x14ac:dyDescent="0.25">
      <c r="A170" s="40">
        <v>601149860</v>
      </c>
      <c r="B170" s="26">
        <f t="shared" si="20"/>
        <v>852588360</v>
      </c>
      <c r="C170" s="49" t="s">
        <v>886</v>
      </c>
      <c r="D170" s="42" t="str">
        <f t="shared" si="15"/>
        <v>D</v>
      </c>
      <c r="E170" s="42" t="str">
        <f t="shared" si="16"/>
        <v>Digestive</v>
      </c>
      <c r="F170" s="42" t="str">
        <f t="shared" si="17"/>
        <v>Système digestif</v>
      </c>
      <c r="G170" s="24" t="s">
        <v>887</v>
      </c>
      <c r="H170" s="24" t="s">
        <v>4355</v>
      </c>
      <c r="I170" s="24" t="s">
        <v>111</v>
      </c>
      <c r="J170" s="24" t="s">
        <v>887</v>
      </c>
      <c r="K170" s="24" t="s">
        <v>4356</v>
      </c>
      <c r="L170" s="24" t="s">
        <v>111</v>
      </c>
      <c r="M170" s="24" t="s">
        <v>888</v>
      </c>
      <c r="N170" s="24" t="s">
        <v>4357</v>
      </c>
      <c r="O170" s="24" t="s">
        <v>111</v>
      </c>
      <c r="P170" s="24" t="s">
        <v>889</v>
      </c>
      <c r="Q170" s="24" t="s">
        <v>4358</v>
      </c>
      <c r="R170" s="24" t="s">
        <v>111</v>
      </c>
      <c r="T170" s="24">
        <v>0</v>
      </c>
      <c r="U170" s="24" t="s">
        <v>111</v>
      </c>
      <c r="W170" s="24">
        <v>0</v>
      </c>
      <c r="X170" s="24" t="s">
        <v>111</v>
      </c>
      <c r="Z170" s="24">
        <v>0</v>
      </c>
      <c r="AA170" s="24" t="s">
        <v>111</v>
      </c>
      <c r="AB170" s="24" t="s">
        <v>890</v>
      </c>
      <c r="AH170" s="24">
        <v>520259</v>
      </c>
      <c r="AI170" s="24" t="str">
        <f t="shared" si="21"/>
        <v>Traumatismes</v>
      </c>
    </row>
    <row r="171" spans="1:35" outlineLevel="1" x14ac:dyDescent="0.25">
      <c r="A171" s="40">
        <v>296001294</v>
      </c>
      <c r="B171" s="26">
        <f t="shared" si="20"/>
        <v>852588360</v>
      </c>
      <c r="C171" s="49" t="s">
        <v>891</v>
      </c>
      <c r="D171" s="42" t="str">
        <f t="shared" si="15"/>
        <v>D</v>
      </c>
      <c r="E171" s="42" t="str">
        <f t="shared" si="16"/>
        <v>Digestive</v>
      </c>
      <c r="F171" s="42" t="str">
        <f t="shared" si="17"/>
        <v>Système digestif</v>
      </c>
      <c r="G171" s="24" t="s">
        <v>892</v>
      </c>
      <c r="H171" s="24" t="s">
        <v>4359</v>
      </c>
      <c r="I171" s="24" t="s">
        <v>111</v>
      </c>
      <c r="J171" s="24" t="s">
        <v>892</v>
      </c>
      <c r="K171" s="24" t="s">
        <v>4360</v>
      </c>
      <c r="L171" s="24" t="s">
        <v>111</v>
      </c>
      <c r="M171" s="24" t="s">
        <v>893</v>
      </c>
      <c r="N171" s="24" t="s">
        <v>4361</v>
      </c>
      <c r="O171" s="24" t="s">
        <v>111</v>
      </c>
      <c r="P171" s="24" t="s">
        <v>894</v>
      </c>
      <c r="Q171" s="24" t="s">
        <v>4362</v>
      </c>
      <c r="R171" s="24" t="s">
        <v>111</v>
      </c>
      <c r="T171" s="24">
        <v>0</v>
      </c>
      <c r="U171" s="24" t="s">
        <v>111</v>
      </c>
      <c r="W171" s="24">
        <v>0</v>
      </c>
      <c r="X171" s="24" t="s">
        <v>111</v>
      </c>
      <c r="Z171" s="24">
        <v>0</v>
      </c>
      <c r="AA171" s="24" t="s">
        <v>111</v>
      </c>
      <c r="AB171" s="24" t="s">
        <v>895</v>
      </c>
      <c r="AH171" s="24">
        <v>824067</v>
      </c>
      <c r="AI171" s="24" t="str">
        <f t="shared" si="21"/>
        <v>Anomalies congénitales</v>
      </c>
    </row>
    <row r="172" spans="1:35" outlineLevel="1" x14ac:dyDescent="0.25">
      <c r="A172" s="40">
        <v>281872958</v>
      </c>
      <c r="B172" s="26">
        <f t="shared" si="20"/>
        <v>852588360</v>
      </c>
      <c r="C172" s="49" t="s">
        <v>896</v>
      </c>
      <c r="D172" s="42" t="str">
        <f t="shared" si="15"/>
        <v>D</v>
      </c>
      <c r="E172" s="42" t="str">
        <f t="shared" si="16"/>
        <v>Digestive</v>
      </c>
      <c r="F172" s="42" t="str">
        <f t="shared" si="17"/>
        <v>Système digestif</v>
      </c>
      <c r="G172" s="24" t="s">
        <v>897</v>
      </c>
      <c r="H172" s="24" t="s">
        <v>4363</v>
      </c>
      <c r="I172" s="24" t="s">
        <v>111</v>
      </c>
      <c r="J172" s="24" t="s">
        <v>897</v>
      </c>
      <c r="K172" s="24" t="s">
        <v>4364</v>
      </c>
      <c r="L172" s="24" t="s">
        <v>111</v>
      </c>
      <c r="M172" s="24" t="s">
        <v>898</v>
      </c>
      <c r="N172" s="24" t="s">
        <v>4365</v>
      </c>
      <c r="O172" s="24" t="s">
        <v>111</v>
      </c>
      <c r="P172" s="24" t="s">
        <v>899</v>
      </c>
      <c r="Q172" s="24" t="s">
        <v>4366</v>
      </c>
      <c r="R172" s="24" t="s">
        <v>111</v>
      </c>
      <c r="T172" s="24">
        <v>0</v>
      </c>
      <c r="U172" s="24" t="s">
        <v>111</v>
      </c>
      <c r="W172" s="24">
        <v>0</v>
      </c>
      <c r="X172" s="24" t="s">
        <v>111</v>
      </c>
      <c r="Z172" s="24">
        <v>0</v>
      </c>
      <c r="AA172" s="24" t="s">
        <v>111</v>
      </c>
      <c r="AB172" s="24" t="s">
        <v>900</v>
      </c>
      <c r="AH172" s="24">
        <v>2220</v>
      </c>
      <c r="AI172" s="24" t="str">
        <f t="shared" si="21"/>
        <v>Autres diagnostics</v>
      </c>
    </row>
    <row r="173" spans="1:35" outlineLevel="1" x14ac:dyDescent="0.25">
      <c r="A173" s="40">
        <v>471521866</v>
      </c>
      <c r="B173" s="26">
        <f t="shared" si="20"/>
        <v>852588360</v>
      </c>
      <c r="C173" s="49" t="s">
        <v>901</v>
      </c>
      <c r="D173" s="42" t="str">
        <f t="shared" si="15"/>
        <v>D</v>
      </c>
      <c r="E173" s="42" t="str">
        <f t="shared" si="16"/>
        <v>Digestive</v>
      </c>
      <c r="F173" s="42" t="str">
        <f t="shared" si="17"/>
        <v>Système digestif</v>
      </c>
      <c r="G173" s="24" t="s">
        <v>902</v>
      </c>
      <c r="H173" s="24" t="s">
        <v>4367</v>
      </c>
      <c r="I173" s="24" t="s">
        <v>111</v>
      </c>
      <c r="J173" s="24" t="s">
        <v>902</v>
      </c>
      <c r="K173" s="24" t="s">
        <v>4368</v>
      </c>
      <c r="L173" s="24" t="s">
        <v>111</v>
      </c>
      <c r="M173" s="24" t="s">
        <v>903</v>
      </c>
      <c r="N173" s="24" t="s">
        <v>4369</v>
      </c>
      <c r="O173" s="24" t="s">
        <v>111</v>
      </c>
      <c r="P173" s="24" t="s">
        <v>904</v>
      </c>
      <c r="Q173" s="24" t="s">
        <v>4370</v>
      </c>
      <c r="R173" s="24" t="s">
        <v>111</v>
      </c>
      <c r="T173" s="24">
        <v>0</v>
      </c>
      <c r="U173" s="24" t="s">
        <v>111</v>
      </c>
      <c r="W173" s="24">
        <v>0</v>
      </c>
      <c r="X173" s="24" t="s">
        <v>111</v>
      </c>
      <c r="Z173" s="24">
        <v>0</v>
      </c>
      <c r="AA173" s="24" t="s">
        <v>111</v>
      </c>
      <c r="AB173" s="24" t="s">
        <v>905</v>
      </c>
      <c r="AH173" s="24">
        <v>2220</v>
      </c>
      <c r="AI173" s="24" t="str">
        <f t="shared" si="21"/>
        <v>Autres diagnostics</v>
      </c>
    </row>
    <row r="174" spans="1:35" outlineLevel="1" x14ac:dyDescent="0.25">
      <c r="A174" s="40">
        <v>9180231</v>
      </c>
      <c r="B174" s="26">
        <f t="shared" si="20"/>
        <v>852588360</v>
      </c>
      <c r="C174" s="49" t="s">
        <v>906</v>
      </c>
      <c r="D174" s="42" t="str">
        <f t="shared" si="15"/>
        <v>D</v>
      </c>
      <c r="E174" s="42" t="str">
        <f t="shared" si="16"/>
        <v>Digestive</v>
      </c>
      <c r="F174" s="42" t="str">
        <f t="shared" si="17"/>
        <v>Système digestif</v>
      </c>
      <c r="G174" s="24" t="s">
        <v>907</v>
      </c>
      <c r="H174" s="24" t="s">
        <v>4371</v>
      </c>
      <c r="I174" s="24" t="s">
        <v>111</v>
      </c>
      <c r="J174" s="24" t="s">
        <v>907</v>
      </c>
      <c r="K174" s="24" t="s">
        <v>4372</v>
      </c>
      <c r="L174" s="24" t="s">
        <v>111</v>
      </c>
      <c r="M174" s="24" t="s">
        <v>908</v>
      </c>
      <c r="N174" s="24" t="s">
        <v>4373</v>
      </c>
      <c r="O174" s="24" t="s">
        <v>111</v>
      </c>
      <c r="P174" s="24" t="s">
        <v>909</v>
      </c>
      <c r="Q174" s="24" t="s">
        <v>4374</v>
      </c>
      <c r="R174" s="24" t="s">
        <v>111</v>
      </c>
      <c r="T174" s="24">
        <v>0</v>
      </c>
      <c r="U174" s="24" t="s">
        <v>111</v>
      </c>
      <c r="W174" s="44" t="s">
        <v>4247</v>
      </c>
      <c r="X174" s="44" t="s">
        <v>112</v>
      </c>
      <c r="Z174" s="24">
        <v>0</v>
      </c>
      <c r="AA174" s="24" t="s">
        <v>111</v>
      </c>
      <c r="AB174" s="24" t="s">
        <v>910</v>
      </c>
      <c r="AH174" s="24">
        <v>2220</v>
      </c>
      <c r="AI174" s="24" t="str">
        <f t="shared" si="21"/>
        <v>Autres diagnostics</v>
      </c>
    </row>
    <row r="175" spans="1:35" outlineLevel="1" x14ac:dyDescent="0.25">
      <c r="A175" s="40">
        <v>247560392</v>
      </c>
      <c r="B175" s="26">
        <f t="shared" si="20"/>
        <v>852588360</v>
      </c>
      <c r="C175" s="49" t="s">
        <v>911</v>
      </c>
      <c r="D175" s="42" t="str">
        <f t="shared" si="15"/>
        <v>D</v>
      </c>
      <c r="E175" s="42" t="str">
        <f t="shared" si="16"/>
        <v>Digestive</v>
      </c>
      <c r="F175" s="42" t="str">
        <f t="shared" si="17"/>
        <v>Système digestif</v>
      </c>
      <c r="G175" s="24" t="s">
        <v>912</v>
      </c>
      <c r="H175" s="24" t="s">
        <v>4375</v>
      </c>
      <c r="I175" s="24" t="s">
        <v>111</v>
      </c>
      <c r="J175" s="24" t="s">
        <v>912</v>
      </c>
      <c r="K175" s="24" t="s">
        <v>4375</v>
      </c>
      <c r="L175" s="24" t="s">
        <v>111</v>
      </c>
      <c r="M175" s="24" t="s">
        <v>913</v>
      </c>
      <c r="N175" s="24" t="s">
        <v>4376</v>
      </c>
      <c r="O175" s="24" t="s">
        <v>111</v>
      </c>
      <c r="Q175" s="24">
        <v>0</v>
      </c>
      <c r="R175" s="24" t="s">
        <v>111</v>
      </c>
      <c r="S175" s="24" t="s">
        <v>914</v>
      </c>
      <c r="T175" s="24" t="s">
        <v>4377</v>
      </c>
      <c r="U175" s="24" t="s">
        <v>111</v>
      </c>
      <c r="V175" s="24" t="s">
        <v>915</v>
      </c>
      <c r="W175" s="24" t="s">
        <v>4378</v>
      </c>
      <c r="X175" s="24" t="s">
        <v>111</v>
      </c>
      <c r="Z175" s="24">
        <v>0</v>
      </c>
      <c r="AA175" s="24" t="s">
        <v>111</v>
      </c>
      <c r="AB175" s="24" t="s">
        <v>916</v>
      </c>
      <c r="AH175" s="24">
        <v>2220</v>
      </c>
      <c r="AI175" s="24" t="str">
        <f t="shared" si="21"/>
        <v>Autres diagnostics</v>
      </c>
    </row>
    <row r="176" spans="1:35" outlineLevel="1" x14ac:dyDescent="0.25">
      <c r="A176" s="40">
        <v>427398188</v>
      </c>
      <c r="B176" s="26">
        <f t="shared" si="20"/>
        <v>852588360</v>
      </c>
      <c r="C176" s="49" t="s">
        <v>917</v>
      </c>
      <c r="D176" s="42" t="str">
        <f t="shared" si="15"/>
        <v>D</v>
      </c>
      <c r="E176" s="42" t="str">
        <f t="shared" si="16"/>
        <v>Digestive</v>
      </c>
      <c r="F176" s="42" t="str">
        <f t="shared" si="17"/>
        <v>Système digestif</v>
      </c>
      <c r="G176" s="24" t="s">
        <v>918</v>
      </c>
      <c r="H176" s="24" t="s">
        <v>4379</v>
      </c>
      <c r="I176" s="24" t="s">
        <v>111</v>
      </c>
      <c r="J176" s="24" t="s">
        <v>918</v>
      </c>
      <c r="K176" s="24" t="s">
        <v>4380</v>
      </c>
      <c r="L176" s="24" t="s">
        <v>111</v>
      </c>
      <c r="M176" s="24" t="s">
        <v>919</v>
      </c>
      <c r="N176" s="24" t="s">
        <v>4381</v>
      </c>
      <c r="O176" s="24" t="s">
        <v>111</v>
      </c>
      <c r="P176" s="24" t="s">
        <v>920</v>
      </c>
      <c r="Q176" s="24" t="s">
        <v>4382</v>
      </c>
      <c r="R176" s="24" t="s">
        <v>111</v>
      </c>
      <c r="S176" s="24" t="s">
        <v>921</v>
      </c>
      <c r="T176" s="24" t="s">
        <v>4383</v>
      </c>
      <c r="U176" s="24" t="s">
        <v>111</v>
      </c>
      <c r="V176" s="24" t="s">
        <v>915</v>
      </c>
      <c r="W176" s="24" t="s">
        <v>4378</v>
      </c>
      <c r="X176" s="24" t="s">
        <v>111</v>
      </c>
      <c r="Z176" s="24">
        <v>0</v>
      </c>
      <c r="AA176" s="24" t="s">
        <v>111</v>
      </c>
      <c r="AB176" s="24" t="s">
        <v>922</v>
      </c>
      <c r="AH176" s="24">
        <v>2220</v>
      </c>
      <c r="AI176" s="24" t="str">
        <f t="shared" si="21"/>
        <v>Autres diagnostics</v>
      </c>
    </row>
    <row r="177" spans="1:35" outlineLevel="1" x14ac:dyDescent="0.25">
      <c r="A177" s="40">
        <v>363254736</v>
      </c>
      <c r="B177" s="26">
        <f t="shared" si="20"/>
        <v>852588360</v>
      </c>
      <c r="C177" s="49" t="s">
        <v>923</v>
      </c>
      <c r="D177" s="42" t="str">
        <f t="shared" si="15"/>
        <v>D</v>
      </c>
      <c r="E177" s="42" t="str">
        <f t="shared" si="16"/>
        <v>Digestive</v>
      </c>
      <c r="F177" s="42" t="str">
        <f t="shared" si="17"/>
        <v>Système digestif</v>
      </c>
      <c r="G177" s="24" t="s">
        <v>924</v>
      </c>
      <c r="H177" s="24" t="s">
        <v>4384</v>
      </c>
      <c r="I177" s="24" t="s">
        <v>111</v>
      </c>
      <c r="J177" s="24" t="s">
        <v>924</v>
      </c>
      <c r="K177" s="24" t="s">
        <v>4385</v>
      </c>
      <c r="L177" s="24" t="s">
        <v>111</v>
      </c>
      <c r="M177" s="24" t="s">
        <v>925</v>
      </c>
      <c r="N177" s="24" t="s">
        <v>4386</v>
      </c>
      <c r="O177" s="24" t="s">
        <v>111</v>
      </c>
      <c r="P177" s="24" t="s">
        <v>926</v>
      </c>
      <c r="Q177" s="24" t="s">
        <v>4387</v>
      </c>
      <c r="R177" s="24" t="s">
        <v>111</v>
      </c>
      <c r="S177" s="24" t="s">
        <v>927</v>
      </c>
      <c r="T177" s="24" t="s">
        <v>4388</v>
      </c>
      <c r="U177" s="24" t="s">
        <v>111</v>
      </c>
      <c r="V177" s="24" t="s">
        <v>928</v>
      </c>
      <c r="W177" s="24" t="s">
        <v>4389</v>
      </c>
      <c r="X177" s="24" t="s">
        <v>111</v>
      </c>
      <c r="Z177" s="24">
        <v>0</v>
      </c>
      <c r="AA177" s="24" t="s">
        <v>111</v>
      </c>
      <c r="AB177" s="24" t="s">
        <v>929</v>
      </c>
      <c r="AH177" s="24">
        <v>2220</v>
      </c>
      <c r="AI177" s="24" t="str">
        <f t="shared" si="21"/>
        <v>Autres diagnostics</v>
      </c>
    </row>
    <row r="178" spans="1:35" outlineLevel="1" x14ac:dyDescent="0.25">
      <c r="A178" s="40">
        <v>739442761</v>
      </c>
      <c r="B178" s="26">
        <f t="shared" si="20"/>
        <v>852588360</v>
      </c>
      <c r="C178" s="49" t="s">
        <v>930</v>
      </c>
      <c r="D178" s="42" t="str">
        <f t="shared" si="15"/>
        <v>D</v>
      </c>
      <c r="E178" s="42" t="str">
        <f t="shared" si="16"/>
        <v>Digestive</v>
      </c>
      <c r="F178" s="42" t="str">
        <f t="shared" si="17"/>
        <v>Système digestif</v>
      </c>
      <c r="G178" s="24" t="s">
        <v>931</v>
      </c>
      <c r="H178" s="24" t="s">
        <v>4390</v>
      </c>
      <c r="I178" s="24" t="s">
        <v>111</v>
      </c>
      <c r="J178" s="24" t="s">
        <v>931</v>
      </c>
      <c r="K178" s="24" t="s">
        <v>4390</v>
      </c>
      <c r="L178" s="24" t="s">
        <v>111</v>
      </c>
      <c r="M178" s="24" t="s">
        <v>932</v>
      </c>
      <c r="N178" s="24" t="s">
        <v>4391</v>
      </c>
      <c r="O178" s="24" t="s">
        <v>111</v>
      </c>
      <c r="Q178" s="24">
        <v>0</v>
      </c>
      <c r="R178" s="24" t="s">
        <v>111</v>
      </c>
      <c r="S178" s="24" t="s">
        <v>933</v>
      </c>
      <c r="T178" s="24" t="s">
        <v>4392</v>
      </c>
      <c r="U178" s="24" t="s">
        <v>111</v>
      </c>
      <c r="V178" s="24" t="s">
        <v>934</v>
      </c>
      <c r="W178" s="24" t="s">
        <v>4393</v>
      </c>
      <c r="X178" s="24" t="s">
        <v>111</v>
      </c>
      <c r="Z178" s="24">
        <v>0</v>
      </c>
      <c r="AA178" s="24" t="s">
        <v>111</v>
      </c>
      <c r="AB178" s="24" t="s">
        <v>935</v>
      </c>
      <c r="AH178" s="24">
        <v>2220</v>
      </c>
      <c r="AI178" s="24" t="str">
        <f t="shared" si="21"/>
        <v>Autres diagnostics</v>
      </c>
    </row>
    <row r="179" spans="1:35" outlineLevel="1" x14ac:dyDescent="0.25">
      <c r="A179" s="40">
        <v>155718384</v>
      </c>
      <c r="B179" s="26">
        <f t="shared" si="20"/>
        <v>852588360</v>
      </c>
      <c r="C179" s="49" t="s">
        <v>936</v>
      </c>
      <c r="D179" s="42" t="str">
        <f t="shared" si="15"/>
        <v>D</v>
      </c>
      <c r="E179" s="42" t="str">
        <f t="shared" si="16"/>
        <v>Digestive</v>
      </c>
      <c r="F179" s="42" t="str">
        <f t="shared" si="17"/>
        <v>Système digestif</v>
      </c>
      <c r="G179" s="24" t="s">
        <v>937</v>
      </c>
      <c r="H179" s="24" t="s">
        <v>4394</v>
      </c>
      <c r="I179" s="24" t="s">
        <v>111</v>
      </c>
      <c r="J179" s="24" t="s">
        <v>937</v>
      </c>
      <c r="K179" s="24" t="s">
        <v>4394</v>
      </c>
      <c r="L179" s="24" t="s">
        <v>111</v>
      </c>
      <c r="N179" s="24">
        <v>0</v>
      </c>
      <c r="O179" s="24" t="s">
        <v>111</v>
      </c>
      <c r="P179" s="24" t="s">
        <v>938</v>
      </c>
      <c r="Q179" s="24" t="s">
        <v>4395</v>
      </c>
      <c r="R179" s="24" t="s">
        <v>111</v>
      </c>
      <c r="S179" s="24" t="s">
        <v>939</v>
      </c>
      <c r="T179" s="24" t="s">
        <v>4396</v>
      </c>
      <c r="U179" s="24" t="s">
        <v>111</v>
      </c>
      <c r="V179" s="24" t="s">
        <v>940</v>
      </c>
      <c r="W179" s="24" t="s">
        <v>4397</v>
      </c>
      <c r="X179" s="24" t="s">
        <v>111</v>
      </c>
      <c r="Z179" s="24">
        <v>0</v>
      </c>
      <c r="AA179" s="24" t="s">
        <v>111</v>
      </c>
      <c r="AB179" s="24" t="s">
        <v>941</v>
      </c>
      <c r="AH179" s="24">
        <v>2220</v>
      </c>
      <c r="AI179" s="24" t="str">
        <f t="shared" si="21"/>
        <v>Autres diagnostics</v>
      </c>
    </row>
    <row r="180" spans="1:35" outlineLevel="1" x14ac:dyDescent="0.25">
      <c r="A180" s="40">
        <v>746950609</v>
      </c>
      <c r="B180" s="26">
        <f t="shared" si="20"/>
        <v>852588360</v>
      </c>
      <c r="C180" s="49" t="s">
        <v>942</v>
      </c>
      <c r="D180" s="42" t="str">
        <f t="shared" si="15"/>
        <v>D</v>
      </c>
      <c r="E180" s="42" t="str">
        <f t="shared" si="16"/>
        <v>Digestive</v>
      </c>
      <c r="F180" s="42" t="str">
        <f t="shared" si="17"/>
        <v>Système digestif</v>
      </c>
      <c r="G180" s="24" t="s">
        <v>943</v>
      </c>
      <c r="H180" s="24" t="s">
        <v>4398</v>
      </c>
      <c r="I180" s="24" t="s">
        <v>111</v>
      </c>
      <c r="J180" s="24" t="s">
        <v>943</v>
      </c>
      <c r="K180" s="24" t="s">
        <v>4398</v>
      </c>
      <c r="L180" s="24" t="s">
        <v>111</v>
      </c>
      <c r="M180" s="24" t="s">
        <v>944</v>
      </c>
      <c r="N180" s="24" t="s">
        <v>4399</v>
      </c>
      <c r="O180" s="24" t="s">
        <v>111</v>
      </c>
      <c r="P180" s="24" t="s">
        <v>945</v>
      </c>
      <c r="Q180" s="24" t="s">
        <v>4400</v>
      </c>
      <c r="R180" s="24" t="s">
        <v>111</v>
      </c>
      <c r="S180" s="24" t="s">
        <v>946</v>
      </c>
      <c r="T180" s="24" t="s">
        <v>4401</v>
      </c>
      <c r="U180" s="24" t="s">
        <v>111</v>
      </c>
      <c r="V180" s="24" t="s">
        <v>947</v>
      </c>
      <c r="W180" s="24" t="s">
        <v>4402</v>
      </c>
      <c r="X180" s="24" t="s">
        <v>111</v>
      </c>
      <c r="Z180" s="24">
        <v>0</v>
      </c>
      <c r="AA180" s="24" t="s">
        <v>111</v>
      </c>
      <c r="AB180" s="24" t="s">
        <v>948</v>
      </c>
      <c r="AH180" s="24">
        <v>2220</v>
      </c>
      <c r="AI180" s="24" t="str">
        <f t="shared" si="21"/>
        <v>Autres diagnostics</v>
      </c>
    </row>
    <row r="181" spans="1:35" outlineLevel="1" x14ac:dyDescent="0.25">
      <c r="A181" s="40">
        <v>933869196</v>
      </c>
      <c r="B181" s="26">
        <f t="shared" si="20"/>
        <v>852588360</v>
      </c>
      <c r="C181" s="49" t="s">
        <v>949</v>
      </c>
      <c r="D181" s="42" t="str">
        <f t="shared" si="15"/>
        <v>D</v>
      </c>
      <c r="E181" s="42" t="str">
        <f t="shared" si="16"/>
        <v>Digestive</v>
      </c>
      <c r="F181" s="42" t="str">
        <f t="shared" si="17"/>
        <v>Système digestif</v>
      </c>
      <c r="G181" s="24" t="s">
        <v>950</v>
      </c>
      <c r="H181" s="24" t="s">
        <v>4403</v>
      </c>
      <c r="I181" s="24" t="s">
        <v>111</v>
      </c>
      <c r="J181" s="24" t="s">
        <v>950</v>
      </c>
      <c r="K181" s="24" t="s">
        <v>4404</v>
      </c>
      <c r="L181" s="24" t="s">
        <v>111</v>
      </c>
      <c r="M181" s="24" t="s">
        <v>951</v>
      </c>
      <c r="N181" s="24" t="s">
        <v>4405</v>
      </c>
      <c r="O181" s="24" t="s">
        <v>111</v>
      </c>
      <c r="P181" s="24" t="s">
        <v>952</v>
      </c>
      <c r="Q181" s="24" t="s">
        <v>4406</v>
      </c>
      <c r="R181" s="24" t="s">
        <v>111</v>
      </c>
      <c r="S181" s="24" t="s">
        <v>953</v>
      </c>
      <c r="T181" s="24" t="s">
        <v>4407</v>
      </c>
      <c r="U181" s="24" t="s">
        <v>111</v>
      </c>
      <c r="V181" s="24" t="s">
        <v>940</v>
      </c>
      <c r="W181" s="24" t="s">
        <v>4397</v>
      </c>
      <c r="X181" s="24" t="s">
        <v>111</v>
      </c>
      <c r="Z181" s="24">
        <v>0</v>
      </c>
      <c r="AA181" s="24" t="s">
        <v>111</v>
      </c>
      <c r="AB181" s="24" t="s">
        <v>954</v>
      </c>
      <c r="AH181" s="24">
        <v>2220</v>
      </c>
      <c r="AI181" s="24" t="str">
        <f t="shared" si="21"/>
        <v>Autres diagnostics</v>
      </c>
    </row>
    <row r="182" spans="1:35" outlineLevel="1" x14ac:dyDescent="0.25">
      <c r="A182" s="40">
        <v>632870491</v>
      </c>
      <c r="B182" s="26">
        <f t="shared" si="20"/>
        <v>852588360</v>
      </c>
      <c r="C182" s="49" t="s">
        <v>955</v>
      </c>
      <c r="D182" s="42" t="str">
        <f t="shared" si="15"/>
        <v>D</v>
      </c>
      <c r="E182" s="42" t="str">
        <f t="shared" si="16"/>
        <v>Digestive</v>
      </c>
      <c r="F182" s="42" t="str">
        <f t="shared" si="17"/>
        <v>Système digestif</v>
      </c>
      <c r="G182" s="24" t="s">
        <v>956</v>
      </c>
      <c r="H182" s="24" t="s">
        <v>4408</v>
      </c>
      <c r="I182" s="24" t="s">
        <v>111</v>
      </c>
      <c r="J182" s="24" t="s">
        <v>956</v>
      </c>
      <c r="K182" s="24" t="s">
        <v>4408</v>
      </c>
      <c r="L182" s="24" t="s">
        <v>111</v>
      </c>
      <c r="M182" s="24" t="s">
        <v>957</v>
      </c>
      <c r="N182" s="24" t="s">
        <v>4409</v>
      </c>
      <c r="O182" s="24" t="s">
        <v>111</v>
      </c>
      <c r="P182" s="24" t="s">
        <v>958</v>
      </c>
      <c r="Q182" s="24" t="s">
        <v>4410</v>
      </c>
      <c r="R182" s="24" t="s">
        <v>111</v>
      </c>
      <c r="S182" s="24" t="s">
        <v>959</v>
      </c>
      <c r="T182" s="24" t="s">
        <v>4411</v>
      </c>
      <c r="U182" s="24" t="s">
        <v>111</v>
      </c>
      <c r="V182" s="24" t="s">
        <v>960</v>
      </c>
      <c r="W182" s="24" t="s">
        <v>4412</v>
      </c>
      <c r="X182" s="24" t="s">
        <v>111</v>
      </c>
      <c r="Z182" s="24">
        <v>0</v>
      </c>
      <c r="AA182" s="24" t="s">
        <v>111</v>
      </c>
      <c r="AB182" s="24" t="s">
        <v>961</v>
      </c>
      <c r="AH182" s="24">
        <v>2220</v>
      </c>
      <c r="AI182" s="24" t="str">
        <f t="shared" si="21"/>
        <v>Autres diagnostics</v>
      </c>
    </row>
    <row r="183" spans="1:35" outlineLevel="1" x14ac:dyDescent="0.25">
      <c r="A183" s="40">
        <v>29047328</v>
      </c>
      <c r="B183" s="26">
        <f t="shared" si="20"/>
        <v>852588360</v>
      </c>
      <c r="C183" s="49" t="s">
        <v>962</v>
      </c>
      <c r="D183" s="42" t="str">
        <f t="shared" si="15"/>
        <v>D</v>
      </c>
      <c r="E183" s="42" t="str">
        <f t="shared" si="16"/>
        <v>Digestive</v>
      </c>
      <c r="F183" s="42" t="str">
        <f t="shared" si="17"/>
        <v>Système digestif</v>
      </c>
      <c r="G183" s="24" t="s">
        <v>963</v>
      </c>
      <c r="H183" s="24" t="s">
        <v>4413</v>
      </c>
      <c r="I183" s="24" t="s">
        <v>111</v>
      </c>
      <c r="J183" s="24" t="s">
        <v>963</v>
      </c>
      <c r="K183" s="24" t="s">
        <v>4414</v>
      </c>
      <c r="L183" s="24" t="s">
        <v>111</v>
      </c>
      <c r="M183" s="24" t="s">
        <v>964</v>
      </c>
      <c r="N183" s="24" t="s">
        <v>4415</v>
      </c>
      <c r="O183" s="24" t="s">
        <v>111</v>
      </c>
      <c r="P183" s="24" t="s">
        <v>965</v>
      </c>
      <c r="Q183" s="24" t="s">
        <v>4416</v>
      </c>
      <c r="R183" s="24" t="s">
        <v>111</v>
      </c>
      <c r="S183" s="24" t="s">
        <v>966</v>
      </c>
      <c r="T183" s="24" t="s">
        <v>4417</v>
      </c>
      <c r="U183" s="24" t="s">
        <v>111</v>
      </c>
      <c r="V183" s="24" t="s">
        <v>967</v>
      </c>
      <c r="W183" s="24" t="s">
        <v>4418</v>
      </c>
      <c r="X183" s="24" t="s">
        <v>111</v>
      </c>
      <c r="Z183" s="24">
        <v>0</v>
      </c>
      <c r="AA183" s="24" t="s">
        <v>111</v>
      </c>
      <c r="AB183" s="24" t="s">
        <v>968</v>
      </c>
      <c r="AH183" s="24">
        <v>2220</v>
      </c>
      <c r="AI183" s="24" t="str">
        <f t="shared" si="21"/>
        <v>Autres diagnostics</v>
      </c>
    </row>
    <row r="184" spans="1:35" outlineLevel="1" x14ac:dyDescent="0.25">
      <c r="A184" s="40">
        <v>707526515</v>
      </c>
      <c r="B184" s="26">
        <f t="shared" si="20"/>
        <v>852588360</v>
      </c>
      <c r="C184" s="49" t="s">
        <v>969</v>
      </c>
      <c r="D184" s="42" t="str">
        <f t="shared" si="15"/>
        <v>D</v>
      </c>
      <c r="E184" s="42" t="str">
        <f t="shared" si="16"/>
        <v>Digestive</v>
      </c>
      <c r="F184" s="42" t="str">
        <f t="shared" si="17"/>
        <v>Système digestif</v>
      </c>
      <c r="G184" s="24" t="s">
        <v>970</v>
      </c>
      <c r="H184" s="24" t="s">
        <v>4419</v>
      </c>
      <c r="I184" s="24" t="s">
        <v>111</v>
      </c>
      <c r="J184" s="24" t="s">
        <v>970</v>
      </c>
      <c r="K184" s="24" t="s">
        <v>4420</v>
      </c>
      <c r="L184" s="24" t="s">
        <v>111</v>
      </c>
      <c r="M184" s="24" t="s">
        <v>971</v>
      </c>
      <c r="N184" s="24" t="s">
        <v>4421</v>
      </c>
      <c r="O184" s="24" t="s">
        <v>111</v>
      </c>
      <c r="Q184" s="24">
        <v>0</v>
      </c>
      <c r="R184" s="24" t="s">
        <v>111</v>
      </c>
      <c r="S184" s="24" t="s">
        <v>972</v>
      </c>
      <c r="T184" s="24" t="s">
        <v>4422</v>
      </c>
      <c r="U184" s="24" t="s">
        <v>111</v>
      </c>
      <c r="V184" s="24" t="s">
        <v>973</v>
      </c>
      <c r="W184" s="24" t="s">
        <v>4423</v>
      </c>
      <c r="X184" s="24" t="s">
        <v>111</v>
      </c>
      <c r="Z184" s="24">
        <v>0</v>
      </c>
      <c r="AA184" s="24" t="s">
        <v>111</v>
      </c>
      <c r="AB184" s="24" t="s">
        <v>974</v>
      </c>
      <c r="AH184" s="24">
        <v>2220</v>
      </c>
      <c r="AI184" s="24" t="str">
        <f t="shared" si="21"/>
        <v>Autres diagnostics</v>
      </c>
    </row>
    <row r="185" spans="1:35" outlineLevel="1" x14ac:dyDescent="0.25">
      <c r="A185" s="40">
        <v>123804838</v>
      </c>
      <c r="B185" s="26">
        <f t="shared" si="20"/>
        <v>852588360</v>
      </c>
      <c r="C185" s="49" t="s">
        <v>975</v>
      </c>
      <c r="D185" s="42" t="str">
        <f t="shared" si="15"/>
        <v>D</v>
      </c>
      <c r="E185" s="42" t="str">
        <f t="shared" si="16"/>
        <v>Digestive</v>
      </c>
      <c r="F185" s="42" t="str">
        <f t="shared" si="17"/>
        <v>Système digestif</v>
      </c>
      <c r="G185" s="24" t="s">
        <v>976</v>
      </c>
      <c r="H185" s="24" t="s">
        <v>4424</v>
      </c>
      <c r="I185" s="24" t="s">
        <v>111</v>
      </c>
      <c r="J185" s="24" t="s">
        <v>976</v>
      </c>
      <c r="K185" s="24" t="s">
        <v>4425</v>
      </c>
      <c r="L185" s="24" t="s">
        <v>111</v>
      </c>
      <c r="M185" s="24" t="s">
        <v>977</v>
      </c>
      <c r="N185" s="24" t="s">
        <v>4426</v>
      </c>
      <c r="O185" s="24" t="s">
        <v>111</v>
      </c>
      <c r="P185" s="24" t="s">
        <v>978</v>
      </c>
      <c r="Q185" s="24" t="s">
        <v>4427</v>
      </c>
      <c r="R185" s="24" t="s">
        <v>111</v>
      </c>
      <c r="T185" s="24">
        <v>0</v>
      </c>
      <c r="U185" s="24" t="s">
        <v>111</v>
      </c>
      <c r="W185" s="24">
        <v>0</v>
      </c>
      <c r="X185" s="24" t="s">
        <v>111</v>
      </c>
      <c r="Z185" s="24">
        <v>0</v>
      </c>
      <c r="AA185" s="24" t="s">
        <v>111</v>
      </c>
      <c r="AB185" s="24" t="s">
        <v>979</v>
      </c>
      <c r="AH185" s="24">
        <v>2220</v>
      </c>
      <c r="AI185" s="24" t="str">
        <f t="shared" si="21"/>
        <v>Autres diagnostics</v>
      </c>
    </row>
    <row r="186" spans="1:35" outlineLevel="1" x14ac:dyDescent="0.25">
      <c r="A186" s="40">
        <v>498428960</v>
      </c>
      <c r="B186" s="26">
        <f t="shared" si="20"/>
        <v>852588360</v>
      </c>
      <c r="C186" s="49" t="s">
        <v>980</v>
      </c>
      <c r="D186" s="42" t="str">
        <f t="shared" si="15"/>
        <v>D</v>
      </c>
      <c r="E186" s="42" t="str">
        <f t="shared" si="16"/>
        <v>Digestive</v>
      </c>
      <c r="F186" s="42" t="str">
        <f t="shared" si="17"/>
        <v>Système digestif</v>
      </c>
      <c r="G186" s="24" t="s">
        <v>981</v>
      </c>
      <c r="H186" s="24" t="s">
        <v>4428</v>
      </c>
      <c r="I186" s="24" t="s">
        <v>111</v>
      </c>
      <c r="J186" s="24" t="s">
        <v>981</v>
      </c>
      <c r="K186" s="24" t="s">
        <v>4429</v>
      </c>
      <c r="L186" s="24" t="s">
        <v>111</v>
      </c>
      <c r="M186" s="24" t="s">
        <v>982</v>
      </c>
      <c r="N186" s="24" t="s">
        <v>4430</v>
      </c>
      <c r="O186" s="24" t="s">
        <v>111</v>
      </c>
      <c r="Q186" s="24">
        <v>0</v>
      </c>
      <c r="R186" s="24" t="s">
        <v>111</v>
      </c>
      <c r="S186" s="24" t="s">
        <v>983</v>
      </c>
      <c r="T186" s="24" t="s">
        <v>4431</v>
      </c>
      <c r="U186" s="24" t="s">
        <v>111</v>
      </c>
      <c r="W186" s="24">
        <v>0</v>
      </c>
      <c r="X186" s="24" t="s">
        <v>111</v>
      </c>
      <c r="Z186" s="24">
        <v>0</v>
      </c>
      <c r="AA186" s="24" t="s">
        <v>111</v>
      </c>
      <c r="AB186" s="24" t="s">
        <v>984</v>
      </c>
      <c r="AH186" s="24">
        <v>2220</v>
      </c>
      <c r="AI186" s="24" t="str">
        <f t="shared" si="21"/>
        <v>Autres diagnostics</v>
      </c>
    </row>
    <row r="187" spans="1:35" outlineLevel="1" x14ac:dyDescent="0.25">
      <c r="A187" s="40">
        <v>520822459</v>
      </c>
      <c r="B187" s="26">
        <f t="shared" si="20"/>
        <v>852588360</v>
      </c>
      <c r="C187" s="49" t="s">
        <v>985</v>
      </c>
      <c r="D187" s="42" t="str">
        <f t="shared" si="15"/>
        <v>D</v>
      </c>
      <c r="E187" s="42" t="str">
        <f t="shared" si="16"/>
        <v>Digestive</v>
      </c>
      <c r="F187" s="42" t="str">
        <f t="shared" si="17"/>
        <v>Système digestif</v>
      </c>
      <c r="G187" s="24" t="s">
        <v>986</v>
      </c>
      <c r="H187" s="24" t="s">
        <v>4432</v>
      </c>
      <c r="I187" s="44" t="s">
        <v>368</v>
      </c>
      <c r="J187" s="24" t="s">
        <v>986</v>
      </c>
      <c r="K187" s="24" t="s">
        <v>4433</v>
      </c>
      <c r="L187" s="44" t="s">
        <v>368</v>
      </c>
      <c r="M187" s="24" t="s">
        <v>987</v>
      </c>
      <c r="N187" s="24" t="s">
        <v>4434</v>
      </c>
      <c r="O187" s="24" t="s">
        <v>111</v>
      </c>
      <c r="P187" s="24" t="s">
        <v>988</v>
      </c>
      <c r="Q187" s="24" t="s">
        <v>4435</v>
      </c>
      <c r="R187" s="24" t="s">
        <v>111</v>
      </c>
      <c r="T187" s="24">
        <v>0</v>
      </c>
      <c r="U187" s="24" t="s">
        <v>111</v>
      </c>
      <c r="W187" s="24">
        <v>0</v>
      </c>
      <c r="X187" s="24" t="s">
        <v>111</v>
      </c>
      <c r="Z187" s="24">
        <v>0</v>
      </c>
      <c r="AA187" s="24" t="s">
        <v>111</v>
      </c>
      <c r="AB187" s="24" t="s">
        <v>989</v>
      </c>
      <c r="AH187" s="24">
        <v>2220</v>
      </c>
      <c r="AI187" s="24" t="str">
        <f t="shared" si="21"/>
        <v>Autres diagnostics</v>
      </c>
    </row>
    <row r="188" spans="1:35" outlineLevel="1" x14ac:dyDescent="0.25">
      <c r="A188" s="40">
        <v>409565457</v>
      </c>
      <c r="B188" s="26">
        <f t="shared" si="20"/>
        <v>852588360</v>
      </c>
      <c r="C188" s="49" t="s">
        <v>990</v>
      </c>
      <c r="D188" s="42" t="str">
        <f t="shared" si="15"/>
        <v>D</v>
      </c>
      <c r="E188" s="42" t="str">
        <f t="shared" si="16"/>
        <v>Digestive</v>
      </c>
      <c r="F188" s="42" t="str">
        <f t="shared" si="17"/>
        <v>Système digestif</v>
      </c>
      <c r="G188" s="24" t="s">
        <v>991</v>
      </c>
      <c r="H188" s="24" t="s">
        <v>4436</v>
      </c>
      <c r="I188" s="24" t="s">
        <v>111</v>
      </c>
      <c r="J188" s="24" t="s">
        <v>991</v>
      </c>
      <c r="K188" s="24" t="s">
        <v>4437</v>
      </c>
      <c r="L188" s="24" t="s">
        <v>111</v>
      </c>
      <c r="M188" s="24" t="s">
        <v>992</v>
      </c>
      <c r="N188" s="24" t="s">
        <v>4438</v>
      </c>
      <c r="O188" s="24" t="s">
        <v>111</v>
      </c>
      <c r="Q188" s="24">
        <v>0</v>
      </c>
      <c r="R188" s="24" t="s">
        <v>111</v>
      </c>
      <c r="S188" s="24" t="s">
        <v>993</v>
      </c>
      <c r="T188" s="24" t="s">
        <v>4439</v>
      </c>
      <c r="U188" s="24" t="s">
        <v>111</v>
      </c>
      <c r="V188" s="24" t="s">
        <v>994</v>
      </c>
      <c r="W188" s="24" t="s">
        <v>4440</v>
      </c>
      <c r="X188" s="24" t="s">
        <v>111</v>
      </c>
      <c r="Z188" s="24">
        <v>0</v>
      </c>
      <c r="AA188" s="24" t="s">
        <v>111</v>
      </c>
      <c r="AB188" s="24" t="s">
        <v>995</v>
      </c>
      <c r="AH188" s="24">
        <v>2220</v>
      </c>
      <c r="AI188" s="24" t="str">
        <f t="shared" si="21"/>
        <v>Autres diagnostics</v>
      </c>
    </row>
    <row r="189" spans="1:35" outlineLevel="1" x14ac:dyDescent="0.25">
      <c r="A189" s="40">
        <v>898036954</v>
      </c>
      <c r="B189" s="26">
        <f t="shared" si="20"/>
        <v>852588360</v>
      </c>
      <c r="C189" s="49" t="s">
        <v>996</v>
      </c>
      <c r="D189" s="42" t="str">
        <f t="shared" si="15"/>
        <v>D</v>
      </c>
      <c r="E189" s="42" t="str">
        <f t="shared" si="16"/>
        <v>Digestive</v>
      </c>
      <c r="F189" s="42" t="str">
        <f t="shared" si="17"/>
        <v>Système digestif</v>
      </c>
      <c r="G189" s="24" t="s">
        <v>997</v>
      </c>
      <c r="H189" s="24" t="s">
        <v>4441</v>
      </c>
      <c r="I189" s="24" t="s">
        <v>111</v>
      </c>
      <c r="J189" s="24" t="s">
        <v>997</v>
      </c>
      <c r="K189" s="24" t="s">
        <v>4442</v>
      </c>
      <c r="L189" s="24" t="s">
        <v>111</v>
      </c>
      <c r="M189" s="24" t="s">
        <v>998</v>
      </c>
      <c r="N189" s="24" t="s">
        <v>4443</v>
      </c>
      <c r="O189" s="24" t="s">
        <v>111</v>
      </c>
      <c r="P189" s="24" t="s">
        <v>999</v>
      </c>
      <c r="Q189" s="24" t="s">
        <v>4444</v>
      </c>
      <c r="R189" s="24" t="s">
        <v>111</v>
      </c>
      <c r="T189" s="24">
        <v>0</v>
      </c>
      <c r="U189" s="24" t="s">
        <v>111</v>
      </c>
      <c r="W189" s="24">
        <v>0</v>
      </c>
      <c r="X189" s="24" t="s">
        <v>111</v>
      </c>
      <c r="Z189" s="24">
        <v>0</v>
      </c>
      <c r="AA189" s="24" t="s">
        <v>111</v>
      </c>
      <c r="AB189" s="24" t="s">
        <v>1000</v>
      </c>
      <c r="AH189" s="24">
        <v>2220</v>
      </c>
      <c r="AI189" s="24" t="str">
        <f t="shared" si="21"/>
        <v>Autres diagnostics</v>
      </c>
    </row>
    <row r="190" spans="1:35" s="38" customFormat="1" x14ac:dyDescent="0.25">
      <c r="A190" s="35">
        <v>408933605</v>
      </c>
      <c r="B190" s="35">
        <f>$A$3</f>
        <v>83902491</v>
      </c>
      <c r="C190" s="47" t="s">
        <v>30</v>
      </c>
      <c r="D190" s="37" t="str">
        <f t="shared" si="15"/>
        <v>CHA</v>
      </c>
      <c r="E190" s="37" t="str">
        <f t="shared" si="16"/>
        <v>Chapter</v>
      </c>
      <c r="F190" s="37" t="str">
        <f t="shared" si="17"/>
        <v>Chapitre</v>
      </c>
      <c r="G190" s="38" t="s">
        <v>1001</v>
      </c>
      <c r="H190" s="38" t="s">
        <v>4445</v>
      </c>
      <c r="I190" s="38" t="s">
        <v>111</v>
      </c>
      <c r="K190" s="38" t="s">
        <v>4446</v>
      </c>
      <c r="L190" s="38" t="s">
        <v>111</v>
      </c>
      <c r="N190" s="38">
        <v>0</v>
      </c>
      <c r="O190" s="38" t="s">
        <v>111</v>
      </c>
      <c r="Q190" s="38">
        <v>0</v>
      </c>
      <c r="R190" s="38" t="s">
        <v>111</v>
      </c>
      <c r="T190" s="38">
        <v>0</v>
      </c>
      <c r="U190" s="38" t="s">
        <v>111</v>
      </c>
      <c r="W190" s="38">
        <v>0</v>
      </c>
      <c r="X190" s="38" t="s">
        <v>111</v>
      </c>
      <c r="Z190" s="38">
        <v>0</v>
      </c>
      <c r="AA190" s="38" t="s">
        <v>111</v>
      </c>
    </row>
    <row r="191" spans="1:35" outlineLevel="1" x14ac:dyDescent="0.25">
      <c r="A191" s="40">
        <v>143176663</v>
      </c>
      <c r="B191" s="26">
        <f t="shared" ref="B191:B225" si="22">$A$190</f>
        <v>408933605</v>
      </c>
      <c r="C191" s="49" t="s">
        <v>1002</v>
      </c>
      <c r="D191" s="42" t="str">
        <f t="shared" si="15"/>
        <v>F</v>
      </c>
      <c r="E191" s="42" t="str">
        <f t="shared" si="16"/>
        <v>Eye</v>
      </c>
      <c r="F191" s="42" t="str">
        <f t="shared" si="17"/>
        <v>Oeil</v>
      </c>
      <c r="G191" s="24" t="s">
        <v>1003</v>
      </c>
      <c r="H191" s="24" t="s">
        <v>4447</v>
      </c>
      <c r="I191" s="24" t="s">
        <v>111</v>
      </c>
      <c r="J191" s="24" t="s">
        <v>1003</v>
      </c>
      <c r="K191" s="24" t="s">
        <v>4447</v>
      </c>
      <c r="L191" s="24" t="s">
        <v>111</v>
      </c>
      <c r="N191" s="24">
        <v>0</v>
      </c>
      <c r="O191" s="24" t="s">
        <v>111</v>
      </c>
      <c r="P191" s="24" t="s">
        <v>1004</v>
      </c>
      <c r="Q191" s="24" t="s">
        <v>4448</v>
      </c>
      <c r="R191" s="24" t="s">
        <v>111</v>
      </c>
      <c r="T191" s="24">
        <v>0</v>
      </c>
      <c r="U191" s="24" t="s">
        <v>111</v>
      </c>
      <c r="W191" s="24">
        <v>0</v>
      </c>
      <c r="X191" s="24" t="s">
        <v>111</v>
      </c>
      <c r="Z191" s="24">
        <v>0</v>
      </c>
      <c r="AA191" s="24" t="s">
        <v>111</v>
      </c>
      <c r="AB191" s="24" t="s">
        <v>1005</v>
      </c>
      <c r="AH191" s="24">
        <v>138249</v>
      </c>
      <c r="AI191" s="24" t="str">
        <f t="shared" ref="AI191:AI225" si="23">VLOOKUP(AH191,$A$1:$H$12,8,FALSE)</f>
        <v>Symptômes et plaintes</v>
      </c>
    </row>
    <row r="192" spans="1:35" outlineLevel="1" x14ac:dyDescent="0.25">
      <c r="A192" s="40">
        <v>594410149</v>
      </c>
      <c r="B192" s="26">
        <f t="shared" si="22"/>
        <v>408933605</v>
      </c>
      <c r="C192" s="49" t="s">
        <v>1006</v>
      </c>
      <c r="D192" s="42" t="str">
        <f t="shared" si="15"/>
        <v>F</v>
      </c>
      <c r="E192" s="42" t="str">
        <f t="shared" si="16"/>
        <v>Eye</v>
      </c>
      <c r="F192" s="42" t="str">
        <f t="shared" si="17"/>
        <v>Oeil</v>
      </c>
      <c r="G192" s="24" t="s">
        <v>1007</v>
      </c>
      <c r="H192" s="24" t="s">
        <v>4449</v>
      </c>
      <c r="I192" s="24" t="s">
        <v>111</v>
      </c>
      <c r="J192" s="24" t="s">
        <v>1007</v>
      </c>
      <c r="K192" s="24" t="s">
        <v>4449</v>
      </c>
      <c r="L192" s="24" t="s">
        <v>111</v>
      </c>
      <c r="M192" s="24" t="s">
        <v>1008</v>
      </c>
      <c r="N192" s="24" t="s">
        <v>4450</v>
      </c>
      <c r="O192" s="24" t="s">
        <v>111</v>
      </c>
      <c r="Q192" s="24">
        <v>0</v>
      </c>
      <c r="R192" s="24" t="s">
        <v>111</v>
      </c>
      <c r="T192" s="24">
        <v>0</v>
      </c>
      <c r="U192" s="24" t="s">
        <v>111</v>
      </c>
      <c r="W192" s="44" t="s">
        <v>4451</v>
      </c>
      <c r="X192" s="44" t="s">
        <v>112</v>
      </c>
      <c r="Z192" s="24">
        <v>0</v>
      </c>
      <c r="AA192" s="24" t="s">
        <v>111</v>
      </c>
      <c r="AB192" s="24" t="s">
        <v>1009</v>
      </c>
      <c r="AH192" s="24">
        <v>138249</v>
      </c>
      <c r="AI192" s="24" t="str">
        <f t="shared" si="23"/>
        <v>Symptômes et plaintes</v>
      </c>
    </row>
    <row r="193" spans="1:35" outlineLevel="1" x14ac:dyDescent="0.25">
      <c r="A193" s="40">
        <v>91314589</v>
      </c>
      <c r="B193" s="26">
        <f t="shared" si="22"/>
        <v>408933605</v>
      </c>
      <c r="C193" s="49" t="s">
        <v>1010</v>
      </c>
      <c r="D193" s="42" t="str">
        <f t="shared" si="15"/>
        <v>F</v>
      </c>
      <c r="E193" s="42" t="str">
        <f t="shared" si="16"/>
        <v>Eye</v>
      </c>
      <c r="F193" s="42" t="str">
        <f t="shared" si="17"/>
        <v>Oeil</v>
      </c>
      <c r="G193" s="24" t="s">
        <v>1011</v>
      </c>
      <c r="H193" s="24" t="s">
        <v>4452</v>
      </c>
      <c r="I193" s="24" t="s">
        <v>111</v>
      </c>
      <c r="J193" s="24" t="s">
        <v>1011</v>
      </c>
      <c r="K193" s="24" t="s">
        <v>4453</v>
      </c>
      <c r="L193" s="24" t="s">
        <v>111</v>
      </c>
      <c r="M193" s="24" t="s">
        <v>1012</v>
      </c>
      <c r="N193" s="24" t="s">
        <v>4454</v>
      </c>
      <c r="O193" s="24" t="s">
        <v>111</v>
      </c>
      <c r="Q193" s="24">
        <v>0</v>
      </c>
      <c r="R193" s="24" t="s">
        <v>111</v>
      </c>
      <c r="T193" s="24">
        <v>0</v>
      </c>
      <c r="U193" s="24" t="s">
        <v>111</v>
      </c>
      <c r="W193" s="44" t="s">
        <v>4451</v>
      </c>
      <c r="X193" s="44" t="s">
        <v>112</v>
      </c>
      <c r="Z193" s="24">
        <v>0</v>
      </c>
      <c r="AA193" s="24" t="s">
        <v>111</v>
      </c>
      <c r="AB193" s="24" t="s">
        <v>1013</v>
      </c>
      <c r="AH193" s="24">
        <v>138249</v>
      </c>
      <c r="AI193" s="24" t="str">
        <f t="shared" si="23"/>
        <v>Symptômes et plaintes</v>
      </c>
    </row>
    <row r="194" spans="1:35" outlineLevel="1" x14ac:dyDescent="0.25">
      <c r="A194" s="40">
        <v>264613473</v>
      </c>
      <c r="B194" s="26">
        <f t="shared" si="22"/>
        <v>408933605</v>
      </c>
      <c r="C194" s="49" t="s">
        <v>1014</v>
      </c>
      <c r="D194" s="42" t="str">
        <f t="shared" ref="D194:D257" si="24">VLOOKUP($B194,$A:$AB,3,FALSE)</f>
        <v>F</v>
      </c>
      <c r="E194" s="42" t="str">
        <f t="shared" ref="E194:E257" si="25">VLOOKUP($B194,$A:$AB,7,FALSE)</f>
        <v>Eye</v>
      </c>
      <c r="F194" s="42" t="str">
        <f t="shared" ref="F194:F257" si="26">VLOOKUP($B194,$A:$AB,8,FALSE)</f>
        <v>Oeil</v>
      </c>
      <c r="G194" s="24" t="s">
        <v>1015</v>
      </c>
      <c r="H194" s="24" t="s">
        <v>4455</v>
      </c>
      <c r="I194" s="24" t="s">
        <v>111</v>
      </c>
      <c r="J194" s="24" t="s">
        <v>1015</v>
      </c>
      <c r="K194" s="24" t="s">
        <v>4456</v>
      </c>
      <c r="L194" s="24" t="s">
        <v>111</v>
      </c>
      <c r="M194" s="24" t="s">
        <v>1016</v>
      </c>
      <c r="N194" s="24" t="s">
        <v>4457</v>
      </c>
      <c r="O194" s="24" t="s">
        <v>111</v>
      </c>
      <c r="P194" s="24" t="s">
        <v>1017</v>
      </c>
      <c r="Q194" s="24" t="s">
        <v>4458</v>
      </c>
      <c r="R194" s="24" t="s">
        <v>111</v>
      </c>
      <c r="T194" s="24">
        <v>0</v>
      </c>
      <c r="U194" s="24" t="s">
        <v>111</v>
      </c>
      <c r="W194" s="24">
        <v>0</v>
      </c>
      <c r="X194" s="24" t="s">
        <v>111</v>
      </c>
      <c r="Z194" s="24">
        <v>0</v>
      </c>
      <c r="AA194" s="24" t="s">
        <v>111</v>
      </c>
      <c r="AB194" s="24" t="s">
        <v>1018</v>
      </c>
      <c r="AH194" s="24">
        <v>138249</v>
      </c>
      <c r="AI194" s="24" t="str">
        <f t="shared" si="23"/>
        <v>Symptômes et plaintes</v>
      </c>
    </row>
    <row r="195" spans="1:35" outlineLevel="1" x14ac:dyDescent="0.25">
      <c r="A195" s="40">
        <v>547684047</v>
      </c>
      <c r="B195" s="26">
        <f t="shared" si="22"/>
        <v>408933605</v>
      </c>
      <c r="C195" s="49" t="s">
        <v>1019</v>
      </c>
      <c r="D195" s="42" t="str">
        <f t="shared" si="24"/>
        <v>F</v>
      </c>
      <c r="E195" s="42" t="str">
        <f t="shared" si="25"/>
        <v>Eye</v>
      </c>
      <c r="F195" s="42" t="str">
        <f t="shared" si="26"/>
        <v>Oeil</v>
      </c>
      <c r="G195" s="24" t="s">
        <v>1020</v>
      </c>
      <c r="H195" s="24" t="s">
        <v>4459</v>
      </c>
      <c r="I195" s="24" t="s">
        <v>111</v>
      </c>
      <c r="J195" s="24" t="s">
        <v>1020</v>
      </c>
      <c r="K195" s="24" t="s">
        <v>4460</v>
      </c>
      <c r="L195" s="24" t="s">
        <v>111</v>
      </c>
      <c r="M195" s="24" t="s">
        <v>1021</v>
      </c>
      <c r="N195" s="24" t="s">
        <v>4461</v>
      </c>
      <c r="O195" s="24" t="s">
        <v>111</v>
      </c>
      <c r="P195" s="24" t="s">
        <v>1022</v>
      </c>
      <c r="Q195" s="24" t="s">
        <v>4462</v>
      </c>
      <c r="R195" s="24" t="s">
        <v>111</v>
      </c>
      <c r="T195" s="24">
        <v>0</v>
      </c>
      <c r="U195" s="24" t="s">
        <v>111</v>
      </c>
      <c r="W195" s="24">
        <v>0</v>
      </c>
      <c r="X195" s="24" t="s">
        <v>111</v>
      </c>
      <c r="Z195" s="44" t="s">
        <v>4463</v>
      </c>
      <c r="AA195" s="44" t="s">
        <v>112</v>
      </c>
      <c r="AB195" s="24" t="s">
        <v>1023</v>
      </c>
      <c r="AH195" s="24">
        <v>138249</v>
      </c>
      <c r="AI195" s="24" t="str">
        <f t="shared" si="23"/>
        <v>Symptômes et plaintes</v>
      </c>
    </row>
    <row r="196" spans="1:35" outlineLevel="1" x14ac:dyDescent="0.25">
      <c r="A196" s="40">
        <v>681887962</v>
      </c>
      <c r="B196" s="26">
        <f t="shared" si="22"/>
        <v>408933605</v>
      </c>
      <c r="C196" s="49" t="s">
        <v>1024</v>
      </c>
      <c r="D196" s="42" t="str">
        <f t="shared" si="24"/>
        <v>F</v>
      </c>
      <c r="E196" s="42" t="str">
        <f t="shared" si="25"/>
        <v>Eye</v>
      </c>
      <c r="F196" s="42" t="str">
        <f t="shared" si="26"/>
        <v>Oeil</v>
      </c>
      <c r="G196" s="24" t="s">
        <v>1025</v>
      </c>
      <c r="H196" s="24" t="s">
        <v>4464</v>
      </c>
      <c r="I196" s="24" t="s">
        <v>111</v>
      </c>
      <c r="J196" s="24" t="s">
        <v>1025</v>
      </c>
      <c r="K196" s="24" t="s">
        <v>4464</v>
      </c>
      <c r="L196" s="24" t="s">
        <v>111</v>
      </c>
      <c r="M196" s="24" t="s">
        <v>1026</v>
      </c>
      <c r="N196" s="24" t="s">
        <v>4465</v>
      </c>
      <c r="O196" s="24" t="s">
        <v>111</v>
      </c>
      <c r="P196" s="24" t="s">
        <v>1027</v>
      </c>
      <c r="Q196" s="24" t="s">
        <v>4466</v>
      </c>
      <c r="R196" s="24" t="s">
        <v>111</v>
      </c>
      <c r="T196" s="24">
        <v>0</v>
      </c>
      <c r="U196" s="24" t="s">
        <v>111</v>
      </c>
      <c r="W196" s="24">
        <v>0</v>
      </c>
      <c r="X196" s="24" t="s">
        <v>111</v>
      </c>
      <c r="Z196" s="24">
        <v>0</v>
      </c>
      <c r="AA196" s="24" t="s">
        <v>111</v>
      </c>
      <c r="AB196" s="24" t="s">
        <v>1009</v>
      </c>
      <c r="AH196" s="24">
        <v>138249</v>
      </c>
      <c r="AI196" s="24" t="str">
        <f t="shared" si="23"/>
        <v>Symptômes et plaintes</v>
      </c>
    </row>
    <row r="197" spans="1:35" outlineLevel="1" x14ac:dyDescent="0.25">
      <c r="A197" s="40">
        <v>869607275</v>
      </c>
      <c r="B197" s="26">
        <f t="shared" si="22"/>
        <v>408933605</v>
      </c>
      <c r="C197" s="49" t="s">
        <v>1028</v>
      </c>
      <c r="D197" s="42" t="str">
        <f t="shared" si="24"/>
        <v>F</v>
      </c>
      <c r="E197" s="42" t="str">
        <f t="shared" si="25"/>
        <v>Eye</v>
      </c>
      <c r="F197" s="42" t="str">
        <f t="shared" si="26"/>
        <v>Oeil</v>
      </c>
      <c r="G197" s="24" t="s">
        <v>1029</v>
      </c>
      <c r="H197" s="24" t="s">
        <v>4467</v>
      </c>
      <c r="I197" s="24" t="s">
        <v>111</v>
      </c>
      <c r="J197" s="24" t="s">
        <v>1029</v>
      </c>
      <c r="K197" s="24" t="s">
        <v>4468</v>
      </c>
      <c r="L197" s="24" t="s">
        <v>111</v>
      </c>
      <c r="M197" s="24" t="s">
        <v>1030</v>
      </c>
      <c r="N197" s="24" t="s">
        <v>4469</v>
      </c>
      <c r="O197" s="24" t="s">
        <v>111</v>
      </c>
      <c r="P197" s="24" t="s">
        <v>1031</v>
      </c>
      <c r="Q197" s="24" t="s">
        <v>4470</v>
      </c>
      <c r="R197" s="24" t="s">
        <v>111</v>
      </c>
      <c r="T197" s="24">
        <v>0</v>
      </c>
      <c r="U197" s="24" t="s">
        <v>111</v>
      </c>
      <c r="W197" s="44" t="s">
        <v>4471</v>
      </c>
      <c r="X197" s="44" t="s">
        <v>112</v>
      </c>
      <c r="Z197" s="24">
        <v>0</v>
      </c>
      <c r="AA197" s="24" t="s">
        <v>111</v>
      </c>
      <c r="AB197" s="24" t="s">
        <v>1032</v>
      </c>
      <c r="AH197" s="24">
        <v>138249</v>
      </c>
      <c r="AI197" s="24" t="str">
        <f t="shared" si="23"/>
        <v>Symptômes et plaintes</v>
      </c>
    </row>
    <row r="198" spans="1:35" outlineLevel="1" x14ac:dyDescent="0.25">
      <c r="A198" s="40">
        <v>382526692</v>
      </c>
      <c r="B198" s="26">
        <f t="shared" si="22"/>
        <v>408933605</v>
      </c>
      <c r="C198" s="49" t="s">
        <v>1033</v>
      </c>
      <c r="D198" s="42" t="str">
        <f t="shared" si="24"/>
        <v>F</v>
      </c>
      <c r="E198" s="42" t="str">
        <f t="shared" si="25"/>
        <v>Eye</v>
      </c>
      <c r="F198" s="42" t="str">
        <f t="shared" si="26"/>
        <v>Oeil</v>
      </c>
      <c r="G198" s="24" t="s">
        <v>1034</v>
      </c>
      <c r="H198" s="24" t="s">
        <v>4472</v>
      </c>
      <c r="I198" s="24" t="s">
        <v>111</v>
      </c>
      <c r="J198" s="24" t="s">
        <v>1034</v>
      </c>
      <c r="K198" s="24" t="s">
        <v>4472</v>
      </c>
      <c r="L198" s="24" t="s">
        <v>111</v>
      </c>
      <c r="M198" s="24" t="s">
        <v>1035</v>
      </c>
      <c r="N198" s="24" t="s">
        <v>4473</v>
      </c>
      <c r="O198" s="24" t="s">
        <v>111</v>
      </c>
      <c r="P198" s="24" t="s">
        <v>1036</v>
      </c>
      <c r="Q198" s="24" t="s">
        <v>4474</v>
      </c>
      <c r="R198" s="24" t="s">
        <v>111</v>
      </c>
      <c r="T198" s="24">
        <v>0</v>
      </c>
      <c r="U198" s="24" t="s">
        <v>111</v>
      </c>
      <c r="W198" s="24">
        <v>0</v>
      </c>
      <c r="X198" s="24" t="s">
        <v>111</v>
      </c>
      <c r="Z198" s="24">
        <v>0</v>
      </c>
      <c r="AA198" s="24" t="s">
        <v>111</v>
      </c>
      <c r="AB198" s="24" t="s">
        <v>1009</v>
      </c>
      <c r="AH198" s="24">
        <v>138249</v>
      </c>
      <c r="AI198" s="24" t="str">
        <f t="shared" si="23"/>
        <v>Symptômes et plaintes</v>
      </c>
    </row>
    <row r="199" spans="1:35" outlineLevel="1" x14ac:dyDescent="0.25">
      <c r="A199" s="40">
        <v>20842349</v>
      </c>
      <c r="B199" s="26">
        <f t="shared" si="22"/>
        <v>408933605</v>
      </c>
      <c r="C199" s="49" t="s">
        <v>1037</v>
      </c>
      <c r="D199" s="42" t="str">
        <f t="shared" si="24"/>
        <v>F</v>
      </c>
      <c r="E199" s="42" t="str">
        <f t="shared" si="25"/>
        <v>Eye</v>
      </c>
      <c r="F199" s="42" t="str">
        <f t="shared" si="26"/>
        <v>Oeil</v>
      </c>
      <c r="G199" s="24" t="s">
        <v>1038</v>
      </c>
      <c r="H199" s="24" t="s">
        <v>4475</v>
      </c>
      <c r="I199" s="24" t="s">
        <v>111</v>
      </c>
      <c r="J199" s="24" t="s">
        <v>1038</v>
      </c>
      <c r="K199" s="24" t="s">
        <v>4476</v>
      </c>
      <c r="L199" s="24" t="s">
        <v>111</v>
      </c>
      <c r="M199" s="24" t="s">
        <v>1039</v>
      </c>
      <c r="N199" s="24" t="s">
        <v>4477</v>
      </c>
      <c r="O199" s="24" t="s">
        <v>111</v>
      </c>
      <c r="P199" s="24" t="s">
        <v>1040</v>
      </c>
      <c r="Q199" s="24" t="s">
        <v>4478</v>
      </c>
      <c r="R199" s="24" t="s">
        <v>111</v>
      </c>
      <c r="T199" s="24">
        <v>0</v>
      </c>
      <c r="U199" s="24" t="s">
        <v>111</v>
      </c>
      <c r="W199" s="24">
        <v>0</v>
      </c>
      <c r="X199" s="24" t="s">
        <v>111</v>
      </c>
      <c r="Z199" s="24">
        <v>0</v>
      </c>
      <c r="AA199" s="24" t="s">
        <v>111</v>
      </c>
      <c r="AB199" s="24" t="s">
        <v>1041</v>
      </c>
      <c r="AH199" s="24">
        <v>138249</v>
      </c>
      <c r="AI199" s="24" t="str">
        <f t="shared" si="23"/>
        <v>Symptômes et plaintes</v>
      </c>
    </row>
    <row r="200" spans="1:35" outlineLevel="1" x14ac:dyDescent="0.25">
      <c r="A200" s="40">
        <v>121656163</v>
      </c>
      <c r="B200" s="26">
        <f t="shared" si="22"/>
        <v>408933605</v>
      </c>
      <c r="C200" s="49" t="s">
        <v>1042</v>
      </c>
      <c r="D200" s="42" t="str">
        <f t="shared" si="24"/>
        <v>F</v>
      </c>
      <c r="E200" s="42" t="str">
        <f t="shared" si="25"/>
        <v>Eye</v>
      </c>
      <c r="F200" s="42" t="str">
        <f t="shared" si="26"/>
        <v>Oeil</v>
      </c>
      <c r="G200" s="24" t="s">
        <v>1043</v>
      </c>
      <c r="H200" s="24" t="s">
        <v>4479</v>
      </c>
      <c r="I200" s="24" t="s">
        <v>111</v>
      </c>
      <c r="J200" s="24" t="s">
        <v>1043</v>
      </c>
      <c r="K200" s="24" t="s">
        <v>4480</v>
      </c>
      <c r="L200" s="24" t="s">
        <v>111</v>
      </c>
      <c r="M200" s="24" t="s">
        <v>1044</v>
      </c>
      <c r="N200" s="24" t="s">
        <v>4481</v>
      </c>
      <c r="O200" s="24" t="s">
        <v>111</v>
      </c>
      <c r="P200" s="24" t="s">
        <v>1045</v>
      </c>
      <c r="Q200" s="24" t="s">
        <v>4482</v>
      </c>
      <c r="R200" s="24" t="s">
        <v>111</v>
      </c>
      <c r="T200" s="44" t="s">
        <v>4483</v>
      </c>
      <c r="U200" s="44" t="s">
        <v>112</v>
      </c>
      <c r="W200" s="24">
        <v>0</v>
      </c>
      <c r="X200" s="24" t="s">
        <v>111</v>
      </c>
      <c r="Z200" s="24">
        <v>0</v>
      </c>
      <c r="AA200" s="24" t="s">
        <v>111</v>
      </c>
      <c r="AB200" s="24" t="s">
        <v>1046</v>
      </c>
      <c r="AH200" s="24">
        <v>138249</v>
      </c>
      <c r="AI200" s="24" t="str">
        <f t="shared" si="23"/>
        <v>Symptômes et plaintes</v>
      </c>
    </row>
    <row r="201" spans="1:35" outlineLevel="1" x14ac:dyDescent="0.25">
      <c r="A201" s="40">
        <v>931676727</v>
      </c>
      <c r="B201" s="26">
        <f t="shared" si="22"/>
        <v>408933605</v>
      </c>
      <c r="C201" s="49" t="s">
        <v>1047</v>
      </c>
      <c r="D201" s="42" t="str">
        <f t="shared" si="24"/>
        <v>F</v>
      </c>
      <c r="E201" s="42" t="str">
        <f t="shared" si="25"/>
        <v>Eye</v>
      </c>
      <c r="F201" s="42" t="str">
        <f t="shared" si="26"/>
        <v>Oeil</v>
      </c>
      <c r="G201" s="24" t="s">
        <v>1048</v>
      </c>
      <c r="H201" s="24" t="s">
        <v>4484</v>
      </c>
      <c r="I201" s="24" t="s">
        <v>111</v>
      </c>
      <c r="J201" s="24" t="s">
        <v>1048</v>
      </c>
      <c r="K201" s="24" t="s">
        <v>4485</v>
      </c>
      <c r="L201" s="24" t="s">
        <v>111</v>
      </c>
      <c r="M201" s="24" t="s">
        <v>1049</v>
      </c>
      <c r="N201" s="24" t="s">
        <v>4486</v>
      </c>
      <c r="O201" s="24" t="s">
        <v>111</v>
      </c>
      <c r="Q201" s="24">
        <v>0</v>
      </c>
      <c r="R201" s="24" t="s">
        <v>111</v>
      </c>
      <c r="T201" s="44" t="s">
        <v>4487</v>
      </c>
      <c r="U201" s="44" t="s">
        <v>112</v>
      </c>
      <c r="W201" s="24">
        <v>0</v>
      </c>
      <c r="X201" s="24" t="s">
        <v>111</v>
      </c>
      <c r="Z201" s="24">
        <v>0</v>
      </c>
      <c r="AA201" s="24" t="s">
        <v>111</v>
      </c>
      <c r="AB201" s="24" t="s">
        <v>1046</v>
      </c>
      <c r="AH201" s="24">
        <v>138249</v>
      </c>
      <c r="AI201" s="24" t="str">
        <f t="shared" si="23"/>
        <v>Symptômes et plaintes</v>
      </c>
    </row>
    <row r="202" spans="1:35" outlineLevel="1" x14ac:dyDescent="0.25">
      <c r="A202" s="40">
        <v>664414198</v>
      </c>
      <c r="B202" s="26">
        <f t="shared" si="22"/>
        <v>408933605</v>
      </c>
      <c r="C202" s="49" t="s">
        <v>1050</v>
      </c>
      <c r="D202" s="42" t="str">
        <f t="shared" si="24"/>
        <v>F</v>
      </c>
      <c r="E202" s="42" t="str">
        <f t="shared" si="25"/>
        <v>Eye</v>
      </c>
      <c r="F202" s="42" t="str">
        <f t="shared" si="26"/>
        <v>Oeil</v>
      </c>
      <c r="G202" s="24" t="s">
        <v>1051</v>
      </c>
      <c r="H202" s="24" t="s">
        <v>4488</v>
      </c>
      <c r="I202" s="24" t="s">
        <v>111</v>
      </c>
      <c r="J202" s="24" t="s">
        <v>1051</v>
      </c>
      <c r="K202" s="24" t="s">
        <v>4489</v>
      </c>
      <c r="L202" s="24" t="s">
        <v>111</v>
      </c>
      <c r="M202" s="24" t="s">
        <v>1052</v>
      </c>
      <c r="N202" s="24" t="s">
        <v>4490</v>
      </c>
      <c r="O202" s="24" t="s">
        <v>111</v>
      </c>
      <c r="P202" s="44" t="s">
        <v>588</v>
      </c>
      <c r="Q202" s="44">
        <v>0</v>
      </c>
      <c r="R202" s="44" t="s">
        <v>112</v>
      </c>
      <c r="S202" s="24" t="s">
        <v>1053</v>
      </c>
      <c r="T202" s="24" t="s">
        <v>4491</v>
      </c>
      <c r="U202" s="24" t="s">
        <v>111</v>
      </c>
      <c r="W202" s="24">
        <v>0</v>
      </c>
      <c r="X202" s="24" t="s">
        <v>111</v>
      </c>
      <c r="Z202" s="44" t="s">
        <v>3981</v>
      </c>
      <c r="AA202" s="44" t="s">
        <v>112</v>
      </c>
      <c r="AB202" s="24" t="s">
        <v>380</v>
      </c>
      <c r="AH202" s="24">
        <v>138249</v>
      </c>
      <c r="AI202" s="24" t="str">
        <f t="shared" si="23"/>
        <v>Symptômes et plaintes</v>
      </c>
    </row>
    <row r="203" spans="1:35" outlineLevel="1" x14ac:dyDescent="0.25">
      <c r="A203" s="40">
        <v>255168695</v>
      </c>
      <c r="B203" s="26">
        <f t="shared" si="22"/>
        <v>408933605</v>
      </c>
      <c r="C203" s="49" t="s">
        <v>1054</v>
      </c>
      <c r="D203" s="42" t="str">
        <f t="shared" si="24"/>
        <v>F</v>
      </c>
      <c r="E203" s="42" t="str">
        <f t="shared" si="25"/>
        <v>Eye</v>
      </c>
      <c r="F203" s="42" t="str">
        <f t="shared" si="26"/>
        <v>Oeil</v>
      </c>
      <c r="G203" s="24" t="s">
        <v>1055</v>
      </c>
      <c r="H203" s="24" t="s">
        <v>4492</v>
      </c>
      <c r="I203" s="24" t="s">
        <v>111</v>
      </c>
      <c r="J203" s="24" t="s">
        <v>1055</v>
      </c>
      <c r="K203" s="24" t="s">
        <v>4493</v>
      </c>
      <c r="L203" s="24" t="s">
        <v>111</v>
      </c>
      <c r="M203" s="24" t="s">
        <v>1056</v>
      </c>
      <c r="N203" s="24" t="s">
        <v>4494</v>
      </c>
      <c r="O203" s="24" t="s">
        <v>111</v>
      </c>
      <c r="P203" s="24" t="s">
        <v>1057</v>
      </c>
      <c r="Q203" s="24" t="s">
        <v>4495</v>
      </c>
      <c r="R203" s="24" t="s">
        <v>111</v>
      </c>
      <c r="S203" s="24" t="s">
        <v>1058</v>
      </c>
      <c r="T203" s="24" t="s">
        <v>4496</v>
      </c>
      <c r="U203" s="24" t="s">
        <v>111</v>
      </c>
      <c r="W203" s="24">
        <v>0</v>
      </c>
      <c r="X203" s="24" t="s">
        <v>111</v>
      </c>
      <c r="Y203" s="24" t="s">
        <v>416</v>
      </c>
      <c r="Z203" s="24" t="s">
        <v>4311</v>
      </c>
      <c r="AA203" s="24" t="s">
        <v>111</v>
      </c>
      <c r="AB203" s="24" t="s">
        <v>1059</v>
      </c>
      <c r="AH203" s="24">
        <v>138249</v>
      </c>
      <c r="AI203" s="24" t="str">
        <f t="shared" si="23"/>
        <v>Symptômes et plaintes</v>
      </c>
    </row>
    <row r="204" spans="1:35" outlineLevel="1" x14ac:dyDescent="0.25">
      <c r="A204" s="40">
        <v>25262338</v>
      </c>
      <c r="B204" s="26">
        <f t="shared" si="22"/>
        <v>408933605</v>
      </c>
      <c r="C204" s="49" t="s">
        <v>1060</v>
      </c>
      <c r="D204" s="42" t="str">
        <f t="shared" si="24"/>
        <v>F</v>
      </c>
      <c r="E204" s="42" t="str">
        <f t="shared" si="25"/>
        <v>Eye</v>
      </c>
      <c r="F204" s="42" t="str">
        <f t="shared" si="26"/>
        <v>Oeil</v>
      </c>
      <c r="G204" s="24" t="s">
        <v>1061</v>
      </c>
      <c r="H204" s="24" t="s">
        <v>4497</v>
      </c>
      <c r="I204" s="24" t="s">
        <v>111</v>
      </c>
      <c r="J204" s="24" t="s">
        <v>1061</v>
      </c>
      <c r="K204" s="24" t="s">
        <v>4498</v>
      </c>
      <c r="L204" s="24" t="s">
        <v>111</v>
      </c>
      <c r="N204" s="24">
        <v>0</v>
      </c>
      <c r="O204" s="24" t="s">
        <v>111</v>
      </c>
      <c r="Q204" s="24">
        <v>0</v>
      </c>
      <c r="R204" s="24" t="s">
        <v>111</v>
      </c>
      <c r="T204" s="24">
        <v>0</v>
      </c>
      <c r="U204" s="24" t="s">
        <v>111</v>
      </c>
      <c r="W204" s="24">
        <v>0</v>
      </c>
      <c r="X204" s="24" t="s">
        <v>111</v>
      </c>
      <c r="Z204" s="24">
        <v>0</v>
      </c>
      <c r="AA204" s="24" t="s">
        <v>111</v>
      </c>
      <c r="AB204" s="24" t="s">
        <v>1062</v>
      </c>
      <c r="AH204" s="24">
        <v>138249</v>
      </c>
      <c r="AI204" s="24" t="str">
        <f t="shared" si="23"/>
        <v>Symptômes et plaintes</v>
      </c>
    </row>
    <row r="205" spans="1:35" outlineLevel="1" x14ac:dyDescent="0.25">
      <c r="A205" s="40">
        <v>170891395</v>
      </c>
      <c r="B205" s="26">
        <f t="shared" si="22"/>
        <v>408933605</v>
      </c>
      <c r="C205" s="49" t="s">
        <v>1063</v>
      </c>
      <c r="D205" s="42" t="str">
        <f t="shared" si="24"/>
        <v>F</v>
      </c>
      <c r="E205" s="42" t="str">
        <f t="shared" si="25"/>
        <v>Eye</v>
      </c>
      <c r="F205" s="42" t="str">
        <f t="shared" si="26"/>
        <v>Oeil</v>
      </c>
      <c r="G205" s="24" t="s">
        <v>1064</v>
      </c>
      <c r="H205" s="24" t="s">
        <v>4499</v>
      </c>
      <c r="I205" s="24" t="s">
        <v>111</v>
      </c>
      <c r="J205" s="24" t="s">
        <v>1064</v>
      </c>
      <c r="K205" s="24" t="s">
        <v>4499</v>
      </c>
      <c r="L205" s="24" t="s">
        <v>111</v>
      </c>
      <c r="M205" s="24" t="s">
        <v>1065</v>
      </c>
      <c r="N205" s="24" t="s">
        <v>4500</v>
      </c>
      <c r="O205" s="24" t="s">
        <v>111</v>
      </c>
      <c r="P205" s="24" t="s">
        <v>1066</v>
      </c>
      <c r="Q205" s="24" t="s">
        <v>4501</v>
      </c>
      <c r="R205" s="24" t="s">
        <v>111</v>
      </c>
      <c r="S205" s="24" t="s">
        <v>1067</v>
      </c>
      <c r="T205" s="24" t="s">
        <v>4502</v>
      </c>
      <c r="U205" s="24" t="s">
        <v>111</v>
      </c>
      <c r="W205" s="24">
        <v>0</v>
      </c>
      <c r="X205" s="24" t="s">
        <v>111</v>
      </c>
      <c r="Z205" s="24">
        <v>0</v>
      </c>
      <c r="AA205" s="24" t="s">
        <v>111</v>
      </c>
      <c r="AB205" s="24" t="s">
        <v>1068</v>
      </c>
      <c r="AH205" s="24">
        <v>238339</v>
      </c>
      <c r="AI205" s="24" t="str">
        <f t="shared" si="23"/>
        <v>Infections</v>
      </c>
    </row>
    <row r="206" spans="1:35" outlineLevel="1" x14ac:dyDescent="0.25">
      <c r="A206" s="40">
        <v>474045235</v>
      </c>
      <c r="B206" s="26">
        <f t="shared" si="22"/>
        <v>408933605</v>
      </c>
      <c r="C206" s="49" t="s">
        <v>1069</v>
      </c>
      <c r="D206" s="42" t="str">
        <f t="shared" si="24"/>
        <v>F</v>
      </c>
      <c r="E206" s="42" t="str">
        <f t="shared" si="25"/>
        <v>Eye</v>
      </c>
      <c r="F206" s="42" t="str">
        <f t="shared" si="26"/>
        <v>Oeil</v>
      </c>
      <c r="G206" s="24" t="s">
        <v>1070</v>
      </c>
      <c r="H206" s="24" t="s">
        <v>4503</v>
      </c>
      <c r="I206" s="24" t="s">
        <v>111</v>
      </c>
      <c r="J206" s="24" t="s">
        <v>1070</v>
      </c>
      <c r="K206" s="24" t="s">
        <v>4503</v>
      </c>
      <c r="L206" s="24" t="s">
        <v>111</v>
      </c>
      <c r="M206" s="24" t="s">
        <v>1071</v>
      </c>
      <c r="N206" s="24" t="s">
        <v>4504</v>
      </c>
      <c r="O206" s="24" t="s">
        <v>111</v>
      </c>
      <c r="P206" s="24" t="s">
        <v>1072</v>
      </c>
      <c r="Q206" s="24" t="s">
        <v>4505</v>
      </c>
      <c r="R206" s="24" t="s">
        <v>111</v>
      </c>
      <c r="S206" s="24" t="s">
        <v>1073</v>
      </c>
      <c r="T206" s="24" t="s">
        <v>4506</v>
      </c>
      <c r="U206" s="24" t="s">
        <v>111</v>
      </c>
      <c r="W206" s="24">
        <v>0</v>
      </c>
      <c r="X206" s="24" t="s">
        <v>111</v>
      </c>
      <c r="Z206" s="24">
        <v>0</v>
      </c>
      <c r="AA206" s="24" t="s">
        <v>111</v>
      </c>
      <c r="AB206" s="24" t="s">
        <v>1074</v>
      </c>
      <c r="AH206" s="24">
        <v>238339</v>
      </c>
      <c r="AI206" s="24" t="str">
        <f t="shared" si="23"/>
        <v>Infections</v>
      </c>
    </row>
    <row r="207" spans="1:35" outlineLevel="1" x14ac:dyDescent="0.25">
      <c r="A207" s="40">
        <v>750754845</v>
      </c>
      <c r="B207" s="26">
        <f t="shared" si="22"/>
        <v>408933605</v>
      </c>
      <c r="C207" s="49" t="s">
        <v>1075</v>
      </c>
      <c r="D207" s="42" t="str">
        <f t="shared" si="24"/>
        <v>F</v>
      </c>
      <c r="E207" s="42" t="str">
        <f t="shared" si="25"/>
        <v>Eye</v>
      </c>
      <c r="F207" s="42" t="str">
        <f t="shared" si="26"/>
        <v>Oeil</v>
      </c>
      <c r="G207" s="24" t="s">
        <v>1076</v>
      </c>
      <c r="H207" s="24" t="s">
        <v>4507</v>
      </c>
      <c r="I207" s="24" t="s">
        <v>111</v>
      </c>
      <c r="J207" s="24" t="s">
        <v>1076</v>
      </c>
      <c r="K207" s="24" t="s">
        <v>4508</v>
      </c>
      <c r="L207" s="24" t="s">
        <v>111</v>
      </c>
      <c r="M207" s="24" t="s">
        <v>1077</v>
      </c>
      <c r="N207" s="24" t="s">
        <v>4509</v>
      </c>
      <c r="O207" s="24" t="s">
        <v>111</v>
      </c>
      <c r="P207" s="24" t="s">
        <v>1078</v>
      </c>
      <c r="Q207" s="24" t="s">
        <v>4510</v>
      </c>
      <c r="R207" s="24" t="s">
        <v>111</v>
      </c>
      <c r="S207" s="24" t="s">
        <v>1079</v>
      </c>
      <c r="T207" s="24" t="s">
        <v>4511</v>
      </c>
      <c r="U207" s="24" t="s">
        <v>111</v>
      </c>
      <c r="W207" s="24">
        <v>0</v>
      </c>
      <c r="X207" s="24" t="s">
        <v>111</v>
      </c>
      <c r="Z207" s="24">
        <v>0</v>
      </c>
      <c r="AA207" s="24" t="s">
        <v>111</v>
      </c>
      <c r="AB207" s="24" t="s">
        <v>1080</v>
      </c>
      <c r="AH207" s="24">
        <v>238339</v>
      </c>
      <c r="AI207" s="24" t="str">
        <f t="shared" si="23"/>
        <v>Infections</v>
      </c>
    </row>
    <row r="208" spans="1:35" outlineLevel="1" x14ac:dyDescent="0.25">
      <c r="A208" s="40">
        <v>646589387</v>
      </c>
      <c r="B208" s="26">
        <f t="shared" si="22"/>
        <v>408933605</v>
      </c>
      <c r="C208" s="49" t="s">
        <v>1081</v>
      </c>
      <c r="D208" s="42" t="str">
        <f t="shared" si="24"/>
        <v>F</v>
      </c>
      <c r="E208" s="42" t="str">
        <f t="shared" si="25"/>
        <v>Eye</v>
      </c>
      <c r="F208" s="42" t="str">
        <f t="shared" si="26"/>
        <v>Oeil</v>
      </c>
      <c r="G208" s="24" t="s">
        <v>1082</v>
      </c>
      <c r="H208" s="24" t="s">
        <v>4512</v>
      </c>
      <c r="I208" s="24" t="s">
        <v>111</v>
      </c>
      <c r="J208" s="24" t="s">
        <v>1082</v>
      </c>
      <c r="K208" s="24" t="s">
        <v>4513</v>
      </c>
      <c r="L208" s="24" t="s">
        <v>111</v>
      </c>
      <c r="M208" s="24" t="s">
        <v>1083</v>
      </c>
      <c r="N208" s="24" t="s">
        <v>4514</v>
      </c>
      <c r="O208" s="24" t="s">
        <v>111</v>
      </c>
      <c r="P208" s="24" t="s">
        <v>1084</v>
      </c>
      <c r="Q208" s="24" t="s">
        <v>4515</v>
      </c>
      <c r="R208" s="24" t="s">
        <v>111</v>
      </c>
      <c r="T208" s="24">
        <v>0</v>
      </c>
      <c r="U208" s="24" t="s">
        <v>111</v>
      </c>
      <c r="W208" s="24">
        <v>0</v>
      </c>
      <c r="X208" s="24" t="s">
        <v>111</v>
      </c>
      <c r="Z208" s="24">
        <v>0</v>
      </c>
      <c r="AA208" s="24" t="s">
        <v>111</v>
      </c>
      <c r="AB208" s="24" t="s">
        <v>1085</v>
      </c>
      <c r="AH208" s="24">
        <v>238339</v>
      </c>
      <c r="AI208" s="24" t="str">
        <f t="shared" si="23"/>
        <v>Infections</v>
      </c>
    </row>
    <row r="209" spans="1:35" outlineLevel="1" x14ac:dyDescent="0.25">
      <c r="A209" s="40">
        <v>489435201</v>
      </c>
      <c r="B209" s="26">
        <f t="shared" si="22"/>
        <v>408933605</v>
      </c>
      <c r="C209" s="49" t="s">
        <v>1086</v>
      </c>
      <c r="D209" s="42" t="str">
        <f t="shared" si="24"/>
        <v>F</v>
      </c>
      <c r="E209" s="42" t="str">
        <f t="shared" si="25"/>
        <v>Eye</v>
      </c>
      <c r="F209" s="42" t="str">
        <f t="shared" si="26"/>
        <v>Oeil</v>
      </c>
      <c r="G209" s="24" t="s">
        <v>1087</v>
      </c>
      <c r="H209" s="24" t="s">
        <v>4516</v>
      </c>
      <c r="I209" s="24" t="s">
        <v>111</v>
      </c>
      <c r="J209" s="24" t="s">
        <v>1087</v>
      </c>
      <c r="K209" s="24" t="s">
        <v>4517</v>
      </c>
      <c r="L209" s="24" t="s">
        <v>111</v>
      </c>
      <c r="M209" s="24" t="s">
        <v>1088</v>
      </c>
      <c r="N209" s="24" t="s">
        <v>4518</v>
      </c>
      <c r="O209" s="24" t="s">
        <v>111</v>
      </c>
      <c r="Q209" s="24">
        <v>0</v>
      </c>
      <c r="R209" s="24" t="s">
        <v>111</v>
      </c>
      <c r="T209" s="44" t="s">
        <v>4519</v>
      </c>
      <c r="U209" s="44" t="s">
        <v>112</v>
      </c>
      <c r="W209" s="24">
        <v>0</v>
      </c>
      <c r="X209" s="24" t="s">
        <v>111</v>
      </c>
      <c r="Z209" s="24">
        <v>0</v>
      </c>
      <c r="AA209" s="24" t="s">
        <v>111</v>
      </c>
      <c r="AB209" s="24" t="s">
        <v>1089</v>
      </c>
      <c r="AH209" s="24">
        <v>11709</v>
      </c>
      <c r="AI209" s="24" t="str">
        <f t="shared" si="23"/>
        <v>Néoplasmes</v>
      </c>
    </row>
    <row r="210" spans="1:35" outlineLevel="1" x14ac:dyDescent="0.25">
      <c r="A210" s="40">
        <v>244461427</v>
      </c>
      <c r="B210" s="26">
        <f t="shared" si="22"/>
        <v>408933605</v>
      </c>
      <c r="C210" s="49" t="s">
        <v>1090</v>
      </c>
      <c r="D210" s="42" t="str">
        <f t="shared" si="24"/>
        <v>F</v>
      </c>
      <c r="E210" s="42" t="str">
        <f t="shared" si="25"/>
        <v>Eye</v>
      </c>
      <c r="F210" s="42" t="str">
        <f t="shared" si="26"/>
        <v>Oeil</v>
      </c>
      <c r="G210" s="24" t="s">
        <v>1091</v>
      </c>
      <c r="H210" s="24" t="s">
        <v>4520</v>
      </c>
      <c r="I210" s="24" t="s">
        <v>111</v>
      </c>
      <c r="J210" s="24" t="s">
        <v>1091</v>
      </c>
      <c r="K210" s="24" t="s">
        <v>4521</v>
      </c>
      <c r="L210" s="24" t="s">
        <v>111</v>
      </c>
      <c r="M210" s="24" t="s">
        <v>1092</v>
      </c>
      <c r="N210" s="24" t="s">
        <v>4522</v>
      </c>
      <c r="O210" s="24" t="s">
        <v>111</v>
      </c>
      <c r="P210" s="24" t="s">
        <v>1093</v>
      </c>
      <c r="Q210" s="24" t="s">
        <v>4523</v>
      </c>
      <c r="R210" s="24" t="s">
        <v>111</v>
      </c>
      <c r="T210" s="24">
        <v>0</v>
      </c>
      <c r="U210" s="24" t="s">
        <v>111</v>
      </c>
      <c r="W210" s="24">
        <v>0</v>
      </c>
      <c r="X210" s="24" t="s">
        <v>111</v>
      </c>
      <c r="Z210" s="24">
        <v>0</v>
      </c>
      <c r="AA210" s="24" t="s">
        <v>111</v>
      </c>
      <c r="AB210" s="24" t="s">
        <v>1094</v>
      </c>
      <c r="AH210" s="24">
        <v>520259</v>
      </c>
      <c r="AI210" s="24" t="str">
        <f t="shared" si="23"/>
        <v>Traumatismes</v>
      </c>
    </row>
    <row r="211" spans="1:35" outlineLevel="1" x14ac:dyDescent="0.25">
      <c r="A211" s="40">
        <v>53318641</v>
      </c>
      <c r="B211" s="26">
        <f t="shared" si="22"/>
        <v>408933605</v>
      </c>
      <c r="C211" s="49" t="s">
        <v>1095</v>
      </c>
      <c r="D211" s="42" t="str">
        <f t="shared" si="24"/>
        <v>F</v>
      </c>
      <c r="E211" s="42" t="str">
        <f t="shared" si="25"/>
        <v>Eye</v>
      </c>
      <c r="F211" s="42" t="str">
        <f t="shared" si="26"/>
        <v>Oeil</v>
      </c>
      <c r="G211" s="24" t="s">
        <v>1096</v>
      </c>
      <c r="H211" s="24" t="s">
        <v>4524</v>
      </c>
      <c r="I211" s="24" t="s">
        <v>111</v>
      </c>
      <c r="J211" s="24" t="s">
        <v>1096</v>
      </c>
      <c r="K211" s="24" t="s">
        <v>4525</v>
      </c>
      <c r="L211" s="24" t="s">
        <v>111</v>
      </c>
      <c r="N211" s="24">
        <v>0</v>
      </c>
      <c r="O211" s="24" t="s">
        <v>111</v>
      </c>
      <c r="P211" s="24" t="s">
        <v>1097</v>
      </c>
      <c r="Q211" s="24" t="s">
        <v>4526</v>
      </c>
      <c r="R211" s="24" t="s">
        <v>111</v>
      </c>
      <c r="T211" s="24">
        <v>0</v>
      </c>
      <c r="U211" s="24" t="s">
        <v>111</v>
      </c>
      <c r="W211" s="24">
        <v>0</v>
      </c>
      <c r="X211" s="24" t="s">
        <v>111</v>
      </c>
      <c r="Z211" s="24">
        <v>0</v>
      </c>
      <c r="AA211" s="24" t="s">
        <v>111</v>
      </c>
      <c r="AB211" s="24" t="s">
        <v>1098</v>
      </c>
      <c r="AH211" s="24">
        <v>520259</v>
      </c>
      <c r="AI211" s="24" t="str">
        <f t="shared" si="23"/>
        <v>Traumatismes</v>
      </c>
    </row>
    <row r="212" spans="1:35" outlineLevel="1" x14ac:dyDescent="0.25">
      <c r="A212" s="40">
        <v>358843170</v>
      </c>
      <c r="B212" s="26">
        <f t="shared" si="22"/>
        <v>408933605</v>
      </c>
      <c r="C212" s="49" t="s">
        <v>1099</v>
      </c>
      <c r="D212" s="42" t="str">
        <f t="shared" si="24"/>
        <v>F</v>
      </c>
      <c r="E212" s="42" t="str">
        <f t="shared" si="25"/>
        <v>Eye</v>
      </c>
      <c r="F212" s="42" t="str">
        <f t="shared" si="26"/>
        <v>Oeil</v>
      </c>
      <c r="G212" s="24" t="s">
        <v>1100</v>
      </c>
      <c r="H212" s="24" t="s">
        <v>4527</v>
      </c>
      <c r="I212" s="24" t="s">
        <v>111</v>
      </c>
      <c r="J212" s="24" t="s">
        <v>1100</v>
      </c>
      <c r="K212" s="24" t="s">
        <v>4528</v>
      </c>
      <c r="L212" s="24" t="s">
        <v>111</v>
      </c>
      <c r="M212" s="24" t="s">
        <v>1101</v>
      </c>
      <c r="N212" s="24" t="s">
        <v>4529</v>
      </c>
      <c r="O212" s="24" t="s">
        <v>111</v>
      </c>
      <c r="P212" s="24" t="s">
        <v>1102</v>
      </c>
      <c r="Q212" s="24" t="s">
        <v>4530</v>
      </c>
      <c r="R212" s="24" t="s">
        <v>111</v>
      </c>
      <c r="T212" s="24">
        <v>0</v>
      </c>
      <c r="U212" s="24" t="s">
        <v>111</v>
      </c>
      <c r="W212" s="24">
        <v>0</v>
      </c>
      <c r="X212" s="24" t="s">
        <v>111</v>
      </c>
      <c r="Z212" s="24">
        <v>0</v>
      </c>
      <c r="AA212" s="24" t="s">
        <v>111</v>
      </c>
      <c r="AB212" s="24" t="s">
        <v>1103</v>
      </c>
      <c r="AH212" s="24">
        <v>520259</v>
      </c>
      <c r="AI212" s="24" t="str">
        <f t="shared" si="23"/>
        <v>Traumatismes</v>
      </c>
    </row>
    <row r="213" spans="1:35" outlineLevel="1" x14ac:dyDescent="0.25">
      <c r="A213" s="40">
        <v>238684384</v>
      </c>
      <c r="B213" s="26">
        <f t="shared" si="22"/>
        <v>408933605</v>
      </c>
      <c r="C213" s="49" t="s">
        <v>1104</v>
      </c>
      <c r="D213" s="42" t="str">
        <f t="shared" si="24"/>
        <v>F</v>
      </c>
      <c r="E213" s="42" t="str">
        <f t="shared" si="25"/>
        <v>Eye</v>
      </c>
      <c r="F213" s="42" t="str">
        <f t="shared" si="26"/>
        <v>Oeil</v>
      </c>
      <c r="G213" s="24" t="s">
        <v>1105</v>
      </c>
      <c r="H213" s="24" t="s">
        <v>4531</v>
      </c>
      <c r="I213" s="24" t="s">
        <v>111</v>
      </c>
      <c r="J213" s="24" t="s">
        <v>1105</v>
      </c>
      <c r="K213" s="24" t="s">
        <v>4532</v>
      </c>
      <c r="L213" s="24" t="s">
        <v>111</v>
      </c>
      <c r="N213" s="24">
        <v>0</v>
      </c>
      <c r="O213" s="24" t="s">
        <v>111</v>
      </c>
      <c r="P213" s="24" t="s">
        <v>1106</v>
      </c>
      <c r="Q213" s="24" t="s">
        <v>4533</v>
      </c>
      <c r="R213" s="24" t="s">
        <v>111</v>
      </c>
      <c r="S213" s="24" t="s">
        <v>1107</v>
      </c>
      <c r="T213" s="24" t="s">
        <v>4534</v>
      </c>
      <c r="U213" s="24" t="s">
        <v>111</v>
      </c>
      <c r="W213" s="24">
        <v>0</v>
      </c>
      <c r="X213" s="24" t="s">
        <v>111</v>
      </c>
      <c r="Z213" s="24">
        <v>0</v>
      </c>
      <c r="AA213" s="24" t="s">
        <v>111</v>
      </c>
      <c r="AB213" s="24" t="s">
        <v>1108</v>
      </c>
      <c r="AH213" s="24">
        <v>824067</v>
      </c>
      <c r="AI213" s="24" t="str">
        <f t="shared" si="23"/>
        <v>Anomalies congénitales</v>
      </c>
    </row>
    <row r="214" spans="1:35" outlineLevel="1" x14ac:dyDescent="0.25">
      <c r="A214" s="40">
        <v>493811671</v>
      </c>
      <c r="B214" s="26">
        <f t="shared" si="22"/>
        <v>408933605</v>
      </c>
      <c r="C214" s="49" t="s">
        <v>1109</v>
      </c>
      <c r="D214" s="42" t="str">
        <f t="shared" si="24"/>
        <v>F</v>
      </c>
      <c r="E214" s="42" t="str">
        <f t="shared" si="25"/>
        <v>Eye</v>
      </c>
      <c r="F214" s="42" t="str">
        <f t="shared" si="26"/>
        <v>Oeil</v>
      </c>
      <c r="G214" s="24" t="s">
        <v>1110</v>
      </c>
      <c r="H214" s="24" t="s">
        <v>4535</v>
      </c>
      <c r="I214" s="24" t="s">
        <v>111</v>
      </c>
      <c r="J214" s="24" t="s">
        <v>1110</v>
      </c>
      <c r="K214" s="24" t="s">
        <v>4536</v>
      </c>
      <c r="L214" s="24" t="s">
        <v>111</v>
      </c>
      <c r="N214" s="24">
        <v>0</v>
      </c>
      <c r="O214" s="24" t="s">
        <v>111</v>
      </c>
      <c r="Q214" s="24">
        <v>0</v>
      </c>
      <c r="R214" s="24" t="s">
        <v>111</v>
      </c>
      <c r="T214" s="24">
        <v>0</v>
      </c>
      <c r="U214" s="24" t="s">
        <v>111</v>
      </c>
      <c r="W214" s="24">
        <v>0</v>
      </c>
      <c r="X214" s="24" t="s">
        <v>111</v>
      </c>
      <c r="Z214" s="24">
        <v>0</v>
      </c>
      <c r="AA214" s="24" t="s">
        <v>111</v>
      </c>
      <c r="AB214" s="24" t="s">
        <v>1111</v>
      </c>
      <c r="AH214" s="24">
        <v>824067</v>
      </c>
      <c r="AI214" s="24" t="str">
        <f t="shared" si="23"/>
        <v>Anomalies congénitales</v>
      </c>
    </row>
    <row r="215" spans="1:35" outlineLevel="1" x14ac:dyDescent="0.25">
      <c r="A215" s="40">
        <v>771527900</v>
      </c>
      <c r="B215" s="26">
        <f t="shared" si="22"/>
        <v>408933605</v>
      </c>
      <c r="C215" s="49" t="s">
        <v>1112</v>
      </c>
      <c r="D215" s="42" t="str">
        <f t="shared" si="24"/>
        <v>F</v>
      </c>
      <c r="E215" s="42" t="str">
        <f t="shared" si="25"/>
        <v>Eye</v>
      </c>
      <c r="F215" s="42" t="str">
        <f t="shared" si="26"/>
        <v>Oeil</v>
      </c>
      <c r="G215" s="24" t="s">
        <v>1113</v>
      </c>
      <c r="H215" s="24" t="s">
        <v>4537</v>
      </c>
      <c r="I215" s="24" t="s">
        <v>111</v>
      </c>
      <c r="J215" s="24" t="s">
        <v>1113</v>
      </c>
      <c r="K215" s="24" t="s">
        <v>4538</v>
      </c>
      <c r="L215" s="24" t="s">
        <v>111</v>
      </c>
      <c r="N215" s="24">
        <v>0</v>
      </c>
      <c r="O215" s="24" t="s">
        <v>111</v>
      </c>
      <c r="Q215" s="24">
        <v>0</v>
      </c>
      <c r="R215" s="24" t="s">
        <v>111</v>
      </c>
      <c r="T215" s="24">
        <v>0</v>
      </c>
      <c r="U215" s="24" t="s">
        <v>111</v>
      </c>
      <c r="W215" s="24">
        <v>0</v>
      </c>
      <c r="X215" s="24" t="s">
        <v>111</v>
      </c>
      <c r="Z215" s="24">
        <v>0</v>
      </c>
      <c r="AA215" s="24" t="s">
        <v>111</v>
      </c>
      <c r="AB215" s="24" t="s">
        <v>1114</v>
      </c>
      <c r="AH215" s="24">
        <v>2220</v>
      </c>
      <c r="AI215" s="24" t="str">
        <f t="shared" si="23"/>
        <v>Autres diagnostics</v>
      </c>
    </row>
    <row r="216" spans="1:35" outlineLevel="1" x14ac:dyDescent="0.25">
      <c r="A216" s="40">
        <v>335323810</v>
      </c>
      <c r="B216" s="26">
        <f t="shared" si="22"/>
        <v>408933605</v>
      </c>
      <c r="C216" s="49" t="s">
        <v>1115</v>
      </c>
      <c r="D216" s="42" t="str">
        <f t="shared" si="24"/>
        <v>F</v>
      </c>
      <c r="E216" s="42" t="str">
        <f t="shared" si="25"/>
        <v>Eye</v>
      </c>
      <c r="F216" s="42" t="str">
        <f t="shared" si="26"/>
        <v>Oeil</v>
      </c>
      <c r="G216" s="24" t="s">
        <v>1116</v>
      </c>
      <c r="H216" s="24" t="s">
        <v>4539</v>
      </c>
      <c r="I216" s="24" t="s">
        <v>111</v>
      </c>
      <c r="J216" s="24" t="s">
        <v>1116</v>
      </c>
      <c r="K216" s="24" t="s">
        <v>4539</v>
      </c>
      <c r="L216" s="24" t="s">
        <v>111</v>
      </c>
      <c r="M216" s="24" t="s">
        <v>1117</v>
      </c>
      <c r="N216" s="24" t="s">
        <v>4540</v>
      </c>
      <c r="O216" s="24" t="s">
        <v>111</v>
      </c>
      <c r="Q216" s="24">
        <v>0</v>
      </c>
      <c r="R216" s="24" t="s">
        <v>111</v>
      </c>
      <c r="T216" s="24">
        <v>0</v>
      </c>
      <c r="U216" s="24" t="s">
        <v>111</v>
      </c>
      <c r="W216" s="24">
        <v>0</v>
      </c>
      <c r="X216" s="24" t="s">
        <v>111</v>
      </c>
      <c r="Y216" s="24" t="s">
        <v>1118</v>
      </c>
      <c r="Z216" s="24" t="s">
        <v>4541</v>
      </c>
      <c r="AA216" s="24" t="s">
        <v>111</v>
      </c>
      <c r="AB216" s="24" t="s">
        <v>1119</v>
      </c>
      <c r="AH216" s="24">
        <v>2220</v>
      </c>
      <c r="AI216" s="24" t="str">
        <f t="shared" si="23"/>
        <v>Autres diagnostics</v>
      </c>
    </row>
    <row r="217" spans="1:35" outlineLevel="1" x14ac:dyDescent="0.25">
      <c r="A217" s="40">
        <v>38349069</v>
      </c>
      <c r="B217" s="26">
        <f t="shared" si="22"/>
        <v>408933605</v>
      </c>
      <c r="C217" s="49" t="s">
        <v>1120</v>
      </c>
      <c r="D217" s="42" t="str">
        <f t="shared" si="24"/>
        <v>F</v>
      </c>
      <c r="E217" s="42" t="str">
        <f t="shared" si="25"/>
        <v>Eye</v>
      </c>
      <c r="F217" s="42" t="str">
        <f t="shared" si="26"/>
        <v>Oeil</v>
      </c>
      <c r="G217" s="24" t="s">
        <v>1121</v>
      </c>
      <c r="H217" s="24" t="s">
        <v>4542</v>
      </c>
      <c r="I217" s="24" t="s">
        <v>111</v>
      </c>
      <c r="J217" s="24" t="s">
        <v>1121</v>
      </c>
      <c r="K217" s="24" t="s">
        <v>4543</v>
      </c>
      <c r="L217" s="24" t="s">
        <v>111</v>
      </c>
      <c r="N217" s="24">
        <v>0</v>
      </c>
      <c r="O217" s="24" t="s">
        <v>111</v>
      </c>
      <c r="P217" s="24" t="s">
        <v>1122</v>
      </c>
      <c r="Q217" s="24" t="s">
        <v>4544</v>
      </c>
      <c r="R217" s="24" t="s">
        <v>111</v>
      </c>
      <c r="T217" s="24">
        <v>0</v>
      </c>
      <c r="U217" s="24" t="s">
        <v>111</v>
      </c>
      <c r="W217" s="24">
        <v>0</v>
      </c>
      <c r="X217" s="24" t="s">
        <v>111</v>
      </c>
      <c r="Z217" s="24">
        <v>0</v>
      </c>
      <c r="AA217" s="24" t="s">
        <v>111</v>
      </c>
      <c r="AB217" s="24" t="s">
        <v>1123</v>
      </c>
      <c r="AH217" s="24">
        <v>2220</v>
      </c>
      <c r="AI217" s="24" t="str">
        <f t="shared" si="23"/>
        <v>Autres diagnostics</v>
      </c>
    </row>
    <row r="218" spans="1:35" outlineLevel="1" x14ac:dyDescent="0.25">
      <c r="A218" s="40">
        <v>836529783</v>
      </c>
      <c r="B218" s="26">
        <f t="shared" si="22"/>
        <v>408933605</v>
      </c>
      <c r="C218" s="49" t="s">
        <v>1124</v>
      </c>
      <c r="D218" s="42" t="str">
        <f t="shared" si="24"/>
        <v>F</v>
      </c>
      <c r="E218" s="42" t="str">
        <f t="shared" si="25"/>
        <v>Eye</v>
      </c>
      <c r="F218" s="42" t="str">
        <f t="shared" si="26"/>
        <v>Oeil</v>
      </c>
      <c r="G218" s="24" t="s">
        <v>1125</v>
      </c>
      <c r="H218" s="24" t="s">
        <v>4545</v>
      </c>
      <c r="I218" s="24" t="s">
        <v>111</v>
      </c>
      <c r="J218" s="24" t="s">
        <v>1125</v>
      </c>
      <c r="K218" s="24" t="s">
        <v>4545</v>
      </c>
      <c r="L218" s="24" t="s">
        <v>111</v>
      </c>
      <c r="M218" s="24" t="s">
        <v>1126</v>
      </c>
      <c r="N218" s="24" t="s">
        <v>4546</v>
      </c>
      <c r="O218" s="24" t="s">
        <v>111</v>
      </c>
      <c r="P218" s="24" t="s">
        <v>1127</v>
      </c>
      <c r="Q218" s="24" t="s">
        <v>4547</v>
      </c>
      <c r="R218" s="24" t="s">
        <v>111</v>
      </c>
      <c r="T218" s="24">
        <v>0</v>
      </c>
      <c r="U218" s="24" t="s">
        <v>111</v>
      </c>
      <c r="W218" s="24">
        <v>0</v>
      </c>
      <c r="X218" s="24" t="s">
        <v>111</v>
      </c>
      <c r="Z218" s="24">
        <v>0</v>
      </c>
      <c r="AA218" s="24" t="s">
        <v>111</v>
      </c>
      <c r="AB218" s="24" t="s">
        <v>1128</v>
      </c>
      <c r="AH218" s="24">
        <v>2220</v>
      </c>
      <c r="AI218" s="24" t="str">
        <f t="shared" si="23"/>
        <v>Autres diagnostics</v>
      </c>
    </row>
    <row r="219" spans="1:35" outlineLevel="1" x14ac:dyDescent="0.25">
      <c r="A219" s="40">
        <v>277599203</v>
      </c>
      <c r="B219" s="26">
        <f t="shared" si="22"/>
        <v>408933605</v>
      </c>
      <c r="C219" s="49" t="s">
        <v>1129</v>
      </c>
      <c r="D219" s="42" t="str">
        <f t="shared" si="24"/>
        <v>F</v>
      </c>
      <c r="E219" s="42" t="str">
        <f t="shared" si="25"/>
        <v>Eye</v>
      </c>
      <c r="F219" s="42" t="str">
        <f t="shared" si="26"/>
        <v>Oeil</v>
      </c>
      <c r="G219" s="24" t="s">
        <v>1130</v>
      </c>
      <c r="H219" s="24" t="s">
        <v>4548</v>
      </c>
      <c r="I219" s="24" t="s">
        <v>111</v>
      </c>
      <c r="J219" s="24" t="s">
        <v>1130</v>
      </c>
      <c r="K219" s="24" t="s">
        <v>4548</v>
      </c>
      <c r="L219" s="24" t="s">
        <v>111</v>
      </c>
      <c r="N219" s="24">
        <v>0</v>
      </c>
      <c r="O219" s="24" t="s">
        <v>111</v>
      </c>
      <c r="Q219" s="24">
        <v>0</v>
      </c>
      <c r="R219" s="24" t="s">
        <v>111</v>
      </c>
      <c r="S219" s="24" t="s">
        <v>1131</v>
      </c>
      <c r="T219" s="24" t="s">
        <v>4549</v>
      </c>
      <c r="U219" s="24" t="s">
        <v>111</v>
      </c>
      <c r="V219" s="24" t="s">
        <v>1132</v>
      </c>
      <c r="W219" s="24" t="s">
        <v>4550</v>
      </c>
      <c r="X219" s="24" t="s">
        <v>111</v>
      </c>
      <c r="Z219" s="24">
        <v>0</v>
      </c>
      <c r="AA219" s="24" t="s">
        <v>111</v>
      </c>
      <c r="AB219" s="24" t="s">
        <v>1133</v>
      </c>
      <c r="AH219" s="24">
        <v>2220</v>
      </c>
      <c r="AI219" s="24" t="str">
        <f t="shared" si="23"/>
        <v>Autres diagnostics</v>
      </c>
    </row>
    <row r="220" spans="1:35" outlineLevel="1" x14ac:dyDescent="0.25">
      <c r="A220" s="40">
        <v>629863291</v>
      </c>
      <c r="B220" s="26">
        <f t="shared" si="22"/>
        <v>408933605</v>
      </c>
      <c r="C220" s="49" t="s">
        <v>1134</v>
      </c>
      <c r="D220" s="42" t="str">
        <f t="shared" si="24"/>
        <v>F</v>
      </c>
      <c r="E220" s="42" t="str">
        <f t="shared" si="25"/>
        <v>Eye</v>
      </c>
      <c r="F220" s="42" t="str">
        <f t="shared" si="26"/>
        <v>Oeil</v>
      </c>
      <c r="G220" s="24" t="s">
        <v>1135</v>
      </c>
      <c r="H220" s="24" t="s">
        <v>4551</v>
      </c>
      <c r="I220" s="24" t="s">
        <v>111</v>
      </c>
      <c r="J220" s="24" t="s">
        <v>1135</v>
      </c>
      <c r="K220" s="24" t="s">
        <v>4552</v>
      </c>
      <c r="L220" s="24" t="s">
        <v>111</v>
      </c>
      <c r="M220" s="24" t="s">
        <v>1136</v>
      </c>
      <c r="N220" s="24" t="s">
        <v>4553</v>
      </c>
      <c r="O220" s="24" t="s">
        <v>111</v>
      </c>
      <c r="P220" s="24" t="s">
        <v>1137</v>
      </c>
      <c r="Q220" s="24" t="s">
        <v>4554</v>
      </c>
      <c r="R220" s="24" t="s">
        <v>111</v>
      </c>
      <c r="S220" s="24" t="s">
        <v>1138</v>
      </c>
      <c r="T220" s="24" t="s">
        <v>4555</v>
      </c>
      <c r="U220" s="24" t="s">
        <v>111</v>
      </c>
      <c r="W220" s="24">
        <v>0</v>
      </c>
      <c r="X220" s="24" t="s">
        <v>111</v>
      </c>
      <c r="Z220" s="24">
        <v>0</v>
      </c>
      <c r="AA220" s="24" t="s">
        <v>111</v>
      </c>
      <c r="AB220" s="24" t="s">
        <v>1139</v>
      </c>
      <c r="AH220" s="24">
        <v>2220</v>
      </c>
      <c r="AI220" s="24" t="str">
        <f t="shared" si="23"/>
        <v>Autres diagnostics</v>
      </c>
    </row>
    <row r="221" spans="1:35" outlineLevel="1" x14ac:dyDescent="0.25">
      <c r="A221" s="40">
        <v>468367790</v>
      </c>
      <c r="B221" s="26">
        <f t="shared" si="22"/>
        <v>408933605</v>
      </c>
      <c r="C221" s="49" t="s">
        <v>1140</v>
      </c>
      <c r="D221" s="42" t="str">
        <f t="shared" si="24"/>
        <v>F</v>
      </c>
      <c r="E221" s="42" t="str">
        <f t="shared" si="25"/>
        <v>Eye</v>
      </c>
      <c r="F221" s="42" t="str">
        <f t="shared" si="26"/>
        <v>Oeil</v>
      </c>
      <c r="G221" s="24" t="s">
        <v>1141</v>
      </c>
      <c r="H221" s="24" t="s">
        <v>4556</v>
      </c>
      <c r="I221" s="24" t="s">
        <v>111</v>
      </c>
      <c r="J221" s="24" t="s">
        <v>1141</v>
      </c>
      <c r="K221" s="24" t="s">
        <v>4556</v>
      </c>
      <c r="L221" s="24" t="s">
        <v>111</v>
      </c>
      <c r="N221" s="24">
        <v>0</v>
      </c>
      <c r="O221" s="24" t="s">
        <v>111</v>
      </c>
      <c r="P221" s="24" t="s">
        <v>1142</v>
      </c>
      <c r="Q221" s="24" t="s">
        <v>4557</v>
      </c>
      <c r="R221" s="24" t="s">
        <v>111</v>
      </c>
      <c r="S221" s="24" t="s">
        <v>1143</v>
      </c>
      <c r="T221" s="24" t="s">
        <v>4558</v>
      </c>
      <c r="U221" s="24" t="s">
        <v>111</v>
      </c>
      <c r="W221" s="24">
        <v>0</v>
      </c>
      <c r="X221" s="24" t="s">
        <v>111</v>
      </c>
      <c r="Z221" s="24">
        <v>0</v>
      </c>
      <c r="AA221" s="24" t="s">
        <v>111</v>
      </c>
      <c r="AB221" s="24" t="s">
        <v>1144</v>
      </c>
      <c r="AH221" s="24">
        <v>2220</v>
      </c>
      <c r="AI221" s="24" t="str">
        <f t="shared" si="23"/>
        <v>Autres diagnostics</v>
      </c>
    </row>
    <row r="222" spans="1:35" outlineLevel="1" x14ac:dyDescent="0.25">
      <c r="A222" s="40">
        <v>49159914</v>
      </c>
      <c r="B222" s="26">
        <f t="shared" si="22"/>
        <v>408933605</v>
      </c>
      <c r="C222" s="49" t="s">
        <v>1145</v>
      </c>
      <c r="D222" s="42" t="str">
        <f t="shared" si="24"/>
        <v>F</v>
      </c>
      <c r="E222" s="42" t="str">
        <f t="shared" si="25"/>
        <v>Eye</v>
      </c>
      <c r="F222" s="42" t="str">
        <f t="shared" si="26"/>
        <v>Oeil</v>
      </c>
      <c r="G222" s="24" t="s">
        <v>1146</v>
      </c>
      <c r="H222" s="24" t="s">
        <v>4559</v>
      </c>
      <c r="I222" s="24" t="s">
        <v>111</v>
      </c>
      <c r="J222" s="24" t="s">
        <v>1146</v>
      </c>
      <c r="K222" s="24" t="s">
        <v>4559</v>
      </c>
      <c r="L222" s="24" t="s">
        <v>111</v>
      </c>
      <c r="M222" s="24" t="s">
        <v>1147</v>
      </c>
      <c r="N222" s="24" t="s">
        <v>4560</v>
      </c>
      <c r="O222" s="24" t="s">
        <v>111</v>
      </c>
      <c r="P222" s="24" t="s">
        <v>1148</v>
      </c>
      <c r="Q222" s="24" t="s">
        <v>4561</v>
      </c>
      <c r="R222" s="24" t="s">
        <v>111</v>
      </c>
      <c r="T222" s="24">
        <v>0</v>
      </c>
      <c r="U222" s="24" t="s">
        <v>111</v>
      </c>
      <c r="W222" s="24">
        <v>0</v>
      </c>
      <c r="X222" s="24" t="s">
        <v>111</v>
      </c>
      <c r="Z222" s="24">
        <v>0</v>
      </c>
      <c r="AA222" s="24" t="s">
        <v>111</v>
      </c>
      <c r="AB222" s="24" t="s">
        <v>1149</v>
      </c>
      <c r="AH222" s="24">
        <v>2220</v>
      </c>
      <c r="AI222" s="24" t="str">
        <f t="shared" si="23"/>
        <v>Autres diagnostics</v>
      </c>
    </row>
    <row r="223" spans="1:35" outlineLevel="1" x14ac:dyDescent="0.25">
      <c r="A223" s="40">
        <v>935885080</v>
      </c>
      <c r="B223" s="26">
        <f t="shared" si="22"/>
        <v>408933605</v>
      </c>
      <c r="C223" s="49" t="s">
        <v>1150</v>
      </c>
      <c r="D223" s="42" t="str">
        <f t="shared" si="24"/>
        <v>F</v>
      </c>
      <c r="E223" s="42" t="str">
        <f t="shared" si="25"/>
        <v>Eye</v>
      </c>
      <c r="F223" s="42" t="str">
        <f t="shared" si="26"/>
        <v>Oeil</v>
      </c>
      <c r="G223" s="24" t="s">
        <v>1151</v>
      </c>
      <c r="H223" s="24" t="s">
        <v>4562</v>
      </c>
      <c r="I223" s="24" t="s">
        <v>111</v>
      </c>
      <c r="J223" s="24" t="s">
        <v>1151</v>
      </c>
      <c r="K223" s="24" t="s">
        <v>4562</v>
      </c>
      <c r="L223" s="24" t="s">
        <v>111</v>
      </c>
      <c r="M223" s="24" t="s">
        <v>1152</v>
      </c>
      <c r="N223" s="24" t="s">
        <v>4563</v>
      </c>
      <c r="O223" s="24" t="s">
        <v>111</v>
      </c>
      <c r="P223" s="24" t="s">
        <v>1153</v>
      </c>
      <c r="Q223" s="24" t="s">
        <v>4564</v>
      </c>
      <c r="R223" s="24" t="s">
        <v>111</v>
      </c>
      <c r="T223" s="24">
        <v>0</v>
      </c>
      <c r="U223" s="24" t="s">
        <v>111</v>
      </c>
      <c r="W223" s="24">
        <v>0</v>
      </c>
      <c r="X223" s="24" t="s">
        <v>111</v>
      </c>
      <c r="Z223" s="24">
        <v>0</v>
      </c>
      <c r="AA223" s="24" t="s">
        <v>111</v>
      </c>
      <c r="AB223" s="24" t="s">
        <v>1154</v>
      </c>
      <c r="AH223" s="24">
        <v>2220</v>
      </c>
      <c r="AI223" s="24" t="str">
        <f t="shared" si="23"/>
        <v>Autres diagnostics</v>
      </c>
    </row>
    <row r="224" spans="1:35" outlineLevel="1" x14ac:dyDescent="0.25">
      <c r="A224" s="40">
        <v>933846993</v>
      </c>
      <c r="B224" s="26">
        <f t="shared" si="22"/>
        <v>408933605</v>
      </c>
      <c r="C224" s="49" t="s">
        <v>1155</v>
      </c>
      <c r="D224" s="42" t="str">
        <f t="shared" si="24"/>
        <v>F</v>
      </c>
      <c r="E224" s="42" t="str">
        <f t="shared" si="25"/>
        <v>Eye</v>
      </c>
      <c r="F224" s="42" t="str">
        <f t="shared" si="26"/>
        <v>Oeil</v>
      </c>
      <c r="G224" s="24" t="s">
        <v>1156</v>
      </c>
      <c r="H224" s="24" t="s">
        <v>4565</v>
      </c>
      <c r="I224" s="24" t="s">
        <v>111</v>
      </c>
      <c r="J224" s="24" t="s">
        <v>1156</v>
      </c>
      <c r="K224" s="24" t="s">
        <v>4565</v>
      </c>
      <c r="L224" s="24" t="s">
        <v>111</v>
      </c>
      <c r="M224" s="24" t="s">
        <v>1157</v>
      </c>
      <c r="N224" s="24" t="s">
        <v>4566</v>
      </c>
      <c r="O224" s="24" t="s">
        <v>111</v>
      </c>
      <c r="Q224" s="24">
        <v>0</v>
      </c>
      <c r="R224" s="24" t="s">
        <v>111</v>
      </c>
      <c r="S224" s="24" t="s">
        <v>1158</v>
      </c>
      <c r="T224" s="24" t="s">
        <v>4567</v>
      </c>
      <c r="U224" s="24" t="s">
        <v>111</v>
      </c>
      <c r="V224" s="24" t="s">
        <v>1159</v>
      </c>
      <c r="W224" s="24" t="s">
        <v>4568</v>
      </c>
      <c r="X224" s="24" t="s">
        <v>111</v>
      </c>
      <c r="Z224" s="24">
        <v>0</v>
      </c>
      <c r="AA224" s="24" t="s">
        <v>111</v>
      </c>
      <c r="AB224" s="24" t="s">
        <v>1160</v>
      </c>
      <c r="AH224" s="24">
        <v>2220</v>
      </c>
      <c r="AI224" s="24" t="str">
        <f t="shared" si="23"/>
        <v>Autres diagnostics</v>
      </c>
    </row>
    <row r="225" spans="1:35" outlineLevel="1" x14ac:dyDescent="0.25">
      <c r="A225" s="40">
        <v>269444982</v>
      </c>
      <c r="B225" s="26">
        <f t="shared" si="22"/>
        <v>408933605</v>
      </c>
      <c r="C225" s="49" t="s">
        <v>1161</v>
      </c>
      <c r="D225" s="42" t="str">
        <f t="shared" si="24"/>
        <v>F</v>
      </c>
      <c r="E225" s="42" t="str">
        <f t="shared" si="25"/>
        <v>Eye</v>
      </c>
      <c r="F225" s="42" t="str">
        <f t="shared" si="26"/>
        <v>Oeil</v>
      </c>
      <c r="G225" s="24" t="s">
        <v>1162</v>
      </c>
      <c r="H225" s="24" t="s">
        <v>4569</v>
      </c>
      <c r="I225" s="24" t="s">
        <v>111</v>
      </c>
      <c r="J225" s="24" t="s">
        <v>1162</v>
      </c>
      <c r="K225" s="24" t="s">
        <v>4570</v>
      </c>
      <c r="L225" s="24" t="s">
        <v>111</v>
      </c>
      <c r="M225" s="24" t="s">
        <v>1163</v>
      </c>
      <c r="N225" s="24" t="s">
        <v>4571</v>
      </c>
      <c r="O225" s="24" t="s">
        <v>111</v>
      </c>
      <c r="Q225" s="24">
        <v>0</v>
      </c>
      <c r="R225" s="24" t="s">
        <v>111</v>
      </c>
      <c r="T225" s="24">
        <v>0</v>
      </c>
      <c r="U225" s="24" t="s">
        <v>111</v>
      </c>
      <c r="W225" s="24">
        <v>0</v>
      </c>
      <c r="X225" s="24" t="s">
        <v>111</v>
      </c>
      <c r="Z225" s="24">
        <v>0</v>
      </c>
      <c r="AA225" s="24" t="s">
        <v>111</v>
      </c>
      <c r="AB225" s="24" t="s">
        <v>1164</v>
      </c>
      <c r="AH225" s="24">
        <v>2220</v>
      </c>
      <c r="AI225" s="24" t="str">
        <f t="shared" si="23"/>
        <v>Autres diagnostics</v>
      </c>
    </row>
    <row r="226" spans="1:35" s="38" customFormat="1" x14ac:dyDescent="0.25">
      <c r="A226" s="35">
        <v>943934205</v>
      </c>
      <c r="B226" s="35">
        <f>$A$3</f>
        <v>83902491</v>
      </c>
      <c r="C226" s="47" t="s">
        <v>31</v>
      </c>
      <c r="D226" s="37" t="str">
        <f t="shared" si="24"/>
        <v>CHA</v>
      </c>
      <c r="E226" s="37" t="str">
        <f t="shared" si="25"/>
        <v>Chapter</v>
      </c>
      <c r="F226" s="37" t="str">
        <f t="shared" si="26"/>
        <v>Chapitre</v>
      </c>
      <c r="G226" s="38" t="s">
        <v>1165</v>
      </c>
      <c r="H226" s="38" t="s">
        <v>4572</v>
      </c>
      <c r="I226" s="38" t="s">
        <v>111</v>
      </c>
      <c r="K226" s="38" t="s">
        <v>4573</v>
      </c>
      <c r="L226" s="38" t="s">
        <v>111</v>
      </c>
      <c r="N226" s="38">
        <v>0</v>
      </c>
      <c r="O226" s="38" t="s">
        <v>111</v>
      </c>
      <c r="Q226" s="38">
        <v>0</v>
      </c>
      <c r="R226" s="38" t="s">
        <v>111</v>
      </c>
      <c r="T226" s="38">
        <v>0</v>
      </c>
      <c r="U226" s="38" t="s">
        <v>111</v>
      </c>
      <c r="W226" s="38">
        <v>0</v>
      </c>
      <c r="X226" s="38" t="s">
        <v>111</v>
      </c>
      <c r="Z226" s="38">
        <v>0</v>
      </c>
      <c r="AA226" s="38" t="s">
        <v>111</v>
      </c>
    </row>
    <row r="227" spans="1:35" outlineLevel="1" x14ac:dyDescent="0.25">
      <c r="A227" s="40">
        <v>461239873</v>
      </c>
      <c r="B227" s="26">
        <f t="shared" ref="B227:B254" si="27">$A$226</f>
        <v>943934205</v>
      </c>
      <c r="C227" s="49" t="s">
        <v>1166</v>
      </c>
      <c r="D227" s="42" t="str">
        <f t="shared" si="24"/>
        <v>H</v>
      </c>
      <c r="E227" s="42" t="str">
        <f t="shared" si="25"/>
        <v>Ear</v>
      </c>
      <c r="F227" s="42" t="str">
        <f t="shared" si="26"/>
        <v>Oreille</v>
      </c>
      <c r="G227" s="24" t="s">
        <v>1167</v>
      </c>
      <c r="H227" s="24" t="s">
        <v>4574</v>
      </c>
      <c r="I227" s="24" t="s">
        <v>111</v>
      </c>
      <c r="J227" s="24" t="s">
        <v>1167</v>
      </c>
      <c r="K227" s="24" t="s">
        <v>4575</v>
      </c>
      <c r="L227" s="24" t="s">
        <v>111</v>
      </c>
      <c r="N227" s="24">
        <v>0</v>
      </c>
      <c r="O227" s="24" t="s">
        <v>111</v>
      </c>
      <c r="Q227" s="24">
        <v>0</v>
      </c>
      <c r="R227" s="24" t="s">
        <v>111</v>
      </c>
      <c r="T227" s="24">
        <v>0</v>
      </c>
      <c r="U227" s="24" t="s">
        <v>111</v>
      </c>
      <c r="W227" s="44" t="s">
        <v>4576</v>
      </c>
      <c r="X227" s="44" t="s">
        <v>112</v>
      </c>
      <c r="Z227" s="24">
        <v>0</v>
      </c>
      <c r="AA227" s="24" t="s">
        <v>111</v>
      </c>
      <c r="AB227" s="24" t="s">
        <v>1168</v>
      </c>
      <c r="AH227" s="24">
        <v>138249</v>
      </c>
      <c r="AI227" s="24" t="str">
        <f t="shared" ref="AI227:AI254" si="28">VLOOKUP(AH227,$A$1:$H$12,8,FALSE)</f>
        <v>Symptômes et plaintes</v>
      </c>
    </row>
    <row r="228" spans="1:35" outlineLevel="1" x14ac:dyDescent="0.25">
      <c r="A228" s="40">
        <v>821246491</v>
      </c>
      <c r="B228" s="26">
        <f t="shared" si="27"/>
        <v>943934205</v>
      </c>
      <c r="C228" s="49" t="s">
        <v>1169</v>
      </c>
      <c r="D228" s="42" t="str">
        <f t="shared" si="24"/>
        <v>H</v>
      </c>
      <c r="E228" s="42" t="str">
        <f t="shared" si="25"/>
        <v>Ear</v>
      </c>
      <c r="F228" s="42" t="str">
        <f t="shared" si="26"/>
        <v>Oreille</v>
      </c>
      <c r="G228" s="24" t="s">
        <v>1170</v>
      </c>
      <c r="H228" s="24" t="s">
        <v>4577</v>
      </c>
      <c r="I228" s="24" t="s">
        <v>111</v>
      </c>
      <c r="J228" s="24" t="s">
        <v>1170</v>
      </c>
      <c r="K228" s="24" t="s">
        <v>4578</v>
      </c>
      <c r="L228" s="24" t="s">
        <v>111</v>
      </c>
      <c r="M228" s="24" t="s">
        <v>1171</v>
      </c>
      <c r="N228" s="24" t="s">
        <v>4579</v>
      </c>
      <c r="O228" s="24" t="s">
        <v>111</v>
      </c>
      <c r="P228" s="24" t="s">
        <v>1172</v>
      </c>
      <c r="Q228" s="24" t="s">
        <v>4580</v>
      </c>
      <c r="R228" s="24" t="s">
        <v>111</v>
      </c>
      <c r="T228" s="24">
        <v>0</v>
      </c>
      <c r="U228" s="24" t="s">
        <v>111</v>
      </c>
      <c r="W228" s="24">
        <v>0</v>
      </c>
      <c r="X228" s="24" t="s">
        <v>111</v>
      </c>
      <c r="Z228" s="24">
        <v>0</v>
      </c>
      <c r="AA228" s="24" t="s">
        <v>111</v>
      </c>
      <c r="AB228" s="24" t="s">
        <v>1173</v>
      </c>
      <c r="AH228" s="24">
        <v>138249</v>
      </c>
      <c r="AI228" s="24" t="str">
        <f t="shared" si="28"/>
        <v>Symptômes et plaintes</v>
      </c>
    </row>
    <row r="229" spans="1:35" outlineLevel="1" x14ac:dyDescent="0.25">
      <c r="A229" s="40">
        <v>373581567</v>
      </c>
      <c r="B229" s="26">
        <f t="shared" si="27"/>
        <v>943934205</v>
      </c>
      <c r="C229" s="49" t="s">
        <v>1174</v>
      </c>
      <c r="D229" s="42" t="str">
        <f t="shared" si="24"/>
        <v>H</v>
      </c>
      <c r="E229" s="42" t="str">
        <f t="shared" si="25"/>
        <v>Ear</v>
      </c>
      <c r="F229" s="42" t="str">
        <f t="shared" si="26"/>
        <v>Oreille</v>
      </c>
      <c r="G229" s="24" t="s">
        <v>1175</v>
      </c>
      <c r="H229" s="24" t="s">
        <v>4581</v>
      </c>
      <c r="I229" s="24" t="s">
        <v>111</v>
      </c>
      <c r="J229" s="24" t="s">
        <v>1175</v>
      </c>
      <c r="K229" s="24" t="s">
        <v>4582</v>
      </c>
      <c r="L229" s="24" t="s">
        <v>111</v>
      </c>
      <c r="M229" s="24" t="s">
        <v>1176</v>
      </c>
      <c r="N229" s="24" t="s">
        <v>4583</v>
      </c>
      <c r="O229" s="24" t="s">
        <v>111</v>
      </c>
      <c r="P229" s="24" t="s">
        <v>1177</v>
      </c>
      <c r="Q229" s="24" t="s">
        <v>4584</v>
      </c>
      <c r="R229" s="24" t="s">
        <v>111</v>
      </c>
      <c r="T229" s="24">
        <v>0</v>
      </c>
      <c r="U229" s="24" t="s">
        <v>111</v>
      </c>
      <c r="W229" s="24">
        <v>0</v>
      </c>
      <c r="X229" s="24" t="s">
        <v>111</v>
      </c>
      <c r="Z229" s="24">
        <v>0</v>
      </c>
      <c r="AA229" s="24" t="s">
        <v>111</v>
      </c>
      <c r="AB229" s="24" t="s">
        <v>1178</v>
      </c>
      <c r="AH229" s="24">
        <v>138249</v>
      </c>
      <c r="AI229" s="24" t="str">
        <f t="shared" si="28"/>
        <v>Symptômes et plaintes</v>
      </c>
    </row>
    <row r="230" spans="1:35" outlineLevel="1" x14ac:dyDescent="0.25">
      <c r="A230" s="40">
        <v>694461438</v>
      </c>
      <c r="B230" s="26">
        <f t="shared" si="27"/>
        <v>943934205</v>
      </c>
      <c r="C230" s="49" t="s">
        <v>1179</v>
      </c>
      <c r="D230" s="42" t="str">
        <f t="shared" si="24"/>
        <v>H</v>
      </c>
      <c r="E230" s="42" t="str">
        <f t="shared" si="25"/>
        <v>Ear</v>
      </c>
      <c r="F230" s="42" t="str">
        <f t="shared" si="26"/>
        <v>Oreille</v>
      </c>
      <c r="G230" s="24" t="s">
        <v>1180</v>
      </c>
      <c r="H230" s="24" t="s">
        <v>4585</v>
      </c>
      <c r="I230" s="24" t="s">
        <v>111</v>
      </c>
      <c r="J230" s="24" t="s">
        <v>1180</v>
      </c>
      <c r="K230" s="24" t="s">
        <v>4586</v>
      </c>
      <c r="L230" s="24" t="s">
        <v>111</v>
      </c>
      <c r="N230" s="24">
        <v>0</v>
      </c>
      <c r="O230" s="24" t="s">
        <v>111</v>
      </c>
      <c r="P230" s="24" t="s">
        <v>1181</v>
      </c>
      <c r="Q230" s="24" t="s">
        <v>4587</v>
      </c>
      <c r="R230" s="24" t="s">
        <v>111</v>
      </c>
      <c r="T230" s="24">
        <v>0</v>
      </c>
      <c r="U230" s="24" t="s">
        <v>111</v>
      </c>
      <c r="W230" s="44" t="s">
        <v>4576</v>
      </c>
      <c r="X230" s="44" t="s">
        <v>112</v>
      </c>
      <c r="Z230" s="24">
        <v>0</v>
      </c>
      <c r="AA230" s="24" t="s">
        <v>111</v>
      </c>
      <c r="AB230" s="24" t="s">
        <v>1182</v>
      </c>
      <c r="AH230" s="24">
        <v>138249</v>
      </c>
      <c r="AI230" s="24" t="str">
        <f t="shared" si="28"/>
        <v>Symptômes et plaintes</v>
      </c>
    </row>
    <row r="231" spans="1:35" outlineLevel="1" x14ac:dyDescent="0.25">
      <c r="A231" s="40">
        <v>478516427</v>
      </c>
      <c r="B231" s="26">
        <f t="shared" si="27"/>
        <v>943934205</v>
      </c>
      <c r="C231" s="49" t="s">
        <v>1183</v>
      </c>
      <c r="D231" s="42" t="str">
        <f t="shared" si="24"/>
        <v>H</v>
      </c>
      <c r="E231" s="42" t="str">
        <f t="shared" si="25"/>
        <v>Ear</v>
      </c>
      <c r="F231" s="42" t="str">
        <f t="shared" si="26"/>
        <v>Oreille</v>
      </c>
      <c r="G231" s="24" t="s">
        <v>1184</v>
      </c>
      <c r="H231" s="24" t="s">
        <v>4588</v>
      </c>
      <c r="I231" s="24" t="s">
        <v>111</v>
      </c>
      <c r="J231" s="24" t="s">
        <v>1184</v>
      </c>
      <c r="K231" s="24" t="s">
        <v>4588</v>
      </c>
      <c r="L231" s="24" t="s">
        <v>111</v>
      </c>
      <c r="M231" s="24" t="s">
        <v>1185</v>
      </c>
      <c r="N231" s="24" t="s">
        <v>4589</v>
      </c>
      <c r="O231" s="24" t="s">
        <v>111</v>
      </c>
      <c r="Q231" s="24">
        <v>0</v>
      </c>
      <c r="R231" s="24" t="s">
        <v>111</v>
      </c>
      <c r="T231" s="24">
        <v>0</v>
      </c>
      <c r="U231" s="24" t="s">
        <v>111</v>
      </c>
      <c r="W231" s="24">
        <v>0</v>
      </c>
      <c r="X231" s="24" t="s">
        <v>111</v>
      </c>
      <c r="Z231" s="24">
        <v>0</v>
      </c>
      <c r="AA231" s="24" t="s">
        <v>111</v>
      </c>
      <c r="AB231" s="24" t="s">
        <v>1186</v>
      </c>
      <c r="AH231" s="24">
        <v>138249</v>
      </c>
      <c r="AI231" s="24" t="str">
        <f t="shared" si="28"/>
        <v>Symptômes et plaintes</v>
      </c>
    </row>
    <row r="232" spans="1:35" outlineLevel="1" x14ac:dyDescent="0.25">
      <c r="A232" s="40">
        <v>213483491</v>
      </c>
      <c r="B232" s="26">
        <f t="shared" si="27"/>
        <v>943934205</v>
      </c>
      <c r="C232" s="49" t="s">
        <v>1187</v>
      </c>
      <c r="D232" s="42" t="str">
        <f t="shared" si="24"/>
        <v>H</v>
      </c>
      <c r="E232" s="42" t="str">
        <f t="shared" si="25"/>
        <v>Ear</v>
      </c>
      <c r="F232" s="42" t="str">
        <f t="shared" si="26"/>
        <v>Oreille</v>
      </c>
      <c r="G232" s="24" t="s">
        <v>1188</v>
      </c>
      <c r="H232" s="24" t="s">
        <v>4590</v>
      </c>
      <c r="I232" s="24" t="s">
        <v>111</v>
      </c>
      <c r="J232" s="24" t="s">
        <v>1188</v>
      </c>
      <c r="K232" s="24" t="s">
        <v>4590</v>
      </c>
      <c r="L232" s="24" t="s">
        <v>111</v>
      </c>
      <c r="M232" s="24" t="s">
        <v>1189</v>
      </c>
      <c r="N232" s="24" t="s">
        <v>4591</v>
      </c>
      <c r="O232" s="24" t="s">
        <v>111</v>
      </c>
      <c r="P232" s="24" t="s">
        <v>1190</v>
      </c>
      <c r="Q232" s="24" t="s">
        <v>4592</v>
      </c>
      <c r="R232" s="24" t="s">
        <v>111</v>
      </c>
      <c r="T232" s="24">
        <v>0</v>
      </c>
      <c r="U232" s="24" t="s">
        <v>111</v>
      </c>
      <c r="W232" s="44" t="s">
        <v>18655</v>
      </c>
      <c r="X232" s="44" t="s">
        <v>112</v>
      </c>
      <c r="Z232" s="24">
        <v>0</v>
      </c>
      <c r="AA232" s="24" t="s">
        <v>111</v>
      </c>
      <c r="AB232" s="24" t="s">
        <v>1191</v>
      </c>
      <c r="AE232" s="24" t="s">
        <v>18656</v>
      </c>
      <c r="AH232" s="24">
        <v>138249</v>
      </c>
      <c r="AI232" s="24" t="str">
        <f t="shared" si="28"/>
        <v>Symptômes et plaintes</v>
      </c>
    </row>
    <row r="233" spans="1:35" outlineLevel="1" x14ac:dyDescent="0.25">
      <c r="A233" s="40">
        <v>646879896</v>
      </c>
      <c r="B233" s="26">
        <f t="shared" si="27"/>
        <v>943934205</v>
      </c>
      <c r="C233" s="49" t="s">
        <v>1192</v>
      </c>
      <c r="D233" s="42" t="str">
        <f t="shared" si="24"/>
        <v>H</v>
      </c>
      <c r="E233" s="42" t="str">
        <f t="shared" si="25"/>
        <v>Ear</v>
      </c>
      <c r="F233" s="42" t="str">
        <f t="shared" si="26"/>
        <v>Oreille</v>
      </c>
      <c r="G233" s="24" t="s">
        <v>1193</v>
      </c>
      <c r="H233" s="24" t="s">
        <v>4593</v>
      </c>
      <c r="I233" s="24" t="s">
        <v>111</v>
      </c>
      <c r="J233" s="24" t="s">
        <v>1193</v>
      </c>
      <c r="K233" s="24" t="s">
        <v>4594</v>
      </c>
      <c r="L233" s="24" t="s">
        <v>111</v>
      </c>
      <c r="N233" s="24">
        <v>0</v>
      </c>
      <c r="O233" s="24" t="s">
        <v>111</v>
      </c>
      <c r="P233" s="24" t="s">
        <v>1194</v>
      </c>
      <c r="Q233" s="24" t="s">
        <v>4595</v>
      </c>
      <c r="R233" s="24" t="s">
        <v>111</v>
      </c>
      <c r="T233" s="24">
        <v>0</v>
      </c>
      <c r="U233" s="24" t="s">
        <v>111</v>
      </c>
      <c r="W233" s="24">
        <v>0</v>
      </c>
      <c r="X233" s="24" t="s">
        <v>111</v>
      </c>
      <c r="Z233" s="24">
        <v>0</v>
      </c>
      <c r="AA233" s="24" t="s">
        <v>111</v>
      </c>
      <c r="AB233" s="24" t="s">
        <v>389</v>
      </c>
      <c r="AH233" s="24">
        <v>138249</v>
      </c>
      <c r="AI233" s="24" t="str">
        <f t="shared" si="28"/>
        <v>Symptômes et plaintes</v>
      </c>
    </row>
    <row r="234" spans="1:35" outlineLevel="1" x14ac:dyDescent="0.25">
      <c r="A234" s="40">
        <v>354481800</v>
      </c>
      <c r="B234" s="26">
        <f t="shared" si="27"/>
        <v>943934205</v>
      </c>
      <c r="C234" s="49" t="s">
        <v>1195</v>
      </c>
      <c r="D234" s="42" t="str">
        <f t="shared" si="24"/>
        <v>H</v>
      </c>
      <c r="E234" s="42" t="str">
        <f t="shared" si="25"/>
        <v>Ear</v>
      </c>
      <c r="F234" s="42" t="str">
        <f t="shared" si="26"/>
        <v>Oreille</v>
      </c>
      <c r="G234" s="24" t="s">
        <v>1196</v>
      </c>
      <c r="H234" s="24" t="s">
        <v>4596</v>
      </c>
      <c r="I234" s="24" t="s">
        <v>111</v>
      </c>
      <c r="J234" s="24" t="s">
        <v>1196</v>
      </c>
      <c r="K234" s="24" t="s">
        <v>4597</v>
      </c>
      <c r="L234" s="24" t="s">
        <v>111</v>
      </c>
      <c r="M234" s="24" t="s">
        <v>1197</v>
      </c>
      <c r="N234" s="24" t="s">
        <v>4598</v>
      </c>
      <c r="O234" s="24" t="s">
        <v>111</v>
      </c>
      <c r="P234" s="24" t="s">
        <v>1198</v>
      </c>
      <c r="Q234" s="24" t="s">
        <v>4599</v>
      </c>
      <c r="R234" s="24" t="s">
        <v>111</v>
      </c>
      <c r="S234" s="24" t="s">
        <v>1199</v>
      </c>
      <c r="T234" s="24" t="s">
        <v>4600</v>
      </c>
      <c r="U234" s="24" t="s">
        <v>111</v>
      </c>
      <c r="W234" s="24">
        <v>0</v>
      </c>
      <c r="X234" s="24" t="s">
        <v>111</v>
      </c>
      <c r="Z234" s="44" t="s">
        <v>3981</v>
      </c>
      <c r="AA234" s="44" t="s">
        <v>112</v>
      </c>
      <c r="AB234" s="24" t="s">
        <v>380</v>
      </c>
      <c r="AH234" s="24">
        <v>138249</v>
      </c>
      <c r="AI234" s="24" t="str">
        <f t="shared" si="28"/>
        <v>Symptômes et plaintes</v>
      </c>
    </row>
    <row r="235" spans="1:35" outlineLevel="1" x14ac:dyDescent="0.25">
      <c r="A235" s="40">
        <v>381634064</v>
      </c>
      <c r="B235" s="26">
        <f t="shared" si="27"/>
        <v>943934205</v>
      </c>
      <c r="C235" s="49" t="s">
        <v>1200</v>
      </c>
      <c r="D235" s="42" t="str">
        <f t="shared" si="24"/>
        <v>H</v>
      </c>
      <c r="E235" s="42" t="str">
        <f t="shared" si="25"/>
        <v>Ear</v>
      </c>
      <c r="F235" s="42" t="str">
        <f t="shared" si="26"/>
        <v>Oreille</v>
      </c>
      <c r="G235" s="24" t="s">
        <v>1201</v>
      </c>
      <c r="H235" s="24" t="s">
        <v>4601</v>
      </c>
      <c r="I235" s="24" t="s">
        <v>111</v>
      </c>
      <c r="J235" s="24" t="s">
        <v>1201</v>
      </c>
      <c r="K235" s="24" t="s">
        <v>4602</v>
      </c>
      <c r="L235" s="24" t="s">
        <v>111</v>
      </c>
      <c r="M235" s="24" t="s">
        <v>1202</v>
      </c>
      <c r="N235" s="24" t="s">
        <v>4603</v>
      </c>
      <c r="O235" s="24" t="s">
        <v>111</v>
      </c>
      <c r="P235" s="24" t="s">
        <v>1203</v>
      </c>
      <c r="Q235" s="24" t="s">
        <v>4604</v>
      </c>
      <c r="R235" s="24" t="s">
        <v>111</v>
      </c>
      <c r="S235" s="24" t="s">
        <v>1204</v>
      </c>
      <c r="T235" s="24" t="s">
        <v>4605</v>
      </c>
      <c r="U235" s="24" t="s">
        <v>111</v>
      </c>
      <c r="W235" s="44" t="s">
        <v>4606</v>
      </c>
      <c r="X235" s="44" t="s">
        <v>112</v>
      </c>
      <c r="Y235" s="24" t="s">
        <v>416</v>
      </c>
      <c r="Z235" s="24" t="s">
        <v>4311</v>
      </c>
      <c r="AA235" s="24" t="s">
        <v>111</v>
      </c>
      <c r="AB235" s="24" t="s">
        <v>603</v>
      </c>
      <c r="AH235" s="24">
        <v>138249</v>
      </c>
      <c r="AI235" s="24" t="str">
        <f t="shared" si="28"/>
        <v>Symptômes et plaintes</v>
      </c>
    </row>
    <row r="236" spans="1:35" outlineLevel="1" x14ac:dyDescent="0.25">
      <c r="A236" s="40">
        <v>786109440</v>
      </c>
      <c r="B236" s="26">
        <f t="shared" si="27"/>
        <v>943934205</v>
      </c>
      <c r="C236" s="49" t="s">
        <v>1205</v>
      </c>
      <c r="D236" s="42" t="str">
        <f t="shared" si="24"/>
        <v>H</v>
      </c>
      <c r="E236" s="42" t="str">
        <f t="shared" si="25"/>
        <v>Ear</v>
      </c>
      <c r="F236" s="42" t="str">
        <f t="shared" si="26"/>
        <v>Oreille</v>
      </c>
      <c r="G236" s="24" t="s">
        <v>1206</v>
      </c>
      <c r="H236" s="24" t="s">
        <v>4607</v>
      </c>
      <c r="I236" s="24" t="s">
        <v>111</v>
      </c>
      <c r="J236" s="24" t="s">
        <v>1206</v>
      </c>
      <c r="K236" s="24" t="s">
        <v>4608</v>
      </c>
      <c r="L236" s="24" t="s">
        <v>111</v>
      </c>
      <c r="M236" s="24" t="s">
        <v>1207</v>
      </c>
      <c r="N236" s="24" t="s">
        <v>4609</v>
      </c>
      <c r="O236" s="24" t="s">
        <v>111</v>
      </c>
      <c r="P236" s="24" t="s">
        <v>1208</v>
      </c>
      <c r="Q236" s="24" t="s">
        <v>4610</v>
      </c>
      <c r="R236" s="24" t="s">
        <v>111</v>
      </c>
      <c r="T236" s="24">
        <v>0</v>
      </c>
      <c r="U236" s="24" t="s">
        <v>111</v>
      </c>
      <c r="W236" s="24">
        <v>0</v>
      </c>
      <c r="X236" s="24" t="s">
        <v>111</v>
      </c>
      <c r="Z236" s="24">
        <v>0</v>
      </c>
      <c r="AA236" s="24" t="s">
        <v>111</v>
      </c>
      <c r="AB236" s="24" t="s">
        <v>1209</v>
      </c>
      <c r="AH236" s="24">
        <v>138249</v>
      </c>
      <c r="AI236" s="24" t="str">
        <f t="shared" si="28"/>
        <v>Symptômes et plaintes</v>
      </c>
    </row>
    <row r="237" spans="1:35" outlineLevel="1" x14ac:dyDescent="0.25">
      <c r="A237" s="40">
        <v>668548568</v>
      </c>
      <c r="B237" s="26">
        <f t="shared" si="27"/>
        <v>943934205</v>
      </c>
      <c r="C237" s="49" t="s">
        <v>1210</v>
      </c>
      <c r="D237" s="42" t="str">
        <f t="shared" si="24"/>
        <v>H</v>
      </c>
      <c r="E237" s="42" t="str">
        <f t="shared" si="25"/>
        <v>Ear</v>
      </c>
      <c r="F237" s="42" t="str">
        <f t="shared" si="26"/>
        <v>Oreille</v>
      </c>
      <c r="G237" s="24" t="s">
        <v>1211</v>
      </c>
      <c r="H237" s="24" t="s">
        <v>4611</v>
      </c>
      <c r="I237" s="24" t="s">
        <v>111</v>
      </c>
      <c r="J237" s="24" t="s">
        <v>1211</v>
      </c>
      <c r="K237" s="24" t="s">
        <v>4611</v>
      </c>
      <c r="L237" s="24" t="s">
        <v>111</v>
      </c>
      <c r="M237" s="24" t="s">
        <v>1212</v>
      </c>
      <c r="N237" s="24" t="s">
        <v>4612</v>
      </c>
      <c r="O237" s="24" t="s">
        <v>111</v>
      </c>
      <c r="Q237" s="24">
        <v>0</v>
      </c>
      <c r="R237" s="24" t="s">
        <v>111</v>
      </c>
      <c r="S237" s="24" t="s">
        <v>1213</v>
      </c>
      <c r="T237" s="24" t="s">
        <v>4613</v>
      </c>
      <c r="U237" s="24" t="s">
        <v>111</v>
      </c>
      <c r="W237" s="24">
        <v>0</v>
      </c>
      <c r="X237" s="24" t="s">
        <v>111</v>
      </c>
      <c r="Z237" s="24">
        <v>0</v>
      </c>
      <c r="AA237" s="24" t="s">
        <v>111</v>
      </c>
      <c r="AB237" s="24" t="s">
        <v>1214</v>
      </c>
      <c r="AH237" s="24">
        <v>238339</v>
      </c>
      <c r="AI237" s="24" t="str">
        <f t="shared" si="28"/>
        <v>Infections</v>
      </c>
    </row>
    <row r="238" spans="1:35" outlineLevel="1" x14ac:dyDescent="0.25">
      <c r="A238" s="40">
        <v>876039489</v>
      </c>
      <c r="B238" s="26">
        <f t="shared" si="27"/>
        <v>943934205</v>
      </c>
      <c r="C238" s="49" t="s">
        <v>1215</v>
      </c>
      <c r="D238" s="42" t="str">
        <f t="shared" si="24"/>
        <v>H</v>
      </c>
      <c r="E238" s="42" t="str">
        <f t="shared" si="25"/>
        <v>Ear</v>
      </c>
      <c r="F238" s="42" t="str">
        <f t="shared" si="26"/>
        <v>Oreille</v>
      </c>
      <c r="G238" s="24" t="s">
        <v>1216</v>
      </c>
      <c r="H238" s="24" t="s">
        <v>4614</v>
      </c>
      <c r="I238" s="24" t="s">
        <v>111</v>
      </c>
      <c r="J238" s="24" t="s">
        <v>1216</v>
      </c>
      <c r="K238" s="24" t="s">
        <v>4615</v>
      </c>
      <c r="L238" s="24" t="s">
        <v>111</v>
      </c>
      <c r="M238" s="24" t="s">
        <v>1217</v>
      </c>
      <c r="N238" s="24" t="s">
        <v>4616</v>
      </c>
      <c r="O238" s="24" t="s">
        <v>111</v>
      </c>
      <c r="P238" s="24" t="s">
        <v>1218</v>
      </c>
      <c r="Q238" s="24" t="s">
        <v>4617</v>
      </c>
      <c r="R238" s="24" t="s">
        <v>111</v>
      </c>
      <c r="S238" s="24" t="s">
        <v>1219</v>
      </c>
      <c r="T238" s="24" t="s">
        <v>4618</v>
      </c>
      <c r="U238" s="24" t="s">
        <v>111</v>
      </c>
      <c r="V238" s="24" t="s">
        <v>1220</v>
      </c>
      <c r="W238" s="24" t="s">
        <v>4619</v>
      </c>
      <c r="X238" s="24" t="s">
        <v>111</v>
      </c>
      <c r="Z238" s="24">
        <v>0</v>
      </c>
      <c r="AA238" s="24" t="s">
        <v>111</v>
      </c>
      <c r="AB238" s="24" t="s">
        <v>1221</v>
      </c>
      <c r="AH238" s="24">
        <v>238339</v>
      </c>
      <c r="AI238" s="24" t="str">
        <f t="shared" si="28"/>
        <v>Infections</v>
      </c>
    </row>
    <row r="239" spans="1:35" outlineLevel="1" x14ac:dyDescent="0.25">
      <c r="A239" s="40">
        <v>45341235</v>
      </c>
      <c r="B239" s="26">
        <f t="shared" si="27"/>
        <v>943934205</v>
      </c>
      <c r="C239" s="49" t="s">
        <v>1222</v>
      </c>
      <c r="D239" s="42" t="str">
        <f t="shared" si="24"/>
        <v>H</v>
      </c>
      <c r="E239" s="42" t="str">
        <f t="shared" si="25"/>
        <v>Ear</v>
      </c>
      <c r="F239" s="42" t="str">
        <f t="shared" si="26"/>
        <v>Oreille</v>
      </c>
      <c r="G239" s="24" t="s">
        <v>1223</v>
      </c>
      <c r="H239" s="24" t="s">
        <v>4620</v>
      </c>
      <c r="I239" s="24" t="s">
        <v>111</v>
      </c>
      <c r="J239" s="24" t="s">
        <v>1223</v>
      </c>
      <c r="K239" s="24" t="s">
        <v>4621</v>
      </c>
      <c r="L239" s="24" t="s">
        <v>111</v>
      </c>
      <c r="M239" s="24" t="s">
        <v>1224</v>
      </c>
      <c r="N239" s="24" t="s">
        <v>4622</v>
      </c>
      <c r="O239" s="24" t="s">
        <v>111</v>
      </c>
      <c r="P239" s="24" t="s">
        <v>1225</v>
      </c>
      <c r="Q239" s="24" t="s">
        <v>4623</v>
      </c>
      <c r="R239" s="24" t="s">
        <v>111</v>
      </c>
      <c r="S239" s="24" t="s">
        <v>1226</v>
      </c>
      <c r="T239" s="24" t="s">
        <v>4624</v>
      </c>
      <c r="U239" s="24" t="s">
        <v>111</v>
      </c>
      <c r="V239" s="24" t="s">
        <v>1227</v>
      </c>
      <c r="W239" s="24" t="s">
        <v>4625</v>
      </c>
      <c r="X239" s="24" t="s">
        <v>111</v>
      </c>
      <c r="Z239" s="24">
        <v>0</v>
      </c>
      <c r="AA239" s="24" t="s">
        <v>111</v>
      </c>
      <c r="AB239" s="24" t="s">
        <v>1228</v>
      </c>
      <c r="AH239" s="24">
        <v>238339</v>
      </c>
      <c r="AI239" s="24" t="str">
        <f t="shared" si="28"/>
        <v>Infections</v>
      </c>
    </row>
    <row r="240" spans="1:35" outlineLevel="1" x14ac:dyDescent="0.25">
      <c r="A240" s="40">
        <v>391505554</v>
      </c>
      <c r="B240" s="26">
        <f t="shared" si="27"/>
        <v>943934205</v>
      </c>
      <c r="C240" s="49" t="s">
        <v>1229</v>
      </c>
      <c r="D240" s="42" t="str">
        <f t="shared" si="24"/>
        <v>H</v>
      </c>
      <c r="E240" s="42" t="str">
        <f t="shared" si="25"/>
        <v>Ear</v>
      </c>
      <c r="F240" s="42" t="str">
        <f t="shared" si="26"/>
        <v>Oreille</v>
      </c>
      <c r="G240" s="24" t="s">
        <v>1230</v>
      </c>
      <c r="H240" s="24" t="s">
        <v>4626</v>
      </c>
      <c r="I240" s="24" t="s">
        <v>111</v>
      </c>
      <c r="J240" s="24" t="s">
        <v>1230</v>
      </c>
      <c r="K240" s="24" t="s">
        <v>4626</v>
      </c>
      <c r="L240" s="24" t="s">
        <v>111</v>
      </c>
      <c r="M240" s="24" t="s">
        <v>1231</v>
      </c>
      <c r="N240" s="24" t="s">
        <v>4627</v>
      </c>
      <c r="O240" s="24" t="s">
        <v>111</v>
      </c>
      <c r="P240" s="24" t="s">
        <v>1232</v>
      </c>
      <c r="Q240" s="24" t="s">
        <v>4628</v>
      </c>
      <c r="R240" s="24" t="s">
        <v>111</v>
      </c>
      <c r="T240" s="24">
        <v>0</v>
      </c>
      <c r="U240" s="24" t="s">
        <v>111</v>
      </c>
      <c r="V240" s="24" t="s">
        <v>1233</v>
      </c>
      <c r="W240" s="24" t="s">
        <v>4629</v>
      </c>
      <c r="X240" s="24" t="s">
        <v>111</v>
      </c>
      <c r="Z240" s="24">
        <v>0</v>
      </c>
      <c r="AA240" s="24" t="s">
        <v>111</v>
      </c>
      <c r="AB240" s="24" t="s">
        <v>1234</v>
      </c>
      <c r="AH240" s="24">
        <v>238339</v>
      </c>
      <c r="AI240" s="24" t="str">
        <f t="shared" si="28"/>
        <v>Infections</v>
      </c>
    </row>
    <row r="241" spans="1:35" outlineLevel="1" x14ac:dyDescent="0.25">
      <c r="A241" s="40">
        <v>377557861</v>
      </c>
      <c r="B241" s="26">
        <f t="shared" si="27"/>
        <v>943934205</v>
      </c>
      <c r="C241" s="49" t="s">
        <v>1235</v>
      </c>
      <c r="D241" s="42" t="str">
        <f t="shared" si="24"/>
        <v>H</v>
      </c>
      <c r="E241" s="42" t="str">
        <f t="shared" si="25"/>
        <v>Ear</v>
      </c>
      <c r="F241" s="42" t="str">
        <f t="shared" si="26"/>
        <v>Oreille</v>
      </c>
      <c r="G241" s="24" t="s">
        <v>1236</v>
      </c>
      <c r="H241" s="24" t="s">
        <v>4630</v>
      </c>
      <c r="I241" s="24" t="s">
        <v>111</v>
      </c>
      <c r="J241" s="24" t="s">
        <v>1236</v>
      </c>
      <c r="K241" s="24" t="s">
        <v>4631</v>
      </c>
      <c r="L241" s="24" t="s">
        <v>111</v>
      </c>
      <c r="M241" s="24" t="s">
        <v>1237</v>
      </c>
      <c r="N241" s="24" t="s">
        <v>4632</v>
      </c>
      <c r="O241" s="24" t="s">
        <v>111</v>
      </c>
      <c r="P241" s="24" t="s">
        <v>1232</v>
      </c>
      <c r="Q241" s="24" t="s">
        <v>4628</v>
      </c>
      <c r="R241" s="24" t="s">
        <v>111</v>
      </c>
      <c r="T241" s="24">
        <v>0</v>
      </c>
      <c r="U241" s="24" t="s">
        <v>111</v>
      </c>
      <c r="W241" s="24">
        <v>0</v>
      </c>
      <c r="X241" s="24" t="s">
        <v>111</v>
      </c>
      <c r="Z241" s="24">
        <v>0</v>
      </c>
      <c r="AA241" s="24" t="s">
        <v>111</v>
      </c>
      <c r="AB241" s="24" t="s">
        <v>1238</v>
      </c>
      <c r="AH241" s="24">
        <v>238339</v>
      </c>
      <c r="AI241" s="24" t="str">
        <f t="shared" si="28"/>
        <v>Infections</v>
      </c>
    </row>
    <row r="242" spans="1:35" outlineLevel="1" x14ac:dyDescent="0.25">
      <c r="A242" s="40">
        <v>591721262</v>
      </c>
      <c r="B242" s="26">
        <f t="shared" si="27"/>
        <v>943934205</v>
      </c>
      <c r="C242" s="49" t="s">
        <v>1239</v>
      </c>
      <c r="D242" s="42" t="str">
        <f t="shared" si="24"/>
        <v>H</v>
      </c>
      <c r="E242" s="42" t="str">
        <f t="shared" si="25"/>
        <v>Ear</v>
      </c>
      <c r="F242" s="42" t="str">
        <f t="shared" si="26"/>
        <v>Oreille</v>
      </c>
      <c r="G242" s="24" t="s">
        <v>1240</v>
      </c>
      <c r="H242" s="24" t="s">
        <v>4633</v>
      </c>
      <c r="I242" s="24" t="s">
        <v>111</v>
      </c>
      <c r="J242" s="24" t="s">
        <v>1240</v>
      </c>
      <c r="K242" s="24" t="s">
        <v>4633</v>
      </c>
      <c r="L242" s="24" t="s">
        <v>111</v>
      </c>
      <c r="M242" s="24" t="s">
        <v>1241</v>
      </c>
      <c r="N242" s="24" t="s">
        <v>4634</v>
      </c>
      <c r="O242" s="24" t="s">
        <v>111</v>
      </c>
      <c r="P242" s="24" t="s">
        <v>1242</v>
      </c>
      <c r="Q242" s="24" t="s">
        <v>4635</v>
      </c>
      <c r="R242" s="24" t="s">
        <v>111</v>
      </c>
      <c r="T242" s="44" t="s">
        <v>4636</v>
      </c>
      <c r="U242" s="44" t="s">
        <v>112</v>
      </c>
      <c r="W242" s="24">
        <v>0</v>
      </c>
      <c r="X242" s="24" t="s">
        <v>111</v>
      </c>
      <c r="Z242" s="24">
        <v>0</v>
      </c>
      <c r="AA242" s="24" t="s">
        <v>111</v>
      </c>
      <c r="AB242" s="24" t="s">
        <v>1243</v>
      </c>
      <c r="AH242" s="24">
        <v>11709</v>
      </c>
      <c r="AI242" s="24" t="str">
        <f t="shared" si="28"/>
        <v>Néoplasmes</v>
      </c>
    </row>
    <row r="243" spans="1:35" outlineLevel="1" x14ac:dyDescent="0.25">
      <c r="A243" s="40">
        <v>735481924</v>
      </c>
      <c r="B243" s="26">
        <f t="shared" si="27"/>
        <v>943934205</v>
      </c>
      <c r="C243" s="49" t="s">
        <v>1244</v>
      </c>
      <c r="D243" s="42" t="str">
        <f t="shared" si="24"/>
        <v>H</v>
      </c>
      <c r="E243" s="42" t="str">
        <f t="shared" si="25"/>
        <v>Ear</v>
      </c>
      <c r="F243" s="42" t="str">
        <f t="shared" si="26"/>
        <v>Oreille</v>
      </c>
      <c r="G243" s="24" t="s">
        <v>1245</v>
      </c>
      <c r="H243" s="24" t="s">
        <v>4637</v>
      </c>
      <c r="I243" s="24" t="s">
        <v>111</v>
      </c>
      <c r="J243" s="24" t="s">
        <v>1245</v>
      </c>
      <c r="K243" s="24" t="s">
        <v>4638</v>
      </c>
      <c r="L243" s="24" t="s">
        <v>111</v>
      </c>
      <c r="N243" s="24">
        <v>0</v>
      </c>
      <c r="O243" s="24" t="s">
        <v>111</v>
      </c>
      <c r="Q243" s="24">
        <v>0</v>
      </c>
      <c r="R243" s="24" t="s">
        <v>111</v>
      </c>
      <c r="T243" s="24">
        <v>0</v>
      </c>
      <c r="U243" s="24" t="s">
        <v>111</v>
      </c>
      <c r="W243" s="24">
        <v>0</v>
      </c>
      <c r="X243" s="24" t="s">
        <v>111</v>
      </c>
      <c r="Z243" s="24">
        <v>0</v>
      </c>
      <c r="AA243" s="24" t="s">
        <v>111</v>
      </c>
      <c r="AB243" s="24" t="s">
        <v>1246</v>
      </c>
      <c r="AH243" s="24">
        <v>520259</v>
      </c>
      <c r="AI243" s="24" t="str">
        <f t="shared" si="28"/>
        <v>Traumatismes</v>
      </c>
    </row>
    <row r="244" spans="1:35" outlineLevel="1" x14ac:dyDescent="0.25">
      <c r="A244" s="40">
        <v>98363704</v>
      </c>
      <c r="B244" s="26">
        <f t="shared" si="27"/>
        <v>943934205</v>
      </c>
      <c r="C244" s="49" t="s">
        <v>1247</v>
      </c>
      <c r="D244" s="42" t="str">
        <f t="shared" si="24"/>
        <v>H</v>
      </c>
      <c r="E244" s="42" t="str">
        <f t="shared" si="25"/>
        <v>Ear</v>
      </c>
      <c r="F244" s="42" t="str">
        <f t="shared" si="26"/>
        <v>Oreille</v>
      </c>
      <c r="G244" s="24" t="s">
        <v>1248</v>
      </c>
      <c r="H244" s="24" t="s">
        <v>4639</v>
      </c>
      <c r="I244" s="24" t="s">
        <v>111</v>
      </c>
      <c r="J244" s="24" t="s">
        <v>1248</v>
      </c>
      <c r="K244" s="24" t="s">
        <v>4639</v>
      </c>
      <c r="L244" s="24" t="s">
        <v>111</v>
      </c>
      <c r="N244" s="24">
        <v>0</v>
      </c>
      <c r="O244" s="24" t="s">
        <v>111</v>
      </c>
      <c r="P244" s="24" t="s">
        <v>1249</v>
      </c>
      <c r="Q244" s="24" t="s">
        <v>4640</v>
      </c>
      <c r="R244" s="24" t="s">
        <v>111</v>
      </c>
      <c r="T244" s="24">
        <v>0</v>
      </c>
      <c r="U244" s="24" t="s">
        <v>111</v>
      </c>
      <c r="W244" s="24">
        <v>0</v>
      </c>
      <c r="X244" s="24" t="s">
        <v>111</v>
      </c>
      <c r="Z244" s="24">
        <v>0</v>
      </c>
      <c r="AA244" s="24" t="s">
        <v>111</v>
      </c>
      <c r="AB244" s="24" t="s">
        <v>1250</v>
      </c>
      <c r="AH244" s="24">
        <v>520259</v>
      </c>
      <c r="AI244" s="24" t="str">
        <f t="shared" si="28"/>
        <v>Traumatismes</v>
      </c>
    </row>
    <row r="245" spans="1:35" outlineLevel="1" x14ac:dyDescent="0.25">
      <c r="A245" s="40">
        <v>361909506</v>
      </c>
      <c r="B245" s="26">
        <f t="shared" si="27"/>
        <v>943934205</v>
      </c>
      <c r="C245" s="49" t="s">
        <v>1251</v>
      </c>
      <c r="D245" s="42" t="str">
        <f t="shared" si="24"/>
        <v>H</v>
      </c>
      <c r="E245" s="42" t="str">
        <f t="shared" si="25"/>
        <v>Ear</v>
      </c>
      <c r="F245" s="42" t="str">
        <f t="shared" si="26"/>
        <v>Oreille</v>
      </c>
      <c r="G245" s="24" t="s">
        <v>1252</v>
      </c>
      <c r="H245" s="24" t="s">
        <v>4641</v>
      </c>
      <c r="I245" s="24" t="s">
        <v>111</v>
      </c>
      <c r="J245" s="24" t="s">
        <v>1252</v>
      </c>
      <c r="K245" s="24" t="s">
        <v>4642</v>
      </c>
      <c r="L245" s="24" t="s">
        <v>111</v>
      </c>
      <c r="M245" s="24" t="s">
        <v>1253</v>
      </c>
      <c r="N245" s="24" t="s">
        <v>4643</v>
      </c>
      <c r="O245" s="24" t="s">
        <v>111</v>
      </c>
      <c r="P245" s="24" t="s">
        <v>1254</v>
      </c>
      <c r="Q245" s="24" t="s">
        <v>4644</v>
      </c>
      <c r="R245" s="24" t="s">
        <v>111</v>
      </c>
      <c r="T245" s="24">
        <v>0</v>
      </c>
      <c r="U245" s="24" t="s">
        <v>111</v>
      </c>
      <c r="W245" s="24">
        <v>0</v>
      </c>
      <c r="X245" s="24" t="s">
        <v>111</v>
      </c>
      <c r="Z245" s="24">
        <v>0</v>
      </c>
      <c r="AA245" s="24" t="s">
        <v>111</v>
      </c>
      <c r="AB245" s="24" t="s">
        <v>1255</v>
      </c>
      <c r="AH245" s="24">
        <v>520259</v>
      </c>
      <c r="AI245" s="24" t="str">
        <f t="shared" si="28"/>
        <v>Traumatismes</v>
      </c>
    </row>
    <row r="246" spans="1:35" outlineLevel="1" x14ac:dyDescent="0.25">
      <c r="A246" s="40">
        <v>486838142</v>
      </c>
      <c r="B246" s="26">
        <f t="shared" si="27"/>
        <v>943934205</v>
      </c>
      <c r="C246" s="49" t="s">
        <v>1256</v>
      </c>
      <c r="D246" s="42" t="str">
        <f t="shared" si="24"/>
        <v>H</v>
      </c>
      <c r="E246" s="42" t="str">
        <f t="shared" si="25"/>
        <v>Ear</v>
      </c>
      <c r="F246" s="42" t="str">
        <f t="shared" si="26"/>
        <v>Oreille</v>
      </c>
      <c r="G246" s="24" t="s">
        <v>1257</v>
      </c>
      <c r="H246" s="24" t="s">
        <v>4645</v>
      </c>
      <c r="I246" s="24" t="s">
        <v>111</v>
      </c>
      <c r="J246" s="24" t="s">
        <v>1257</v>
      </c>
      <c r="K246" s="24" t="s">
        <v>4646</v>
      </c>
      <c r="L246" s="24" t="s">
        <v>111</v>
      </c>
      <c r="M246" s="24" t="s">
        <v>1258</v>
      </c>
      <c r="N246" s="24" t="s">
        <v>4647</v>
      </c>
      <c r="O246" s="24" t="s">
        <v>111</v>
      </c>
      <c r="Q246" s="24">
        <v>0</v>
      </c>
      <c r="R246" s="24" t="s">
        <v>111</v>
      </c>
      <c r="T246" s="24">
        <v>0</v>
      </c>
      <c r="U246" s="24" t="s">
        <v>111</v>
      </c>
      <c r="W246" s="24">
        <v>0</v>
      </c>
      <c r="X246" s="24" t="s">
        <v>111</v>
      </c>
      <c r="Z246" s="24">
        <v>0</v>
      </c>
      <c r="AA246" s="24" t="s">
        <v>111</v>
      </c>
      <c r="AB246" s="24" t="s">
        <v>1259</v>
      </c>
      <c r="AH246" s="24">
        <v>520259</v>
      </c>
      <c r="AI246" s="24" t="str">
        <f t="shared" si="28"/>
        <v>Traumatismes</v>
      </c>
    </row>
    <row r="247" spans="1:35" outlineLevel="1" x14ac:dyDescent="0.25">
      <c r="A247" s="40">
        <v>26713791</v>
      </c>
      <c r="B247" s="26">
        <f t="shared" si="27"/>
        <v>943934205</v>
      </c>
      <c r="C247" s="49" t="s">
        <v>1260</v>
      </c>
      <c r="D247" s="42" t="str">
        <f t="shared" si="24"/>
        <v>H</v>
      </c>
      <c r="E247" s="42" t="str">
        <f t="shared" si="25"/>
        <v>Ear</v>
      </c>
      <c r="F247" s="42" t="str">
        <f t="shared" si="26"/>
        <v>Oreille</v>
      </c>
      <c r="G247" s="24" t="s">
        <v>1261</v>
      </c>
      <c r="H247" s="24" t="s">
        <v>4648</v>
      </c>
      <c r="I247" s="24" t="s">
        <v>111</v>
      </c>
      <c r="J247" s="24" t="s">
        <v>1261</v>
      </c>
      <c r="K247" s="24" t="s">
        <v>4649</v>
      </c>
      <c r="L247" s="24" t="s">
        <v>111</v>
      </c>
      <c r="M247" s="24" t="s">
        <v>1262</v>
      </c>
      <c r="N247" s="24" t="s">
        <v>4650</v>
      </c>
      <c r="O247" s="24" t="s">
        <v>111</v>
      </c>
      <c r="P247" s="24" t="s">
        <v>1263</v>
      </c>
      <c r="Q247" s="24" t="s">
        <v>4651</v>
      </c>
      <c r="R247" s="24" t="s">
        <v>111</v>
      </c>
      <c r="T247" s="24">
        <v>0</v>
      </c>
      <c r="U247" s="24" t="s">
        <v>111</v>
      </c>
      <c r="W247" s="24">
        <v>0</v>
      </c>
      <c r="X247" s="24" t="s">
        <v>111</v>
      </c>
      <c r="Z247" s="24">
        <v>0</v>
      </c>
      <c r="AA247" s="24" t="s">
        <v>111</v>
      </c>
      <c r="AB247" s="24" t="s">
        <v>1264</v>
      </c>
      <c r="AH247" s="24">
        <v>824067</v>
      </c>
      <c r="AI247" s="24" t="str">
        <f t="shared" si="28"/>
        <v>Anomalies congénitales</v>
      </c>
    </row>
    <row r="248" spans="1:35" outlineLevel="1" x14ac:dyDescent="0.25">
      <c r="A248" s="40">
        <v>814959091</v>
      </c>
      <c r="B248" s="26">
        <f t="shared" si="27"/>
        <v>943934205</v>
      </c>
      <c r="C248" s="49" t="s">
        <v>1265</v>
      </c>
      <c r="D248" s="42" t="str">
        <f t="shared" si="24"/>
        <v>H</v>
      </c>
      <c r="E248" s="42" t="str">
        <f t="shared" si="25"/>
        <v>Ear</v>
      </c>
      <c r="F248" s="42" t="str">
        <f t="shared" si="26"/>
        <v>Oreille</v>
      </c>
      <c r="G248" s="24" t="s">
        <v>1266</v>
      </c>
      <c r="H248" s="24" t="s">
        <v>4652</v>
      </c>
      <c r="I248" s="24" t="s">
        <v>111</v>
      </c>
      <c r="J248" s="24" t="s">
        <v>1266</v>
      </c>
      <c r="K248" s="24" t="s">
        <v>4652</v>
      </c>
      <c r="L248" s="24" t="s">
        <v>111</v>
      </c>
      <c r="N248" s="44" t="s">
        <v>4653</v>
      </c>
      <c r="O248" s="44" t="s">
        <v>112</v>
      </c>
      <c r="Q248" s="24">
        <v>0</v>
      </c>
      <c r="R248" s="24" t="s">
        <v>111</v>
      </c>
      <c r="S248" s="24" t="s">
        <v>1267</v>
      </c>
      <c r="T248" s="24" t="s">
        <v>4654</v>
      </c>
      <c r="U248" s="24" t="s">
        <v>111</v>
      </c>
      <c r="W248" s="24">
        <v>0</v>
      </c>
      <c r="X248" s="24" t="s">
        <v>111</v>
      </c>
      <c r="Z248" s="24">
        <v>0</v>
      </c>
      <c r="AA248" s="24" t="s">
        <v>111</v>
      </c>
      <c r="AB248" s="24" t="s">
        <v>1268</v>
      </c>
      <c r="AH248" s="24">
        <v>2220</v>
      </c>
      <c r="AI248" s="24" t="str">
        <f t="shared" si="28"/>
        <v>Autres diagnostics</v>
      </c>
    </row>
    <row r="249" spans="1:35" outlineLevel="1" x14ac:dyDescent="0.25">
      <c r="A249" s="40">
        <v>859470250</v>
      </c>
      <c r="B249" s="26">
        <f t="shared" si="27"/>
        <v>943934205</v>
      </c>
      <c r="C249" s="49" t="s">
        <v>1269</v>
      </c>
      <c r="D249" s="42" t="str">
        <f t="shared" si="24"/>
        <v>H</v>
      </c>
      <c r="E249" s="42" t="str">
        <f t="shared" si="25"/>
        <v>Ear</v>
      </c>
      <c r="F249" s="42" t="str">
        <f t="shared" si="26"/>
        <v>Oreille</v>
      </c>
      <c r="G249" s="24" t="s">
        <v>1270</v>
      </c>
      <c r="H249" s="24" t="s">
        <v>4655</v>
      </c>
      <c r="I249" s="24" t="s">
        <v>111</v>
      </c>
      <c r="J249" s="24" t="s">
        <v>1270</v>
      </c>
      <c r="K249" s="24" t="s">
        <v>4655</v>
      </c>
      <c r="L249" s="24" t="s">
        <v>111</v>
      </c>
      <c r="M249" s="24" t="s">
        <v>1271</v>
      </c>
      <c r="N249" s="24" t="s">
        <v>4656</v>
      </c>
      <c r="O249" s="24" t="s">
        <v>111</v>
      </c>
      <c r="Q249" s="24">
        <v>0</v>
      </c>
      <c r="R249" s="24" t="s">
        <v>111</v>
      </c>
      <c r="S249" s="24" t="s">
        <v>1272</v>
      </c>
      <c r="T249" s="24" t="s">
        <v>4657</v>
      </c>
      <c r="U249" s="24" t="s">
        <v>111</v>
      </c>
      <c r="V249" s="24" t="s">
        <v>1273</v>
      </c>
      <c r="W249" s="24" t="s">
        <v>4658</v>
      </c>
      <c r="X249" s="24" t="s">
        <v>111</v>
      </c>
      <c r="Z249" s="24">
        <v>0</v>
      </c>
      <c r="AA249" s="24" t="s">
        <v>111</v>
      </c>
      <c r="AB249" s="24" t="s">
        <v>1274</v>
      </c>
      <c r="AH249" s="24">
        <v>2220</v>
      </c>
      <c r="AI249" s="24" t="str">
        <f t="shared" si="28"/>
        <v>Autres diagnostics</v>
      </c>
    </row>
    <row r="250" spans="1:35" outlineLevel="1" x14ac:dyDescent="0.25">
      <c r="A250" s="40">
        <v>326678266</v>
      </c>
      <c r="B250" s="26">
        <f t="shared" si="27"/>
        <v>943934205</v>
      </c>
      <c r="C250" s="49" t="s">
        <v>1275</v>
      </c>
      <c r="D250" s="42" t="str">
        <f t="shared" si="24"/>
        <v>H</v>
      </c>
      <c r="E250" s="42" t="str">
        <f t="shared" si="25"/>
        <v>Ear</v>
      </c>
      <c r="F250" s="42" t="str">
        <f t="shared" si="26"/>
        <v>Oreille</v>
      </c>
      <c r="G250" s="24" t="s">
        <v>1276</v>
      </c>
      <c r="H250" s="24" t="s">
        <v>4659</v>
      </c>
      <c r="I250" s="24" t="s">
        <v>111</v>
      </c>
      <c r="J250" s="24" t="s">
        <v>1276</v>
      </c>
      <c r="K250" s="24" t="s">
        <v>4659</v>
      </c>
      <c r="L250" s="24" t="s">
        <v>111</v>
      </c>
      <c r="N250" s="24">
        <v>0</v>
      </c>
      <c r="O250" s="24" t="s">
        <v>111</v>
      </c>
      <c r="Q250" s="24">
        <v>0</v>
      </c>
      <c r="R250" s="24" t="s">
        <v>111</v>
      </c>
      <c r="T250" s="24">
        <v>0</v>
      </c>
      <c r="U250" s="24" t="s">
        <v>111</v>
      </c>
      <c r="W250" s="24">
        <v>0</v>
      </c>
      <c r="X250" s="24" t="s">
        <v>111</v>
      </c>
      <c r="Z250" s="24">
        <v>0</v>
      </c>
      <c r="AA250" s="24" t="s">
        <v>111</v>
      </c>
      <c r="AB250" s="24" t="s">
        <v>1277</v>
      </c>
      <c r="AH250" s="24">
        <v>2220</v>
      </c>
      <c r="AI250" s="24" t="str">
        <f t="shared" si="28"/>
        <v>Autres diagnostics</v>
      </c>
    </row>
    <row r="251" spans="1:35" outlineLevel="1" x14ac:dyDescent="0.25">
      <c r="A251" s="40">
        <v>550836243</v>
      </c>
      <c r="B251" s="26">
        <f t="shared" si="27"/>
        <v>943934205</v>
      </c>
      <c r="C251" s="49" t="s">
        <v>1278</v>
      </c>
      <c r="D251" s="42" t="str">
        <f t="shared" si="24"/>
        <v>H</v>
      </c>
      <c r="E251" s="42" t="str">
        <f t="shared" si="25"/>
        <v>Ear</v>
      </c>
      <c r="F251" s="42" t="str">
        <f t="shared" si="26"/>
        <v>Oreille</v>
      </c>
      <c r="G251" s="24" t="s">
        <v>1279</v>
      </c>
      <c r="H251" s="24" t="s">
        <v>4660</v>
      </c>
      <c r="I251" s="24" t="s">
        <v>111</v>
      </c>
      <c r="J251" s="24" t="s">
        <v>1279</v>
      </c>
      <c r="K251" s="24" t="s">
        <v>4660</v>
      </c>
      <c r="L251" s="24" t="s">
        <v>111</v>
      </c>
      <c r="N251" s="24">
        <v>0</v>
      </c>
      <c r="O251" s="24" t="s">
        <v>111</v>
      </c>
      <c r="P251" s="24" t="s">
        <v>1280</v>
      </c>
      <c r="Q251" s="24" t="s">
        <v>4661</v>
      </c>
      <c r="R251" s="24" t="s">
        <v>111</v>
      </c>
      <c r="S251" s="24" t="s">
        <v>1281</v>
      </c>
      <c r="T251" s="24" t="s">
        <v>4662</v>
      </c>
      <c r="U251" s="24" t="s">
        <v>111</v>
      </c>
      <c r="V251" s="24" t="s">
        <v>1282</v>
      </c>
      <c r="W251" s="24" t="s">
        <v>4663</v>
      </c>
      <c r="X251" s="24" t="s">
        <v>111</v>
      </c>
      <c r="Z251" s="24">
        <v>0</v>
      </c>
      <c r="AA251" s="24" t="s">
        <v>111</v>
      </c>
      <c r="AB251" s="24" t="s">
        <v>1283</v>
      </c>
      <c r="AH251" s="24">
        <v>2220</v>
      </c>
      <c r="AI251" s="24" t="str">
        <f t="shared" si="28"/>
        <v>Autres diagnostics</v>
      </c>
    </row>
    <row r="252" spans="1:35" outlineLevel="1" x14ac:dyDescent="0.25">
      <c r="A252" s="40">
        <v>70210382</v>
      </c>
      <c r="B252" s="26">
        <f t="shared" si="27"/>
        <v>943934205</v>
      </c>
      <c r="C252" s="49" t="s">
        <v>1284</v>
      </c>
      <c r="D252" s="42" t="str">
        <f t="shared" si="24"/>
        <v>H</v>
      </c>
      <c r="E252" s="42" t="str">
        <f t="shared" si="25"/>
        <v>Ear</v>
      </c>
      <c r="F252" s="42" t="str">
        <f t="shared" si="26"/>
        <v>Oreille</v>
      </c>
      <c r="G252" s="24" t="s">
        <v>1285</v>
      </c>
      <c r="H252" s="24" t="s">
        <v>4664</v>
      </c>
      <c r="I252" s="24" t="s">
        <v>111</v>
      </c>
      <c r="J252" s="24" t="s">
        <v>1285</v>
      </c>
      <c r="K252" s="24" t="s">
        <v>4664</v>
      </c>
      <c r="L252" s="24" t="s">
        <v>111</v>
      </c>
      <c r="M252" s="24" t="s">
        <v>1286</v>
      </c>
      <c r="N252" s="24" t="s">
        <v>4665</v>
      </c>
      <c r="O252" s="24" t="s">
        <v>111</v>
      </c>
      <c r="P252" s="24" t="s">
        <v>1287</v>
      </c>
      <c r="Q252" s="24" t="s">
        <v>4666</v>
      </c>
      <c r="R252" s="24" t="s">
        <v>111</v>
      </c>
      <c r="S252" s="24" t="s">
        <v>1288</v>
      </c>
      <c r="T252" s="24" t="s">
        <v>4667</v>
      </c>
      <c r="U252" s="24" t="s">
        <v>111</v>
      </c>
      <c r="V252" s="24" t="s">
        <v>1289</v>
      </c>
      <c r="W252" s="24" t="s">
        <v>4668</v>
      </c>
      <c r="X252" s="24" t="s">
        <v>111</v>
      </c>
      <c r="Z252" s="24">
        <v>0</v>
      </c>
      <c r="AA252" s="24" t="s">
        <v>111</v>
      </c>
      <c r="AB252" s="24" t="s">
        <v>1290</v>
      </c>
      <c r="AH252" s="24">
        <v>2220</v>
      </c>
      <c r="AI252" s="24" t="str">
        <f t="shared" si="28"/>
        <v>Autres diagnostics</v>
      </c>
    </row>
    <row r="253" spans="1:35" outlineLevel="1" x14ac:dyDescent="0.25">
      <c r="A253" s="40">
        <v>757248665</v>
      </c>
      <c r="B253" s="26">
        <f t="shared" si="27"/>
        <v>943934205</v>
      </c>
      <c r="C253" s="49" t="s">
        <v>1291</v>
      </c>
      <c r="D253" s="42" t="str">
        <f t="shared" si="24"/>
        <v>H</v>
      </c>
      <c r="E253" s="42" t="str">
        <f t="shared" si="25"/>
        <v>Ear</v>
      </c>
      <c r="F253" s="42" t="str">
        <f t="shared" si="26"/>
        <v>Oreille</v>
      </c>
      <c r="G253" s="24" t="s">
        <v>1292</v>
      </c>
      <c r="H253" s="24" t="s">
        <v>4669</v>
      </c>
      <c r="I253" s="24" t="s">
        <v>111</v>
      </c>
      <c r="J253" s="24" t="s">
        <v>1292</v>
      </c>
      <c r="K253" s="24" t="s">
        <v>4669</v>
      </c>
      <c r="L253" s="24" t="s">
        <v>111</v>
      </c>
      <c r="M253" s="24" t="s">
        <v>1293</v>
      </c>
      <c r="N253" s="24" t="s">
        <v>4670</v>
      </c>
      <c r="O253" s="24" t="s">
        <v>111</v>
      </c>
      <c r="P253" s="24" t="s">
        <v>1294</v>
      </c>
      <c r="Q253" s="24" t="s">
        <v>4671</v>
      </c>
      <c r="R253" s="24" t="s">
        <v>111</v>
      </c>
      <c r="T253" s="24">
        <v>0</v>
      </c>
      <c r="U253" s="24" t="s">
        <v>111</v>
      </c>
      <c r="W253" s="44" t="s">
        <v>4606</v>
      </c>
      <c r="X253" s="44" t="s">
        <v>112</v>
      </c>
      <c r="Z253" s="24">
        <v>0</v>
      </c>
      <c r="AA253" s="24" t="s">
        <v>111</v>
      </c>
      <c r="AB253" s="24" t="s">
        <v>1295</v>
      </c>
      <c r="AH253" s="24">
        <v>2220</v>
      </c>
      <c r="AI253" s="24" t="str">
        <f t="shared" si="28"/>
        <v>Autres diagnostics</v>
      </c>
    </row>
    <row r="254" spans="1:35" outlineLevel="1" x14ac:dyDescent="0.25">
      <c r="A254" s="40">
        <v>865915021</v>
      </c>
      <c r="B254" s="26">
        <f t="shared" si="27"/>
        <v>943934205</v>
      </c>
      <c r="C254" s="49" t="s">
        <v>1296</v>
      </c>
      <c r="D254" s="42" t="str">
        <f t="shared" si="24"/>
        <v>H</v>
      </c>
      <c r="E254" s="42" t="str">
        <f t="shared" si="25"/>
        <v>Ear</v>
      </c>
      <c r="F254" s="42" t="str">
        <f t="shared" si="26"/>
        <v>Oreille</v>
      </c>
      <c r="G254" s="24" t="s">
        <v>1297</v>
      </c>
      <c r="H254" s="24" t="s">
        <v>4672</v>
      </c>
      <c r="I254" s="24" t="s">
        <v>111</v>
      </c>
      <c r="J254" s="24" t="s">
        <v>1297</v>
      </c>
      <c r="K254" s="24" t="s">
        <v>4673</v>
      </c>
      <c r="L254" s="24" t="s">
        <v>111</v>
      </c>
      <c r="M254" s="24" t="s">
        <v>1298</v>
      </c>
      <c r="N254" s="24" t="s">
        <v>4674</v>
      </c>
      <c r="O254" s="24" t="s">
        <v>111</v>
      </c>
      <c r="P254" s="24" t="s">
        <v>1299</v>
      </c>
      <c r="Q254" s="24" t="s">
        <v>4675</v>
      </c>
      <c r="R254" s="24" t="s">
        <v>111</v>
      </c>
      <c r="T254" s="24">
        <v>0</v>
      </c>
      <c r="U254" s="24" t="s">
        <v>111</v>
      </c>
      <c r="W254" s="24">
        <v>0</v>
      </c>
      <c r="X254" s="24" t="s">
        <v>111</v>
      </c>
      <c r="Z254" s="24">
        <v>0</v>
      </c>
      <c r="AA254" s="24" t="s">
        <v>111</v>
      </c>
      <c r="AB254" s="24" t="s">
        <v>1300</v>
      </c>
      <c r="AH254" s="24">
        <v>2220</v>
      </c>
      <c r="AI254" s="24" t="str">
        <f t="shared" si="28"/>
        <v>Autres diagnostics</v>
      </c>
    </row>
    <row r="255" spans="1:35" s="38" customFormat="1" x14ac:dyDescent="0.25">
      <c r="A255" s="35">
        <v>400603012</v>
      </c>
      <c r="B255" s="35">
        <f>$A$3</f>
        <v>83902491</v>
      </c>
      <c r="C255" s="47" t="s">
        <v>32</v>
      </c>
      <c r="D255" s="37" t="str">
        <f t="shared" si="24"/>
        <v>CHA</v>
      </c>
      <c r="E255" s="37" t="str">
        <f t="shared" si="25"/>
        <v>Chapter</v>
      </c>
      <c r="F255" s="37" t="str">
        <f t="shared" si="26"/>
        <v>Chapitre</v>
      </c>
      <c r="G255" s="38" t="s">
        <v>1301</v>
      </c>
      <c r="H255" s="38" t="s">
        <v>4676</v>
      </c>
      <c r="I255" s="38" t="s">
        <v>111</v>
      </c>
      <c r="K255" s="38" t="s">
        <v>4676</v>
      </c>
      <c r="L255" s="38" t="s">
        <v>111</v>
      </c>
      <c r="N255" s="38">
        <v>0</v>
      </c>
      <c r="O255" s="38" t="s">
        <v>111</v>
      </c>
      <c r="Q255" s="38">
        <v>0</v>
      </c>
      <c r="R255" s="38" t="s">
        <v>111</v>
      </c>
      <c r="T255" s="38">
        <v>0</v>
      </c>
      <c r="U255" s="38" t="s">
        <v>111</v>
      </c>
      <c r="W255" s="38">
        <v>0</v>
      </c>
      <c r="X255" s="38" t="s">
        <v>111</v>
      </c>
      <c r="Z255" s="38">
        <v>0</v>
      </c>
      <c r="AA255" s="38" t="s">
        <v>111</v>
      </c>
    </row>
    <row r="256" spans="1:35" outlineLevel="1" x14ac:dyDescent="0.25">
      <c r="A256" s="40">
        <v>49645833</v>
      </c>
      <c r="B256" s="26">
        <f t="shared" ref="B256:B296" si="29">$A$255</f>
        <v>400603012</v>
      </c>
      <c r="C256" s="49" t="s">
        <v>1302</v>
      </c>
      <c r="D256" s="42" t="str">
        <f t="shared" si="24"/>
        <v>K</v>
      </c>
      <c r="E256" s="42" t="str">
        <f t="shared" si="25"/>
        <v>Circulatory</v>
      </c>
      <c r="F256" s="42" t="str">
        <f t="shared" si="26"/>
        <v>cardio-vasculaire</v>
      </c>
      <c r="G256" s="24" t="s">
        <v>1303</v>
      </c>
      <c r="H256" s="24" t="s">
        <v>4677</v>
      </c>
      <c r="I256" s="24" t="s">
        <v>111</v>
      </c>
      <c r="J256" s="24" t="s">
        <v>1303</v>
      </c>
      <c r="K256" s="24" t="s">
        <v>4677</v>
      </c>
      <c r="L256" s="24" t="s">
        <v>111</v>
      </c>
      <c r="M256" s="24" t="s">
        <v>1304</v>
      </c>
      <c r="N256" s="24" t="s">
        <v>4678</v>
      </c>
      <c r="O256" s="24" t="s">
        <v>111</v>
      </c>
      <c r="P256" s="24" t="s">
        <v>1305</v>
      </c>
      <c r="Q256" s="24" t="s">
        <v>4679</v>
      </c>
      <c r="R256" s="24" t="s">
        <v>111</v>
      </c>
      <c r="T256" s="24">
        <v>0</v>
      </c>
      <c r="U256" s="24" t="s">
        <v>111</v>
      </c>
      <c r="W256" s="44" t="s">
        <v>4680</v>
      </c>
      <c r="X256" s="44" t="s">
        <v>112</v>
      </c>
      <c r="Z256" s="24">
        <v>0</v>
      </c>
      <c r="AA256" s="24" t="s">
        <v>111</v>
      </c>
      <c r="AB256" s="24" t="s">
        <v>1306</v>
      </c>
      <c r="AH256" s="24">
        <v>138249</v>
      </c>
      <c r="AI256" s="24" t="str">
        <f t="shared" ref="AI256:AI296" si="30">VLOOKUP(AH256,$A$1:$H$12,8,FALSE)</f>
        <v>Symptômes et plaintes</v>
      </c>
    </row>
    <row r="257" spans="1:35" outlineLevel="1" x14ac:dyDescent="0.25">
      <c r="A257" s="40">
        <v>307221800</v>
      </c>
      <c r="B257" s="26">
        <f t="shared" si="29"/>
        <v>400603012</v>
      </c>
      <c r="C257" s="49" t="s">
        <v>1307</v>
      </c>
      <c r="D257" s="42" t="str">
        <f t="shared" si="24"/>
        <v>K</v>
      </c>
      <c r="E257" s="42" t="str">
        <f t="shared" si="25"/>
        <v>Circulatory</v>
      </c>
      <c r="F257" s="42" t="str">
        <f t="shared" si="26"/>
        <v>cardio-vasculaire</v>
      </c>
      <c r="G257" s="24" t="s">
        <v>1308</v>
      </c>
      <c r="H257" s="24" t="s">
        <v>4681</v>
      </c>
      <c r="I257" s="24" t="s">
        <v>111</v>
      </c>
      <c r="J257" s="24" t="s">
        <v>1308</v>
      </c>
      <c r="K257" s="24" t="s">
        <v>4682</v>
      </c>
      <c r="L257" s="24" t="s">
        <v>111</v>
      </c>
      <c r="M257" s="24" t="s">
        <v>1309</v>
      </c>
      <c r="N257" s="24" t="s">
        <v>4683</v>
      </c>
      <c r="O257" s="24" t="s">
        <v>111</v>
      </c>
      <c r="P257" s="24" t="s">
        <v>1310</v>
      </c>
      <c r="Q257" s="24" t="s">
        <v>4684</v>
      </c>
      <c r="R257" s="24" t="s">
        <v>111</v>
      </c>
      <c r="T257" s="24">
        <v>0</v>
      </c>
      <c r="U257" s="24" t="s">
        <v>111</v>
      </c>
      <c r="W257" s="24">
        <v>0</v>
      </c>
      <c r="X257" s="24" t="s">
        <v>111</v>
      </c>
      <c r="Z257" s="24">
        <v>0</v>
      </c>
      <c r="AA257" s="24" t="s">
        <v>111</v>
      </c>
      <c r="AB257" s="24" t="s">
        <v>1306</v>
      </c>
      <c r="AH257" s="24">
        <v>138249</v>
      </c>
      <c r="AI257" s="24" t="str">
        <f t="shared" si="30"/>
        <v>Symptômes et plaintes</v>
      </c>
    </row>
    <row r="258" spans="1:35" outlineLevel="1" x14ac:dyDescent="0.25">
      <c r="A258" s="40">
        <v>93933155</v>
      </c>
      <c r="B258" s="26">
        <f t="shared" si="29"/>
        <v>400603012</v>
      </c>
      <c r="C258" s="49" t="s">
        <v>1311</v>
      </c>
      <c r="D258" s="42" t="str">
        <f t="shared" ref="D258:D321" si="31">VLOOKUP($B258,$A:$AB,3,FALSE)</f>
        <v>K</v>
      </c>
      <c r="E258" s="42" t="str">
        <f t="shared" ref="E258:E321" si="32">VLOOKUP($B258,$A:$AB,7,FALSE)</f>
        <v>Circulatory</v>
      </c>
      <c r="F258" s="42" t="str">
        <f t="shared" ref="F258:F321" si="33">VLOOKUP($B258,$A:$AB,8,FALSE)</f>
        <v>cardio-vasculaire</v>
      </c>
      <c r="G258" s="24" t="s">
        <v>1312</v>
      </c>
      <c r="H258" s="24" t="s">
        <v>4685</v>
      </c>
      <c r="I258" s="44" t="s">
        <v>368</v>
      </c>
      <c r="J258" s="24" t="s">
        <v>1312</v>
      </c>
      <c r="K258" s="24" t="s">
        <v>4686</v>
      </c>
      <c r="L258" s="44" t="s">
        <v>368</v>
      </c>
      <c r="N258" s="24">
        <v>0</v>
      </c>
      <c r="O258" s="24" t="s">
        <v>111</v>
      </c>
      <c r="P258" s="24" t="s">
        <v>1313</v>
      </c>
      <c r="Q258" s="24" t="s">
        <v>4687</v>
      </c>
      <c r="R258" s="24" t="s">
        <v>111</v>
      </c>
      <c r="T258" s="24">
        <v>0</v>
      </c>
      <c r="U258" s="24" t="s">
        <v>111</v>
      </c>
      <c r="W258" s="24">
        <v>0</v>
      </c>
      <c r="X258" s="24" t="s">
        <v>111</v>
      </c>
      <c r="Z258" s="24">
        <v>0</v>
      </c>
      <c r="AA258" s="24" t="s">
        <v>111</v>
      </c>
      <c r="AB258" s="24" t="s">
        <v>1314</v>
      </c>
      <c r="AH258" s="24">
        <v>138249</v>
      </c>
      <c r="AI258" s="24" t="str">
        <f t="shared" si="30"/>
        <v>Symptômes et plaintes</v>
      </c>
    </row>
    <row r="259" spans="1:35" outlineLevel="1" x14ac:dyDescent="0.25">
      <c r="A259" s="40">
        <v>291929264</v>
      </c>
      <c r="B259" s="26">
        <f t="shared" si="29"/>
        <v>400603012</v>
      </c>
      <c r="C259" s="49" t="s">
        <v>1315</v>
      </c>
      <c r="D259" s="42" t="str">
        <f t="shared" si="31"/>
        <v>K</v>
      </c>
      <c r="E259" s="42" t="str">
        <f t="shared" si="32"/>
        <v>Circulatory</v>
      </c>
      <c r="F259" s="42" t="str">
        <f t="shared" si="33"/>
        <v>cardio-vasculaire</v>
      </c>
      <c r="G259" s="24" t="s">
        <v>1316</v>
      </c>
      <c r="H259" s="24" t="s">
        <v>4688</v>
      </c>
      <c r="I259" s="24" t="s">
        <v>111</v>
      </c>
      <c r="J259" s="24" t="s">
        <v>1316</v>
      </c>
      <c r="K259" s="24" t="s">
        <v>4689</v>
      </c>
      <c r="L259" s="24" t="s">
        <v>111</v>
      </c>
      <c r="M259" s="24" t="s">
        <v>1317</v>
      </c>
      <c r="N259" s="24" t="s">
        <v>4690</v>
      </c>
      <c r="O259" s="24" t="s">
        <v>111</v>
      </c>
      <c r="P259" s="24" t="s">
        <v>1318</v>
      </c>
      <c r="Q259" s="24" t="s">
        <v>4691</v>
      </c>
      <c r="R259" s="24" t="s">
        <v>111</v>
      </c>
      <c r="T259" s="24">
        <v>0</v>
      </c>
      <c r="U259" s="24" t="s">
        <v>111</v>
      </c>
      <c r="W259" s="44" t="s">
        <v>4692</v>
      </c>
      <c r="X259" s="44" t="s">
        <v>112</v>
      </c>
      <c r="Z259" s="24">
        <v>0</v>
      </c>
      <c r="AA259" s="24" t="s">
        <v>111</v>
      </c>
      <c r="AB259" s="24" t="s">
        <v>1319</v>
      </c>
      <c r="AH259" s="24">
        <v>138249</v>
      </c>
      <c r="AI259" s="24" t="str">
        <f t="shared" si="30"/>
        <v>Symptômes et plaintes</v>
      </c>
    </row>
    <row r="260" spans="1:35" outlineLevel="1" x14ac:dyDescent="0.25">
      <c r="A260" s="40">
        <v>559161538</v>
      </c>
      <c r="B260" s="26">
        <f t="shared" si="29"/>
        <v>400603012</v>
      </c>
      <c r="C260" s="49" t="s">
        <v>1320</v>
      </c>
      <c r="D260" s="42" t="str">
        <f t="shared" si="31"/>
        <v>K</v>
      </c>
      <c r="E260" s="42" t="str">
        <f t="shared" si="32"/>
        <v>Circulatory</v>
      </c>
      <c r="F260" s="42" t="str">
        <f t="shared" si="33"/>
        <v>cardio-vasculaire</v>
      </c>
      <c r="G260" s="24" t="s">
        <v>1321</v>
      </c>
      <c r="H260" s="24" t="s">
        <v>4693</v>
      </c>
      <c r="I260" s="24" t="s">
        <v>111</v>
      </c>
      <c r="J260" s="24" t="s">
        <v>1321</v>
      </c>
      <c r="K260" s="24" t="s">
        <v>4694</v>
      </c>
      <c r="L260" s="24" t="s">
        <v>111</v>
      </c>
      <c r="N260" s="24">
        <v>0</v>
      </c>
      <c r="O260" s="24" t="s">
        <v>111</v>
      </c>
      <c r="P260" s="24" t="s">
        <v>1322</v>
      </c>
      <c r="Q260" s="24" t="s">
        <v>1322</v>
      </c>
      <c r="R260" s="24" t="s">
        <v>111</v>
      </c>
      <c r="T260" s="24">
        <v>0</v>
      </c>
      <c r="U260" s="24" t="s">
        <v>111</v>
      </c>
      <c r="W260" s="44" t="s">
        <v>4695</v>
      </c>
      <c r="X260" s="44" t="s">
        <v>112</v>
      </c>
      <c r="Z260" s="24">
        <v>0</v>
      </c>
      <c r="AA260" s="24" t="s">
        <v>111</v>
      </c>
      <c r="AB260" s="24" t="s">
        <v>1323</v>
      </c>
      <c r="AH260" s="24">
        <v>138249</v>
      </c>
      <c r="AI260" s="24" t="str">
        <f t="shared" si="30"/>
        <v>Symptômes et plaintes</v>
      </c>
    </row>
    <row r="261" spans="1:35" outlineLevel="1" x14ac:dyDescent="0.25">
      <c r="A261" s="40">
        <v>128222750</v>
      </c>
      <c r="B261" s="26">
        <f t="shared" si="29"/>
        <v>400603012</v>
      </c>
      <c r="C261" s="49" t="s">
        <v>1324</v>
      </c>
      <c r="D261" s="42" t="str">
        <f t="shared" si="31"/>
        <v>K</v>
      </c>
      <c r="E261" s="42" t="str">
        <f t="shared" si="32"/>
        <v>Circulatory</v>
      </c>
      <c r="F261" s="42" t="str">
        <f t="shared" si="33"/>
        <v>cardio-vasculaire</v>
      </c>
      <c r="G261" s="24" t="s">
        <v>1325</v>
      </c>
      <c r="H261" s="24" t="s">
        <v>4696</v>
      </c>
      <c r="I261" s="24" t="s">
        <v>111</v>
      </c>
      <c r="J261" s="24" t="s">
        <v>1325</v>
      </c>
      <c r="K261" s="24" t="s">
        <v>4696</v>
      </c>
      <c r="L261" s="24" t="s">
        <v>111</v>
      </c>
      <c r="M261" s="24" t="s">
        <v>1326</v>
      </c>
      <c r="N261" s="24" t="s">
        <v>4697</v>
      </c>
      <c r="O261" s="24" t="s">
        <v>111</v>
      </c>
      <c r="P261" s="24" t="s">
        <v>1327</v>
      </c>
      <c r="Q261" s="24" t="s">
        <v>4698</v>
      </c>
      <c r="R261" s="24" t="s">
        <v>111</v>
      </c>
      <c r="T261" s="24">
        <v>0</v>
      </c>
      <c r="U261" s="24" t="s">
        <v>111</v>
      </c>
      <c r="W261" s="24">
        <v>0</v>
      </c>
      <c r="X261" s="24" t="s">
        <v>111</v>
      </c>
      <c r="Z261" s="24">
        <v>0</v>
      </c>
      <c r="AA261" s="24" t="s">
        <v>111</v>
      </c>
      <c r="AB261" s="24" t="s">
        <v>1328</v>
      </c>
      <c r="AH261" s="24">
        <v>138249</v>
      </c>
      <c r="AI261" s="24" t="str">
        <f t="shared" si="30"/>
        <v>Symptômes et plaintes</v>
      </c>
    </row>
    <row r="262" spans="1:35" outlineLevel="1" x14ac:dyDescent="0.25">
      <c r="A262" s="40">
        <v>312227391</v>
      </c>
      <c r="B262" s="26">
        <f t="shared" si="29"/>
        <v>400603012</v>
      </c>
      <c r="C262" s="49" t="s">
        <v>1329</v>
      </c>
      <c r="D262" s="42" t="str">
        <f t="shared" si="31"/>
        <v>K</v>
      </c>
      <c r="E262" s="42" t="str">
        <f t="shared" si="32"/>
        <v>Circulatory</v>
      </c>
      <c r="F262" s="42" t="str">
        <f t="shared" si="33"/>
        <v>cardio-vasculaire</v>
      </c>
      <c r="G262" s="24" t="s">
        <v>1330</v>
      </c>
      <c r="H262" s="24" t="s">
        <v>4699</v>
      </c>
      <c r="I262" s="24" t="s">
        <v>111</v>
      </c>
      <c r="J262" s="24" t="s">
        <v>1330</v>
      </c>
      <c r="K262" s="24" t="s">
        <v>4700</v>
      </c>
      <c r="L262" s="24" t="s">
        <v>111</v>
      </c>
      <c r="M262" s="24" t="s">
        <v>1331</v>
      </c>
      <c r="N262" s="24" t="s">
        <v>4701</v>
      </c>
      <c r="O262" s="24" t="s">
        <v>111</v>
      </c>
      <c r="P262" s="24" t="s">
        <v>1332</v>
      </c>
      <c r="Q262" s="24" t="s">
        <v>4702</v>
      </c>
      <c r="R262" s="24" t="s">
        <v>111</v>
      </c>
      <c r="T262" s="24">
        <v>0</v>
      </c>
      <c r="U262" s="24" t="s">
        <v>111</v>
      </c>
      <c r="W262" s="24">
        <v>0</v>
      </c>
      <c r="X262" s="24" t="s">
        <v>111</v>
      </c>
      <c r="Z262" s="24">
        <v>0</v>
      </c>
      <c r="AA262" s="24" t="s">
        <v>111</v>
      </c>
      <c r="AB262" s="24" t="s">
        <v>1333</v>
      </c>
      <c r="AH262" s="24">
        <v>138249</v>
      </c>
      <c r="AI262" s="24" t="str">
        <f t="shared" si="30"/>
        <v>Symptômes et plaintes</v>
      </c>
    </row>
    <row r="263" spans="1:35" outlineLevel="1" x14ac:dyDescent="0.25">
      <c r="A263" s="40">
        <v>236002393</v>
      </c>
      <c r="B263" s="26">
        <f t="shared" si="29"/>
        <v>400603012</v>
      </c>
      <c r="C263" s="49" t="s">
        <v>1334</v>
      </c>
      <c r="D263" s="42" t="str">
        <f t="shared" si="31"/>
        <v>K</v>
      </c>
      <c r="E263" s="42" t="str">
        <f t="shared" si="32"/>
        <v>Circulatory</v>
      </c>
      <c r="F263" s="42" t="str">
        <f t="shared" si="33"/>
        <v>cardio-vasculaire</v>
      </c>
      <c r="G263" s="24" t="s">
        <v>1335</v>
      </c>
      <c r="H263" s="24" t="s">
        <v>4703</v>
      </c>
      <c r="I263" s="24" t="s">
        <v>111</v>
      </c>
      <c r="J263" s="24" t="s">
        <v>1336</v>
      </c>
      <c r="K263" s="24" t="s">
        <v>4704</v>
      </c>
      <c r="L263" s="24" t="s">
        <v>111</v>
      </c>
      <c r="M263" s="24" t="s">
        <v>1337</v>
      </c>
      <c r="N263" s="24" t="s">
        <v>4705</v>
      </c>
      <c r="O263" s="24" t="s">
        <v>111</v>
      </c>
      <c r="Q263" s="24">
        <v>0</v>
      </c>
      <c r="R263" s="24" t="s">
        <v>111</v>
      </c>
      <c r="T263" s="24">
        <v>0</v>
      </c>
      <c r="U263" s="24" t="s">
        <v>111</v>
      </c>
      <c r="W263" s="24">
        <v>0</v>
      </c>
      <c r="X263" s="24" t="s">
        <v>111</v>
      </c>
      <c r="Z263" s="24">
        <v>0</v>
      </c>
      <c r="AA263" s="24" t="s">
        <v>111</v>
      </c>
      <c r="AB263" s="24" t="s">
        <v>1338</v>
      </c>
      <c r="AH263" s="24">
        <v>138249</v>
      </c>
      <c r="AI263" s="24" t="str">
        <f t="shared" si="30"/>
        <v>Symptômes et plaintes</v>
      </c>
    </row>
    <row r="264" spans="1:35" outlineLevel="1" x14ac:dyDescent="0.25">
      <c r="A264" s="40">
        <v>922124230</v>
      </c>
      <c r="B264" s="26">
        <f t="shared" si="29"/>
        <v>400603012</v>
      </c>
      <c r="C264" s="49" t="s">
        <v>1339</v>
      </c>
      <c r="D264" s="42" t="str">
        <f t="shared" si="31"/>
        <v>K</v>
      </c>
      <c r="E264" s="42" t="str">
        <f t="shared" si="32"/>
        <v>Circulatory</v>
      </c>
      <c r="F264" s="42" t="str">
        <f t="shared" si="33"/>
        <v>cardio-vasculaire</v>
      </c>
      <c r="G264" s="24" t="s">
        <v>1340</v>
      </c>
      <c r="H264" s="24" t="s">
        <v>4706</v>
      </c>
      <c r="I264" s="24" t="s">
        <v>111</v>
      </c>
      <c r="J264" s="24" t="s">
        <v>1340</v>
      </c>
      <c r="K264" s="24" t="s">
        <v>4707</v>
      </c>
      <c r="L264" s="24" t="s">
        <v>111</v>
      </c>
      <c r="M264" s="24" t="s">
        <v>1341</v>
      </c>
      <c r="N264" s="24" t="s">
        <v>4708</v>
      </c>
      <c r="O264" s="24" t="s">
        <v>111</v>
      </c>
      <c r="P264" s="44" t="s">
        <v>1342</v>
      </c>
      <c r="Q264" s="44">
        <v>0</v>
      </c>
      <c r="R264" s="44" t="s">
        <v>112</v>
      </c>
      <c r="S264" s="24" t="s">
        <v>1343</v>
      </c>
      <c r="T264" s="24" t="s">
        <v>4709</v>
      </c>
      <c r="U264" s="24" t="s">
        <v>111</v>
      </c>
      <c r="W264" s="24">
        <v>0</v>
      </c>
      <c r="X264" s="24" t="s">
        <v>111</v>
      </c>
      <c r="Z264" s="44" t="s">
        <v>3981</v>
      </c>
      <c r="AA264" s="44" t="s">
        <v>112</v>
      </c>
      <c r="AB264" s="24" t="s">
        <v>380</v>
      </c>
      <c r="AH264" s="24">
        <v>138249</v>
      </c>
      <c r="AI264" s="24" t="str">
        <f t="shared" si="30"/>
        <v>Symptômes et plaintes</v>
      </c>
    </row>
    <row r="265" spans="1:35" outlineLevel="1" x14ac:dyDescent="0.25">
      <c r="A265" s="40">
        <v>407528450</v>
      </c>
      <c r="B265" s="26">
        <f t="shared" si="29"/>
        <v>400603012</v>
      </c>
      <c r="C265" s="49" t="s">
        <v>1344</v>
      </c>
      <c r="D265" s="42" t="str">
        <f t="shared" si="31"/>
        <v>K</v>
      </c>
      <c r="E265" s="42" t="str">
        <f t="shared" si="32"/>
        <v>Circulatory</v>
      </c>
      <c r="F265" s="42" t="str">
        <f t="shared" si="33"/>
        <v>cardio-vasculaire</v>
      </c>
      <c r="G265" s="24" t="s">
        <v>1345</v>
      </c>
      <c r="H265" s="24" t="s">
        <v>4710</v>
      </c>
      <c r="I265" s="24" t="s">
        <v>111</v>
      </c>
      <c r="J265" s="24" t="s">
        <v>1345</v>
      </c>
      <c r="K265" s="24" t="s">
        <v>4711</v>
      </c>
      <c r="L265" s="24" t="s">
        <v>111</v>
      </c>
      <c r="N265" s="24">
        <v>0</v>
      </c>
      <c r="O265" s="24" t="s">
        <v>111</v>
      </c>
      <c r="P265" s="44" t="s">
        <v>1342</v>
      </c>
      <c r="Q265" s="44">
        <v>0</v>
      </c>
      <c r="R265" s="44" t="s">
        <v>112</v>
      </c>
      <c r="S265" s="24" t="s">
        <v>1346</v>
      </c>
      <c r="T265" s="24" t="s">
        <v>4712</v>
      </c>
      <c r="U265" s="24" t="s">
        <v>111</v>
      </c>
      <c r="W265" s="24">
        <v>0</v>
      </c>
      <c r="X265" s="24" t="s">
        <v>111</v>
      </c>
      <c r="Z265" s="44" t="s">
        <v>3981</v>
      </c>
      <c r="AA265" s="44" t="s">
        <v>112</v>
      </c>
      <c r="AB265" s="24" t="s">
        <v>380</v>
      </c>
      <c r="AH265" s="24">
        <v>138249</v>
      </c>
      <c r="AI265" s="24" t="str">
        <f t="shared" si="30"/>
        <v>Symptômes et plaintes</v>
      </c>
    </row>
    <row r="266" spans="1:35" outlineLevel="1" x14ac:dyDescent="0.25">
      <c r="A266" s="40">
        <v>765991267</v>
      </c>
      <c r="B266" s="26">
        <f t="shared" si="29"/>
        <v>400603012</v>
      </c>
      <c r="C266" s="49" t="s">
        <v>1347</v>
      </c>
      <c r="D266" s="42" t="str">
        <f t="shared" si="31"/>
        <v>K</v>
      </c>
      <c r="E266" s="42" t="str">
        <f t="shared" si="32"/>
        <v>Circulatory</v>
      </c>
      <c r="F266" s="42" t="str">
        <f t="shared" si="33"/>
        <v>cardio-vasculaire</v>
      </c>
      <c r="G266" s="24" t="s">
        <v>1348</v>
      </c>
      <c r="H266" s="24" t="s">
        <v>4713</v>
      </c>
      <c r="I266" s="24" t="s">
        <v>111</v>
      </c>
      <c r="J266" s="24" t="s">
        <v>1349</v>
      </c>
      <c r="K266" s="24" t="s">
        <v>4714</v>
      </c>
      <c r="L266" s="24" t="s">
        <v>111</v>
      </c>
      <c r="N266" s="24">
        <v>0</v>
      </c>
      <c r="O266" s="24" t="s">
        <v>111</v>
      </c>
      <c r="P266" s="24" t="s">
        <v>1350</v>
      </c>
      <c r="Q266" s="24" t="s">
        <v>4715</v>
      </c>
      <c r="R266" s="24" t="s">
        <v>111</v>
      </c>
      <c r="S266" s="24" t="s">
        <v>1351</v>
      </c>
      <c r="T266" s="24" t="s">
        <v>4716</v>
      </c>
      <c r="U266" s="24" t="s">
        <v>111</v>
      </c>
      <c r="W266" s="24">
        <v>0</v>
      </c>
      <c r="X266" s="24" t="s">
        <v>111</v>
      </c>
      <c r="Z266" s="44" t="s">
        <v>3981</v>
      </c>
      <c r="AA266" s="44" t="s">
        <v>112</v>
      </c>
      <c r="AB266" s="24" t="s">
        <v>380</v>
      </c>
      <c r="AH266" s="24">
        <v>138249</v>
      </c>
      <c r="AI266" s="24" t="str">
        <f t="shared" si="30"/>
        <v>Symptômes et plaintes</v>
      </c>
    </row>
    <row r="267" spans="1:35" outlineLevel="1" x14ac:dyDescent="0.25">
      <c r="A267" s="40">
        <v>402445957</v>
      </c>
      <c r="B267" s="26">
        <f t="shared" si="29"/>
        <v>400603012</v>
      </c>
      <c r="C267" s="49" t="s">
        <v>1352</v>
      </c>
      <c r="D267" s="42" t="str">
        <f t="shared" si="31"/>
        <v>K</v>
      </c>
      <c r="E267" s="42" t="str">
        <f t="shared" si="32"/>
        <v>Circulatory</v>
      </c>
      <c r="F267" s="42" t="str">
        <f t="shared" si="33"/>
        <v>cardio-vasculaire</v>
      </c>
      <c r="G267" s="24" t="s">
        <v>1353</v>
      </c>
      <c r="H267" s="24" t="s">
        <v>4717</v>
      </c>
      <c r="I267" s="24" t="s">
        <v>111</v>
      </c>
      <c r="J267" s="24" t="s">
        <v>1353</v>
      </c>
      <c r="K267" s="24" t="s">
        <v>4718</v>
      </c>
      <c r="L267" s="24" t="s">
        <v>111</v>
      </c>
      <c r="N267" s="24">
        <v>0</v>
      </c>
      <c r="O267" s="24" t="s">
        <v>111</v>
      </c>
      <c r="Q267" s="24">
        <v>0</v>
      </c>
      <c r="R267" s="24" t="s">
        <v>111</v>
      </c>
      <c r="S267" s="24" t="s">
        <v>1354</v>
      </c>
      <c r="T267" s="24" t="s">
        <v>4719</v>
      </c>
      <c r="U267" s="24" t="s">
        <v>111</v>
      </c>
      <c r="W267" s="24">
        <v>0</v>
      </c>
      <c r="X267" s="24" t="s">
        <v>111</v>
      </c>
      <c r="Y267" s="24" t="s">
        <v>416</v>
      </c>
      <c r="Z267" s="24" t="s">
        <v>4311</v>
      </c>
      <c r="AA267" s="24" t="s">
        <v>111</v>
      </c>
      <c r="AB267" s="24" t="s">
        <v>1355</v>
      </c>
      <c r="AH267" s="24">
        <v>138249</v>
      </c>
      <c r="AI267" s="24" t="str">
        <f t="shared" si="30"/>
        <v>Symptômes et plaintes</v>
      </c>
    </row>
    <row r="268" spans="1:35" outlineLevel="1" x14ac:dyDescent="0.25">
      <c r="A268" s="40">
        <v>765004388</v>
      </c>
      <c r="B268" s="26">
        <f t="shared" si="29"/>
        <v>400603012</v>
      </c>
      <c r="C268" s="49" t="s">
        <v>1356</v>
      </c>
      <c r="D268" s="42" t="str">
        <f t="shared" si="31"/>
        <v>K</v>
      </c>
      <c r="E268" s="42" t="str">
        <f t="shared" si="32"/>
        <v>Circulatory</v>
      </c>
      <c r="F268" s="42" t="str">
        <f t="shared" si="33"/>
        <v>cardio-vasculaire</v>
      </c>
      <c r="G268" s="24" t="s">
        <v>1357</v>
      </c>
      <c r="H268" s="24" t="s">
        <v>4720</v>
      </c>
      <c r="I268" s="24" t="s">
        <v>111</v>
      </c>
      <c r="J268" s="24" t="s">
        <v>1358</v>
      </c>
      <c r="K268" s="24" t="s">
        <v>4721</v>
      </c>
      <c r="L268" s="24" t="s">
        <v>111</v>
      </c>
      <c r="M268" s="24" t="s">
        <v>1359</v>
      </c>
      <c r="N268" s="24" t="s">
        <v>4722</v>
      </c>
      <c r="O268" s="24" t="s">
        <v>111</v>
      </c>
      <c r="P268" s="24" t="s">
        <v>1360</v>
      </c>
      <c r="Q268" s="24" t="s">
        <v>4723</v>
      </c>
      <c r="R268" s="24" t="s">
        <v>111</v>
      </c>
      <c r="T268" s="24">
        <v>0</v>
      </c>
      <c r="U268" s="24" t="s">
        <v>111</v>
      </c>
      <c r="W268" s="24">
        <v>0</v>
      </c>
      <c r="X268" s="24" t="s">
        <v>111</v>
      </c>
      <c r="Z268" s="24">
        <v>0</v>
      </c>
      <c r="AA268" s="24" t="s">
        <v>111</v>
      </c>
      <c r="AB268" s="24" t="s">
        <v>1361</v>
      </c>
      <c r="AH268" s="24">
        <v>138249</v>
      </c>
      <c r="AI268" s="24" t="str">
        <f t="shared" si="30"/>
        <v>Symptômes et plaintes</v>
      </c>
    </row>
    <row r="269" spans="1:35" outlineLevel="1" x14ac:dyDescent="0.25">
      <c r="A269" s="40">
        <v>451390760</v>
      </c>
      <c r="B269" s="26">
        <f t="shared" si="29"/>
        <v>400603012</v>
      </c>
      <c r="C269" s="49" t="s">
        <v>1362</v>
      </c>
      <c r="D269" s="42" t="str">
        <f t="shared" si="31"/>
        <v>K</v>
      </c>
      <c r="E269" s="42" t="str">
        <f t="shared" si="32"/>
        <v>Circulatory</v>
      </c>
      <c r="F269" s="42" t="str">
        <f t="shared" si="33"/>
        <v>cardio-vasculaire</v>
      </c>
      <c r="G269" s="24" t="s">
        <v>1363</v>
      </c>
      <c r="H269" s="24" t="s">
        <v>4724</v>
      </c>
      <c r="I269" s="24" t="s">
        <v>111</v>
      </c>
      <c r="J269" s="24" t="s">
        <v>1363</v>
      </c>
      <c r="K269" s="24" t="s">
        <v>4725</v>
      </c>
      <c r="L269" s="24" t="s">
        <v>111</v>
      </c>
      <c r="M269" s="24" t="s">
        <v>1364</v>
      </c>
      <c r="N269" s="24" t="s">
        <v>4726</v>
      </c>
      <c r="O269" s="24" t="s">
        <v>111</v>
      </c>
      <c r="P269" s="24" t="s">
        <v>1365</v>
      </c>
      <c r="Q269" s="24" t="s">
        <v>4727</v>
      </c>
      <c r="R269" s="24" t="s">
        <v>111</v>
      </c>
      <c r="T269" s="24">
        <v>0</v>
      </c>
      <c r="U269" s="24" t="s">
        <v>111</v>
      </c>
      <c r="W269" s="24">
        <v>0</v>
      </c>
      <c r="X269" s="24" t="s">
        <v>111</v>
      </c>
      <c r="Z269" s="24">
        <v>0</v>
      </c>
      <c r="AA269" s="24" t="s">
        <v>111</v>
      </c>
      <c r="AB269" s="24" t="s">
        <v>1366</v>
      </c>
      <c r="AH269" s="24">
        <v>238339</v>
      </c>
      <c r="AI269" s="24" t="str">
        <f t="shared" si="30"/>
        <v>Infections</v>
      </c>
    </row>
    <row r="270" spans="1:35" outlineLevel="1" x14ac:dyDescent="0.25">
      <c r="A270" s="40">
        <v>572098919</v>
      </c>
      <c r="B270" s="26">
        <f t="shared" si="29"/>
        <v>400603012</v>
      </c>
      <c r="C270" s="49" t="s">
        <v>1367</v>
      </c>
      <c r="D270" s="42" t="str">
        <f t="shared" si="31"/>
        <v>K</v>
      </c>
      <c r="E270" s="42" t="str">
        <f t="shared" si="32"/>
        <v>Circulatory</v>
      </c>
      <c r="F270" s="42" t="str">
        <f t="shared" si="33"/>
        <v>cardio-vasculaire</v>
      </c>
      <c r="G270" s="24" t="s">
        <v>1368</v>
      </c>
      <c r="H270" s="24" t="s">
        <v>4728</v>
      </c>
      <c r="I270" s="24" t="s">
        <v>111</v>
      </c>
      <c r="J270" s="24" t="s">
        <v>1368</v>
      </c>
      <c r="K270" s="24" t="s">
        <v>4729</v>
      </c>
      <c r="L270" s="24" t="s">
        <v>111</v>
      </c>
      <c r="M270" s="24" t="s">
        <v>1369</v>
      </c>
      <c r="N270" s="24" t="s">
        <v>4730</v>
      </c>
      <c r="O270" s="24" t="s">
        <v>111</v>
      </c>
      <c r="Q270" s="24">
        <v>0</v>
      </c>
      <c r="R270" s="24" t="s">
        <v>111</v>
      </c>
      <c r="S270" s="24" t="s">
        <v>1370</v>
      </c>
      <c r="T270" s="24" t="s">
        <v>4731</v>
      </c>
      <c r="U270" s="24" t="s">
        <v>111</v>
      </c>
      <c r="V270" s="24" t="s">
        <v>1371</v>
      </c>
      <c r="W270" s="24" t="s">
        <v>4732</v>
      </c>
      <c r="X270" s="24" t="s">
        <v>111</v>
      </c>
      <c r="Z270" s="24">
        <v>0</v>
      </c>
      <c r="AA270" s="24" t="s">
        <v>111</v>
      </c>
      <c r="AB270" s="24" t="s">
        <v>1372</v>
      </c>
      <c r="AH270" s="24">
        <v>238339</v>
      </c>
      <c r="AI270" s="24" t="str">
        <f t="shared" si="30"/>
        <v>Infections</v>
      </c>
    </row>
    <row r="271" spans="1:35" outlineLevel="1" x14ac:dyDescent="0.25">
      <c r="A271" s="40">
        <v>89477873</v>
      </c>
      <c r="B271" s="26">
        <f t="shared" si="29"/>
        <v>400603012</v>
      </c>
      <c r="C271" s="49" t="s">
        <v>1373</v>
      </c>
      <c r="D271" s="42" t="str">
        <f t="shared" si="31"/>
        <v>K</v>
      </c>
      <c r="E271" s="42" t="str">
        <f t="shared" si="32"/>
        <v>Circulatory</v>
      </c>
      <c r="F271" s="42" t="str">
        <f t="shared" si="33"/>
        <v>cardio-vasculaire</v>
      </c>
      <c r="G271" s="24" t="s">
        <v>1374</v>
      </c>
      <c r="H271" s="24" t="s">
        <v>4733</v>
      </c>
      <c r="I271" s="24" t="s">
        <v>111</v>
      </c>
      <c r="J271" s="24" t="s">
        <v>1374</v>
      </c>
      <c r="K271" s="24" t="s">
        <v>4734</v>
      </c>
      <c r="L271" s="24" t="s">
        <v>111</v>
      </c>
      <c r="M271" s="24" t="s">
        <v>1375</v>
      </c>
      <c r="N271" s="24" t="s">
        <v>4735</v>
      </c>
      <c r="O271" s="24" t="s">
        <v>111</v>
      </c>
      <c r="P271" s="24" t="s">
        <v>1376</v>
      </c>
      <c r="Q271" s="24" t="s">
        <v>4736</v>
      </c>
      <c r="R271" s="24" t="s">
        <v>111</v>
      </c>
      <c r="T271" s="44" t="s">
        <v>4737</v>
      </c>
      <c r="U271" s="44" t="s">
        <v>112</v>
      </c>
      <c r="W271" s="24">
        <v>0</v>
      </c>
      <c r="X271" s="24" t="s">
        <v>111</v>
      </c>
      <c r="Z271" s="24">
        <v>0</v>
      </c>
      <c r="AA271" s="24" t="s">
        <v>111</v>
      </c>
      <c r="AB271" s="24" t="s">
        <v>1377</v>
      </c>
      <c r="AH271" s="24">
        <v>11709</v>
      </c>
      <c r="AI271" s="24" t="str">
        <f t="shared" si="30"/>
        <v>Néoplasmes</v>
      </c>
    </row>
    <row r="272" spans="1:35" outlineLevel="1" x14ac:dyDescent="0.25">
      <c r="A272" s="40">
        <v>537113080</v>
      </c>
      <c r="B272" s="26">
        <f t="shared" si="29"/>
        <v>400603012</v>
      </c>
      <c r="C272" s="49" t="s">
        <v>1378</v>
      </c>
      <c r="D272" s="42" t="str">
        <f t="shared" si="31"/>
        <v>K</v>
      </c>
      <c r="E272" s="42" t="str">
        <f t="shared" si="32"/>
        <v>Circulatory</v>
      </c>
      <c r="F272" s="42" t="str">
        <f t="shared" si="33"/>
        <v>cardio-vasculaire</v>
      </c>
      <c r="G272" s="24" t="s">
        <v>1379</v>
      </c>
      <c r="H272" s="24" t="s">
        <v>4738</v>
      </c>
      <c r="I272" s="24" t="s">
        <v>111</v>
      </c>
      <c r="J272" s="24" t="s">
        <v>1379</v>
      </c>
      <c r="K272" s="24" t="s">
        <v>4739</v>
      </c>
      <c r="L272" s="24" t="s">
        <v>111</v>
      </c>
      <c r="M272" s="24" t="s">
        <v>1380</v>
      </c>
      <c r="N272" s="24" t="s">
        <v>4740</v>
      </c>
      <c r="O272" s="24" t="s">
        <v>111</v>
      </c>
      <c r="P272" s="24" t="s">
        <v>1376</v>
      </c>
      <c r="Q272" s="24" t="s">
        <v>4736</v>
      </c>
      <c r="R272" s="24" t="s">
        <v>111</v>
      </c>
      <c r="T272" s="24">
        <v>0</v>
      </c>
      <c r="U272" s="24" t="s">
        <v>111</v>
      </c>
      <c r="W272" s="24">
        <v>0</v>
      </c>
      <c r="X272" s="24" t="s">
        <v>111</v>
      </c>
      <c r="Z272" s="24">
        <v>0</v>
      </c>
      <c r="AA272" s="24" t="s">
        <v>111</v>
      </c>
      <c r="AB272" s="24" t="s">
        <v>1381</v>
      </c>
      <c r="AH272" s="24">
        <v>824067</v>
      </c>
      <c r="AI272" s="24" t="str">
        <f t="shared" si="30"/>
        <v>Anomalies congénitales</v>
      </c>
    </row>
    <row r="273" spans="1:35" outlineLevel="1" x14ac:dyDescent="0.25">
      <c r="A273" s="40">
        <v>14041032</v>
      </c>
      <c r="B273" s="26">
        <f t="shared" si="29"/>
        <v>400603012</v>
      </c>
      <c r="C273" s="49" t="s">
        <v>1382</v>
      </c>
      <c r="D273" s="42" t="str">
        <f t="shared" si="31"/>
        <v>K</v>
      </c>
      <c r="E273" s="42" t="str">
        <f t="shared" si="32"/>
        <v>Circulatory</v>
      </c>
      <c r="F273" s="42" t="str">
        <f t="shared" si="33"/>
        <v>cardio-vasculaire</v>
      </c>
      <c r="G273" s="24" t="s">
        <v>1383</v>
      </c>
      <c r="H273" s="24" t="s">
        <v>4741</v>
      </c>
      <c r="I273" s="24" t="s">
        <v>111</v>
      </c>
      <c r="J273" s="24" t="s">
        <v>1384</v>
      </c>
      <c r="K273" s="24" t="s">
        <v>4741</v>
      </c>
      <c r="L273" s="24" t="s">
        <v>111</v>
      </c>
      <c r="M273" s="24" t="s">
        <v>1385</v>
      </c>
      <c r="N273" s="24" t="s">
        <v>4742</v>
      </c>
      <c r="O273" s="24" t="s">
        <v>111</v>
      </c>
      <c r="P273" s="24" t="s">
        <v>1386</v>
      </c>
      <c r="Q273" s="24" t="s">
        <v>4743</v>
      </c>
      <c r="R273" s="24" t="s">
        <v>111</v>
      </c>
      <c r="S273" s="24" t="s">
        <v>1387</v>
      </c>
      <c r="T273" s="24" t="s">
        <v>4744</v>
      </c>
      <c r="U273" s="24" t="s">
        <v>111</v>
      </c>
      <c r="V273" s="24" t="s">
        <v>1388</v>
      </c>
      <c r="W273" s="24" t="s">
        <v>4745</v>
      </c>
      <c r="X273" s="24" t="s">
        <v>111</v>
      </c>
      <c r="Z273" s="24">
        <v>0</v>
      </c>
      <c r="AA273" s="24" t="s">
        <v>111</v>
      </c>
      <c r="AB273" s="24" t="s">
        <v>1389</v>
      </c>
      <c r="AH273" s="24">
        <v>2220</v>
      </c>
      <c r="AI273" s="24" t="str">
        <f t="shared" si="30"/>
        <v>Autres diagnostics</v>
      </c>
    </row>
    <row r="274" spans="1:35" outlineLevel="1" x14ac:dyDescent="0.25">
      <c r="A274" s="40">
        <v>796540420</v>
      </c>
      <c r="B274" s="26">
        <f t="shared" si="29"/>
        <v>400603012</v>
      </c>
      <c r="C274" s="49" t="s">
        <v>1390</v>
      </c>
      <c r="D274" s="42" t="str">
        <f t="shared" si="31"/>
        <v>K</v>
      </c>
      <c r="E274" s="42" t="str">
        <f t="shared" si="32"/>
        <v>Circulatory</v>
      </c>
      <c r="F274" s="42" t="str">
        <f t="shared" si="33"/>
        <v>cardio-vasculaire</v>
      </c>
      <c r="G274" s="24" t="s">
        <v>1391</v>
      </c>
      <c r="H274" s="24" t="s">
        <v>4746</v>
      </c>
      <c r="I274" s="24" t="s">
        <v>111</v>
      </c>
      <c r="J274" s="24" t="s">
        <v>1391</v>
      </c>
      <c r="K274" s="24" t="s">
        <v>4746</v>
      </c>
      <c r="L274" s="24" t="s">
        <v>111</v>
      </c>
      <c r="M274" s="24" t="s">
        <v>1392</v>
      </c>
      <c r="N274" s="24" t="s">
        <v>4747</v>
      </c>
      <c r="O274" s="24" t="s">
        <v>111</v>
      </c>
      <c r="P274" s="24" t="s">
        <v>1393</v>
      </c>
      <c r="Q274" s="24" t="s">
        <v>4748</v>
      </c>
      <c r="R274" s="24" t="s">
        <v>111</v>
      </c>
      <c r="S274" s="24" t="s">
        <v>1394</v>
      </c>
      <c r="T274" s="24" t="s">
        <v>4749</v>
      </c>
      <c r="U274" s="24" t="s">
        <v>111</v>
      </c>
      <c r="V274" s="24" t="s">
        <v>1395</v>
      </c>
      <c r="W274" s="24" t="s">
        <v>4750</v>
      </c>
      <c r="X274" s="24" t="s">
        <v>111</v>
      </c>
      <c r="Y274" s="24" t="s">
        <v>1396</v>
      </c>
      <c r="Z274" s="24" t="s">
        <v>4751</v>
      </c>
      <c r="AA274" s="24" t="s">
        <v>111</v>
      </c>
      <c r="AB274" s="24" t="s">
        <v>1397</v>
      </c>
      <c r="AH274" s="24">
        <v>2220</v>
      </c>
      <c r="AI274" s="24" t="str">
        <f t="shared" si="30"/>
        <v>Autres diagnostics</v>
      </c>
    </row>
    <row r="275" spans="1:35" outlineLevel="1" x14ac:dyDescent="0.25">
      <c r="A275" s="40">
        <v>210006983</v>
      </c>
      <c r="B275" s="26">
        <f t="shared" si="29"/>
        <v>400603012</v>
      </c>
      <c r="C275" s="49" t="s">
        <v>1398</v>
      </c>
      <c r="D275" s="42" t="str">
        <f t="shared" si="31"/>
        <v>K</v>
      </c>
      <c r="E275" s="42" t="str">
        <f t="shared" si="32"/>
        <v>Circulatory</v>
      </c>
      <c r="F275" s="42" t="str">
        <f t="shared" si="33"/>
        <v>cardio-vasculaire</v>
      </c>
      <c r="G275" s="24" t="s">
        <v>1399</v>
      </c>
      <c r="H275" s="24" t="s">
        <v>4752</v>
      </c>
      <c r="I275" s="24" t="s">
        <v>111</v>
      </c>
      <c r="J275" s="24" t="s">
        <v>1400</v>
      </c>
      <c r="K275" s="24" t="s">
        <v>4752</v>
      </c>
      <c r="L275" s="24" t="s">
        <v>111</v>
      </c>
      <c r="M275" s="24" t="s">
        <v>1401</v>
      </c>
      <c r="N275" s="24" t="s">
        <v>4753</v>
      </c>
      <c r="O275" s="24" t="s">
        <v>111</v>
      </c>
      <c r="P275" s="24" t="s">
        <v>1402</v>
      </c>
      <c r="Q275" s="24" t="s">
        <v>4754</v>
      </c>
      <c r="R275" s="24" t="s">
        <v>111</v>
      </c>
      <c r="S275" s="24" t="s">
        <v>1403</v>
      </c>
      <c r="T275" s="24" t="s">
        <v>4744</v>
      </c>
      <c r="U275" s="24" t="s">
        <v>111</v>
      </c>
      <c r="W275" s="24">
        <v>0</v>
      </c>
      <c r="X275" s="24" t="s">
        <v>111</v>
      </c>
      <c r="Z275" s="24">
        <v>0</v>
      </c>
      <c r="AA275" s="24" t="s">
        <v>111</v>
      </c>
      <c r="AB275" s="24" t="s">
        <v>1404</v>
      </c>
      <c r="AH275" s="24">
        <v>2220</v>
      </c>
      <c r="AI275" s="24" t="str">
        <f t="shared" si="30"/>
        <v>Autres diagnostics</v>
      </c>
    </row>
    <row r="276" spans="1:35" outlineLevel="1" x14ac:dyDescent="0.25">
      <c r="A276" s="40">
        <v>283534962</v>
      </c>
      <c r="B276" s="26">
        <f t="shared" si="29"/>
        <v>400603012</v>
      </c>
      <c r="C276" s="49" t="s">
        <v>1405</v>
      </c>
      <c r="D276" s="42" t="str">
        <f t="shared" si="31"/>
        <v>K</v>
      </c>
      <c r="E276" s="42" t="str">
        <f t="shared" si="32"/>
        <v>Circulatory</v>
      </c>
      <c r="F276" s="42" t="str">
        <f t="shared" si="33"/>
        <v>cardio-vasculaire</v>
      </c>
      <c r="G276" s="24" t="s">
        <v>1406</v>
      </c>
      <c r="H276" s="24" t="s">
        <v>4755</v>
      </c>
      <c r="I276" s="24" t="s">
        <v>111</v>
      </c>
      <c r="J276" s="24" t="s">
        <v>1406</v>
      </c>
      <c r="K276" s="24" t="s">
        <v>4755</v>
      </c>
      <c r="L276" s="24" t="s">
        <v>111</v>
      </c>
      <c r="M276" s="24" t="s">
        <v>1407</v>
      </c>
      <c r="N276" s="24" t="s">
        <v>4756</v>
      </c>
      <c r="O276" s="24" t="s">
        <v>111</v>
      </c>
      <c r="P276" s="24" t="s">
        <v>1408</v>
      </c>
      <c r="Q276" s="24" t="s">
        <v>6562</v>
      </c>
      <c r="R276" s="24" t="s">
        <v>111</v>
      </c>
      <c r="S276" s="24" t="s">
        <v>1409</v>
      </c>
      <c r="T276" s="24" t="s">
        <v>4757</v>
      </c>
      <c r="U276" s="24" t="s">
        <v>111</v>
      </c>
      <c r="W276" s="44" t="s">
        <v>4758</v>
      </c>
      <c r="X276" s="44" t="s">
        <v>112</v>
      </c>
      <c r="Z276" s="24">
        <v>0</v>
      </c>
      <c r="AA276" s="24" t="s">
        <v>111</v>
      </c>
      <c r="AB276" s="24" t="s">
        <v>1410</v>
      </c>
      <c r="AH276" s="24">
        <v>2220</v>
      </c>
      <c r="AI276" s="24" t="str">
        <f t="shared" si="30"/>
        <v>Autres diagnostics</v>
      </c>
    </row>
    <row r="277" spans="1:35" outlineLevel="1" x14ac:dyDescent="0.25">
      <c r="A277" s="40">
        <v>611952319</v>
      </c>
      <c r="B277" s="26">
        <f t="shared" si="29"/>
        <v>400603012</v>
      </c>
      <c r="C277" s="49" t="s">
        <v>1411</v>
      </c>
      <c r="D277" s="42" t="str">
        <f t="shared" si="31"/>
        <v>K</v>
      </c>
      <c r="E277" s="42" t="str">
        <f t="shared" si="32"/>
        <v>Circulatory</v>
      </c>
      <c r="F277" s="42" t="str">
        <f t="shared" si="33"/>
        <v>cardio-vasculaire</v>
      </c>
      <c r="G277" s="24" t="s">
        <v>1412</v>
      </c>
      <c r="H277" s="24" t="s">
        <v>4759</v>
      </c>
      <c r="I277" s="24" t="s">
        <v>111</v>
      </c>
      <c r="J277" s="24" t="s">
        <v>1412</v>
      </c>
      <c r="K277" s="24" t="s">
        <v>4760</v>
      </c>
      <c r="L277" s="24" t="s">
        <v>111</v>
      </c>
      <c r="N277" s="24">
        <v>0</v>
      </c>
      <c r="O277" s="24" t="s">
        <v>111</v>
      </c>
      <c r="P277" s="24" t="s">
        <v>1318</v>
      </c>
      <c r="Q277" s="24" t="s">
        <v>4691</v>
      </c>
      <c r="R277" s="24" t="s">
        <v>111</v>
      </c>
      <c r="S277" s="24" t="s">
        <v>1413</v>
      </c>
      <c r="T277" s="24" t="s">
        <v>4761</v>
      </c>
      <c r="U277" s="24" t="s">
        <v>111</v>
      </c>
      <c r="V277" s="24" t="s">
        <v>1414</v>
      </c>
      <c r="W277" s="24" t="s">
        <v>4762</v>
      </c>
      <c r="X277" s="24" t="s">
        <v>111</v>
      </c>
      <c r="Z277" s="24">
        <v>0</v>
      </c>
      <c r="AA277" s="24" t="s">
        <v>111</v>
      </c>
      <c r="AB277" s="24" t="s">
        <v>1415</v>
      </c>
      <c r="AH277" s="24">
        <v>2220</v>
      </c>
      <c r="AI277" s="24" t="str">
        <f t="shared" si="30"/>
        <v>Autres diagnostics</v>
      </c>
    </row>
    <row r="278" spans="1:35" outlineLevel="1" x14ac:dyDescent="0.25">
      <c r="A278" s="40">
        <v>494572835</v>
      </c>
      <c r="B278" s="26">
        <f t="shared" si="29"/>
        <v>400603012</v>
      </c>
      <c r="C278" s="49" t="s">
        <v>1416</v>
      </c>
      <c r="D278" s="42" t="str">
        <f t="shared" si="31"/>
        <v>K</v>
      </c>
      <c r="E278" s="42" t="str">
        <f t="shared" si="32"/>
        <v>Circulatory</v>
      </c>
      <c r="F278" s="42" t="str">
        <f t="shared" si="33"/>
        <v>cardio-vasculaire</v>
      </c>
      <c r="G278" s="24" t="s">
        <v>1417</v>
      </c>
      <c r="H278" s="24" t="s">
        <v>4763</v>
      </c>
      <c r="I278" s="24" t="s">
        <v>111</v>
      </c>
      <c r="J278" s="24" t="s">
        <v>1417</v>
      </c>
      <c r="K278" s="24" t="s">
        <v>4763</v>
      </c>
      <c r="L278" s="24" t="s">
        <v>111</v>
      </c>
      <c r="M278" s="24" t="s">
        <v>1418</v>
      </c>
      <c r="N278" s="24" t="s">
        <v>4764</v>
      </c>
      <c r="O278" s="24" t="s">
        <v>111</v>
      </c>
      <c r="P278" s="24" t="s">
        <v>1419</v>
      </c>
      <c r="Q278" s="24" t="s">
        <v>4765</v>
      </c>
      <c r="R278" s="24" t="s">
        <v>111</v>
      </c>
      <c r="S278" s="24" t="s">
        <v>1420</v>
      </c>
      <c r="T278" s="24" t="s">
        <v>4766</v>
      </c>
      <c r="U278" s="24" t="s">
        <v>111</v>
      </c>
      <c r="V278" s="24" t="s">
        <v>1414</v>
      </c>
      <c r="W278" s="24" t="s">
        <v>4762</v>
      </c>
      <c r="X278" s="24" t="s">
        <v>111</v>
      </c>
      <c r="Z278" s="24">
        <v>0</v>
      </c>
      <c r="AA278" s="24" t="s">
        <v>111</v>
      </c>
      <c r="AB278" s="24" t="s">
        <v>1421</v>
      </c>
      <c r="AH278" s="24">
        <v>2220</v>
      </c>
      <c r="AI278" s="24" t="str">
        <f t="shared" si="30"/>
        <v>Autres diagnostics</v>
      </c>
    </row>
    <row r="279" spans="1:35" outlineLevel="1" x14ac:dyDescent="0.25">
      <c r="A279" s="40">
        <v>480255715</v>
      </c>
      <c r="B279" s="26">
        <f t="shared" si="29"/>
        <v>400603012</v>
      </c>
      <c r="C279" s="49" t="s">
        <v>1422</v>
      </c>
      <c r="D279" s="42" t="str">
        <f t="shared" si="31"/>
        <v>K</v>
      </c>
      <c r="E279" s="42" t="str">
        <f t="shared" si="32"/>
        <v>Circulatory</v>
      </c>
      <c r="F279" s="42" t="str">
        <f t="shared" si="33"/>
        <v>cardio-vasculaire</v>
      </c>
      <c r="G279" s="24" t="s">
        <v>1423</v>
      </c>
      <c r="H279" s="24" t="s">
        <v>4767</v>
      </c>
      <c r="I279" s="44" t="s">
        <v>368</v>
      </c>
      <c r="J279" s="24" t="s">
        <v>1423</v>
      </c>
      <c r="K279" s="24" t="s">
        <v>4768</v>
      </c>
      <c r="L279" s="44" t="s">
        <v>368</v>
      </c>
      <c r="M279" s="24" t="s">
        <v>1424</v>
      </c>
      <c r="N279" s="24" t="s">
        <v>4769</v>
      </c>
      <c r="O279" s="24" t="s">
        <v>111</v>
      </c>
      <c r="P279" s="24" t="s">
        <v>1318</v>
      </c>
      <c r="Q279" s="24" t="s">
        <v>4691</v>
      </c>
      <c r="R279" s="24" t="s">
        <v>111</v>
      </c>
      <c r="S279" s="24" t="s">
        <v>1425</v>
      </c>
      <c r="T279" s="24" t="s">
        <v>4770</v>
      </c>
      <c r="U279" s="24" t="s">
        <v>111</v>
      </c>
      <c r="V279" s="24" t="s">
        <v>1414</v>
      </c>
      <c r="W279" s="24" t="s">
        <v>4762</v>
      </c>
      <c r="X279" s="24" t="s">
        <v>111</v>
      </c>
      <c r="Z279" s="24">
        <v>0</v>
      </c>
      <c r="AA279" s="24" t="s">
        <v>111</v>
      </c>
      <c r="AB279" s="24" t="s">
        <v>1426</v>
      </c>
      <c r="AH279" s="24">
        <v>2220</v>
      </c>
      <c r="AI279" s="24" t="str">
        <f t="shared" si="30"/>
        <v>Autres diagnostics</v>
      </c>
    </row>
    <row r="280" spans="1:35" outlineLevel="1" x14ac:dyDescent="0.25">
      <c r="A280" s="40">
        <v>690735566</v>
      </c>
      <c r="B280" s="26">
        <f t="shared" si="29"/>
        <v>400603012</v>
      </c>
      <c r="C280" s="49" t="s">
        <v>1427</v>
      </c>
      <c r="D280" s="42" t="str">
        <f t="shared" si="31"/>
        <v>K</v>
      </c>
      <c r="E280" s="42" t="str">
        <f t="shared" si="32"/>
        <v>Circulatory</v>
      </c>
      <c r="F280" s="42" t="str">
        <f t="shared" si="33"/>
        <v>cardio-vasculaire</v>
      </c>
      <c r="G280" s="24" t="s">
        <v>1428</v>
      </c>
      <c r="H280" s="24" t="s">
        <v>4771</v>
      </c>
      <c r="I280" s="44" t="s">
        <v>368</v>
      </c>
      <c r="J280" s="24" t="s">
        <v>1428</v>
      </c>
      <c r="K280" s="24" t="s">
        <v>4772</v>
      </c>
      <c r="L280" s="44" t="s">
        <v>368</v>
      </c>
      <c r="M280" s="24" t="s">
        <v>1429</v>
      </c>
      <c r="N280" s="24" t="s">
        <v>4773</v>
      </c>
      <c r="O280" s="24" t="s">
        <v>111</v>
      </c>
      <c r="P280" s="24" t="s">
        <v>1430</v>
      </c>
      <c r="Q280" s="24" t="s">
        <v>4774</v>
      </c>
      <c r="R280" s="24" t="s">
        <v>111</v>
      </c>
      <c r="T280" s="24">
        <v>0</v>
      </c>
      <c r="U280" s="24" t="s">
        <v>111</v>
      </c>
      <c r="W280" s="24">
        <v>0</v>
      </c>
      <c r="X280" s="24" t="s">
        <v>111</v>
      </c>
      <c r="Z280" s="24">
        <v>0</v>
      </c>
      <c r="AA280" s="24" t="s">
        <v>111</v>
      </c>
      <c r="AB280" s="24" t="s">
        <v>1431</v>
      </c>
      <c r="AH280" s="24">
        <v>2220</v>
      </c>
      <c r="AI280" s="24" t="str">
        <f t="shared" si="30"/>
        <v>Autres diagnostics</v>
      </c>
    </row>
    <row r="281" spans="1:35" outlineLevel="1" x14ac:dyDescent="0.25">
      <c r="A281" s="40">
        <v>13073951</v>
      </c>
      <c r="B281" s="26">
        <f t="shared" si="29"/>
        <v>400603012</v>
      </c>
      <c r="C281" s="49" t="s">
        <v>1432</v>
      </c>
      <c r="D281" s="42" t="str">
        <f t="shared" si="31"/>
        <v>K</v>
      </c>
      <c r="E281" s="42" t="str">
        <f t="shared" si="32"/>
        <v>Circulatory</v>
      </c>
      <c r="F281" s="42" t="str">
        <f t="shared" si="33"/>
        <v>cardio-vasculaire</v>
      </c>
      <c r="G281" s="24" t="s">
        <v>1433</v>
      </c>
      <c r="H281" s="24" t="s">
        <v>4775</v>
      </c>
      <c r="I281" s="24" t="s">
        <v>111</v>
      </c>
      <c r="J281" s="24" t="s">
        <v>1433</v>
      </c>
      <c r="K281" s="24" t="s">
        <v>4775</v>
      </c>
      <c r="L281" s="24" t="s">
        <v>111</v>
      </c>
      <c r="M281" s="24" t="s">
        <v>1434</v>
      </c>
      <c r="N281" s="24" t="s">
        <v>4776</v>
      </c>
      <c r="O281" s="24" t="s">
        <v>111</v>
      </c>
      <c r="P281" s="24" t="s">
        <v>1435</v>
      </c>
      <c r="Q281" s="24" t="s">
        <v>4777</v>
      </c>
      <c r="R281" s="24" t="s">
        <v>111</v>
      </c>
      <c r="S281" s="24" t="s">
        <v>1436</v>
      </c>
      <c r="T281" s="24" t="s">
        <v>4778</v>
      </c>
      <c r="U281" s="24" t="s">
        <v>111</v>
      </c>
      <c r="V281" s="24" t="s">
        <v>1437</v>
      </c>
      <c r="W281" s="24" t="s">
        <v>4779</v>
      </c>
      <c r="X281" s="24" t="s">
        <v>111</v>
      </c>
      <c r="Z281" s="24">
        <v>0</v>
      </c>
      <c r="AA281" s="24" t="s">
        <v>111</v>
      </c>
      <c r="AB281" s="24" t="s">
        <v>1438</v>
      </c>
      <c r="AH281" s="24">
        <v>2220</v>
      </c>
      <c r="AI281" s="24" t="str">
        <f t="shared" si="30"/>
        <v>Autres diagnostics</v>
      </c>
    </row>
    <row r="282" spans="1:35" outlineLevel="1" x14ac:dyDescent="0.25">
      <c r="A282" s="40">
        <v>90293257</v>
      </c>
      <c r="B282" s="26">
        <f t="shared" si="29"/>
        <v>400603012</v>
      </c>
      <c r="C282" s="49" t="s">
        <v>1439</v>
      </c>
      <c r="D282" s="42" t="str">
        <f t="shared" si="31"/>
        <v>K</v>
      </c>
      <c r="E282" s="42" t="str">
        <f t="shared" si="32"/>
        <v>Circulatory</v>
      </c>
      <c r="F282" s="42" t="str">
        <f t="shared" si="33"/>
        <v>cardio-vasculaire</v>
      </c>
      <c r="G282" s="24" t="s">
        <v>1440</v>
      </c>
      <c r="H282" s="24" t="s">
        <v>4780</v>
      </c>
      <c r="I282" s="44" t="s">
        <v>368</v>
      </c>
      <c r="J282" s="24" t="s">
        <v>1440</v>
      </c>
      <c r="K282" s="24" t="s">
        <v>4781</v>
      </c>
      <c r="L282" s="44" t="s">
        <v>368</v>
      </c>
      <c r="M282" s="24" t="s">
        <v>1441</v>
      </c>
      <c r="N282" s="24" t="s">
        <v>4782</v>
      </c>
      <c r="O282" s="24" t="s">
        <v>111</v>
      </c>
      <c r="P282" s="24" t="s">
        <v>1442</v>
      </c>
      <c r="Q282" s="24" t="s">
        <v>4783</v>
      </c>
      <c r="R282" s="24" t="s">
        <v>111</v>
      </c>
      <c r="S282" s="24" t="s">
        <v>1443</v>
      </c>
      <c r="T282" s="24" t="s">
        <v>4784</v>
      </c>
      <c r="U282" s="24" t="s">
        <v>111</v>
      </c>
      <c r="V282" s="24" t="s">
        <v>1444</v>
      </c>
      <c r="W282" s="24" t="s">
        <v>4785</v>
      </c>
      <c r="X282" s="24" t="s">
        <v>111</v>
      </c>
      <c r="Z282" s="24">
        <v>0</v>
      </c>
      <c r="AA282" s="24" t="s">
        <v>111</v>
      </c>
      <c r="AB282" s="24" t="s">
        <v>1445</v>
      </c>
      <c r="AH282" s="24">
        <v>2220</v>
      </c>
      <c r="AI282" s="24" t="str">
        <f t="shared" si="30"/>
        <v>Autres diagnostics</v>
      </c>
    </row>
    <row r="283" spans="1:35" outlineLevel="1" x14ac:dyDescent="0.25">
      <c r="A283" s="40">
        <v>433146514</v>
      </c>
      <c r="B283" s="26">
        <f t="shared" si="29"/>
        <v>400603012</v>
      </c>
      <c r="C283" s="49" t="s">
        <v>1446</v>
      </c>
      <c r="D283" s="42" t="str">
        <f t="shared" si="31"/>
        <v>K</v>
      </c>
      <c r="E283" s="42" t="str">
        <f t="shared" si="32"/>
        <v>Circulatory</v>
      </c>
      <c r="F283" s="42" t="str">
        <f t="shared" si="33"/>
        <v>cardio-vasculaire</v>
      </c>
      <c r="G283" s="24" t="s">
        <v>1447</v>
      </c>
      <c r="H283" s="24" t="s">
        <v>4786</v>
      </c>
      <c r="I283" s="24" t="s">
        <v>111</v>
      </c>
      <c r="J283" s="24" t="s">
        <v>1447</v>
      </c>
      <c r="K283" s="24" t="s">
        <v>4786</v>
      </c>
      <c r="L283" s="24" t="s">
        <v>111</v>
      </c>
      <c r="M283" s="24" t="s">
        <v>1448</v>
      </c>
      <c r="N283" s="24" t="s">
        <v>4787</v>
      </c>
      <c r="O283" s="24" t="s">
        <v>111</v>
      </c>
      <c r="P283" s="24" t="s">
        <v>1449</v>
      </c>
      <c r="Q283" s="24" t="s">
        <v>4788</v>
      </c>
      <c r="R283" s="24" t="s">
        <v>111</v>
      </c>
      <c r="T283" s="24">
        <v>0</v>
      </c>
      <c r="U283" s="24" t="s">
        <v>111</v>
      </c>
      <c r="W283" s="44" t="s">
        <v>4789</v>
      </c>
      <c r="X283" s="44" t="s">
        <v>112</v>
      </c>
      <c r="Z283" s="24">
        <v>0</v>
      </c>
      <c r="AA283" s="24" t="s">
        <v>111</v>
      </c>
      <c r="AB283" s="24" t="s">
        <v>1450</v>
      </c>
      <c r="AH283" s="24">
        <v>2220</v>
      </c>
      <c r="AI283" s="24" t="str">
        <f t="shared" si="30"/>
        <v>Autres diagnostics</v>
      </c>
    </row>
    <row r="284" spans="1:35" outlineLevel="1" x14ac:dyDescent="0.25">
      <c r="A284" s="40">
        <v>476668163</v>
      </c>
      <c r="B284" s="26">
        <f t="shared" si="29"/>
        <v>400603012</v>
      </c>
      <c r="C284" s="49" t="s">
        <v>1451</v>
      </c>
      <c r="D284" s="42" t="str">
        <f t="shared" si="31"/>
        <v>K</v>
      </c>
      <c r="E284" s="42" t="str">
        <f t="shared" si="32"/>
        <v>Circulatory</v>
      </c>
      <c r="F284" s="42" t="str">
        <f t="shared" si="33"/>
        <v>cardio-vasculaire</v>
      </c>
      <c r="G284" s="24" t="s">
        <v>1452</v>
      </c>
      <c r="H284" s="24" t="s">
        <v>4790</v>
      </c>
      <c r="I284" s="24" t="s">
        <v>111</v>
      </c>
      <c r="J284" s="24" t="s">
        <v>1452</v>
      </c>
      <c r="K284" s="24" t="s">
        <v>4790</v>
      </c>
      <c r="L284" s="24" t="s">
        <v>111</v>
      </c>
      <c r="M284" s="24" t="s">
        <v>1453</v>
      </c>
      <c r="N284" s="24" t="s">
        <v>4791</v>
      </c>
      <c r="O284" s="24" t="s">
        <v>111</v>
      </c>
      <c r="Q284" s="24">
        <v>0</v>
      </c>
      <c r="R284" s="24" t="s">
        <v>111</v>
      </c>
      <c r="T284" s="24">
        <v>0</v>
      </c>
      <c r="U284" s="24" t="s">
        <v>111</v>
      </c>
      <c r="W284" s="44" t="s">
        <v>4792</v>
      </c>
      <c r="X284" s="44" t="s">
        <v>112</v>
      </c>
      <c r="Z284" s="24">
        <v>0</v>
      </c>
      <c r="AA284" s="24" t="s">
        <v>111</v>
      </c>
      <c r="AB284" s="24" t="s">
        <v>1454</v>
      </c>
      <c r="AH284" s="24">
        <v>2220</v>
      </c>
      <c r="AI284" s="24" t="str">
        <f t="shared" si="30"/>
        <v>Autres diagnostics</v>
      </c>
    </row>
    <row r="285" spans="1:35" outlineLevel="1" x14ac:dyDescent="0.25">
      <c r="A285" s="40">
        <v>354889401</v>
      </c>
      <c r="B285" s="26">
        <f t="shared" si="29"/>
        <v>400603012</v>
      </c>
      <c r="C285" s="49" t="s">
        <v>1455</v>
      </c>
      <c r="D285" s="42" t="str">
        <f t="shared" si="31"/>
        <v>K</v>
      </c>
      <c r="E285" s="42" t="str">
        <f t="shared" si="32"/>
        <v>Circulatory</v>
      </c>
      <c r="F285" s="42" t="str">
        <f t="shared" si="33"/>
        <v>cardio-vasculaire</v>
      </c>
      <c r="G285" s="24" t="s">
        <v>1456</v>
      </c>
      <c r="H285" s="24" t="s">
        <v>4793</v>
      </c>
      <c r="I285" s="24" t="s">
        <v>111</v>
      </c>
      <c r="J285" s="24" t="s">
        <v>1456</v>
      </c>
      <c r="K285" s="24" t="s">
        <v>4794</v>
      </c>
      <c r="L285" s="24" t="s">
        <v>111</v>
      </c>
      <c r="M285" s="24" t="s">
        <v>1457</v>
      </c>
      <c r="N285" s="24" t="s">
        <v>4795</v>
      </c>
      <c r="O285" s="24" t="s">
        <v>111</v>
      </c>
      <c r="P285" s="24" t="s">
        <v>1458</v>
      </c>
      <c r="Q285" s="24" t="s">
        <v>4796</v>
      </c>
      <c r="R285" s="24" t="s">
        <v>111</v>
      </c>
      <c r="S285" s="24" t="s">
        <v>1459</v>
      </c>
      <c r="T285" s="24" t="s">
        <v>4797</v>
      </c>
      <c r="U285" s="24" t="s">
        <v>111</v>
      </c>
      <c r="V285" s="24" t="s">
        <v>1460</v>
      </c>
      <c r="W285" s="24" t="s">
        <v>4798</v>
      </c>
      <c r="X285" s="24" t="s">
        <v>111</v>
      </c>
      <c r="Y285" s="24" t="s">
        <v>1461</v>
      </c>
      <c r="Z285" s="24" t="s">
        <v>4799</v>
      </c>
      <c r="AA285" s="24" t="s">
        <v>111</v>
      </c>
      <c r="AB285" s="24" t="s">
        <v>1462</v>
      </c>
      <c r="AH285" s="24">
        <v>2220</v>
      </c>
      <c r="AI285" s="24" t="str">
        <f t="shared" si="30"/>
        <v>Autres diagnostics</v>
      </c>
    </row>
    <row r="286" spans="1:35" outlineLevel="1" x14ac:dyDescent="0.25">
      <c r="A286" s="40">
        <v>523095556</v>
      </c>
      <c r="B286" s="26">
        <f t="shared" si="29"/>
        <v>400603012</v>
      </c>
      <c r="C286" s="49" t="s">
        <v>1463</v>
      </c>
      <c r="D286" s="42" t="str">
        <f t="shared" si="31"/>
        <v>K</v>
      </c>
      <c r="E286" s="42" t="str">
        <f t="shared" si="32"/>
        <v>Circulatory</v>
      </c>
      <c r="F286" s="42" t="str">
        <f t="shared" si="33"/>
        <v>cardio-vasculaire</v>
      </c>
      <c r="G286" s="24" t="s">
        <v>1464</v>
      </c>
      <c r="H286" s="24" t="s">
        <v>4800</v>
      </c>
      <c r="I286" s="24" t="s">
        <v>111</v>
      </c>
      <c r="J286" s="24" t="s">
        <v>1464</v>
      </c>
      <c r="K286" s="24" t="s">
        <v>4801</v>
      </c>
      <c r="L286" s="24" t="s">
        <v>111</v>
      </c>
      <c r="M286" s="24" t="s">
        <v>1465</v>
      </c>
      <c r="N286" s="24" t="s">
        <v>4802</v>
      </c>
      <c r="O286" s="24" t="s">
        <v>111</v>
      </c>
      <c r="P286" s="24" t="s">
        <v>1466</v>
      </c>
      <c r="Q286" s="24" t="s">
        <v>4803</v>
      </c>
      <c r="R286" s="24" t="s">
        <v>111</v>
      </c>
      <c r="S286" s="24" t="s">
        <v>1467</v>
      </c>
      <c r="T286" s="24" t="s">
        <v>4804</v>
      </c>
      <c r="U286" s="24" t="s">
        <v>111</v>
      </c>
      <c r="W286" s="44" t="s">
        <v>4805</v>
      </c>
      <c r="X286" s="44" t="s">
        <v>112</v>
      </c>
      <c r="Y286" s="24" t="s">
        <v>1461</v>
      </c>
      <c r="Z286" s="24" t="s">
        <v>4799</v>
      </c>
      <c r="AA286" s="24" t="s">
        <v>111</v>
      </c>
      <c r="AB286" s="24" t="s">
        <v>1468</v>
      </c>
      <c r="AH286" s="24">
        <v>2220</v>
      </c>
      <c r="AI286" s="24" t="str">
        <f t="shared" si="30"/>
        <v>Autres diagnostics</v>
      </c>
    </row>
    <row r="287" spans="1:35" outlineLevel="1" x14ac:dyDescent="0.25">
      <c r="A287" s="40">
        <v>337633148</v>
      </c>
      <c r="B287" s="26">
        <f t="shared" si="29"/>
        <v>400603012</v>
      </c>
      <c r="C287" s="49" t="s">
        <v>1469</v>
      </c>
      <c r="D287" s="42" t="str">
        <f t="shared" si="31"/>
        <v>K</v>
      </c>
      <c r="E287" s="42" t="str">
        <f t="shared" si="32"/>
        <v>Circulatory</v>
      </c>
      <c r="F287" s="42" t="str">
        <f t="shared" si="33"/>
        <v>cardio-vasculaire</v>
      </c>
      <c r="G287" s="24" t="s">
        <v>1470</v>
      </c>
      <c r="H287" s="24" t="s">
        <v>4806</v>
      </c>
      <c r="I287" s="24" t="s">
        <v>111</v>
      </c>
      <c r="J287" s="24" t="s">
        <v>1470</v>
      </c>
      <c r="K287" s="24" t="s">
        <v>4806</v>
      </c>
      <c r="L287" s="24" t="s">
        <v>111</v>
      </c>
      <c r="M287" s="24" t="s">
        <v>1471</v>
      </c>
      <c r="N287" s="24" t="s">
        <v>4807</v>
      </c>
      <c r="O287" s="24" t="s">
        <v>111</v>
      </c>
      <c r="P287" s="24" t="s">
        <v>1472</v>
      </c>
      <c r="Q287" s="24" t="s">
        <v>4808</v>
      </c>
      <c r="R287" s="24" t="s">
        <v>111</v>
      </c>
      <c r="S287" s="24" t="s">
        <v>1473</v>
      </c>
      <c r="T287" s="24" t="s">
        <v>4809</v>
      </c>
      <c r="U287" s="24" t="s">
        <v>111</v>
      </c>
      <c r="V287" s="24" t="s">
        <v>1474</v>
      </c>
      <c r="W287" s="24" t="s">
        <v>4810</v>
      </c>
      <c r="X287" s="24" t="s">
        <v>111</v>
      </c>
      <c r="Z287" s="24">
        <v>0</v>
      </c>
      <c r="AA287" s="24" t="s">
        <v>111</v>
      </c>
      <c r="AB287" s="24" t="s">
        <v>1475</v>
      </c>
      <c r="AH287" s="24">
        <v>2220</v>
      </c>
      <c r="AI287" s="24" t="str">
        <f t="shared" si="30"/>
        <v>Autres diagnostics</v>
      </c>
    </row>
    <row r="288" spans="1:35" outlineLevel="1" x14ac:dyDescent="0.25">
      <c r="A288" s="40">
        <v>40326419</v>
      </c>
      <c r="B288" s="26">
        <f t="shared" si="29"/>
        <v>400603012</v>
      </c>
      <c r="C288" s="49" t="s">
        <v>1476</v>
      </c>
      <c r="D288" s="42" t="str">
        <f t="shared" si="31"/>
        <v>K</v>
      </c>
      <c r="E288" s="42" t="str">
        <f t="shared" si="32"/>
        <v>Circulatory</v>
      </c>
      <c r="F288" s="42" t="str">
        <f t="shared" si="33"/>
        <v>cardio-vasculaire</v>
      </c>
      <c r="G288" s="24" t="s">
        <v>1477</v>
      </c>
      <c r="H288" s="24" t="s">
        <v>4811</v>
      </c>
      <c r="I288" s="24" t="s">
        <v>111</v>
      </c>
      <c r="J288" s="24" t="s">
        <v>1477</v>
      </c>
      <c r="K288" s="24" t="s">
        <v>4811</v>
      </c>
      <c r="L288" s="24" t="s">
        <v>111</v>
      </c>
      <c r="M288" s="24" t="s">
        <v>1478</v>
      </c>
      <c r="N288" s="24" t="s">
        <v>4812</v>
      </c>
      <c r="O288" s="24" t="s">
        <v>111</v>
      </c>
      <c r="P288" s="24" t="s">
        <v>1479</v>
      </c>
      <c r="Q288" s="24" t="s">
        <v>4813</v>
      </c>
      <c r="R288" s="24" t="s">
        <v>111</v>
      </c>
      <c r="S288" s="24" t="s">
        <v>1480</v>
      </c>
      <c r="T288" s="24" t="s">
        <v>4814</v>
      </c>
      <c r="U288" s="24" t="s">
        <v>111</v>
      </c>
      <c r="V288" s="24" t="s">
        <v>1481</v>
      </c>
      <c r="W288" s="24" t="s">
        <v>18653</v>
      </c>
      <c r="X288" s="44" t="s">
        <v>112</v>
      </c>
      <c r="Y288" s="24" t="s">
        <v>1482</v>
      </c>
      <c r="Z288" s="24" t="s">
        <v>4815</v>
      </c>
      <c r="AA288" s="24" t="s">
        <v>111</v>
      </c>
      <c r="AB288" s="24" t="s">
        <v>1483</v>
      </c>
      <c r="AE288" s="24" t="s">
        <v>18654</v>
      </c>
      <c r="AH288" s="24">
        <v>2220</v>
      </c>
      <c r="AI288" s="24" t="str">
        <f t="shared" si="30"/>
        <v>Autres diagnostics</v>
      </c>
    </row>
    <row r="289" spans="1:35" outlineLevel="1" x14ac:dyDescent="0.25">
      <c r="A289" s="40">
        <v>871323646</v>
      </c>
      <c r="B289" s="26">
        <f t="shared" si="29"/>
        <v>400603012</v>
      </c>
      <c r="C289" s="49" t="s">
        <v>1484</v>
      </c>
      <c r="D289" s="42" t="str">
        <f t="shared" si="31"/>
        <v>K</v>
      </c>
      <c r="E289" s="42" t="str">
        <f t="shared" si="32"/>
        <v>Circulatory</v>
      </c>
      <c r="F289" s="42" t="str">
        <f t="shared" si="33"/>
        <v>cardio-vasculaire</v>
      </c>
      <c r="G289" s="24" t="s">
        <v>1485</v>
      </c>
      <c r="H289" s="24" t="s">
        <v>4816</v>
      </c>
      <c r="I289" s="24" t="s">
        <v>111</v>
      </c>
      <c r="J289" s="24" t="s">
        <v>1485</v>
      </c>
      <c r="K289" s="24" t="s">
        <v>4817</v>
      </c>
      <c r="L289" s="24" t="s">
        <v>111</v>
      </c>
      <c r="M289" s="24" t="s">
        <v>1486</v>
      </c>
      <c r="N289" s="24" t="s">
        <v>4818</v>
      </c>
      <c r="O289" s="24" t="s">
        <v>111</v>
      </c>
      <c r="P289" s="24" t="s">
        <v>1487</v>
      </c>
      <c r="Q289" s="24" t="s">
        <v>4819</v>
      </c>
      <c r="R289" s="24" t="s">
        <v>111</v>
      </c>
      <c r="S289" s="24" t="s">
        <v>1488</v>
      </c>
      <c r="T289" s="24" t="s">
        <v>4820</v>
      </c>
      <c r="U289" s="24" t="s">
        <v>111</v>
      </c>
      <c r="W289" s="24">
        <v>0</v>
      </c>
      <c r="X289" s="24" t="s">
        <v>111</v>
      </c>
      <c r="Y289" s="24" t="s">
        <v>1482</v>
      </c>
      <c r="Z289" s="24" t="s">
        <v>4815</v>
      </c>
      <c r="AA289" s="24" t="s">
        <v>111</v>
      </c>
      <c r="AB289" s="24" t="s">
        <v>1489</v>
      </c>
      <c r="AH289" s="24">
        <v>2220</v>
      </c>
      <c r="AI289" s="24" t="str">
        <f t="shared" si="30"/>
        <v>Autres diagnostics</v>
      </c>
    </row>
    <row r="290" spans="1:35" outlineLevel="1" x14ac:dyDescent="0.25">
      <c r="A290" s="40">
        <v>945921555</v>
      </c>
      <c r="B290" s="26">
        <f t="shared" si="29"/>
        <v>400603012</v>
      </c>
      <c r="C290" s="49" t="s">
        <v>1490</v>
      </c>
      <c r="D290" s="42" t="str">
        <f t="shared" si="31"/>
        <v>K</v>
      </c>
      <c r="E290" s="42" t="str">
        <f t="shared" si="32"/>
        <v>Circulatory</v>
      </c>
      <c r="F290" s="42" t="str">
        <f t="shared" si="33"/>
        <v>cardio-vasculaire</v>
      </c>
      <c r="G290" s="24" t="s">
        <v>1491</v>
      </c>
      <c r="H290" s="24" t="s">
        <v>4821</v>
      </c>
      <c r="I290" s="24" t="s">
        <v>111</v>
      </c>
      <c r="J290" s="24" t="s">
        <v>1491</v>
      </c>
      <c r="K290" s="24" t="s">
        <v>4822</v>
      </c>
      <c r="L290" s="24" t="s">
        <v>111</v>
      </c>
      <c r="M290" s="24" t="s">
        <v>1492</v>
      </c>
      <c r="N290" s="24" t="s">
        <v>4823</v>
      </c>
      <c r="O290" s="24" t="s">
        <v>111</v>
      </c>
      <c r="Q290" s="24">
        <v>0</v>
      </c>
      <c r="R290" s="24" t="s">
        <v>111</v>
      </c>
      <c r="S290" s="24" t="s">
        <v>1493</v>
      </c>
      <c r="T290" s="24" t="s">
        <v>4824</v>
      </c>
      <c r="U290" s="24" t="s">
        <v>111</v>
      </c>
      <c r="W290" s="24">
        <v>0</v>
      </c>
      <c r="X290" s="24" t="s">
        <v>111</v>
      </c>
      <c r="Z290" s="24">
        <v>0</v>
      </c>
      <c r="AA290" s="24" t="s">
        <v>111</v>
      </c>
      <c r="AB290" s="24" t="s">
        <v>1494</v>
      </c>
      <c r="AH290" s="24">
        <v>2220</v>
      </c>
      <c r="AI290" s="24" t="str">
        <f t="shared" si="30"/>
        <v>Autres diagnostics</v>
      </c>
    </row>
    <row r="291" spans="1:35" outlineLevel="1" x14ac:dyDescent="0.25">
      <c r="A291" s="40">
        <v>975322951</v>
      </c>
      <c r="B291" s="26">
        <f t="shared" si="29"/>
        <v>400603012</v>
      </c>
      <c r="C291" s="49" t="s">
        <v>1495</v>
      </c>
      <c r="D291" s="42" t="str">
        <f t="shared" si="31"/>
        <v>K</v>
      </c>
      <c r="E291" s="42" t="str">
        <f t="shared" si="32"/>
        <v>Circulatory</v>
      </c>
      <c r="F291" s="42" t="str">
        <f t="shared" si="33"/>
        <v>cardio-vasculaire</v>
      </c>
      <c r="G291" s="24" t="s">
        <v>1496</v>
      </c>
      <c r="H291" s="24" t="s">
        <v>4825</v>
      </c>
      <c r="I291" s="24" t="s">
        <v>111</v>
      </c>
      <c r="J291" s="24" t="s">
        <v>1497</v>
      </c>
      <c r="K291" s="24" t="s">
        <v>4826</v>
      </c>
      <c r="L291" s="24" t="s">
        <v>111</v>
      </c>
      <c r="M291" s="24" t="s">
        <v>1498</v>
      </c>
      <c r="N291" s="24" t="s">
        <v>4827</v>
      </c>
      <c r="O291" s="24" t="s">
        <v>111</v>
      </c>
      <c r="P291" s="24" t="s">
        <v>1499</v>
      </c>
      <c r="Q291" s="24" t="s">
        <v>4828</v>
      </c>
      <c r="R291" s="24" t="s">
        <v>111</v>
      </c>
      <c r="T291" s="24">
        <v>0</v>
      </c>
      <c r="U291" s="24" t="s">
        <v>111</v>
      </c>
      <c r="W291" s="24">
        <v>0</v>
      </c>
      <c r="X291" s="24" t="s">
        <v>111</v>
      </c>
      <c r="Z291" s="24">
        <v>0</v>
      </c>
      <c r="AA291" s="24" t="s">
        <v>111</v>
      </c>
      <c r="AB291" s="24" t="s">
        <v>1500</v>
      </c>
      <c r="AH291" s="24">
        <v>2220</v>
      </c>
      <c r="AI291" s="24" t="str">
        <f t="shared" si="30"/>
        <v>Autres diagnostics</v>
      </c>
    </row>
    <row r="292" spans="1:35" outlineLevel="1" x14ac:dyDescent="0.25">
      <c r="A292" s="40">
        <v>770410550</v>
      </c>
      <c r="B292" s="26">
        <f t="shared" si="29"/>
        <v>400603012</v>
      </c>
      <c r="C292" s="49" t="s">
        <v>1501</v>
      </c>
      <c r="D292" s="42" t="str">
        <f t="shared" si="31"/>
        <v>K</v>
      </c>
      <c r="E292" s="42" t="str">
        <f t="shared" si="32"/>
        <v>Circulatory</v>
      </c>
      <c r="F292" s="42" t="str">
        <f t="shared" si="33"/>
        <v>cardio-vasculaire</v>
      </c>
      <c r="G292" s="24" t="s">
        <v>1502</v>
      </c>
      <c r="H292" s="24" t="s">
        <v>4829</v>
      </c>
      <c r="I292" s="24" t="s">
        <v>111</v>
      </c>
      <c r="J292" s="24" t="s">
        <v>1502</v>
      </c>
      <c r="K292" s="24" t="s">
        <v>4829</v>
      </c>
      <c r="L292" s="24" t="s">
        <v>111</v>
      </c>
      <c r="M292" s="24" t="s">
        <v>1503</v>
      </c>
      <c r="N292" s="24" t="s">
        <v>4830</v>
      </c>
      <c r="O292" s="24" t="s">
        <v>111</v>
      </c>
      <c r="Q292" s="24">
        <v>0</v>
      </c>
      <c r="R292" s="24" t="s">
        <v>111</v>
      </c>
      <c r="S292" s="24" t="s">
        <v>1504</v>
      </c>
      <c r="T292" s="24" t="s">
        <v>4831</v>
      </c>
      <c r="U292" s="24" t="s">
        <v>111</v>
      </c>
      <c r="V292" s="24" t="s">
        <v>1505</v>
      </c>
      <c r="W292" s="24" t="s">
        <v>4832</v>
      </c>
      <c r="X292" s="24" t="s">
        <v>111</v>
      </c>
      <c r="Z292" s="24">
        <v>0</v>
      </c>
      <c r="AA292" s="24" t="s">
        <v>111</v>
      </c>
      <c r="AB292" s="24" t="s">
        <v>1506</v>
      </c>
      <c r="AH292" s="24">
        <v>2220</v>
      </c>
      <c r="AI292" s="24" t="str">
        <f t="shared" si="30"/>
        <v>Autres diagnostics</v>
      </c>
    </row>
    <row r="293" spans="1:35" outlineLevel="1" x14ac:dyDescent="0.25">
      <c r="A293" s="40">
        <v>687206205</v>
      </c>
      <c r="B293" s="26">
        <f t="shared" si="29"/>
        <v>400603012</v>
      </c>
      <c r="C293" s="49" t="s">
        <v>1507</v>
      </c>
      <c r="D293" s="42" t="str">
        <f t="shared" si="31"/>
        <v>K</v>
      </c>
      <c r="E293" s="42" t="str">
        <f t="shared" si="32"/>
        <v>Circulatory</v>
      </c>
      <c r="F293" s="42" t="str">
        <f t="shared" si="33"/>
        <v>cardio-vasculaire</v>
      </c>
      <c r="G293" s="24" t="s">
        <v>1508</v>
      </c>
      <c r="H293" s="24" t="s">
        <v>4833</v>
      </c>
      <c r="I293" s="24" t="s">
        <v>111</v>
      </c>
      <c r="J293" s="24" t="s">
        <v>1508</v>
      </c>
      <c r="K293" s="24" t="s">
        <v>4833</v>
      </c>
      <c r="L293" s="24" t="s">
        <v>111</v>
      </c>
      <c r="M293" s="24" t="s">
        <v>1509</v>
      </c>
      <c r="N293" s="24" t="s">
        <v>4834</v>
      </c>
      <c r="O293" s="24" t="s">
        <v>111</v>
      </c>
      <c r="P293" s="24" t="s">
        <v>1510</v>
      </c>
      <c r="Q293" s="24" t="s">
        <v>4835</v>
      </c>
      <c r="R293" s="24" t="s">
        <v>111</v>
      </c>
      <c r="T293" s="24">
        <v>0</v>
      </c>
      <c r="U293" s="24" t="s">
        <v>111</v>
      </c>
      <c r="W293" s="24">
        <v>0</v>
      </c>
      <c r="X293" s="24" t="s">
        <v>111</v>
      </c>
      <c r="Z293" s="24">
        <v>0</v>
      </c>
      <c r="AA293" s="24" t="s">
        <v>111</v>
      </c>
      <c r="AB293" s="24" t="s">
        <v>1511</v>
      </c>
      <c r="AH293" s="24">
        <v>2220</v>
      </c>
      <c r="AI293" s="24" t="str">
        <f t="shared" si="30"/>
        <v>Autres diagnostics</v>
      </c>
    </row>
    <row r="294" spans="1:35" outlineLevel="1" x14ac:dyDescent="0.25">
      <c r="A294" s="40">
        <v>920794738</v>
      </c>
      <c r="B294" s="26">
        <f t="shared" si="29"/>
        <v>400603012</v>
      </c>
      <c r="C294" s="49" t="s">
        <v>1512</v>
      </c>
      <c r="D294" s="42" t="str">
        <f t="shared" si="31"/>
        <v>K</v>
      </c>
      <c r="E294" s="42" t="str">
        <f t="shared" si="32"/>
        <v>Circulatory</v>
      </c>
      <c r="F294" s="42" t="str">
        <f t="shared" si="33"/>
        <v>cardio-vasculaire</v>
      </c>
      <c r="G294" s="24" t="s">
        <v>1513</v>
      </c>
      <c r="H294" s="24" t="s">
        <v>4836</v>
      </c>
      <c r="I294" s="24" t="s">
        <v>111</v>
      </c>
      <c r="J294" s="24" t="s">
        <v>1513</v>
      </c>
      <c r="K294" s="24" t="s">
        <v>4836</v>
      </c>
      <c r="L294" s="24" t="s">
        <v>111</v>
      </c>
      <c r="M294" s="24" t="s">
        <v>1514</v>
      </c>
      <c r="N294" s="24" t="s">
        <v>4837</v>
      </c>
      <c r="O294" s="24" t="s">
        <v>111</v>
      </c>
      <c r="P294" s="24" t="s">
        <v>1515</v>
      </c>
      <c r="Q294" s="24" t="s">
        <v>4838</v>
      </c>
      <c r="R294" s="24" t="s">
        <v>111</v>
      </c>
      <c r="S294" s="24" t="s">
        <v>1516</v>
      </c>
      <c r="T294" s="24" t="s">
        <v>4839</v>
      </c>
      <c r="U294" s="24" t="s">
        <v>111</v>
      </c>
      <c r="V294" s="24" t="s">
        <v>1517</v>
      </c>
      <c r="W294" s="24" t="s">
        <v>4840</v>
      </c>
      <c r="X294" s="24" t="s">
        <v>111</v>
      </c>
      <c r="Z294" s="24">
        <v>0</v>
      </c>
      <c r="AA294" s="24" t="s">
        <v>111</v>
      </c>
      <c r="AB294" s="24" t="s">
        <v>1518</v>
      </c>
      <c r="AH294" s="24">
        <v>2220</v>
      </c>
      <c r="AI294" s="24" t="str">
        <f t="shared" si="30"/>
        <v>Autres diagnostics</v>
      </c>
    </row>
    <row r="295" spans="1:35" outlineLevel="1" x14ac:dyDescent="0.25">
      <c r="A295" s="40">
        <v>228380438</v>
      </c>
      <c r="B295" s="26">
        <f t="shared" si="29"/>
        <v>400603012</v>
      </c>
      <c r="C295" s="49" t="s">
        <v>1519</v>
      </c>
      <c r="D295" s="42" t="str">
        <f t="shared" si="31"/>
        <v>K</v>
      </c>
      <c r="E295" s="42" t="str">
        <f t="shared" si="32"/>
        <v>Circulatory</v>
      </c>
      <c r="F295" s="42" t="str">
        <f t="shared" si="33"/>
        <v>cardio-vasculaire</v>
      </c>
      <c r="G295" s="24" t="s">
        <v>1520</v>
      </c>
      <c r="H295" s="24" t="s">
        <v>4841</v>
      </c>
      <c r="I295" s="24" t="s">
        <v>111</v>
      </c>
      <c r="J295" s="24" t="s">
        <v>1520</v>
      </c>
      <c r="K295" s="24" t="s">
        <v>4841</v>
      </c>
      <c r="L295" s="24" t="s">
        <v>111</v>
      </c>
      <c r="M295" s="24" t="s">
        <v>1521</v>
      </c>
      <c r="N295" s="24" t="s">
        <v>4842</v>
      </c>
      <c r="O295" s="24" t="s">
        <v>111</v>
      </c>
      <c r="Q295" s="24">
        <v>0</v>
      </c>
      <c r="R295" s="24" t="s">
        <v>111</v>
      </c>
      <c r="S295" s="24" t="s">
        <v>1522</v>
      </c>
      <c r="T295" s="24" t="s">
        <v>4843</v>
      </c>
      <c r="U295" s="24" t="s">
        <v>111</v>
      </c>
      <c r="V295" s="24" t="s">
        <v>1523</v>
      </c>
      <c r="W295" s="24" t="s">
        <v>4844</v>
      </c>
      <c r="X295" s="24" t="s">
        <v>111</v>
      </c>
      <c r="Z295" s="24">
        <v>0</v>
      </c>
      <c r="AA295" s="24" t="s">
        <v>111</v>
      </c>
      <c r="AB295" s="24" t="s">
        <v>1524</v>
      </c>
      <c r="AH295" s="24">
        <v>2220</v>
      </c>
      <c r="AI295" s="24" t="str">
        <f t="shared" si="30"/>
        <v>Autres diagnostics</v>
      </c>
    </row>
    <row r="296" spans="1:35" outlineLevel="1" x14ac:dyDescent="0.25">
      <c r="A296" s="40">
        <v>103322750</v>
      </c>
      <c r="B296" s="26">
        <f t="shared" si="29"/>
        <v>400603012</v>
      </c>
      <c r="C296" s="49" t="s">
        <v>1525</v>
      </c>
      <c r="D296" s="42" t="str">
        <f t="shared" si="31"/>
        <v>K</v>
      </c>
      <c r="E296" s="42" t="str">
        <f t="shared" si="32"/>
        <v>Circulatory</v>
      </c>
      <c r="F296" s="42" t="str">
        <f t="shared" si="33"/>
        <v>cardio-vasculaire</v>
      </c>
      <c r="G296" s="24" t="s">
        <v>1526</v>
      </c>
      <c r="H296" s="24" t="s">
        <v>4845</v>
      </c>
      <c r="I296" s="24" t="s">
        <v>111</v>
      </c>
      <c r="J296" s="24" t="s">
        <v>1526</v>
      </c>
      <c r="K296" s="24" t="s">
        <v>4846</v>
      </c>
      <c r="L296" s="24" t="s">
        <v>111</v>
      </c>
      <c r="M296" s="24" t="s">
        <v>1527</v>
      </c>
      <c r="N296" s="24" t="s">
        <v>4847</v>
      </c>
      <c r="O296" s="24" t="s">
        <v>111</v>
      </c>
      <c r="P296" s="24" t="s">
        <v>1528</v>
      </c>
      <c r="Q296" s="24" t="s">
        <v>4848</v>
      </c>
      <c r="R296" s="24" t="s">
        <v>111</v>
      </c>
      <c r="T296" s="24">
        <v>0</v>
      </c>
      <c r="U296" s="24" t="s">
        <v>111</v>
      </c>
      <c r="W296" s="24">
        <v>0</v>
      </c>
      <c r="X296" s="24" t="s">
        <v>111</v>
      </c>
      <c r="Z296" s="24">
        <v>0</v>
      </c>
      <c r="AA296" s="24" t="s">
        <v>111</v>
      </c>
      <c r="AB296" s="24" t="s">
        <v>1529</v>
      </c>
      <c r="AH296" s="24">
        <v>2220</v>
      </c>
      <c r="AI296" s="24" t="str">
        <f t="shared" si="30"/>
        <v>Autres diagnostics</v>
      </c>
    </row>
    <row r="297" spans="1:35" s="38" customFormat="1" x14ac:dyDescent="0.25">
      <c r="A297" s="35">
        <v>438056747</v>
      </c>
      <c r="B297" s="35">
        <f>$A$3</f>
        <v>83902491</v>
      </c>
      <c r="C297" s="47" t="s">
        <v>33</v>
      </c>
      <c r="D297" s="37" t="str">
        <f t="shared" si="31"/>
        <v>CHA</v>
      </c>
      <c r="E297" s="37" t="str">
        <f t="shared" si="32"/>
        <v>Chapter</v>
      </c>
      <c r="F297" s="37" t="str">
        <f t="shared" si="33"/>
        <v>Chapitre</v>
      </c>
      <c r="G297" s="38" t="s">
        <v>1530</v>
      </c>
      <c r="H297" s="38" t="s">
        <v>4849</v>
      </c>
      <c r="I297" s="38" t="s">
        <v>111</v>
      </c>
      <c r="K297" s="38" t="s">
        <v>4849</v>
      </c>
      <c r="L297" s="38" t="s">
        <v>111</v>
      </c>
      <c r="N297" s="38">
        <v>0</v>
      </c>
      <c r="O297" s="38" t="s">
        <v>111</v>
      </c>
      <c r="Q297" s="38">
        <v>0</v>
      </c>
      <c r="R297" s="38" t="s">
        <v>111</v>
      </c>
      <c r="T297" s="38">
        <v>0</v>
      </c>
      <c r="U297" s="38" t="s">
        <v>111</v>
      </c>
      <c r="W297" s="38">
        <v>0</v>
      </c>
      <c r="X297" s="38" t="s">
        <v>111</v>
      </c>
      <c r="Z297" s="38">
        <v>0</v>
      </c>
      <c r="AA297" s="38" t="s">
        <v>111</v>
      </c>
    </row>
    <row r="298" spans="1:35" outlineLevel="1" x14ac:dyDescent="0.25">
      <c r="A298" s="40">
        <v>53114333</v>
      </c>
      <c r="B298" s="26">
        <f t="shared" ref="B298:B329" si="34">$A$297</f>
        <v>438056747</v>
      </c>
      <c r="C298" s="49" t="s">
        <v>1531</v>
      </c>
      <c r="D298" s="42" t="str">
        <f t="shared" si="31"/>
        <v>L</v>
      </c>
      <c r="E298" s="42" t="str">
        <f t="shared" si="32"/>
        <v>Musculoskeletal</v>
      </c>
      <c r="F298" s="42" t="str">
        <f t="shared" si="33"/>
        <v>ostéo-articulaire</v>
      </c>
      <c r="G298" s="24" t="s">
        <v>1532</v>
      </c>
      <c r="H298" s="24" t="s">
        <v>4850</v>
      </c>
      <c r="I298" s="24" t="s">
        <v>111</v>
      </c>
      <c r="J298" s="24" t="s">
        <v>1532</v>
      </c>
      <c r="K298" s="24" t="s">
        <v>4851</v>
      </c>
      <c r="L298" s="24" t="s">
        <v>111</v>
      </c>
      <c r="M298" s="24" t="s">
        <v>1533</v>
      </c>
      <c r="N298" s="24" t="s">
        <v>4852</v>
      </c>
      <c r="O298" s="24" t="s">
        <v>111</v>
      </c>
      <c r="P298" s="24" t="s">
        <v>1534</v>
      </c>
      <c r="Q298" s="24" t="s">
        <v>4853</v>
      </c>
      <c r="R298" s="24" t="s">
        <v>111</v>
      </c>
      <c r="T298" s="24">
        <v>0</v>
      </c>
      <c r="U298" s="24" t="s">
        <v>111</v>
      </c>
      <c r="W298" s="24">
        <v>0</v>
      </c>
      <c r="X298" s="24" t="s">
        <v>111</v>
      </c>
      <c r="Z298" s="24">
        <v>0</v>
      </c>
      <c r="AA298" s="24" t="s">
        <v>111</v>
      </c>
      <c r="AB298" s="24" t="s">
        <v>1535</v>
      </c>
      <c r="AH298" s="24">
        <v>138249</v>
      </c>
      <c r="AI298" s="24" t="str">
        <f t="shared" ref="AI298:AI329" si="35">VLOOKUP(AH298,$A$1:$H$12,8,FALSE)</f>
        <v>Symptômes et plaintes</v>
      </c>
    </row>
    <row r="299" spans="1:35" outlineLevel="1" x14ac:dyDescent="0.25">
      <c r="A299" s="40">
        <v>104844683</v>
      </c>
      <c r="B299" s="26">
        <f t="shared" si="34"/>
        <v>438056747</v>
      </c>
      <c r="C299" s="49" t="s">
        <v>1536</v>
      </c>
      <c r="D299" s="42" t="str">
        <f t="shared" si="31"/>
        <v>L</v>
      </c>
      <c r="E299" s="42" t="str">
        <f t="shared" si="32"/>
        <v>Musculoskeletal</v>
      </c>
      <c r="F299" s="42" t="str">
        <f t="shared" si="33"/>
        <v>ostéo-articulaire</v>
      </c>
      <c r="G299" s="24" t="s">
        <v>1537</v>
      </c>
      <c r="H299" s="24" t="s">
        <v>4854</v>
      </c>
      <c r="I299" s="24" t="s">
        <v>111</v>
      </c>
      <c r="J299" s="24" t="s">
        <v>1537</v>
      </c>
      <c r="K299" s="24" t="s">
        <v>4855</v>
      </c>
      <c r="L299" s="24" t="s">
        <v>111</v>
      </c>
      <c r="M299" s="24" t="s">
        <v>1538</v>
      </c>
      <c r="N299" s="24" t="s">
        <v>4856</v>
      </c>
      <c r="O299" s="24" t="s">
        <v>111</v>
      </c>
      <c r="P299" s="24" t="s">
        <v>1539</v>
      </c>
      <c r="Q299" s="24" t="s">
        <v>4857</v>
      </c>
      <c r="R299" s="24" t="s">
        <v>111</v>
      </c>
      <c r="T299" s="24">
        <v>0</v>
      </c>
      <c r="U299" s="24" t="s">
        <v>111</v>
      </c>
      <c r="W299" s="44" t="s">
        <v>4858</v>
      </c>
      <c r="X299" s="44" t="s">
        <v>112</v>
      </c>
      <c r="Z299" s="24">
        <v>0</v>
      </c>
      <c r="AA299" s="24" t="s">
        <v>111</v>
      </c>
      <c r="AB299" s="24" t="s">
        <v>1540</v>
      </c>
      <c r="AH299" s="24">
        <v>138249</v>
      </c>
      <c r="AI299" s="24" t="str">
        <f t="shared" si="35"/>
        <v>Symptômes et plaintes</v>
      </c>
    </row>
    <row r="300" spans="1:35" outlineLevel="1" x14ac:dyDescent="0.25">
      <c r="A300" s="40">
        <v>237984755</v>
      </c>
      <c r="B300" s="26">
        <f t="shared" si="34"/>
        <v>438056747</v>
      </c>
      <c r="C300" s="49" t="s">
        <v>1541</v>
      </c>
      <c r="D300" s="42" t="str">
        <f t="shared" si="31"/>
        <v>L</v>
      </c>
      <c r="E300" s="42" t="str">
        <f t="shared" si="32"/>
        <v>Musculoskeletal</v>
      </c>
      <c r="F300" s="42" t="str">
        <f t="shared" si="33"/>
        <v>ostéo-articulaire</v>
      </c>
      <c r="G300" s="24" t="s">
        <v>1542</v>
      </c>
      <c r="H300" s="24" t="s">
        <v>4859</v>
      </c>
      <c r="I300" s="24" t="s">
        <v>111</v>
      </c>
      <c r="J300" s="24" t="s">
        <v>1542</v>
      </c>
      <c r="K300" s="24" t="s">
        <v>4860</v>
      </c>
      <c r="L300" s="24" t="s">
        <v>111</v>
      </c>
      <c r="M300" s="24" t="s">
        <v>1543</v>
      </c>
      <c r="N300" s="24" t="s">
        <v>4861</v>
      </c>
      <c r="O300" s="24" t="s">
        <v>111</v>
      </c>
      <c r="P300" s="24" t="s">
        <v>1544</v>
      </c>
      <c r="Q300" s="24" t="s">
        <v>4862</v>
      </c>
      <c r="R300" s="24" t="s">
        <v>111</v>
      </c>
      <c r="T300" s="24">
        <v>0</v>
      </c>
      <c r="U300" s="24" t="s">
        <v>111</v>
      </c>
      <c r="W300" s="24">
        <v>0</v>
      </c>
      <c r="X300" s="24" t="s">
        <v>111</v>
      </c>
      <c r="Z300" s="24">
        <v>0</v>
      </c>
      <c r="AA300" s="24" t="s">
        <v>111</v>
      </c>
      <c r="AB300" s="24" t="s">
        <v>1545</v>
      </c>
      <c r="AH300" s="24">
        <v>138249</v>
      </c>
      <c r="AI300" s="24" t="str">
        <f t="shared" si="35"/>
        <v>Symptômes et plaintes</v>
      </c>
    </row>
    <row r="301" spans="1:35" outlineLevel="1" x14ac:dyDescent="0.25">
      <c r="A301" s="40">
        <v>132284031</v>
      </c>
      <c r="B301" s="26">
        <f t="shared" si="34"/>
        <v>438056747</v>
      </c>
      <c r="C301" s="49" t="s">
        <v>1546</v>
      </c>
      <c r="D301" s="42" t="str">
        <f t="shared" si="31"/>
        <v>L</v>
      </c>
      <c r="E301" s="42" t="str">
        <f t="shared" si="32"/>
        <v>Musculoskeletal</v>
      </c>
      <c r="F301" s="42" t="str">
        <f t="shared" si="33"/>
        <v>ostéo-articulaire</v>
      </c>
      <c r="G301" s="24" t="s">
        <v>1547</v>
      </c>
      <c r="H301" s="24" t="s">
        <v>4863</v>
      </c>
      <c r="I301" s="24" t="s">
        <v>111</v>
      </c>
      <c r="J301" s="24" t="s">
        <v>1547</v>
      </c>
      <c r="K301" s="24" t="s">
        <v>4864</v>
      </c>
      <c r="L301" s="24" t="s">
        <v>111</v>
      </c>
      <c r="M301" s="24" t="s">
        <v>1548</v>
      </c>
      <c r="N301" s="24" t="s">
        <v>4865</v>
      </c>
      <c r="O301" s="24" t="s">
        <v>111</v>
      </c>
      <c r="P301" s="24" t="s">
        <v>1549</v>
      </c>
      <c r="Q301" s="24" t="s">
        <v>4866</v>
      </c>
      <c r="R301" s="24" t="s">
        <v>111</v>
      </c>
      <c r="T301" s="24">
        <v>0</v>
      </c>
      <c r="U301" s="24" t="s">
        <v>111</v>
      </c>
      <c r="W301" s="24">
        <v>0</v>
      </c>
      <c r="X301" s="24" t="s">
        <v>111</v>
      </c>
      <c r="Z301" s="24">
        <v>0</v>
      </c>
      <c r="AA301" s="24" t="s">
        <v>111</v>
      </c>
      <c r="AB301" s="24" t="s">
        <v>1550</v>
      </c>
      <c r="AH301" s="24">
        <v>138249</v>
      </c>
      <c r="AI301" s="24" t="str">
        <f t="shared" si="35"/>
        <v>Symptômes et plaintes</v>
      </c>
    </row>
    <row r="302" spans="1:35" outlineLevel="1" x14ac:dyDescent="0.25">
      <c r="A302" s="40">
        <v>140501333</v>
      </c>
      <c r="B302" s="26">
        <f t="shared" si="34"/>
        <v>438056747</v>
      </c>
      <c r="C302" s="49" t="s">
        <v>1551</v>
      </c>
      <c r="D302" s="42" t="str">
        <f t="shared" si="31"/>
        <v>L</v>
      </c>
      <c r="E302" s="42" t="str">
        <f t="shared" si="32"/>
        <v>Musculoskeletal</v>
      </c>
      <c r="F302" s="42" t="str">
        <f t="shared" si="33"/>
        <v>ostéo-articulaire</v>
      </c>
      <c r="G302" s="24" t="s">
        <v>1552</v>
      </c>
      <c r="H302" s="24" t="s">
        <v>4867</v>
      </c>
      <c r="I302" s="24" t="s">
        <v>111</v>
      </c>
      <c r="J302" s="24" t="s">
        <v>1552</v>
      </c>
      <c r="K302" s="24" t="s">
        <v>4868</v>
      </c>
      <c r="L302" s="24" t="s">
        <v>111</v>
      </c>
      <c r="M302" s="24" t="s">
        <v>1553</v>
      </c>
      <c r="N302" s="24" t="s">
        <v>4869</v>
      </c>
      <c r="O302" s="24" t="s">
        <v>111</v>
      </c>
      <c r="P302" s="24" t="s">
        <v>1554</v>
      </c>
      <c r="Q302" s="24" t="s">
        <v>4870</v>
      </c>
      <c r="R302" s="24" t="s">
        <v>111</v>
      </c>
      <c r="T302" s="24">
        <v>0</v>
      </c>
      <c r="U302" s="24" t="s">
        <v>111</v>
      </c>
      <c r="W302" s="24">
        <v>0</v>
      </c>
      <c r="X302" s="24" t="s">
        <v>111</v>
      </c>
      <c r="Z302" s="24">
        <v>0</v>
      </c>
      <c r="AA302" s="24" t="s">
        <v>111</v>
      </c>
      <c r="AB302" s="24" t="s">
        <v>1555</v>
      </c>
      <c r="AH302" s="24">
        <v>138249</v>
      </c>
      <c r="AI302" s="24" t="str">
        <f t="shared" si="35"/>
        <v>Symptômes et plaintes</v>
      </c>
    </row>
    <row r="303" spans="1:35" outlineLevel="1" x14ac:dyDescent="0.25">
      <c r="A303" s="40">
        <v>250096701</v>
      </c>
      <c r="B303" s="26">
        <f t="shared" si="34"/>
        <v>438056747</v>
      </c>
      <c r="C303" s="49" t="s">
        <v>1556</v>
      </c>
      <c r="D303" s="42" t="str">
        <f t="shared" si="31"/>
        <v>L</v>
      </c>
      <c r="E303" s="42" t="str">
        <f t="shared" si="32"/>
        <v>Musculoskeletal</v>
      </c>
      <c r="F303" s="42" t="str">
        <f t="shared" si="33"/>
        <v>ostéo-articulaire</v>
      </c>
      <c r="G303" s="24" t="s">
        <v>1557</v>
      </c>
      <c r="H303" s="24" t="s">
        <v>4871</v>
      </c>
      <c r="I303" s="24" t="s">
        <v>111</v>
      </c>
      <c r="J303" s="24" t="s">
        <v>1557</v>
      </c>
      <c r="K303" s="24" t="s">
        <v>4872</v>
      </c>
      <c r="L303" s="24" t="s">
        <v>111</v>
      </c>
      <c r="M303" s="24" t="s">
        <v>1558</v>
      </c>
      <c r="N303" s="24" t="s">
        <v>4873</v>
      </c>
      <c r="O303" s="24" t="s">
        <v>111</v>
      </c>
      <c r="P303" s="24" t="s">
        <v>1559</v>
      </c>
      <c r="Q303" s="24" t="s">
        <v>4874</v>
      </c>
      <c r="R303" s="24" t="s">
        <v>111</v>
      </c>
      <c r="T303" s="24">
        <v>0</v>
      </c>
      <c r="U303" s="24" t="s">
        <v>111</v>
      </c>
      <c r="W303" s="24">
        <v>0</v>
      </c>
      <c r="X303" s="24" t="s">
        <v>111</v>
      </c>
      <c r="Z303" s="24">
        <v>0</v>
      </c>
      <c r="AA303" s="24" t="s">
        <v>111</v>
      </c>
      <c r="AB303" s="24" t="s">
        <v>1560</v>
      </c>
      <c r="AH303" s="24">
        <v>138249</v>
      </c>
      <c r="AI303" s="24" t="str">
        <f t="shared" si="35"/>
        <v>Symptômes et plaintes</v>
      </c>
    </row>
    <row r="304" spans="1:35" outlineLevel="1" x14ac:dyDescent="0.25">
      <c r="A304" s="40">
        <v>907716050</v>
      </c>
      <c r="B304" s="26">
        <f t="shared" si="34"/>
        <v>438056747</v>
      </c>
      <c r="C304" s="49" t="s">
        <v>1561</v>
      </c>
      <c r="D304" s="42" t="str">
        <f t="shared" si="31"/>
        <v>L</v>
      </c>
      <c r="E304" s="42" t="str">
        <f t="shared" si="32"/>
        <v>Musculoskeletal</v>
      </c>
      <c r="F304" s="42" t="str">
        <f t="shared" si="33"/>
        <v>ostéo-articulaire</v>
      </c>
      <c r="G304" s="24" t="s">
        <v>1562</v>
      </c>
      <c r="H304" s="24" t="s">
        <v>4875</v>
      </c>
      <c r="I304" s="24" t="s">
        <v>111</v>
      </c>
      <c r="J304" s="24" t="s">
        <v>1562</v>
      </c>
      <c r="K304" s="24" t="s">
        <v>4876</v>
      </c>
      <c r="L304" s="24" t="s">
        <v>111</v>
      </c>
      <c r="N304" s="24">
        <v>0</v>
      </c>
      <c r="O304" s="24" t="s">
        <v>111</v>
      </c>
      <c r="Q304" s="24">
        <v>0</v>
      </c>
      <c r="R304" s="24" t="s">
        <v>111</v>
      </c>
      <c r="T304" s="24">
        <v>0</v>
      </c>
      <c r="U304" s="24" t="s">
        <v>111</v>
      </c>
      <c r="W304" s="24">
        <v>0</v>
      </c>
      <c r="X304" s="24" t="s">
        <v>111</v>
      </c>
      <c r="Z304" s="24">
        <v>0</v>
      </c>
      <c r="AA304" s="24" t="s">
        <v>111</v>
      </c>
      <c r="AB304" s="24" t="s">
        <v>1563</v>
      </c>
      <c r="AH304" s="24">
        <v>138249</v>
      </c>
      <c r="AI304" s="24" t="str">
        <f t="shared" si="35"/>
        <v>Symptômes et plaintes</v>
      </c>
    </row>
    <row r="305" spans="1:35" outlineLevel="1" x14ac:dyDescent="0.25">
      <c r="A305" s="40">
        <v>133080618</v>
      </c>
      <c r="B305" s="26">
        <f t="shared" si="34"/>
        <v>438056747</v>
      </c>
      <c r="C305" s="49" t="s">
        <v>1564</v>
      </c>
      <c r="D305" s="42" t="str">
        <f t="shared" si="31"/>
        <v>L</v>
      </c>
      <c r="E305" s="42" t="str">
        <f t="shared" si="32"/>
        <v>Musculoskeletal</v>
      </c>
      <c r="F305" s="42" t="str">
        <f t="shared" si="33"/>
        <v>ostéo-articulaire</v>
      </c>
      <c r="G305" s="24" t="s">
        <v>1565</v>
      </c>
      <c r="H305" s="24" t="s">
        <v>4877</v>
      </c>
      <c r="I305" s="24" t="s">
        <v>111</v>
      </c>
      <c r="J305" s="24" t="s">
        <v>1565</v>
      </c>
      <c r="K305" s="24" t="s">
        <v>4878</v>
      </c>
      <c r="L305" s="24" t="s">
        <v>111</v>
      </c>
      <c r="N305" s="24">
        <v>0</v>
      </c>
      <c r="O305" s="24" t="s">
        <v>111</v>
      </c>
      <c r="P305" s="24" t="s">
        <v>1566</v>
      </c>
      <c r="Q305" s="24" t="s">
        <v>4879</v>
      </c>
      <c r="R305" s="24" t="s">
        <v>111</v>
      </c>
      <c r="T305" s="24">
        <v>0</v>
      </c>
      <c r="U305" s="24" t="s">
        <v>111</v>
      </c>
      <c r="W305" s="44" t="s">
        <v>4880</v>
      </c>
      <c r="X305" s="44" t="s">
        <v>112</v>
      </c>
      <c r="Z305" s="24">
        <v>0</v>
      </c>
      <c r="AA305" s="24" t="s">
        <v>111</v>
      </c>
      <c r="AB305" s="24" t="s">
        <v>1567</v>
      </c>
      <c r="AH305" s="24">
        <v>138249</v>
      </c>
      <c r="AI305" s="24" t="str">
        <f t="shared" si="35"/>
        <v>Symptômes et plaintes</v>
      </c>
    </row>
    <row r="306" spans="1:35" outlineLevel="1" x14ac:dyDescent="0.25">
      <c r="A306" s="40">
        <v>269439889</v>
      </c>
      <c r="B306" s="26">
        <f t="shared" si="34"/>
        <v>438056747</v>
      </c>
      <c r="C306" s="49" t="s">
        <v>1568</v>
      </c>
      <c r="D306" s="42" t="str">
        <f t="shared" si="31"/>
        <v>L</v>
      </c>
      <c r="E306" s="42" t="str">
        <f t="shared" si="32"/>
        <v>Musculoskeletal</v>
      </c>
      <c r="F306" s="42" t="str">
        <f t="shared" si="33"/>
        <v>ostéo-articulaire</v>
      </c>
      <c r="G306" s="24" t="s">
        <v>1569</v>
      </c>
      <c r="H306" s="24" t="s">
        <v>4881</v>
      </c>
      <c r="I306" s="24" t="s">
        <v>111</v>
      </c>
      <c r="J306" s="24" t="s">
        <v>1569</v>
      </c>
      <c r="K306" s="24" t="s">
        <v>4882</v>
      </c>
      <c r="L306" s="24" t="s">
        <v>111</v>
      </c>
      <c r="N306" s="24">
        <v>0</v>
      </c>
      <c r="O306" s="24" t="s">
        <v>111</v>
      </c>
      <c r="Q306" s="24">
        <v>0</v>
      </c>
      <c r="R306" s="24" t="s">
        <v>111</v>
      </c>
      <c r="T306" s="24">
        <v>0</v>
      </c>
      <c r="U306" s="24" t="s">
        <v>111</v>
      </c>
      <c r="W306" s="24">
        <v>0</v>
      </c>
      <c r="X306" s="24" t="s">
        <v>111</v>
      </c>
      <c r="Z306" s="24">
        <v>0</v>
      </c>
      <c r="AA306" s="24" t="s">
        <v>111</v>
      </c>
      <c r="AB306" s="24" t="s">
        <v>1563</v>
      </c>
      <c r="AH306" s="24">
        <v>138249</v>
      </c>
      <c r="AI306" s="24" t="str">
        <f t="shared" si="35"/>
        <v>Symptômes et plaintes</v>
      </c>
    </row>
    <row r="307" spans="1:35" outlineLevel="1" x14ac:dyDescent="0.25">
      <c r="A307" s="40">
        <v>2459095</v>
      </c>
      <c r="B307" s="26">
        <f t="shared" si="34"/>
        <v>438056747</v>
      </c>
      <c r="C307" s="49" t="s">
        <v>1570</v>
      </c>
      <c r="D307" s="42" t="str">
        <f t="shared" si="31"/>
        <v>L</v>
      </c>
      <c r="E307" s="42" t="str">
        <f t="shared" si="32"/>
        <v>Musculoskeletal</v>
      </c>
      <c r="F307" s="42" t="str">
        <f t="shared" si="33"/>
        <v>ostéo-articulaire</v>
      </c>
      <c r="G307" s="24" t="s">
        <v>1571</v>
      </c>
      <c r="H307" s="24" t="s">
        <v>4883</v>
      </c>
      <c r="I307" s="24" t="s">
        <v>111</v>
      </c>
      <c r="J307" s="24" t="s">
        <v>1571</v>
      </c>
      <c r="K307" s="24" t="s">
        <v>4884</v>
      </c>
      <c r="L307" s="24" t="s">
        <v>111</v>
      </c>
      <c r="N307" s="24">
        <v>0</v>
      </c>
      <c r="O307" s="24" t="s">
        <v>111</v>
      </c>
      <c r="Q307" s="24">
        <v>0</v>
      </c>
      <c r="R307" s="24" t="s">
        <v>111</v>
      </c>
      <c r="T307" s="24">
        <v>0</v>
      </c>
      <c r="U307" s="24" t="s">
        <v>111</v>
      </c>
      <c r="W307" s="24">
        <v>0</v>
      </c>
      <c r="X307" s="24" t="s">
        <v>111</v>
      </c>
      <c r="Z307" s="24">
        <v>0</v>
      </c>
      <c r="AA307" s="24" t="s">
        <v>111</v>
      </c>
      <c r="AB307" s="24" t="s">
        <v>1563</v>
      </c>
      <c r="AH307" s="24">
        <v>138249</v>
      </c>
      <c r="AI307" s="24" t="str">
        <f t="shared" si="35"/>
        <v>Symptômes et plaintes</v>
      </c>
    </row>
    <row r="308" spans="1:35" outlineLevel="1" x14ac:dyDescent="0.25">
      <c r="A308" s="40">
        <v>342507425</v>
      </c>
      <c r="B308" s="26">
        <f t="shared" si="34"/>
        <v>438056747</v>
      </c>
      <c r="C308" s="49" t="s">
        <v>1572</v>
      </c>
      <c r="D308" s="42" t="str">
        <f t="shared" si="31"/>
        <v>L</v>
      </c>
      <c r="E308" s="42" t="str">
        <f t="shared" si="32"/>
        <v>Musculoskeletal</v>
      </c>
      <c r="F308" s="42" t="str">
        <f t="shared" si="33"/>
        <v>ostéo-articulaire</v>
      </c>
      <c r="G308" s="24" t="s">
        <v>1573</v>
      </c>
      <c r="H308" s="24" t="s">
        <v>4885</v>
      </c>
      <c r="I308" s="24" t="s">
        <v>111</v>
      </c>
      <c r="J308" s="24" t="s">
        <v>1573</v>
      </c>
      <c r="K308" s="24" t="s">
        <v>4886</v>
      </c>
      <c r="L308" s="24" t="s">
        <v>111</v>
      </c>
      <c r="N308" s="24">
        <v>0</v>
      </c>
      <c r="O308" s="24" t="s">
        <v>111</v>
      </c>
      <c r="Q308" s="24">
        <v>0</v>
      </c>
      <c r="R308" s="24" t="s">
        <v>111</v>
      </c>
      <c r="T308" s="24">
        <v>0</v>
      </c>
      <c r="U308" s="24" t="s">
        <v>111</v>
      </c>
      <c r="W308" s="24">
        <v>0</v>
      </c>
      <c r="X308" s="24" t="s">
        <v>111</v>
      </c>
      <c r="Z308" s="24">
        <v>0</v>
      </c>
      <c r="AA308" s="24" t="s">
        <v>111</v>
      </c>
      <c r="AB308" s="24" t="s">
        <v>1574</v>
      </c>
      <c r="AH308" s="24">
        <v>138249</v>
      </c>
      <c r="AI308" s="24" t="str">
        <f t="shared" si="35"/>
        <v>Symptômes et plaintes</v>
      </c>
    </row>
    <row r="309" spans="1:35" outlineLevel="1" x14ac:dyDescent="0.25">
      <c r="A309" s="40">
        <v>865971931</v>
      </c>
      <c r="B309" s="26">
        <f t="shared" si="34"/>
        <v>438056747</v>
      </c>
      <c r="C309" s="49" t="s">
        <v>1575</v>
      </c>
      <c r="D309" s="42" t="str">
        <f t="shared" si="31"/>
        <v>L</v>
      </c>
      <c r="E309" s="42" t="str">
        <f t="shared" si="32"/>
        <v>Musculoskeletal</v>
      </c>
      <c r="F309" s="42" t="str">
        <f t="shared" si="33"/>
        <v>ostéo-articulaire</v>
      </c>
      <c r="G309" s="24" t="s">
        <v>1576</v>
      </c>
      <c r="H309" s="24" t="s">
        <v>4887</v>
      </c>
      <c r="I309" s="24" t="s">
        <v>111</v>
      </c>
      <c r="J309" s="24" t="s">
        <v>1576</v>
      </c>
      <c r="K309" s="24" t="s">
        <v>4888</v>
      </c>
      <c r="L309" s="24" t="s">
        <v>111</v>
      </c>
      <c r="N309" s="24">
        <v>0</v>
      </c>
      <c r="O309" s="24" t="s">
        <v>111</v>
      </c>
      <c r="Q309" s="24">
        <v>0</v>
      </c>
      <c r="R309" s="24" t="s">
        <v>111</v>
      </c>
      <c r="T309" s="24">
        <v>0</v>
      </c>
      <c r="U309" s="24" t="s">
        <v>111</v>
      </c>
      <c r="W309" s="24">
        <v>0</v>
      </c>
      <c r="X309" s="24" t="s">
        <v>111</v>
      </c>
      <c r="Z309" s="24">
        <v>0</v>
      </c>
      <c r="AA309" s="24" t="s">
        <v>111</v>
      </c>
      <c r="AB309" s="24" t="s">
        <v>1577</v>
      </c>
      <c r="AH309" s="24">
        <v>138249</v>
      </c>
      <c r="AI309" s="24" t="str">
        <f t="shared" si="35"/>
        <v>Symptômes et plaintes</v>
      </c>
    </row>
    <row r="310" spans="1:35" outlineLevel="1" x14ac:dyDescent="0.25">
      <c r="A310" s="40">
        <v>151251318</v>
      </c>
      <c r="B310" s="26">
        <f t="shared" si="34"/>
        <v>438056747</v>
      </c>
      <c r="C310" s="49" t="s">
        <v>1578</v>
      </c>
      <c r="D310" s="42" t="str">
        <f t="shared" si="31"/>
        <v>L</v>
      </c>
      <c r="E310" s="42" t="str">
        <f t="shared" si="32"/>
        <v>Musculoskeletal</v>
      </c>
      <c r="F310" s="42" t="str">
        <f t="shared" si="33"/>
        <v>ostéo-articulaire</v>
      </c>
      <c r="G310" s="24" t="s">
        <v>1579</v>
      </c>
      <c r="H310" s="24" t="s">
        <v>4889</v>
      </c>
      <c r="I310" s="24" t="s">
        <v>111</v>
      </c>
      <c r="J310" s="24" t="s">
        <v>1579</v>
      </c>
      <c r="K310" s="24" t="s">
        <v>4890</v>
      </c>
      <c r="L310" s="24" t="s">
        <v>111</v>
      </c>
      <c r="M310" s="24" t="s">
        <v>1580</v>
      </c>
      <c r="N310" s="24" t="s">
        <v>4891</v>
      </c>
      <c r="O310" s="24" t="s">
        <v>111</v>
      </c>
      <c r="P310" s="24" t="s">
        <v>1581</v>
      </c>
      <c r="Q310" s="24" t="s">
        <v>4892</v>
      </c>
      <c r="R310" s="24" t="s">
        <v>111</v>
      </c>
      <c r="T310" s="24">
        <v>0</v>
      </c>
      <c r="U310" s="24" t="s">
        <v>111</v>
      </c>
      <c r="W310" s="44" t="s">
        <v>4893</v>
      </c>
      <c r="X310" s="44" t="s">
        <v>112</v>
      </c>
      <c r="Z310" s="24">
        <v>0</v>
      </c>
      <c r="AA310" s="24" t="s">
        <v>111</v>
      </c>
      <c r="AB310" s="24" t="s">
        <v>1567</v>
      </c>
      <c r="AH310" s="24">
        <v>138249</v>
      </c>
      <c r="AI310" s="24" t="str">
        <f t="shared" si="35"/>
        <v>Symptômes et plaintes</v>
      </c>
    </row>
    <row r="311" spans="1:35" outlineLevel="1" x14ac:dyDescent="0.25">
      <c r="A311" s="40">
        <v>743607844</v>
      </c>
      <c r="B311" s="26">
        <f t="shared" si="34"/>
        <v>438056747</v>
      </c>
      <c r="C311" s="49" t="s">
        <v>1582</v>
      </c>
      <c r="D311" s="42" t="str">
        <f t="shared" si="31"/>
        <v>L</v>
      </c>
      <c r="E311" s="42" t="str">
        <f t="shared" si="32"/>
        <v>Musculoskeletal</v>
      </c>
      <c r="F311" s="42" t="str">
        <f t="shared" si="33"/>
        <v>ostéo-articulaire</v>
      </c>
      <c r="G311" s="24" t="s">
        <v>1583</v>
      </c>
      <c r="H311" s="24" t="s">
        <v>4894</v>
      </c>
      <c r="I311" s="24" t="s">
        <v>111</v>
      </c>
      <c r="J311" s="24" t="s">
        <v>1583</v>
      </c>
      <c r="K311" s="24" t="s">
        <v>4895</v>
      </c>
      <c r="L311" s="24" t="s">
        <v>111</v>
      </c>
      <c r="N311" s="24">
        <v>0</v>
      </c>
      <c r="O311" s="24" t="s">
        <v>111</v>
      </c>
      <c r="Q311" s="24">
        <v>0</v>
      </c>
      <c r="R311" s="24" t="s">
        <v>111</v>
      </c>
      <c r="T311" s="24">
        <v>0</v>
      </c>
      <c r="U311" s="24" t="s">
        <v>111</v>
      </c>
      <c r="W311" s="24">
        <v>0</v>
      </c>
      <c r="X311" s="24" t="s">
        <v>111</v>
      </c>
      <c r="Z311" s="24">
        <v>0</v>
      </c>
      <c r="AA311" s="24" t="s">
        <v>111</v>
      </c>
      <c r="AB311" s="24" t="s">
        <v>1563</v>
      </c>
      <c r="AH311" s="24">
        <v>138249</v>
      </c>
      <c r="AI311" s="24" t="str">
        <f t="shared" si="35"/>
        <v>Symptômes et plaintes</v>
      </c>
    </row>
    <row r="312" spans="1:35" outlineLevel="1" x14ac:dyDescent="0.25">
      <c r="A312" s="40">
        <v>987330263</v>
      </c>
      <c r="B312" s="26">
        <f t="shared" si="34"/>
        <v>438056747</v>
      </c>
      <c r="C312" s="49" t="s">
        <v>1584</v>
      </c>
      <c r="D312" s="42" t="str">
        <f t="shared" si="31"/>
        <v>L</v>
      </c>
      <c r="E312" s="42" t="str">
        <f t="shared" si="32"/>
        <v>Musculoskeletal</v>
      </c>
      <c r="F312" s="42" t="str">
        <f t="shared" si="33"/>
        <v>ostéo-articulaire</v>
      </c>
      <c r="G312" s="24" t="s">
        <v>1585</v>
      </c>
      <c r="H312" s="24" t="s">
        <v>4896</v>
      </c>
      <c r="I312" s="24" t="s">
        <v>111</v>
      </c>
      <c r="J312" s="24" t="s">
        <v>1585</v>
      </c>
      <c r="K312" s="24" t="s">
        <v>4897</v>
      </c>
      <c r="L312" s="24" t="s">
        <v>111</v>
      </c>
      <c r="N312" s="24">
        <v>0</v>
      </c>
      <c r="O312" s="24" t="s">
        <v>111</v>
      </c>
      <c r="Q312" s="24">
        <v>0</v>
      </c>
      <c r="R312" s="24" t="s">
        <v>111</v>
      </c>
      <c r="T312" s="24">
        <v>0</v>
      </c>
      <c r="U312" s="24" t="s">
        <v>111</v>
      </c>
      <c r="W312" s="44" t="s">
        <v>4898</v>
      </c>
      <c r="X312" s="44" t="s">
        <v>112</v>
      </c>
      <c r="Z312" s="24">
        <v>0</v>
      </c>
      <c r="AA312" s="24" t="s">
        <v>111</v>
      </c>
      <c r="AB312" s="24" t="s">
        <v>1563</v>
      </c>
      <c r="AH312" s="24">
        <v>138249</v>
      </c>
      <c r="AI312" s="24" t="str">
        <f t="shared" si="35"/>
        <v>Symptômes et plaintes</v>
      </c>
    </row>
    <row r="313" spans="1:35" outlineLevel="1" x14ac:dyDescent="0.25">
      <c r="A313" s="40">
        <v>987410419</v>
      </c>
      <c r="B313" s="26">
        <f t="shared" si="34"/>
        <v>438056747</v>
      </c>
      <c r="C313" s="49" t="s">
        <v>1586</v>
      </c>
      <c r="D313" s="42" t="str">
        <f t="shared" si="31"/>
        <v>L</v>
      </c>
      <c r="E313" s="42" t="str">
        <f t="shared" si="32"/>
        <v>Musculoskeletal</v>
      </c>
      <c r="F313" s="42" t="str">
        <f t="shared" si="33"/>
        <v>ostéo-articulaire</v>
      </c>
      <c r="G313" s="24" t="s">
        <v>1587</v>
      </c>
      <c r="H313" s="24" t="s">
        <v>4899</v>
      </c>
      <c r="I313" s="24" t="s">
        <v>111</v>
      </c>
      <c r="J313" s="24" t="s">
        <v>1587</v>
      </c>
      <c r="K313" s="24" t="s">
        <v>4900</v>
      </c>
      <c r="L313" s="24" t="s">
        <v>111</v>
      </c>
      <c r="M313" s="24" t="s">
        <v>1588</v>
      </c>
      <c r="N313" s="24" t="s">
        <v>4901</v>
      </c>
      <c r="O313" s="24" t="s">
        <v>111</v>
      </c>
      <c r="Q313" s="24">
        <v>0</v>
      </c>
      <c r="R313" s="24" t="s">
        <v>111</v>
      </c>
      <c r="T313" s="24">
        <v>0</v>
      </c>
      <c r="U313" s="24" t="s">
        <v>111</v>
      </c>
      <c r="W313" s="24">
        <v>0</v>
      </c>
      <c r="X313" s="24" t="s">
        <v>111</v>
      </c>
      <c r="Z313" s="24">
        <v>0</v>
      </c>
      <c r="AA313" s="24" t="s">
        <v>111</v>
      </c>
      <c r="AB313" s="24" t="s">
        <v>1589</v>
      </c>
      <c r="AH313" s="24">
        <v>138249</v>
      </c>
      <c r="AI313" s="24" t="str">
        <f t="shared" si="35"/>
        <v>Symptômes et plaintes</v>
      </c>
    </row>
    <row r="314" spans="1:35" outlineLevel="1" x14ac:dyDescent="0.25">
      <c r="A314" s="40">
        <v>743893786</v>
      </c>
      <c r="B314" s="26">
        <f t="shared" si="34"/>
        <v>438056747</v>
      </c>
      <c r="C314" s="49" t="s">
        <v>1590</v>
      </c>
      <c r="D314" s="42" t="str">
        <f t="shared" si="31"/>
        <v>L</v>
      </c>
      <c r="E314" s="42" t="str">
        <f t="shared" si="32"/>
        <v>Musculoskeletal</v>
      </c>
      <c r="F314" s="42" t="str">
        <f t="shared" si="33"/>
        <v>ostéo-articulaire</v>
      </c>
      <c r="G314" s="24" t="s">
        <v>1591</v>
      </c>
      <c r="H314" s="24" t="s">
        <v>4902</v>
      </c>
      <c r="I314" s="24" t="s">
        <v>111</v>
      </c>
      <c r="J314" s="24" t="s">
        <v>1591</v>
      </c>
      <c r="K314" s="24" t="s">
        <v>4902</v>
      </c>
      <c r="L314" s="24" t="s">
        <v>111</v>
      </c>
      <c r="M314" s="24" t="s">
        <v>1592</v>
      </c>
      <c r="N314" s="24" t="s">
        <v>4903</v>
      </c>
      <c r="O314" s="24" t="s">
        <v>111</v>
      </c>
      <c r="P314" s="24" t="s">
        <v>1593</v>
      </c>
      <c r="Q314" s="24" t="s">
        <v>4904</v>
      </c>
      <c r="R314" s="24" t="s">
        <v>111</v>
      </c>
      <c r="T314" s="24">
        <v>0</v>
      </c>
      <c r="U314" s="24" t="s">
        <v>111</v>
      </c>
      <c r="W314" s="24">
        <v>0</v>
      </c>
      <c r="X314" s="24" t="s">
        <v>111</v>
      </c>
      <c r="Z314" s="24">
        <v>0</v>
      </c>
      <c r="AA314" s="24" t="s">
        <v>111</v>
      </c>
      <c r="AB314" s="24" t="s">
        <v>1594</v>
      </c>
      <c r="AH314" s="24">
        <v>138249</v>
      </c>
      <c r="AI314" s="24" t="str">
        <f t="shared" si="35"/>
        <v>Symptômes et plaintes</v>
      </c>
    </row>
    <row r="315" spans="1:35" outlineLevel="1" x14ac:dyDescent="0.25">
      <c r="A315" s="40">
        <v>815655946</v>
      </c>
      <c r="B315" s="26">
        <f t="shared" si="34"/>
        <v>438056747</v>
      </c>
      <c r="C315" s="49" t="s">
        <v>1595</v>
      </c>
      <c r="D315" s="42" t="str">
        <f t="shared" si="31"/>
        <v>L</v>
      </c>
      <c r="E315" s="42" t="str">
        <f t="shared" si="32"/>
        <v>Musculoskeletal</v>
      </c>
      <c r="F315" s="42" t="str">
        <f t="shared" si="33"/>
        <v>ostéo-articulaire</v>
      </c>
      <c r="G315" s="24" t="s">
        <v>1596</v>
      </c>
      <c r="H315" s="24" t="s">
        <v>4905</v>
      </c>
      <c r="I315" s="44" t="s">
        <v>368</v>
      </c>
      <c r="J315" s="24" t="s">
        <v>1596</v>
      </c>
      <c r="K315" s="24" t="s">
        <v>4906</v>
      </c>
      <c r="L315" s="44" t="s">
        <v>368</v>
      </c>
      <c r="M315" s="24" t="s">
        <v>1597</v>
      </c>
      <c r="N315" s="24" t="s">
        <v>4907</v>
      </c>
      <c r="O315" s="24" t="s">
        <v>111</v>
      </c>
      <c r="P315" s="24" t="s">
        <v>1598</v>
      </c>
      <c r="Q315" s="24" t="s">
        <v>4908</v>
      </c>
      <c r="R315" s="24" t="s">
        <v>111</v>
      </c>
      <c r="T315" s="24">
        <v>0</v>
      </c>
      <c r="U315" s="24" t="s">
        <v>111</v>
      </c>
      <c r="W315" s="24">
        <v>0</v>
      </c>
      <c r="X315" s="24" t="s">
        <v>111</v>
      </c>
      <c r="Z315" s="24">
        <v>0</v>
      </c>
      <c r="AA315" s="24" t="s">
        <v>111</v>
      </c>
      <c r="AB315" s="24" t="s">
        <v>1599</v>
      </c>
      <c r="AH315" s="24">
        <v>138249</v>
      </c>
      <c r="AI315" s="24" t="str">
        <f t="shared" si="35"/>
        <v>Symptômes et plaintes</v>
      </c>
    </row>
    <row r="316" spans="1:35" outlineLevel="1" x14ac:dyDescent="0.25">
      <c r="A316" s="40">
        <v>898680461</v>
      </c>
      <c r="B316" s="26">
        <f t="shared" si="34"/>
        <v>438056747</v>
      </c>
      <c r="C316" s="49" t="s">
        <v>1600</v>
      </c>
      <c r="D316" s="42" t="str">
        <f t="shared" si="31"/>
        <v>L</v>
      </c>
      <c r="E316" s="42" t="str">
        <f t="shared" si="32"/>
        <v>Musculoskeletal</v>
      </c>
      <c r="F316" s="42" t="str">
        <f t="shared" si="33"/>
        <v>ostéo-articulaire</v>
      </c>
      <c r="G316" s="24" t="s">
        <v>1601</v>
      </c>
      <c r="H316" s="24" t="s">
        <v>4909</v>
      </c>
      <c r="I316" s="44" t="s">
        <v>368</v>
      </c>
      <c r="J316" s="24" t="s">
        <v>1601</v>
      </c>
      <c r="K316" s="24" t="s">
        <v>4910</v>
      </c>
      <c r="L316" s="44" t="s">
        <v>368</v>
      </c>
      <c r="M316" s="24" t="s">
        <v>1602</v>
      </c>
      <c r="N316" s="24" t="s">
        <v>4911</v>
      </c>
      <c r="O316" s="24" t="s">
        <v>111</v>
      </c>
      <c r="P316" s="24" t="s">
        <v>1603</v>
      </c>
      <c r="Q316" s="24" t="s">
        <v>4912</v>
      </c>
      <c r="R316" s="24" t="s">
        <v>111</v>
      </c>
      <c r="T316" s="24">
        <v>0</v>
      </c>
      <c r="U316" s="24" t="s">
        <v>111</v>
      </c>
      <c r="W316" s="44" t="s">
        <v>4913</v>
      </c>
      <c r="X316" s="44" t="s">
        <v>112</v>
      </c>
      <c r="Z316" s="24">
        <v>0</v>
      </c>
      <c r="AA316" s="24" t="s">
        <v>111</v>
      </c>
      <c r="AB316" s="24" t="s">
        <v>1604</v>
      </c>
      <c r="AH316" s="24">
        <v>138249</v>
      </c>
      <c r="AI316" s="24" t="str">
        <f t="shared" si="35"/>
        <v>Symptômes et plaintes</v>
      </c>
    </row>
    <row r="317" spans="1:35" outlineLevel="1" x14ac:dyDescent="0.25">
      <c r="A317" s="40">
        <v>229504080</v>
      </c>
      <c r="B317" s="26">
        <f t="shared" si="34"/>
        <v>438056747</v>
      </c>
      <c r="C317" s="49" t="s">
        <v>1605</v>
      </c>
      <c r="D317" s="42" t="str">
        <f t="shared" si="31"/>
        <v>L</v>
      </c>
      <c r="E317" s="42" t="str">
        <f t="shared" si="32"/>
        <v>Musculoskeletal</v>
      </c>
      <c r="F317" s="42" t="str">
        <f t="shared" si="33"/>
        <v>ostéo-articulaire</v>
      </c>
      <c r="G317" s="24" t="s">
        <v>1606</v>
      </c>
      <c r="H317" s="24" t="s">
        <v>4914</v>
      </c>
      <c r="I317" s="24" t="s">
        <v>111</v>
      </c>
      <c r="J317" s="24" t="s">
        <v>1606</v>
      </c>
      <c r="K317" s="24" t="s">
        <v>4915</v>
      </c>
      <c r="L317" s="24" t="s">
        <v>111</v>
      </c>
      <c r="N317" s="24">
        <v>0</v>
      </c>
      <c r="O317" s="24" t="s">
        <v>111</v>
      </c>
      <c r="P317" s="44" t="s">
        <v>588</v>
      </c>
      <c r="Q317" s="44">
        <v>0</v>
      </c>
      <c r="R317" s="44" t="s">
        <v>112</v>
      </c>
      <c r="S317" s="24" t="s">
        <v>1607</v>
      </c>
      <c r="T317" s="24" t="s">
        <v>4916</v>
      </c>
      <c r="U317" s="24" t="s">
        <v>111</v>
      </c>
      <c r="W317" s="24">
        <v>0</v>
      </c>
      <c r="X317" s="24" t="s">
        <v>111</v>
      </c>
      <c r="Z317" s="44" t="s">
        <v>3976</v>
      </c>
      <c r="AA317" s="44" t="s">
        <v>112</v>
      </c>
      <c r="AB317" s="24" t="s">
        <v>380</v>
      </c>
      <c r="AH317" s="24">
        <v>138249</v>
      </c>
      <c r="AI317" s="24" t="str">
        <f t="shared" si="35"/>
        <v>Symptômes et plaintes</v>
      </c>
    </row>
    <row r="318" spans="1:35" outlineLevel="1" x14ac:dyDescent="0.25">
      <c r="A318" s="40">
        <v>41137604</v>
      </c>
      <c r="B318" s="26">
        <f t="shared" si="34"/>
        <v>438056747</v>
      </c>
      <c r="C318" s="49" t="s">
        <v>1608</v>
      </c>
      <c r="D318" s="42" t="str">
        <f t="shared" si="31"/>
        <v>L</v>
      </c>
      <c r="E318" s="42" t="str">
        <f t="shared" si="32"/>
        <v>Musculoskeletal</v>
      </c>
      <c r="F318" s="42" t="str">
        <f t="shared" si="33"/>
        <v>ostéo-articulaire</v>
      </c>
      <c r="G318" s="24" t="s">
        <v>1609</v>
      </c>
      <c r="H318" s="24" t="s">
        <v>4917</v>
      </c>
      <c r="I318" s="24" t="s">
        <v>111</v>
      </c>
      <c r="J318" s="24" t="s">
        <v>1610</v>
      </c>
      <c r="K318" s="24" t="s">
        <v>4918</v>
      </c>
      <c r="L318" s="24" t="s">
        <v>111</v>
      </c>
      <c r="N318" s="24">
        <v>0</v>
      </c>
      <c r="O318" s="24" t="s">
        <v>111</v>
      </c>
      <c r="P318" s="24" t="s">
        <v>1611</v>
      </c>
      <c r="Q318" s="24" t="s">
        <v>4919</v>
      </c>
      <c r="R318" s="24" t="s">
        <v>111</v>
      </c>
      <c r="S318" s="24" t="s">
        <v>1612</v>
      </c>
      <c r="T318" s="24" t="s">
        <v>4920</v>
      </c>
      <c r="U318" s="24" t="s">
        <v>111</v>
      </c>
      <c r="W318" s="24">
        <v>0</v>
      </c>
      <c r="X318" s="24" t="s">
        <v>111</v>
      </c>
      <c r="Z318" s="44" t="s">
        <v>3981</v>
      </c>
      <c r="AA318" s="44" t="s">
        <v>112</v>
      </c>
      <c r="AB318" s="24" t="s">
        <v>380</v>
      </c>
      <c r="AH318" s="24">
        <v>138249</v>
      </c>
      <c r="AI318" s="24" t="str">
        <f t="shared" si="35"/>
        <v>Symptômes et plaintes</v>
      </c>
    </row>
    <row r="319" spans="1:35" outlineLevel="1" x14ac:dyDescent="0.25">
      <c r="A319" s="40">
        <v>478060919</v>
      </c>
      <c r="B319" s="26">
        <f t="shared" si="34"/>
        <v>438056747</v>
      </c>
      <c r="C319" s="49" t="s">
        <v>1613</v>
      </c>
      <c r="D319" s="42" t="str">
        <f t="shared" si="31"/>
        <v>L</v>
      </c>
      <c r="E319" s="42" t="str">
        <f t="shared" si="32"/>
        <v>Musculoskeletal</v>
      </c>
      <c r="F319" s="42" t="str">
        <f t="shared" si="33"/>
        <v>ostéo-articulaire</v>
      </c>
      <c r="G319" s="24" t="s">
        <v>1614</v>
      </c>
      <c r="H319" s="24" t="s">
        <v>4921</v>
      </c>
      <c r="I319" s="24" t="s">
        <v>111</v>
      </c>
      <c r="J319" s="24" t="s">
        <v>1614</v>
      </c>
      <c r="K319" s="24" t="s">
        <v>4922</v>
      </c>
      <c r="L319" s="24" t="s">
        <v>111</v>
      </c>
      <c r="N319" s="24">
        <v>0</v>
      </c>
      <c r="O319" s="24" t="s">
        <v>111</v>
      </c>
      <c r="P319" s="24" t="s">
        <v>1615</v>
      </c>
      <c r="Q319" s="24" t="s">
        <v>4923</v>
      </c>
      <c r="R319" s="24" t="s">
        <v>111</v>
      </c>
      <c r="S319" s="24" t="s">
        <v>1616</v>
      </c>
      <c r="T319" s="24" t="s">
        <v>4924</v>
      </c>
      <c r="U319" s="24" t="s">
        <v>111</v>
      </c>
      <c r="W319" s="24">
        <v>0</v>
      </c>
      <c r="X319" s="24" t="s">
        <v>111</v>
      </c>
      <c r="Y319" s="24" t="s">
        <v>416</v>
      </c>
      <c r="Z319" s="24" t="s">
        <v>4311</v>
      </c>
      <c r="AA319" s="24" t="s">
        <v>111</v>
      </c>
      <c r="AB319" s="24" t="s">
        <v>1617</v>
      </c>
      <c r="AH319" s="24">
        <v>138249</v>
      </c>
      <c r="AI319" s="24" t="str">
        <f t="shared" si="35"/>
        <v>Symptômes et plaintes</v>
      </c>
    </row>
    <row r="320" spans="1:35" outlineLevel="1" x14ac:dyDescent="0.25">
      <c r="A320" s="40">
        <v>349527189</v>
      </c>
      <c r="B320" s="26">
        <f t="shared" si="34"/>
        <v>438056747</v>
      </c>
      <c r="C320" s="49" t="s">
        <v>1618</v>
      </c>
      <c r="D320" s="42" t="str">
        <f t="shared" si="31"/>
        <v>L</v>
      </c>
      <c r="E320" s="42" t="str">
        <f t="shared" si="32"/>
        <v>Musculoskeletal</v>
      </c>
      <c r="F320" s="42" t="str">
        <f t="shared" si="33"/>
        <v>ostéo-articulaire</v>
      </c>
      <c r="G320" s="24" t="s">
        <v>1619</v>
      </c>
      <c r="H320" s="24" t="s">
        <v>4925</v>
      </c>
      <c r="I320" s="24" t="s">
        <v>111</v>
      </c>
      <c r="J320" s="24" t="s">
        <v>1620</v>
      </c>
      <c r="K320" s="24" t="s">
        <v>4926</v>
      </c>
      <c r="L320" s="24" t="s">
        <v>111</v>
      </c>
      <c r="M320" s="24" t="s">
        <v>1621</v>
      </c>
      <c r="N320" s="24" t="s">
        <v>4927</v>
      </c>
      <c r="O320" s="24" t="s">
        <v>111</v>
      </c>
      <c r="P320" s="24" t="s">
        <v>1622</v>
      </c>
      <c r="Q320" s="24" t="s">
        <v>4928</v>
      </c>
      <c r="R320" s="24" t="s">
        <v>111</v>
      </c>
      <c r="T320" s="24">
        <v>0</v>
      </c>
      <c r="U320" s="24" t="s">
        <v>111</v>
      </c>
      <c r="W320" s="24">
        <v>0</v>
      </c>
      <c r="X320" s="24" t="s">
        <v>111</v>
      </c>
      <c r="Z320" s="24">
        <v>0</v>
      </c>
      <c r="AA320" s="24" t="s">
        <v>111</v>
      </c>
      <c r="AB320" s="24" t="s">
        <v>1623</v>
      </c>
      <c r="AH320" s="24">
        <v>138249</v>
      </c>
      <c r="AI320" s="24" t="str">
        <f t="shared" si="35"/>
        <v>Symptômes et plaintes</v>
      </c>
    </row>
    <row r="321" spans="1:35" outlineLevel="1" x14ac:dyDescent="0.25">
      <c r="A321" s="40">
        <v>260354602</v>
      </c>
      <c r="B321" s="26">
        <f t="shared" si="34"/>
        <v>438056747</v>
      </c>
      <c r="C321" s="49" t="s">
        <v>1624</v>
      </c>
      <c r="D321" s="42" t="str">
        <f t="shared" si="31"/>
        <v>L</v>
      </c>
      <c r="E321" s="42" t="str">
        <f t="shared" si="32"/>
        <v>Musculoskeletal</v>
      </c>
      <c r="F321" s="42" t="str">
        <f t="shared" si="33"/>
        <v>ostéo-articulaire</v>
      </c>
      <c r="G321" s="24" t="s">
        <v>1625</v>
      </c>
      <c r="H321" s="24" t="s">
        <v>4929</v>
      </c>
      <c r="I321" s="24" t="s">
        <v>111</v>
      </c>
      <c r="J321" s="24" t="s">
        <v>1625</v>
      </c>
      <c r="K321" s="24" t="s">
        <v>4930</v>
      </c>
      <c r="L321" s="24" t="s">
        <v>111</v>
      </c>
      <c r="M321" s="24" t="s">
        <v>1626</v>
      </c>
      <c r="N321" s="24" t="s">
        <v>4931</v>
      </c>
      <c r="O321" s="24" t="s">
        <v>111</v>
      </c>
      <c r="P321" s="24" t="s">
        <v>1627</v>
      </c>
      <c r="Q321" s="24" t="s">
        <v>4932</v>
      </c>
      <c r="R321" s="24" t="s">
        <v>111</v>
      </c>
      <c r="S321" s="24" t="s">
        <v>1628</v>
      </c>
      <c r="T321" s="24" t="s">
        <v>4933</v>
      </c>
      <c r="U321" s="24" t="s">
        <v>111</v>
      </c>
      <c r="W321" s="24">
        <v>0</v>
      </c>
      <c r="X321" s="24" t="s">
        <v>111</v>
      </c>
      <c r="Z321" s="24">
        <v>0</v>
      </c>
      <c r="AA321" s="24" t="s">
        <v>111</v>
      </c>
      <c r="AB321" s="24" t="s">
        <v>1629</v>
      </c>
      <c r="AH321" s="24">
        <v>238339</v>
      </c>
      <c r="AI321" s="24" t="str">
        <f t="shared" si="35"/>
        <v>Infections</v>
      </c>
    </row>
    <row r="322" spans="1:35" outlineLevel="1" x14ac:dyDescent="0.25">
      <c r="A322" s="40">
        <v>357627504</v>
      </c>
      <c r="B322" s="26">
        <f t="shared" si="34"/>
        <v>438056747</v>
      </c>
      <c r="C322" s="49" t="s">
        <v>1630</v>
      </c>
      <c r="D322" s="42" t="str">
        <f t="shared" ref="D322:D385" si="36">VLOOKUP($B322,$A:$AB,3,FALSE)</f>
        <v>L</v>
      </c>
      <c r="E322" s="42" t="str">
        <f t="shared" ref="E322:E385" si="37">VLOOKUP($B322,$A:$AB,7,FALSE)</f>
        <v>Musculoskeletal</v>
      </c>
      <c r="F322" s="42" t="str">
        <f t="shared" ref="F322:F385" si="38">VLOOKUP($B322,$A:$AB,8,FALSE)</f>
        <v>ostéo-articulaire</v>
      </c>
      <c r="G322" s="24" t="s">
        <v>1631</v>
      </c>
      <c r="H322" s="24" t="s">
        <v>4934</v>
      </c>
      <c r="I322" s="24" t="s">
        <v>111</v>
      </c>
      <c r="J322" s="24" t="s">
        <v>1631</v>
      </c>
      <c r="K322" s="24" t="s">
        <v>4935</v>
      </c>
      <c r="L322" s="24" t="s">
        <v>111</v>
      </c>
      <c r="M322" s="24" t="s">
        <v>1632</v>
      </c>
      <c r="N322" s="24" t="s">
        <v>4936</v>
      </c>
      <c r="O322" s="24" t="s">
        <v>111</v>
      </c>
      <c r="P322" s="24" t="s">
        <v>1633</v>
      </c>
      <c r="Q322" s="24" t="s">
        <v>4937</v>
      </c>
      <c r="R322" s="24" t="s">
        <v>111</v>
      </c>
      <c r="S322" s="24" t="s">
        <v>857</v>
      </c>
      <c r="T322" s="24" t="s">
        <v>4149</v>
      </c>
      <c r="U322" s="24" t="s">
        <v>111</v>
      </c>
      <c r="W322" s="24">
        <v>0</v>
      </c>
      <c r="X322" s="24" t="s">
        <v>111</v>
      </c>
      <c r="Z322" s="44" t="s">
        <v>4938</v>
      </c>
      <c r="AA322" s="44" t="s">
        <v>112</v>
      </c>
      <c r="AB322" s="24" t="s">
        <v>1634</v>
      </c>
      <c r="AH322" s="24">
        <v>11709</v>
      </c>
      <c r="AI322" s="24" t="str">
        <f t="shared" si="35"/>
        <v>Néoplasmes</v>
      </c>
    </row>
    <row r="323" spans="1:35" outlineLevel="1" x14ac:dyDescent="0.25">
      <c r="A323" s="40">
        <v>993069439</v>
      </c>
      <c r="B323" s="26">
        <f t="shared" si="34"/>
        <v>438056747</v>
      </c>
      <c r="C323" s="49" t="s">
        <v>1635</v>
      </c>
      <c r="D323" s="42" t="str">
        <f t="shared" si="36"/>
        <v>L</v>
      </c>
      <c r="E323" s="42" t="str">
        <f t="shared" si="37"/>
        <v>Musculoskeletal</v>
      </c>
      <c r="F323" s="42" t="str">
        <f t="shared" si="38"/>
        <v>ostéo-articulaire</v>
      </c>
      <c r="G323" s="24" t="s">
        <v>1636</v>
      </c>
      <c r="H323" s="24" t="s">
        <v>4939</v>
      </c>
      <c r="I323" s="24" t="s">
        <v>111</v>
      </c>
      <c r="J323" s="24" t="s">
        <v>1636</v>
      </c>
      <c r="K323" s="24" t="s">
        <v>4940</v>
      </c>
      <c r="L323" s="24" t="s">
        <v>111</v>
      </c>
      <c r="M323" s="24" t="s">
        <v>1637</v>
      </c>
      <c r="N323" s="24" t="s">
        <v>4941</v>
      </c>
      <c r="O323" s="24" t="s">
        <v>111</v>
      </c>
      <c r="P323" s="24" t="s">
        <v>1638</v>
      </c>
      <c r="Q323" s="24" t="s">
        <v>4942</v>
      </c>
      <c r="R323" s="24" t="s">
        <v>111</v>
      </c>
      <c r="S323" s="24" t="s">
        <v>1639</v>
      </c>
      <c r="T323" s="24" t="s">
        <v>4943</v>
      </c>
      <c r="U323" s="24" t="s">
        <v>111</v>
      </c>
      <c r="V323" s="24" t="s">
        <v>1640</v>
      </c>
      <c r="W323" s="24" t="s">
        <v>4944</v>
      </c>
      <c r="X323" s="24" t="s">
        <v>111</v>
      </c>
      <c r="Z323" s="24">
        <v>0</v>
      </c>
      <c r="AA323" s="24" t="s">
        <v>111</v>
      </c>
      <c r="AB323" s="24" t="s">
        <v>1641</v>
      </c>
      <c r="AH323" s="24">
        <v>520259</v>
      </c>
      <c r="AI323" s="24" t="str">
        <f t="shared" si="35"/>
        <v>Traumatismes</v>
      </c>
    </row>
    <row r="324" spans="1:35" outlineLevel="1" x14ac:dyDescent="0.25">
      <c r="A324" s="40">
        <v>917863338</v>
      </c>
      <c r="B324" s="26">
        <f t="shared" si="34"/>
        <v>438056747</v>
      </c>
      <c r="C324" s="49" t="s">
        <v>1642</v>
      </c>
      <c r="D324" s="42" t="str">
        <f t="shared" si="36"/>
        <v>L</v>
      </c>
      <c r="E324" s="42" t="str">
        <f t="shared" si="37"/>
        <v>Musculoskeletal</v>
      </c>
      <c r="F324" s="42" t="str">
        <f t="shared" si="38"/>
        <v>ostéo-articulaire</v>
      </c>
      <c r="G324" s="24" t="s">
        <v>1643</v>
      </c>
      <c r="H324" s="24" t="s">
        <v>4945</v>
      </c>
      <c r="I324" s="24" t="s">
        <v>111</v>
      </c>
      <c r="J324" s="24" t="s">
        <v>1643</v>
      </c>
      <c r="K324" s="24" t="s">
        <v>4946</v>
      </c>
      <c r="L324" s="24" t="s">
        <v>111</v>
      </c>
      <c r="M324" s="24" t="s">
        <v>1644</v>
      </c>
      <c r="N324" s="24" t="s">
        <v>4947</v>
      </c>
      <c r="O324" s="24" t="s">
        <v>111</v>
      </c>
      <c r="P324" s="24" t="s">
        <v>1645</v>
      </c>
      <c r="Q324" s="24" t="s">
        <v>4948</v>
      </c>
      <c r="R324" s="24" t="s">
        <v>111</v>
      </c>
      <c r="S324" s="24" t="s">
        <v>1639</v>
      </c>
      <c r="T324" s="24" t="s">
        <v>4943</v>
      </c>
      <c r="U324" s="24" t="s">
        <v>111</v>
      </c>
      <c r="V324" s="24" t="s">
        <v>1646</v>
      </c>
      <c r="W324" s="24" t="s">
        <v>4949</v>
      </c>
      <c r="X324" s="24" t="s">
        <v>111</v>
      </c>
      <c r="Z324" s="24">
        <v>0</v>
      </c>
      <c r="AA324" s="24" t="s">
        <v>111</v>
      </c>
      <c r="AB324" s="24" t="s">
        <v>1647</v>
      </c>
      <c r="AH324" s="24">
        <v>520259</v>
      </c>
      <c r="AI324" s="24" t="str">
        <f t="shared" si="35"/>
        <v>Traumatismes</v>
      </c>
    </row>
    <row r="325" spans="1:35" outlineLevel="1" x14ac:dyDescent="0.25">
      <c r="A325" s="40">
        <v>705808842</v>
      </c>
      <c r="B325" s="26">
        <f t="shared" si="34"/>
        <v>438056747</v>
      </c>
      <c r="C325" s="49" t="s">
        <v>1648</v>
      </c>
      <c r="D325" s="42" t="str">
        <f t="shared" si="36"/>
        <v>L</v>
      </c>
      <c r="E325" s="42" t="str">
        <f t="shared" si="37"/>
        <v>Musculoskeletal</v>
      </c>
      <c r="F325" s="42" t="str">
        <f t="shared" si="38"/>
        <v>ostéo-articulaire</v>
      </c>
      <c r="G325" s="24" t="s">
        <v>1649</v>
      </c>
      <c r="H325" s="24" t="s">
        <v>4950</v>
      </c>
      <c r="I325" s="24" t="s">
        <v>111</v>
      </c>
      <c r="J325" s="24" t="s">
        <v>1649</v>
      </c>
      <c r="K325" s="24" t="s">
        <v>4951</v>
      </c>
      <c r="L325" s="24" t="s">
        <v>111</v>
      </c>
      <c r="M325" s="24" t="s">
        <v>1650</v>
      </c>
      <c r="N325" s="24" t="s">
        <v>4952</v>
      </c>
      <c r="O325" s="24" t="s">
        <v>111</v>
      </c>
      <c r="P325" s="24" t="s">
        <v>1638</v>
      </c>
      <c r="Q325" s="24" t="s">
        <v>4942</v>
      </c>
      <c r="R325" s="24" t="s">
        <v>111</v>
      </c>
      <c r="S325" s="24" t="s">
        <v>1639</v>
      </c>
      <c r="T325" s="24" t="s">
        <v>4943</v>
      </c>
      <c r="U325" s="24" t="s">
        <v>111</v>
      </c>
      <c r="V325" s="24" t="s">
        <v>1651</v>
      </c>
      <c r="W325" s="24" t="s">
        <v>4953</v>
      </c>
      <c r="X325" s="24" t="s">
        <v>111</v>
      </c>
      <c r="Z325" s="24">
        <v>0</v>
      </c>
      <c r="AA325" s="24" t="s">
        <v>111</v>
      </c>
      <c r="AB325" s="24" t="s">
        <v>1652</v>
      </c>
      <c r="AH325" s="24">
        <v>520259</v>
      </c>
      <c r="AI325" s="24" t="str">
        <f t="shared" si="35"/>
        <v>Traumatismes</v>
      </c>
    </row>
    <row r="326" spans="1:35" outlineLevel="1" x14ac:dyDescent="0.25">
      <c r="A326" s="40">
        <v>998584201</v>
      </c>
      <c r="B326" s="26">
        <f t="shared" si="34"/>
        <v>438056747</v>
      </c>
      <c r="C326" s="49" t="s">
        <v>1653</v>
      </c>
      <c r="D326" s="42" t="str">
        <f t="shared" si="36"/>
        <v>L</v>
      </c>
      <c r="E326" s="42" t="str">
        <f t="shared" si="37"/>
        <v>Musculoskeletal</v>
      </c>
      <c r="F326" s="42" t="str">
        <f t="shared" si="38"/>
        <v>ostéo-articulaire</v>
      </c>
      <c r="G326" s="24" t="s">
        <v>1654</v>
      </c>
      <c r="H326" s="24" t="s">
        <v>4954</v>
      </c>
      <c r="I326" s="24" t="s">
        <v>111</v>
      </c>
      <c r="J326" s="24" t="s">
        <v>1654</v>
      </c>
      <c r="K326" s="24" t="s">
        <v>4955</v>
      </c>
      <c r="L326" s="24" t="s">
        <v>111</v>
      </c>
      <c r="N326" s="44" t="s">
        <v>4956</v>
      </c>
      <c r="O326" s="44" t="s">
        <v>112</v>
      </c>
      <c r="P326" s="24" t="s">
        <v>1655</v>
      </c>
      <c r="Q326" s="24" t="s">
        <v>4942</v>
      </c>
      <c r="R326" s="24" t="s">
        <v>111</v>
      </c>
      <c r="S326" s="24" t="s">
        <v>1639</v>
      </c>
      <c r="T326" s="24" t="s">
        <v>4943</v>
      </c>
      <c r="U326" s="24" t="s">
        <v>111</v>
      </c>
      <c r="V326" s="24" t="s">
        <v>1656</v>
      </c>
      <c r="W326" s="24" t="s">
        <v>4957</v>
      </c>
      <c r="X326" s="24" t="s">
        <v>111</v>
      </c>
      <c r="Z326" s="24">
        <v>0</v>
      </c>
      <c r="AA326" s="24" t="s">
        <v>111</v>
      </c>
      <c r="AB326" s="24" t="s">
        <v>1657</v>
      </c>
      <c r="AH326" s="24">
        <v>520259</v>
      </c>
      <c r="AI326" s="24" t="str">
        <f t="shared" si="35"/>
        <v>Traumatismes</v>
      </c>
    </row>
    <row r="327" spans="1:35" outlineLevel="1" x14ac:dyDescent="0.25">
      <c r="A327" s="40">
        <v>961950441</v>
      </c>
      <c r="B327" s="26">
        <f t="shared" si="34"/>
        <v>438056747</v>
      </c>
      <c r="C327" s="49" t="s">
        <v>1658</v>
      </c>
      <c r="D327" s="42" t="str">
        <f t="shared" si="36"/>
        <v>L</v>
      </c>
      <c r="E327" s="42" t="str">
        <f t="shared" si="37"/>
        <v>Musculoskeletal</v>
      </c>
      <c r="F327" s="42" t="str">
        <f t="shared" si="38"/>
        <v>ostéo-articulaire</v>
      </c>
      <c r="G327" s="24" t="s">
        <v>1659</v>
      </c>
      <c r="H327" s="24" t="s">
        <v>4958</v>
      </c>
      <c r="I327" s="24" t="s">
        <v>111</v>
      </c>
      <c r="J327" s="24" t="s">
        <v>1659</v>
      </c>
      <c r="K327" s="24" t="s">
        <v>4958</v>
      </c>
      <c r="L327" s="24" t="s">
        <v>111</v>
      </c>
      <c r="N327" s="24">
        <v>0</v>
      </c>
      <c r="O327" s="24" t="s">
        <v>111</v>
      </c>
      <c r="P327" s="24" t="s">
        <v>1660</v>
      </c>
      <c r="Q327" s="24" t="s">
        <v>4959</v>
      </c>
      <c r="R327" s="24" t="s">
        <v>111</v>
      </c>
      <c r="S327" s="24" t="s">
        <v>1661</v>
      </c>
      <c r="T327" s="24" t="s">
        <v>4943</v>
      </c>
      <c r="U327" s="24" t="s">
        <v>111</v>
      </c>
      <c r="V327" s="24" t="s">
        <v>1662</v>
      </c>
      <c r="W327" s="24" t="s">
        <v>4960</v>
      </c>
      <c r="X327" s="24" t="s">
        <v>111</v>
      </c>
      <c r="Z327" s="24">
        <v>0</v>
      </c>
      <c r="AA327" s="24" t="s">
        <v>111</v>
      </c>
      <c r="AB327" s="24" t="s">
        <v>1663</v>
      </c>
      <c r="AH327" s="24">
        <v>520259</v>
      </c>
      <c r="AI327" s="24" t="str">
        <f t="shared" si="35"/>
        <v>Traumatismes</v>
      </c>
    </row>
    <row r="328" spans="1:35" outlineLevel="1" x14ac:dyDescent="0.25">
      <c r="A328" s="40">
        <v>955043117</v>
      </c>
      <c r="B328" s="26">
        <f t="shared" si="34"/>
        <v>438056747</v>
      </c>
      <c r="C328" s="49" t="s">
        <v>1664</v>
      </c>
      <c r="D328" s="42" t="str">
        <f t="shared" si="36"/>
        <v>L</v>
      </c>
      <c r="E328" s="42" t="str">
        <f t="shared" si="37"/>
        <v>Musculoskeletal</v>
      </c>
      <c r="F328" s="42" t="str">
        <f t="shared" si="38"/>
        <v>ostéo-articulaire</v>
      </c>
      <c r="G328" s="24" t="s">
        <v>1665</v>
      </c>
      <c r="H328" s="24" t="s">
        <v>4961</v>
      </c>
      <c r="I328" s="24" t="s">
        <v>111</v>
      </c>
      <c r="J328" s="24" t="s">
        <v>1665</v>
      </c>
      <c r="K328" s="24" t="s">
        <v>4962</v>
      </c>
      <c r="L328" s="24" t="s">
        <v>111</v>
      </c>
      <c r="N328" s="24">
        <v>0</v>
      </c>
      <c r="O328" s="24" t="s">
        <v>111</v>
      </c>
      <c r="Q328" s="24">
        <v>0</v>
      </c>
      <c r="R328" s="24" t="s">
        <v>111</v>
      </c>
      <c r="S328" s="24" t="s">
        <v>1666</v>
      </c>
      <c r="T328" s="24" t="s">
        <v>4963</v>
      </c>
      <c r="U328" s="24" t="s">
        <v>111</v>
      </c>
      <c r="V328" s="24" t="s">
        <v>1667</v>
      </c>
      <c r="W328" s="24" t="s">
        <v>4964</v>
      </c>
      <c r="X328" s="24" t="s">
        <v>111</v>
      </c>
      <c r="Z328" s="24">
        <v>0</v>
      </c>
      <c r="AA328" s="24" t="s">
        <v>111</v>
      </c>
      <c r="AB328" s="24" t="s">
        <v>1668</v>
      </c>
      <c r="AH328" s="24">
        <v>520259</v>
      </c>
      <c r="AI328" s="24" t="str">
        <f t="shared" si="35"/>
        <v>Traumatismes</v>
      </c>
    </row>
    <row r="329" spans="1:35" outlineLevel="1" x14ac:dyDescent="0.25">
      <c r="A329" s="40">
        <v>893114393</v>
      </c>
      <c r="B329" s="26">
        <f t="shared" si="34"/>
        <v>438056747</v>
      </c>
      <c r="C329" s="49" t="s">
        <v>1669</v>
      </c>
      <c r="D329" s="42" t="str">
        <f t="shared" si="36"/>
        <v>L</v>
      </c>
      <c r="E329" s="42" t="str">
        <f t="shared" si="37"/>
        <v>Musculoskeletal</v>
      </c>
      <c r="F329" s="42" t="str">
        <f t="shared" si="38"/>
        <v>ostéo-articulaire</v>
      </c>
      <c r="G329" s="24" t="s">
        <v>1670</v>
      </c>
      <c r="H329" s="24" t="s">
        <v>4965</v>
      </c>
      <c r="I329" s="24" t="s">
        <v>111</v>
      </c>
      <c r="J329" s="24" t="s">
        <v>1670</v>
      </c>
      <c r="K329" s="24" t="s">
        <v>4966</v>
      </c>
      <c r="L329" s="24" t="s">
        <v>111</v>
      </c>
      <c r="N329" s="24">
        <v>0</v>
      </c>
      <c r="O329" s="24" t="s">
        <v>111</v>
      </c>
      <c r="P329" s="24" t="s">
        <v>1671</v>
      </c>
      <c r="Q329" s="24" t="s">
        <v>4967</v>
      </c>
      <c r="R329" s="24" t="s">
        <v>111</v>
      </c>
      <c r="S329" s="24" t="s">
        <v>1666</v>
      </c>
      <c r="T329" s="24" t="s">
        <v>4963</v>
      </c>
      <c r="U329" s="24" t="s">
        <v>111</v>
      </c>
      <c r="W329" s="24">
        <v>0</v>
      </c>
      <c r="X329" s="24" t="s">
        <v>111</v>
      </c>
      <c r="Z329" s="24">
        <v>0</v>
      </c>
      <c r="AA329" s="24" t="s">
        <v>111</v>
      </c>
      <c r="AB329" s="24" t="s">
        <v>1672</v>
      </c>
      <c r="AH329" s="24">
        <v>520259</v>
      </c>
      <c r="AI329" s="24" t="str">
        <f t="shared" si="35"/>
        <v>Traumatismes</v>
      </c>
    </row>
    <row r="330" spans="1:35" outlineLevel="1" x14ac:dyDescent="0.25">
      <c r="A330" s="40">
        <v>915832966</v>
      </c>
      <c r="B330" s="26">
        <f t="shared" ref="B330:B350" si="39">$A$297</f>
        <v>438056747</v>
      </c>
      <c r="C330" s="49" t="s">
        <v>1673</v>
      </c>
      <c r="D330" s="42" t="str">
        <f t="shared" si="36"/>
        <v>L</v>
      </c>
      <c r="E330" s="42" t="str">
        <f t="shared" si="37"/>
        <v>Musculoskeletal</v>
      </c>
      <c r="F330" s="42" t="str">
        <f t="shared" si="38"/>
        <v>ostéo-articulaire</v>
      </c>
      <c r="G330" s="24" t="s">
        <v>1674</v>
      </c>
      <c r="H330" s="24" t="s">
        <v>4968</v>
      </c>
      <c r="I330" s="44" t="s">
        <v>368</v>
      </c>
      <c r="J330" s="24" t="s">
        <v>1674</v>
      </c>
      <c r="K330" s="24" t="s">
        <v>4969</v>
      </c>
      <c r="L330" s="44" t="s">
        <v>368</v>
      </c>
      <c r="M330" s="24" t="s">
        <v>1675</v>
      </c>
      <c r="N330" s="24" t="s">
        <v>4970</v>
      </c>
      <c r="O330" s="24" t="s">
        <v>111</v>
      </c>
      <c r="P330" s="24" t="s">
        <v>1676</v>
      </c>
      <c r="Q330" s="24" t="s">
        <v>4971</v>
      </c>
      <c r="R330" s="24" t="s">
        <v>111</v>
      </c>
      <c r="S330" s="24" t="s">
        <v>1666</v>
      </c>
      <c r="T330" s="24" t="s">
        <v>4963</v>
      </c>
      <c r="U330" s="24" t="s">
        <v>111</v>
      </c>
      <c r="V330" s="24" t="s">
        <v>1662</v>
      </c>
      <c r="W330" s="24" t="s">
        <v>4960</v>
      </c>
      <c r="X330" s="24" t="s">
        <v>111</v>
      </c>
      <c r="Z330" s="24">
        <v>0</v>
      </c>
      <c r="AA330" s="24" t="s">
        <v>111</v>
      </c>
      <c r="AB330" s="24" t="s">
        <v>1677</v>
      </c>
      <c r="AH330" s="24">
        <v>520259</v>
      </c>
      <c r="AI330" s="24" t="str">
        <f t="shared" ref="AI330:AI350" si="40">VLOOKUP(AH330,$A$1:$H$12,8,FALSE)</f>
        <v>Traumatismes</v>
      </c>
    </row>
    <row r="331" spans="1:35" outlineLevel="1" x14ac:dyDescent="0.25">
      <c r="A331" s="40">
        <v>394918319</v>
      </c>
      <c r="B331" s="26">
        <f t="shared" si="39"/>
        <v>438056747</v>
      </c>
      <c r="C331" s="49" t="s">
        <v>1678</v>
      </c>
      <c r="D331" s="42" t="str">
        <f t="shared" si="36"/>
        <v>L</v>
      </c>
      <c r="E331" s="42" t="str">
        <f t="shared" si="37"/>
        <v>Musculoskeletal</v>
      </c>
      <c r="F331" s="42" t="str">
        <f t="shared" si="38"/>
        <v>ostéo-articulaire</v>
      </c>
      <c r="G331" s="24" t="s">
        <v>1679</v>
      </c>
      <c r="H331" s="24" t="s">
        <v>4972</v>
      </c>
      <c r="I331" s="24" t="s">
        <v>111</v>
      </c>
      <c r="J331" s="24" t="s">
        <v>1679</v>
      </c>
      <c r="K331" s="24" t="s">
        <v>4973</v>
      </c>
      <c r="L331" s="24" t="s">
        <v>111</v>
      </c>
      <c r="M331" s="24" t="s">
        <v>1680</v>
      </c>
      <c r="N331" s="24" t="s">
        <v>4974</v>
      </c>
      <c r="O331" s="24" t="s">
        <v>111</v>
      </c>
      <c r="Q331" s="24">
        <v>0</v>
      </c>
      <c r="R331" s="24" t="s">
        <v>111</v>
      </c>
      <c r="S331" s="24" t="s">
        <v>1681</v>
      </c>
      <c r="T331" s="24" t="s">
        <v>4975</v>
      </c>
      <c r="U331" s="24" t="s">
        <v>111</v>
      </c>
      <c r="V331" s="24" t="s">
        <v>1662</v>
      </c>
      <c r="W331" s="24" t="s">
        <v>4960</v>
      </c>
      <c r="X331" s="24" t="s">
        <v>111</v>
      </c>
      <c r="Y331" s="24" t="s">
        <v>1682</v>
      </c>
      <c r="Z331" s="24" t="s">
        <v>4976</v>
      </c>
      <c r="AA331" s="24" t="s">
        <v>111</v>
      </c>
      <c r="AB331" s="24" t="s">
        <v>1683</v>
      </c>
      <c r="AH331" s="24">
        <v>520259</v>
      </c>
      <c r="AI331" s="24" t="str">
        <f t="shared" si="40"/>
        <v>Traumatismes</v>
      </c>
    </row>
    <row r="332" spans="1:35" outlineLevel="1" x14ac:dyDescent="0.25">
      <c r="A332" s="40">
        <v>252668321</v>
      </c>
      <c r="B332" s="26">
        <f t="shared" si="39"/>
        <v>438056747</v>
      </c>
      <c r="C332" s="49" t="s">
        <v>1684</v>
      </c>
      <c r="D332" s="42" t="str">
        <f t="shared" si="36"/>
        <v>L</v>
      </c>
      <c r="E332" s="42" t="str">
        <f t="shared" si="37"/>
        <v>Musculoskeletal</v>
      </c>
      <c r="F332" s="42" t="str">
        <f t="shared" si="38"/>
        <v>ostéo-articulaire</v>
      </c>
      <c r="G332" s="24" t="s">
        <v>1685</v>
      </c>
      <c r="H332" s="24" t="s">
        <v>4977</v>
      </c>
      <c r="I332" s="44" t="s">
        <v>368</v>
      </c>
      <c r="J332" s="24" t="s">
        <v>1685</v>
      </c>
      <c r="K332" s="24" t="s">
        <v>4978</v>
      </c>
      <c r="L332" s="44" t="s">
        <v>368</v>
      </c>
      <c r="M332" s="24" t="s">
        <v>1686</v>
      </c>
      <c r="N332" s="24" t="s">
        <v>4979</v>
      </c>
      <c r="O332" s="24" t="s">
        <v>111</v>
      </c>
      <c r="P332" s="24" t="s">
        <v>1687</v>
      </c>
      <c r="Q332" s="24" t="s">
        <v>4980</v>
      </c>
      <c r="R332" s="24" t="s">
        <v>111</v>
      </c>
      <c r="T332" s="24">
        <v>0</v>
      </c>
      <c r="U332" s="24" t="s">
        <v>111</v>
      </c>
      <c r="W332" s="44" t="s">
        <v>4981</v>
      </c>
      <c r="X332" s="44" t="s">
        <v>112</v>
      </c>
      <c r="Z332" s="24">
        <v>0</v>
      </c>
      <c r="AA332" s="24" t="s">
        <v>111</v>
      </c>
      <c r="AB332" s="24" t="s">
        <v>1688</v>
      </c>
      <c r="AH332" s="24">
        <v>520259</v>
      </c>
      <c r="AI332" s="24" t="str">
        <f t="shared" si="40"/>
        <v>Traumatismes</v>
      </c>
    </row>
    <row r="333" spans="1:35" outlineLevel="1" x14ac:dyDescent="0.25">
      <c r="A333" s="40">
        <v>710131601</v>
      </c>
      <c r="B333" s="26">
        <f t="shared" si="39"/>
        <v>438056747</v>
      </c>
      <c r="C333" s="49" t="s">
        <v>1689</v>
      </c>
      <c r="D333" s="42" t="str">
        <f t="shared" si="36"/>
        <v>L</v>
      </c>
      <c r="E333" s="42" t="str">
        <f t="shared" si="37"/>
        <v>Musculoskeletal</v>
      </c>
      <c r="F333" s="42" t="str">
        <f t="shared" si="38"/>
        <v>ostéo-articulaire</v>
      </c>
      <c r="G333" s="24" t="s">
        <v>1690</v>
      </c>
      <c r="H333" s="24" t="s">
        <v>4982</v>
      </c>
      <c r="I333" s="24" t="s">
        <v>111</v>
      </c>
      <c r="J333" s="24" t="s">
        <v>1690</v>
      </c>
      <c r="K333" s="24" t="s">
        <v>4983</v>
      </c>
      <c r="L333" s="24" t="s">
        <v>111</v>
      </c>
      <c r="M333" s="24" t="s">
        <v>1691</v>
      </c>
      <c r="N333" s="24" t="s">
        <v>4984</v>
      </c>
      <c r="O333" s="24" t="s">
        <v>111</v>
      </c>
      <c r="P333" s="24" t="s">
        <v>1692</v>
      </c>
      <c r="Q333" s="24" t="s">
        <v>4985</v>
      </c>
      <c r="R333" s="24" t="s">
        <v>111</v>
      </c>
      <c r="T333" s="24">
        <v>0</v>
      </c>
      <c r="U333" s="24" t="s">
        <v>111</v>
      </c>
      <c r="W333" s="24">
        <v>0</v>
      </c>
      <c r="X333" s="24" t="s">
        <v>111</v>
      </c>
      <c r="Z333" s="24">
        <v>0</v>
      </c>
      <c r="AA333" s="24" t="s">
        <v>111</v>
      </c>
      <c r="AB333" s="24" t="s">
        <v>1693</v>
      </c>
      <c r="AH333" s="24">
        <v>824067</v>
      </c>
      <c r="AI333" s="24" t="str">
        <f t="shared" si="40"/>
        <v>Anomalies congénitales</v>
      </c>
    </row>
    <row r="334" spans="1:35" outlineLevel="1" x14ac:dyDescent="0.25">
      <c r="A334" s="40">
        <v>733149338</v>
      </c>
      <c r="B334" s="26">
        <f t="shared" si="39"/>
        <v>438056747</v>
      </c>
      <c r="C334" s="49" t="s">
        <v>1694</v>
      </c>
      <c r="D334" s="42" t="str">
        <f t="shared" si="36"/>
        <v>L</v>
      </c>
      <c r="E334" s="42" t="str">
        <f t="shared" si="37"/>
        <v>Musculoskeletal</v>
      </c>
      <c r="F334" s="42" t="str">
        <f t="shared" si="38"/>
        <v>ostéo-articulaire</v>
      </c>
      <c r="G334" s="24" t="s">
        <v>1695</v>
      </c>
      <c r="H334" s="24" t="s">
        <v>4986</v>
      </c>
      <c r="I334" s="24" t="s">
        <v>111</v>
      </c>
      <c r="J334" s="24" t="s">
        <v>1695</v>
      </c>
      <c r="K334" s="24" t="s">
        <v>4986</v>
      </c>
      <c r="L334" s="24" t="s">
        <v>111</v>
      </c>
      <c r="M334" s="24" t="s">
        <v>1696</v>
      </c>
      <c r="N334" s="24" t="s">
        <v>4987</v>
      </c>
      <c r="O334" s="24" t="s">
        <v>111</v>
      </c>
      <c r="Q334" s="24">
        <v>0</v>
      </c>
      <c r="R334" s="24" t="s">
        <v>111</v>
      </c>
      <c r="T334" s="24">
        <v>0</v>
      </c>
      <c r="U334" s="24" t="s">
        <v>111</v>
      </c>
      <c r="W334" s="24">
        <v>0</v>
      </c>
      <c r="X334" s="24" t="s">
        <v>111</v>
      </c>
      <c r="Z334" s="24">
        <v>0</v>
      </c>
      <c r="AA334" s="24" t="s">
        <v>111</v>
      </c>
      <c r="AB334" s="24" t="s">
        <v>1697</v>
      </c>
      <c r="AH334" s="24">
        <v>2220</v>
      </c>
      <c r="AI334" s="24" t="str">
        <f t="shared" si="40"/>
        <v>Autres diagnostics</v>
      </c>
    </row>
    <row r="335" spans="1:35" outlineLevel="1" x14ac:dyDescent="0.25">
      <c r="A335" s="40">
        <v>191200799</v>
      </c>
      <c r="B335" s="26">
        <f t="shared" si="39"/>
        <v>438056747</v>
      </c>
      <c r="C335" s="49" t="s">
        <v>1698</v>
      </c>
      <c r="D335" s="42" t="str">
        <f t="shared" si="36"/>
        <v>L</v>
      </c>
      <c r="E335" s="42" t="str">
        <f t="shared" si="37"/>
        <v>Musculoskeletal</v>
      </c>
      <c r="F335" s="42" t="str">
        <f t="shared" si="38"/>
        <v>ostéo-articulaire</v>
      </c>
      <c r="G335" s="24" t="s">
        <v>1699</v>
      </c>
      <c r="H335" s="24" t="s">
        <v>4988</v>
      </c>
      <c r="I335" s="24" t="s">
        <v>111</v>
      </c>
      <c r="J335" s="24" t="s">
        <v>1700</v>
      </c>
      <c r="K335" s="24" t="s">
        <v>4988</v>
      </c>
      <c r="L335" s="24" t="s">
        <v>111</v>
      </c>
      <c r="M335" s="24" t="s">
        <v>1701</v>
      </c>
      <c r="N335" s="24" t="s">
        <v>4989</v>
      </c>
      <c r="O335" s="24" t="s">
        <v>111</v>
      </c>
      <c r="P335" s="24" t="s">
        <v>1702</v>
      </c>
      <c r="Q335" s="24" t="s">
        <v>4990</v>
      </c>
      <c r="R335" s="24" t="s">
        <v>111</v>
      </c>
      <c r="S335" s="24" t="s">
        <v>1703</v>
      </c>
      <c r="T335" s="24" t="s">
        <v>4991</v>
      </c>
      <c r="U335" s="24" t="s">
        <v>111</v>
      </c>
      <c r="V335" s="24" t="s">
        <v>1704</v>
      </c>
      <c r="W335" s="24" t="s">
        <v>4992</v>
      </c>
      <c r="X335" s="24" t="s">
        <v>111</v>
      </c>
      <c r="Z335" s="24">
        <v>0</v>
      </c>
      <c r="AA335" s="24" t="s">
        <v>111</v>
      </c>
      <c r="AB335" s="24" t="s">
        <v>1705</v>
      </c>
      <c r="AH335" s="24">
        <v>2220</v>
      </c>
      <c r="AI335" s="24" t="str">
        <f t="shared" si="40"/>
        <v>Autres diagnostics</v>
      </c>
    </row>
    <row r="336" spans="1:35" outlineLevel="1" x14ac:dyDescent="0.25">
      <c r="A336" s="40">
        <v>687582876</v>
      </c>
      <c r="B336" s="26">
        <f t="shared" si="39"/>
        <v>438056747</v>
      </c>
      <c r="C336" s="49" t="s">
        <v>1706</v>
      </c>
      <c r="D336" s="42" t="str">
        <f t="shared" si="36"/>
        <v>L</v>
      </c>
      <c r="E336" s="42" t="str">
        <f t="shared" si="37"/>
        <v>Musculoskeletal</v>
      </c>
      <c r="F336" s="42" t="str">
        <f t="shared" si="38"/>
        <v>ostéo-articulaire</v>
      </c>
      <c r="G336" s="24" t="s">
        <v>1707</v>
      </c>
      <c r="H336" s="24" t="s">
        <v>4993</v>
      </c>
      <c r="I336" s="24" t="s">
        <v>111</v>
      </c>
      <c r="J336" s="24" t="s">
        <v>1707</v>
      </c>
      <c r="K336" s="24" t="s">
        <v>4993</v>
      </c>
      <c r="L336" s="24" t="s">
        <v>111</v>
      </c>
      <c r="M336" s="24" t="s">
        <v>1708</v>
      </c>
      <c r="N336" s="24" t="s">
        <v>4994</v>
      </c>
      <c r="O336" s="24" t="s">
        <v>111</v>
      </c>
      <c r="P336" s="24" t="s">
        <v>1709</v>
      </c>
      <c r="Q336" s="24" t="s">
        <v>4995</v>
      </c>
      <c r="R336" s="24" t="s">
        <v>111</v>
      </c>
      <c r="T336" s="24">
        <v>0</v>
      </c>
      <c r="U336" s="24" t="s">
        <v>111</v>
      </c>
      <c r="W336" s="24">
        <v>0</v>
      </c>
      <c r="X336" s="24" t="s">
        <v>111</v>
      </c>
      <c r="Z336" s="24">
        <v>0</v>
      </c>
      <c r="AA336" s="24" t="s">
        <v>111</v>
      </c>
      <c r="AB336" s="24" t="s">
        <v>1710</v>
      </c>
      <c r="AH336" s="24">
        <v>2220</v>
      </c>
      <c r="AI336" s="24" t="str">
        <f t="shared" si="40"/>
        <v>Autres diagnostics</v>
      </c>
    </row>
    <row r="337" spans="1:35" outlineLevel="1" x14ac:dyDescent="0.25">
      <c r="A337" s="40">
        <v>182797779</v>
      </c>
      <c r="B337" s="26">
        <f t="shared" si="39"/>
        <v>438056747</v>
      </c>
      <c r="C337" s="49" t="s">
        <v>1711</v>
      </c>
      <c r="D337" s="42" t="str">
        <f t="shared" si="36"/>
        <v>L</v>
      </c>
      <c r="E337" s="42" t="str">
        <f t="shared" si="37"/>
        <v>Musculoskeletal</v>
      </c>
      <c r="F337" s="42" t="str">
        <f t="shared" si="38"/>
        <v>ostéo-articulaire</v>
      </c>
      <c r="G337" s="24" t="s">
        <v>1712</v>
      </c>
      <c r="H337" s="24" t="s">
        <v>4996</v>
      </c>
      <c r="I337" s="24" t="s">
        <v>111</v>
      </c>
      <c r="J337" s="24" t="s">
        <v>1712</v>
      </c>
      <c r="K337" s="24" t="s">
        <v>4996</v>
      </c>
      <c r="L337" s="24" t="s">
        <v>111</v>
      </c>
      <c r="M337" s="24" t="s">
        <v>1713</v>
      </c>
      <c r="N337" s="24" t="s">
        <v>4997</v>
      </c>
      <c r="O337" s="24" t="s">
        <v>111</v>
      </c>
      <c r="P337" s="24" t="s">
        <v>1714</v>
      </c>
      <c r="Q337" s="24" t="s">
        <v>4998</v>
      </c>
      <c r="R337" s="24" t="s">
        <v>111</v>
      </c>
      <c r="S337" s="24" t="s">
        <v>1715</v>
      </c>
      <c r="T337" s="24" t="s">
        <v>4999</v>
      </c>
      <c r="U337" s="24" t="s">
        <v>111</v>
      </c>
      <c r="V337" s="24" t="s">
        <v>1716</v>
      </c>
      <c r="W337" s="24" t="s">
        <v>5000</v>
      </c>
      <c r="X337" s="24" t="s">
        <v>111</v>
      </c>
      <c r="Y337" s="24" t="s">
        <v>1717</v>
      </c>
      <c r="Z337" s="24" t="s">
        <v>5001</v>
      </c>
      <c r="AA337" s="24" t="s">
        <v>111</v>
      </c>
      <c r="AB337" s="24" t="s">
        <v>1718</v>
      </c>
      <c r="AH337" s="24">
        <v>2220</v>
      </c>
      <c r="AI337" s="24" t="str">
        <f t="shared" si="40"/>
        <v>Autres diagnostics</v>
      </c>
    </row>
    <row r="338" spans="1:35" outlineLevel="1" x14ac:dyDescent="0.25">
      <c r="A338" s="40">
        <v>54138833</v>
      </c>
      <c r="B338" s="26">
        <f t="shared" si="39"/>
        <v>438056747</v>
      </c>
      <c r="C338" s="49" t="s">
        <v>1719</v>
      </c>
      <c r="D338" s="42" t="str">
        <f t="shared" si="36"/>
        <v>L</v>
      </c>
      <c r="E338" s="42" t="str">
        <f t="shared" si="37"/>
        <v>Musculoskeletal</v>
      </c>
      <c r="F338" s="42" t="str">
        <f t="shared" si="38"/>
        <v>ostéo-articulaire</v>
      </c>
      <c r="G338" s="24" t="s">
        <v>1720</v>
      </c>
      <c r="H338" s="24" t="s">
        <v>5002</v>
      </c>
      <c r="I338" s="44" t="s">
        <v>368</v>
      </c>
      <c r="J338" s="24" t="s">
        <v>1720</v>
      </c>
      <c r="K338" s="24" t="s">
        <v>5003</v>
      </c>
      <c r="L338" s="44" t="s">
        <v>368</v>
      </c>
      <c r="M338" s="24" t="s">
        <v>1721</v>
      </c>
      <c r="N338" s="24" t="s">
        <v>5004</v>
      </c>
      <c r="O338" s="24" t="s">
        <v>111</v>
      </c>
      <c r="P338" s="24" t="s">
        <v>1722</v>
      </c>
      <c r="Q338" s="24" t="s">
        <v>5005</v>
      </c>
      <c r="R338" s="24" t="s">
        <v>111</v>
      </c>
      <c r="T338" s="24">
        <v>0</v>
      </c>
      <c r="U338" s="24" t="s">
        <v>111</v>
      </c>
      <c r="W338" s="24">
        <v>0</v>
      </c>
      <c r="X338" s="24" t="s">
        <v>111</v>
      </c>
      <c r="Z338" s="24">
        <v>0</v>
      </c>
      <c r="AA338" s="24" t="s">
        <v>111</v>
      </c>
      <c r="AB338" s="24" t="s">
        <v>1723</v>
      </c>
      <c r="AH338" s="24">
        <v>2220</v>
      </c>
      <c r="AI338" s="24" t="str">
        <f t="shared" si="40"/>
        <v>Autres diagnostics</v>
      </c>
    </row>
    <row r="339" spans="1:35" outlineLevel="1" x14ac:dyDescent="0.25">
      <c r="A339" s="40">
        <v>89981566</v>
      </c>
      <c r="B339" s="26">
        <f t="shared" si="39"/>
        <v>438056747</v>
      </c>
      <c r="C339" s="49" t="s">
        <v>1724</v>
      </c>
      <c r="D339" s="42" t="str">
        <f t="shared" si="36"/>
        <v>L</v>
      </c>
      <c r="E339" s="42" t="str">
        <f t="shared" si="37"/>
        <v>Musculoskeletal</v>
      </c>
      <c r="F339" s="42" t="str">
        <f t="shared" si="38"/>
        <v>ostéo-articulaire</v>
      </c>
      <c r="G339" s="24" t="s">
        <v>1725</v>
      </c>
      <c r="H339" s="24" t="s">
        <v>5006</v>
      </c>
      <c r="I339" s="24" t="s">
        <v>111</v>
      </c>
      <c r="J339" s="24" t="s">
        <v>1725</v>
      </c>
      <c r="K339" s="24" t="s">
        <v>5006</v>
      </c>
      <c r="L339" s="24" t="s">
        <v>111</v>
      </c>
      <c r="M339" s="24" t="s">
        <v>1726</v>
      </c>
      <c r="N339" s="24" t="s">
        <v>5007</v>
      </c>
      <c r="O339" s="24" t="s">
        <v>111</v>
      </c>
      <c r="P339" s="24" t="s">
        <v>1727</v>
      </c>
      <c r="Q339" s="24" t="s">
        <v>5008</v>
      </c>
      <c r="R339" s="24" t="s">
        <v>111</v>
      </c>
      <c r="T339" s="24">
        <v>0</v>
      </c>
      <c r="U339" s="24" t="s">
        <v>111</v>
      </c>
      <c r="W339" s="24">
        <v>0</v>
      </c>
      <c r="X339" s="24" t="s">
        <v>111</v>
      </c>
      <c r="Z339" s="24">
        <v>0</v>
      </c>
      <c r="AA339" s="24" t="s">
        <v>111</v>
      </c>
      <c r="AB339" s="24" t="s">
        <v>1728</v>
      </c>
      <c r="AH339" s="24">
        <v>2220</v>
      </c>
      <c r="AI339" s="24" t="str">
        <f t="shared" si="40"/>
        <v>Autres diagnostics</v>
      </c>
    </row>
    <row r="340" spans="1:35" outlineLevel="1" x14ac:dyDescent="0.25">
      <c r="A340" s="40">
        <v>128496496</v>
      </c>
      <c r="B340" s="26">
        <f t="shared" si="39"/>
        <v>438056747</v>
      </c>
      <c r="C340" s="49" t="s">
        <v>1729</v>
      </c>
      <c r="D340" s="42" t="str">
        <f t="shared" si="36"/>
        <v>L</v>
      </c>
      <c r="E340" s="42" t="str">
        <f t="shared" si="37"/>
        <v>Musculoskeletal</v>
      </c>
      <c r="F340" s="42" t="str">
        <f t="shared" si="38"/>
        <v>ostéo-articulaire</v>
      </c>
      <c r="G340" s="24" t="s">
        <v>1730</v>
      </c>
      <c r="H340" s="24" t="s">
        <v>5009</v>
      </c>
      <c r="I340" s="24" t="s">
        <v>111</v>
      </c>
      <c r="J340" s="24" t="s">
        <v>1730</v>
      </c>
      <c r="K340" s="24" t="s">
        <v>5009</v>
      </c>
      <c r="L340" s="24" t="s">
        <v>111</v>
      </c>
      <c r="M340" s="24" t="s">
        <v>1731</v>
      </c>
      <c r="N340" s="24" t="s">
        <v>5010</v>
      </c>
      <c r="O340" s="24" t="s">
        <v>111</v>
      </c>
      <c r="Q340" s="24">
        <v>0</v>
      </c>
      <c r="R340" s="24" t="s">
        <v>111</v>
      </c>
      <c r="S340" s="24" t="s">
        <v>1732</v>
      </c>
      <c r="T340" s="24" t="s">
        <v>5011</v>
      </c>
      <c r="U340" s="24" t="s">
        <v>111</v>
      </c>
      <c r="V340" s="24" t="s">
        <v>1733</v>
      </c>
      <c r="W340" s="24" t="s">
        <v>5012</v>
      </c>
      <c r="X340" s="24" t="s">
        <v>111</v>
      </c>
      <c r="Z340" s="24">
        <v>0</v>
      </c>
      <c r="AA340" s="24" t="s">
        <v>111</v>
      </c>
      <c r="AB340" s="24" t="s">
        <v>1734</v>
      </c>
      <c r="AH340" s="24">
        <v>2220</v>
      </c>
      <c r="AI340" s="24" t="str">
        <f t="shared" si="40"/>
        <v>Autres diagnostics</v>
      </c>
    </row>
    <row r="341" spans="1:35" outlineLevel="1" x14ac:dyDescent="0.25">
      <c r="A341" s="40">
        <v>361203856</v>
      </c>
      <c r="B341" s="26">
        <f t="shared" si="39"/>
        <v>438056747</v>
      </c>
      <c r="C341" s="49" t="s">
        <v>1735</v>
      </c>
      <c r="D341" s="42" t="str">
        <f t="shared" si="36"/>
        <v>L</v>
      </c>
      <c r="E341" s="42" t="str">
        <f t="shared" si="37"/>
        <v>Musculoskeletal</v>
      </c>
      <c r="F341" s="42" t="str">
        <f t="shared" si="38"/>
        <v>ostéo-articulaire</v>
      </c>
      <c r="G341" s="24" t="s">
        <v>1736</v>
      </c>
      <c r="H341" s="24" t="s">
        <v>5013</v>
      </c>
      <c r="I341" s="24" t="s">
        <v>111</v>
      </c>
      <c r="J341" s="24" t="s">
        <v>1736</v>
      </c>
      <c r="K341" s="24" t="s">
        <v>5013</v>
      </c>
      <c r="L341" s="24" t="s">
        <v>111</v>
      </c>
      <c r="M341" s="24" t="s">
        <v>1737</v>
      </c>
      <c r="N341" s="24" t="s">
        <v>5014</v>
      </c>
      <c r="O341" s="24" t="s">
        <v>111</v>
      </c>
      <c r="Q341" s="24">
        <v>0</v>
      </c>
      <c r="R341" s="24" t="s">
        <v>111</v>
      </c>
      <c r="S341" s="24" t="s">
        <v>1732</v>
      </c>
      <c r="T341" s="24" t="s">
        <v>5011</v>
      </c>
      <c r="U341" s="24" t="s">
        <v>111</v>
      </c>
      <c r="V341" s="24" t="s">
        <v>1733</v>
      </c>
      <c r="W341" s="24" t="s">
        <v>5015</v>
      </c>
      <c r="X341" s="24" t="s">
        <v>111</v>
      </c>
      <c r="Z341" s="24">
        <v>0</v>
      </c>
      <c r="AA341" s="24" t="s">
        <v>111</v>
      </c>
      <c r="AB341" s="24" t="s">
        <v>1738</v>
      </c>
      <c r="AH341" s="24">
        <v>2220</v>
      </c>
      <c r="AI341" s="24" t="str">
        <f t="shared" si="40"/>
        <v>Autres diagnostics</v>
      </c>
    </row>
    <row r="342" spans="1:35" outlineLevel="1" x14ac:dyDescent="0.25">
      <c r="A342" s="40">
        <v>582403389</v>
      </c>
      <c r="B342" s="26">
        <f t="shared" si="39"/>
        <v>438056747</v>
      </c>
      <c r="C342" s="49" t="s">
        <v>1739</v>
      </c>
      <c r="D342" s="42" t="str">
        <f t="shared" si="36"/>
        <v>L</v>
      </c>
      <c r="E342" s="42" t="str">
        <f t="shared" si="37"/>
        <v>Musculoskeletal</v>
      </c>
      <c r="F342" s="42" t="str">
        <f t="shared" si="38"/>
        <v>ostéo-articulaire</v>
      </c>
      <c r="G342" s="24" t="s">
        <v>1740</v>
      </c>
      <c r="H342" s="24" t="s">
        <v>5016</v>
      </c>
      <c r="I342" s="24" t="s">
        <v>111</v>
      </c>
      <c r="J342" s="24" t="s">
        <v>1740</v>
      </c>
      <c r="K342" s="24" t="s">
        <v>5016</v>
      </c>
      <c r="L342" s="24" t="s">
        <v>111</v>
      </c>
      <c r="M342" s="24" t="s">
        <v>1741</v>
      </c>
      <c r="N342" s="24" t="s">
        <v>5017</v>
      </c>
      <c r="O342" s="24" t="s">
        <v>111</v>
      </c>
      <c r="P342" s="24" t="s">
        <v>1742</v>
      </c>
      <c r="Q342" s="24" t="s">
        <v>5018</v>
      </c>
      <c r="R342" s="24" t="s">
        <v>111</v>
      </c>
      <c r="S342" s="24" t="s">
        <v>1732</v>
      </c>
      <c r="T342" s="24" t="s">
        <v>5019</v>
      </c>
      <c r="U342" s="24" t="s">
        <v>111</v>
      </c>
      <c r="V342" s="24" t="s">
        <v>1743</v>
      </c>
      <c r="W342" s="24" t="s">
        <v>5020</v>
      </c>
      <c r="X342" s="24" t="s">
        <v>111</v>
      </c>
      <c r="Z342" s="24">
        <v>0</v>
      </c>
      <c r="AA342" s="24" t="s">
        <v>111</v>
      </c>
      <c r="AB342" s="24" t="s">
        <v>1744</v>
      </c>
      <c r="AH342" s="24">
        <v>2220</v>
      </c>
      <c r="AI342" s="24" t="str">
        <f t="shared" si="40"/>
        <v>Autres diagnostics</v>
      </c>
    </row>
    <row r="343" spans="1:35" outlineLevel="1" x14ac:dyDescent="0.25">
      <c r="A343" s="40">
        <v>116102670</v>
      </c>
      <c r="B343" s="26">
        <f t="shared" si="39"/>
        <v>438056747</v>
      </c>
      <c r="C343" s="49" t="s">
        <v>1745</v>
      </c>
      <c r="D343" s="42" t="str">
        <f t="shared" si="36"/>
        <v>L</v>
      </c>
      <c r="E343" s="42" t="str">
        <f t="shared" si="37"/>
        <v>Musculoskeletal</v>
      </c>
      <c r="F343" s="42" t="str">
        <f t="shared" si="38"/>
        <v>ostéo-articulaire</v>
      </c>
      <c r="G343" s="24" t="s">
        <v>1746</v>
      </c>
      <c r="H343" s="24" t="s">
        <v>5021</v>
      </c>
      <c r="I343" s="24" t="s">
        <v>111</v>
      </c>
      <c r="J343" s="24" t="s">
        <v>1746</v>
      </c>
      <c r="K343" s="24" t="s">
        <v>5021</v>
      </c>
      <c r="L343" s="24" t="s">
        <v>111</v>
      </c>
      <c r="M343" s="24" t="s">
        <v>1747</v>
      </c>
      <c r="N343" s="24" t="s">
        <v>5022</v>
      </c>
      <c r="O343" s="24" t="s">
        <v>111</v>
      </c>
      <c r="Q343" s="24">
        <v>0</v>
      </c>
      <c r="R343" s="24" t="s">
        <v>111</v>
      </c>
      <c r="S343" s="24" t="s">
        <v>1748</v>
      </c>
      <c r="T343" s="24" t="s">
        <v>5023</v>
      </c>
      <c r="U343" s="24" t="s">
        <v>111</v>
      </c>
      <c r="W343" s="24">
        <v>0</v>
      </c>
      <c r="X343" s="24" t="s">
        <v>111</v>
      </c>
      <c r="Z343" s="24">
        <v>0</v>
      </c>
      <c r="AA343" s="24" t="s">
        <v>111</v>
      </c>
      <c r="AB343" s="24" t="s">
        <v>1749</v>
      </c>
      <c r="AH343" s="24">
        <v>2220</v>
      </c>
      <c r="AI343" s="24" t="str">
        <f t="shared" si="40"/>
        <v>Autres diagnostics</v>
      </c>
    </row>
    <row r="344" spans="1:35" outlineLevel="1" x14ac:dyDescent="0.25">
      <c r="A344" s="40">
        <v>967231038</v>
      </c>
      <c r="B344" s="26">
        <f t="shared" si="39"/>
        <v>438056747</v>
      </c>
      <c r="C344" s="49" t="s">
        <v>1750</v>
      </c>
      <c r="D344" s="42" t="str">
        <f t="shared" si="36"/>
        <v>L</v>
      </c>
      <c r="E344" s="42" t="str">
        <f t="shared" si="37"/>
        <v>Musculoskeletal</v>
      </c>
      <c r="F344" s="42" t="str">
        <f t="shared" si="38"/>
        <v>ostéo-articulaire</v>
      </c>
      <c r="G344" s="24" t="s">
        <v>1751</v>
      </c>
      <c r="H344" s="24" t="s">
        <v>5024</v>
      </c>
      <c r="I344" s="24" t="s">
        <v>111</v>
      </c>
      <c r="J344" s="24" t="s">
        <v>1751</v>
      </c>
      <c r="K344" s="24" t="s">
        <v>5024</v>
      </c>
      <c r="L344" s="24" t="s">
        <v>111</v>
      </c>
      <c r="M344" s="24" t="s">
        <v>1752</v>
      </c>
      <c r="N344" s="24" t="s">
        <v>5025</v>
      </c>
      <c r="O344" s="24" t="s">
        <v>111</v>
      </c>
      <c r="P344" s="24" t="s">
        <v>1753</v>
      </c>
      <c r="Q344" s="24" t="s">
        <v>5026</v>
      </c>
      <c r="R344" s="24" t="s">
        <v>111</v>
      </c>
      <c r="T344" s="24">
        <v>0</v>
      </c>
      <c r="U344" s="24" t="s">
        <v>111</v>
      </c>
      <c r="W344" s="24">
        <v>0</v>
      </c>
      <c r="X344" s="24" t="s">
        <v>111</v>
      </c>
      <c r="Z344" s="24">
        <v>0</v>
      </c>
      <c r="AA344" s="24" t="s">
        <v>111</v>
      </c>
      <c r="AB344" s="24" t="s">
        <v>1754</v>
      </c>
      <c r="AH344" s="24">
        <v>2220</v>
      </c>
      <c r="AI344" s="24" t="str">
        <f t="shared" si="40"/>
        <v>Autres diagnostics</v>
      </c>
    </row>
    <row r="345" spans="1:35" outlineLevel="1" x14ac:dyDescent="0.25">
      <c r="A345" s="40">
        <v>927720726</v>
      </c>
      <c r="B345" s="26">
        <f t="shared" si="39"/>
        <v>438056747</v>
      </c>
      <c r="C345" s="49" t="s">
        <v>1755</v>
      </c>
      <c r="D345" s="42" t="str">
        <f t="shared" si="36"/>
        <v>L</v>
      </c>
      <c r="E345" s="42" t="str">
        <f t="shared" si="37"/>
        <v>Musculoskeletal</v>
      </c>
      <c r="F345" s="42" t="str">
        <f t="shared" si="38"/>
        <v>ostéo-articulaire</v>
      </c>
      <c r="G345" s="24" t="s">
        <v>1756</v>
      </c>
      <c r="H345" s="24" t="s">
        <v>5027</v>
      </c>
      <c r="I345" s="24" t="s">
        <v>111</v>
      </c>
      <c r="J345" s="24" t="s">
        <v>1756</v>
      </c>
      <c r="K345" s="24" t="s">
        <v>5027</v>
      </c>
      <c r="L345" s="24" t="s">
        <v>111</v>
      </c>
      <c r="M345" s="24" t="s">
        <v>1757</v>
      </c>
      <c r="N345" s="24" t="s">
        <v>5028</v>
      </c>
      <c r="O345" s="24" t="s">
        <v>111</v>
      </c>
      <c r="Q345" s="24">
        <v>0</v>
      </c>
      <c r="R345" s="24" t="s">
        <v>111</v>
      </c>
      <c r="T345" s="24">
        <v>0</v>
      </c>
      <c r="U345" s="24" t="s">
        <v>111</v>
      </c>
      <c r="W345" s="24">
        <v>0</v>
      </c>
      <c r="X345" s="24" t="s">
        <v>111</v>
      </c>
      <c r="Z345" s="24">
        <v>0</v>
      </c>
      <c r="AA345" s="24" t="s">
        <v>111</v>
      </c>
      <c r="AB345" s="24" t="s">
        <v>1758</v>
      </c>
      <c r="AH345" s="24">
        <v>2220</v>
      </c>
      <c r="AI345" s="24" t="str">
        <f t="shared" si="40"/>
        <v>Autres diagnostics</v>
      </c>
    </row>
    <row r="346" spans="1:35" outlineLevel="1" x14ac:dyDescent="0.25">
      <c r="A346" s="40">
        <v>709940990</v>
      </c>
      <c r="B346" s="26">
        <f t="shared" si="39"/>
        <v>438056747</v>
      </c>
      <c r="C346" s="49" t="s">
        <v>1759</v>
      </c>
      <c r="D346" s="42" t="str">
        <f t="shared" si="36"/>
        <v>L</v>
      </c>
      <c r="E346" s="42" t="str">
        <f t="shared" si="37"/>
        <v>Musculoskeletal</v>
      </c>
      <c r="F346" s="42" t="str">
        <f t="shared" si="38"/>
        <v>ostéo-articulaire</v>
      </c>
      <c r="G346" s="24" t="s">
        <v>1760</v>
      </c>
      <c r="H346" s="24" t="s">
        <v>5029</v>
      </c>
      <c r="I346" s="24" t="s">
        <v>111</v>
      </c>
      <c r="J346" s="24" t="s">
        <v>1760</v>
      </c>
      <c r="K346" s="24" t="s">
        <v>5029</v>
      </c>
      <c r="L346" s="24" t="s">
        <v>111</v>
      </c>
      <c r="M346" s="24" t="s">
        <v>1761</v>
      </c>
      <c r="N346" s="24" t="s">
        <v>5030</v>
      </c>
      <c r="O346" s="24" t="s">
        <v>111</v>
      </c>
      <c r="Q346" s="24">
        <v>0</v>
      </c>
      <c r="R346" s="24" t="s">
        <v>111</v>
      </c>
      <c r="S346" s="24" t="s">
        <v>1762</v>
      </c>
      <c r="T346" s="24" t="s">
        <v>5031</v>
      </c>
      <c r="U346" s="24" t="s">
        <v>111</v>
      </c>
      <c r="W346" s="24">
        <v>0</v>
      </c>
      <c r="X346" s="24" t="s">
        <v>111</v>
      </c>
      <c r="Z346" s="24">
        <v>0</v>
      </c>
      <c r="AA346" s="24" t="s">
        <v>111</v>
      </c>
      <c r="AB346" s="24" t="s">
        <v>1763</v>
      </c>
      <c r="AH346" s="24">
        <v>2220</v>
      </c>
      <c r="AI346" s="24" t="str">
        <f t="shared" si="40"/>
        <v>Autres diagnostics</v>
      </c>
    </row>
    <row r="347" spans="1:35" outlineLevel="1" x14ac:dyDescent="0.25">
      <c r="A347" s="40">
        <v>572926611</v>
      </c>
      <c r="B347" s="26">
        <f t="shared" si="39"/>
        <v>438056747</v>
      </c>
      <c r="C347" s="49" t="s">
        <v>1764</v>
      </c>
      <c r="D347" s="42" t="str">
        <f t="shared" si="36"/>
        <v>L</v>
      </c>
      <c r="E347" s="42" t="str">
        <f t="shared" si="37"/>
        <v>Musculoskeletal</v>
      </c>
      <c r="F347" s="42" t="str">
        <f t="shared" si="38"/>
        <v>ostéo-articulaire</v>
      </c>
      <c r="G347" s="24" t="s">
        <v>1765</v>
      </c>
      <c r="H347" s="24" t="s">
        <v>5032</v>
      </c>
      <c r="I347" s="24" t="s">
        <v>111</v>
      </c>
      <c r="J347" s="24" t="s">
        <v>1765</v>
      </c>
      <c r="K347" s="24" t="s">
        <v>5032</v>
      </c>
      <c r="L347" s="24" t="s">
        <v>111</v>
      </c>
      <c r="M347" s="24" t="s">
        <v>1766</v>
      </c>
      <c r="N347" s="24" t="s">
        <v>5033</v>
      </c>
      <c r="O347" s="24" t="s">
        <v>111</v>
      </c>
      <c r="P347" s="24" t="s">
        <v>1767</v>
      </c>
      <c r="Q347" s="24" t="s">
        <v>5034</v>
      </c>
      <c r="R347" s="24" t="s">
        <v>111</v>
      </c>
      <c r="S347" s="24" t="s">
        <v>1768</v>
      </c>
      <c r="T347" s="24" t="s">
        <v>5035</v>
      </c>
      <c r="U347" s="24" t="s">
        <v>111</v>
      </c>
      <c r="V347" s="24" t="s">
        <v>1769</v>
      </c>
      <c r="W347" s="24" t="s">
        <v>5036</v>
      </c>
      <c r="X347" s="24" t="s">
        <v>111</v>
      </c>
      <c r="Z347" s="24">
        <v>0</v>
      </c>
      <c r="AA347" s="24" t="s">
        <v>111</v>
      </c>
      <c r="AB347" s="24" t="s">
        <v>1770</v>
      </c>
      <c r="AH347" s="24">
        <v>520259</v>
      </c>
      <c r="AI347" s="24" t="str">
        <f t="shared" si="40"/>
        <v>Traumatismes</v>
      </c>
    </row>
    <row r="348" spans="1:35" outlineLevel="1" x14ac:dyDescent="0.25">
      <c r="A348" s="40">
        <v>265461997</v>
      </c>
      <c r="B348" s="26">
        <f t="shared" si="39"/>
        <v>438056747</v>
      </c>
      <c r="C348" s="49" t="s">
        <v>1771</v>
      </c>
      <c r="D348" s="42" t="str">
        <f t="shared" si="36"/>
        <v>L</v>
      </c>
      <c r="E348" s="42" t="str">
        <f t="shared" si="37"/>
        <v>Musculoskeletal</v>
      </c>
      <c r="F348" s="42" t="str">
        <f t="shared" si="38"/>
        <v>ostéo-articulaire</v>
      </c>
      <c r="G348" s="24" t="s">
        <v>1772</v>
      </c>
      <c r="H348" s="24" t="s">
        <v>5037</v>
      </c>
      <c r="I348" s="24" t="s">
        <v>111</v>
      </c>
      <c r="J348" s="24" t="s">
        <v>1773</v>
      </c>
      <c r="K348" s="24" t="s">
        <v>5038</v>
      </c>
      <c r="L348" s="24" t="s">
        <v>111</v>
      </c>
      <c r="M348" s="24" t="s">
        <v>1774</v>
      </c>
      <c r="N348" s="24" t="s">
        <v>5039</v>
      </c>
      <c r="O348" s="24" t="s">
        <v>111</v>
      </c>
      <c r="P348" s="24" t="s">
        <v>1775</v>
      </c>
      <c r="Q348" s="24" t="s">
        <v>5040</v>
      </c>
      <c r="R348" s="24" t="s">
        <v>111</v>
      </c>
      <c r="T348" s="44" t="s">
        <v>5041</v>
      </c>
      <c r="U348" s="44" t="s">
        <v>112</v>
      </c>
      <c r="W348" s="24">
        <v>0</v>
      </c>
      <c r="X348" s="24" t="s">
        <v>111</v>
      </c>
      <c r="Z348" s="24">
        <v>0</v>
      </c>
      <c r="AA348" s="24" t="s">
        <v>111</v>
      </c>
      <c r="AB348" s="24" t="s">
        <v>1776</v>
      </c>
      <c r="AH348" s="24">
        <v>11709</v>
      </c>
      <c r="AI348" s="24" t="str">
        <f t="shared" si="40"/>
        <v>Néoplasmes</v>
      </c>
    </row>
    <row r="349" spans="1:35" outlineLevel="1" x14ac:dyDescent="0.25">
      <c r="A349" s="40">
        <v>427514638</v>
      </c>
      <c r="B349" s="26">
        <f t="shared" si="39"/>
        <v>438056747</v>
      </c>
      <c r="C349" s="49" t="s">
        <v>1777</v>
      </c>
      <c r="D349" s="42" t="str">
        <f t="shared" si="36"/>
        <v>L</v>
      </c>
      <c r="E349" s="42" t="str">
        <f t="shared" si="37"/>
        <v>Musculoskeletal</v>
      </c>
      <c r="F349" s="42" t="str">
        <f t="shared" si="38"/>
        <v>ostéo-articulaire</v>
      </c>
      <c r="G349" s="24" t="s">
        <v>1778</v>
      </c>
      <c r="H349" s="24" t="s">
        <v>5042</v>
      </c>
      <c r="I349" s="24" t="s">
        <v>111</v>
      </c>
      <c r="J349" s="24" t="s">
        <v>1778</v>
      </c>
      <c r="K349" s="24" t="s">
        <v>5043</v>
      </c>
      <c r="L349" s="24" t="s">
        <v>111</v>
      </c>
      <c r="M349" s="24" t="s">
        <v>1779</v>
      </c>
      <c r="N349" s="24" t="s">
        <v>5044</v>
      </c>
      <c r="O349" s="24" t="s">
        <v>111</v>
      </c>
      <c r="P349" s="24" t="s">
        <v>1780</v>
      </c>
      <c r="Q349" s="24" t="s">
        <v>5045</v>
      </c>
      <c r="R349" s="24" t="s">
        <v>111</v>
      </c>
      <c r="T349" s="24">
        <v>0</v>
      </c>
      <c r="U349" s="24" t="s">
        <v>111</v>
      </c>
      <c r="W349" s="24">
        <v>0</v>
      </c>
      <c r="X349" s="24" t="s">
        <v>111</v>
      </c>
      <c r="Z349" s="24">
        <v>0</v>
      </c>
      <c r="AA349" s="24" t="s">
        <v>111</v>
      </c>
      <c r="AB349" s="24" t="s">
        <v>1781</v>
      </c>
      <c r="AH349" s="24">
        <v>2220</v>
      </c>
      <c r="AI349" s="24" t="str">
        <f t="shared" si="40"/>
        <v>Autres diagnostics</v>
      </c>
    </row>
    <row r="350" spans="1:35" ht="12" customHeight="1" outlineLevel="1" x14ac:dyDescent="0.25">
      <c r="A350" s="40">
        <v>450771469</v>
      </c>
      <c r="B350" s="26">
        <f t="shared" si="39"/>
        <v>438056747</v>
      </c>
      <c r="C350" s="49" t="s">
        <v>1782</v>
      </c>
      <c r="D350" s="42" t="str">
        <f t="shared" si="36"/>
        <v>L</v>
      </c>
      <c r="E350" s="42" t="str">
        <f t="shared" si="37"/>
        <v>Musculoskeletal</v>
      </c>
      <c r="F350" s="42" t="str">
        <f t="shared" si="38"/>
        <v>ostéo-articulaire</v>
      </c>
      <c r="G350" s="24" t="s">
        <v>1783</v>
      </c>
      <c r="H350" s="24" t="s">
        <v>5046</v>
      </c>
      <c r="I350" s="24" t="s">
        <v>111</v>
      </c>
      <c r="J350" s="24" t="s">
        <v>1783</v>
      </c>
      <c r="K350" s="24" t="s">
        <v>5046</v>
      </c>
      <c r="L350" s="24" t="s">
        <v>111</v>
      </c>
      <c r="M350" s="24" t="s">
        <v>1784</v>
      </c>
      <c r="N350" s="24" t="s">
        <v>5047</v>
      </c>
      <c r="O350" s="24" t="s">
        <v>111</v>
      </c>
      <c r="P350" s="24" t="s">
        <v>1785</v>
      </c>
      <c r="Q350" s="24" t="s">
        <v>5048</v>
      </c>
      <c r="R350" s="24" t="s">
        <v>111</v>
      </c>
      <c r="T350" s="24">
        <v>0</v>
      </c>
      <c r="U350" s="24" t="s">
        <v>111</v>
      </c>
      <c r="W350" s="24">
        <v>0</v>
      </c>
      <c r="X350" s="24" t="s">
        <v>111</v>
      </c>
      <c r="Z350" s="24">
        <v>0</v>
      </c>
      <c r="AA350" s="24" t="s">
        <v>111</v>
      </c>
      <c r="AB350" s="24" t="s">
        <v>1786</v>
      </c>
      <c r="AH350" s="24">
        <v>2220</v>
      </c>
      <c r="AI350" s="24" t="str">
        <f t="shared" si="40"/>
        <v>Autres diagnostics</v>
      </c>
    </row>
    <row r="351" spans="1:35" s="38" customFormat="1" ht="12" customHeight="1" x14ac:dyDescent="0.25">
      <c r="A351" s="35">
        <v>356035307</v>
      </c>
      <c r="B351" s="35">
        <f>$A$3</f>
        <v>83902491</v>
      </c>
      <c r="C351" s="47" t="s">
        <v>34</v>
      </c>
      <c r="D351" s="37" t="str">
        <f t="shared" si="36"/>
        <v>CHA</v>
      </c>
      <c r="E351" s="37" t="str">
        <f t="shared" si="37"/>
        <v>Chapter</v>
      </c>
      <c r="F351" s="37" t="str">
        <f t="shared" si="38"/>
        <v>Chapitre</v>
      </c>
      <c r="G351" s="38" t="s">
        <v>1787</v>
      </c>
      <c r="H351" s="38" t="s">
        <v>5049</v>
      </c>
      <c r="I351" s="38" t="s">
        <v>111</v>
      </c>
      <c r="K351" s="38" t="s">
        <v>5049</v>
      </c>
      <c r="L351" s="38" t="s">
        <v>111</v>
      </c>
      <c r="N351" s="38">
        <v>0</v>
      </c>
      <c r="O351" s="38" t="s">
        <v>111</v>
      </c>
      <c r="Q351" s="38">
        <v>0</v>
      </c>
      <c r="R351" s="38" t="s">
        <v>111</v>
      </c>
      <c r="T351" s="38">
        <v>0</v>
      </c>
      <c r="U351" s="38" t="s">
        <v>111</v>
      </c>
      <c r="W351" s="38">
        <v>0</v>
      </c>
      <c r="X351" s="38" t="s">
        <v>111</v>
      </c>
      <c r="Z351" s="38">
        <v>0</v>
      </c>
      <c r="AA351" s="38" t="s">
        <v>111</v>
      </c>
    </row>
    <row r="352" spans="1:35" outlineLevel="1" x14ac:dyDescent="0.25">
      <c r="A352" s="40">
        <v>453676762</v>
      </c>
      <c r="B352" s="26">
        <f t="shared" ref="B352:B388" si="41">$A$351</f>
        <v>356035307</v>
      </c>
      <c r="C352" s="49" t="s">
        <v>1788</v>
      </c>
      <c r="D352" s="42" t="str">
        <f t="shared" si="36"/>
        <v>N</v>
      </c>
      <c r="E352" s="42" t="str">
        <f t="shared" si="37"/>
        <v>Neurological</v>
      </c>
      <c r="F352" s="42" t="str">
        <f t="shared" si="38"/>
        <v>neurologique</v>
      </c>
      <c r="G352" s="24" t="s">
        <v>1789</v>
      </c>
      <c r="H352" s="24" t="s">
        <v>5050</v>
      </c>
      <c r="I352" s="24" t="s">
        <v>111</v>
      </c>
      <c r="J352" s="24" t="s">
        <v>1789</v>
      </c>
      <c r="K352" s="24" t="s">
        <v>5050</v>
      </c>
      <c r="L352" s="24" t="s">
        <v>111</v>
      </c>
      <c r="M352" s="24" t="s">
        <v>1790</v>
      </c>
      <c r="N352" s="24" t="s">
        <v>5051</v>
      </c>
      <c r="O352" s="24" t="s">
        <v>111</v>
      </c>
      <c r="P352" s="24" t="s">
        <v>1791</v>
      </c>
      <c r="Q352" s="24" t="s">
        <v>5052</v>
      </c>
      <c r="R352" s="24" t="s">
        <v>111</v>
      </c>
      <c r="T352" s="24">
        <v>0</v>
      </c>
      <c r="U352" s="24" t="s">
        <v>111</v>
      </c>
      <c r="W352" s="44" t="s">
        <v>5053</v>
      </c>
      <c r="X352" s="44" t="s">
        <v>112</v>
      </c>
      <c r="Z352" s="24">
        <v>0</v>
      </c>
      <c r="AA352" s="24" t="s">
        <v>111</v>
      </c>
      <c r="AB352" s="24" t="s">
        <v>1792</v>
      </c>
      <c r="AH352" s="24">
        <v>138249</v>
      </c>
      <c r="AI352" s="24" t="str">
        <f t="shared" ref="AI352:AI388" si="42">VLOOKUP(AH352,$A$1:$H$12,8,FALSE)</f>
        <v>Symptômes et plaintes</v>
      </c>
    </row>
    <row r="353" spans="1:35" outlineLevel="1" x14ac:dyDescent="0.25">
      <c r="A353" s="40">
        <v>173469928</v>
      </c>
      <c r="B353" s="26">
        <f t="shared" si="41"/>
        <v>356035307</v>
      </c>
      <c r="C353" s="49" t="s">
        <v>1793</v>
      </c>
      <c r="D353" s="42" t="str">
        <f t="shared" si="36"/>
        <v>N</v>
      </c>
      <c r="E353" s="42" t="str">
        <f t="shared" si="37"/>
        <v>Neurological</v>
      </c>
      <c r="F353" s="42" t="str">
        <f t="shared" si="38"/>
        <v>neurologique</v>
      </c>
      <c r="G353" s="24" t="s">
        <v>1794</v>
      </c>
      <c r="H353" s="24" t="s">
        <v>5054</v>
      </c>
      <c r="I353" s="24" t="s">
        <v>111</v>
      </c>
      <c r="J353" s="24" t="s">
        <v>1794</v>
      </c>
      <c r="K353" s="24" t="s">
        <v>5054</v>
      </c>
      <c r="L353" s="24" t="s">
        <v>111</v>
      </c>
      <c r="N353" s="24">
        <v>0</v>
      </c>
      <c r="O353" s="24" t="s">
        <v>111</v>
      </c>
      <c r="P353" s="24" t="s">
        <v>1795</v>
      </c>
      <c r="Q353" s="24" t="s">
        <v>5055</v>
      </c>
      <c r="R353" s="24" t="s">
        <v>111</v>
      </c>
      <c r="T353" s="24">
        <v>0</v>
      </c>
      <c r="U353" s="24" t="s">
        <v>111</v>
      </c>
      <c r="W353" s="44" t="s">
        <v>5053</v>
      </c>
      <c r="X353" s="44" t="s">
        <v>112</v>
      </c>
      <c r="Z353" s="24">
        <v>0</v>
      </c>
      <c r="AA353" s="24" t="s">
        <v>111</v>
      </c>
      <c r="AB353" s="24" t="s">
        <v>1796</v>
      </c>
      <c r="AH353" s="24">
        <v>138249</v>
      </c>
      <c r="AI353" s="24" t="str">
        <f t="shared" si="42"/>
        <v>Symptômes et plaintes</v>
      </c>
    </row>
    <row r="354" spans="1:35" outlineLevel="1" x14ac:dyDescent="0.25">
      <c r="A354" s="40">
        <v>546236119</v>
      </c>
      <c r="B354" s="26">
        <f t="shared" si="41"/>
        <v>356035307</v>
      </c>
      <c r="C354" s="49" t="s">
        <v>1797</v>
      </c>
      <c r="D354" s="42" t="str">
        <f t="shared" si="36"/>
        <v>N</v>
      </c>
      <c r="E354" s="42" t="str">
        <f t="shared" si="37"/>
        <v>Neurological</v>
      </c>
      <c r="F354" s="42" t="str">
        <f t="shared" si="38"/>
        <v>neurologique</v>
      </c>
      <c r="G354" s="24" t="s">
        <v>1798</v>
      </c>
      <c r="H354" s="24" t="s">
        <v>5056</v>
      </c>
      <c r="I354" s="24" t="s">
        <v>111</v>
      </c>
      <c r="J354" s="24" t="s">
        <v>1798</v>
      </c>
      <c r="K354" s="24" t="s">
        <v>5056</v>
      </c>
      <c r="L354" s="24" t="s">
        <v>111</v>
      </c>
      <c r="N354" s="24">
        <v>0</v>
      </c>
      <c r="O354" s="24" t="s">
        <v>111</v>
      </c>
      <c r="P354" s="24" t="s">
        <v>1799</v>
      </c>
      <c r="Q354" s="24" t="s">
        <v>5057</v>
      </c>
      <c r="R354" s="24" t="s">
        <v>111</v>
      </c>
      <c r="T354" s="24">
        <v>0</v>
      </c>
      <c r="U354" s="24" t="s">
        <v>111</v>
      </c>
      <c r="W354" s="24">
        <v>0</v>
      </c>
      <c r="X354" s="24" t="s">
        <v>111</v>
      </c>
      <c r="Z354" s="24">
        <v>0</v>
      </c>
      <c r="AA354" s="24" t="s">
        <v>111</v>
      </c>
      <c r="AB354" s="24" t="s">
        <v>1800</v>
      </c>
      <c r="AH354" s="24">
        <v>138249</v>
      </c>
      <c r="AI354" s="24" t="str">
        <f t="shared" si="42"/>
        <v>Symptômes et plaintes</v>
      </c>
    </row>
    <row r="355" spans="1:35" outlineLevel="1" x14ac:dyDescent="0.25">
      <c r="A355" s="40">
        <v>624606870</v>
      </c>
      <c r="B355" s="26">
        <f t="shared" si="41"/>
        <v>356035307</v>
      </c>
      <c r="C355" s="49" t="s">
        <v>1801</v>
      </c>
      <c r="D355" s="42" t="str">
        <f t="shared" si="36"/>
        <v>N</v>
      </c>
      <c r="E355" s="42" t="str">
        <f t="shared" si="37"/>
        <v>Neurological</v>
      </c>
      <c r="F355" s="42" t="str">
        <f t="shared" si="38"/>
        <v>neurologique</v>
      </c>
      <c r="G355" s="24" t="s">
        <v>1802</v>
      </c>
      <c r="H355" s="24" t="s">
        <v>5058</v>
      </c>
      <c r="I355" s="24" t="s">
        <v>111</v>
      </c>
      <c r="J355" s="24" t="s">
        <v>1802</v>
      </c>
      <c r="K355" s="24" t="s">
        <v>5059</v>
      </c>
      <c r="L355" s="24" t="s">
        <v>111</v>
      </c>
      <c r="M355" s="24" t="s">
        <v>1803</v>
      </c>
      <c r="N355" s="24" t="s">
        <v>5060</v>
      </c>
      <c r="O355" s="24" t="s">
        <v>111</v>
      </c>
      <c r="P355" s="24" t="s">
        <v>1804</v>
      </c>
      <c r="Q355" s="24" t="s">
        <v>5061</v>
      </c>
      <c r="R355" s="24" t="s">
        <v>111</v>
      </c>
      <c r="T355" s="24">
        <v>0</v>
      </c>
      <c r="U355" s="24" t="s">
        <v>111</v>
      </c>
      <c r="W355" s="24">
        <v>0</v>
      </c>
      <c r="X355" s="24" t="s">
        <v>111</v>
      </c>
      <c r="Z355" s="24">
        <v>0</v>
      </c>
      <c r="AA355" s="24" t="s">
        <v>111</v>
      </c>
      <c r="AB355" s="24" t="s">
        <v>1805</v>
      </c>
      <c r="AH355" s="24">
        <v>138249</v>
      </c>
      <c r="AI355" s="24" t="str">
        <f t="shared" si="42"/>
        <v>Symptômes et plaintes</v>
      </c>
    </row>
    <row r="356" spans="1:35" outlineLevel="1" x14ac:dyDescent="0.25">
      <c r="A356" s="40">
        <v>563917433</v>
      </c>
      <c r="B356" s="26">
        <f t="shared" si="41"/>
        <v>356035307</v>
      </c>
      <c r="C356" s="49" t="s">
        <v>1806</v>
      </c>
      <c r="D356" s="42" t="str">
        <f t="shared" si="36"/>
        <v>N</v>
      </c>
      <c r="E356" s="42" t="str">
        <f t="shared" si="37"/>
        <v>Neurological</v>
      </c>
      <c r="F356" s="42" t="str">
        <f t="shared" si="38"/>
        <v>neurologique</v>
      </c>
      <c r="G356" s="24" t="s">
        <v>1807</v>
      </c>
      <c r="H356" s="24" t="s">
        <v>5062</v>
      </c>
      <c r="I356" s="24" t="s">
        <v>111</v>
      </c>
      <c r="J356" s="24" t="s">
        <v>1807</v>
      </c>
      <c r="K356" s="24" t="s">
        <v>5062</v>
      </c>
      <c r="L356" s="24" t="s">
        <v>111</v>
      </c>
      <c r="M356" s="24" t="s">
        <v>1808</v>
      </c>
      <c r="N356" s="24" t="s">
        <v>5063</v>
      </c>
      <c r="O356" s="24" t="s">
        <v>111</v>
      </c>
      <c r="P356" s="24" t="s">
        <v>1809</v>
      </c>
      <c r="Q356" s="24" t="s">
        <v>5064</v>
      </c>
      <c r="R356" s="24" t="s">
        <v>111</v>
      </c>
      <c r="T356" s="24">
        <v>0</v>
      </c>
      <c r="U356" s="24" t="s">
        <v>111</v>
      </c>
      <c r="W356" s="44" t="s">
        <v>5065</v>
      </c>
      <c r="X356" s="44" t="s">
        <v>112</v>
      </c>
      <c r="Z356" s="24">
        <v>0</v>
      </c>
      <c r="AA356" s="24" t="s">
        <v>111</v>
      </c>
      <c r="AB356" s="24" t="s">
        <v>1810</v>
      </c>
      <c r="AH356" s="24">
        <v>138249</v>
      </c>
      <c r="AI356" s="24" t="str">
        <f t="shared" si="42"/>
        <v>Symptômes et plaintes</v>
      </c>
    </row>
    <row r="357" spans="1:35" outlineLevel="1" x14ac:dyDescent="0.25">
      <c r="A357" s="40">
        <v>688880908</v>
      </c>
      <c r="B357" s="26">
        <f t="shared" si="41"/>
        <v>356035307</v>
      </c>
      <c r="C357" s="49" t="s">
        <v>1811</v>
      </c>
      <c r="D357" s="42" t="str">
        <f t="shared" si="36"/>
        <v>N</v>
      </c>
      <c r="E357" s="42" t="str">
        <f t="shared" si="37"/>
        <v>Neurological</v>
      </c>
      <c r="F357" s="42" t="str">
        <f t="shared" si="38"/>
        <v>neurologique</v>
      </c>
      <c r="G357" s="24" t="s">
        <v>1812</v>
      </c>
      <c r="H357" s="24" t="s">
        <v>5066</v>
      </c>
      <c r="I357" s="24" t="s">
        <v>111</v>
      </c>
      <c r="J357" s="24" t="s">
        <v>1812</v>
      </c>
      <c r="K357" s="24" t="s">
        <v>5067</v>
      </c>
      <c r="L357" s="24" t="s">
        <v>111</v>
      </c>
      <c r="M357" s="24" t="s">
        <v>1813</v>
      </c>
      <c r="N357" s="24" t="s">
        <v>5068</v>
      </c>
      <c r="O357" s="24" t="s">
        <v>111</v>
      </c>
      <c r="P357" s="24" t="s">
        <v>1814</v>
      </c>
      <c r="Q357" s="24" t="s">
        <v>5069</v>
      </c>
      <c r="R357" s="24" t="s">
        <v>111</v>
      </c>
      <c r="T357" s="24">
        <v>0</v>
      </c>
      <c r="U357" s="24" t="s">
        <v>111</v>
      </c>
      <c r="W357" s="44" t="s">
        <v>5070</v>
      </c>
      <c r="X357" s="44" t="s">
        <v>112</v>
      </c>
      <c r="Z357" s="24">
        <v>0</v>
      </c>
      <c r="AA357" s="24" t="s">
        <v>111</v>
      </c>
      <c r="AB357" s="24" t="s">
        <v>1815</v>
      </c>
      <c r="AH357" s="24">
        <v>138249</v>
      </c>
      <c r="AI357" s="24" t="str">
        <f t="shared" si="42"/>
        <v>Symptômes et plaintes</v>
      </c>
    </row>
    <row r="358" spans="1:35" outlineLevel="1" x14ac:dyDescent="0.25">
      <c r="A358" s="40">
        <v>984464943</v>
      </c>
      <c r="B358" s="26">
        <f t="shared" si="41"/>
        <v>356035307</v>
      </c>
      <c r="C358" s="49" t="s">
        <v>1816</v>
      </c>
      <c r="D358" s="42" t="str">
        <f t="shared" si="36"/>
        <v>N</v>
      </c>
      <c r="E358" s="42" t="str">
        <f t="shared" si="37"/>
        <v>Neurological</v>
      </c>
      <c r="F358" s="42" t="str">
        <f t="shared" si="38"/>
        <v>neurologique</v>
      </c>
      <c r="G358" s="24" t="s">
        <v>1817</v>
      </c>
      <c r="H358" s="24" t="s">
        <v>5071</v>
      </c>
      <c r="I358" s="24" t="s">
        <v>111</v>
      </c>
      <c r="J358" s="24" t="s">
        <v>1817</v>
      </c>
      <c r="K358" s="24" t="s">
        <v>5071</v>
      </c>
      <c r="L358" s="24" t="s">
        <v>111</v>
      </c>
      <c r="M358" s="24" t="s">
        <v>1818</v>
      </c>
      <c r="N358" s="24" t="s">
        <v>5072</v>
      </c>
      <c r="O358" s="24" t="s">
        <v>111</v>
      </c>
      <c r="P358" s="24" t="s">
        <v>1819</v>
      </c>
      <c r="Q358" s="24" t="s">
        <v>5073</v>
      </c>
      <c r="R358" s="24" t="s">
        <v>111</v>
      </c>
      <c r="T358" s="24">
        <v>0</v>
      </c>
      <c r="U358" s="24" t="s">
        <v>111</v>
      </c>
      <c r="W358" s="24">
        <v>0</v>
      </c>
      <c r="X358" s="24" t="s">
        <v>111</v>
      </c>
      <c r="Z358" s="24">
        <v>0</v>
      </c>
      <c r="AA358" s="24" t="s">
        <v>111</v>
      </c>
      <c r="AB358" s="24" t="s">
        <v>1820</v>
      </c>
      <c r="AH358" s="24">
        <v>138249</v>
      </c>
      <c r="AI358" s="24" t="str">
        <f t="shared" si="42"/>
        <v>Symptômes et plaintes</v>
      </c>
    </row>
    <row r="359" spans="1:35" outlineLevel="1" x14ac:dyDescent="0.25">
      <c r="A359" s="40">
        <v>634836186</v>
      </c>
      <c r="B359" s="26">
        <f t="shared" si="41"/>
        <v>356035307</v>
      </c>
      <c r="C359" s="49" t="s">
        <v>1821</v>
      </c>
      <c r="D359" s="42" t="str">
        <f t="shared" si="36"/>
        <v>N</v>
      </c>
      <c r="E359" s="42" t="str">
        <f t="shared" si="37"/>
        <v>Neurological</v>
      </c>
      <c r="F359" s="42" t="str">
        <f t="shared" si="38"/>
        <v>neurologique</v>
      </c>
      <c r="G359" s="24" t="s">
        <v>1822</v>
      </c>
      <c r="H359" s="24" t="s">
        <v>5074</v>
      </c>
      <c r="I359" s="24" t="s">
        <v>111</v>
      </c>
      <c r="J359" s="24" t="s">
        <v>1822</v>
      </c>
      <c r="K359" s="24" t="s">
        <v>5075</v>
      </c>
      <c r="L359" s="24" t="s">
        <v>111</v>
      </c>
      <c r="M359" s="24" t="s">
        <v>1823</v>
      </c>
      <c r="N359" s="24" t="s">
        <v>5076</v>
      </c>
      <c r="O359" s="24" t="s">
        <v>111</v>
      </c>
      <c r="P359" s="24" t="s">
        <v>1824</v>
      </c>
      <c r="Q359" s="24" t="s">
        <v>5077</v>
      </c>
      <c r="R359" s="24" t="s">
        <v>111</v>
      </c>
      <c r="T359" s="24">
        <v>0</v>
      </c>
      <c r="U359" s="24" t="s">
        <v>111</v>
      </c>
      <c r="W359" s="24">
        <v>0</v>
      </c>
      <c r="X359" s="24" t="s">
        <v>111</v>
      </c>
      <c r="Z359" s="24">
        <v>0</v>
      </c>
      <c r="AA359" s="24" t="s">
        <v>111</v>
      </c>
      <c r="AB359" s="24" t="s">
        <v>1825</v>
      </c>
      <c r="AH359" s="24">
        <v>138249</v>
      </c>
      <c r="AI359" s="24" t="str">
        <f t="shared" si="42"/>
        <v>Symptômes et plaintes</v>
      </c>
    </row>
    <row r="360" spans="1:35" outlineLevel="1" x14ac:dyDescent="0.25">
      <c r="A360" s="40">
        <v>192525904</v>
      </c>
      <c r="B360" s="26">
        <f t="shared" si="41"/>
        <v>356035307</v>
      </c>
      <c r="C360" s="49" t="s">
        <v>1826</v>
      </c>
      <c r="D360" s="42" t="str">
        <f t="shared" si="36"/>
        <v>N</v>
      </c>
      <c r="E360" s="42" t="str">
        <f t="shared" si="37"/>
        <v>Neurological</v>
      </c>
      <c r="F360" s="42" t="str">
        <f t="shared" si="38"/>
        <v>neurologique</v>
      </c>
      <c r="G360" s="24" t="s">
        <v>1827</v>
      </c>
      <c r="H360" s="24" t="s">
        <v>5078</v>
      </c>
      <c r="I360" s="24" t="s">
        <v>111</v>
      </c>
      <c r="J360" s="24" t="s">
        <v>1827</v>
      </c>
      <c r="K360" s="24" t="s">
        <v>5079</v>
      </c>
      <c r="L360" s="24" t="s">
        <v>111</v>
      </c>
      <c r="M360" s="24" t="s">
        <v>1828</v>
      </c>
      <c r="N360" s="24" t="s">
        <v>5080</v>
      </c>
      <c r="O360" s="24" t="s">
        <v>111</v>
      </c>
      <c r="P360" s="24" t="s">
        <v>1829</v>
      </c>
      <c r="Q360" s="24" t="s">
        <v>5081</v>
      </c>
      <c r="R360" s="24" t="s">
        <v>111</v>
      </c>
      <c r="T360" s="24">
        <v>0</v>
      </c>
      <c r="U360" s="24" t="s">
        <v>111</v>
      </c>
      <c r="W360" s="44" t="s">
        <v>5082</v>
      </c>
      <c r="X360" s="44" t="s">
        <v>112</v>
      </c>
      <c r="Z360" s="24">
        <v>0</v>
      </c>
      <c r="AA360" s="24" t="s">
        <v>111</v>
      </c>
      <c r="AB360" s="24" t="s">
        <v>1830</v>
      </c>
      <c r="AH360" s="24">
        <v>138249</v>
      </c>
      <c r="AI360" s="24" t="str">
        <f t="shared" si="42"/>
        <v>Symptômes et plaintes</v>
      </c>
    </row>
    <row r="361" spans="1:35" outlineLevel="1" x14ac:dyDescent="0.25">
      <c r="A361" s="40">
        <v>516557338</v>
      </c>
      <c r="B361" s="26">
        <f t="shared" si="41"/>
        <v>356035307</v>
      </c>
      <c r="C361" s="49" t="s">
        <v>1831</v>
      </c>
      <c r="D361" s="42" t="str">
        <f t="shared" si="36"/>
        <v>N</v>
      </c>
      <c r="E361" s="42" t="str">
        <f t="shared" si="37"/>
        <v>Neurological</v>
      </c>
      <c r="F361" s="42" t="str">
        <f t="shared" si="38"/>
        <v>neurologique</v>
      </c>
      <c r="G361" s="24" t="s">
        <v>1832</v>
      </c>
      <c r="H361" s="24" t="s">
        <v>5083</v>
      </c>
      <c r="I361" s="24" t="s">
        <v>111</v>
      </c>
      <c r="J361" s="24" t="s">
        <v>1832</v>
      </c>
      <c r="K361" s="24" t="s">
        <v>5084</v>
      </c>
      <c r="L361" s="24" t="s">
        <v>111</v>
      </c>
      <c r="M361" s="24" t="s">
        <v>1833</v>
      </c>
      <c r="N361" s="24" t="s">
        <v>5085</v>
      </c>
      <c r="O361" s="24" t="s">
        <v>111</v>
      </c>
      <c r="P361" s="24" t="s">
        <v>1834</v>
      </c>
      <c r="Q361" s="24" t="s">
        <v>5086</v>
      </c>
      <c r="R361" s="24" t="s">
        <v>111</v>
      </c>
      <c r="T361" s="24">
        <v>0</v>
      </c>
      <c r="U361" s="24" t="s">
        <v>111</v>
      </c>
      <c r="W361" s="24">
        <v>0</v>
      </c>
      <c r="X361" s="24" t="s">
        <v>111</v>
      </c>
      <c r="Z361" s="24">
        <v>0</v>
      </c>
      <c r="AA361" s="24" t="s">
        <v>111</v>
      </c>
      <c r="AB361" s="24" t="s">
        <v>1835</v>
      </c>
      <c r="AH361" s="24">
        <v>138249</v>
      </c>
      <c r="AI361" s="24" t="str">
        <f t="shared" si="42"/>
        <v>Symptômes et plaintes</v>
      </c>
    </row>
    <row r="362" spans="1:35" outlineLevel="1" x14ac:dyDescent="0.25">
      <c r="A362" s="40">
        <v>26157602</v>
      </c>
      <c r="B362" s="26">
        <f t="shared" si="41"/>
        <v>356035307</v>
      </c>
      <c r="C362" s="49" t="s">
        <v>1836</v>
      </c>
      <c r="D362" s="42" t="str">
        <f t="shared" si="36"/>
        <v>N</v>
      </c>
      <c r="E362" s="42" t="str">
        <f t="shared" si="37"/>
        <v>Neurological</v>
      </c>
      <c r="F362" s="42" t="str">
        <f t="shared" si="38"/>
        <v>neurologique</v>
      </c>
      <c r="G362" s="24" t="s">
        <v>1837</v>
      </c>
      <c r="H362" s="24" t="s">
        <v>5087</v>
      </c>
      <c r="I362" s="24" t="s">
        <v>111</v>
      </c>
      <c r="J362" s="24" t="s">
        <v>1837</v>
      </c>
      <c r="K362" s="24" t="s">
        <v>5087</v>
      </c>
      <c r="L362" s="24" t="s">
        <v>111</v>
      </c>
      <c r="M362" s="24" t="s">
        <v>1838</v>
      </c>
      <c r="N362" s="24" t="s">
        <v>5088</v>
      </c>
      <c r="O362" s="24" t="s">
        <v>111</v>
      </c>
      <c r="P362" s="24" t="s">
        <v>1839</v>
      </c>
      <c r="Q362" s="24" t="s">
        <v>5089</v>
      </c>
      <c r="R362" s="24" t="s">
        <v>111</v>
      </c>
      <c r="T362" s="24">
        <v>0</v>
      </c>
      <c r="U362" s="24" t="s">
        <v>111</v>
      </c>
      <c r="W362" s="44" t="s">
        <v>5090</v>
      </c>
      <c r="X362" s="44" t="s">
        <v>112</v>
      </c>
      <c r="Z362" s="24">
        <v>0</v>
      </c>
      <c r="AA362" s="24" t="s">
        <v>111</v>
      </c>
      <c r="AB362" s="24" t="s">
        <v>1840</v>
      </c>
      <c r="AH362" s="24">
        <v>138249</v>
      </c>
      <c r="AI362" s="24" t="str">
        <f t="shared" si="42"/>
        <v>Symptômes et plaintes</v>
      </c>
    </row>
    <row r="363" spans="1:35" outlineLevel="1" x14ac:dyDescent="0.25">
      <c r="A363" s="40">
        <v>340303609</v>
      </c>
      <c r="B363" s="26">
        <f t="shared" si="41"/>
        <v>356035307</v>
      </c>
      <c r="C363" s="49" t="s">
        <v>1841</v>
      </c>
      <c r="D363" s="42" t="str">
        <f t="shared" si="36"/>
        <v>N</v>
      </c>
      <c r="E363" s="42" t="str">
        <f t="shared" si="37"/>
        <v>Neurological</v>
      </c>
      <c r="F363" s="42" t="str">
        <f t="shared" si="38"/>
        <v>neurologique</v>
      </c>
      <c r="G363" s="24" t="s">
        <v>1842</v>
      </c>
      <c r="H363" s="24" t="s">
        <v>5091</v>
      </c>
      <c r="I363" s="24" t="s">
        <v>111</v>
      </c>
      <c r="J363" s="24" t="s">
        <v>1843</v>
      </c>
      <c r="K363" s="24" t="s">
        <v>5092</v>
      </c>
      <c r="L363" s="24" t="s">
        <v>111</v>
      </c>
      <c r="N363" s="24">
        <v>0</v>
      </c>
      <c r="O363" s="24" t="s">
        <v>111</v>
      </c>
      <c r="P363" s="44" t="s">
        <v>588</v>
      </c>
      <c r="Q363" s="44">
        <v>0</v>
      </c>
      <c r="R363" s="44" t="s">
        <v>112</v>
      </c>
      <c r="S363" s="24" t="s">
        <v>1844</v>
      </c>
      <c r="T363" s="24" t="s">
        <v>5093</v>
      </c>
      <c r="U363" s="24" t="s">
        <v>111</v>
      </c>
      <c r="W363" s="24">
        <v>0</v>
      </c>
      <c r="X363" s="24" t="s">
        <v>111</v>
      </c>
      <c r="Z363" s="44" t="s">
        <v>3981</v>
      </c>
      <c r="AA363" s="44" t="s">
        <v>112</v>
      </c>
      <c r="AB363" s="24" t="s">
        <v>380</v>
      </c>
      <c r="AH363" s="24">
        <v>138249</v>
      </c>
      <c r="AI363" s="24" t="str">
        <f t="shared" si="42"/>
        <v>Symptômes et plaintes</v>
      </c>
    </row>
    <row r="364" spans="1:35" outlineLevel="1" x14ac:dyDescent="0.25">
      <c r="A364" s="40">
        <v>852182680</v>
      </c>
      <c r="B364" s="26">
        <f t="shared" si="41"/>
        <v>356035307</v>
      </c>
      <c r="C364" s="49" t="s">
        <v>1845</v>
      </c>
      <c r="D364" s="42" t="str">
        <f t="shared" si="36"/>
        <v>N</v>
      </c>
      <c r="E364" s="42" t="str">
        <f t="shared" si="37"/>
        <v>Neurological</v>
      </c>
      <c r="F364" s="42" t="str">
        <f t="shared" si="38"/>
        <v>neurologique</v>
      </c>
      <c r="G364" s="24" t="s">
        <v>1846</v>
      </c>
      <c r="H364" s="24" t="s">
        <v>5094</v>
      </c>
      <c r="I364" s="24" t="s">
        <v>111</v>
      </c>
      <c r="J364" s="24" t="s">
        <v>1846</v>
      </c>
      <c r="K364" s="24" t="s">
        <v>5095</v>
      </c>
      <c r="L364" s="24" t="s">
        <v>111</v>
      </c>
      <c r="N364" s="24">
        <v>0</v>
      </c>
      <c r="O364" s="24" t="s">
        <v>111</v>
      </c>
      <c r="P364" s="24" t="s">
        <v>1847</v>
      </c>
      <c r="Q364" s="24" t="s">
        <v>5096</v>
      </c>
      <c r="R364" s="24" t="s">
        <v>111</v>
      </c>
      <c r="S364" s="24" t="s">
        <v>1848</v>
      </c>
      <c r="T364" s="24" t="s">
        <v>5097</v>
      </c>
      <c r="U364" s="24" t="s">
        <v>111</v>
      </c>
      <c r="W364" s="24">
        <v>0</v>
      </c>
      <c r="X364" s="24" t="s">
        <v>111</v>
      </c>
      <c r="Z364" s="44" t="s">
        <v>3981</v>
      </c>
      <c r="AA364" s="44" t="s">
        <v>112</v>
      </c>
      <c r="AB364" s="24" t="s">
        <v>380</v>
      </c>
      <c r="AH364" s="24">
        <v>138249</v>
      </c>
      <c r="AI364" s="24" t="str">
        <f t="shared" si="42"/>
        <v>Symptômes et plaintes</v>
      </c>
    </row>
    <row r="365" spans="1:35" outlineLevel="1" x14ac:dyDescent="0.25">
      <c r="A365" s="40">
        <v>700970127</v>
      </c>
      <c r="B365" s="26">
        <f t="shared" si="41"/>
        <v>356035307</v>
      </c>
      <c r="C365" s="49" t="s">
        <v>1849</v>
      </c>
      <c r="D365" s="42" t="str">
        <f t="shared" si="36"/>
        <v>N</v>
      </c>
      <c r="E365" s="42" t="str">
        <f t="shared" si="37"/>
        <v>Neurological</v>
      </c>
      <c r="F365" s="42" t="str">
        <f t="shared" si="38"/>
        <v>neurologique</v>
      </c>
      <c r="G365" s="24" t="s">
        <v>1850</v>
      </c>
      <c r="H365" s="24" t="s">
        <v>5098</v>
      </c>
      <c r="I365" s="24" t="s">
        <v>111</v>
      </c>
      <c r="J365" s="24" t="s">
        <v>1850</v>
      </c>
      <c r="K365" s="24" t="s">
        <v>5099</v>
      </c>
      <c r="L365" s="24" t="s">
        <v>111</v>
      </c>
      <c r="N365" s="24">
        <v>0</v>
      </c>
      <c r="O365" s="24" t="s">
        <v>111</v>
      </c>
      <c r="Q365" s="24">
        <v>0</v>
      </c>
      <c r="R365" s="24" t="s">
        <v>111</v>
      </c>
      <c r="S365" s="24" t="s">
        <v>1851</v>
      </c>
      <c r="T365" s="24" t="s">
        <v>5100</v>
      </c>
      <c r="U365" s="24" t="s">
        <v>111</v>
      </c>
      <c r="W365" s="24">
        <v>0</v>
      </c>
      <c r="X365" s="24" t="s">
        <v>111</v>
      </c>
      <c r="Y365" s="24" t="s">
        <v>416</v>
      </c>
      <c r="Z365" s="24" t="s">
        <v>4311</v>
      </c>
      <c r="AA365" s="24" t="s">
        <v>111</v>
      </c>
      <c r="AB365" s="24" t="s">
        <v>603</v>
      </c>
      <c r="AH365" s="24">
        <v>138249</v>
      </c>
      <c r="AI365" s="24" t="str">
        <f t="shared" si="42"/>
        <v>Symptômes et plaintes</v>
      </c>
    </row>
    <row r="366" spans="1:35" outlineLevel="1" x14ac:dyDescent="0.25">
      <c r="A366" s="40">
        <v>483497985</v>
      </c>
      <c r="B366" s="26">
        <f t="shared" si="41"/>
        <v>356035307</v>
      </c>
      <c r="C366" s="49" t="s">
        <v>1852</v>
      </c>
      <c r="D366" s="42" t="str">
        <f t="shared" si="36"/>
        <v>N</v>
      </c>
      <c r="E366" s="42" t="str">
        <f t="shared" si="37"/>
        <v>Neurological</v>
      </c>
      <c r="F366" s="42" t="str">
        <f t="shared" si="38"/>
        <v>neurologique</v>
      </c>
      <c r="G366" s="24" t="s">
        <v>1853</v>
      </c>
      <c r="H366" s="24" t="s">
        <v>5101</v>
      </c>
      <c r="I366" s="24" t="s">
        <v>111</v>
      </c>
      <c r="J366" s="24" t="s">
        <v>1854</v>
      </c>
      <c r="K366" s="24" t="s">
        <v>5102</v>
      </c>
      <c r="L366" s="24" t="s">
        <v>111</v>
      </c>
      <c r="M366" s="24" t="s">
        <v>1855</v>
      </c>
      <c r="N366" s="24" t="s">
        <v>5103</v>
      </c>
      <c r="O366" s="24" t="s">
        <v>111</v>
      </c>
      <c r="Q366" s="24">
        <v>0</v>
      </c>
      <c r="R366" s="24" t="s">
        <v>111</v>
      </c>
      <c r="T366" s="24">
        <v>0</v>
      </c>
      <c r="U366" s="24" t="s">
        <v>111</v>
      </c>
      <c r="W366" s="44" t="s">
        <v>5104</v>
      </c>
      <c r="X366" s="44" t="s">
        <v>112</v>
      </c>
      <c r="Z366" s="24">
        <v>0</v>
      </c>
      <c r="AA366" s="24" t="s">
        <v>111</v>
      </c>
      <c r="AB366" s="24" t="s">
        <v>1856</v>
      </c>
      <c r="AH366" s="24">
        <v>138249</v>
      </c>
      <c r="AI366" s="24" t="str">
        <f t="shared" si="42"/>
        <v>Symptômes et plaintes</v>
      </c>
    </row>
    <row r="367" spans="1:35" outlineLevel="1" x14ac:dyDescent="0.25">
      <c r="A367" s="40">
        <v>551842931</v>
      </c>
      <c r="B367" s="26">
        <f t="shared" si="41"/>
        <v>356035307</v>
      </c>
      <c r="C367" s="49" t="s">
        <v>1857</v>
      </c>
      <c r="D367" s="42" t="str">
        <f t="shared" si="36"/>
        <v>N</v>
      </c>
      <c r="E367" s="42" t="str">
        <f t="shared" si="37"/>
        <v>Neurological</v>
      </c>
      <c r="F367" s="42" t="str">
        <f t="shared" si="38"/>
        <v>neurologique</v>
      </c>
      <c r="G367" s="24" t="s">
        <v>1858</v>
      </c>
      <c r="H367" s="24" t="s">
        <v>5105</v>
      </c>
      <c r="I367" s="24" t="s">
        <v>111</v>
      </c>
      <c r="J367" s="24" t="s">
        <v>1858</v>
      </c>
      <c r="K367" s="24" t="s">
        <v>5105</v>
      </c>
      <c r="L367" s="24" t="s">
        <v>111</v>
      </c>
      <c r="M367" s="24" t="s">
        <v>1859</v>
      </c>
      <c r="N367" s="24" t="s">
        <v>5106</v>
      </c>
      <c r="O367" s="24" t="s">
        <v>111</v>
      </c>
      <c r="Q367" s="24">
        <v>0</v>
      </c>
      <c r="R367" s="24" t="s">
        <v>111</v>
      </c>
      <c r="T367" s="24">
        <v>0</v>
      </c>
      <c r="U367" s="24" t="s">
        <v>111</v>
      </c>
      <c r="W367" s="24">
        <v>0</v>
      </c>
      <c r="X367" s="24" t="s">
        <v>111</v>
      </c>
      <c r="Z367" s="24">
        <v>0</v>
      </c>
      <c r="AA367" s="24" t="s">
        <v>111</v>
      </c>
      <c r="AB367" s="24" t="s">
        <v>1860</v>
      </c>
      <c r="AH367" s="24">
        <v>238339</v>
      </c>
      <c r="AI367" s="24" t="str">
        <f t="shared" si="42"/>
        <v>Infections</v>
      </c>
    </row>
    <row r="368" spans="1:35" outlineLevel="1" x14ac:dyDescent="0.25">
      <c r="A368" s="40">
        <v>926860957</v>
      </c>
      <c r="B368" s="26">
        <f t="shared" si="41"/>
        <v>356035307</v>
      </c>
      <c r="C368" s="49" t="s">
        <v>1861</v>
      </c>
      <c r="D368" s="42" t="str">
        <f t="shared" si="36"/>
        <v>N</v>
      </c>
      <c r="E368" s="42" t="str">
        <f t="shared" si="37"/>
        <v>Neurological</v>
      </c>
      <c r="F368" s="42" t="str">
        <f t="shared" si="38"/>
        <v>neurologique</v>
      </c>
      <c r="G368" s="24" t="s">
        <v>1862</v>
      </c>
      <c r="H368" s="24" t="s">
        <v>5107</v>
      </c>
      <c r="I368" s="24" t="s">
        <v>111</v>
      </c>
      <c r="J368" s="24" t="s">
        <v>1862</v>
      </c>
      <c r="K368" s="24" t="s">
        <v>5108</v>
      </c>
      <c r="L368" s="24" t="s">
        <v>111</v>
      </c>
      <c r="N368" s="24">
        <v>0</v>
      </c>
      <c r="O368" s="24" t="s">
        <v>111</v>
      </c>
      <c r="Q368" s="44" t="s">
        <v>5109</v>
      </c>
      <c r="R368" s="44" t="s">
        <v>112</v>
      </c>
      <c r="S368" s="24" t="s">
        <v>1863</v>
      </c>
      <c r="T368" s="24" t="s">
        <v>5110</v>
      </c>
      <c r="U368" s="24" t="s">
        <v>111</v>
      </c>
      <c r="V368" s="24" t="s">
        <v>1864</v>
      </c>
      <c r="W368" s="24" t="s">
        <v>5111</v>
      </c>
      <c r="X368" s="24" t="s">
        <v>111</v>
      </c>
      <c r="Z368" s="24">
        <v>0</v>
      </c>
      <c r="AA368" s="24" t="s">
        <v>111</v>
      </c>
      <c r="AB368" s="24" t="s">
        <v>1865</v>
      </c>
      <c r="AH368" s="24">
        <v>238339</v>
      </c>
      <c r="AI368" s="24" t="str">
        <f t="shared" si="42"/>
        <v>Infections</v>
      </c>
    </row>
    <row r="369" spans="1:35" outlineLevel="1" x14ac:dyDescent="0.25">
      <c r="A369" s="40">
        <v>154063224</v>
      </c>
      <c r="B369" s="26">
        <f t="shared" si="41"/>
        <v>356035307</v>
      </c>
      <c r="C369" s="49" t="s">
        <v>1866</v>
      </c>
      <c r="D369" s="42" t="str">
        <f t="shared" si="36"/>
        <v>N</v>
      </c>
      <c r="E369" s="42" t="str">
        <f t="shared" si="37"/>
        <v>Neurological</v>
      </c>
      <c r="F369" s="42" t="str">
        <f t="shared" si="38"/>
        <v>neurologique</v>
      </c>
      <c r="G369" s="24" t="s">
        <v>1867</v>
      </c>
      <c r="H369" s="24" t="s">
        <v>5112</v>
      </c>
      <c r="I369" s="24" t="s">
        <v>111</v>
      </c>
      <c r="J369" s="24" t="s">
        <v>1867</v>
      </c>
      <c r="K369" s="24" t="s">
        <v>5112</v>
      </c>
      <c r="L369" s="24" t="s">
        <v>111</v>
      </c>
      <c r="N369" s="24">
        <v>0</v>
      </c>
      <c r="O369" s="24" t="s">
        <v>111</v>
      </c>
      <c r="P369" s="24" t="s">
        <v>1868</v>
      </c>
      <c r="Q369" s="24" t="s">
        <v>5113</v>
      </c>
      <c r="R369" s="24" t="s">
        <v>111</v>
      </c>
      <c r="S369" s="24" t="s">
        <v>1869</v>
      </c>
      <c r="T369" s="24" t="s">
        <v>5114</v>
      </c>
      <c r="U369" s="24" t="s">
        <v>111</v>
      </c>
      <c r="W369" s="24">
        <v>0</v>
      </c>
      <c r="X369" s="24" t="s">
        <v>111</v>
      </c>
      <c r="Z369" s="24">
        <v>0</v>
      </c>
      <c r="AA369" s="24" t="s">
        <v>111</v>
      </c>
      <c r="AB369" s="24" t="s">
        <v>1870</v>
      </c>
      <c r="AH369" s="24">
        <v>238339</v>
      </c>
      <c r="AI369" s="24" t="str">
        <f t="shared" si="42"/>
        <v>Infections</v>
      </c>
    </row>
    <row r="370" spans="1:35" outlineLevel="1" x14ac:dyDescent="0.25">
      <c r="A370" s="40">
        <v>823148188</v>
      </c>
      <c r="B370" s="26">
        <f t="shared" si="41"/>
        <v>356035307</v>
      </c>
      <c r="C370" s="49" t="s">
        <v>1871</v>
      </c>
      <c r="D370" s="42" t="str">
        <f t="shared" si="36"/>
        <v>N</v>
      </c>
      <c r="E370" s="42" t="str">
        <f t="shared" si="37"/>
        <v>Neurological</v>
      </c>
      <c r="F370" s="42" t="str">
        <f t="shared" si="38"/>
        <v>neurologique</v>
      </c>
      <c r="G370" s="24" t="s">
        <v>1872</v>
      </c>
      <c r="H370" s="24" t="s">
        <v>5115</v>
      </c>
      <c r="I370" s="24" t="s">
        <v>111</v>
      </c>
      <c r="J370" s="24" t="s">
        <v>1872</v>
      </c>
      <c r="K370" s="24" t="s">
        <v>5115</v>
      </c>
      <c r="L370" s="24" t="s">
        <v>111</v>
      </c>
      <c r="M370" s="24" t="s">
        <v>1873</v>
      </c>
      <c r="N370" s="24" t="s">
        <v>5116</v>
      </c>
      <c r="O370" s="24" t="s">
        <v>111</v>
      </c>
      <c r="P370" s="24" t="s">
        <v>1874</v>
      </c>
      <c r="Q370" s="24" t="s">
        <v>5117</v>
      </c>
      <c r="R370" s="24" t="s">
        <v>111</v>
      </c>
      <c r="T370" s="24">
        <v>0</v>
      </c>
      <c r="U370" s="24" t="s">
        <v>111</v>
      </c>
      <c r="W370" s="24">
        <v>0</v>
      </c>
      <c r="X370" s="24" t="s">
        <v>111</v>
      </c>
      <c r="Z370" s="24">
        <v>0</v>
      </c>
      <c r="AA370" s="24" t="s">
        <v>111</v>
      </c>
      <c r="AB370" s="24" t="s">
        <v>1875</v>
      </c>
      <c r="AH370" s="24">
        <v>238339</v>
      </c>
      <c r="AI370" s="24" t="str">
        <f t="shared" si="42"/>
        <v>Infections</v>
      </c>
    </row>
    <row r="371" spans="1:35" outlineLevel="1" x14ac:dyDescent="0.25">
      <c r="A371" s="40">
        <v>674956801</v>
      </c>
      <c r="B371" s="26">
        <f t="shared" si="41"/>
        <v>356035307</v>
      </c>
      <c r="C371" s="49" t="s">
        <v>1876</v>
      </c>
      <c r="D371" s="42" t="str">
        <f t="shared" si="36"/>
        <v>N</v>
      </c>
      <c r="E371" s="42" t="str">
        <f t="shared" si="37"/>
        <v>Neurological</v>
      </c>
      <c r="F371" s="42" t="str">
        <f t="shared" si="38"/>
        <v>neurologique</v>
      </c>
      <c r="G371" s="24" t="s">
        <v>1877</v>
      </c>
      <c r="H371" s="24" t="s">
        <v>5118</v>
      </c>
      <c r="I371" s="24" t="s">
        <v>111</v>
      </c>
      <c r="J371" s="24" t="s">
        <v>1877</v>
      </c>
      <c r="K371" s="24" t="s">
        <v>5119</v>
      </c>
      <c r="L371" s="24" t="s">
        <v>111</v>
      </c>
      <c r="N371" s="24">
        <v>0</v>
      </c>
      <c r="O371" s="24" t="s">
        <v>111</v>
      </c>
      <c r="Q371" s="24">
        <v>0</v>
      </c>
      <c r="R371" s="24" t="s">
        <v>111</v>
      </c>
      <c r="S371" s="24" t="s">
        <v>857</v>
      </c>
      <c r="T371" s="24" t="s">
        <v>4149</v>
      </c>
      <c r="U371" s="24" t="s">
        <v>111</v>
      </c>
      <c r="V371" s="24" t="s">
        <v>1878</v>
      </c>
      <c r="W371" s="24" t="s">
        <v>5120</v>
      </c>
      <c r="X371" s="24" t="s">
        <v>111</v>
      </c>
      <c r="Z371" s="24">
        <v>0</v>
      </c>
      <c r="AA371" s="24" t="s">
        <v>111</v>
      </c>
      <c r="AB371" s="24" t="s">
        <v>1879</v>
      </c>
      <c r="AH371" s="24">
        <v>11709</v>
      </c>
      <c r="AI371" s="24" t="str">
        <f t="shared" si="42"/>
        <v>Néoplasmes</v>
      </c>
    </row>
    <row r="372" spans="1:35" outlineLevel="1" x14ac:dyDescent="0.25">
      <c r="A372" s="40">
        <v>238883850</v>
      </c>
      <c r="B372" s="26">
        <f t="shared" si="41"/>
        <v>356035307</v>
      </c>
      <c r="C372" s="49" t="s">
        <v>1880</v>
      </c>
      <c r="D372" s="42" t="str">
        <f t="shared" si="36"/>
        <v>N</v>
      </c>
      <c r="E372" s="42" t="str">
        <f t="shared" si="37"/>
        <v>Neurological</v>
      </c>
      <c r="F372" s="42" t="str">
        <f t="shared" si="38"/>
        <v>neurologique</v>
      </c>
      <c r="G372" s="24" t="s">
        <v>1881</v>
      </c>
      <c r="H372" s="24" t="s">
        <v>5121</v>
      </c>
      <c r="I372" s="24" t="s">
        <v>111</v>
      </c>
      <c r="J372" s="24" t="s">
        <v>1881</v>
      </c>
      <c r="K372" s="24" t="s">
        <v>5122</v>
      </c>
      <c r="L372" s="24" t="s">
        <v>111</v>
      </c>
      <c r="M372" s="24" t="s">
        <v>1882</v>
      </c>
      <c r="N372" s="24" t="s">
        <v>5123</v>
      </c>
      <c r="O372" s="24" t="s">
        <v>111</v>
      </c>
      <c r="Q372" s="24">
        <v>0</v>
      </c>
      <c r="R372" s="24" t="s">
        <v>111</v>
      </c>
      <c r="T372" s="24">
        <v>0</v>
      </c>
      <c r="U372" s="24" t="s">
        <v>111</v>
      </c>
      <c r="W372" s="24">
        <v>0</v>
      </c>
      <c r="X372" s="24" t="s">
        <v>111</v>
      </c>
      <c r="Z372" s="24">
        <v>0</v>
      </c>
      <c r="AA372" s="24" t="s">
        <v>111</v>
      </c>
      <c r="AB372" s="24" t="s">
        <v>1883</v>
      </c>
      <c r="AH372" s="24">
        <v>11709</v>
      </c>
      <c r="AI372" s="24" t="str">
        <f t="shared" si="42"/>
        <v>Néoplasmes</v>
      </c>
    </row>
    <row r="373" spans="1:35" outlineLevel="1" x14ac:dyDescent="0.25">
      <c r="A373" s="40">
        <v>55353546</v>
      </c>
      <c r="B373" s="26">
        <f t="shared" si="41"/>
        <v>356035307</v>
      </c>
      <c r="C373" s="49" t="s">
        <v>1884</v>
      </c>
      <c r="D373" s="42" t="str">
        <f t="shared" si="36"/>
        <v>N</v>
      </c>
      <c r="E373" s="42" t="str">
        <f t="shared" si="37"/>
        <v>Neurological</v>
      </c>
      <c r="F373" s="42" t="str">
        <f t="shared" si="38"/>
        <v>neurologique</v>
      </c>
      <c r="G373" s="24" t="s">
        <v>1885</v>
      </c>
      <c r="H373" s="24" t="s">
        <v>5124</v>
      </c>
      <c r="I373" s="24" t="s">
        <v>111</v>
      </c>
      <c r="J373" s="24" t="s">
        <v>1885</v>
      </c>
      <c r="K373" s="24" t="s">
        <v>5125</v>
      </c>
      <c r="L373" s="24" t="s">
        <v>111</v>
      </c>
      <c r="M373" s="24" t="s">
        <v>1886</v>
      </c>
      <c r="N373" s="24" t="s">
        <v>5126</v>
      </c>
      <c r="O373" s="24" t="s">
        <v>111</v>
      </c>
      <c r="P373" s="24" t="s">
        <v>1887</v>
      </c>
      <c r="Q373" s="24" t="s">
        <v>5127</v>
      </c>
      <c r="R373" s="24" t="s">
        <v>111</v>
      </c>
      <c r="T373" s="44" t="s">
        <v>5128</v>
      </c>
      <c r="U373" s="44" t="s">
        <v>112</v>
      </c>
      <c r="W373" s="24">
        <v>0</v>
      </c>
      <c r="X373" s="24" t="s">
        <v>111</v>
      </c>
      <c r="Z373" s="24">
        <v>0</v>
      </c>
      <c r="AA373" s="24" t="s">
        <v>111</v>
      </c>
      <c r="AB373" s="24" t="s">
        <v>1888</v>
      </c>
      <c r="AH373" s="24">
        <v>11709</v>
      </c>
      <c r="AI373" s="24" t="str">
        <f t="shared" si="42"/>
        <v>Néoplasmes</v>
      </c>
    </row>
    <row r="374" spans="1:35" outlineLevel="1" x14ac:dyDescent="0.25">
      <c r="A374" s="40">
        <v>388425939</v>
      </c>
      <c r="B374" s="26">
        <f t="shared" si="41"/>
        <v>356035307</v>
      </c>
      <c r="C374" s="49" t="s">
        <v>1889</v>
      </c>
      <c r="D374" s="42" t="str">
        <f t="shared" si="36"/>
        <v>N</v>
      </c>
      <c r="E374" s="42" t="str">
        <f t="shared" si="37"/>
        <v>Neurological</v>
      </c>
      <c r="F374" s="42" t="str">
        <f t="shared" si="38"/>
        <v>neurologique</v>
      </c>
      <c r="G374" s="24" t="s">
        <v>1890</v>
      </c>
      <c r="H374" s="24" t="s">
        <v>5129</v>
      </c>
      <c r="I374" s="24" t="s">
        <v>111</v>
      </c>
      <c r="J374" s="24" t="s">
        <v>1890</v>
      </c>
      <c r="K374" s="24" t="s">
        <v>5129</v>
      </c>
      <c r="L374" s="24" t="s">
        <v>111</v>
      </c>
      <c r="M374" s="24" t="s">
        <v>1891</v>
      </c>
      <c r="N374" s="24" t="s">
        <v>5130</v>
      </c>
      <c r="O374" s="24" t="s">
        <v>111</v>
      </c>
      <c r="Q374" s="44" t="s">
        <v>5131</v>
      </c>
      <c r="R374" s="44" t="s">
        <v>112</v>
      </c>
      <c r="S374" s="24" t="s">
        <v>1892</v>
      </c>
      <c r="T374" s="24" t="s">
        <v>5132</v>
      </c>
      <c r="U374" s="24" t="s">
        <v>111</v>
      </c>
      <c r="V374" s="24" t="s">
        <v>1893</v>
      </c>
      <c r="W374" s="24" t="s">
        <v>5133</v>
      </c>
      <c r="X374" s="24" t="s">
        <v>111</v>
      </c>
      <c r="Z374" s="24">
        <v>0</v>
      </c>
      <c r="AA374" s="24" t="s">
        <v>111</v>
      </c>
      <c r="AB374" s="24" t="s">
        <v>1894</v>
      </c>
      <c r="AH374" s="24">
        <v>520259</v>
      </c>
      <c r="AI374" s="24" t="str">
        <f t="shared" si="42"/>
        <v>Traumatismes</v>
      </c>
    </row>
    <row r="375" spans="1:35" outlineLevel="1" x14ac:dyDescent="0.25">
      <c r="A375" s="40">
        <v>998618390</v>
      </c>
      <c r="B375" s="26">
        <f t="shared" si="41"/>
        <v>356035307</v>
      </c>
      <c r="C375" s="49" t="s">
        <v>1895</v>
      </c>
      <c r="D375" s="42" t="str">
        <f t="shared" si="36"/>
        <v>N</v>
      </c>
      <c r="E375" s="42" t="str">
        <f t="shared" si="37"/>
        <v>Neurological</v>
      </c>
      <c r="F375" s="42" t="str">
        <f t="shared" si="38"/>
        <v>neurologique</v>
      </c>
      <c r="G375" s="24" t="s">
        <v>1896</v>
      </c>
      <c r="H375" s="24" t="s">
        <v>5134</v>
      </c>
      <c r="I375" s="24" t="s">
        <v>111</v>
      </c>
      <c r="J375" s="24" t="s">
        <v>1896</v>
      </c>
      <c r="K375" s="24" t="s">
        <v>5135</v>
      </c>
      <c r="L375" s="24" t="s">
        <v>111</v>
      </c>
      <c r="M375" s="24" t="s">
        <v>1897</v>
      </c>
      <c r="N375" s="24" t="s">
        <v>5136</v>
      </c>
      <c r="O375" s="24" t="s">
        <v>111</v>
      </c>
      <c r="P375" s="24" t="s">
        <v>1898</v>
      </c>
      <c r="Q375" s="24" t="s">
        <v>5137</v>
      </c>
      <c r="R375" s="24" t="s">
        <v>111</v>
      </c>
      <c r="S375" s="24" t="s">
        <v>1899</v>
      </c>
      <c r="T375" s="24" t="s">
        <v>5138</v>
      </c>
      <c r="U375" s="24" t="s">
        <v>111</v>
      </c>
      <c r="W375" s="24">
        <v>0</v>
      </c>
      <c r="X375" s="24" t="s">
        <v>111</v>
      </c>
      <c r="Z375" s="24">
        <v>0</v>
      </c>
      <c r="AA375" s="24" t="s">
        <v>111</v>
      </c>
      <c r="AB375" s="24" t="s">
        <v>1900</v>
      </c>
      <c r="AH375" s="24">
        <v>520259</v>
      </c>
      <c r="AI375" s="24" t="str">
        <f t="shared" si="42"/>
        <v>Traumatismes</v>
      </c>
    </row>
    <row r="376" spans="1:35" outlineLevel="1" x14ac:dyDescent="0.25">
      <c r="A376" s="40">
        <v>82556</v>
      </c>
      <c r="B376" s="26">
        <f t="shared" si="41"/>
        <v>356035307</v>
      </c>
      <c r="C376" s="49" t="s">
        <v>1901</v>
      </c>
      <c r="D376" s="42" t="str">
        <f t="shared" si="36"/>
        <v>N</v>
      </c>
      <c r="E376" s="42" t="str">
        <f t="shared" si="37"/>
        <v>Neurological</v>
      </c>
      <c r="F376" s="42" t="str">
        <f t="shared" si="38"/>
        <v>neurologique</v>
      </c>
      <c r="G376" s="24" t="s">
        <v>1902</v>
      </c>
      <c r="H376" s="24" t="s">
        <v>5139</v>
      </c>
      <c r="I376" s="24" t="s">
        <v>111</v>
      </c>
      <c r="J376" s="24" t="s">
        <v>1902</v>
      </c>
      <c r="K376" s="24" t="s">
        <v>5140</v>
      </c>
      <c r="L376" s="24" t="s">
        <v>111</v>
      </c>
      <c r="M376" s="24" t="s">
        <v>1903</v>
      </c>
      <c r="N376" s="24" t="s">
        <v>5141</v>
      </c>
      <c r="O376" s="24" t="s">
        <v>111</v>
      </c>
      <c r="Q376" s="24">
        <v>0</v>
      </c>
      <c r="R376" s="24" t="s">
        <v>111</v>
      </c>
      <c r="T376" s="24">
        <v>0</v>
      </c>
      <c r="U376" s="24" t="s">
        <v>111</v>
      </c>
      <c r="W376" s="24">
        <v>0</v>
      </c>
      <c r="X376" s="24" t="s">
        <v>111</v>
      </c>
      <c r="Z376" s="24">
        <v>0</v>
      </c>
      <c r="AA376" s="24" t="s">
        <v>111</v>
      </c>
      <c r="AB376" s="24" t="s">
        <v>1904</v>
      </c>
      <c r="AH376" s="24">
        <v>520259</v>
      </c>
      <c r="AI376" s="24" t="str">
        <f t="shared" si="42"/>
        <v>Traumatismes</v>
      </c>
    </row>
    <row r="377" spans="1:35" outlineLevel="1" x14ac:dyDescent="0.25">
      <c r="A377" s="40">
        <v>905275284</v>
      </c>
      <c r="B377" s="26">
        <f t="shared" si="41"/>
        <v>356035307</v>
      </c>
      <c r="C377" s="49" t="s">
        <v>1905</v>
      </c>
      <c r="D377" s="42" t="str">
        <f t="shared" si="36"/>
        <v>N</v>
      </c>
      <c r="E377" s="42" t="str">
        <f t="shared" si="37"/>
        <v>Neurological</v>
      </c>
      <c r="F377" s="42" t="str">
        <f t="shared" si="38"/>
        <v>neurologique</v>
      </c>
      <c r="G377" s="24" t="s">
        <v>1906</v>
      </c>
      <c r="H377" s="24" t="s">
        <v>5142</v>
      </c>
      <c r="I377" s="24" t="s">
        <v>111</v>
      </c>
      <c r="J377" s="24" t="s">
        <v>1906</v>
      </c>
      <c r="K377" s="24" t="s">
        <v>5143</v>
      </c>
      <c r="L377" s="24" t="s">
        <v>111</v>
      </c>
      <c r="M377" s="24" t="s">
        <v>1907</v>
      </c>
      <c r="N377" s="24" t="s">
        <v>5144</v>
      </c>
      <c r="O377" s="24" t="s">
        <v>111</v>
      </c>
      <c r="Q377" s="24">
        <v>0</v>
      </c>
      <c r="R377" s="24" t="s">
        <v>111</v>
      </c>
      <c r="T377" s="24">
        <v>0</v>
      </c>
      <c r="U377" s="24" t="s">
        <v>111</v>
      </c>
      <c r="W377" s="24">
        <v>0</v>
      </c>
      <c r="X377" s="24" t="s">
        <v>111</v>
      </c>
      <c r="Z377" s="24">
        <v>0</v>
      </c>
      <c r="AA377" s="24" t="s">
        <v>111</v>
      </c>
      <c r="AB377" s="24" t="s">
        <v>1908</v>
      </c>
      <c r="AH377" s="24">
        <v>824067</v>
      </c>
      <c r="AI377" s="24" t="str">
        <f t="shared" si="42"/>
        <v>Anomalies congénitales</v>
      </c>
    </row>
    <row r="378" spans="1:35" outlineLevel="1" x14ac:dyDescent="0.25">
      <c r="A378" s="40">
        <v>59921962</v>
      </c>
      <c r="B378" s="26">
        <f t="shared" si="41"/>
        <v>356035307</v>
      </c>
      <c r="C378" s="49" t="s">
        <v>1909</v>
      </c>
      <c r="D378" s="42" t="str">
        <f t="shared" si="36"/>
        <v>N</v>
      </c>
      <c r="E378" s="42" t="str">
        <f t="shared" si="37"/>
        <v>Neurological</v>
      </c>
      <c r="F378" s="42" t="str">
        <f t="shared" si="38"/>
        <v>neurologique</v>
      </c>
      <c r="G378" s="24" t="s">
        <v>1910</v>
      </c>
      <c r="H378" s="24" t="s">
        <v>5145</v>
      </c>
      <c r="I378" s="24" t="s">
        <v>111</v>
      </c>
      <c r="J378" s="24" t="s">
        <v>1910</v>
      </c>
      <c r="K378" s="24" t="s">
        <v>5145</v>
      </c>
      <c r="L378" s="24" t="s">
        <v>111</v>
      </c>
      <c r="M378" s="24" t="s">
        <v>1911</v>
      </c>
      <c r="N378" s="24" t="s">
        <v>5146</v>
      </c>
      <c r="O378" s="24" t="s">
        <v>111</v>
      </c>
      <c r="Q378" s="24">
        <v>0</v>
      </c>
      <c r="R378" s="24" t="s">
        <v>111</v>
      </c>
      <c r="S378" s="24" t="s">
        <v>1912</v>
      </c>
      <c r="T378" s="24" t="s">
        <v>5147</v>
      </c>
      <c r="U378" s="24" t="s">
        <v>111</v>
      </c>
      <c r="V378" s="24" t="s">
        <v>1913</v>
      </c>
      <c r="W378" s="24" t="s">
        <v>5148</v>
      </c>
      <c r="X378" s="24" t="s">
        <v>111</v>
      </c>
      <c r="Z378" s="24">
        <v>0</v>
      </c>
      <c r="AA378" s="24" t="s">
        <v>111</v>
      </c>
      <c r="AB378" s="24" t="s">
        <v>1914</v>
      </c>
      <c r="AH378" s="24">
        <v>2220</v>
      </c>
      <c r="AI378" s="24" t="str">
        <f t="shared" si="42"/>
        <v>Autres diagnostics</v>
      </c>
    </row>
    <row r="379" spans="1:35" outlineLevel="1" x14ac:dyDescent="0.25">
      <c r="A379" s="40">
        <v>63918891</v>
      </c>
      <c r="B379" s="26">
        <f t="shared" si="41"/>
        <v>356035307</v>
      </c>
      <c r="C379" s="49" t="s">
        <v>1915</v>
      </c>
      <c r="D379" s="42" t="str">
        <f t="shared" si="36"/>
        <v>N</v>
      </c>
      <c r="E379" s="42" t="str">
        <f t="shared" si="37"/>
        <v>Neurological</v>
      </c>
      <c r="F379" s="42" t="str">
        <f t="shared" si="38"/>
        <v>neurologique</v>
      </c>
      <c r="G379" s="24" t="s">
        <v>1916</v>
      </c>
      <c r="H379" s="24" t="s">
        <v>5149</v>
      </c>
      <c r="I379" s="24" t="s">
        <v>111</v>
      </c>
      <c r="J379" s="24" t="s">
        <v>1916</v>
      </c>
      <c r="K379" s="24" t="s">
        <v>5149</v>
      </c>
      <c r="L379" s="24" t="s">
        <v>111</v>
      </c>
      <c r="M379" s="24" t="s">
        <v>1917</v>
      </c>
      <c r="N379" s="24" t="s">
        <v>5150</v>
      </c>
      <c r="O379" s="24" t="s">
        <v>111</v>
      </c>
      <c r="Q379" s="24">
        <v>0</v>
      </c>
      <c r="R379" s="24" t="s">
        <v>111</v>
      </c>
      <c r="S379" s="24" t="s">
        <v>1918</v>
      </c>
      <c r="T379" s="24" t="s">
        <v>5151</v>
      </c>
      <c r="U379" s="24" t="s">
        <v>111</v>
      </c>
      <c r="V379" s="24" t="s">
        <v>1919</v>
      </c>
      <c r="W379" s="24" t="s">
        <v>5152</v>
      </c>
      <c r="X379" s="24" t="s">
        <v>111</v>
      </c>
      <c r="Z379" s="24">
        <v>0</v>
      </c>
      <c r="AA379" s="24" t="s">
        <v>111</v>
      </c>
      <c r="AB379" s="24" t="s">
        <v>1920</v>
      </c>
      <c r="AH379" s="24">
        <v>2220</v>
      </c>
      <c r="AI379" s="24" t="str">
        <f t="shared" si="42"/>
        <v>Autres diagnostics</v>
      </c>
    </row>
    <row r="380" spans="1:35" outlineLevel="1" x14ac:dyDescent="0.25">
      <c r="A380" s="40">
        <v>439207425</v>
      </c>
      <c r="B380" s="26">
        <f t="shared" si="41"/>
        <v>356035307</v>
      </c>
      <c r="C380" s="49" t="s">
        <v>1921</v>
      </c>
      <c r="D380" s="42" t="str">
        <f t="shared" si="36"/>
        <v>N</v>
      </c>
      <c r="E380" s="42" t="str">
        <f t="shared" si="37"/>
        <v>Neurological</v>
      </c>
      <c r="F380" s="42" t="str">
        <f t="shared" si="38"/>
        <v>neurologique</v>
      </c>
      <c r="G380" s="24" t="s">
        <v>1922</v>
      </c>
      <c r="H380" s="24" t="s">
        <v>5153</v>
      </c>
      <c r="I380" s="24" t="s">
        <v>111</v>
      </c>
      <c r="J380" s="24" t="s">
        <v>1922</v>
      </c>
      <c r="K380" s="24" t="s">
        <v>5153</v>
      </c>
      <c r="L380" s="24" t="s">
        <v>111</v>
      </c>
      <c r="M380" s="24" t="s">
        <v>1923</v>
      </c>
      <c r="N380" s="24" t="s">
        <v>5154</v>
      </c>
      <c r="O380" s="24" t="s">
        <v>111</v>
      </c>
      <c r="Q380" s="24">
        <v>0</v>
      </c>
      <c r="R380" s="24" t="s">
        <v>111</v>
      </c>
      <c r="S380" s="24" t="s">
        <v>1924</v>
      </c>
      <c r="T380" s="24" t="s">
        <v>5155</v>
      </c>
      <c r="U380" s="24" t="s">
        <v>111</v>
      </c>
      <c r="V380" s="24" t="s">
        <v>1925</v>
      </c>
      <c r="W380" s="24" t="s">
        <v>5156</v>
      </c>
      <c r="X380" s="24" t="s">
        <v>111</v>
      </c>
      <c r="Z380" s="24">
        <v>0</v>
      </c>
      <c r="AA380" s="24" t="s">
        <v>111</v>
      </c>
      <c r="AB380" s="24" t="s">
        <v>1926</v>
      </c>
      <c r="AH380" s="24">
        <v>2220</v>
      </c>
      <c r="AI380" s="24" t="str">
        <f t="shared" si="42"/>
        <v>Autres diagnostics</v>
      </c>
    </row>
    <row r="381" spans="1:35" outlineLevel="1" x14ac:dyDescent="0.25">
      <c r="A381" s="40">
        <v>176147317</v>
      </c>
      <c r="B381" s="26">
        <f t="shared" si="41"/>
        <v>356035307</v>
      </c>
      <c r="C381" s="49" t="s">
        <v>1927</v>
      </c>
      <c r="D381" s="42" t="str">
        <f t="shared" si="36"/>
        <v>N</v>
      </c>
      <c r="E381" s="42" t="str">
        <f t="shared" si="37"/>
        <v>Neurological</v>
      </c>
      <c r="F381" s="42" t="str">
        <f t="shared" si="38"/>
        <v>neurologique</v>
      </c>
      <c r="G381" s="24" t="s">
        <v>1928</v>
      </c>
      <c r="H381" s="24" t="s">
        <v>5157</v>
      </c>
      <c r="I381" s="24" t="s">
        <v>111</v>
      </c>
      <c r="J381" s="24" t="s">
        <v>1928</v>
      </c>
      <c r="K381" s="24" t="s">
        <v>5157</v>
      </c>
      <c r="L381" s="24" t="s">
        <v>111</v>
      </c>
      <c r="M381" s="24" t="s">
        <v>1929</v>
      </c>
      <c r="N381" s="24" t="s">
        <v>5158</v>
      </c>
      <c r="O381" s="24" t="s">
        <v>111</v>
      </c>
      <c r="P381" s="24" t="s">
        <v>1930</v>
      </c>
      <c r="Q381" s="24" t="s">
        <v>5159</v>
      </c>
      <c r="R381" s="24" t="s">
        <v>111</v>
      </c>
      <c r="S381" s="24" t="s">
        <v>1931</v>
      </c>
      <c r="T381" s="24" t="s">
        <v>5160</v>
      </c>
      <c r="U381" s="24" t="s">
        <v>111</v>
      </c>
      <c r="V381" s="24" t="s">
        <v>1932</v>
      </c>
      <c r="W381" s="24" t="s">
        <v>5161</v>
      </c>
      <c r="X381" s="24" t="s">
        <v>111</v>
      </c>
      <c r="Z381" s="24">
        <v>0</v>
      </c>
      <c r="AA381" s="24" t="s">
        <v>111</v>
      </c>
      <c r="AB381" s="24" t="s">
        <v>1933</v>
      </c>
      <c r="AH381" s="24">
        <v>2220</v>
      </c>
      <c r="AI381" s="24" t="str">
        <f t="shared" si="42"/>
        <v>Autres diagnostics</v>
      </c>
    </row>
    <row r="382" spans="1:35" outlineLevel="1" x14ac:dyDescent="0.25">
      <c r="A382" s="40">
        <v>212473709</v>
      </c>
      <c r="B382" s="26">
        <f t="shared" si="41"/>
        <v>356035307</v>
      </c>
      <c r="C382" s="49" t="s">
        <v>1934</v>
      </c>
      <c r="D382" s="42" t="str">
        <f t="shared" si="36"/>
        <v>N</v>
      </c>
      <c r="E382" s="42" t="str">
        <f t="shared" si="37"/>
        <v>Neurological</v>
      </c>
      <c r="F382" s="42" t="str">
        <f t="shared" si="38"/>
        <v>neurologique</v>
      </c>
      <c r="G382" s="24" t="s">
        <v>1935</v>
      </c>
      <c r="H382" s="24" t="s">
        <v>5162</v>
      </c>
      <c r="I382" s="24" t="s">
        <v>111</v>
      </c>
      <c r="J382" s="24" t="s">
        <v>1935</v>
      </c>
      <c r="K382" s="24" t="s">
        <v>5162</v>
      </c>
      <c r="L382" s="24" t="s">
        <v>111</v>
      </c>
      <c r="N382" s="24">
        <v>0</v>
      </c>
      <c r="O382" s="24" t="s">
        <v>111</v>
      </c>
      <c r="P382" s="24" t="s">
        <v>1936</v>
      </c>
      <c r="Q382" s="24" t="s">
        <v>1936</v>
      </c>
      <c r="R382" s="24" t="s">
        <v>111</v>
      </c>
      <c r="S382" s="24" t="s">
        <v>1937</v>
      </c>
      <c r="T382" s="24" t="s">
        <v>5163</v>
      </c>
      <c r="U382" s="24" t="s">
        <v>111</v>
      </c>
      <c r="W382" s="24">
        <v>0</v>
      </c>
      <c r="X382" s="24" t="s">
        <v>111</v>
      </c>
      <c r="Z382" s="24">
        <v>0</v>
      </c>
      <c r="AA382" s="24" t="s">
        <v>111</v>
      </c>
      <c r="AB382" s="24" t="s">
        <v>1938</v>
      </c>
      <c r="AH382" s="24">
        <v>2220</v>
      </c>
      <c r="AI382" s="24" t="str">
        <f t="shared" si="42"/>
        <v>Autres diagnostics</v>
      </c>
    </row>
    <row r="383" spans="1:35" outlineLevel="1" x14ac:dyDescent="0.25">
      <c r="A383" s="40">
        <v>780750958</v>
      </c>
      <c r="B383" s="26">
        <f t="shared" si="41"/>
        <v>356035307</v>
      </c>
      <c r="C383" s="49" t="s">
        <v>1939</v>
      </c>
      <c r="D383" s="42" t="str">
        <f t="shared" si="36"/>
        <v>N</v>
      </c>
      <c r="E383" s="42" t="str">
        <f t="shared" si="37"/>
        <v>Neurological</v>
      </c>
      <c r="F383" s="42" t="str">
        <f t="shared" si="38"/>
        <v>neurologique</v>
      </c>
      <c r="G383" s="24" t="s">
        <v>1940</v>
      </c>
      <c r="H383" s="24" t="s">
        <v>5164</v>
      </c>
      <c r="I383" s="24" t="s">
        <v>111</v>
      </c>
      <c r="J383" s="24" t="s">
        <v>1940</v>
      </c>
      <c r="K383" s="24" t="s">
        <v>5165</v>
      </c>
      <c r="L383" s="24" t="s">
        <v>111</v>
      </c>
      <c r="N383" s="24">
        <v>0</v>
      </c>
      <c r="O383" s="24" t="s">
        <v>111</v>
      </c>
      <c r="Q383" s="24">
        <v>0</v>
      </c>
      <c r="R383" s="24" t="s">
        <v>111</v>
      </c>
      <c r="S383" s="24" t="s">
        <v>1941</v>
      </c>
      <c r="T383" s="24" t="s">
        <v>5166</v>
      </c>
      <c r="U383" s="24" t="s">
        <v>111</v>
      </c>
      <c r="V383" s="24" t="s">
        <v>1942</v>
      </c>
      <c r="W383" s="24" t="s">
        <v>5167</v>
      </c>
      <c r="X383" s="24" t="s">
        <v>111</v>
      </c>
      <c r="Z383" s="24">
        <v>0</v>
      </c>
      <c r="AA383" s="24" t="s">
        <v>111</v>
      </c>
      <c r="AB383" s="24" t="s">
        <v>1943</v>
      </c>
      <c r="AH383" s="24">
        <v>2220</v>
      </c>
      <c r="AI383" s="24" t="str">
        <f t="shared" si="42"/>
        <v>Autres diagnostics</v>
      </c>
    </row>
    <row r="384" spans="1:35" outlineLevel="1" x14ac:dyDescent="0.25">
      <c r="A384" s="40">
        <v>603358049</v>
      </c>
      <c r="B384" s="26">
        <f t="shared" si="41"/>
        <v>356035307</v>
      </c>
      <c r="C384" s="49" t="s">
        <v>1944</v>
      </c>
      <c r="D384" s="42" t="str">
        <f t="shared" si="36"/>
        <v>N</v>
      </c>
      <c r="E384" s="42" t="str">
        <f t="shared" si="37"/>
        <v>Neurological</v>
      </c>
      <c r="F384" s="42" t="str">
        <f t="shared" si="38"/>
        <v>neurologique</v>
      </c>
      <c r="G384" s="24" t="s">
        <v>1945</v>
      </c>
      <c r="H384" s="24" t="s">
        <v>5168</v>
      </c>
      <c r="I384" s="24" t="s">
        <v>111</v>
      </c>
      <c r="J384" s="24" t="s">
        <v>1945</v>
      </c>
      <c r="K384" s="24" t="s">
        <v>5168</v>
      </c>
      <c r="L384" s="24" t="s">
        <v>111</v>
      </c>
      <c r="M384" s="24" t="s">
        <v>1946</v>
      </c>
      <c r="N384" s="24" t="s">
        <v>1946</v>
      </c>
      <c r="O384" s="24" t="s">
        <v>111</v>
      </c>
      <c r="P384" s="24" t="s">
        <v>1947</v>
      </c>
      <c r="Q384" s="24" t="s">
        <v>5169</v>
      </c>
      <c r="R384" s="24" t="s">
        <v>111</v>
      </c>
      <c r="S384" s="24" t="s">
        <v>1948</v>
      </c>
      <c r="T384" s="24" t="s">
        <v>5170</v>
      </c>
      <c r="U384" s="24" t="s">
        <v>111</v>
      </c>
      <c r="V384" s="24" t="s">
        <v>1949</v>
      </c>
      <c r="W384" s="24" t="s">
        <v>5171</v>
      </c>
      <c r="X384" s="24" t="s">
        <v>111</v>
      </c>
      <c r="Z384" s="24">
        <v>0</v>
      </c>
      <c r="AA384" s="24" t="s">
        <v>111</v>
      </c>
      <c r="AB384" s="24" t="s">
        <v>1950</v>
      </c>
      <c r="AH384" s="24">
        <v>2220</v>
      </c>
      <c r="AI384" s="24" t="str">
        <f t="shared" si="42"/>
        <v>Autres diagnostics</v>
      </c>
    </row>
    <row r="385" spans="1:35" outlineLevel="1" x14ac:dyDescent="0.25">
      <c r="A385" s="40">
        <v>70668580</v>
      </c>
      <c r="B385" s="26">
        <f t="shared" si="41"/>
        <v>356035307</v>
      </c>
      <c r="C385" s="49" t="s">
        <v>1951</v>
      </c>
      <c r="D385" s="42" t="str">
        <f t="shared" si="36"/>
        <v>N</v>
      </c>
      <c r="E385" s="42" t="str">
        <f t="shared" si="37"/>
        <v>Neurological</v>
      </c>
      <c r="F385" s="42" t="str">
        <f t="shared" si="38"/>
        <v>neurologique</v>
      </c>
      <c r="G385" s="24" t="s">
        <v>1952</v>
      </c>
      <c r="H385" s="24" t="s">
        <v>5172</v>
      </c>
      <c r="I385" s="24" t="s">
        <v>111</v>
      </c>
      <c r="J385" s="24" t="s">
        <v>1952</v>
      </c>
      <c r="K385" s="24" t="s">
        <v>5172</v>
      </c>
      <c r="L385" s="24" t="s">
        <v>111</v>
      </c>
      <c r="N385" s="24">
        <v>0</v>
      </c>
      <c r="O385" s="24" t="s">
        <v>111</v>
      </c>
      <c r="Q385" s="24">
        <v>0</v>
      </c>
      <c r="R385" s="24" t="s">
        <v>111</v>
      </c>
      <c r="S385" s="24" t="s">
        <v>1953</v>
      </c>
      <c r="T385" s="24" t="s">
        <v>5173</v>
      </c>
      <c r="U385" s="24" t="s">
        <v>111</v>
      </c>
      <c r="V385" s="24" t="s">
        <v>1954</v>
      </c>
      <c r="W385" s="24" t="s">
        <v>5174</v>
      </c>
      <c r="X385" s="24" t="s">
        <v>111</v>
      </c>
      <c r="Z385" s="24">
        <v>0</v>
      </c>
      <c r="AA385" s="24" t="s">
        <v>111</v>
      </c>
      <c r="AB385" s="24" t="s">
        <v>1955</v>
      </c>
      <c r="AH385" s="24">
        <v>2220</v>
      </c>
      <c r="AI385" s="24" t="str">
        <f t="shared" si="42"/>
        <v>Autres diagnostics</v>
      </c>
    </row>
    <row r="386" spans="1:35" outlineLevel="1" x14ac:dyDescent="0.25">
      <c r="A386" s="40">
        <v>277258565</v>
      </c>
      <c r="B386" s="26">
        <f t="shared" si="41"/>
        <v>356035307</v>
      </c>
      <c r="C386" s="49" t="s">
        <v>1956</v>
      </c>
      <c r="D386" s="42" t="str">
        <f t="shared" ref="D386:D449" si="43">VLOOKUP($B386,$A:$AB,3,FALSE)</f>
        <v>N</v>
      </c>
      <c r="E386" s="42" t="str">
        <f t="shared" ref="E386:E449" si="44">VLOOKUP($B386,$A:$AB,7,FALSE)</f>
        <v>Neurological</v>
      </c>
      <c r="F386" s="42" t="str">
        <f t="shared" ref="F386:F449" si="45">VLOOKUP($B386,$A:$AB,8,FALSE)</f>
        <v>neurologique</v>
      </c>
      <c r="G386" s="24" t="s">
        <v>1957</v>
      </c>
      <c r="H386" s="24" t="s">
        <v>5175</v>
      </c>
      <c r="I386" s="24" t="s">
        <v>111</v>
      </c>
      <c r="J386" s="24" t="s">
        <v>1957</v>
      </c>
      <c r="K386" s="24" t="s">
        <v>5176</v>
      </c>
      <c r="L386" s="24" t="s">
        <v>111</v>
      </c>
      <c r="M386" s="24" t="s">
        <v>1958</v>
      </c>
      <c r="N386" s="24" t="s">
        <v>5177</v>
      </c>
      <c r="O386" s="24" t="s">
        <v>111</v>
      </c>
      <c r="P386" s="24" t="s">
        <v>1959</v>
      </c>
      <c r="Q386" s="24" t="s">
        <v>5178</v>
      </c>
      <c r="R386" s="24" t="s">
        <v>111</v>
      </c>
      <c r="S386" s="24" t="s">
        <v>1960</v>
      </c>
      <c r="T386" s="24" t="s">
        <v>5179</v>
      </c>
      <c r="U386" s="24" t="s">
        <v>111</v>
      </c>
      <c r="W386" s="24">
        <v>0</v>
      </c>
      <c r="X386" s="24" t="s">
        <v>111</v>
      </c>
      <c r="Z386" s="24">
        <v>0</v>
      </c>
      <c r="AA386" s="24" t="s">
        <v>111</v>
      </c>
      <c r="AB386" s="24" t="s">
        <v>1961</v>
      </c>
      <c r="AH386" s="24">
        <v>2220</v>
      </c>
      <c r="AI386" s="24" t="str">
        <f t="shared" si="42"/>
        <v>Autres diagnostics</v>
      </c>
    </row>
    <row r="387" spans="1:35" outlineLevel="1" x14ac:dyDescent="0.25">
      <c r="A387" s="40">
        <v>271722359</v>
      </c>
      <c r="B387" s="26">
        <f t="shared" si="41"/>
        <v>356035307</v>
      </c>
      <c r="C387" s="49" t="s">
        <v>1962</v>
      </c>
      <c r="D387" s="42" t="str">
        <f t="shared" si="43"/>
        <v>N</v>
      </c>
      <c r="E387" s="42" t="str">
        <f t="shared" si="44"/>
        <v>Neurological</v>
      </c>
      <c r="F387" s="42" t="str">
        <f t="shared" si="45"/>
        <v>neurologique</v>
      </c>
      <c r="G387" s="24" t="s">
        <v>1963</v>
      </c>
      <c r="H387" s="24" t="s">
        <v>5180</v>
      </c>
      <c r="I387" s="24" t="s">
        <v>111</v>
      </c>
      <c r="J387" s="24" t="s">
        <v>1963</v>
      </c>
      <c r="K387" s="24" t="s">
        <v>5180</v>
      </c>
      <c r="L387" s="24" t="s">
        <v>111</v>
      </c>
      <c r="N387" s="24">
        <v>0</v>
      </c>
      <c r="O387" s="24" t="s">
        <v>111</v>
      </c>
      <c r="P387" s="24" t="s">
        <v>1964</v>
      </c>
      <c r="Q387" s="24" t="s">
        <v>5181</v>
      </c>
      <c r="R387" s="24" t="s">
        <v>111</v>
      </c>
      <c r="S387" s="24" t="s">
        <v>1965</v>
      </c>
      <c r="T387" s="24" t="s">
        <v>5182</v>
      </c>
      <c r="U387" s="24" t="s">
        <v>111</v>
      </c>
      <c r="V387" s="24" t="s">
        <v>1932</v>
      </c>
      <c r="W387" s="24" t="s">
        <v>5183</v>
      </c>
      <c r="X387" s="24" t="s">
        <v>111</v>
      </c>
      <c r="Z387" s="24">
        <v>0</v>
      </c>
      <c r="AA387" s="24" t="s">
        <v>111</v>
      </c>
      <c r="AB387" s="24" t="s">
        <v>1966</v>
      </c>
      <c r="AH387" s="24">
        <v>2220</v>
      </c>
      <c r="AI387" s="24" t="str">
        <f t="shared" si="42"/>
        <v>Autres diagnostics</v>
      </c>
    </row>
    <row r="388" spans="1:35" outlineLevel="1" x14ac:dyDescent="0.25">
      <c r="A388" s="40">
        <v>258880899</v>
      </c>
      <c r="B388" s="26">
        <f t="shared" si="41"/>
        <v>356035307</v>
      </c>
      <c r="C388" s="49" t="s">
        <v>1967</v>
      </c>
      <c r="D388" s="42" t="str">
        <f t="shared" si="43"/>
        <v>N</v>
      </c>
      <c r="E388" s="42" t="str">
        <f t="shared" si="44"/>
        <v>Neurological</v>
      </c>
      <c r="F388" s="42" t="str">
        <f t="shared" si="45"/>
        <v>neurologique</v>
      </c>
      <c r="G388" s="24" t="s">
        <v>1968</v>
      </c>
      <c r="H388" s="24" t="s">
        <v>5184</v>
      </c>
      <c r="I388" s="24" t="s">
        <v>111</v>
      </c>
      <c r="J388" s="24" t="s">
        <v>1968</v>
      </c>
      <c r="K388" s="24" t="s">
        <v>5184</v>
      </c>
      <c r="L388" s="24" t="s">
        <v>111</v>
      </c>
      <c r="M388" s="24" t="s">
        <v>1969</v>
      </c>
      <c r="N388" s="24" t="s">
        <v>5185</v>
      </c>
      <c r="O388" s="24" t="s">
        <v>111</v>
      </c>
      <c r="P388" s="24" t="s">
        <v>1970</v>
      </c>
      <c r="Q388" s="24" t="s">
        <v>5186</v>
      </c>
      <c r="R388" s="24" t="s">
        <v>111</v>
      </c>
      <c r="T388" s="24">
        <v>0</v>
      </c>
      <c r="U388" s="24" t="s">
        <v>111</v>
      </c>
      <c r="W388" s="24">
        <v>0</v>
      </c>
      <c r="X388" s="24" t="s">
        <v>111</v>
      </c>
      <c r="Z388" s="24">
        <v>0</v>
      </c>
      <c r="AA388" s="24" t="s">
        <v>111</v>
      </c>
      <c r="AB388" s="24" t="s">
        <v>1971</v>
      </c>
      <c r="AH388" s="24">
        <v>2220</v>
      </c>
      <c r="AI388" s="24" t="str">
        <f t="shared" si="42"/>
        <v>Autres diagnostics</v>
      </c>
    </row>
    <row r="389" spans="1:35" s="38" customFormat="1" x14ac:dyDescent="0.25">
      <c r="A389" s="35">
        <v>58572892</v>
      </c>
      <c r="B389" s="35">
        <f>$A$3</f>
        <v>83902491</v>
      </c>
      <c r="C389" s="47" t="s">
        <v>35</v>
      </c>
      <c r="D389" s="37" t="str">
        <f t="shared" si="43"/>
        <v>CHA</v>
      </c>
      <c r="E389" s="37" t="str">
        <f t="shared" si="44"/>
        <v>Chapter</v>
      </c>
      <c r="F389" s="37" t="str">
        <f t="shared" si="45"/>
        <v>Chapitre</v>
      </c>
      <c r="G389" s="38" t="s">
        <v>1972</v>
      </c>
      <c r="H389" s="38" t="s">
        <v>5187</v>
      </c>
      <c r="I389" s="38" t="s">
        <v>111</v>
      </c>
      <c r="K389" s="38" t="s">
        <v>5187</v>
      </c>
      <c r="L389" s="38" t="s">
        <v>111</v>
      </c>
      <c r="N389" s="38">
        <v>0</v>
      </c>
      <c r="O389" s="38" t="s">
        <v>111</v>
      </c>
      <c r="Q389" s="38">
        <v>0</v>
      </c>
      <c r="R389" s="38" t="s">
        <v>111</v>
      </c>
      <c r="T389" s="38">
        <v>0</v>
      </c>
      <c r="U389" s="38" t="s">
        <v>111</v>
      </c>
      <c r="W389" s="38">
        <v>0</v>
      </c>
      <c r="X389" s="38" t="s">
        <v>111</v>
      </c>
      <c r="Z389" s="38">
        <v>0</v>
      </c>
      <c r="AA389" s="38" t="s">
        <v>111</v>
      </c>
    </row>
    <row r="390" spans="1:35" outlineLevel="1" x14ac:dyDescent="0.25">
      <c r="A390" s="40">
        <v>281009727</v>
      </c>
      <c r="B390" s="26">
        <f t="shared" ref="B390:B432" si="46">$A$389</f>
        <v>58572892</v>
      </c>
      <c r="C390" s="49" t="s">
        <v>1973</v>
      </c>
      <c r="D390" s="42" t="str">
        <f t="shared" si="43"/>
        <v>P</v>
      </c>
      <c r="E390" s="42" t="str">
        <f t="shared" si="44"/>
        <v>Psychological</v>
      </c>
      <c r="F390" s="42" t="str">
        <f t="shared" si="45"/>
        <v>psychologique</v>
      </c>
      <c r="G390" s="24" t="s">
        <v>1974</v>
      </c>
      <c r="H390" s="24" t="s">
        <v>5188</v>
      </c>
      <c r="I390" s="24" t="s">
        <v>111</v>
      </c>
      <c r="J390" s="24" t="s">
        <v>1974</v>
      </c>
      <c r="K390" s="24" t="s">
        <v>5189</v>
      </c>
      <c r="L390" s="24" t="s">
        <v>111</v>
      </c>
      <c r="M390" s="24" t="s">
        <v>1975</v>
      </c>
      <c r="N390" s="24" t="s">
        <v>5190</v>
      </c>
      <c r="O390" s="24" t="s">
        <v>111</v>
      </c>
      <c r="P390" s="24" t="s">
        <v>1976</v>
      </c>
      <c r="Q390" s="24" t="s">
        <v>5191</v>
      </c>
      <c r="R390" s="24" t="s">
        <v>111</v>
      </c>
      <c r="S390" s="24" t="s">
        <v>1977</v>
      </c>
      <c r="T390" s="24" t="s">
        <v>5192</v>
      </c>
      <c r="U390" s="24" t="s">
        <v>111</v>
      </c>
      <c r="W390" s="44" t="s">
        <v>5193</v>
      </c>
      <c r="X390" s="44" t="s">
        <v>112</v>
      </c>
      <c r="Z390" s="24">
        <v>0</v>
      </c>
      <c r="AA390" s="24" t="s">
        <v>111</v>
      </c>
      <c r="AB390" s="24" t="s">
        <v>1978</v>
      </c>
      <c r="AH390" s="24">
        <v>138249</v>
      </c>
      <c r="AI390" s="24" t="str">
        <f t="shared" ref="AI390:AI432" si="47">VLOOKUP(AH390,$A$1:$H$12,8,FALSE)</f>
        <v>Symptômes et plaintes</v>
      </c>
    </row>
    <row r="391" spans="1:35" outlineLevel="1" x14ac:dyDescent="0.25">
      <c r="A391" s="40">
        <v>252632338</v>
      </c>
      <c r="B391" s="26">
        <f t="shared" si="46"/>
        <v>58572892</v>
      </c>
      <c r="C391" s="49" t="s">
        <v>1979</v>
      </c>
      <c r="D391" s="42" t="str">
        <f t="shared" si="43"/>
        <v>P</v>
      </c>
      <c r="E391" s="42" t="str">
        <f t="shared" si="44"/>
        <v>Psychological</v>
      </c>
      <c r="F391" s="42" t="str">
        <f t="shared" si="45"/>
        <v>psychologique</v>
      </c>
      <c r="G391" s="24" t="s">
        <v>1980</v>
      </c>
      <c r="H391" s="24" t="s">
        <v>5194</v>
      </c>
      <c r="I391" s="24" t="s">
        <v>111</v>
      </c>
      <c r="J391" s="24" t="s">
        <v>1980</v>
      </c>
      <c r="K391" s="24" t="s">
        <v>5194</v>
      </c>
      <c r="L391" s="24" t="s">
        <v>111</v>
      </c>
      <c r="M391" s="24" t="s">
        <v>1981</v>
      </c>
      <c r="N391" s="24" t="s">
        <v>5195</v>
      </c>
      <c r="O391" s="24" t="s">
        <v>111</v>
      </c>
      <c r="P391" s="24" t="s">
        <v>1982</v>
      </c>
      <c r="Q391" s="24" t="s">
        <v>5196</v>
      </c>
      <c r="R391" s="24" t="s">
        <v>111</v>
      </c>
      <c r="S391" s="24" t="s">
        <v>1983</v>
      </c>
      <c r="T391" s="24" t="s">
        <v>5197</v>
      </c>
      <c r="U391" s="24" t="s">
        <v>111</v>
      </c>
      <c r="W391" s="44" t="s">
        <v>5198</v>
      </c>
      <c r="X391" s="44" t="s">
        <v>112</v>
      </c>
      <c r="Z391" s="24">
        <v>0</v>
      </c>
      <c r="AA391" s="24" t="s">
        <v>111</v>
      </c>
      <c r="AB391" s="24" t="s">
        <v>1984</v>
      </c>
      <c r="AH391" s="24">
        <v>138249</v>
      </c>
      <c r="AI391" s="24" t="str">
        <f t="shared" si="47"/>
        <v>Symptômes et plaintes</v>
      </c>
    </row>
    <row r="392" spans="1:35" outlineLevel="1" x14ac:dyDescent="0.25">
      <c r="A392" s="40">
        <v>566006705</v>
      </c>
      <c r="B392" s="26">
        <f t="shared" si="46"/>
        <v>58572892</v>
      </c>
      <c r="C392" s="49" t="s">
        <v>1985</v>
      </c>
      <c r="D392" s="42" t="str">
        <f t="shared" si="43"/>
        <v>P</v>
      </c>
      <c r="E392" s="42" t="str">
        <f t="shared" si="44"/>
        <v>Psychological</v>
      </c>
      <c r="F392" s="42" t="str">
        <f t="shared" si="45"/>
        <v>psychologique</v>
      </c>
      <c r="G392" s="24" t="s">
        <v>1986</v>
      </c>
      <c r="H392" s="24" t="s">
        <v>5199</v>
      </c>
      <c r="I392" s="24" t="s">
        <v>111</v>
      </c>
      <c r="J392" s="24" t="s">
        <v>1986</v>
      </c>
      <c r="K392" s="24" t="s">
        <v>5199</v>
      </c>
      <c r="L392" s="24" t="s">
        <v>111</v>
      </c>
      <c r="M392" s="24" t="s">
        <v>1987</v>
      </c>
      <c r="N392" s="24" t="s">
        <v>5200</v>
      </c>
      <c r="O392" s="24" t="s">
        <v>111</v>
      </c>
      <c r="P392" s="24" t="s">
        <v>1988</v>
      </c>
      <c r="Q392" s="24" t="s">
        <v>5201</v>
      </c>
      <c r="R392" s="24" t="s">
        <v>111</v>
      </c>
      <c r="S392" s="24" t="s">
        <v>1977</v>
      </c>
      <c r="T392" s="24" t="s">
        <v>5202</v>
      </c>
      <c r="U392" s="24" t="s">
        <v>111</v>
      </c>
      <c r="W392" s="44" t="s">
        <v>5203</v>
      </c>
      <c r="X392" s="44" t="s">
        <v>112</v>
      </c>
      <c r="Z392" s="24">
        <v>0</v>
      </c>
      <c r="AA392" s="24" t="s">
        <v>111</v>
      </c>
      <c r="AB392" s="24" t="s">
        <v>1989</v>
      </c>
      <c r="AH392" s="24">
        <v>138249</v>
      </c>
      <c r="AI392" s="24" t="str">
        <f t="shared" si="47"/>
        <v>Symptômes et plaintes</v>
      </c>
    </row>
    <row r="393" spans="1:35" outlineLevel="1" x14ac:dyDescent="0.25">
      <c r="A393" s="40">
        <v>694670233</v>
      </c>
      <c r="B393" s="26">
        <f t="shared" si="46"/>
        <v>58572892</v>
      </c>
      <c r="C393" s="49" t="s">
        <v>1990</v>
      </c>
      <c r="D393" s="42" t="str">
        <f t="shared" si="43"/>
        <v>P</v>
      </c>
      <c r="E393" s="42" t="str">
        <f t="shared" si="44"/>
        <v>Psychological</v>
      </c>
      <c r="F393" s="42" t="str">
        <f t="shared" si="45"/>
        <v>psychologique</v>
      </c>
      <c r="G393" s="24" t="s">
        <v>1991</v>
      </c>
      <c r="H393" s="24" t="s">
        <v>5204</v>
      </c>
      <c r="I393" s="24" t="s">
        <v>111</v>
      </c>
      <c r="J393" s="24" t="s">
        <v>1991</v>
      </c>
      <c r="K393" s="24" t="s">
        <v>5205</v>
      </c>
      <c r="L393" s="24" t="s">
        <v>111</v>
      </c>
      <c r="M393" s="24" t="s">
        <v>1992</v>
      </c>
      <c r="N393" s="24" t="s">
        <v>5206</v>
      </c>
      <c r="O393" s="24" t="s">
        <v>111</v>
      </c>
      <c r="P393" s="24" t="s">
        <v>1993</v>
      </c>
      <c r="Q393" s="24" t="s">
        <v>5207</v>
      </c>
      <c r="R393" s="24" t="s">
        <v>111</v>
      </c>
      <c r="S393" s="24" t="s">
        <v>1994</v>
      </c>
      <c r="T393" s="24" t="s">
        <v>5208</v>
      </c>
      <c r="U393" s="24" t="s">
        <v>111</v>
      </c>
      <c r="W393" s="24">
        <v>0</v>
      </c>
      <c r="X393" s="24" t="s">
        <v>111</v>
      </c>
      <c r="Z393" s="24">
        <v>0</v>
      </c>
      <c r="AA393" s="24" t="s">
        <v>111</v>
      </c>
      <c r="AB393" s="24" t="s">
        <v>1995</v>
      </c>
      <c r="AH393" s="24">
        <v>138249</v>
      </c>
      <c r="AI393" s="24" t="str">
        <f t="shared" si="47"/>
        <v>Symptômes et plaintes</v>
      </c>
    </row>
    <row r="394" spans="1:35" outlineLevel="1" x14ac:dyDescent="0.25">
      <c r="A394" s="40">
        <v>365003365</v>
      </c>
      <c r="B394" s="26">
        <f t="shared" si="46"/>
        <v>58572892</v>
      </c>
      <c r="C394" s="49" t="s">
        <v>1996</v>
      </c>
      <c r="D394" s="42" t="str">
        <f t="shared" si="43"/>
        <v>P</v>
      </c>
      <c r="E394" s="42" t="str">
        <f t="shared" si="44"/>
        <v>Psychological</v>
      </c>
      <c r="F394" s="42" t="str">
        <f t="shared" si="45"/>
        <v>psychologique</v>
      </c>
      <c r="G394" s="24" t="s">
        <v>1997</v>
      </c>
      <c r="H394" s="24" t="s">
        <v>5209</v>
      </c>
      <c r="I394" s="24" t="s">
        <v>111</v>
      </c>
      <c r="J394" s="24" t="s">
        <v>1997</v>
      </c>
      <c r="K394" s="24" t="s">
        <v>5210</v>
      </c>
      <c r="L394" s="24" t="s">
        <v>111</v>
      </c>
      <c r="M394" s="24" t="s">
        <v>1998</v>
      </c>
      <c r="N394" s="24" t="s">
        <v>5211</v>
      </c>
      <c r="O394" s="24" t="s">
        <v>111</v>
      </c>
      <c r="P394" s="24" t="s">
        <v>1999</v>
      </c>
      <c r="Q394" s="24" t="s">
        <v>5212</v>
      </c>
      <c r="R394" s="24" t="s">
        <v>111</v>
      </c>
      <c r="S394" s="24" t="s">
        <v>1977</v>
      </c>
      <c r="T394" s="24" t="s">
        <v>5202</v>
      </c>
      <c r="U394" s="24" t="s">
        <v>111</v>
      </c>
      <c r="W394" s="24">
        <v>0</v>
      </c>
      <c r="X394" s="24" t="s">
        <v>111</v>
      </c>
      <c r="Z394" s="24">
        <v>0</v>
      </c>
      <c r="AA394" s="24" t="s">
        <v>111</v>
      </c>
      <c r="AB394" s="24" t="s">
        <v>2000</v>
      </c>
      <c r="AH394" s="24">
        <v>138249</v>
      </c>
      <c r="AI394" s="24" t="str">
        <f t="shared" si="47"/>
        <v>Symptômes et plaintes</v>
      </c>
    </row>
    <row r="395" spans="1:35" outlineLevel="1" x14ac:dyDescent="0.25">
      <c r="A395" s="40">
        <v>987500539</v>
      </c>
      <c r="B395" s="26">
        <f t="shared" si="46"/>
        <v>58572892</v>
      </c>
      <c r="C395" s="49" t="s">
        <v>2001</v>
      </c>
      <c r="D395" s="42" t="str">
        <f t="shared" si="43"/>
        <v>P</v>
      </c>
      <c r="E395" s="42" t="str">
        <f t="shared" si="44"/>
        <v>Psychological</v>
      </c>
      <c r="F395" s="42" t="str">
        <f t="shared" si="45"/>
        <v>psychologique</v>
      </c>
      <c r="G395" s="24" t="s">
        <v>2002</v>
      </c>
      <c r="H395" s="24" t="s">
        <v>5213</v>
      </c>
      <c r="I395" s="24" t="s">
        <v>111</v>
      </c>
      <c r="J395" s="24" t="s">
        <v>2002</v>
      </c>
      <c r="K395" s="24" t="s">
        <v>5213</v>
      </c>
      <c r="L395" s="24" t="s">
        <v>111</v>
      </c>
      <c r="M395" s="24" t="s">
        <v>2003</v>
      </c>
      <c r="N395" s="24" t="s">
        <v>5214</v>
      </c>
      <c r="O395" s="24" t="s">
        <v>111</v>
      </c>
      <c r="P395" s="24" t="s">
        <v>2004</v>
      </c>
      <c r="Q395" s="24" t="s">
        <v>5215</v>
      </c>
      <c r="R395" s="24" t="s">
        <v>111</v>
      </c>
      <c r="S395" s="24" t="s">
        <v>2005</v>
      </c>
      <c r="T395" s="24" t="s">
        <v>5216</v>
      </c>
      <c r="U395" s="24" t="s">
        <v>111</v>
      </c>
      <c r="W395" s="24">
        <v>0</v>
      </c>
      <c r="X395" s="24" t="s">
        <v>111</v>
      </c>
      <c r="Z395" s="24">
        <v>0</v>
      </c>
      <c r="AA395" s="24" t="s">
        <v>111</v>
      </c>
      <c r="AB395" s="24" t="s">
        <v>2006</v>
      </c>
      <c r="AH395" s="24">
        <v>138249</v>
      </c>
      <c r="AI395" s="24" t="str">
        <f t="shared" si="47"/>
        <v>Symptômes et plaintes</v>
      </c>
    </row>
    <row r="396" spans="1:35" outlineLevel="1" x14ac:dyDescent="0.25">
      <c r="A396" s="40">
        <v>197988566</v>
      </c>
      <c r="B396" s="26">
        <f t="shared" si="46"/>
        <v>58572892</v>
      </c>
      <c r="C396" s="49" t="s">
        <v>2007</v>
      </c>
      <c r="D396" s="42" t="str">
        <f t="shared" si="43"/>
        <v>P</v>
      </c>
      <c r="E396" s="42" t="str">
        <f t="shared" si="44"/>
        <v>Psychological</v>
      </c>
      <c r="F396" s="42" t="str">
        <f t="shared" si="45"/>
        <v>psychologique</v>
      </c>
      <c r="G396" s="24" t="s">
        <v>2008</v>
      </c>
      <c r="H396" s="24" t="s">
        <v>5217</v>
      </c>
      <c r="I396" s="24" t="s">
        <v>111</v>
      </c>
      <c r="J396" s="24" t="s">
        <v>2008</v>
      </c>
      <c r="K396" s="24" t="s">
        <v>5217</v>
      </c>
      <c r="L396" s="24" t="s">
        <v>111</v>
      </c>
      <c r="M396" s="24" t="s">
        <v>2009</v>
      </c>
      <c r="N396" s="24" t="s">
        <v>5218</v>
      </c>
      <c r="O396" s="24" t="s">
        <v>111</v>
      </c>
      <c r="P396" s="24" t="s">
        <v>2010</v>
      </c>
      <c r="Q396" s="24" t="s">
        <v>5219</v>
      </c>
      <c r="R396" s="24" t="s">
        <v>111</v>
      </c>
      <c r="S396" s="24" t="s">
        <v>2011</v>
      </c>
      <c r="T396" s="24" t="s">
        <v>5220</v>
      </c>
      <c r="U396" s="24" t="s">
        <v>111</v>
      </c>
      <c r="W396" s="24">
        <v>0</v>
      </c>
      <c r="X396" s="24" t="s">
        <v>111</v>
      </c>
      <c r="Z396" s="24">
        <v>0</v>
      </c>
      <c r="AA396" s="24" t="s">
        <v>111</v>
      </c>
      <c r="AB396" s="24" t="s">
        <v>2012</v>
      </c>
      <c r="AH396" s="24">
        <v>138249</v>
      </c>
      <c r="AI396" s="24" t="str">
        <f t="shared" si="47"/>
        <v>Symptômes et plaintes</v>
      </c>
    </row>
    <row r="397" spans="1:35" outlineLevel="1" x14ac:dyDescent="0.25">
      <c r="A397" s="40">
        <v>839684948</v>
      </c>
      <c r="B397" s="26">
        <f t="shared" si="46"/>
        <v>58572892</v>
      </c>
      <c r="C397" s="49" t="s">
        <v>2013</v>
      </c>
      <c r="D397" s="42" t="str">
        <f t="shared" si="43"/>
        <v>P</v>
      </c>
      <c r="E397" s="42" t="str">
        <f t="shared" si="44"/>
        <v>Psychological</v>
      </c>
      <c r="F397" s="42" t="str">
        <f t="shared" si="45"/>
        <v>psychologique</v>
      </c>
      <c r="G397" s="24" t="s">
        <v>2014</v>
      </c>
      <c r="H397" s="24" t="s">
        <v>5221</v>
      </c>
      <c r="I397" s="24" t="s">
        <v>111</v>
      </c>
      <c r="J397" s="24" t="s">
        <v>2014</v>
      </c>
      <c r="K397" s="24" t="s">
        <v>5222</v>
      </c>
      <c r="L397" s="24" t="s">
        <v>111</v>
      </c>
      <c r="M397" s="24" t="s">
        <v>2015</v>
      </c>
      <c r="N397" s="24" t="s">
        <v>5223</v>
      </c>
      <c r="O397" s="24" t="s">
        <v>111</v>
      </c>
      <c r="P397" s="24" t="s">
        <v>2016</v>
      </c>
      <c r="Q397" s="24" t="s">
        <v>5224</v>
      </c>
      <c r="R397" s="24" t="s">
        <v>111</v>
      </c>
      <c r="S397" s="24" t="s">
        <v>2017</v>
      </c>
      <c r="T397" s="24" t="s">
        <v>5225</v>
      </c>
      <c r="U397" s="24" t="s">
        <v>111</v>
      </c>
      <c r="W397" s="24">
        <v>0</v>
      </c>
      <c r="X397" s="24" t="s">
        <v>111</v>
      </c>
      <c r="Z397" s="24">
        <v>0</v>
      </c>
      <c r="AA397" s="24" t="s">
        <v>111</v>
      </c>
      <c r="AB397" s="24" t="s">
        <v>2018</v>
      </c>
      <c r="AH397" s="24">
        <v>138249</v>
      </c>
      <c r="AI397" s="24" t="str">
        <f t="shared" si="47"/>
        <v>Symptômes et plaintes</v>
      </c>
    </row>
    <row r="398" spans="1:35" outlineLevel="1" x14ac:dyDescent="0.25">
      <c r="A398" s="40">
        <v>429202098</v>
      </c>
      <c r="B398" s="26">
        <f t="shared" si="46"/>
        <v>58572892</v>
      </c>
      <c r="C398" s="49" t="s">
        <v>2019</v>
      </c>
      <c r="D398" s="42" t="str">
        <f t="shared" si="43"/>
        <v>P</v>
      </c>
      <c r="E398" s="42" t="str">
        <f t="shared" si="44"/>
        <v>Psychological</v>
      </c>
      <c r="F398" s="42" t="str">
        <f t="shared" si="45"/>
        <v>psychologique</v>
      </c>
      <c r="G398" s="24" t="s">
        <v>2020</v>
      </c>
      <c r="H398" s="24" t="s">
        <v>5226</v>
      </c>
      <c r="I398" s="24" t="s">
        <v>111</v>
      </c>
      <c r="J398" s="24" t="s">
        <v>2020</v>
      </c>
      <c r="K398" s="24" t="s">
        <v>5227</v>
      </c>
      <c r="L398" s="24" t="s">
        <v>111</v>
      </c>
      <c r="N398" s="24">
        <v>0</v>
      </c>
      <c r="O398" s="24" t="s">
        <v>111</v>
      </c>
      <c r="P398" s="24" t="s">
        <v>2021</v>
      </c>
      <c r="Q398" s="24" t="s">
        <v>5228</v>
      </c>
      <c r="R398" s="24" t="s">
        <v>111</v>
      </c>
      <c r="S398" s="24" t="s">
        <v>2022</v>
      </c>
      <c r="T398" s="24" t="s">
        <v>5229</v>
      </c>
      <c r="U398" s="24" t="s">
        <v>111</v>
      </c>
      <c r="W398" s="24">
        <v>0</v>
      </c>
      <c r="X398" s="24" t="s">
        <v>111</v>
      </c>
      <c r="Z398" s="24">
        <v>0</v>
      </c>
      <c r="AA398" s="24" t="s">
        <v>111</v>
      </c>
      <c r="AB398" s="24" t="s">
        <v>2023</v>
      </c>
      <c r="AH398" s="24">
        <v>138249</v>
      </c>
      <c r="AI398" s="24" t="str">
        <f t="shared" si="47"/>
        <v>Symptômes et plaintes</v>
      </c>
    </row>
    <row r="399" spans="1:35" outlineLevel="1" x14ac:dyDescent="0.25">
      <c r="A399" s="40">
        <v>209913149</v>
      </c>
      <c r="B399" s="26">
        <f t="shared" si="46"/>
        <v>58572892</v>
      </c>
      <c r="C399" s="49" t="s">
        <v>2024</v>
      </c>
      <c r="D399" s="42" t="str">
        <f t="shared" si="43"/>
        <v>P</v>
      </c>
      <c r="E399" s="42" t="str">
        <f t="shared" si="44"/>
        <v>Psychological</v>
      </c>
      <c r="F399" s="42" t="str">
        <f t="shared" si="45"/>
        <v>psychologique</v>
      </c>
      <c r="G399" s="24" t="s">
        <v>2025</v>
      </c>
      <c r="H399" s="24" t="s">
        <v>5230</v>
      </c>
      <c r="I399" s="24" t="s">
        <v>111</v>
      </c>
      <c r="J399" s="24" t="s">
        <v>2025</v>
      </c>
      <c r="K399" s="24" t="s">
        <v>5231</v>
      </c>
      <c r="L399" s="24" t="s">
        <v>111</v>
      </c>
      <c r="N399" s="24">
        <v>0</v>
      </c>
      <c r="O399" s="24" t="s">
        <v>111</v>
      </c>
      <c r="P399" s="24" t="s">
        <v>2026</v>
      </c>
      <c r="Q399" s="24" t="s">
        <v>5232</v>
      </c>
      <c r="R399" s="24" t="s">
        <v>111</v>
      </c>
      <c r="S399" s="24" t="s">
        <v>2027</v>
      </c>
      <c r="T399" s="24" t="s">
        <v>5233</v>
      </c>
      <c r="U399" s="24" t="s">
        <v>111</v>
      </c>
      <c r="W399" s="24">
        <v>0</v>
      </c>
      <c r="X399" s="24" t="s">
        <v>111</v>
      </c>
      <c r="Z399" s="24">
        <v>0</v>
      </c>
      <c r="AA399" s="24" t="s">
        <v>111</v>
      </c>
      <c r="AB399" s="24" t="s">
        <v>2028</v>
      </c>
      <c r="AH399" s="24">
        <v>138249</v>
      </c>
      <c r="AI399" s="24" t="str">
        <f t="shared" si="47"/>
        <v>Symptômes et plaintes</v>
      </c>
    </row>
    <row r="400" spans="1:35" outlineLevel="1" x14ac:dyDescent="0.25">
      <c r="A400" s="40">
        <v>49883102</v>
      </c>
      <c r="B400" s="26">
        <f t="shared" si="46"/>
        <v>58572892</v>
      </c>
      <c r="C400" s="49" t="s">
        <v>2029</v>
      </c>
      <c r="D400" s="42" t="str">
        <f t="shared" si="43"/>
        <v>P</v>
      </c>
      <c r="E400" s="42" t="str">
        <f t="shared" si="44"/>
        <v>Psychological</v>
      </c>
      <c r="F400" s="42" t="str">
        <f t="shared" si="45"/>
        <v>psychologique</v>
      </c>
      <c r="G400" s="24" t="s">
        <v>2030</v>
      </c>
      <c r="H400" s="24" t="s">
        <v>5234</v>
      </c>
      <c r="I400" s="24" t="s">
        <v>111</v>
      </c>
      <c r="J400" s="24" t="s">
        <v>2030</v>
      </c>
      <c r="K400" s="24" t="s">
        <v>5234</v>
      </c>
      <c r="L400" s="24" t="s">
        <v>111</v>
      </c>
      <c r="M400" s="24" t="s">
        <v>2031</v>
      </c>
      <c r="N400" s="24" t="s">
        <v>5235</v>
      </c>
      <c r="O400" s="24" t="s">
        <v>111</v>
      </c>
      <c r="P400" s="24" t="s">
        <v>2032</v>
      </c>
      <c r="Q400" s="24" t="s">
        <v>5236</v>
      </c>
      <c r="R400" s="24" t="s">
        <v>111</v>
      </c>
      <c r="T400" s="24">
        <v>0</v>
      </c>
      <c r="U400" s="24" t="s">
        <v>111</v>
      </c>
      <c r="W400" s="44" t="s">
        <v>5237</v>
      </c>
      <c r="X400" s="44" t="s">
        <v>112</v>
      </c>
      <c r="Y400" s="24" t="s">
        <v>2033</v>
      </c>
      <c r="Z400" s="24" t="s">
        <v>5238</v>
      </c>
      <c r="AA400" s="24" t="s">
        <v>111</v>
      </c>
      <c r="AB400" s="24" t="s">
        <v>2034</v>
      </c>
      <c r="AH400" s="24">
        <v>138249</v>
      </c>
      <c r="AI400" s="24" t="str">
        <f t="shared" si="47"/>
        <v>Symptômes et plaintes</v>
      </c>
    </row>
    <row r="401" spans="1:35" outlineLevel="1" x14ac:dyDescent="0.25">
      <c r="A401" s="40">
        <v>232380679</v>
      </c>
      <c r="B401" s="26">
        <f t="shared" si="46"/>
        <v>58572892</v>
      </c>
      <c r="C401" s="49" t="s">
        <v>2035</v>
      </c>
      <c r="D401" s="42" t="str">
        <f t="shared" si="43"/>
        <v>P</v>
      </c>
      <c r="E401" s="42" t="str">
        <f t="shared" si="44"/>
        <v>Psychological</v>
      </c>
      <c r="F401" s="42" t="str">
        <f t="shared" si="45"/>
        <v>psychologique</v>
      </c>
      <c r="G401" s="24" t="s">
        <v>2036</v>
      </c>
      <c r="H401" s="24" t="s">
        <v>5239</v>
      </c>
      <c r="I401" s="24" t="s">
        <v>111</v>
      </c>
      <c r="J401" s="24" t="s">
        <v>2036</v>
      </c>
      <c r="K401" s="24" t="s">
        <v>5239</v>
      </c>
      <c r="L401" s="24" t="s">
        <v>111</v>
      </c>
      <c r="N401" s="24">
        <v>0</v>
      </c>
      <c r="O401" s="24" t="s">
        <v>111</v>
      </c>
      <c r="P401" s="24" t="s">
        <v>2037</v>
      </c>
      <c r="Q401" s="24" t="s">
        <v>5240</v>
      </c>
      <c r="R401" s="24" t="s">
        <v>111</v>
      </c>
      <c r="S401" s="24" t="s">
        <v>2038</v>
      </c>
      <c r="T401" s="24" t="s">
        <v>5241</v>
      </c>
      <c r="U401" s="24" t="s">
        <v>111</v>
      </c>
      <c r="W401" s="24">
        <v>0</v>
      </c>
      <c r="X401" s="24" t="s">
        <v>111</v>
      </c>
      <c r="Y401" s="24" t="s">
        <v>2033</v>
      </c>
      <c r="Z401" s="24" t="s">
        <v>5238</v>
      </c>
      <c r="AA401" s="24" t="s">
        <v>111</v>
      </c>
      <c r="AB401" s="24" t="s">
        <v>2039</v>
      </c>
      <c r="AH401" s="24">
        <v>138249</v>
      </c>
      <c r="AI401" s="24" t="str">
        <f t="shared" si="47"/>
        <v>Symptômes et plaintes</v>
      </c>
    </row>
    <row r="402" spans="1:35" outlineLevel="1" x14ac:dyDescent="0.25">
      <c r="A402" s="40">
        <v>408821661</v>
      </c>
      <c r="B402" s="26">
        <f t="shared" si="46"/>
        <v>58572892</v>
      </c>
      <c r="C402" s="49" t="s">
        <v>2040</v>
      </c>
      <c r="D402" s="42" t="str">
        <f t="shared" si="43"/>
        <v>P</v>
      </c>
      <c r="E402" s="42" t="str">
        <f t="shared" si="44"/>
        <v>Psychological</v>
      </c>
      <c r="F402" s="42" t="str">
        <f t="shared" si="45"/>
        <v>psychologique</v>
      </c>
      <c r="G402" s="24" t="s">
        <v>2041</v>
      </c>
      <c r="H402" s="24" t="s">
        <v>5242</v>
      </c>
      <c r="I402" s="24" t="s">
        <v>111</v>
      </c>
      <c r="J402" s="24" t="s">
        <v>2041</v>
      </c>
      <c r="K402" s="24" t="s">
        <v>5242</v>
      </c>
      <c r="L402" s="24" t="s">
        <v>111</v>
      </c>
      <c r="N402" s="24">
        <v>0</v>
      </c>
      <c r="O402" s="24" t="s">
        <v>111</v>
      </c>
      <c r="Q402" s="24">
        <v>0</v>
      </c>
      <c r="R402" s="24" t="s">
        <v>111</v>
      </c>
      <c r="S402" s="24" t="s">
        <v>2042</v>
      </c>
      <c r="T402" s="24" t="s">
        <v>5243</v>
      </c>
      <c r="U402" s="24" t="s">
        <v>111</v>
      </c>
      <c r="W402" s="24">
        <v>0</v>
      </c>
      <c r="X402" s="24" t="s">
        <v>111</v>
      </c>
      <c r="Z402" s="24">
        <v>0</v>
      </c>
      <c r="AA402" s="24" t="s">
        <v>111</v>
      </c>
      <c r="AB402" s="24" t="s">
        <v>2043</v>
      </c>
      <c r="AH402" s="24">
        <v>138249</v>
      </c>
      <c r="AI402" s="24" t="str">
        <f t="shared" si="47"/>
        <v>Symptômes et plaintes</v>
      </c>
    </row>
    <row r="403" spans="1:35" outlineLevel="1" x14ac:dyDescent="0.25">
      <c r="A403" s="40">
        <v>863738670</v>
      </c>
      <c r="B403" s="26">
        <f t="shared" si="46"/>
        <v>58572892</v>
      </c>
      <c r="C403" s="49" t="s">
        <v>2044</v>
      </c>
      <c r="D403" s="42" t="str">
        <f t="shared" si="43"/>
        <v>P</v>
      </c>
      <c r="E403" s="42" t="str">
        <f t="shared" si="44"/>
        <v>Psychological</v>
      </c>
      <c r="F403" s="42" t="str">
        <f t="shared" si="45"/>
        <v>psychologique</v>
      </c>
      <c r="G403" s="24" t="s">
        <v>2045</v>
      </c>
      <c r="H403" s="24" t="s">
        <v>5244</v>
      </c>
      <c r="I403" s="24" t="s">
        <v>111</v>
      </c>
      <c r="J403" s="24" t="s">
        <v>2045</v>
      </c>
      <c r="K403" s="24" t="s">
        <v>5244</v>
      </c>
      <c r="L403" s="24" t="s">
        <v>111</v>
      </c>
      <c r="M403" s="24" t="s">
        <v>2046</v>
      </c>
      <c r="N403" s="24" t="s">
        <v>5245</v>
      </c>
      <c r="O403" s="24" t="s">
        <v>111</v>
      </c>
      <c r="Q403" s="24">
        <v>0</v>
      </c>
      <c r="R403" s="24" t="s">
        <v>111</v>
      </c>
      <c r="S403" s="24" t="s">
        <v>2047</v>
      </c>
      <c r="T403" s="24" t="s">
        <v>5246</v>
      </c>
      <c r="U403" s="24" t="s">
        <v>111</v>
      </c>
      <c r="W403" s="24">
        <v>0</v>
      </c>
      <c r="X403" s="24" t="s">
        <v>111</v>
      </c>
      <c r="Y403" s="24" t="s">
        <v>2048</v>
      </c>
      <c r="Z403" s="24" t="s">
        <v>5247</v>
      </c>
      <c r="AA403" s="24" t="s">
        <v>111</v>
      </c>
      <c r="AB403" s="24" t="s">
        <v>2049</v>
      </c>
      <c r="AH403" s="24">
        <v>138249</v>
      </c>
      <c r="AI403" s="24" t="str">
        <f t="shared" si="47"/>
        <v>Symptômes et plaintes</v>
      </c>
    </row>
    <row r="404" spans="1:35" outlineLevel="1" x14ac:dyDescent="0.25">
      <c r="A404" s="40">
        <v>495253390</v>
      </c>
      <c r="B404" s="26">
        <f t="shared" si="46"/>
        <v>58572892</v>
      </c>
      <c r="C404" s="49" t="s">
        <v>2050</v>
      </c>
      <c r="D404" s="42" t="str">
        <f t="shared" si="43"/>
        <v>P</v>
      </c>
      <c r="E404" s="42" t="str">
        <f t="shared" si="44"/>
        <v>Psychological</v>
      </c>
      <c r="F404" s="42" t="str">
        <f t="shared" si="45"/>
        <v>psychologique</v>
      </c>
      <c r="G404" s="24" t="s">
        <v>2051</v>
      </c>
      <c r="H404" s="24" t="s">
        <v>5248</v>
      </c>
      <c r="I404" s="24" t="s">
        <v>111</v>
      </c>
      <c r="J404" s="24" t="s">
        <v>2051</v>
      </c>
      <c r="K404" s="24" t="s">
        <v>5248</v>
      </c>
      <c r="L404" s="24" t="s">
        <v>111</v>
      </c>
      <c r="M404" s="24" t="s">
        <v>2052</v>
      </c>
      <c r="N404" s="24" t="s">
        <v>5249</v>
      </c>
      <c r="O404" s="24" t="s">
        <v>111</v>
      </c>
      <c r="Q404" s="24">
        <v>0</v>
      </c>
      <c r="R404" s="24" t="s">
        <v>111</v>
      </c>
      <c r="S404" s="24" t="s">
        <v>2053</v>
      </c>
      <c r="T404" s="24" t="s">
        <v>5250</v>
      </c>
      <c r="U404" s="24" t="s">
        <v>111</v>
      </c>
      <c r="W404" s="24">
        <v>0</v>
      </c>
      <c r="X404" s="24" t="s">
        <v>111</v>
      </c>
      <c r="Y404" s="24" t="s">
        <v>2054</v>
      </c>
      <c r="Z404" s="24" t="s">
        <v>5251</v>
      </c>
      <c r="AA404" s="24" t="s">
        <v>111</v>
      </c>
      <c r="AB404" s="24" t="s">
        <v>2055</v>
      </c>
      <c r="AH404" s="24">
        <v>138249</v>
      </c>
      <c r="AI404" s="24" t="str">
        <f t="shared" si="47"/>
        <v>Symptômes et plaintes</v>
      </c>
    </row>
    <row r="405" spans="1:35" outlineLevel="1" x14ac:dyDescent="0.25">
      <c r="A405" s="40">
        <v>694979482</v>
      </c>
      <c r="B405" s="26">
        <f t="shared" si="46"/>
        <v>58572892</v>
      </c>
      <c r="C405" s="49" t="s">
        <v>2056</v>
      </c>
      <c r="D405" s="42" t="str">
        <f t="shared" si="43"/>
        <v>P</v>
      </c>
      <c r="E405" s="42" t="str">
        <f t="shared" si="44"/>
        <v>Psychological</v>
      </c>
      <c r="F405" s="42" t="str">
        <f t="shared" si="45"/>
        <v>psychologique</v>
      </c>
      <c r="G405" s="24" t="s">
        <v>2057</v>
      </c>
      <c r="H405" s="24" t="s">
        <v>5252</v>
      </c>
      <c r="I405" s="24" t="s">
        <v>111</v>
      </c>
      <c r="J405" s="24" t="s">
        <v>2057</v>
      </c>
      <c r="K405" s="24" t="s">
        <v>5252</v>
      </c>
      <c r="L405" s="24" t="s">
        <v>111</v>
      </c>
      <c r="M405" s="24" t="s">
        <v>2058</v>
      </c>
      <c r="N405" s="24" t="s">
        <v>5253</v>
      </c>
      <c r="O405" s="24" t="s">
        <v>111</v>
      </c>
      <c r="Q405" s="24">
        <v>0</v>
      </c>
      <c r="R405" s="24" t="s">
        <v>111</v>
      </c>
      <c r="S405" s="24" t="s">
        <v>2059</v>
      </c>
      <c r="T405" s="24" t="s">
        <v>5254</v>
      </c>
      <c r="U405" s="24" t="s">
        <v>111</v>
      </c>
      <c r="V405" s="24" t="s">
        <v>2060</v>
      </c>
      <c r="W405" s="24" t="s">
        <v>5255</v>
      </c>
      <c r="X405" s="24" t="s">
        <v>111</v>
      </c>
      <c r="Y405" s="24" t="s">
        <v>2061</v>
      </c>
      <c r="Z405" s="24" t="s">
        <v>5256</v>
      </c>
      <c r="AA405" s="24" t="s">
        <v>111</v>
      </c>
      <c r="AB405" s="24" t="s">
        <v>2062</v>
      </c>
      <c r="AH405" s="24">
        <v>138249</v>
      </c>
      <c r="AI405" s="24" t="str">
        <f t="shared" si="47"/>
        <v>Symptômes et plaintes</v>
      </c>
    </row>
    <row r="406" spans="1:35" outlineLevel="1" x14ac:dyDescent="0.25">
      <c r="A406" s="40">
        <v>193311623</v>
      </c>
      <c r="B406" s="26">
        <f t="shared" si="46"/>
        <v>58572892</v>
      </c>
      <c r="C406" s="49" t="s">
        <v>2063</v>
      </c>
      <c r="D406" s="42" t="str">
        <f t="shared" si="43"/>
        <v>P</v>
      </c>
      <c r="E406" s="42" t="str">
        <f t="shared" si="44"/>
        <v>Psychological</v>
      </c>
      <c r="F406" s="42" t="str">
        <f t="shared" si="45"/>
        <v>psychologique</v>
      </c>
      <c r="G406" s="24" t="s">
        <v>2064</v>
      </c>
      <c r="H406" s="24" t="s">
        <v>5257</v>
      </c>
      <c r="I406" s="24" t="s">
        <v>111</v>
      </c>
      <c r="J406" s="24" t="s">
        <v>2064</v>
      </c>
      <c r="K406" s="24" t="s">
        <v>5257</v>
      </c>
      <c r="L406" s="24" t="s">
        <v>111</v>
      </c>
      <c r="M406" s="24" t="s">
        <v>2065</v>
      </c>
      <c r="N406" s="24" t="s">
        <v>5258</v>
      </c>
      <c r="O406" s="24" t="s">
        <v>111</v>
      </c>
      <c r="Q406" s="24">
        <v>0</v>
      </c>
      <c r="R406" s="24" t="s">
        <v>111</v>
      </c>
      <c r="T406" s="24">
        <v>0</v>
      </c>
      <c r="U406" s="24" t="s">
        <v>111</v>
      </c>
      <c r="W406" s="24">
        <v>0</v>
      </c>
      <c r="X406" s="24" t="s">
        <v>111</v>
      </c>
      <c r="Y406" s="24" t="s">
        <v>2066</v>
      </c>
      <c r="Z406" s="24" t="s">
        <v>5259</v>
      </c>
      <c r="AA406" s="24" t="s">
        <v>111</v>
      </c>
      <c r="AB406" s="24" t="s">
        <v>2067</v>
      </c>
      <c r="AH406" s="24">
        <v>138249</v>
      </c>
      <c r="AI406" s="24" t="str">
        <f t="shared" si="47"/>
        <v>Symptômes et plaintes</v>
      </c>
    </row>
    <row r="407" spans="1:35" outlineLevel="1" x14ac:dyDescent="0.25">
      <c r="A407" s="40">
        <v>519408857</v>
      </c>
      <c r="B407" s="26">
        <f t="shared" si="46"/>
        <v>58572892</v>
      </c>
      <c r="C407" s="49" t="s">
        <v>2068</v>
      </c>
      <c r="D407" s="42" t="str">
        <f t="shared" si="43"/>
        <v>P</v>
      </c>
      <c r="E407" s="42" t="str">
        <f t="shared" si="44"/>
        <v>Psychological</v>
      </c>
      <c r="F407" s="42" t="str">
        <f t="shared" si="45"/>
        <v>psychologique</v>
      </c>
      <c r="G407" s="24" t="s">
        <v>2069</v>
      </c>
      <c r="H407" s="24" t="s">
        <v>5260</v>
      </c>
      <c r="I407" s="24" t="s">
        <v>111</v>
      </c>
      <c r="J407" s="24" t="s">
        <v>2069</v>
      </c>
      <c r="K407" s="24" t="s">
        <v>5260</v>
      </c>
      <c r="L407" s="24" t="s">
        <v>111</v>
      </c>
      <c r="M407" s="24" t="s">
        <v>2070</v>
      </c>
      <c r="N407" s="24" t="s">
        <v>5261</v>
      </c>
      <c r="O407" s="24" t="s">
        <v>111</v>
      </c>
      <c r="Q407" s="24">
        <v>0</v>
      </c>
      <c r="R407" s="24" t="s">
        <v>111</v>
      </c>
      <c r="S407" s="24" t="s">
        <v>2071</v>
      </c>
      <c r="T407" s="24" t="s">
        <v>5262</v>
      </c>
      <c r="U407" s="24" t="s">
        <v>111</v>
      </c>
      <c r="W407" s="24">
        <v>0</v>
      </c>
      <c r="X407" s="24" t="s">
        <v>111</v>
      </c>
      <c r="Y407" s="24" t="s">
        <v>2072</v>
      </c>
      <c r="Z407" s="24" t="s">
        <v>5263</v>
      </c>
      <c r="AA407" s="24" t="s">
        <v>111</v>
      </c>
      <c r="AB407" s="24" t="s">
        <v>2073</v>
      </c>
      <c r="AH407" s="24">
        <v>138249</v>
      </c>
      <c r="AI407" s="24" t="str">
        <f t="shared" si="47"/>
        <v>Symptômes et plaintes</v>
      </c>
    </row>
    <row r="408" spans="1:35" outlineLevel="1" x14ac:dyDescent="0.25">
      <c r="A408" s="40">
        <v>519889045</v>
      </c>
      <c r="B408" s="26">
        <f t="shared" si="46"/>
        <v>58572892</v>
      </c>
      <c r="C408" s="49" t="s">
        <v>2074</v>
      </c>
      <c r="D408" s="42" t="str">
        <f t="shared" si="43"/>
        <v>P</v>
      </c>
      <c r="E408" s="42" t="str">
        <f t="shared" si="44"/>
        <v>Psychological</v>
      </c>
      <c r="F408" s="42" t="str">
        <f t="shared" si="45"/>
        <v>psychologique</v>
      </c>
      <c r="G408" s="24" t="s">
        <v>2075</v>
      </c>
      <c r="H408" s="24" t="s">
        <v>5264</v>
      </c>
      <c r="I408" s="24" t="s">
        <v>111</v>
      </c>
      <c r="J408" s="24" t="s">
        <v>2075</v>
      </c>
      <c r="K408" s="24" t="s">
        <v>5264</v>
      </c>
      <c r="L408" s="24" t="s">
        <v>111</v>
      </c>
      <c r="M408" s="24" t="s">
        <v>2076</v>
      </c>
      <c r="N408" s="24" t="s">
        <v>5265</v>
      </c>
      <c r="O408" s="24" t="s">
        <v>111</v>
      </c>
      <c r="Q408" s="24">
        <v>0</v>
      </c>
      <c r="R408" s="24" t="s">
        <v>111</v>
      </c>
      <c r="T408" s="24">
        <v>0</v>
      </c>
      <c r="U408" s="24" t="s">
        <v>111</v>
      </c>
      <c r="W408" s="24">
        <v>0</v>
      </c>
      <c r="X408" s="24" t="s">
        <v>111</v>
      </c>
      <c r="Z408" s="24">
        <v>0</v>
      </c>
      <c r="AA408" s="24" t="s">
        <v>111</v>
      </c>
      <c r="AB408" s="24" t="s">
        <v>2077</v>
      </c>
      <c r="AH408" s="24">
        <v>138249</v>
      </c>
      <c r="AI408" s="24" t="str">
        <f t="shared" si="47"/>
        <v>Symptômes et plaintes</v>
      </c>
    </row>
    <row r="409" spans="1:35" outlineLevel="1" x14ac:dyDescent="0.25">
      <c r="A409" s="40">
        <v>937264190</v>
      </c>
      <c r="B409" s="26">
        <f t="shared" si="46"/>
        <v>58572892</v>
      </c>
      <c r="C409" s="49" t="s">
        <v>2078</v>
      </c>
      <c r="D409" s="42" t="str">
        <f t="shared" si="43"/>
        <v>P</v>
      </c>
      <c r="E409" s="42" t="str">
        <f t="shared" si="44"/>
        <v>Psychological</v>
      </c>
      <c r="F409" s="42" t="str">
        <f t="shared" si="45"/>
        <v>psychologique</v>
      </c>
      <c r="G409" s="24" t="s">
        <v>2079</v>
      </c>
      <c r="H409" s="24" t="s">
        <v>5266</v>
      </c>
      <c r="I409" s="24" t="s">
        <v>111</v>
      </c>
      <c r="J409" s="24" t="s">
        <v>2079</v>
      </c>
      <c r="K409" s="24" t="s">
        <v>5267</v>
      </c>
      <c r="L409" s="24" t="s">
        <v>111</v>
      </c>
      <c r="M409" s="24" t="s">
        <v>2080</v>
      </c>
      <c r="N409" s="24" t="s">
        <v>5268</v>
      </c>
      <c r="O409" s="24" t="s">
        <v>111</v>
      </c>
      <c r="P409" s="24" t="s">
        <v>2081</v>
      </c>
      <c r="Q409" s="24" t="s">
        <v>5269</v>
      </c>
      <c r="R409" s="24" t="s">
        <v>111</v>
      </c>
      <c r="T409" s="24">
        <v>0</v>
      </c>
      <c r="U409" s="24" t="s">
        <v>111</v>
      </c>
      <c r="W409" s="44" t="s">
        <v>5270</v>
      </c>
      <c r="X409" s="44" t="s">
        <v>112</v>
      </c>
      <c r="Z409" s="24">
        <v>0</v>
      </c>
      <c r="AA409" s="24" t="s">
        <v>111</v>
      </c>
      <c r="AB409" s="24" t="s">
        <v>2082</v>
      </c>
      <c r="AH409" s="24">
        <v>138249</v>
      </c>
      <c r="AI409" s="24" t="str">
        <f t="shared" si="47"/>
        <v>Symptômes et plaintes</v>
      </c>
    </row>
    <row r="410" spans="1:35" outlineLevel="1" x14ac:dyDescent="0.25">
      <c r="A410" s="40">
        <v>897609889</v>
      </c>
      <c r="B410" s="26">
        <f t="shared" si="46"/>
        <v>58572892</v>
      </c>
      <c r="C410" s="49" t="s">
        <v>2083</v>
      </c>
      <c r="D410" s="42" t="str">
        <f t="shared" si="43"/>
        <v>P</v>
      </c>
      <c r="E410" s="42" t="str">
        <f t="shared" si="44"/>
        <v>Psychological</v>
      </c>
      <c r="F410" s="42" t="str">
        <f t="shared" si="45"/>
        <v>psychologique</v>
      </c>
      <c r="G410" s="24" t="s">
        <v>2084</v>
      </c>
      <c r="H410" s="24" t="s">
        <v>5271</v>
      </c>
      <c r="I410" s="24" t="s">
        <v>111</v>
      </c>
      <c r="J410" s="24" t="s">
        <v>2085</v>
      </c>
      <c r="K410" s="24" t="s">
        <v>5272</v>
      </c>
      <c r="L410" s="24" t="s">
        <v>111</v>
      </c>
      <c r="M410" s="24" t="s">
        <v>2086</v>
      </c>
      <c r="N410" s="24" t="s">
        <v>5273</v>
      </c>
      <c r="O410" s="24" t="s">
        <v>111</v>
      </c>
      <c r="P410" s="24" t="s">
        <v>2087</v>
      </c>
      <c r="Q410" s="24" t="s">
        <v>5274</v>
      </c>
      <c r="R410" s="24" t="s">
        <v>111</v>
      </c>
      <c r="T410" s="24">
        <v>0</v>
      </c>
      <c r="U410" s="24" t="s">
        <v>111</v>
      </c>
      <c r="W410" s="24">
        <v>0</v>
      </c>
      <c r="X410" s="24" t="s">
        <v>111</v>
      </c>
      <c r="Z410" s="24">
        <v>0</v>
      </c>
      <c r="AA410" s="24" t="s">
        <v>111</v>
      </c>
      <c r="AB410" s="24" t="s">
        <v>2088</v>
      </c>
      <c r="AH410" s="24">
        <v>138249</v>
      </c>
      <c r="AI410" s="24" t="str">
        <f t="shared" si="47"/>
        <v>Symptômes et plaintes</v>
      </c>
    </row>
    <row r="411" spans="1:35" outlineLevel="1" x14ac:dyDescent="0.25">
      <c r="A411" s="40">
        <v>245375720</v>
      </c>
      <c r="B411" s="26">
        <f t="shared" si="46"/>
        <v>58572892</v>
      </c>
      <c r="C411" s="49" t="s">
        <v>2089</v>
      </c>
      <c r="D411" s="42" t="str">
        <f t="shared" si="43"/>
        <v>P</v>
      </c>
      <c r="E411" s="42" t="str">
        <f t="shared" si="44"/>
        <v>Psychological</v>
      </c>
      <c r="F411" s="42" t="str">
        <f t="shared" si="45"/>
        <v>psychologique</v>
      </c>
      <c r="G411" s="24" t="s">
        <v>2090</v>
      </c>
      <c r="H411" s="24" t="s">
        <v>5275</v>
      </c>
      <c r="I411" s="24" t="s">
        <v>111</v>
      </c>
      <c r="J411" s="24" t="s">
        <v>2090</v>
      </c>
      <c r="K411" s="24" t="s">
        <v>5276</v>
      </c>
      <c r="L411" s="24" t="s">
        <v>111</v>
      </c>
      <c r="M411" s="24" t="s">
        <v>2091</v>
      </c>
      <c r="N411" s="24" t="s">
        <v>5277</v>
      </c>
      <c r="O411" s="24" t="s">
        <v>111</v>
      </c>
      <c r="P411" s="24" t="s">
        <v>2092</v>
      </c>
      <c r="Q411" s="24" t="s">
        <v>5278</v>
      </c>
      <c r="R411" s="24" t="s">
        <v>111</v>
      </c>
      <c r="S411" s="24" t="s">
        <v>2093</v>
      </c>
      <c r="T411" s="24" t="s">
        <v>5279</v>
      </c>
      <c r="U411" s="24" t="s">
        <v>111</v>
      </c>
      <c r="W411" s="24">
        <v>0</v>
      </c>
      <c r="X411" s="24" t="s">
        <v>111</v>
      </c>
      <c r="Z411" s="24">
        <v>0</v>
      </c>
      <c r="AA411" s="24" t="s">
        <v>111</v>
      </c>
      <c r="AB411" s="24" t="s">
        <v>2094</v>
      </c>
      <c r="AH411" s="24">
        <v>138249</v>
      </c>
      <c r="AI411" s="24" t="str">
        <f t="shared" si="47"/>
        <v>Symptômes et plaintes</v>
      </c>
    </row>
    <row r="412" spans="1:35" outlineLevel="1" x14ac:dyDescent="0.25">
      <c r="A412" s="40">
        <v>792285676</v>
      </c>
      <c r="B412" s="26">
        <f t="shared" si="46"/>
        <v>58572892</v>
      </c>
      <c r="C412" s="49" t="s">
        <v>2095</v>
      </c>
      <c r="D412" s="42" t="str">
        <f t="shared" si="43"/>
        <v>P</v>
      </c>
      <c r="E412" s="42" t="str">
        <f t="shared" si="44"/>
        <v>Psychological</v>
      </c>
      <c r="F412" s="42" t="str">
        <f t="shared" si="45"/>
        <v>psychologique</v>
      </c>
      <c r="G412" s="24" t="s">
        <v>2096</v>
      </c>
      <c r="H412" s="24" t="s">
        <v>5280</v>
      </c>
      <c r="I412" s="24" t="s">
        <v>111</v>
      </c>
      <c r="J412" s="24" t="s">
        <v>2096</v>
      </c>
      <c r="K412" s="24" t="s">
        <v>5280</v>
      </c>
      <c r="L412" s="24" t="s">
        <v>111</v>
      </c>
      <c r="M412" s="24" t="s">
        <v>2097</v>
      </c>
      <c r="N412" s="24" t="s">
        <v>5281</v>
      </c>
      <c r="O412" s="24" t="s">
        <v>111</v>
      </c>
      <c r="P412" s="24" t="s">
        <v>2098</v>
      </c>
      <c r="Q412" s="24" t="s">
        <v>5282</v>
      </c>
      <c r="R412" s="24" t="s">
        <v>111</v>
      </c>
      <c r="T412" s="24">
        <v>0</v>
      </c>
      <c r="U412" s="24" t="s">
        <v>111</v>
      </c>
      <c r="W412" s="24">
        <v>0</v>
      </c>
      <c r="X412" s="24" t="s">
        <v>111</v>
      </c>
      <c r="Z412" s="24">
        <v>0</v>
      </c>
      <c r="AA412" s="24" t="s">
        <v>111</v>
      </c>
      <c r="AB412" s="24" t="s">
        <v>2099</v>
      </c>
      <c r="AH412" s="24">
        <v>138249</v>
      </c>
      <c r="AI412" s="24" t="str">
        <f t="shared" si="47"/>
        <v>Symptômes et plaintes</v>
      </c>
    </row>
    <row r="413" spans="1:35" outlineLevel="1" x14ac:dyDescent="0.25">
      <c r="A413" s="40">
        <v>218012748</v>
      </c>
      <c r="B413" s="26">
        <f t="shared" si="46"/>
        <v>58572892</v>
      </c>
      <c r="C413" s="49" t="s">
        <v>2100</v>
      </c>
      <c r="D413" s="42" t="str">
        <f t="shared" si="43"/>
        <v>P</v>
      </c>
      <c r="E413" s="42" t="str">
        <f t="shared" si="44"/>
        <v>Psychological</v>
      </c>
      <c r="F413" s="42" t="str">
        <f t="shared" si="45"/>
        <v>psychologique</v>
      </c>
      <c r="G413" s="24" t="s">
        <v>2101</v>
      </c>
      <c r="H413" s="24" t="s">
        <v>5283</v>
      </c>
      <c r="I413" s="24" t="s">
        <v>111</v>
      </c>
      <c r="J413" s="24" t="s">
        <v>2101</v>
      </c>
      <c r="K413" s="24" t="s">
        <v>5284</v>
      </c>
      <c r="L413" s="24" t="s">
        <v>111</v>
      </c>
      <c r="M413" s="24" t="s">
        <v>2102</v>
      </c>
      <c r="N413" s="24" t="s">
        <v>5285</v>
      </c>
      <c r="O413" s="24" t="s">
        <v>111</v>
      </c>
      <c r="P413" s="44" t="s">
        <v>588</v>
      </c>
      <c r="Q413" s="44">
        <v>0</v>
      </c>
      <c r="R413" s="44" t="s">
        <v>112</v>
      </c>
      <c r="S413" s="24" t="s">
        <v>2103</v>
      </c>
      <c r="T413" s="24" t="s">
        <v>5286</v>
      </c>
      <c r="U413" s="24" t="s">
        <v>111</v>
      </c>
      <c r="W413" s="24">
        <v>0</v>
      </c>
      <c r="X413" s="24" t="s">
        <v>111</v>
      </c>
      <c r="Z413" s="44" t="s">
        <v>5287</v>
      </c>
      <c r="AA413" s="44" t="s">
        <v>112</v>
      </c>
      <c r="AB413" s="24" t="s">
        <v>380</v>
      </c>
      <c r="AH413" s="24">
        <v>138249</v>
      </c>
      <c r="AI413" s="24" t="str">
        <f t="shared" si="47"/>
        <v>Symptômes et plaintes</v>
      </c>
    </row>
    <row r="414" spans="1:35" outlineLevel="1" x14ac:dyDescent="0.25">
      <c r="A414" s="40">
        <v>670269789</v>
      </c>
      <c r="B414" s="26">
        <f t="shared" si="46"/>
        <v>58572892</v>
      </c>
      <c r="C414" s="49" t="s">
        <v>2104</v>
      </c>
      <c r="D414" s="42" t="str">
        <f t="shared" si="43"/>
        <v>P</v>
      </c>
      <c r="E414" s="42" t="str">
        <f t="shared" si="44"/>
        <v>Psychological</v>
      </c>
      <c r="F414" s="42" t="str">
        <f t="shared" si="45"/>
        <v>psychologique</v>
      </c>
      <c r="G414" s="24" t="s">
        <v>2105</v>
      </c>
      <c r="H414" s="24" t="s">
        <v>5288</v>
      </c>
      <c r="I414" s="24" t="s">
        <v>111</v>
      </c>
      <c r="J414" s="24" t="s">
        <v>2105</v>
      </c>
      <c r="K414" s="24" t="s">
        <v>5289</v>
      </c>
      <c r="L414" s="24" t="s">
        <v>111</v>
      </c>
      <c r="M414" s="24" t="s">
        <v>2106</v>
      </c>
      <c r="N414" s="24" t="s">
        <v>5290</v>
      </c>
      <c r="O414" s="24" t="s">
        <v>111</v>
      </c>
      <c r="Q414" s="24">
        <v>0</v>
      </c>
      <c r="R414" s="24" t="s">
        <v>111</v>
      </c>
      <c r="S414" s="24" t="s">
        <v>2107</v>
      </c>
      <c r="T414" s="24" t="s">
        <v>5291</v>
      </c>
      <c r="U414" s="24" t="s">
        <v>111</v>
      </c>
      <c r="W414" s="24">
        <v>0</v>
      </c>
      <c r="X414" s="24" t="s">
        <v>111</v>
      </c>
      <c r="Y414" s="24" t="s">
        <v>416</v>
      </c>
      <c r="Z414" s="24" t="s">
        <v>4311</v>
      </c>
      <c r="AA414" s="24" t="s">
        <v>111</v>
      </c>
      <c r="AB414" s="24" t="s">
        <v>603</v>
      </c>
      <c r="AH414" s="24">
        <v>138249</v>
      </c>
      <c r="AI414" s="24" t="str">
        <f t="shared" si="47"/>
        <v>Symptômes et plaintes</v>
      </c>
    </row>
    <row r="415" spans="1:35" outlineLevel="1" x14ac:dyDescent="0.25">
      <c r="A415" s="40">
        <v>399587519</v>
      </c>
      <c r="B415" s="26">
        <f t="shared" si="46"/>
        <v>58572892</v>
      </c>
      <c r="C415" s="49" t="s">
        <v>2108</v>
      </c>
      <c r="D415" s="42" t="str">
        <f t="shared" si="43"/>
        <v>P</v>
      </c>
      <c r="E415" s="42" t="str">
        <f t="shared" si="44"/>
        <v>Psychological</v>
      </c>
      <c r="F415" s="42" t="str">
        <f t="shared" si="45"/>
        <v>psychologique</v>
      </c>
      <c r="G415" s="24" t="s">
        <v>2109</v>
      </c>
      <c r="H415" s="24" t="s">
        <v>5292</v>
      </c>
      <c r="I415" s="24" t="s">
        <v>111</v>
      </c>
      <c r="J415" s="24" t="s">
        <v>2110</v>
      </c>
      <c r="K415" s="24" t="s">
        <v>5293</v>
      </c>
      <c r="L415" s="24" t="s">
        <v>111</v>
      </c>
      <c r="M415" s="24" t="s">
        <v>2111</v>
      </c>
      <c r="N415" s="24" t="s">
        <v>5294</v>
      </c>
      <c r="O415" s="24" t="s">
        <v>111</v>
      </c>
      <c r="P415" s="24" t="s">
        <v>2112</v>
      </c>
      <c r="Q415" s="24" t="s">
        <v>5295</v>
      </c>
      <c r="R415" s="24" t="s">
        <v>111</v>
      </c>
      <c r="T415" s="24">
        <v>0</v>
      </c>
      <c r="U415" s="24" t="s">
        <v>111</v>
      </c>
      <c r="W415" s="44" t="s">
        <v>5296</v>
      </c>
      <c r="X415" s="44" t="s">
        <v>112</v>
      </c>
      <c r="Z415" s="24">
        <v>0</v>
      </c>
      <c r="AA415" s="24" t="s">
        <v>111</v>
      </c>
      <c r="AB415" s="24" t="s">
        <v>2113</v>
      </c>
      <c r="AH415" s="24">
        <v>138249</v>
      </c>
      <c r="AI415" s="24" t="str">
        <f t="shared" si="47"/>
        <v>Symptômes et plaintes</v>
      </c>
    </row>
    <row r="416" spans="1:35" outlineLevel="1" x14ac:dyDescent="0.25">
      <c r="A416" s="40">
        <v>272274944</v>
      </c>
      <c r="B416" s="26">
        <f t="shared" si="46"/>
        <v>58572892</v>
      </c>
      <c r="C416" s="49" t="s">
        <v>2114</v>
      </c>
      <c r="D416" s="42" t="str">
        <f t="shared" si="43"/>
        <v>P</v>
      </c>
      <c r="E416" s="42" t="str">
        <f t="shared" si="44"/>
        <v>Psychological</v>
      </c>
      <c r="F416" s="42" t="str">
        <f t="shared" si="45"/>
        <v>psychologique</v>
      </c>
      <c r="G416" s="24" t="s">
        <v>2115</v>
      </c>
      <c r="H416" s="24" t="s">
        <v>5297</v>
      </c>
      <c r="I416" s="24" t="s">
        <v>111</v>
      </c>
      <c r="J416" s="24" t="s">
        <v>2115</v>
      </c>
      <c r="K416" s="24" t="s">
        <v>5297</v>
      </c>
      <c r="L416" s="24" t="s">
        <v>111</v>
      </c>
      <c r="M416" s="24" t="s">
        <v>2116</v>
      </c>
      <c r="N416" s="24" t="s">
        <v>5298</v>
      </c>
      <c r="O416" s="24" t="s">
        <v>111</v>
      </c>
      <c r="Q416" s="24">
        <v>0</v>
      </c>
      <c r="R416" s="24" t="s">
        <v>111</v>
      </c>
      <c r="S416" s="24" t="s">
        <v>2117</v>
      </c>
      <c r="T416" s="24" t="s">
        <v>5299</v>
      </c>
      <c r="U416" s="24" t="s">
        <v>111</v>
      </c>
      <c r="V416" s="24" t="s">
        <v>2118</v>
      </c>
      <c r="W416" s="24" t="s">
        <v>5300</v>
      </c>
      <c r="X416" s="24" t="s">
        <v>111</v>
      </c>
      <c r="Z416" s="24">
        <v>0</v>
      </c>
      <c r="AA416" s="24" t="s">
        <v>111</v>
      </c>
      <c r="AB416" s="24" t="s">
        <v>2119</v>
      </c>
      <c r="AH416" s="24">
        <v>2220</v>
      </c>
      <c r="AI416" s="24" t="str">
        <f t="shared" si="47"/>
        <v>Autres diagnostics</v>
      </c>
    </row>
    <row r="417" spans="1:35" outlineLevel="1" x14ac:dyDescent="0.25">
      <c r="A417" s="40">
        <v>481009768</v>
      </c>
      <c r="B417" s="26">
        <f t="shared" si="46"/>
        <v>58572892</v>
      </c>
      <c r="C417" s="49" t="s">
        <v>2120</v>
      </c>
      <c r="D417" s="42" t="str">
        <f t="shared" si="43"/>
        <v>P</v>
      </c>
      <c r="E417" s="42" t="str">
        <f t="shared" si="44"/>
        <v>Psychological</v>
      </c>
      <c r="F417" s="42" t="str">
        <f t="shared" si="45"/>
        <v>psychologique</v>
      </c>
      <c r="G417" s="24" t="s">
        <v>2121</v>
      </c>
      <c r="H417" s="24" t="s">
        <v>5301</v>
      </c>
      <c r="I417" s="24" t="s">
        <v>111</v>
      </c>
      <c r="J417" s="24" t="s">
        <v>2121</v>
      </c>
      <c r="K417" s="24" t="s">
        <v>5301</v>
      </c>
      <c r="L417" s="24" t="s">
        <v>111</v>
      </c>
      <c r="M417" s="24" t="s">
        <v>2122</v>
      </c>
      <c r="N417" s="24" t="s">
        <v>2122</v>
      </c>
      <c r="O417" s="24" t="s">
        <v>111</v>
      </c>
      <c r="P417" s="24" t="s">
        <v>2123</v>
      </c>
      <c r="Q417" s="24" t="s">
        <v>5302</v>
      </c>
      <c r="R417" s="24" t="s">
        <v>111</v>
      </c>
      <c r="S417" s="24" t="s">
        <v>2124</v>
      </c>
      <c r="T417" s="24" t="s">
        <v>5303</v>
      </c>
      <c r="U417" s="24" t="s">
        <v>111</v>
      </c>
      <c r="W417" s="24">
        <v>0</v>
      </c>
      <c r="X417" s="24" t="s">
        <v>111</v>
      </c>
      <c r="Z417" s="24">
        <v>0</v>
      </c>
      <c r="AA417" s="24" t="s">
        <v>111</v>
      </c>
      <c r="AB417" s="24" t="s">
        <v>2125</v>
      </c>
      <c r="AH417" s="24">
        <v>2220</v>
      </c>
      <c r="AI417" s="24" t="str">
        <f t="shared" si="47"/>
        <v>Autres diagnostics</v>
      </c>
    </row>
    <row r="418" spans="1:35" outlineLevel="1" x14ac:dyDescent="0.25">
      <c r="A418" s="40">
        <v>448066038</v>
      </c>
      <c r="B418" s="26">
        <f t="shared" si="46"/>
        <v>58572892</v>
      </c>
      <c r="C418" s="49" t="s">
        <v>2126</v>
      </c>
      <c r="D418" s="42" t="str">
        <f t="shared" si="43"/>
        <v>P</v>
      </c>
      <c r="E418" s="42" t="str">
        <f t="shared" si="44"/>
        <v>Psychological</v>
      </c>
      <c r="F418" s="42" t="str">
        <f t="shared" si="45"/>
        <v>psychologique</v>
      </c>
      <c r="G418" s="24" t="s">
        <v>2127</v>
      </c>
      <c r="H418" s="24" t="s">
        <v>5304</v>
      </c>
      <c r="I418" s="24" t="s">
        <v>111</v>
      </c>
      <c r="J418" s="24" t="s">
        <v>2127</v>
      </c>
      <c r="K418" s="24" t="s">
        <v>5304</v>
      </c>
      <c r="L418" s="24" t="s">
        <v>111</v>
      </c>
      <c r="M418" s="24" t="s">
        <v>2128</v>
      </c>
      <c r="N418" s="24" t="s">
        <v>5305</v>
      </c>
      <c r="O418" s="24" t="s">
        <v>111</v>
      </c>
      <c r="P418" s="24" t="s">
        <v>2129</v>
      </c>
      <c r="Q418" s="24" t="s">
        <v>5306</v>
      </c>
      <c r="R418" s="24" t="s">
        <v>111</v>
      </c>
      <c r="S418" s="24" t="s">
        <v>2130</v>
      </c>
      <c r="T418" s="24" t="s">
        <v>5307</v>
      </c>
      <c r="U418" s="24" t="s">
        <v>111</v>
      </c>
      <c r="V418" s="24" t="s">
        <v>2131</v>
      </c>
      <c r="W418" s="24" t="s">
        <v>5308</v>
      </c>
      <c r="X418" s="24" t="s">
        <v>111</v>
      </c>
      <c r="Z418" s="24">
        <v>0</v>
      </c>
      <c r="AA418" s="24" t="s">
        <v>111</v>
      </c>
      <c r="AB418" s="24" t="s">
        <v>2132</v>
      </c>
      <c r="AH418" s="24">
        <v>2220</v>
      </c>
      <c r="AI418" s="24" t="str">
        <f t="shared" si="47"/>
        <v>Autres diagnostics</v>
      </c>
    </row>
    <row r="419" spans="1:35" outlineLevel="1" x14ac:dyDescent="0.25">
      <c r="A419" s="40">
        <v>464932132</v>
      </c>
      <c r="B419" s="26">
        <f t="shared" si="46"/>
        <v>58572892</v>
      </c>
      <c r="C419" s="49" t="s">
        <v>2133</v>
      </c>
      <c r="D419" s="42" t="str">
        <f t="shared" si="43"/>
        <v>P</v>
      </c>
      <c r="E419" s="42" t="str">
        <f t="shared" si="44"/>
        <v>Psychological</v>
      </c>
      <c r="F419" s="42" t="str">
        <f t="shared" si="45"/>
        <v>psychologique</v>
      </c>
      <c r="G419" s="24" t="s">
        <v>2134</v>
      </c>
      <c r="H419" s="24" t="s">
        <v>5309</v>
      </c>
      <c r="I419" s="24" t="s">
        <v>111</v>
      </c>
      <c r="J419" s="24" t="s">
        <v>2134</v>
      </c>
      <c r="K419" s="24" t="s">
        <v>5309</v>
      </c>
      <c r="L419" s="24" t="s">
        <v>111</v>
      </c>
      <c r="M419" s="24" t="s">
        <v>2135</v>
      </c>
      <c r="N419" s="24" t="s">
        <v>5310</v>
      </c>
      <c r="O419" s="24" t="s">
        <v>111</v>
      </c>
      <c r="P419" s="24" t="s">
        <v>2136</v>
      </c>
      <c r="Q419" s="24" t="s">
        <v>5311</v>
      </c>
      <c r="R419" s="24" t="s">
        <v>111</v>
      </c>
      <c r="S419" s="24" t="s">
        <v>2137</v>
      </c>
      <c r="T419" s="24" t="s">
        <v>5312</v>
      </c>
      <c r="U419" s="24" t="s">
        <v>111</v>
      </c>
      <c r="V419" s="24" t="s">
        <v>2131</v>
      </c>
      <c r="W419" s="24" t="s">
        <v>5308</v>
      </c>
      <c r="X419" s="24" t="s">
        <v>111</v>
      </c>
      <c r="Z419" s="24">
        <v>0</v>
      </c>
      <c r="AA419" s="24" t="s">
        <v>111</v>
      </c>
      <c r="AB419" s="24" t="s">
        <v>2138</v>
      </c>
      <c r="AH419" s="24">
        <v>2220</v>
      </c>
      <c r="AI419" s="24" t="str">
        <f t="shared" si="47"/>
        <v>Autres diagnostics</v>
      </c>
    </row>
    <row r="420" spans="1:35" outlineLevel="1" x14ac:dyDescent="0.25">
      <c r="A420" s="40">
        <v>937637543</v>
      </c>
      <c r="B420" s="26">
        <f t="shared" si="46"/>
        <v>58572892</v>
      </c>
      <c r="C420" s="49" t="s">
        <v>2139</v>
      </c>
      <c r="D420" s="42" t="str">
        <f t="shared" si="43"/>
        <v>P</v>
      </c>
      <c r="E420" s="42" t="str">
        <f t="shared" si="44"/>
        <v>Psychological</v>
      </c>
      <c r="F420" s="42" t="str">
        <f t="shared" si="45"/>
        <v>psychologique</v>
      </c>
      <c r="G420" s="24" t="s">
        <v>2140</v>
      </c>
      <c r="H420" s="24" t="s">
        <v>5313</v>
      </c>
      <c r="I420" s="24" t="s">
        <v>111</v>
      </c>
      <c r="J420" s="24" t="s">
        <v>2140</v>
      </c>
      <c r="K420" s="24" t="s">
        <v>5314</v>
      </c>
      <c r="L420" s="24" t="s">
        <v>111</v>
      </c>
      <c r="M420" s="24" t="s">
        <v>2141</v>
      </c>
      <c r="N420" s="24" t="s">
        <v>5315</v>
      </c>
      <c r="O420" s="24" t="s">
        <v>111</v>
      </c>
      <c r="P420" s="24" t="s">
        <v>2142</v>
      </c>
      <c r="Q420" s="24" t="s">
        <v>5316</v>
      </c>
      <c r="R420" s="24" t="s">
        <v>111</v>
      </c>
      <c r="S420" s="24" t="s">
        <v>2143</v>
      </c>
      <c r="T420" s="24" t="s">
        <v>5317</v>
      </c>
      <c r="U420" s="24" t="s">
        <v>111</v>
      </c>
      <c r="V420" s="24" t="s">
        <v>2144</v>
      </c>
      <c r="W420" s="24" t="s">
        <v>5318</v>
      </c>
      <c r="X420" s="24" t="s">
        <v>111</v>
      </c>
      <c r="Z420" s="24">
        <v>0</v>
      </c>
      <c r="AA420" s="24" t="s">
        <v>111</v>
      </c>
      <c r="AB420" s="24" t="s">
        <v>2145</v>
      </c>
      <c r="AH420" s="24">
        <v>2220</v>
      </c>
      <c r="AI420" s="24" t="str">
        <f t="shared" si="47"/>
        <v>Autres diagnostics</v>
      </c>
    </row>
    <row r="421" spans="1:35" outlineLevel="1" x14ac:dyDescent="0.25">
      <c r="A421" s="40">
        <v>271905317</v>
      </c>
      <c r="B421" s="26">
        <f t="shared" si="46"/>
        <v>58572892</v>
      </c>
      <c r="C421" s="49" t="s">
        <v>2146</v>
      </c>
      <c r="D421" s="42" t="str">
        <f t="shared" si="43"/>
        <v>P</v>
      </c>
      <c r="E421" s="42" t="str">
        <f t="shared" si="44"/>
        <v>Psychological</v>
      </c>
      <c r="F421" s="42" t="str">
        <f t="shared" si="45"/>
        <v>psychologique</v>
      </c>
      <c r="G421" s="24" t="s">
        <v>2147</v>
      </c>
      <c r="H421" s="24" t="s">
        <v>5319</v>
      </c>
      <c r="I421" s="24" t="s">
        <v>111</v>
      </c>
      <c r="J421" s="24" t="s">
        <v>2147</v>
      </c>
      <c r="K421" s="24" t="s">
        <v>5319</v>
      </c>
      <c r="L421" s="24" t="s">
        <v>111</v>
      </c>
      <c r="M421" s="24" t="s">
        <v>2148</v>
      </c>
      <c r="N421" s="24" t="s">
        <v>5320</v>
      </c>
      <c r="O421" s="24" t="s">
        <v>111</v>
      </c>
      <c r="Q421" s="24">
        <v>0</v>
      </c>
      <c r="R421" s="24" t="s">
        <v>111</v>
      </c>
      <c r="S421" s="24" t="s">
        <v>2149</v>
      </c>
      <c r="T421" s="24" t="s">
        <v>5321</v>
      </c>
      <c r="U421" s="24" t="s">
        <v>111</v>
      </c>
      <c r="W421" s="24">
        <v>0</v>
      </c>
      <c r="X421" s="24" t="s">
        <v>111</v>
      </c>
      <c r="Y421" s="24" t="s">
        <v>2150</v>
      </c>
      <c r="Z421" s="24" t="s">
        <v>5322</v>
      </c>
      <c r="AA421" s="24" t="s">
        <v>111</v>
      </c>
      <c r="AB421" s="24" t="s">
        <v>2151</v>
      </c>
      <c r="AH421" s="24">
        <v>2220</v>
      </c>
      <c r="AI421" s="24" t="str">
        <f t="shared" si="47"/>
        <v>Autres diagnostics</v>
      </c>
    </row>
    <row r="422" spans="1:35" outlineLevel="1" x14ac:dyDescent="0.25">
      <c r="A422" s="40">
        <v>321853500</v>
      </c>
      <c r="B422" s="26">
        <f t="shared" si="46"/>
        <v>58572892</v>
      </c>
      <c r="C422" s="49" t="s">
        <v>2152</v>
      </c>
      <c r="D422" s="42" t="str">
        <f t="shared" si="43"/>
        <v>P</v>
      </c>
      <c r="E422" s="42" t="str">
        <f t="shared" si="44"/>
        <v>Psychological</v>
      </c>
      <c r="F422" s="42" t="str">
        <f t="shared" si="45"/>
        <v>psychologique</v>
      </c>
      <c r="G422" s="24" t="s">
        <v>2153</v>
      </c>
      <c r="H422" s="24" t="s">
        <v>5323</v>
      </c>
      <c r="I422" s="24" t="s">
        <v>111</v>
      </c>
      <c r="J422" s="24" t="s">
        <v>2153</v>
      </c>
      <c r="K422" s="24" t="s">
        <v>5323</v>
      </c>
      <c r="L422" s="24" t="s">
        <v>111</v>
      </c>
      <c r="M422" s="24" t="s">
        <v>2154</v>
      </c>
      <c r="N422" s="24" t="s">
        <v>5324</v>
      </c>
      <c r="O422" s="24" t="s">
        <v>111</v>
      </c>
      <c r="P422" s="24" t="s">
        <v>2155</v>
      </c>
      <c r="Q422" s="24" t="s">
        <v>5325</v>
      </c>
      <c r="R422" s="24" t="s">
        <v>111</v>
      </c>
      <c r="S422" s="24" t="s">
        <v>2156</v>
      </c>
      <c r="T422" s="24" t="s">
        <v>5326</v>
      </c>
      <c r="U422" s="24" t="s">
        <v>111</v>
      </c>
      <c r="V422" s="24" t="s">
        <v>2157</v>
      </c>
      <c r="W422" s="24" t="s">
        <v>5327</v>
      </c>
      <c r="X422" s="24" t="s">
        <v>111</v>
      </c>
      <c r="Z422" s="24">
        <v>0</v>
      </c>
      <c r="AA422" s="24" t="s">
        <v>111</v>
      </c>
      <c r="AB422" s="24" t="s">
        <v>2158</v>
      </c>
      <c r="AH422" s="24">
        <v>2220</v>
      </c>
      <c r="AI422" s="24" t="str">
        <f t="shared" si="47"/>
        <v>Autres diagnostics</v>
      </c>
    </row>
    <row r="423" spans="1:35" outlineLevel="1" x14ac:dyDescent="0.25">
      <c r="A423" s="40">
        <v>256063089</v>
      </c>
      <c r="B423" s="26">
        <f t="shared" si="46"/>
        <v>58572892</v>
      </c>
      <c r="C423" s="49" t="s">
        <v>2159</v>
      </c>
      <c r="D423" s="42" t="str">
        <f t="shared" si="43"/>
        <v>P</v>
      </c>
      <c r="E423" s="42" t="str">
        <f t="shared" si="44"/>
        <v>Psychological</v>
      </c>
      <c r="F423" s="42" t="str">
        <f t="shared" si="45"/>
        <v>psychologique</v>
      </c>
      <c r="G423" s="24" t="s">
        <v>2160</v>
      </c>
      <c r="H423" s="24" t="s">
        <v>5328</v>
      </c>
      <c r="I423" s="24" t="s">
        <v>111</v>
      </c>
      <c r="J423" s="24" t="s">
        <v>2160</v>
      </c>
      <c r="K423" s="24" t="s">
        <v>5329</v>
      </c>
      <c r="L423" s="24" t="s">
        <v>111</v>
      </c>
      <c r="M423" s="24" t="s">
        <v>2161</v>
      </c>
      <c r="N423" s="24" t="s">
        <v>5330</v>
      </c>
      <c r="O423" s="24" t="s">
        <v>111</v>
      </c>
      <c r="P423" s="24" t="s">
        <v>2162</v>
      </c>
      <c r="Q423" s="24" t="s">
        <v>5331</v>
      </c>
      <c r="R423" s="24" t="s">
        <v>111</v>
      </c>
      <c r="T423" s="24">
        <v>0</v>
      </c>
      <c r="U423" s="24" t="s">
        <v>111</v>
      </c>
      <c r="W423" s="24">
        <v>0</v>
      </c>
      <c r="X423" s="24" t="s">
        <v>111</v>
      </c>
      <c r="Y423" s="24" t="s">
        <v>2163</v>
      </c>
      <c r="Z423" s="24" t="s">
        <v>5332</v>
      </c>
      <c r="AA423" s="24" t="s">
        <v>111</v>
      </c>
      <c r="AB423" s="24" t="s">
        <v>2164</v>
      </c>
      <c r="AH423" s="24">
        <v>2220</v>
      </c>
      <c r="AI423" s="24" t="str">
        <f t="shared" si="47"/>
        <v>Autres diagnostics</v>
      </c>
    </row>
    <row r="424" spans="1:35" outlineLevel="1" x14ac:dyDescent="0.25">
      <c r="A424" s="40">
        <v>455267536</v>
      </c>
      <c r="B424" s="26">
        <f t="shared" si="46"/>
        <v>58572892</v>
      </c>
      <c r="C424" s="49" t="s">
        <v>2165</v>
      </c>
      <c r="D424" s="42" t="str">
        <f t="shared" si="43"/>
        <v>P</v>
      </c>
      <c r="E424" s="42" t="str">
        <f t="shared" si="44"/>
        <v>Psychological</v>
      </c>
      <c r="F424" s="42" t="str">
        <f t="shared" si="45"/>
        <v>psychologique</v>
      </c>
      <c r="G424" s="24" t="s">
        <v>2166</v>
      </c>
      <c r="H424" s="24" t="s">
        <v>5333</v>
      </c>
      <c r="I424" s="24" t="s">
        <v>111</v>
      </c>
      <c r="J424" s="24" t="s">
        <v>2166</v>
      </c>
      <c r="K424" s="24" t="s">
        <v>5334</v>
      </c>
      <c r="L424" s="24" t="s">
        <v>111</v>
      </c>
      <c r="N424" s="24">
        <v>0</v>
      </c>
      <c r="O424" s="24" t="s">
        <v>111</v>
      </c>
      <c r="Q424" s="24">
        <v>0</v>
      </c>
      <c r="R424" s="24" t="s">
        <v>111</v>
      </c>
      <c r="S424" s="24" t="s">
        <v>2167</v>
      </c>
      <c r="T424" s="24" t="s">
        <v>5335</v>
      </c>
      <c r="U424" s="24" t="s">
        <v>111</v>
      </c>
      <c r="V424" s="24" t="s">
        <v>2168</v>
      </c>
      <c r="W424" s="24" t="s">
        <v>5336</v>
      </c>
      <c r="X424" s="24" t="s">
        <v>111</v>
      </c>
      <c r="Z424" s="24">
        <v>0</v>
      </c>
      <c r="AA424" s="24" t="s">
        <v>111</v>
      </c>
      <c r="AB424" s="24" t="s">
        <v>2169</v>
      </c>
      <c r="AH424" s="24">
        <v>2220</v>
      </c>
      <c r="AI424" s="24" t="str">
        <f t="shared" si="47"/>
        <v>Autres diagnostics</v>
      </c>
    </row>
    <row r="425" spans="1:35" outlineLevel="1" x14ac:dyDescent="0.25">
      <c r="A425" s="40">
        <v>773856955</v>
      </c>
      <c r="B425" s="26">
        <f t="shared" si="46"/>
        <v>58572892</v>
      </c>
      <c r="C425" s="49" t="s">
        <v>2170</v>
      </c>
      <c r="D425" s="42" t="str">
        <f t="shared" si="43"/>
        <v>P</v>
      </c>
      <c r="E425" s="42" t="str">
        <f t="shared" si="44"/>
        <v>Psychological</v>
      </c>
      <c r="F425" s="42" t="str">
        <f t="shared" si="45"/>
        <v>psychologique</v>
      </c>
      <c r="G425" s="24" t="s">
        <v>2171</v>
      </c>
      <c r="H425" s="24" t="s">
        <v>5337</v>
      </c>
      <c r="I425" s="24" t="s">
        <v>111</v>
      </c>
      <c r="J425" s="24" t="s">
        <v>2171</v>
      </c>
      <c r="K425" s="24" t="s">
        <v>5338</v>
      </c>
      <c r="L425" s="24" t="s">
        <v>111</v>
      </c>
      <c r="N425" s="24">
        <v>0</v>
      </c>
      <c r="O425" s="24" t="s">
        <v>111</v>
      </c>
      <c r="Q425" s="24">
        <v>0</v>
      </c>
      <c r="R425" s="24" t="s">
        <v>111</v>
      </c>
      <c r="S425" s="24" t="s">
        <v>2172</v>
      </c>
      <c r="T425" s="24" t="s">
        <v>5339</v>
      </c>
      <c r="U425" s="24" t="s">
        <v>111</v>
      </c>
      <c r="W425" s="24">
        <v>0</v>
      </c>
      <c r="X425" s="24" t="s">
        <v>111</v>
      </c>
      <c r="Z425" s="24">
        <v>0</v>
      </c>
      <c r="AA425" s="24" t="s">
        <v>111</v>
      </c>
      <c r="AB425" s="24" t="s">
        <v>2173</v>
      </c>
      <c r="AH425" s="24">
        <v>2220</v>
      </c>
      <c r="AI425" s="24" t="str">
        <f t="shared" si="47"/>
        <v>Autres diagnostics</v>
      </c>
    </row>
    <row r="426" spans="1:35" outlineLevel="1" x14ac:dyDescent="0.25">
      <c r="A426" s="40">
        <v>325816420</v>
      </c>
      <c r="B426" s="26">
        <f t="shared" si="46"/>
        <v>58572892</v>
      </c>
      <c r="C426" s="49" t="s">
        <v>2174</v>
      </c>
      <c r="D426" s="42" t="str">
        <f t="shared" si="43"/>
        <v>P</v>
      </c>
      <c r="E426" s="42" t="str">
        <f t="shared" si="44"/>
        <v>Psychological</v>
      </c>
      <c r="F426" s="42" t="str">
        <f t="shared" si="45"/>
        <v>psychologique</v>
      </c>
      <c r="G426" s="24" t="s">
        <v>2175</v>
      </c>
      <c r="H426" s="24" t="s">
        <v>5340</v>
      </c>
      <c r="I426" s="24" t="s">
        <v>111</v>
      </c>
      <c r="J426" s="24" t="s">
        <v>2175</v>
      </c>
      <c r="K426" s="24" t="s">
        <v>5340</v>
      </c>
      <c r="L426" s="24" t="s">
        <v>111</v>
      </c>
      <c r="M426" s="24" t="s">
        <v>2176</v>
      </c>
      <c r="N426" s="24" t="s">
        <v>5341</v>
      </c>
      <c r="O426" s="24" t="s">
        <v>111</v>
      </c>
      <c r="Q426" s="24">
        <v>0</v>
      </c>
      <c r="R426" s="24" t="s">
        <v>111</v>
      </c>
      <c r="S426" s="24" t="s">
        <v>2177</v>
      </c>
      <c r="T426" s="24" t="s">
        <v>5342</v>
      </c>
      <c r="U426" s="24" t="s">
        <v>111</v>
      </c>
      <c r="W426" s="24">
        <v>0</v>
      </c>
      <c r="X426" s="24" t="s">
        <v>111</v>
      </c>
      <c r="Z426" s="24">
        <v>0</v>
      </c>
      <c r="AA426" s="24" t="s">
        <v>111</v>
      </c>
      <c r="AB426" s="24" t="s">
        <v>2178</v>
      </c>
      <c r="AH426" s="24">
        <v>2220</v>
      </c>
      <c r="AI426" s="24" t="str">
        <f t="shared" si="47"/>
        <v>Autres diagnostics</v>
      </c>
    </row>
    <row r="427" spans="1:35" outlineLevel="1" x14ac:dyDescent="0.25">
      <c r="A427" s="40">
        <v>116087706</v>
      </c>
      <c r="B427" s="26">
        <f t="shared" si="46"/>
        <v>58572892</v>
      </c>
      <c r="C427" s="49" t="s">
        <v>2179</v>
      </c>
      <c r="D427" s="42" t="str">
        <f t="shared" si="43"/>
        <v>P</v>
      </c>
      <c r="E427" s="42" t="str">
        <f t="shared" si="44"/>
        <v>Psychological</v>
      </c>
      <c r="F427" s="42" t="str">
        <f t="shared" si="45"/>
        <v>psychologique</v>
      </c>
      <c r="G427" s="24" t="s">
        <v>2180</v>
      </c>
      <c r="H427" s="24" t="s">
        <v>5343</v>
      </c>
      <c r="I427" s="24" t="s">
        <v>111</v>
      </c>
      <c r="J427" s="24" t="s">
        <v>2180</v>
      </c>
      <c r="K427" s="24" t="s">
        <v>5343</v>
      </c>
      <c r="L427" s="24" t="s">
        <v>111</v>
      </c>
      <c r="M427" s="24" t="s">
        <v>2181</v>
      </c>
      <c r="N427" s="24" t="s">
        <v>5344</v>
      </c>
      <c r="O427" s="24" t="s">
        <v>111</v>
      </c>
      <c r="P427" s="24" t="s">
        <v>2182</v>
      </c>
      <c r="Q427" s="24" t="s">
        <v>5345</v>
      </c>
      <c r="R427" s="24" t="s">
        <v>111</v>
      </c>
      <c r="S427" s="24" t="s">
        <v>2183</v>
      </c>
      <c r="T427" s="24" t="s">
        <v>5346</v>
      </c>
      <c r="U427" s="24" t="s">
        <v>111</v>
      </c>
      <c r="V427" s="24" t="s">
        <v>2184</v>
      </c>
      <c r="W427" s="24" t="s">
        <v>5347</v>
      </c>
      <c r="X427" s="24" t="s">
        <v>111</v>
      </c>
      <c r="Z427" s="24">
        <v>0</v>
      </c>
      <c r="AA427" s="24" t="s">
        <v>111</v>
      </c>
      <c r="AB427" s="24" t="s">
        <v>2185</v>
      </c>
      <c r="AH427" s="24">
        <v>2220</v>
      </c>
      <c r="AI427" s="24" t="str">
        <f t="shared" si="47"/>
        <v>Autres diagnostics</v>
      </c>
    </row>
    <row r="428" spans="1:35" outlineLevel="1" x14ac:dyDescent="0.25">
      <c r="A428" s="40">
        <v>813299235</v>
      </c>
      <c r="B428" s="26">
        <f t="shared" si="46"/>
        <v>58572892</v>
      </c>
      <c r="C428" s="49" t="s">
        <v>2186</v>
      </c>
      <c r="D428" s="42" t="str">
        <f t="shared" si="43"/>
        <v>P</v>
      </c>
      <c r="E428" s="42" t="str">
        <f t="shared" si="44"/>
        <v>Psychological</v>
      </c>
      <c r="F428" s="42" t="str">
        <f t="shared" si="45"/>
        <v>psychologique</v>
      </c>
      <c r="G428" s="24" t="s">
        <v>2187</v>
      </c>
      <c r="H428" s="24" t="s">
        <v>5348</v>
      </c>
      <c r="I428" s="24" t="s">
        <v>111</v>
      </c>
      <c r="J428" s="24" t="s">
        <v>2187</v>
      </c>
      <c r="K428" s="24" t="s">
        <v>5349</v>
      </c>
      <c r="L428" s="24" t="s">
        <v>111</v>
      </c>
      <c r="M428" s="24" t="s">
        <v>2188</v>
      </c>
      <c r="N428" s="24" t="s">
        <v>5350</v>
      </c>
      <c r="O428" s="24" t="s">
        <v>111</v>
      </c>
      <c r="P428" s="24" t="s">
        <v>2155</v>
      </c>
      <c r="Q428" s="24" t="s">
        <v>5325</v>
      </c>
      <c r="R428" s="24" t="s">
        <v>111</v>
      </c>
      <c r="S428" s="24" t="s">
        <v>2189</v>
      </c>
      <c r="T428" s="24" t="s">
        <v>5351</v>
      </c>
      <c r="U428" s="24" t="s">
        <v>111</v>
      </c>
      <c r="V428" s="24" t="s">
        <v>2190</v>
      </c>
      <c r="W428" s="24" t="s">
        <v>5352</v>
      </c>
      <c r="X428" s="24" t="s">
        <v>111</v>
      </c>
      <c r="Z428" s="24">
        <v>0</v>
      </c>
      <c r="AA428" s="24" t="s">
        <v>111</v>
      </c>
      <c r="AB428" s="24" t="s">
        <v>2191</v>
      </c>
      <c r="AH428" s="24">
        <v>2220</v>
      </c>
      <c r="AI428" s="24" t="str">
        <f t="shared" si="47"/>
        <v>Autres diagnostics</v>
      </c>
    </row>
    <row r="429" spans="1:35" outlineLevel="1" x14ac:dyDescent="0.25">
      <c r="A429" s="40">
        <v>307573684</v>
      </c>
      <c r="B429" s="26">
        <f t="shared" si="46"/>
        <v>58572892</v>
      </c>
      <c r="C429" s="49" t="s">
        <v>2192</v>
      </c>
      <c r="D429" s="42" t="str">
        <f t="shared" si="43"/>
        <v>P</v>
      </c>
      <c r="E429" s="42" t="str">
        <f t="shared" si="44"/>
        <v>Psychological</v>
      </c>
      <c r="F429" s="42" t="str">
        <f t="shared" si="45"/>
        <v>psychologique</v>
      </c>
      <c r="G429" s="24" t="s">
        <v>2193</v>
      </c>
      <c r="H429" s="24" t="s">
        <v>5353</v>
      </c>
      <c r="I429" s="24" t="s">
        <v>111</v>
      </c>
      <c r="J429" s="24" t="s">
        <v>2193</v>
      </c>
      <c r="K429" s="24" t="s">
        <v>5353</v>
      </c>
      <c r="L429" s="24" t="s">
        <v>111</v>
      </c>
      <c r="N429" s="24">
        <v>0</v>
      </c>
      <c r="O429" s="24" t="s">
        <v>111</v>
      </c>
      <c r="P429" s="24" t="s">
        <v>2194</v>
      </c>
      <c r="Q429" s="24" t="s">
        <v>5354</v>
      </c>
      <c r="R429" s="24" t="s">
        <v>111</v>
      </c>
      <c r="S429" s="24" t="s">
        <v>2195</v>
      </c>
      <c r="T429" s="24" t="s">
        <v>5355</v>
      </c>
      <c r="U429" s="24" t="s">
        <v>111</v>
      </c>
      <c r="W429" s="24">
        <v>0</v>
      </c>
      <c r="X429" s="24" t="s">
        <v>111</v>
      </c>
      <c r="Z429" s="24">
        <v>0</v>
      </c>
      <c r="AA429" s="24" t="s">
        <v>111</v>
      </c>
      <c r="AB429" s="24" t="s">
        <v>2196</v>
      </c>
      <c r="AH429" s="24">
        <v>2220</v>
      </c>
      <c r="AI429" s="24" t="str">
        <f t="shared" si="47"/>
        <v>Autres diagnostics</v>
      </c>
    </row>
    <row r="430" spans="1:35" outlineLevel="1" x14ac:dyDescent="0.25">
      <c r="A430" s="40">
        <v>577373974</v>
      </c>
      <c r="B430" s="26">
        <f t="shared" si="46"/>
        <v>58572892</v>
      </c>
      <c r="C430" s="49" t="s">
        <v>2197</v>
      </c>
      <c r="D430" s="42" t="str">
        <f t="shared" si="43"/>
        <v>P</v>
      </c>
      <c r="E430" s="42" t="str">
        <f t="shared" si="44"/>
        <v>Psychological</v>
      </c>
      <c r="F430" s="42" t="str">
        <f t="shared" si="45"/>
        <v>psychologique</v>
      </c>
      <c r="G430" s="24" t="s">
        <v>2198</v>
      </c>
      <c r="H430" s="24" t="s">
        <v>5356</v>
      </c>
      <c r="I430" s="24" t="s">
        <v>111</v>
      </c>
      <c r="J430" s="24" t="s">
        <v>2198</v>
      </c>
      <c r="K430" s="24" t="s">
        <v>5357</v>
      </c>
      <c r="L430" s="24" t="s">
        <v>111</v>
      </c>
      <c r="N430" s="24">
        <v>0</v>
      </c>
      <c r="O430" s="24" t="s">
        <v>111</v>
      </c>
      <c r="Q430" s="24">
        <v>0</v>
      </c>
      <c r="R430" s="24" t="s">
        <v>111</v>
      </c>
      <c r="S430" s="24" t="s">
        <v>2199</v>
      </c>
      <c r="T430" s="24" t="s">
        <v>5358</v>
      </c>
      <c r="U430" s="24" t="s">
        <v>111</v>
      </c>
      <c r="V430" s="24" t="s">
        <v>2200</v>
      </c>
      <c r="W430" s="24" t="s">
        <v>5359</v>
      </c>
      <c r="X430" s="24" t="s">
        <v>111</v>
      </c>
      <c r="Z430" s="24">
        <v>0</v>
      </c>
      <c r="AA430" s="24" t="s">
        <v>111</v>
      </c>
      <c r="AB430" s="24" t="s">
        <v>2201</v>
      </c>
      <c r="AH430" s="24">
        <v>2220</v>
      </c>
      <c r="AI430" s="24" t="str">
        <f t="shared" si="47"/>
        <v>Autres diagnostics</v>
      </c>
    </row>
    <row r="431" spans="1:35" outlineLevel="1" x14ac:dyDescent="0.25">
      <c r="A431" s="40">
        <v>905872746</v>
      </c>
      <c r="B431" s="26">
        <f t="shared" si="46"/>
        <v>58572892</v>
      </c>
      <c r="C431" s="49" t="s">
        <v>2202</v>
      </c>
      <c r="D431" s="42" t="str">
        <f t="shared" si="43"/>
        <v>P</v>
      </c>
      <c r="E431" s="42" t="str">
        <f t="shared" si="44"/>
        <v>Psychological</v>
      </c>
      <c r="F431" s="42" t="str">
        <f t="shared" si="45"/>
        <v>psychologique</v>
      </c>
      <c r="G431" s="24" t="s">
        <v>2203</v>
      </c>
      <c r="H431" s="24" t="s">
        <v>5360</v>
      </c>
      <c r="I431" s="44" t="s">
        <v>368</v>
      </c>
      <c r="J431" s="24" t="s">
        <v>2203</v>
      </c>
      <c r="K431" s="24" t="s">
        <v>5361</v>
      </c>
      <c r="L431" s="44" t="s">
        <v>368</v>
      </c>
      <c r="M431" s="24" t="s">
        <v>2204</v>
      </c>
      <c r="N431" s="24" t="s">
        <v>5362</v>
      </c>
      <c r="O431" s="24" t="s">
        <v>111</v>
      </c>
      <c r="Q431" s="24">
        <v>0</v>
      </c>
      <c r="R431" s="24" t="s">
        <v>111</v>
      </c>
      <c r="T431" s="24">
        <v>0</v>
      </c>
      <c r="U431" s="24" t="s">
        <v>111</v>
      </c>
      <c r="W431" s="44" t="s">
        <v>5363</v>
      </c>
      <c r="X431" s="44" t="s">
        <v>112</v>
      </c>
      <c r="Z431" s="24">
        <v>0</v>
      </c>
      <c r="AA431" s="24" t="s">
        <v>111</v>
      </c>
      <c r="AB431" s="24" t="s">
        <v>2205</v>
      </c>
      <c r="AH431" s="24">
        <v>2220</v>
      </c>
      <c r="AI431" s="24" t="str">
        <f t="shared" si="47"/>
        <v>Autres diagnostics</v>
      </c>
    </row>
    <row r="432" spans="1:35" outlineLevel="1" x14ac:dyDescent="0.25">
      <c r="A432" s="40">
        <v>105076095</v>
      </c>
      <c r="B432" s="26">
        <f t="shared" si="46"/>
        <v>58572892</v>
      </c>
      <c r="C432" s="49" t="s">
        <v>2206</v>
      </c>
      <c r="D432" s="42" t="str">
        <f t="shared" si="43"/>
        <v>P</v>
      </c>
      <c r="E432" s="42" t="str">
        <f t="shared" si="44"/>
        <v>Psychological</v>
      </c>
      <c r="F432" s="42" t="str">
        <f t="shared" si="45"/>
        <v>psychologique</v>
      </c>
      <c r="G432" s="24" t="s">
        <v>2207</v>
      </c>
      <c r="H432" s="24" t="s">
        <v>5364</v>
      </c>
      <c r="I432" s="24" t="s">
        <v>111</v>
      </c>
      <c r="J432" s="24" t="s">
        <v>2207</v>
      </c>
      <c r="K432" s="24" t="s">
        <v>5364</v>
      </c>
      <c r="L432" s="24" t="s">
        <v>111</v>
      </c>
      <c r="M432" s="24" t="s">
        <v>2208</v>
      </c>
      <c r="N432" s="24" t="s">
        <v>5365</v>
      </c>
      <c r="O432" s="24" t="s">
        <v>111</v>
      </c>
      <c r="Q432" s="24">
        <v>0</v>
      </c>
      <c r="R432" s="24" t="s">
        <v>111</v>
      </c>
      <c r="T432" s="24">
        <v>0</v>
      </c>
      <c r="U432" s="24" t="s">
        <v>111</v>
      </c>
      <c r="W432" s="24">
        <v>0</v>
      </c>
      <c r="X432" s="24" t="s">
        <v>111</v>
      </c>
      <c r="Z432" s="24">
        <v>0</v>
      </c>
      <c r="AA432" s="24" t="s">
        <v>111</v>
      </c>
      <c r="AB432" s="24" t="s">
        <v>2209</v>
      </c>
      <c r="AH432" s="24">
        <v>2220</v>
      </c>
      <c r="AI432" s="24" t="str">
        <f t="shared" si="47"/>
        <v>Autres diagnostics</v>
      </c>
    </row>
    <row r="433" spans="1:35" s="38" customFormat="1" x14ac:dyDescent="0.25">
      <c r="A433" s="35">
        <v>987400961</v>
      </c>
      <c r="B433" s="35">
        <f>$A$3</f>
        <v>83902491</v>
      </c>
      <c r="C433" s="47" t="s">
        <v>36</v>
      </c>
      <c r="D433" s="37" t="str">
        <f t="shared" si="43"/>
        <v>CHA</v>
      </c>
      <c r="E433" s="37" t="str">
        <f t="shared" si="44"/>
        <v>Chapter</v>
      </c>
      <c r="F433" s="37" t="str">
        <f t="shared" si="45"/>
        <v>Chapitre</v>
      </c>
      <c r="G433" s="38" t="s">
        <v>2210</v>
      </c>
      <c r="H433" s="38" t="s">
        <v>5366</v>
      </c>
      <c r="I433" s="38" t="s">
        <v>111</v>
      </c>
      <c r="K433" s="38" t="s">
        <v>5366</v>
      </c>
      <c r="L433" s="38" t="s">
        <v>111</v>
      </c>
      <c r="N433" s="38">
        <v>0</v>
      </c>
      <c r="O433" s="38" t="s">
        <v>111</v>
      </c>
      <c r="Q433" s="38">
        <v>0</v>
      </c>
      <c r="R433" s="38" t="s">
        <v>111</v>
      </c>
      <c r="T433" s="38">
        <v>0</v>
      </c>
      <c r="U433" s="38" t="s">
        <v>111</v>
      </c>
      <c r="W433" s="38">
        <v>0</v>
      </c>
      <c r="X433" s="38" t="s">
        <v>111</v>
      </c>
      <c r="Z433" s="38">
        <v>0</v>
      </c>
      <c r="AA433" s="38" t="s">
        <v>111</v>
      </c>
    </row>
    <row r="434" spans="1:35" outlineLevel="1" x14ac:dyDescent="0.25">
      <c r="A434" s="40">
        <v>808986297</v>
      </c>
      <c r="B434" s="26">
        <f t="shared" ref="B434:B476" si="48">$A$433</f>
        <v>987400961</v>
      </c>
      <c r="C434" s="49" t="s">
        <v>2211</v>
      </c>
      <c r="D434" s="42" t="str">
        <f t="shared" si="43"/>
        <v>R</v>
      </c>
      <c r="E434" s="42" t="str">
        <f t="shared" si="44"/>
        <v>Respiratory</v>
      </c>
      <c r="F434" s="42" t="str">
        <f t="shared" si="45"/>
        <v>respiratoire</v>
      </c>
      <c r="G434" s="24" t="s">
        <v>2212</v>
      </c>
      <c r="H434" s="24" t="s">
        <v>5367</v>
      </c>
      <c r="I434" s="24" t="s">
        <v>111</v>
      </c>
      <c r="J434" s="24" t="s">
        <v>2212</v>
      </c>
      <c r="K434" s="24" t="s">
        <v>5368</v>
      </c>
      <c r="L434" s="24" t="s">
        <v>111</v>
      </c>
      <c r="M434" s="24" t="s">
        <v>2213</v>
      </c>
      <c r="N434" s="24" t="s">
        <v>5369</v>
      </c>
      <c r="O434" s="24" t="s">
        <v>111</v>
      </c>
      <c r="P434" s="24" t="s">
        <v>2214</v>
      </c>
      <c r="Q434" s="24" t="s">
        <v>5370</v>
      </c>
      <c r="R434" s="24" t="s">
        <v>111</v>
      </c>
      <c r="T434" s="24">
        <v>0</v>
      </c>
      <c r="U434" s="24" t="s">
        <v>111</v>
      </c>
      <c r="W434" s="44" t="s">
        <v>5371</v>
      </c>
      <c r="X434" s="44" t="s">
        <v>112</v>
      </c>
      <c r="Z434" s="24">
        <v>0</v>
      </c>
      <c r="AA434" s="24" t="s">
        <v>111</v>
      </c>
      <c r="AB434" s="24" t="s">
        <v>2215</v>
      </c>
      <c r="AH434" s="24">
        <v>138249</v>
      </c>
      <c r="AI434" s="24" t="str">
        <f t="shared" ref="AI434:AI476" si="49">VLOOKUP(AH434,$A$1:$H$12,8,FALSE)</f>
        <v>Symptômes et plaintes</v>
      </c>
    </row>
    <row r="435" spans="1:35" outlineLevel="1" x14ac:dyDescent="0.25">
      <c r="A435" s="40">
        <v>576016135</v>
      </c>
      <c r="B435" s="26">
        <f t="shared" si="48"/>
        <v>987400961</v>
      </c>
      <c r="C435" s="49" t="s">
        <v>2216</v>
      </c>
      <c r="D435" s="42" t="str">
        <f t="shared" si="43"/>
        <v>R</v>
      </c>
      <c r="E435" s="42" t="str">
        <f t="shared" si="44"/>
        <v>Respiratory</v>
      </c>
      <c r="F435" s="42" t="str">
        <f t="shared" si="45"/>
        <v>respiratoire</v>
      </c>
      <c r="G435" s="24" t="s">
        <v>2217</v>
      </c>
      <c r="H435" s="24" t="s">
        <v>5372</v>
      </c>
      <c r="I435" s="24" t="s">
        <v>111</v>
      </c>
      <c r="J435" s="24" t="s">
        <v>2217</v>
      </c>
      <c r="K435" s="24" t="s">
        <v>5373</v>
      </c>
      <c r="L435" s="24" t="s">
        <v>111</v>
      </c>
      <c r="M435" s="24" t="s">
        <v>2218</v>
      </c>
      <c r="N435" s="24" t="s">
        <v>5374</v>
      </c>
      <c r="O435" s="24" t="s">
        <v>111</v>
      </c>
      <c r="P435" s="24" t="s">
        <v>2219</v>
      </c>
      <c r="Q435" s="24" t="s">
        <v>5375</v>
      </c>
      <c r="R435" s="24" t="s">
        <v>111</v>
      </c>
      <c r="T435" s="24">
        <v>0</v>
      </c>
      <c r="U435" s="24" t="s">
        <v>111</v>
      </c>
      <c r="W435" s="24">
        <v>0</v>
      </c>
      <c r="X435" s="24" t="s">
        <v>111</v>
      </c>
      <c r="Z435" s="24">
        <v>0</v>
      </c>
      <c r="AA435" s="24" t="s">
        <v>111</v>
      </c>
      <c r="AB435" s="24" t="s">
        <v>2220</v>
      </c>
      <c r="AH435" s="24">
        <v>138249</v>
      </c>
      <c r="AI435" s="24" t="str">
        <f t="shared" si="49"/>
        <v>Symptômes et plaintes</v>
      </c>
    </row>
    <row r="436" spans="1:35" outlineLevel="1" x14ac:dyDescent="0.25">
      <c r="A436" s="40">
        <v>37234879</v>
      </c>
      <c r="B436" s="26">
        <f t="shared" si="48"/>
        <v>987400961</v>
      </c>
      <c r="C436" s="49" t="s">
        <v>2221</v>
      </c>
      <c r="D436" s="42" t="str">
        <f t="shared" si="43"/>
        <v>R</v>
      </c>
      <c r="E436" s="42" t="str">
        <f t="shared" si="44"/>
        <v>Respiratory</v>
      </c>
      <c r="F436" s="42" t="str">
        <f t="shared" si="45"/>
        <v>respiratoire</v>
      </c>
      <c r="G436" s="24" t="s">
        <v>2222</v>
      </c>
      <c r="H436" s="24" t="s">
        <v>5376</v>
      </c>
      <c r="I436" s="24" t="s">
        <v>111</v>
      </c>
      <c r="J436" s="24" t="s">
        <v>2222</v>
      </c>
      <c r="K436" s="24" t="s">
        <v>5376</v>
      </c>
      <c r="L436" s="24" t="s">
        <v>111</v>
      </c>
      <c r="M436" s="24" t="s">
        <v>2223</v>
      </c>
      <c r="N436" s="24" t="s">
        <v>5377</v>
      </c>
      <c r="O436" s="24" t="s">
        <v>111</v>
      </c>
      <c r="P436" s="24" t="s">
        <v>2224</v>
      </c>
      <c r="Q436" s="24" t="s">
        <v>5378</v>
      </c>
      <c r="R436" s="24" t="s">
        <v>111</v>
      </c>
      <c r="T436" s="24">
        <v>0</v>
      </c>
      <c r="U436" s="24" t="s">
        <v>111</v>
      </c>
      <c r="W436" s="44" t="s">
        <v>5379</v>
      </c>
      <c r="X436" s="44" t="s">
        <v>112</v>
      </c>
      <c r="Z436" s="24">
        <v>0</v>
      </c>
      <c r="AA436" s="24" t="s">
        <v>111</v>
      </c>
      <c r="AB436" s="24" t="s">
        <v>2225</v>
      </c>
      <c r="AH436" s="24">
        <v>138249</v>
      </c>
      <c r="AI436" s="24" t="str">
        <f t="shared" si="49"/>
        <v>Symptômes et plaintes</v>
      </c>
    </row>
    <row r="437" spans="1:35" outlineLevel="1" x14ac:dyDescent="0.25">
      <c r="A437" s="40">
        <v>270663464</v>
      </c>
      <c r="B437" s="26">
        <f t="shared" si="48"/>
        <v>987400961</v>
      </c>
      <c r="C437" s="49" t="s">
        <v>2226</v>
      </c>
      <c r="D437" s="42" t="str">
        <f t="shared" si="43"/>
        <v>R</v>
      </c>
      <c r="E437" s="42" t="str">
        <f t="shared" si="44"/>
        <v>Respiratory</v>
      </c>
      <c r="F437" s="42" t="str">
        <f t="shared" si="45"/>
        <v>respiratoire</v>
      </c>
      <c r="G437" s="24" t="s">
        <v>2227</v>
      </c>
      <c r="H437" s="24" t="s">
        <v>5380</v>
      </c>
      <c r="I437" s="24" t="s">
        <v>111</v>
      </c>
      <c r="J437" s="24" t="s">
        <v>2227</v>
      </c>
      <c r="K437" s="24" t="s">
        <v>5381</v>
      </c>
      <c r="L437" s="24" t="s">
        <v>111</v>
      </c>
      <c r="M437" s="24" t="s">
        <v>2228</v>
      </c>
      <c r="N437" s="24" t="s">
        <v>5382</v>
      </c>
      <c r="O437" s="24" t="s">
        <v>111</v>
      </c>
      <c r="P437" s="24" t="s">
        <v>2229</v>
      </c>
      <c r="Q437" s="24" t="s">
        <v>5383</v>
      </c>
      <c r="R437" s="24" t="s">
        <v>111</v>
      </c>
      <c r="T437" s="24">
        <v>0</v>
      </c>
      <c r="U437" s="24" t="s">
        <v>111</v>
      </c>
      <c r="W437" s="44" t="s">
        <v>5384</v>
      </c>
      <c r="X437" s="44" t="s">
        <v>112</v>
      </c>
      <c r="Z437" s="24">
        <v>0</v>
      </c>
      <c r="AA437" s="24" t="s">
        <v>111</v>
      </c>
      <c r="AB437" s="24" t="s">
        <v>2230</v>
      </c>
      <c r="AH437" s="24">
        <v>138249</v>
      </c>
      <c r="AI437" s="24" t="str">
        <f t="shared" si="49"/>
        <v>Symptômes et plaintes</v>
      </c>
    </row>
    <row r="438" spans="1:35" outlineLevel="1" x14ac:dyDescent="0.25">
      <c r="A438" s="40">
        <v>868664517</v>
      </c>
      <c r="B438" s="26">
        <f t="shared" si="48"/>
        <v>987400961</v>
      </c>
      <c r="C438" s="49" t="s">
        <v>2231</v>
      </c>
      <c r="D438" s="42" t="str">
        <f t="shared" si="43"/>
        <v>R</v>
      </c>
      <c r="E438" s="42" t="str">
        <f t="shared" si="44"/>
        <v>Respiratory</v>
      </c>
      <c r="F438" s="42" t="str">
        <f t="shared" si="45"/>
        <v>respiratoire</v>
      </c>
      <c r="G438" s="24" t="s">
        <v>2232</v>
      </c>
      <c r="H438" s="24" t="s">
        <v>5385</v>
      </c>
      <c r="I438" s="24" t="s">
        <v>111</v>
      </c>
      <c r="J438" s="24" t="s">
        <v>2232</v>
      </c>
      <c r="K438" s="24" t="s">
        <v>5385</v>
      </c>
      <c r="L438" s="24" t="s">
        <v>111</v>
      </c>
      <c r="M438" s="24" t="s">
        <v>2233</v>
      </c>
      <c r="N438" s="24" t="s">
        <v>5386</v>
      </c>
      <c r="O438" s="24" t="s">
        <v>111</v>
      </c>
      <c r="P438" s="24" t="s">
        <v>2234</v>
      </c>
      <c r="Q438" s="24" t="s">
        <v>5387</v>
      </c>
      <c r="R438" s="24" t="s">
        <v>111</v>
      </c>
      <c r="T438" s="24">
        <v>0</v>
      </c>
      <c r="U438" s="24" t="s">
        <v>111</v>
      </c>
      <c r="W438" s="44" t="s">
        <v>5388</v>
      </c>
      <c r="X438" s="44" t="s">
        <v>112</v>
      </c>
      <c r="Z438" s="24">
        <v>0</v>
      </c>
      <c r="AA438" s="24" t="s">
        <v>111</v>
      </c>
      <c r="AB438" s="24" t="s">
        <v>2231</v>
      </c>
      <c r="AH438" s="24">
        <v>138249</v>
      </c>
      <c r="AI438" s="24" t="str">
        <f t="shared" si="49"/>
        <v>Symptômes et plaintes</v>
      </c>
    </row>
    <row r="439" spans="1:35" outlineLevel="1" x14ac:dyDescent="0.25">
      <c r="A439" s="40">
        <v>346852327</v>
      </c>
      <c r="B439" s="26">
        <f t="shared" si="48"/>
        <v>987400961</v>
      </c>
      <c r="C439" s="49" t="s">
        <v>2235</v>
      </c>
      <c r="D439" s="42" t="str">
        <f t="shared" si="43"/>
        <v>R</v>
      </c>
      <c r="E439" s="42" t="str">
        <f t="shared" si="44"/>
        <v>Respiratory</v>
      </c>
      <c r="F439" s="42" t="str">
        <f t="shared" si="45"/>
        <v>respiratoire</v>
      </c>
      <c r="G439" s="24" t="s">
        <v>2236</v>
      </c>
      <c r="H439" s="24" t="s">
        <v>5389</v>
      </c>
      <c r="I439" s="24" t="s">
        <v>111</v>
      </c>
      <c r="J439" s="24" t="s">
        <v>2236</v>
      </c>
      <c r="K439" s="24" t="s">
        <v>5390</v>
      </c>
      <c r="L439" s="24" t="s">
        <v>111</v>
      </c>
      <c r="N439" s="24">
        <v>0</v>
      </c>
      <c r="O439" s="24" t="s">
        <v>111</v>
      </c>
      <c r="Q439" s="24">
        <v>0</v>
      </c>
      <c r="R439" s="24" t="s">
        <v>111</v>
      </c>
      <c r="T439" s="24">
        <v>0</v>
      </c>
      <c r="U439" s="24" t="s">
        <v>111</v>
      </c>
      <c r="W439" s="24">
        <v>0</v>
      </c>
      <c r="X439" s="24" t="s">
        <v>111</v>
      </c>
      <c r="Z439" s="24">
        <v>0</v>
      </c>
      <c r="AA439" s="24" t="s">
        <v>111</v>
      </c>
      <c r="AB439" s="24" t="s">
        <v>2237</v>
      </c>
      <c r="AH439" s="24">
        <v>138249</v>
      </c>
      <c r="AI439" s="24" t="str">
        <f t="shared" si="49"/>
        <v>Symptômes et plaintes</v>
      </c>
    </row>
    <row r="440" spans="1:35" outlineLevel="1" x14ac:dyDescent="0.25">
      <c r="A440" s="40">
        <v>414503724</v>
      </c>
      <c r="B440" s="26">
        <f t="shared" si="48"/>
        <v>987400961</v>
      </c>
      <c r="C440" s="49" t="s">
        <v>2238</v>
      </c>
      <c r="D440" s="42" t="str">
        <f t="shared" si="43"/>
        <v>R</v>
      </c>
      <c r="E440" s="42" t="str">
        <f t="shared" si="44"/>
        <v>Respiratory</v>
      </c>
      <c r="F440" s="42" t="str">
        <f t="shared" si="45"/>
        <v>respiratoire</v>
      </c>
      <c r="G440" s="24" t="s">
        <v>2239</v>
      </c>
      <c r="H440" s="24" t="s">
        <v>5391</v>
      </c>
      <c r="I440" s="24" t="s">
        <v>111</v>
      </c>
      <c r="J440" s="24" t="s">
        <v>2239</v>
      </c>
      <c r="K440" s="24" t="s">
        <v>5392</v>
      </c>
      <c r="L440" s="24" t="s">
        <v>111</v>
      </c>
      <c r="M440" s="24" t="s">
        <v>2240</v>
      </c>
      <c r="N440" s="24" t="s">
        <v>5393</v>
      </c>
      <c r="O440" s="24" t="s">
        <v>111</v>
      </c>
      <c r="Q440" s="24">
        <v>0</v>
      </c>
      <c r="R440" s="24" t="s">
        <v>111</v>
      </c>
      <c r="T440" s="24">
        <v>0</v>
      </c>
      <c r="U440" s="24" t="s">
        <v>111</v>
      </c>
      <c r="W440" s="24">
        <v>0</v>
      </c>
      <c r="X440" s="24" t="s">
        <v>111</v>
      </c>
      <c r="Z440" s="24">
        <v>0</v>
      </c>
      <c r="AA440" s="24" t="s">
        <v>111</v>
      </c>
      <c r="AB440" s="24" t="s">
        <v>2241</v>
      </c>
      <c r="AH440" s="24">
        <v>138249</v>
      </c>
      <c r="AI440" s="24" t="str">
        <f t="shared" si="49"/>
        <v>Symptômes et plaintes</v>
      </c>
    </row>
    <row r="441" spans="1:35" outlineLevel="1" x14ac:dyDescent="0.25">
      <c r="A441" s="40">
        <v>827524853</v>
      </c>
      <c r="B441" s="26">
        <f t="shared" si="48"/>
        <v>987400961</v>
      </c>
      <c r="C441" s="49" t="s">
        <v>2242</v>
      </c>
      <c r="D441" s="42" t="str">
        <f t="shared" si="43"/>
        <v>R</v>
      </c>
      <c r="E441" s="42" t="str">
        <f t="shared" si="44"/>
        <v>Respiratory</v>
      </c>
      <c r="F441" s="42" t="str">
        <f t="shared" si="45"/>
        <v>respiratoire</v>
      </c>
      <c r="G441" s="24" t="s">
        <v>2243</v>
      </c>
      <c r="H441" s="24" t="s">
        <v>5394</v>
      </c>
      <c r="I441" s="24" t="s">
        <v>111</v>
      </c>
      <c r="J441" s="24" t="s">
        <v>2243</v>
      </c>
      <c r="K441" s="24" t="s">
        <v>5395</v>
      </c>
      <c r="L441" s="24" t="s">
        <v>111</v>
      </c>
      <c r="M441" s="24" t="s">
        <v>2244</v>
      </c>
      <c r="N441" s="24" t="s">
        <v>5396</v>
      </c>
      <c r="O441" s="24" t="s">
        <v>111</v>
      </c>
      <c r="P441" s="24" t="s">
        <v>2245</v>
      </c>
      <c r="Q441" s="24" t="s">
        <v>5397</v>
      </c>
      <c r="R441" s="24" t="s">
        <v>111</v>
      </c>
      <c r="T441" s="24">
        <v>0</v>
      </c>
      <c r="U441" s="24" t="s">
        <v>111</v>
      </c>
      <c r="W441" s="24">
        <v>0</v>
      </c>
      <c r="X441" s="24" t="s">
        <v>111</v>
      </c>
      <c r="Z441" s="24">
        <v>0</v>
      </c>
      <c r="AA441" s="24" t="s">
        <v>111</v>
      </c>
      <c r="AB441" s="24" t="s">
        <v>2246</v>
      </c>
      <c r="AH441" s="24">
        <v>138249</v>
      </c>
      <c r="AI441" s="24" t="str">
        <f t="shared" si="49"/>
        <v>Symptômes et plaintes</v>
      </c>
    </row>
    <row r="442" spans="1:35" outlineLevel="1" x14ac:dyDescent="0.25">
      <c r="A442" s="40">
        <v>130715228</v>
      </c>
      <c r="B442" s="26">
        <f t="shared" si="48"/>
        <v>987400961</v>
      </c>
      <c r="C442" s="49" t="s">
        <v>2247</v>
      </c>
      <c r="D442" s="42" t="str">
        <f t="shared" si="43"/>
        <v>R</v>
      </c>
      <c r="E442" s="42" t="str">
        <f t="shared" si="44"/>
        <v>Respiratory</v>
      </c>
      <c r="F442" s="42" t="str">
        <f t="shared" si="45"/>
        <v>respiratoire</v>
      </c>
      <c r="G442" s="24" t="s">
        <v>2248</v>
      </c>
      <c r="H442" s="24" t="s">
        <v>5398</v>
      </c>
      <c r="I442" s="24" t="s">
        <v>111</v>
      </c>
      <c r="J442" s="24" t="s">
        <v>2248</v>
      </c>
      <c r="K442" s="24" t="s">
        <v>5399</v>
      </c>
      <c r="L442" s="24" t="s">
        <v>111</v>
      </c>
      <c r="M442" s="24" t="s">
        <v>2249</v>
      </c>
      <c r="N442" s="24" t="s">
        <v>5400</v>
      </c>
      <c r="O442" s="24" t="s">
        <v>111</v>
      </c>
      <c r="P442" s="24" t="s">
        <v>2250</v>
      </c>
      <c r="Q442" s="24" t="s">
        <v>5401</v>
      </c>
      <c r="R442" s="24" t="s">
        <v>111</v>
      </c>
      <c r="T442" s="24">
        <v>0</v>
      </c>
      <c r="U442" s="24" t="s">
        <v>111</v>
      </c>
      <c r="W442" s="24">
        <v>0</v>
      </c>
      <c r="X442" s="24" t="s">
        <v>111</v>
      </c>
      <c r="Z442" s="24">
        <v>0</v>
      </c>
      <c r="AA442" s="24" t="s">
        <v>111</v>
      </c>
      <c r="AB442" s="24" t="s">
        <v>2246</v>
      </c>
      <c r="AH442" s="24">
        <v>138249</v>
      </c>
      <c r="AI442" s="24" t="str">
        <f t="shared" si="49"/>
        <v>Symptômes et plaintes</v>
      </c>
    </row>
    <row r="443" spans="1:35" outlineLevel="1" x14ac:dyDescent="0.25">
      <c r="A443" s="40">
        <v>471437518</v>
      </c>
      <c r="B443" s="26">
        <f t="shared" si="48"/>
        <v>987400961</v>
      </c>
      <c r="C443" s="49" t="s">
        <v>2251</v>
      </c>
      <c r="D443" s="42" t="str">
        <f t="shared" si="43"/>
        <v>R</v>
      </c>
      <c r="E443" s="42" t="str">
        <f t="shared" si="44"/>
        <v>Respiratory</v>
      </c>
      <c r="F443" s="42" t="str">
        <f t="shared" si="45"/>
        <v>respiratoire</v>
      </c>
      <c r="G443" s="24" t="s">
        <v>2252</v>
      </c>
      <c r="H443" s="24" t="s">
        <v>5402</v>
      </c>
      <c r="I443" s="24" t="s">
        <v>111</v>
      </c>
      <c r="J443" s="24" t="s">
        <v>2252</v>
      </c>
      <c r="K443" s="24" t="s">
        <v>5403</v>
      </c>
      <c r="L443" s="24" t="s">
        <v>111</v>
      </c>
      <c r="M443" s="24" t="s">
        <v>2253</v>
      </c>
      <c r="N443" s="24" t="s">
        <v>5404</v>
      </c>
      <c r="O443" s="24" t="s">
        <v>111</v>
      </c>
      <c r="P443" s="24" t="s">
        <v>2254</v>
      </c>
      <c r="Q443" s="24" t="s">
        <v>5405</v>
      </c>
      <c r="R443" s="24" t="s">
        <v>111</v>
      </c>
      <c r="T443" s="24">
        <v>0</v>
      </c>
      <c r="U443" s="24" t="s">
        <v>111</v>
      </c>
      <c r="W443" s="24">
        <v>0</v>
      </c>
      <c r="X443" s="24" t="s">
        <v>111</v>
      </c>
      <c r="Z443" s="24">
        <v>0</v>
      </c>
      <c r="AA443" s="24" t="s">
        <v>111</v>
      </c>
      <c r="AB443" s="24" t="s">
        <v>2255</v>
      </c>
      <c r="AH443" s="24">
        <v>138249</v>
      </c>
      <c r="AI443" s="24" t="str">
        <f t="shared" si="49"/>
        <v>Symptômes et plaintes</v>
      </c>
    </row>
    <row r="444" spans="1:35" outlineLevel="1" x14ac:dyDescent="0.25">
      <c r="A444" s="40">
        <v>581122304</v>
      </c>
      <c r="B444" s="26">
        <f t="shared" si="48"/>
        <v>987400961</v>
      </c>
      <c r="C444" s="49" t="s">
        <v>2256</v>
      </c>
      <c r="D444" s="42" t="str">
        <f t="shared" si="43"/>
        <v>R</v>
      </c>
      <c r="E444" s="42" t="str">
        <f t="shared" si="44"/>
        <v>Respiratory</v>
      </c>
      <c r="F444" s="42" t="str">
        <f t="shared" si="45"/>
        <v>respiratoire</v>
      </c>
      <c r="G444" s="24" t="s">
        <v>2257</v>
      </c>
      <c r="H444" s="24" t="s">
        <v>5406</v>
      </c>
      <c r="I444" s="24" t="s">
        <v>111</v>
      </c>
      <c r="J444" s="24" t="s">
        <v>2257</v>
      </c>
      <c r="K444" s="24" t="s">
        <v>5407</v>
      </c>
      <c r="L444" s="24" t="s">
        <v>111</v>
      </c>
      <c r="M444" s="24" t="s">
        <v>2258</v>
      </c>
      <c r="N444" s="24" t="s">
        <v>5408</v>
      </c>
      <c r="O444" s="24" t="s">
        <v>111</v>
      </c>
      <c r="P444" s="24" t="s">
        <v>2259</v>
      </c>
      <c r="Q444" s="24" t="s">
        <v>5409</v>
      </c>
      <c r="R444" s="24" t="s">
        <v>111</v>
      </c>
      <c r="T444" s="24">
        <v>0</v>
      </c>
      <c r="U444" s="24" t="s">
        <v>111</v>
      </c>
      <c r="W444" s="24">
        <v>0</v>
      </c>
      <c r="X444" s="24" t="s">
        <v>111</v>
      </c>
      <c r="Z444" s="24">
        <v>0</v>
      </c>
      <c r="AA444" s="24" t="s">
        <v>111</v>
      </c>
      <c r="AB444" s="24" t="s">
        <v>2260</v>
      </c>
      <c r="AH444" s="24">
        <v>138249</v>
      </c>
      <c r="AI444" s="24" t="str">
        <f t="shared" si="49"/>
        <v>Symptômes et plaintes</v>
      </c>
    </row>
    <row r="445" spans="1:35" outlineLevel="1" x14ac:dyDescent="0.25">
      <c r="A445" s="40">
        <v>890928268</v>
      </c>
      <c r="B445" s="26">
        <f t="shared" si="48"/>
        <v>987400961</v>
      </c>
      <c r="C445" s="49" t="s">
        <v>2261</v>
      </c>
      <c r="D445" s="42" t="str">
        <f t="shared" si="43"/>
        <v>R</v>
      </c>
      <c r="E445" s="42" t="str">
        <f t="shared" si="44"/>
        <v>Respiratory</v>
      </c>
      <c r="F445" s="42" t="str">
        <f t="shared" si="45"/>
        <v>respiratoire</v>
      </c>
      <c r="G445" s="24" t="s">
        <v>2262</v>
      </c>
      <c r="H445" s="24" t="s">
        <v>5410</v>
      </c>
      <c r="I445" s="24" t="s">
        <v>111</v>
      </c>
      <c r="J445" s="24" t="s">
        <v>2262</v>
      </c>
      <c r="K445" s="24" t="s">
        <v>5410</v>
      </c>
      <c r="L445" s="24" t="s">
        <v>111</v>
      </c>
      <c r="N445" s="44" t="s">
        <v>5411</v>
      </c>
      <c r="O445" s="44" t="s">
        <v>112</v>
      </c>
      <c r="Q445" s="24">
        <v>0</v>
      </c>
      <c r="R445" s="24" t="s">
        <v>111</v>
      </c>
      <c r="T445" s="24">
        <v>0</v>
      </c>
      <c r="U445" s="24" t="s">
        <v>111</v>
      </c>
      <c r="W445" s="24">
        <v>0</v>
      </c>
      <c r="X445" s="24" t="s">
        <v>111</v>
      </c>
      <c r="Z445" s="24">
        <v>0</v>
      </c>
      <c r="AA445" s="24" t="s">
        <v>111</v>
      </c>
      <c r="AB445" s="24" t="s">
        <v>2263</v>
      </c>
      <c r="AH445" s="24">
        <v>138249</v>
      </c>
      <c r="AI445" s="24" t="str">
        <f t="shared" si="49"/>
        <v>Symptômes et plaintes</v>
      </c>
    </row>
    <row r="446" spans="1:35" outlineLevel="1" x14ac:dyDescent="0.25">
      <c r="A446" s="40">
        <v>97719954</v>
      </c>
      <c r="B446" s="26">
        <f t="shared" si="48"/>
        <v>987400961</v>
      </c>
      <c r="C446" s="49" t="s">
        <v>2264</v>
      </c>
      <c r="D446" s="42" t="str">
        <f t="shared" si="43"/>
        <v>R</v>
      </c>
      <c r="E446" s="42" t="str">
        <f t="shared" si="44"/>
        <v>Respiratory</v>
      </c>
      <c r="F446" s="42" t="str">
        <f t="shared" si="45"/>
        <v>respiratoire</v>
      </c>
      <c r="G446" s="24" t="s">
        <v>2265</v>
      </c>
      <c r="H446" s="24" t="s">
        <v>5412</v>
      </c>
      <c r="I446" s="24" t="s">
        <v>111</v>
      </c>
      <c r="J446" s="24" t="s">
        <v>2265</v>
      </c>
      <c r="K446" s="24" t="s">
        <v>5413</v>
      </c>
      <c r="L446" s="24" t="s">
        <v>111</v>
      </c>
      <c r="N446" s="24">
        <v>0</v>
      </c>
      <c r="O446" s="24" t="s">
        <v>111</v>
      </c>
      <c r="P446" s="24" t="s">
        <v>2266</v>
      </c>
      <c r="Q446" s="24" t="s">
        <v>5414</v>
      </c>
      <c r="R446" s="24" t="s">
        <v>111</v>
      </c>
      <c r="T446" s="24">
        <v>0</v>
      </c>
      <c r="U446" s="24" t="s">
        <v>111</v>
      </c>
      <c r="W446" s="24">
        <v>0</v>
      </c>
      <c r="X446" s="24" t="s">
        <v>111</v>
      </c>
      <c r="Z446" s="24">
        <v>0</v>
      </c>
      <c r="AA446" s="24" t="s">
        <v>111</v>
      </c>
      <c r="AB446" s="24" t="s">
        <v>2267</v>
      </c>
      <c r="AH446" s="24">
        <v>138249</v>
      </c>
      <c r="AI446" s="24" t="str">
        <f t="shared" si="49"/>
        <v>Symptômes et plaintes</v>
      </c>
    </row>
    <row r="447" spans="1:35" outlineLevel="1" x14ac:dyDescent="0.25">
      <c r="A447" s="40">
        <v>376448314</v>
      </c>
      <c r="B447" s="26">
        <f t="shared" si="48"/>
        <v>987400961</v>
      </c>
      <c r="C447" s="49" t="s">
        <v>2268</v>
      </c>
      <c r="D447" s="42" t="str">
        <f t="shared" si="43"/>
        <v>R</v>
      </c>
      <c r="E447" s="42" t="str">
        <f t="shared" si="44"/>
        <v>Respiratory</v>
      </c>
      <c r="F447" s="42" t="str">
        <f t="shared" si="45"/>
        <v>respiratoire</v>
      </c>
      <c r="G447" s="24" t="s">
        <v>2269</v>
      </c>
      <c r="H447" s="24" t="s">
        <v>5415</v>
      </c>
      <c r="I447" s="24" t="s">
        <v>111</v>
      </c>
      <c r="J447" s="24" t="s">
        <v>2270</v>
      </c>
      <c r="K447" s="24" t="s">
        <v>5416</v>
      </c>
      <c r="L447" s="24" t="s">
        <v>111</v>
      </c>
      <c r="N447" s="24">
        <v>0</v>
      </c>
      <c r="O447" s="24" t="s">
        <v>111</v>
      </c>
      <c r="P447" s="24" t="s">
        <v>1342</v>
      </c>
      <c r="Q447" s="24" t="s">
        <v>1342</v>
      </c>
      <c r="R447" s="24" t="s">
        <v>111</v>
      </c>
      <c r="S447" s="24" t="s">
        <v>2271</v>
      </c>
      <c r="T447" s="24" t="s">
        <v>5417</v>
      </c>
      <c r="U447" s="24" t="s">
        <v>111</v>
      </c>
      <c r="W447" s="24">
        <v>0</v>
      </c>
      <c r="X447" s="24" t="s">
        <v>111</v>
      </c>
      <c r="Z447" s="44" t="s">
        <v>5418</v>
      </c>
      <c r="AA447" s="44" t="s">
        <v>112</v>
      </c>
      <c r="AB447" s="24" t="s">
        <v>380</v>
      </c>
      <c r="AH447" s="24">
        <v>138249</v>
      </c>
      <c r="AI447" s="24" t="str">
        <f t="shared" si="49"/>
        <v>Symptômes et plaintes</v>
      </c>
    </row>
    <row r="448" spans="1:35" outlineLevel="1" x14ac:dyDescent="0.25">
      <c r="A448" s="40">
        <v>360153409</v>
      </c>
      <c r="B448" s="26">
        <f t="shared" si="48"/>
        <v>987400961</v>
      </c>
      <c r="C448" s="49" t="s">
        <v>2272</v>
      </c>
      <c r="D448" s="42" t="str">
        <f t="shared" si="43"/>
        <v>R</v>
      </c>
      <c r="E448" s="42" t="str">
        <f t="shared" si="44"/>
        <v>Respiratory</v>
      </c>
      <c r="F448" s="42" t="str">
        <f t="shared" si="45"/>
        <v>respiratoire</v>
      </c>
      <c r="G448" s="24" t="s">
        <v>2273</v>
      </c>
      <c r="H448" s="24" t="s">
        <v>5419</v>
      </c>
      <c r="I448" s="24" t="s">
        <v>111</v>
      </c>
      <c r="J448" s="24" t="s">
        <v>2273</v>
      </c>
      <c r="K448" s="24" t="s">
        <v>5420</v>
      </c>
      <c r="L448" s="24" t="s">
        <v>111</v>
      </c>
      <c r="N448" s="24">
        <v>0</v>
      </c>
      <c r="O448" s="24" t="s">
        <v>111</v>
      </c>
      <c r="P448" s="24" t="s">
        <v>2274</v>
      </c>
      <c r="Q448" s="24" t="s">
        <v>5421</v>
      </c>
      <c r="R448" s="24" t="s">
        <v>111</v>
      </c>
      <c r="S448" s="24" t="s">
        <v>2275</v>
      </c>
      <c r="T448" s="24" t="s">
        <v>5422</v>
      </c>
      <c r="U448" s="24" t="s">
        <v>111</v>
      </c>
      <c r="W448" s="24">
        <v>0</v>
      </c>
      <c r="X448" s="24" t="s">
        <v>111</v>
      </c>
      <c r="Z448" s="44" t="s">
        <v>5287</v>
      </c>
      <c r="AA448" s="44" t="s">
        <v>112</v>
      </c>
      <c r="AB448" s="24" t="s">
        <v>380</v>
      </c>
      <c r="AH448" s="24">
        <v>138249</v>
      </c>
      <c r="AI448" s="24" t="str">
        <f t="shared" si="49"/>
        <v>Symptômes et plaintes</v>
      </c>
    </row>
    <row r="449" spans="1:35" outlineLevel="1" x14ac:dyDescent="0.25">
      <c r="A449" s="40">
        <v>496089953</v>
      </c>
      <c r="B449" s="26">
        <f t="shared" si="48"/>
        <v>987400961</v>
      </c>
      <c r="C449" s="49" t="s">
        <v>2276</v>
      </c>
      <c r="D449" s="42" t="str">
        <f t="shared" si="43"/>
        <v>R</v>
      </c>
      <c r="E449" s="42" t="str">
        <f t="shared" si="44"/>
        <v>Respiratory</v>
      </c>
      <c r="F449" s="42" t="str">
        <f t="shared" si="45"/>
        <v>respiratoire</v>
      </c>
      <c r="G449" s="24" t="s">
        <v>2277</v>
      </c>
      <c r="H449" s="24" t="s">
        <v>5423</v>
      </c>
      <c r="I449" s="24" t="s">
        <v>111</v>
      </c>
      <c r="J449" s="24" t="s">
        <v>2277</v>
      </c>
      <c r="K449" s="24" t="s">
        <v>5424</v>
      </c>
      <c r="L449" s="24" t="s">
        <v>111</v>
      </c>
      <c r="M449" s="24" t="s">
        <v>2278</v>
      </c>
      <c r="N449" s="24" t="s">
        <v>5425</v>
      </c>
      <c r="O449" s="24" t="s">
        <v>111</v>
      </c>
      <c r="P449" s="24" t="s">
        <v>2279</v>
      </c>
      <c r="Q449" s="24" t="s">
        <v>5426</v>
      </c>
      <c r="R449" s="24" t="s">
        <v>111</v>
      </c>
      <c r="S449" s="24" t="s">
        <v>2280</v>
      </c>
      <c r="T449" s="24" t="s">
        <v>5427</v>
      </c>
      <c r="U449" s="24" t="s">
        <v>111</v>
      </c>
      <c r="W449" s="24">
        <v>0</v>
      </c>
      <c r="X449" s="24" t="s">
        <v>111</v>
      </c>
      <c r="Y449" s="24" t="s">
        <v>416</v>
      </c>
      <c r="Z449" s="24" t="s">
        <v>4311</v>
      </c>
      <c r="AA449" s="24" t="s">
        <v>111</v>
      </c>
      <c r="AB449" s="24" t="s">
        <v>2281</v>
      </c>
      <c r="AH449" s="24">
        <v>138249</v>
      </c>
      <c r="AI449" s="24" t="str">
        <f t="shared" si="49"/>
        <v>Symptômes et plaintes</v>
      </c>
    </row>
    <row r="450" spans="1:35" outlineLevel="1" x14ac:dyDescent="0.25">
      <c r="A450" s="40">
        <v>761952439</v>
      </c>
      <c r="B450" s="26">
        <f t="shared" si="48"/>
        <v>987400961</v>
      </c>
      <c r="C450" s="49" t="s">
        <v>2282</v>
      </c>
      <c r="D450" s="42" t="str">
        <f t="shared" ref="D450:D513" si="50">VLOOKUP($B450,$A:$AB,3,FALSE)</f>
        <v>R</v>
      </c>
      <c r="E450" s="42" t="str">
        <f t="shared" ref="E450:E513" si="51">VLOOKUP($B450,$A:$AB,7,FALSE)</f>
        <v>Respiratory</v>
      </c>
      <c r="F450" s="42" t="str">
        <f t="shared" ref="F450:F513" si="52">VLOOKUP($B450,$A:$AB,8,FALSE)</f>
        <v>respiratoire</v>
      </c>
      <c r="G450" s="24" t="s">
        <v>2283</v>
      </c>
      <c r="H450" s="24" t="s">
        <v>5428</v>
      </c>
      <c r="I450" s="24" t="s">
        <v>111</v>
      </c>
      <c r="J450" s="24" t="s">
        <v>2283</v>
      </c>
      <c r="K450" s="24" t="s">
        <v>5429</v>
      </c>
      <c r="L450" s="24" t="s">
        <v>111</v>
      </c>
      <c r="M450" s="24" t="s">
        <v>2284</v>
      </c>
      <c r="N450" s="24" t="s">
        <v>5430</v>
      </c>
      <c r="O450" s="24" t="s">
        <v>111</v>
      </c>
      <c r="Q450" s="24">
        <v>0</v>
      </c>
      <c r="R450" s="24" t="s">
        <v>111</v>
      </c>
      <c r="T450" s="24">
        <v>0</v>
      </c>
      <c r="U450" s="24" t="s">
        <v>111</v>
      </c>
      <c r="W450" s="44" t="s">
        <v>5431</v>
      </c>
      <c r="X450" s="44" t="s">
        <v>112</v>
      </c>
      <c r="Z450" s="24">
        <v>0</v>
      </c>
      <c r="AA450" s="24" t="s">
        <v>111</v>
      </c>
      <c r="AB450" s="24" t="s">
        <v>2285</v>
      </c>
      <c r="AH450" s="24">
        <v>138249</v>
      </c>
      <c r="AI450" s="24" t="str">
        <f t="shared" si="49"/>
        <v>Symptômes et plaintes</v>
      </c>
    </row>
    <row r="451" spans="1:35" outlineLevel="1" x14ac:dyDescent="0.25">
      <c r="A451" s="40">
        <v>305694039</v>
      </c>
      <c r="B451" s="26">
        <f t="shared" si="48"/>
        <v>987400961</v>
      </c>
      <c r="C451" s="49" t="s">
        <v>2286</v>
      </c>
      <c r="D451" s="42" t="str">
        <f t="shared" si="50"/>
        <v>R</v>
      </c>
      <c r="E451" s="42" t="str">
        <f t="shared" si="51"/>
        <v>Respiratory</v>
      </c>
      <c r="F451" s="42" t="str">
        <f t="shared" si="52"/>
        <v>respiratoire</v>
      </c>
      <c r="G451" s="24" t="s">
        <v>2287</v>
      </c>
      <c r="H451" s="24" t="s">
        <v>5432</v>
      </c>
      <c r="I451" s="24" t="s">
        <v>111</v>
      </c>
      <c r="J451" s="24" t="s">
        <v>2287</v>
      </c>
      <c r="K451" s="24" t="s">
        <v>5432</v>
      </c>
      <c r="L451" s="24" t="s">
        <v>111</v>
      </c>
      <c r="M451" s="24" t="s">
        <v>2288</v>
      </c>
      <c r="N451" s="24" t="s">
        <v>5433</v>
      </c>
      <c r="O451" s="24" t="s">
        <v>111</v>
      </c>
      <c r="P451" s="24" t="s">
        <v>2289</v>
      </c>
      <c r="Q451" s="24" t="s">
        <v>2289</v>
      </c>
      <c r="R451" s="24" t="s">
        <v>111</v>
      </c>
      <c r="S451" s="24" t="s">
        <v>2290</v>
      </c>
      <c r="T451" s="24" t="s">
        <v>5434</v>
      </c>
      <c r="U451" s="24" t="s">
        <v>111</v>
      </c>
      <c r="V451" s="24" t="s">
        <v>2291</v>
      </c>
      <c r="W451" s="24" t="s">
        <v>5435</v>
      </c>
      <c r="X451" s="24" t="s">
        <v>111</v>
      </c>
      <c r="Z451" s="24">
        <v>0</v>
      </c>
      <c r="AA451" s="24" t="s">
        <v>111</v>
      </c>
      <c r="AB451" s="24" t="s">
        <v>2292</v>
      </c>
      <c r="AH451" s="24">
        <v>238339</v>
      </c>
      <c r="AI451" s="24" t="str">
        <f t="shared" si="49"/>
        <v>Infections</v>
      </c>
    </row>
    <row r="452" spans="1:35" outlineLevel="1" x14ac:dyDescent="0.25">
      <c r="A452" s="40">
        <v>81686320</v>
      </c>
      <c r="B452" s="26">
        <f t="shared" si="48"/>
        <v>987400961</v>
      </c>
      <c r="C452" s="49" t="s">
        <v>2293</v>
      </c>
      <c r="D452" s="42" t="str">
        <f t="shared" si="50"/>
        <v>R</v>
      </c>
      <c r="E452" s="42" t="str">
        <f t="shared" si="51"/>
        <v>Respiratory</v>
      </c>
      <c r="F452" s="42" t="str">
        <f t="shared" si="52"/>
        <v>respiratoire</v>
      </c>
      <c r="G452" s="24" t="s">
        <v>2294</v>
      </c>
      <c r="H452" s="24" t="s">
        <v>5436</v>
      </c>
      <c r="I452" s="24" t="s">
        <v>111</v>
      </c>
      <c r="J452" s="24" t="s">
        <v>2294</v>
      </c>
      <c r="K452" s="24" t="s">
        <v>5436</v>
      </c>
      <c r="L452" s="24" t="s">
        <v>111</v>
      </c>
      <c r="M452" s="24" t="s">
        <v>2295</v>
      </c>
      <c r="N452" s="24" t="s">
        <v>5437</v>
      </c>
      <c r="O452" s="24" t="s">
        <v>111</v>
      </c>
      <c r="P452" s="24" t="s">
        <v>2296</v>
      </c>
      <c r="Q452" s="24" t="s">
        <v>5438</v>
      </c>
      <c r="R452" s="24" t="s">
        <v>111</v>
      </c>
      <c r="S452" s="24" t="s">
        <v>2297</v>
      </c>
      <c r="T452" s="24" t="s">
        <v>5439</v>
      </c>
      <c r="U452" s="24" t="s">
        <v>111</v>
      </c>
      <c r="V452" s="24" t="s">
        <v>2298</v>
      </c>
      <c r="W452" s="24" t="s">
        <v>5440</v>
      </c>
      <c r="X452" s="24" t="s">
        <v>111</v>
      </c>
      <c r="Z452" s="24">
        <v>0</v>
      </c>
      <c r="AA452" s="24" t="s">
        <v>111</v>
      </c>
      <c r="AB452" s="24" t="s">
        <v>2299</v>
      </c>
      <c r="AH452" s="24">
        <v>238339</v>
      </c>
      <c r="AI452" s="24" t="str">
        <f t="shared" si="49"/>
        <v>Infections</v>
      </c>
    </row>
    <row r="453" spans="1:35" outlineLevel="1" x14ac:dyDescent="0.25">
      <c r="A453" s="40">
        <v>901287572</v>
      </c>
      <c r="B453" s="26">
        <f t="shared" si="48"/>
        <v>987400961</v>
      </c>
      <c r="C453" s="49" t="s">
        <v>2300</v>
      </c>
      <c r="D453" s="42" t="str">
        <f t="shared" si="50"/>
        <v>R</v>
      </c>
      <c r="E453" s="42" t="str">
        <f t="shared" si="51"/>
        <v>Respiratory</v>
      </c>
      <c r="F453" s="42" t="str">
        <f t="shared" si="52"/>
        <v>respiratoire</v>
      </c>
      <c r="G453" s="24" t="s">
        <v>2301</v>
      </c>
      <c r="H453" s="24" t="s">
        <v>5441</v>
      </c>
      <c r="I453" s="24" t="s">
        <v>111</v>
      </c>
      <c r="J453" s="24" t="s">
        <v>2301</v>
      </c>
      <c r="K453" s="24" t="s">
        <v>5442</v>
      </c>
      <c r="L453" s="24" t="s">
        <v>111</v>
      </c>
      <c r="M453" s="24" t="s">
        <v>2302</v>
      </c>
      <c r="N453" s="24" t="s">
        <v>5443</v>
      </c>
      <c r="O453" s="24" t="s">
        <v>111</v>
      </c>
      <c r="P453" s="24" t="s">
        <v>2303</v>
      </c>
      <c r="Q453" s="24" t="s">
        <v>5444</v>
      </c>
      <c r="R453" s="24" t="s">
        <v>111</v>
      </c>
      <c r="T453" s="24">
        <v>0</v>
      </c>
      <c r="U453" s="24" t="s">
        <v>111</v>
      </c>
      <c r="W453" s="24">
        <v>0</v>
      </c>
      <c r="X453" s="24" t="s">
        <v>111</v>
      </c>
      <c r="Z453" s="24">
        <v>0</v>
      </c>
      <c r="AA453" s="24" t="s">
        <v>111</v>
      </c>
      <c r="AB453" s="24" t="s">
        <v>2304</v>
      </c>
      <c r="AH453" s="24">
        <v>238339</v>
      </c>
      <c r="AI453" s="24" t="str">
        <f t="shared" si="49"/>
        <v>Infections</v>
      </c>
    </row>
    <row r="454" spans="1:35" outlineLevel="1" x14ac:dyDescent="0.25">
      <c r="A454" s="40">
        <v>171199793</v>
      </c>
      <c r="B454" s="26">
        <f t="shared" si="48"/>
        <v>987400961</v>
      </c>
      <c r="C454" s="49" t="s">
        <v>2305</v>
      </c>
      <c r="D454" s="42" t="str">
        <f t="shared" si="50"/>
        <v>R</v>
      </c>
      <c r="E454" s="42" t="str">
        <f t="shared" si="51"/>
        <v>Respiratory</v>
      </c>
      <c r="F454" s="42" t="str">
        <f t="shared" si="52"/>
        <v>respiratoire</v>
      </c>
      <c r="G454" s="24" t="s">
        <v>2306</v>
      </c>
      <c r="H454" s="24" t="s">
        <v>5445</v>
      </c>
      <c r="I454" s="24" t="s">
        <v>111</v>
      </c>
      <c r="J454" s="24" t="s">
        <v>2306</v>
      </c>
      <c r="K454" s="24" t="s">
        <v>5446</v>
      </c>
      <c r="L454" s="24" t="s">
        <v>111</v>
      </c>
      <c r="M454" s="24" t="s">
        <v>2307</v>
      </c>
      <c r="N454" s="24" t="s">
        <v>5447</v>
      </c>
      <c r="O454" s="24" t="s">
        <v>111</v>
      </c>
      <c r="P454" s="24" t="s">
        <v>2308</v>
      </c>
      <c r="Q454" s="24" t="s">
        <v>5448</v>
      </c>
      <c r="R454" s="24" t="s">
        <v>111</v>
      </c>
      <c r="S454" s="24" t="s">
        <v>2309</v>
      </c>
      <c r="T454" s="24" t="s">
        <v>5449</v>
      </c>
      <c r="U454" s="24" t="s">
        <v>111</v>
      </c>
      <c r="W454" s="44" t="s">
        <v>5450</v>
      </c>
      <c r="X454" s="44" t="s">
        <v>112</v>
      </c>
      <c r="Z454" s="24">
        <v>0</v>
      </c>
      <c r="AA454" s="24" t="s">
        <v>111</v>
      </c>
      <c r="AB454" s="24" t="s">
        <v>2310</v>
      </c>
      <c r="AH454" s="24">
        <v>238339</v>
      </c>
      <c r="AI454" s="24" t="str">
        <f t="shared" si="49"/>
        <v>Infections</v>
      </c>
    </row>
    <row r="455" spans="1:35" outlineLevel="1" x14ac:dyDescent="0.25">
      <c r="A455" s="40">
        <v>834034714</v>
      </c>
      <c r="B455" s="26">
        <f t="shared" si="48"/>
        <v>987400961</v>
      </c>
      <c r="C455" s="49" t="s">
        <v>2311</v>
      </c>
      <c r="D455" s="42" t="str">
        <f t="shared" si="50"/>
        <v>R</v>
      </c>
      <c r="E455" s="42" t="str">
        <f t="shared" si="51"/>
        <v>Respiratory</v>
      </c>
      <c r="F455" s="42" t="str">
        <f t="shared" si="52"/>
        <v>respiratoire</v>
      </c>
      <c r="G455" s="24" t="s">
        <v>2312</v>
      </c>
      <c r="H455" s="24" t="s">
        <v>5451</v>
      </c>
      <c r="I455" s="24" t="s">
        <v>111</v>
      </c>
      <c r="J455" s="24" t="s">
        <v>2312</v>
      </c>
      <c r="K455" s="24" t="s">
        <v>5452</v>
      </c>
      <c r="L455" s="24" t="s">
        <v>111</v>
      </c>
      <c r="M455" s="24" t="s">
        <v>2313</v>
      </c>
      <c r="N455" s="24" t="s">
        <v>5453</v>
      </c>
      <c r="O455" s="24" t="s">
        <v>111</v>
      </c>
      <c r="Q455" s="24">
        <v>0</v>
      </c>
      <c r="R455" s="24" t="s">
        <v>111</v>
      </c>
      <c r="S455" s="24" t="s">
        <v>2314</v>
      </c>
      <c r="T455" s="24" t="s">
        <v>5454</v>
      </c>
      <c r="U455" s="24" t="s">
        <v>111</v>
      </c>
      <c r="V455" s="24" t="s">
        <v>2315</v>
      </c>
      <c r="W455" s="24" t="s">
        <v>5455</v>
      </c>
      <c r="X455" s="24" t="s">
        <v>111</v>
      </c>
      <c r="Z455" s="24">
        <v>0</v>
      </c>
      <c r="AA455" s="24" t="s">
        <v>111</v>
      </c>
      <c r="AB455" s="24" t="s">
        <v>2316</v>
      </c>
      <c r="AH455" s="24">
        <v>238339</v>
      </c>
      <c r="AI455" s="24" t="str">
        <f t="shared" si="49"/>
        <v>Infections</v>
      </c>
    </row>
    <row r="456" spans="1:35" outlineLevel="1" x14ac:dyDescent="0.25">
      <c r="A456" s="40">
        <v>586840627</v>
      </c>
      <c r="B456" s="26">
        <f t="shared" si="48"/>
        <v>987400961</v>
      </c>
      <c r="C456" s="49" t="s">
        <v>2317</v>
      </c>
      <c r="D456" s="42" t="str">
        <f t="shared" si="50"/>
        <v>R</v>
      </c>
      <c r="E456" s="42" t="str">
        <f t="shared" si="51"/>
        <v>Respiratory</v>
      </c>
      <c r="F456" s="42" t="str">
        <f t="shared" si="52"/>
        <v>respiratoire</v>
      </c>
      <c r="G456" s="24" t="s">
        <v>2318</v>
      </c>
      <c r="H456" s="24" t="s">
        <v>5456</v>
      </c>
      <c r="I456" s="24" t="s">
        <v>111</v>
      </c>
      <c r="J456" s="24" t="s">
        <v>2318</v>
      </c>
      <c r="K456" s="24" t="s">
        <v>5456</v>
      </c>
      <c r="L456" s="24" t="s">
        <v>111</v>
      </c>
      <c r="M456" s="24" t="s">
        <v>2319</v>
      </c>
      <c r="N456" s="24" t="s">
        <v>5457</v>
      </c>
      <c r="O456" s="24" t="s">
        <v>111</v>
      </c>
      <c r="P456" s="24" t="s">
        <v>2320</v>
      </c>
      <c r="Q456" s="24" t="s">
        <v>5458</v>
      </c>
      <c r="R456" s="24" t="s">
        <v>111</v>
      </c>
      <c r="S456" s="24" t="s">
        <v>2321</v>
      </c>
      <c r="T456" s="24" t="s">
        <v>5459</v>
      </c>
      <c r="U456" s="24" t="s">
        <v>111</v>
      </c>
      <c r="V456" s="24" t="s">
        <v>2322</v>
      </c>
      <c r="W456" s="24" t="s">
        <v>5460</v>
      </c>
      <c r="X456" s="24" t="s">
        <v>111</v>
      </c>
      <c r="Z456" s="24">
        <v>0</v>
      </c>
      <c r="AA456" s="24" t="s">
        <v>111</v>
      </c>
      <c r="AB456" s="24" t="s">
        <v>2323</v>
      </c>
      <c r="AH456" s="24">
        <v>238339</v>
      </c>
      <c r="AI456" s="24" t="str">
        <f t="shared" si="49"/>
        <v>Infections</v>
      </c>
    </row>
    <row r="457" spans="1:35" outlineLevel="1" x14ac:dyDescent="0.25">
      <c r="A457" s="40">
        <v>79719737</v>
      </c>
      <c r="B457" s="26">
        <f t="shared" si="48"/>
        <v>987400961</v>
      </c>
      <c r="C457" s="49" t="s">
        <v>2324</v>
      </c>
      <c r="D457" s="42" t="str">
        <f t="shared" si="50"/>
        <v>R</v>
      </c>
      <c r="E457" s="42" t="str">
        <f t="shared" si="51"/>
        <v>Respiratory</v>
      </c>
      <c r="F457" s="42" t="str">
        <f t="shared" si="52"/>
        <v>respiratoire</v>
      </c>
      <c r="G457" s="24" t="s">
        <v>2325</v>
      </c>
      <c r="H457" s="24" t="s">
        <v>5461</v>
      </c>
      <c r="I457" s="24" t="s">
        <v>111</v>
      </c>
      <c r="J457" s="24" t="s">
        <v>2325</v>
      </c>
      <c r="K457" s="24" t="s">
        <v>5462</v>
      </c>
      <c r="L457" s="24" t="s">
        <v>111</v>
      </c>
      <c r="M457" s="24" t="s">
        <v>2326</v>
      </c>
      <c r="N457" s="24" t="s">
        <v>5463</v>
      </c>
      <c r="O457" s="24" t="s">
        <v>111</v>
      </c>
      <c r="P457" s="24" t="s">
        <v>2327</v>
      </c>
      <c r="Q457" s="24" t="s">
        <v>5464</v>
      </c>
      <c r="R457" s="24" t="s">
        <v>111</v>
      </c>
      <c r="S457" s="24" t="s">
        <v>2328</v>
      </c>
      <c r="T457" s="24" t="s">
        <v>5465</v>
      </c>
      <c r="U457" s="24" t="s">
        <v>111</v>
      </c>
      <c r="V457" s="24" t="s">
        <v>2329</v>
      </c>
      <c r="W457" s="24" t="s">
        <v>5466</v>
      </c>
      <c r="X457" s="24" t="s">
        <v>111</v>
      </c>
      <c r="Z457" s="24">
        <v>0</v>
      </c>
      <c r="AA457" s="24" t="s">
        <v>111</v>
      </c>
      <c r="AB457" s="24" t="s">
        <v>2330</v>
      </c>
      <c r="AH457" s="24">
        <v>238339</v>
      </c>
      <c r="AI457" s="24" t="str">
        <f t="shared" si="49"/>
        <v>Infections</v>
      </c>
    </row>
    <row r="458" spans="1:35" outlineLevel="1" x14ac:dyDescent="0.25">
      <c r="A458" s="40">
        <v>444412901</v>
      </c>
      <c r="B458" s="26">
        <f t="shared" si="48"/>
        <v>987400961</v>
      </c>
      <c r="C458" s="49" t="s">
        <v>2331</v>
      </c>
      <c r="D458" s="42" t="str">
        <f t="shared" si="50"/>
        <v>R</v>
      </c>
      <c r="E458" s="42" t="str">
        <f t="shared" si="51"/>
        <v>Respiratory</v>
      </c>
      <c r="F458" s="42" t="str">
        <f t="shared" si="52"/>
        <v>respiratoire</v>
      </c>
      <c r="G458" s="24" t="s">
        <v>2332</v>
      </c>
      <c r="H458" s="24" t="s">
        <v>5467</v>
      </c>
      <c r="I458" s="24" t="s">
        <v>111</v>
      </c>
      <c r="J458" s="24" t="s">
        <v>2332</v>
      </c>
      <c r="K458" s="24" t="s">
        <v>5468</v>
      </c>
      <c r="L458" s="24" t="s">
        <v>111</v>
      </c>
      <c r="M458" s="24" t="s">
        <v>2333</v>
      </c>
      <c r="N458" s="24" t="s">
        <v>5469</v>
      </c>
      <c r="O458" s="24" t="s">
        <v>111</v>
      </c>
      <c r="P458" s="24" t="s">
        <v>2334</v>
      </c>
      <c r="Q458" s="24" t="s">
        <v>5470</v>
      </c>
      <c r="R458" s="24" t="s">
        <v>111</v>
      </c>
      <c r="S458" s="24" t="s">
        <v>2335</v>
      </c>
      <c r="T458" s="24" t="s">
        <v>5471</v>
      </c>
      <c r="U458" s="24" t="s">
        <v>111</v>
      </c>
      <c r="V458" s="24" t="s">
        <v>2336</v>
      </c>
      <c r="W458" s="24" t="s">
        <v>5472</v>
      </c>
      <c r="X458" s="24" t="s">
        <v>111</v>
      </c>
      <c r="Z458" s="24">
        <v>0</v>
      </c>
      <c r="AA458" s="24" t="s">
        <v>111</v>
      </c>
      <c r="AB458" s="24" t="s">
        <v>2337</v>
      </c>
      <c r="AH458" s="24">
        <v>238339</v>
      </c>
      <c r="AI458" s="24" t="str">
        <f t="shared" si="49"/>
        <v>Infections</v>
      </c>
    </row>
    <row r="459" spans="1:35" outlineLevel="1" x14ac:dyDescent="0.25">
      <c r="A459" s="40">
        <v>909029960</v>
      </c>
      <c r="B459" s="26">
        <f t="shared" si="48"/>
        <v>987400961</v>
      </c>
      <c r="C459" s="49" t="s">
        <v>2338</v>
      </c>
      <c r="D459" s="42" t="str">
        <f t="shared" si="50"/>
        <v>R</v>
      </c>
      <c r="E459" s="42" t="str">
        <f t="shared" si="51"/>
        <v>Respiratory</v>
      </c>
      <c r="F459" s="42" t="str">
        <f t="shared" si="52"/>
        <v>respiratoire</v>
      </c>
      <c r="G459" s="24" t="s">
        <v>2339</v>
      </c>
      <c r="H459" s="24" t="s">
        <v>5473</v>
      </c>
      <c r="I459" s="24" t="s">
        <v>111</v>
      </c>
      <c r="J459" s="24" t="s">
        <v>2339</v>
      </c>
      <c r="K459" s="24" t="s">
        <v>5473</v>
      </c>
      <c r="L459" s="24" t="s">
        <v>111</v>
      </c>
      <c r="N459" s="24">
        <v>0</v>
      </c>
      <c r="O459" s="24" t="s">
        <v>111</v>
      </c>
      <c r="P459" s="24" t="s">
        <v>2340</v>
      </c>
      <c r="Q459" s="24" t="s">
        <v>5474</v>
      </c>
      <c r="R459" s="24" t="s">
        <v>111</v>
      </c>
      <c r="S459" s="24" t="s">
        <v>2341</v>
      </c>
      <c r="T459" s="24" t="s">
        <v>5475</v>
      </c>
      <c r="U459" s="24" t="s">
        <v>111</v>
      </c>
      <c r="V459" s="24" t="s">
        <v>2342</v>
      </c>
      <c r="W459" s="24" t="s">
        <v>5476</v>
      </c>
      <c r="X459" s="24" t="s">
        <v>111</v>
      </c>
      <c r="Z459" s="24">
        <v>0</v>
      </c>
      <c r="AA459" s="24" t="s">
        <v>111</v>
      </c>
      <c r="AB459" s="24" t="s">
        <v>2343</v>
      </c>
      <c r="AH459" s="24">
        <v>238339</v>
      </c>
      <c r="AI459" s="24" t="str">
        <f t="shared" si="49"/>
        <v>Infections</v>
      </c>
    </row>
    <row r="460" spans="1:35" outlineLevel="1" x14ac:dyDescent="0.25">
      <c r="A460" s="40">
        <v>689376415</v>
      </c>
      <c r="B460" s="26">
        <f t="shared" si="48"/>
        <v>987400961</v>
      </c>
      <c r="C460" s="49" t="s">
        <v>2344</v>
      </c>
      <c r="D460" s="42" t="str">
        <f t="shared" si="50"/>
        <v>R</v>
      </c>
      <c r="E460" s="42" t="str">
        <f t="shared" si="51"/>
        <v>Respiratory</v>
      </c>
      <c r="F460" s="42" t="str">
        <f t="shared" si="52"/>
        <v>respiratoire</v>
      </c>
      <c r="G460" s="24" t="s">
        <v>2345</v>
      </c>
      <c r="H460" s="24" t="s">
        <v>5477</v>
      </c>
      <c r="I460" s="24" t="s">
        <v>111</v>
      </c>
      <c r="J460" s="24" t="s">
        <v>2345</v>
      </c>
      <c r="K460" s="24" t="s">
        <v>5477</v>
      </c>
      <c r="L460" s="24" t="s">
        <v>111</v>
      </c>
      <c r="M460" s="24" t="s">
        <v>2346</v>
      </c>
      <c r="N460" s="24" t="s">
        <v>5478</v>
      </c>
      <c r="O460" s="24" t="s">
        <v>111</v>
      </c>
      <c r="P460" s="24" t="s">
        <v>2347</v>
      </c>
      <c r="Q460" s="24" t="s">
        <v>5479</v>
      </c>
      <c r="R460" s="24" t="s">
        <v>111</v>
      </c>
      <c r="S460" s="24" t="s">
        <v>2348</v>
      </c>
      <c r="T460" s="24" t="s">
        <v>5480</v>
      </c>
      <c r="U460" s="24" t="s">
        <v>111</v>
      </c>
      <c r="V460" s="24" t="s">
        <v>2349</v>
      </c>
      <c r="W460" s="24" t="s">
        <v>5481</v>
      </c>
      <c r="X460" s="24" t="s">
        <v>111</v>
      </c>
      <c r="Z460" s="24">
        <v>0</v>
      </c>
      <c r="AA460" s="24" t="s">
        <v>111</v>
      </c>
      <c r="AB460" s="24" t="s">
        <v>2350</v>
      </c>
      <c r="AH460" s="24">
        <v>238339</v>
      </c>
      <c r="AI460" s="24" t="str">
        <f t="shared" si="49"/>
        <v>Infections</v>
      </c>
    </row>
    <row r="461" spans="1:35" outlineLevel="1" x14ac:dyDescent="0.25">
      <c r="A461" s="40">
        <v>849237997</v>
      </c>
      <c r="B461" s="26">
        <f t="shared" si="48"/>
        <v>987400961</v>
      </c>
      <c r="C461" s="49" t="s">
        <v>2351</v>
      </c>
      <c r="D461" s="42" t="str">
        <f t="shared" si="50"/>
        <v>R</v>
      </c>
      <c r="E461" s="42" t="str">
        <f t="shared" si="51"/>
        <v>Respiratory</v>
      </c>
      <c r="F461" s="42" t="str">
        <f t="shared" si="52"/>
        <v>respiratoire</v>
      </c>
      <c r="G461" s="24" t="s">
        <v>2352</v>
      </c>
      <c r="H461" s="24" t="s">
        <v>5482</v>
      </c>
      <c r="I461" s="24" t="s">
        <v>111</v>
      </c>
      <c r="J461" s="24" t="s">
        <v>2352</v>
      </c>
      <c r="K461" s="24" t="s">
        <v>5482</v>
      </c>
      <c r="L461" s="24" t="s">
        <v>111</v>
      </c>
      <c r="M461" s="24" t="s">
        <v>2353</v>
      </c>
      <c r="N461" s="24" t="s">
        <v>5483</v>
      </c>
      <c r="O461" s="24" t="s">
        <v>111</v>
      </c>
      <c r="P461" s="24" t="s">
        <v>2354</v>
      </c>
      <c r="Q461" s="24" t="s">
        <v>5484</v>
      </c>
      <c r="R461" s="24" t="s">
        <v>111</v>
      </c>
      <c r="S461" s="24" t="s">
        <v>2355</v>
      </c>
      <c r="T461" s="24" t="s">
        <v>5485</v>
      </c>
      <c r="U461" s="24" t="s">
        <v>111</v>
      </c>
      <c r="V461" s="24" t="s">
        <v>2356</v>
      </c>
      <c r="W461" s="24" t="s">
        <v>5486</v>
      </c>
      <c r="X461" s="24" t="s">
        <v>111</v>
      </c>
      <c r="Z461" s="24">
        <v>0</v>
      </c>
      <c r="AA461" s="24" t="s">
        <v>111</v>
      </c>
      <c r="AB461" s="24" t="s">
        <v>2357</v>
      </c>
      <c r="AH461" s="24">
        <v>238339</v>
      </c>
      <c r="AI461" s="24" t="str">
        <f t="shared" si="49"/>
        <v>Infections</v>
      </c>
    </row>
    <row r="462" spans="1:35" outlineLevel="1" x14ac:dyDescent="0.25">
      <c r="A462" s="40">
        <v>580006848</v>
      </c>
      <c r="B462" s="26">
        <f t="shared" si="48"/>
        <v>987400961</v>
      </c>
      <c r="C462" s="49" t="s">
        <v>2358</v>
      </c>
      <c r="D462" s="42" t="str">
        <f t="shared" si="50"/>
        <v>R</v>
      </c>
      <c r="E462" s="42" t="str">
        <f t="shared" si="51"/>
        <v>Respiratory</v>
      </c>
      <c r="F462" s="42" t="str">
        <f t="shared" si="52"/>
        <v>respiratoire</v>
      </c>
      <c r="G462" s="24" t="s">
        <v>2359</v>
      </c>
      <c r="H462" s="24" t="s">
        <v>5487</v>
      </c>
      <c r="I462" s="24" t="s">
        <v>111</v>
      </c>
      <c r="J462" s="24" t="s">
        <v>2359</v>
      </c>
      <c r="K462" s="24" t="s">
        <v>5488</v>
      </c>
      <c r="L462" s="24" t="s">
        <v>111</v>
      </c>
      <c r="M462" s="24" t="s">
        <v>2360</v>
      </c>
      <c r="N462" s="24" t="s">
        <v>5489</v>
      </c>
      <c r="O462" s="24" t="s">
        <v>111</v>
      </c>
      <c r="P462" s="24" t="s">
        <v>2361</v>
      </c>
      <c r="Q462" s="24" t="s">
        <v>5490</v>
      </c>
      <c r="R462" s="24" t="s">
        <v>111</v>
      </c>
      <c r="S462" s="24" t="s">
        <v>2362</v>
      </c>
      <c r="T462" s="24" t="s">
        <v>5491</v>
      </c>
      <c r="U462" s="24" t="s">
        <v>111</v>
      </c>
      <c r="V462" s="24" t="s">
        <v>2363</v>
      </c>
      <c r="W462" s="24" t="s">
        <v>5492</v>
      </c>
      <c r="X462" s="24" t="s">
        <v>111</v>
      </c>
      <c r="Y462" s="24" t="s">
        <v>2364</v>
      </c>
      <c r="Z462" s="24" t="s">
        <v>5493</v>
      </c>
      <c r="AA462" s="24" t="s">
        <v>111</v>
      </c>
      <c r="AB462" s="24" t="s">
        <v>2365</v>
      </c>
      <c r="AH462" s="24">
        <v>238339</v>
      </c>
      <c r="AI462" s="24" t="str">
        <f t="shared" si="49"/>
        <v>Infections</v>
      </c>
    </row>
    <row r="463" spans="1:35" outlineLevel="1" x14ac:dyDescent="0.25">
      <c r="A463" s="40">
        <v>767979601</v>
      </c>
      <c r="B463" s="26">
        <f t="shared" si="48"/>
        <v>987400961</v>
      </c>
      <c r="C463" s="49" t="s">
        <v>2366</v>
      </c>
      <c r="D463" s="42" t="str">
        <f t="shared" si="50"/>
        <v>R</v>
      </c>
      <c r="E463" s="42" t="str">
        <f t="shared" si="51"/>
        <v>Respiratory</v>
      </c>
      <c r="F463" s="42" t="str">
        <f t="shared" si="52"/>
        <v>respiratoire</v>
      </c>
      <c r="G463" s="24" t="s">
        <v>2367</v>
      </c>
      <c r="H463" s="24" t="s">
        <v>5494</v>
      </c>
      <c r="I463" s="24" t="s">
        <v>111</v>
      </c>
      <c r="J463" s="24" t="s">
        <v>2367</v>
      </c>
      <c r="K463" s="24" t="s">
        <v>5495</v>
      </c>
      <c r="L463" s="24" t="s">
        <v>111</v>
      </c>
      <c r="M463" s="24" t="s">
        <v>2368</v>
      </c>
      <c r="N463" s="24" t="s">
        <v>5496</v>
      </c>
      <c r="O463" s="24" t="s">
        <v>111</v>
      </c>
      <c r="P463" s="24" t="s">
        <v>2369</v>
      </c>
      <c r="Q463" s="24" t="s">
        <v>5497</v>
      </c>
      <c r="R463" s="24" t="s">
        <v>111</v>
      </c>
      <c r="T463" s="24">
        <v>0</v>
      </c>
      <c r="U463" s="24" t="s">
        <v>111</v>
      </c>
      <c r="W463" s="24">
        <v>0</v>
      </c>
      <c r="X463" s="24" t="s">
        <v>111</v>
      </c>
      <c r="Z463" s="24">
        <v>0</v>
      </c>
      <c r="AA463" s="24" t="s">
        <v>111</v>
      </c>
      <c r="AB463" s="24" t="s">
        <v>2370</v>
      </c>
      <c r="AH463" s="24">
        <v>238339</v>
      </c>
      <c r="AI463" s="24" t="str">
        <f t="shared" si="49"/>
        <v>Infections</v>
      </c>
    </row>
    <row r="464" spans="1:35" outlineLevel="1" x14ac:dyDescent="0.25">
      <c r="A464" s="40">
        <v>426983805</v>
      </c>
      <c r="B464" s="26">
        <f t="shared" si="48"/>
        <v>987400961</v>
      </c>
      <c r="C464" s="49" t="s">
        <v>2371</v>
      </c>
      <c r="D464" s="42" t="str">
        <f t="shared" si="50"/>
        <v>R</v>
      </c>
      <c r="E464" s="42" t="str">
        <f t="shared" si="51"/>
        <v>Respiratory</v>
      </c>
      <c r="F464" s="42" t="str">
        <f t="shared" si="52"/>
        <v>respiratoire</v>
      </c>
      <c r="G464" s="24" t="s">
        <v>2372</v>
      </c>
      <c r="H464" s="24" t="s">
        <v>5498</v>
      </c>
      <c r="I464" s="24" t="s">
        <v>111</v>
      </c>
      <c r="J464" s="24" t="s">
        <v>2372</v>
      </c>
      <c r="K464" s="24" t="s">
        <v>5499</v>
      </c>
      <c r="L464" s="24" t="s">
        <v>111</v>
      </c>
      <c r="M464" s="24" t="s">
        <v>2373</v>
      </c>
      <c r="N464" s="24" t="s">
        <v>5500</v>
      </c>
      <c r="O464" s="24" t="s">
        <v>111</v>
      </c>
      <c r="P464" s="24" t="s">
        <v>2374</v>
      </c>
      <c r="Q464" s="24" t="s">
        <v>18636</v>
      </c>
      <c r="R464" s="24" t="s">
        <v>112</v>
      </c>
      <c r="S464" s="24" t="s">
        <v>623</v>
      </c>
      <c r="T464" s="24" t="s">
        <v>4149</v>
      </c>
      <c r="U464" s="24" t="s">
        <v>111</v>
      </c>
      <c r="V464" s="24" t="s">
        <v>2375</v>
      </c>
      <c r="W464" s="24" t="s">
        <v>5501</v>
      </c>
      <c r="X464" s="24" t="s">
        <v>111</v>
      </c>
      <c r="Z464" s="44" t="s">
        <v>5502</v>
      </c>
      <c r="AA464" s="44" t="s">
        <v>112</v>
      </c>
      <c r="AB464" s="24" t="s">
        <v>2376</v>
      </c>
      <c r="AF464" s="24" t="s">
        <v>18635</v>
      </c>
      <c r="AH464" s="24">
        <v>11709</v>
      </c>
      <c r="AI464" s="24" t="str">
        <f t="shared" si="49"/>
        <v>Néoplasmes</v>
      </c>
    </row>
    <row r="465" spans="1:35" outlineLevel="1" x14ac:dyDescent="0.25">
      <c r="A465" s="40">
        <v>367427106</v>
      </c>
      <c r="B465" s="26">
        <f t="shared" si="48"/>
        <v>987400961</v>
      </c>
      <c r="C465" s="49" t="s">
        <v>2377</v>
      </c>
      <c r="D465" s="42" t="str">
        <f t="shared" si="50"/>
        <v>R</v>
      </c>
      <c r="E465" s="42" t="str">
        <f t="shared" si="51"/>
        <v>Respiratory</v>
      </c>
      <c r="F465" s="42" t="str">
        <f t="shared" si="52"/>
        <v>respiratoire</v>
      </c>
      <c r="G465" s="24" t="s">
        <v>2378</v>
      </c>
      <c r="H465" s="24" t="s">
        <v>5503</v>
      </c>
      <c r="I465" s="24" t="s">
        <v>111</v>
      </c>
      <c r="J465" s="24" t="s">
        <v>2379</v>
      </c>
      <c r="K465" s="24" t="s">
        <v>5504</v>
      </c>
      <c r="L465" s="24" t="s">
        <v>111</v>
      </c>
      <c r="M465" s="24" t="s">
        <v>2380</v>
      </c>
      <c r="N465" s="24" t="s">
        <v>5505</v>
      </c>
      <c r="O465" s="24" t="s">
        <v>111</v>
      </c>
      <c r="P465" s="24" t="s">
        <v>2381</v>
      </c>
      <c r="Q465" s="24" t="s">
        <v>5506</v>
      </c>
      <c r="R465" s="24" t="s">
        <v>111</v>
      </c>
      <c r="S465" s="24" t="s">
        <v>623</v>
      </c>
      <c r="T465" s="24" t="s">
        <v>4149</v>
      </c>
      <c r="U465" s="24" t="s">
        <v>111</v>
      </c>
      <c r="V465" s="24" t="s">
        <v>2375</v>
      </c>
      <c r="W465" s="24" t="s">
        <v>5501</v>
      </c>
      <c r="X465" s="24" t="s">
        <v>111</v>
      </c>
      <c r="Z465" s="24">
        <v>0</v>
      </c>
      <c r="AA465" s="24" t="s">
        <v>111</v>
      </c>
      <c r="AB465" s="24" t="s">
        <v>2382</v>
      </c>
      <c r="AH465" s="24">
        <v>11709</v>
      </c>
      <c r="AI465" s="24" t="str">
        <f t="shared" si="49"/>
        <v>Néoplasmes</v>
      </c>
    </row>
    <row r="466" spans="1:35" outlineLevel="1" x14ac:dyDescent="0.25">
      <c r="A466" s="40">
        <v>446525170</v>
      </c>
      <c r="B466" s="26">
        <f t="shared" si="48"/>
        <v>987400961</v>
      </c>
      <c r="C466" s="49" t="s">
        <v>2383</v>
      </c>
      <c r="D466" s="42" t="str">
        <f t="shared" si="50"/>
        <v>R</v>
      </c>
      <c r="E466" s="42" t="str">
        <f t="shared" si="51"/>
        <v>Respiratory</v>
      </c>
      <c r="F466" s="42" t="str">
        <f t="shared" si="52"/>
        <v>respiratoire</v>
      </c>
      <c r="G466" s="24" t="s">
        <v>2384</v>
      </c>
      <c r="H466" s="24" t="s">
        <v>5507</v>
      </c>
      <c r="I466" s="24" t="s">
        <v>111</v>
      </c>
      <c r="J466" s="24" t="s">
        <v>2384</v>
      </c>
      <c r="K466" s="24" t="s">
        <v>5508</v>
      </c>
      <c r="L466" s="24" t="s">
        <v>111</v>
      </c>
      <c r="N466" s="24">
        <v>0</v>
      </c>
      <c r="O466" s="24" t="s">
        <v>111</v>
      </c>
      <c r="P466" s="24" t="s">
        <v>2385</v>
      </c>
      <c r="Q466" s="24" t="s">
        <v>5509</v>
      </c>
      <c r="R466" s="24" t="s">
        <v>111</v>
      </c>
      <c r="S466" s="24" t="s">
        <v>2386</v>
      </c>
      <c r="T466" s="24" t="s">
        <v>5510</v>
      </c>
      <c r="U466" s="24" t="s">
        <v>111</v>
      </c>
      <c r="W466" s="24">
        <v>0</v>
      </c>
      <c r="X466" s="24" t="s">
        <v>111</v>
      </c>
      <c r="Z466" s="24">
        <v>0</v>
      </c>
      <c r="AA466" s="24" t="s">
        <v>111</v>
      </c>
      <c r="AB466" s="24" t="s">
        <v>2387</v>
      </c>
      <c r="AH466" s="24">
        <v>11709</v>
      </c>
      <c r="AI466" s="24" t="str">
        <f t="shared" si="49"/>
        <v>Néoplasmes</v>
      </c>
    </row>
    <row r="467" spans="1:35" outlineLevel="1" x14ac:dyDescent="0.25">
      <c r="A467" s="40">
        <v>973134623</v>
      </c>
      <c r="B467" s="26">
        <f t="shared" si="48"/>
        <v>987400961</v>
      </c>
      <c r="C467" s="49" t="s">
        <v>2388</v>
      </c>
      <c r="D467" s="42" t="str">
        <f t="shared" si="50"/>
        <v>R</v>
      </c>
      <c r="E467" s="42" t="str">
        <f t="shared" si="51"/>
        <v>Respiratory</v>
      </c>
      <c r="F467" s="42" t="str">
        <f t="shared" si="52"/>
        <v>respiratoire</v>
      </c>
      <c r="G467" s="24" t="s">
        <v>2389</v>
      </c>
      <c r="H467" s="24" t="s">
        <v>5511</v>
      </c>
      <c r="I467" s="24" t="s">
        <v>111</v>
      </c>
      <c r="J467" s="24" t="s">
        <v>2389</v>
      </c>
      <c r="K467" s="24" t="s">
        <v>5512</v>
      </c>
      <c r="L467" s="24" t="s">
        <v>111</v>
      </c>
      <c r="M467" s="24" t="s">
        <v>2390</v>
      </c>
      <c r="N467" s="24" t="s">
        <v>5513</v>
      </c>
      <c r="O467" s="24" t="s">
        <v>111</v>
      </c>
      <c r="P467" s="24" t="s">
        <v>2391</v>
      </c>
      <c r="Q467" s="24" t="s">
        <v>5514</v>
      </c>
      <c r="R467" s="24" t="s">
        <v>111</v>
      </c>
      <c r="S467" s="24" t="s">
        <v>2392</v>
      </c>
      <c r="T467" s="24" t="s">
        <v>5515</v>
      </c>
      <c r="U467" s="24" t="s">
        <v>111</v>
      </c>
      <c r="V467" s="24" t="s">
        <v>2393</v>
      </c>
      <c r="W467" s="24" t="s">
        <v>5516</v>
      </c>
      <c r="X467" s="24" t="s">
        <v>111</v>
      </c>
      <c r="Z467" s="24">
        <v>0</v>
      </c>
      <c r="AA467" s="24" t="s">
        <v>111</v>
      </c>
      <c r="AB467" s="24" t="s">
        <v>2394</v>
      </c>
      <c r="AH467" s="24">
        <v>520259</v>
      </c>
      <c r="AI467" s="24" t="str">
        <f t="shared" si="49"/>
        <v>Traumatismes</v>
      </c>
    </row>
    <row r="468" spans="1:35" outlineLevel="1" x14ac:dyDescent="0.25">
      <c r="A468" s="40">
        <v>302187340</v>
      </c>
      <c r="B468" s="26">
        <f t="shared" si="48"/>
        <v>987400961</v>
      </c>
      <c r="C468" s="49" t="s">
        <v>2395</v>
      </c>
      <c r="D468" s="42" t="str">
        <f t="shared" si="50"/>
        <v>R</v>
      </c>
      <c r="E468" s="42" t="str">
        <f t="shared" si="51"/>
        <v>Respiratory</v>
      </c>
      <c r="F468" s="42" t="str">
        <f t="shared" si="52"/>
        <v>respiratoire</v>
      </c>
      <c r="G468" s="24" t="s">
        <v>2396</v>
      </c>
      <c r="H468" s="24" t="s">
        <v>5517</v>
      </c>
      <c r="I468" s="24" t="s">
        <v>111</v>
      </c>
      <c r="J468" s="24" t="s">
        <v>2396</v>
      </c>
      <c r="K468" s="24" t="s">
        <v>5518</v>
      </c>
      <c r="L468" s="24" t="s">
        <v>111</v>
      </c>
      <c r="M468" s="24" t="s">
        <v>2397</v>
      </c>
      <c r="N468" s="24" t="s">
        <v>5519</v>
      </c>
      <c r="O468" s="24" t="s">
        <v>111</v>
      </c>
      <c r="P468" s="24" t="s">
        <v>2398</v>
      </c>
      <c r="Q468" s="24" t="s">
        <v>5520</v>
      </c>
      <c r="R468" s="24" t="s">
        <v>111</v>
      </c>
      <c r="T468" s="24">
        <v>0</v>
      </c>
      <c r="U468" s="24" t="s">
        <v>111</v>
      </c>
      <c r="W468" s="24">
        <v>0</v>
      </c>
      <c r="X468" s="24" t="s">
        <v>111</v>
      </c>
      <c r="Z468" s="24">
        <v>0</v>
      </c>
      <c r="AA468" s="24" t="s">
        <v>111</v>
      </c>
      <c r="AB468" s="24" t="s">
        <v>2399</v>
      </c>
      <c r="AH468" s="24">
        <v>520259</v>
      </c>
      <c r="AI468" s="24" t="str">
        <f t="shared" si="49"/>
        <v>Traumatismes</v>
      </c>
    </row>
    <row r="469" spans="1:35" outlineLevel="1" x14ac:dyDescent="0.25">
      <c r="A469" s="40">
        <v>971960949</v>
      </c>
      <c r="B469" s="26">
        <f t="shared" si="48"/>
        <v>987400961</v>
      </c>
      <c r="C469" s="49" t="s">
        <v>2400</v>
      </c>
      <c r="D469" s="42" t="str">
        <f t="shared" si="50"/>
        <v>R</v>
      </c>
      <c r="E469" s="42" t="str">
        <f t="shared" si="51"/>
        <v>Respiratory</v>
      </c>
      <c r="F469" s="42" t="str">
        <f t="shared" si="52"/>
        <v>respiratoire</v>
      </c>
      <c r="G469" s="24" t="s">
        <v>2401</v>
      </c>
      <c r="H469" s="24" t="s">
        <v>5521</v>
      </c>
      <c r="I469" s="24" t="s">
        <v>111</v>
      </c>
      <c r="J469" s="24" t="s">
        <v>2401</v>
      </c>
      <c r="K469" s="24" t="s">
        <v>5522</v>
      </c>
      <c r="L469" s="24" t="s">
        <v>111</v>
      </c>
      <c r="M469" s="24" t="s">
        <v>2402</v>
      </c>
      <c r="N469" s="24" t="s">
        <v>5523</v>
      </c>
      <c r="O469" s="24" t="s">
        <v>111</v>
      </c>
      <c r="P469" s="24" t="s">
        <v>2403</v>
      </c>
      <c r="Q469" s="24" t="s">
        <v>5524</v>
      </c>
      <c r="R469" s="24" t="s">
        <v>111</v>
      </c>
      <c r="T469" s="24">
        <v>0</v>
      </c>
      <c r="U469" s="24" t="s">
        <v>111</v>
      </c>
      <c r="W469" s="24">
        <v>0</v>
      </c>
      <c r="X469" s="24" t="s">
        <v>111</v>
      </c>
      <c r="Z469" s="24">
        <v>0</v>
      </c>
      <c r="AA469" s="24" t="s">
        <v>111</v>
      </c>
      <c r="AB469" s="24" t="s">
        <v>2404</v>
      </c>
      <c r="AH469" s="24">
        <v>824067</v>
      </c>
      <c r="AI469" s="24" t="str">
        <f t="shared" si="49"/>
        <v>Anomalies congénitales</v>
      </c>
    </row>
    <row r="470" spans="1:35" outlineLevel="1" x14ac:dyDescent="0.25">
      <c r="A470" s="40">
        <v>864337214</v>
      </c>
      <c r="B470" s="26">
        <f t="shared" si="48"/>
        <v>987400961</v>
      </c>
      <c r="C470" s="49" t="s">
        <v>2405</v>
      </c>
      <c r="D470" s="42" t="str">
        <f t="shared" si="50"/>
        <v>R</v>
      </c>
      <c r="E470" s="42" t="str">
        <f t="shared" si="51"/>
        <v>Respiratory</v>
      </c>
      <c r="F470" s="42" t="str">
        <f t="shared" si="52"/>
        <v>respiratoire</v>
      </c>
      <c r="G470" s="24" t="s">
        <v>2406</v>
      </c>
      <c r="H470" s="24" t="s">
        <v>5525</v>
      </c>
      <c r="I470" s="24" t="s">
        <v>111</v>
      </c>
      <c r="J470" s="24" t="s">
        <v>2406</v>
      </c>
      <c r="K470" s="24" t="s">
        <v>5526</v>
      </c>
      <c r="L470" s="24" t="s">
        <v>111</v>
      </c>
      <c r="M470" s="24" t="s">
        <v>2407</v>
      </c>
      <c r="N470" s="24" t="s">
        <v>5527</v>
      </c>
      <c r="O470" s="24" t="s">
        <v>111</v>
      </c>
      <c r="P470" s="24" t="s">
        <v>2408</v>
      </c>
      <c r="Q470" s="24" t="s">
        <v>5528</v>
      </c>
      <c r="R470" s="24" t="s">
        <v>111</v>
      </c>
      <c r="T470" s="24">
        <v>0</v>
      </c>
      <c r="U470" s="24" t="s">
        <v>111</v>
      </c>
      <c r="W470" s="24">
        <v>0</v>
      </c>
      <c r="X470" s="24" t="s">
        <v>111</v>
      </c>
      <c r="Z470" s="24">
        <v>0</v>
      </c>
      <c r="AA470" s="24" t="s">
        <v>111</v>
      </c>
      <c r="AB470" s="24" t="s">
        <v>2409</v>
      </c>
      <c r="AH470" s="24">
        <v>2220</v>
      </c>
      <c r="AI470" s="24" t="str">
        <f t="shared" si="49"/>
        <v>Autres diagnostics</v>
      </c>
    </row>
    <row r="471" spans="1:35" outlineLevel="1" x14ac:dyDescent="0.25">
      <c r="A471" s="40">
        <v>263091707</v>
      </c>
      <c r="B471" s="26">
        <f t="shared" si="48"/>
        <v>987400961</v>
      </c>
      <c r="C471" s="49" t="s">
        <v>2410</v>
      </c>
      <c r="D471" s="42" t="str">
        <f t="shared" si="50"/>
        <v>R</v>
      </c>
      <c r="E471" s="42" t="str">
        <f t="shared" si="51"/>
        <v>Respiratory</v>
      </c>
      <c r="F471" s="42" t="str">
        <f t="shared" si="52"/>
        <v>respiratoire</v>
      </c>
      <c r="G471" s="24" t="s">
        <v>2411</v>
      </c>
      <c r="H471" s="24" t="s">
        <v>5529</v>
      </c>
      <c r="I471" s="24" t="s">
        <v>111</v>
      </c>
      <c r="J471" s="24" t="s">
        <v>2411</v>
      </c>
      <c r="K471" s="24" t="s">
        <v>5530</v>
      </c>
      <c r="L471" s="24" t="s">
        <v>111</v>
      </c>
      <c r="M471" s="24" t="s">
        <v>2412</v>
      </c>
      <c r="N471" s="24" t="s">
        <v>5531</v>
      </c>
      <c r="O471" s="24" t="s">
        <v>111</v>
      </c>
      <c r="P471" s="24" t="s">
        <v>2413</v>
      </c>
      <c r="Q471" s="24" t="s">
        <v>5532</v>
      </c>
      <c r="R471" s="24" t="s">
        <v>111</v>
      </c>
      <c r="T471" s="44" t="s">
        <v>5533</v>
      </c>
      <c r="U471" s="44" t="s">
        <v>112</v>
      </c>
      <c r="W471" s="24">
        <v>0</v>
      </c>
      <c r="X471" s="24" t="s">
        <v>111</v>
      </c>
      <c r="Z471" s="24">
        <v>0</v>
      </c>
      <c r="AA471" s="24" t="s">
        <v>111</v>
      </c>
      <c r="AB471" s="24" t="s">
        <v>2414</v>
      </c>
      <c r="AH471" s="24">
        <v>11709</v>
      </c>
      <c r="AI471" s="24" t="str">
        <f t="shared" si="49"/>
        <v>Néoplasmes</v>
      </c>
    </row>
    <row r="472" spans="1:35" outlineLevel="1" x14ac:dyDescent="0.25">
      <c r="A472" s="40">
        <v>839178799</v>
      </c>
      <c r="B472" s="26">
        <f t="shared" si="48"/>
        <v>987400961</v>
      </c>
      <c r="C472" s="49" t="s">
        <v>2415</v>
      </c>
      <c r="D472" s="42" t="str">
        <f t="shared" si="50"/>
        <v>R</v>
      </c>
      <c r="E472" s="42" t="str">
        <f t="shared" si="51"/>
        <v>Respiratory</v>
      </c>
      <c r="F472" s="42" t="str">
        <f t="shared" si="52"/>
        <v>respiratoire</v>
      </c>
      <c r="G472" s="24" t="s">
        <v>2416</v>
      </c>
      <c r="H472" s="24" t="s">
        <v>5534</v>
      </c>
      <c r="I472" s="24" t="s">
        <v>111</v>
      </c>
      <c r="J472" s="24" t="s">
        <v>2417</v>
      </c>
      <c r="K472" s="24" t="s">
        <v>5535</v>
      </c>
      <c r="L472" s="24" t="s">
        <v>111</v>
      </c>
      <c r="M472" s="24" t="s">
        <v>2418</v>
      </c>
      <c r="N472" s="24" t="s">
        <v>5536</v>
      </c>
      <c r="O472" s="24" t="s">
        <v>111</v>
      </c>
      <c r="P472" s="24" t="s">
        <v>2419</v>
      </c>
      <c r="Q472" s="24" t="s">
        <v>5537</v>
      </c>
      <c r="R472" s="24" t="s">
        <v>111</v>
      </c>
      <c r="S472" s="24" t="s">
        <v>2420</v>
      </c>
      <c r="T472" s="24" t="s">
        <v>5538</v>
      </c>
      <c r="U472" s="24" t="s">
        <v>111</v>
      </c>
      <c r="V472" s="24" t="s">
        <v>2421</v>
      </c>
      <c r="W472" s="24" t="s">
        <v>5539</v>
      </c>
      <c r="X472" s="24" t="s">
        <v>111</v>
      </c>
      <c r="Z472" s="24">
        <v>0</v>
      </c>
      <c r="AA472" s="24" t="s">
        <v>111</v>
      </c>
      <c r="AB472" s="24" t="s">
        <v>2422</v>
      </c>
      <c r="AH472" s="24">
        <v>2220</v>
      </c>
      <c r="AI472" s="24" t="str">
        <f t="shared" si="49"/>
        <v>Autres diagnostics</v>
      </c>
    </row>
    <row r="473" spans="1:35" outlineLevel="1" x14ac:dyDescent="0.25">
      <c r="A473" s="40">
        <v>371331827</v>
      </c>
      <c r="B473" s="26">
        <f t="shared" si="48"/>
        <v>987400961</v>
      </c>
      <c r="C473" s="49" t="s">
        <v>2423</v>
      </c>
      <c r="D473" s="42" t="str">
        <f t="shared" si="50"/>
        <v>R</v>
      </c>
      <c r="E473" s="42" t="str">
        <f t="shared" si="51"/>
        <v>Respiratory</v>
      </c>
      <c r="F473" s="42" t="str">
        <f t="shared" si="52"/>
        <v>respiratoire</v>
      </c>
      <c r="G473" s="24" t="s">
        <v>2424</v>
      </c>
      <c r="H473" s="24" t="s">
        <v>5540</v>
      </c>
      <c r="I473" s="24" t="s">
        <v>111</v>
      </c>
      <c r="J473" s="24" t="s">
        <v>2424</v>
      </c>
      <c r="K473" s="24" t="s">
        <v>5540</v>
      </c>
      <c r="L473" s="24" t="s">
        <v>111</v>
      </c>
      <c r="M473" s="24" t="s">
        <v>2425</v>
      </c>
      <c r="N473" s="24" t="s">
        <v>5541</v>
      </c>
      <c r="O473" s="24" t="s">
        <v>111</v>
      </c>
      <c r="P473" s="24" t="s">
        <v>2426</v>
      </c>
      <c r="Q473" s="24" t="s">
        <v>5542</v>
      </c>
      <c r="R473" s="24" t="s">
        <v>111</v>
      </c>
      <c r="S473" s="24" t="s">
        <v>2427</v>
      </c>
      <c r="T473" s="24" t="s">
        <v>5543</v>
      </c>
      <c r="U473" s="24" t="s">
        <v>111</v>
      </c>
      <c r="V473" s="24" t="s">
        <v>2428</v>
      </c>
      <c r="W473" s="24" t="s">
        <v>5544</v>
      </c>
      <c r="X473" s="24" t="s">
        <v>111</v>
      </c>
      <c r="Z473" s="24">
        <v>0</v>
      </c>
      <c r="AA473" s="24" t="s">
        <v>111</v>
      </c>
      <c r="AB473" s="24" t="s">
        <v>2429</v>
      </c>
      <c r="AH473" s="24">
        <v>2220</v>
      </c>
      <c r="AI473" s="24" t="str">
        <f t="shared" si="49"/>
        <v>Autres diagnostics</v>
      </c>
    </row>
    <row r="474" spans="1:35" outlineLevel="1" x14ac:dyDescent="0.25">
      <c r="A474" s="40">
        <v>525009783</v>
      </c>
      <c r="B474" s="26">
        <f t="shared" si="48"/>
        <v>987400961</v>
      </c>
      <c r="C474" s="49" t="s">
        <v>2430</v>
      </c>
      <c r="D474" s="42" t="str">
        <f t="shared" si="50"/>
        <v>R</v>
      </c>
      <c r="E474" s="42" t="str">
        <f t="shared" si="51"/>
        <v>Respiratory</v>
      </c>
      <c r="F474" s="42" t="str">
        <f t="shared" si="52"/>
        <v>respiratoire</v>
      </c>
      <c r="G474" s="24" t="s">
        <v>2431</v>
      </c>
      <c r="H474" s="24" t="s">
        <v>5545</v>
      </c>
      <c r="I474" s="24" t="s">
        <v>111</v>
      </c>
      <c r="J474" s="24" t="s">
        <v>2431</v>
      </c>
      <c r="K474" s="24" t="s">
        <v>5545</v>
      </c>
      <c r="L474" s="24" t="s">
        <v>111</v>
      </c>
      <c r="M474" s="24" t="s">
        <v>2432</v>
      </c>
      <c r="N474" s="24" t="s">
        <v>5546</v>
      </c>
      <c r="O474" s="24" t="s">
        <v>111</v>
      </c>
      <c r="P474" s="24" t="s">
        <v>2433</v>
      </c>
      <c r="Q474" s="24" t="s">
        <v>5547</v>
      </c>
      <c r="R474" s="24" t="s">
        <v>111</v>
      </c>
      <c r="T474" s="24">
        <v>0</v>
      </c>
      <c r="U474" s="24" t="s">
        <v>111</v>
      </c>
      <c r="W474" s="24">
        <v>0</v>
      </c>
      <c r="X474" s="24" t="s">
        <v>111</v>
      </c>
      <c r="Z474" s="24">
        <v>0</v>
      </c>
      <c r="AA474" s="24" t="s">
        <v>111</v>
      </c>
      <c r="AB474" s="24" t="s">
        <v>2434</v>
      </c>
      <c r="AH474" s="24">
        <v>2220</v>
      </c>
      <c r="AI474" s="24" t="str">
        <f t="shared" si="49"/>
        <v>Autres diagnostics</v>
      </c>
    </row>
    <row r="475" spans="1:35" outlineLevel="1" x14ac:dyDescent="0.25">
      <c r="A475" s="40">
        <v>415039865</v>
      </c>
      <c r="B475" s="26">
        <f t="shared" si="48"/>
        <v>987400961</v>
      </c>
      <c r="C475" s="49" t="s">
        <v>2435</v>
      </c>
      <c r="D475" s="42" t="str">
        <f t="shared" si="50"/>
        <v>R</v>
      </c>
      <c r="E475" s="42" t="str">
        <f t="shared" si="51"/>
        <v>Respiratory</v>
      </c>
      <c r="F475" s="42" t="str">
        <f t="shared" si="52"/>
        <v>respiratoire</v>
      </c>
      <c r="G475" s="24" t="s">
        <v>2436</v>
      </c>
      <c r="H475" s="24" t="s">
        <v>5548</v>
      </c>
      <c r="I475" s="24" t="s">
        <v>111</v>
      </c>
      <c r="J475" s="24" t="s">
        <v>2436</v>
      </c>
      <c r="K475" s="24" t="s">
        <v>5548</v>
      </c>
      <c r="L475" s="24" t="s">
        <v>111</v>
      </c>
      <c r="N475" s="24">
        <v>0</v>
      </c>
      <c r="O475" s="24" t="s">
        <v>111</v>
      </c>
      <c r="Q475" s="24">
        <v>0</v>
      </c>
      <c r="R475" s="24" t="s">
        <v>111</v>
      </c>
      <c r="S475" s="24" t="s">
        <v>2437</v>
      </c>
      <c r="T475" s="24" t="s">
        <v>5549</v>
      </c>
      <c r="U475" s="24" t="s">
        <v>111</v>
      </c>
      <c r="V475" s="24" t="s">
        <v>2421</v>
      </c>
      <c r="W475" s="24" t="s">
        <v>5539</v>
      </c>
      <c r="X475" s="24" t="s">
        <v>111</v>
      </c>
      <c r="Z475" s="24">
        <v>0</v>
      </c>
      <c r="AA475" s="24" t="s">
        <v>111</v>
      </c>
      <c r="AB475" s="24" t="s">
        <v>2438</v>
      </c>
      <c r="AH475" s="24">
        <v>2220</v>
      </c>
      <c r="AI475" s="24" t="str">
        <f t="shared" si="49"/>
        <v>Autres diagnostics</v>
      </c>
    </row>
    <row r="476" spans="1:35" outlineLevel="1" x14ac:dyDescent="0.25">
      <c r="A476" s="40">
        <v>26197636</v>
      </c>
      <c r="B476" s="26">
        <f t="shared" si="48"/>
        <v>987400961</v>
      </c>
      <c r="C476" s="49" t="s">
        <v>2439</v>
      </c>
      <c r="D476" s="42" t="str">
        <f t="shared" si="50"/>
        <v>R</v>
      </c>
      <c r="E476" s="42" t="str">
        <f t="shared" si="51"/>
        <v>Respiratory</v>
      </c>
      <c r="F476" s="42" t="str">
        <f t="shared" si="52"/>
        <v>respiratoire</v>
      </c>
      <c r="G476" s="24" t="s">
        <v>2440</v>
      </c>
      <c r="H476" s="24" t="s">
        <v>5550</v>
      </c>
      <c r="I476" s="24" t="s">
        <v>111</v>
      </c>
      <c r="J476" s="24" t="s">
        <v>2440</v>
      </c>
      <c r="K476" s="24" t="s">
        <v>5551</v>
      </c>
      <c r="L476" s="24" t="s">
        <v>111</v>
      </c>
      <c r="M476" s="24" t="s">
        <v>2441</v>
      </c>
      <c r="N476" s="24" t="s">
        <v>5552</v>
      </c>
      <c r="O476" s="24" t="s">
        <v>111</v>
      </c>
      <c r="Q476" s="24">
        <v>0</v>
      </c>
      <c r="R476" s="24" t="s">
        <v>111</v>
      </c>
      <c r="T476" s="24">
        <v>0</v>
      </c>
      <c r="U476" s="24" t="s">
        <v>111</v>
      </c>
      <c r="W476" s="24">
        <v>0</v>
      </c>
      <c r="X476" s="24" t="s">
        <v>111</v>
      </c>
      <c r="Z476" s="24">
        <v>0</v>
      </c>
      <c r="AA476" s="24" t="s">
        <v>111</v>
      </c>
      <c r="AB476" s="24" t="s">
        <v>2442</v>
      </c>
      <c r="AH476" s="24">
        <v>2220</v>
      </c>
      <c r="AI476" s="24" t="str">
        <f t="shared" si="49"/>
        <v>Autres diagnostics</v>
      </c>
    </row>
    <row r="477" spans="1:35" s="38" customFormat="1" x14ac:dyDescent="0.25">
      <c r="A477" s="35">
        <v>512254588</v>
      </c>
      <c r="B477" s="35">
        <f>$A$3</f>
        <v>83902491</v>
      </c>
      <c r="C477" s="47" t="s">
        <v>37</v>
      </c>
      <c r="D477" s="37" t="str">
        <f t="shared" si="50"/>
        <v>CHA</v>
      </c>
      <c r="E477" s="37" t="str">
        <f t="shared" si="51"/>
        <v>Chapter</v>
      </c>
      <c r="F477" s="37" t="str">
        <f t="shared" si="52"/>
        <v>Chapitre</v>
      </c>
      <c r="G477" s="38" t="s">
        <v>2443</v>
      </c>
      <c r="H477" s="38" t="s">
        <v>5553</v>
      </c>
      <c r="I477" s="38" t="s">
        <v>111</v>
      </c>
      <c r="K477" s="38" t="s">
        <v>5553</v>
      </c>
      <c r="L477" s="38" t="s">
        <v>111</v>
      </c>
      <c r="N477" s="38">
        <v>0</v>
      </c>
      <c r="O477" s="38" t="s">
        <v>111</v>
      </c>
      <c r="Q477" s="38">
        <v>0</v>
      </c>
      <c r="R477" s="38" t="s">
        <v>111</v>
      </c>
      <c r="T477" s="38">
        <v>0</v>
      </c>
      <c r="U477" s="38" t="s">
        <v>111</v>
      </c>
      <c r="W477" s="38">
        <v>0</v>
      </c>
      <c r="X477" s="38" t="s">
        <v>111</v>
      </c>
      <c r="Z477" s="38">
        <v>0</v>
      </c>
      <c r="AA477" s="38" t="s">
        <v>111</v>
      </c>
    </row>
    <row r="478" spans="1:35" outlineLevel="1" x14ac:dyDescent="0.25">
      <c r="A478" s="40">
        <v>646762084</v>
      </c>
      <c r="B478" s="26">
        <f t="shared" ref="B478:B509" si="53">$A$477</f>
        <v>512254588</v>
      </c>
      <c r="C478" s="49" t="s">
        <v>2444</v>
      </c>
      <c r="D478" s="42" t="str">
        <f t="shared" si="50"/>
        <v>S</v>
      </c>
      <c r="E478" s="42" t="str">
        <f t="shared" si="51"/>
        <v>Skin</v>
      </c>
      <c r="F478" s="42" t="str">
        <f t="shared" si="52"/>
        <v>peau</v>
      </c>
      <c r="G478" s="24" t="s">
        <v>2445</v>
      </c>
      <c r="H478" s="24" t="s">
        <v>5554</v>
      </c>
      <c r="I478" s="24" t="s">
        <v>111</v>
      </c>
      <c r="J478" s="24" t="s">
        <v>2445</v>
      </c>
      <c r="K478" s="24" t="s">
        <v>5555</v>
      </c>
      <c r="L478" s="24" t="s">
        <v>111</v>
      </c>
      <c r="M478" s="24" t="s">
        <v>2446</v>
      </c>
      <c r="N478" s="24" t="s">
        <v>5556</v>
      </c>
      <c r="O478" s="24" t="s">
        <v>111</v>
      </c>
      <c r="P478" s="24" t="s">
        <v>2447</v>
      </c>
      <c r="Q478" s="24" t="s">
        <v>5557</v>
      </c>
      <c r="R478" s="24" t="s">
        <v>111</v>
      </c>
      <c r="T478" s="24">
        <v>0</v>
      </c>
      <c r="U478" s="24" t="s">
        <v>111</v>
      </c>
      <c r="W478" s="44" t="s">
        <v>5558</v>
      </c>
      <c r="X478" s="44" t="s">
        <v>112</v>
      </c>
      <c r="Z478" s="24">
        <v>0</v>
      </c>
      <c r="AA478" s="24" t="s">
        <v>111</v>
      </c>
      <c r="AB478" s="24" t="s">
        <v>2448</v>
      </c>
      <c r="AH478" s="24">
        <v>138249</v>
      </c>
      <c r="AI478" s="24" t="str">
        <f t="shared" ref="AI478:AI509" si="54">VLOOKUP(AH478,$A$1:$H$12,8,FALSE)</f>
        <v>Symptômes et plaintes</v>
      </c>
    </row>
    <row r="479" spans="1:35" outlineLevel="1" x14ac:dyDescent="0.25">
      <c r="A479" s="40">
        <v>337893226</v>
      </c>
      <c r="B479" s="26">
        <f t="shared" si="53"/>
        <v>512254588</v>
      </c>
      <c r="C479" s="49" t="s">
        <v>2449</v>
      </c>
      <c r="D479" s="42" t="str">
        <f t="shared" si="50"/>
        <v>S</v>
      </c>
      <c r="E479" s="42" t="str">
        <f t="shared" si="51"/>
        <v>Skin</v>
      </c>
      <c r="F479" s="42" t="str">
        <f t="shared" si="52"/>
        <v>peau</v>
      </c>
      <c r="G479" s="24" t="s">
        <v>2450</v>
      </c>
      <c r="H479" s="24" t="s">
        <v>5559</v>
      </c>
      <c r="I479" s="24" t="s">
        <v>111</v>
      </c>
      <c r="J479" s="24" t="s">
        <v>2450</v>
      </c>
      <c r="K479" s="24" t="s">
        <v>5559</v>
      </c>
      <c r="L479" s="24" t="s">
        <v>111</v>
      </c>
      <c r="M479" s="24" t="s">
        <v>2451</v>
      </c>
      <c r="N479" s="24" t="s">
        <v>5560</v>
      </c>
      <c r="O479" s="24" t="s">
        <v>111</v>
      </c>
      <c r="P479" s="24" t="s">
        <v>2452</v>
      </c>
      <c r="Q479" s="24" t="s">
        <v>5561</v>
      </c>
      <c r="R479" s="24" t="s">
        <v>111</v>
      </c>
      <c r="T479" s="24">
        <v>0</v>
      </c>
      <c r="U479" s="24" t="s">
        <v>111</v>
      </c>
      <c r="W479" s="44" t="s">
        <v>5562</v>
      </c>
      <c r="X479" s="44" t="s">
        <v>112</v>
      </c>
      <c r="Z479" s="24">
        <v>0</v>
      </c>
      <c r="AA479" s="24" t="s">
        <v>111</v>
      </c>
      <c r="AB479" s="24" t="s">
        <v>2453</v>
      </c>
      <c r="AH479" s="24">
        <v>138249</v>
      </c>
      <c r="AI479" s="24" t="str">
        <f t="shared" si="54"/>
        <v>Symptômes et plaintes</v>
      </c>
    </row>
    <row r="480" spans="1:35" outlineLevel="1" x14ac:dyDescent="0.25">
      <c r="A480" s="40">
        <v>917013848</v>
      </c>
      <c r="B480" s="26">
        <f t="shared" si="53"/>
        <v>512254588</v>
      </c>
      <c r="C480" s="49" t="s">
        <v>2454</v>
      </c>
      <c r="D480" s="42" t="str">
        <f t="shared" si="50"/>
        <v>S</v>
      </c>
      <c r="E480" s="42" t="str">
        <f t="shared" si="51"/>
        <v>Skin</v>
      </c>
      <c r="F480" s="42" t="str">
        <f t="shared" si="52"/>
        <v>peau</v>
      </c>
      <c r="G480" s="24" t="s">
        <v>2455</v>
      </c>
      <c r="H480" s="24" t="s">
        <v>5563</v>
      </c>
      <c r="I480" s="24" t="s">
        <v>111</v>
      </c>
      <c r="J480" s="24" t="s">
        <v>2455</v>
      </c>
      <c r="K480" s="24" t="s">
        <v>5563</v>
      </c>
      <c r="L480" s="24" t="s">
        <v>111</v>
      </c>
      <c r="M480" s="24" t="s">
        <v>2456</v>
      </c>
      <c r="N480" s="24" t="s">
        <v>5564</v>
      </c>
      <c r="O480" s="24" t="s">
        <v>111</v>
      </c>
      <c r="P480" s="24" t="s">
        <v>2457</v>
      </c>
      <c r="Q480" s="24" t="s">
        <v>5565</v>
      </c>
      <c r="R480" s="24" t="s">
        <v>111</v>
      </c>
      <c r="T480" s="24">
        <v>0</v>
      </c>
      <c r="U480" s="24" t="s">
        <v>111</v>
      </c>
      <c r="W480" s="24">
        <v>0</v>
      </c>
      <c r="X480" s="24" t="s">
        <v>111</v>
      </c>
      <c r="Z480" s="24">
        <v>0</v>
      </c>
      <c r="AA480" s="24" t="s">
        <v>111</v>
      </c>
      <c r="AB480" s="24" t="s">
        <v>2458</v>
      </c>
      <c r="AH480" s="24">
        <v>238339</v>
      </c>
      <c r="AI480" s="24" t="str">
        <f t="shared" si="54"/>
        <v>Infections</v>
      </c>
    </row>
    <row r="481" spans="1:35" outlineLevel="1" x14ac:dyDescent="0.25">
      <c r="A481" s="40">
        <v>781118563</v>
      </c>
      <c r="B481" s="26">
        <f t="shared" si="53"/>
        <v>512254588</v>
      </c>
      <c r="C481" s="49" t="s">
        <v>2459</v>
      </c>
      <c r="D481" s="42" t="str">
        <f t="shared" si="50"/>
        <v>S</v>
      </c>
      <c r="E481" s="42" t="str">
        <f t="shared" si="51"/>
        <v>Skin</v>
      </c>
      <c r="F481" s="42" t="str">
        <f t="shared" si="52"/>
        <v>peau</v>
      </c>
      <c r="G481" s="24" t="s">
        <v>2460</v>
      </c>
      <c r="H481" s="24" t="s">
        <v>5566</v>
      </c>
      <c r="I481" s="24" t="s">
        <v>111</v>
      </c>
      <c r="J481" s="24" t="s">
        <v>2460</v>
      </c>
      <c r="K481" s="24" t="s">
        <v>5567</v>
      </c>
      <c r="L481" s="24" t="s">
        <v>111</v>
      </c>
      <c r="M481" s="24" t="s">
        <v>2461</v>
      </c>
      <c r="N481" s="24" t="s">
        <v>5568</v>
      </c>
      <c r="O481" s="24" t="s">
        <v>111</v>
      </c>
      <c r="P481" s="24" t="s">
        <v>2462</v>
      </c>
      <c r="Q481" s="24" t="s">
        <v>5569</v>
      </c>
      <c r="R481" s="24" t="s">
        <v>111</v>
      </c>
      <c r="T481" s="24">
        <v>0</v>
      </c>
      <c r="U481" s="24" t="s">
        <v>111</v>
      </c>
      <c r="W481" s="44" t="s">
        <v>5570</v>
      </c>
      <c r="X481" s="44" t="s">
        <v>112</v>
      </c>
      <c r="Z481" s="24">
        <v>0</v>
      </c>
      <c r="AA481" s="24" t="s">
        <v>111</v>
      </c>
      <c r="AB481" s="24" t="s">
        <v>2463</v>
      </c>
      <c r="AH481" s="24">
        <v>138249</v>
      </c>
      <c r="AI481" s="24" t="str">
        <f t="shared" si="54"/>
        <v>Symptômes et plaintes</v>
      </c>
    </row>
    <row r="482" spans="1:35" outlineLevel="1" x14ac:dyDescent="0.25">
      <c r="A482" s="40">
        <v>947431981</v>
      </c>
      <c r="B482" s="26">
        <f t="shared" si="53"/>
        <v>512254588</v>
      </c>
      <c r="C482" s="49" t="s">
        <v>2464</v>
      </c>
      <c r="D482" s="42" t="str">
        <f t="shared" si="50"/>
        <v>S</v>
      </c>
      <c r="E482" s="42" t="str">
        <f t="shared" si="51"/>
        <v>Skin</v>
      </c>
      <c r="F482" s="42" t="str">
        <f t="shared" si="52"/>
        <v>peau</v>
      </c>
      <c r="G482" s="24" t="s">
        <v>2465</v>
      </c>
      <c r="H482" s="24" t="s">
        <v>5571</v>
      </c>
      <c r="I482" s="24" t="s">
        <v>111</v>
      </c>
      <c r="J482" s="24" t="s">
        <v>2465</v>
      </c>
      <c r="K482" s="24" t="s">
        <v>5572</v>
      </c>
      <c r="L482" s="24" t="s">
        <v>111</v>
      </c>
      <c r="M482" s="24" t="s">
        <v>2466</v>
      </c>
      <c r="N482" s="24" t="s">
        <v>5573</v>
      </c>
      <c r="O482" s="24" t="s">
        <v>111</v>
      </c>
      <c r="P482" s="24" t="s">
        <v>2467</v>
      </c>
      <c r="Q482" s="24" t="s">
        <v>5574</v>
      </c>
      <c r="R482" s="24" t="s">
        <v>111</v>
      </c>
      <c r="T482" s="24">
        <v>0</v>
      </c>
      <c r="U482" s="24" t="s">
        <v>111</v>
      </c>
      <c r="W482" s="24">
        <v>0</v>
      </c>
      <c r="X482" s="24" t="s">
        <v>111</v>
      </c>
      <c r="Z482" s="24">
        <v>0</v>
      </c>
      <c r="AA482" s="24" t="s">
        <v>111</v>
      </c>
      <c r="AB482" s="24" t="s">
        <v>2468</v>
      </c>
      <c r="AH482" s="24">
        <v>138249</v>
      </c>
      <c r="AI482" s="24" t="str">
        <f t="shared" si="54"/>
        <v>Symptômes et plaintes</v>
      </c>
    </row>
    <row r="483" spans="1:35" outlineLevel="1" x14ac:dyDescent="0.25">
      <c r="A483" s="40">
        <v>604892553</v>
      </c>
      <c r="B483" s="26">
        <f t="shared" si="53"/>
        <v>512254588</v>
      </c>
      <c r="C483" s="49" t="s">
        <v>2469</v>
      </c>
      <c r="D483" s="42" t="str">
        <f t="shared" si="50"/>
        <v>S</v>
      </c>
      <c r="E483" s="42" t="str">
        <f t="shared" si="51"/>
        <v>Skin</v>
      </c>
      <c r="F483" s="42" t="str">
        <f t="shared" si="52"/>
        <v>peau</v>
      </c>
      <c r="G483" s="24" t="s">
        <v>2470</v>
      </c>
      <c r="H483" s="24" t="s">
        <v>5575</v>
      </c>
      <c r="I483" s="24" t="s">
        <v>111</v>
      </c>
      <c r="J483" s="24" t="s">
        <v>2470</v>
      </c>
      <c r="K483" s="24" t="s">
        <v>5576</v>
      </c>
      <c r="L483" s="24" t="s">
        <v>111</v>
      </c>
      <c r="M483" s="24" t="s">
        <v>2471</v>
      </c>
      <c r="N483" s="24" t="s">
        <v>5577</v>
      </c>
      <c r="O483" s="24" t="s">
        <v>111</v>
      </c>
      <c r="P483" s="24" t="s">
        <v>2472</v>
      </c>
      <c r="Q483" s="24" t="s">
        <v>5578</v>
      </c>
      <c r="R483" s="24" t="s">
        <v>111</v>
      </c>
      <c r="T483" s="24">
        <v>0</v>
      </c>
      <c r="U483" s="24" t="s">
        <v>111</v>
      </c>
      <c r="W483" s="44" t="s">
        <v>5579</v>
      </c>
      <c r="X483" s="44" t="s">
        <v>112</v>
      </c>
      <c r="Z483" s="24">
        <v>0</v>
      </c>
      <c r="AA483" s="24" t="s">
        <v>111</v>
      </c>
      <c r="AB483" s="24" t="s">
        <v>2473</v>
      </c>
      <c r="AH483" s="24">
        <v>138249</v>
      </c>
      <c r="AI483" s="24" t="str">
        <f t="shared" si="54"/>
        <v>Symptômes et plaintes</v>
      </c>
    </row>
    <row r="484" spans="1:35" outlineLevel="1" x14ac:dyDescent="0.25">
      <c r="A484" s="40">
        <v>703229412</v>
      </c>
      <c r="B484" s="26">
        <f t="shared" si="53"/>
        <v>512254588</v>
      </c>
      <c r="C484" s="49" t="s">
        <v>2474</v>
      </c>
      <c r="D484" s="42" t="str">
        <f t="shared" si="50"/>
        <v>S</v>
      </c>
      <c r="E484" s="42" t="str">
        <f t="shared" si="51"/>
        <v>Skin</v>
      </c>
      <c r="F484" s="42" t="str">
        <f t="shared" si="52"/>
        <v>peau</v>
      </c>
      <c r="G484" s="24" t="s">
        <v>2475</v>
      </c>
      <c r="H484" s="24" t="s">
        <v>5580</v>
      </c>
      <c r="I484" s="24" t="s">
        <v>111</v>
      </c>
      <c r="J484" s="24" t="s">
        <v>2475</v>
      </c>
      <c r="K484" s="24" t="s">
        <v>5581</v>
      </c>
      <c r="L484" s="24" t="s">
        <v>111</v>
      </c>
      <c r="M484" s="24" t="s">
        <v>2476</v>
      </c>
      <c r="N484" s="24" t="s">
        <v>5582</v>
      </c>
      <c r="O484" s="24" t="s">
        <v>111</v>
      </c>
      <c r="P484" s="24" t="s">
        <v>2477</v>
      </c>
      <c r="Q484" s="24" t="s">
        <v>5583</v>
      </c>
      <c r="R484" s="24" t="s">
        <v>111</v>
      </c>
      <c r="T484" s="24">
        <v>0</v>
      </c>
      <c r="U484" s="24" t="s">
        <v>111</v>
      </c>
      <c r="W484" s="44" t="s">
        <v>5584</v>
      </c>
      <c r="X484" s="44" t="s">
        <v>112</v>
      </c>
      <c r="Z484" s="24">
        <v>0</v>
      </c>
      <c r="AA484" s="24" t="s">
        <v>111</v>
      </c>
      <c r="AB484" s="24" t="s">
        <v>2473</v>
      </c>
      <c r="AH484" s="24">
        <v>138249</v>
      </c>
      <c r="AI484" s="24" t="str">
        <f t="shared" si="54"/>
        <v>Symptômes et plaintes</v>
      </c>
    </row>
    <row r="485" spans="1:35" outlineLevel="1" x14ac:dyDescent="0.25">
      <c r="A485" s="40">
        <v>430273460</v>
      </c>
      <c r="B485" s="26">
        <f t="shared" si="53"/>
        <v>512254588</v>
      </c>
      <c r="C485" s="49" t="s">
        <v>2478</v>
      </c>
      <c r="D485" s="42" t="str">
        <f t="shared" si="50"/>
        <v>S</v>
      </c>
      <c r="E485" s="42" t="str">
        <f t="shared" si="51"/>
        <v>Skin</v>
      </c>
      <c r="F485" s="42" t="str">
        <f t="shared" si="52"/>
        <v>peau</v>
      </c>
      <c r="G485" s="24" t="s">
        <v>2479</v>
      </c>
      <c r="H485" s="24" t="s">
        <v>5585</v>
      </c>
      <c r="I485" s="24" t="s">
        <v>111</v>
      </c>
      <c r="J485" s="24" t="s">
        <v>2479</v>
      </c>
      <c r="K485" s="24" t="s">
        <v>5585</v>
      </c>
      <c r="L485" s="24" t="s">
        <v>111</v>
      </c>
      <c r="M485" s="24" t="s">
        <v>2480</v>
      </c>
      <c r="N485" s="24" t="s">
        <v>5586</v>
      </c>
      <c r="O485" s="24" t="s">
        <v>111</v>
      </c>
      <c r="P485" s="24" t="s">
        <v>2481</v>
      </c>
      <c r="Q485" s="24" t="s">
        <v>5587</v>
      </c>
      <c r="R485" s="24" t="s">
        <v>111</v>
      </c>
      <c r="T485" s="24">
        <v>0</v>
      </c>
      <c r="U485" s="24" t="s">
        <v>111</v>
      </c>
      <c r="W485" s="24">
        <v>0</v>
      </c>
      <c r="X485" s="24" t="s">
        <v>111</v>
      </c>
      <c r="Z485" s="24">
        <v>0</v>
      </c>
      <c r="AA485" s="24" t="s">
        <v>111</v>
      </c>
      <c r="AB485" s="24" t="s">
        <v>2482</v>
      </c>
      <c r="AH485" s="24">
        <v>138249</v>
      </c>
      <c r="AI485" s="24" t="str">
        <f t="shared" si="54"/>
        <v>Symptômes et plaintes</v>
      </c>
    </row>
    <row r="486" spans="1:35" outlineLevel="1" x14ac:dyDescent="0.25">
      <c r="A486" s="40">
        <v>637522867</v>
      </c>
      <c r="B486" s="26">
        <f t="shared" si="53"/>
        <v>512254588</v>
      </c>
      <c r="C486" s="49" t="s">
        <v>2483</v>
      </c>
      <c r="D486" s="42" t="str">
        <f t="shared" si="50"/>
        <v>S</v>
      </c>
      <c r="E486" s="42" t="str">
        <f t="shared" si="51"/>
        <v>Skin</v>
      </c>
      <c r="F486" s="42" t="str">
        <f t="shared" si="52"/>
        <v>peau</v>
      </c>
      <c r="G486" s="24" t="s">
        <v>2484</v>
      </c>
      <c r="H486" s="24" t="s">
        <v>5588</v>
      </c>
      <c r="I486" s="24" t="s">
        <v>111</v>
      </c>
      <c r="J486" s="24" t="s">
        <v>2484</v>
      </c>
      <c r="K486" s="24" t="s">
        <v>5589</v>
      </c>
      <c r="L486" s="24" t="s">
        <v>111</v>
      </c>
      <c r="M486" s="24" t="s">
        <v>2485</v>
      </c>
      <c r="N486" s="24" t="s">
        <v>5590</v>
      </c>
      <c r="O486" s="24" t="s">
        <v>111</v>
      </c>
      <c r="P486" s="24" t="s">
        <v>2486</v>
      </c>
      <c r="Q486" s="24" t="s">
        <v>5591</v>
      </c>
      <c r="R486" s="24" t="s">
        <v>111</v>
      </c>
      <c r="T486" s="24">
        <v>0</v>
      </c>
      <c r="U486" s="24" t="s">
        <v>111</v>
      </c>
      <c r="W486" s="24">
        <v>0</v>
      </c>
      <c r="X486" s="24" t="s">
        <v>111</v>
      </c>
      <c r="Z486" s="24">
        <v>0</v>
      </c>
      <c r="AA486" s="24" t="s">
        <v>111</v>
      </c>
      <c r="AB486" s="24" t="s">
        <v>2487</v>
      </c>
      <c r="AH486" s="24">
        <v>238339</v>
      </c>
      <c r="AI486" s="24" t="str">
        <f t="shared" si="54"/>
        <v>Infections</v>
      </c>
    </row>
    <row r="487" spans="1:35" outlineLevel="1" x14ac:dyDescent="0.25">
      <c r="A487" s="40">
        <v>273470049</v>
      </c>
      <c r="B487" s="26">
        <f t="shared" si="53"/>
        <v>512254588</v>
      </c>
      <c r="C487" s="49" t="s">
        <v>2488</v>
      </c>
      <c r="D487" s="42" t="str">
        <f t="shared" si="50"/>
        <v>S</v>
      </c>
      <c r="E487" s="42" t="str">
        <f t="shared" si="51"/>
        <v>Skin</v>
      </c>
      <c r="F487" s="42" t="str">
        <f t="shared" si="52"/>
        <v>peau</v>
      </c>
      <c r="G487" s="24" t="s">
        <v>2489</v>
      </c>
      <c r="H487" s="24" t="s">
        <v>5592</v>
      </c>
      <c r="I487" s="24" t="s">
        <v>111</v>
      </c>
      <c r="J487" s="24" t="s">
        <v>2489</v>
      </c>
      <c r="K487" s="24" t="s">
        <v>5593</v>
      </c>
      <c r="L487" s="24" t="s">
        <v>111</v>
      </c>
      <c r="M487" s="24" t="s">
        <v>2490</v>
      </c>
      <c r="N487" s="24" t="s">
        <v>5594</v>
      </c>
      <c r="O487" s="24" t="s">
        <v>111</v>
      </c>
      <c r="P487" s="24" t="s">
        <v>2491</v>
      </c>
      <c r="Q487" s="24" t="s">
        <v>5595</v>
      </c>
      <c r="R487" s="24" t="s">
        <v>111</v>
      </c>
      <c r="T487" s="24">
        <v>0</v>
      </c>
      <c r="U487" s="24" t="s">
        <v>111</v>
      </c>
      <c r="W487" s="24">
        <v>0</v>
      </c>
      <c r="X487" s="24" t="s">
        <v>111</v>
      </c>
      <c r="Z487" s="24">
        <v>0</v>
      </c>
      <c r="AA487" s="24" t="s">
        <v>111</v>
      </c>
      <c r="AB487" s="24" t="s">
        <v>2492</v>
      </c>
      <c r="AH487" s="24">
        <v>238339</v>
      </c>
      <c r="AI487" s="24" t="str">
        <f t="shared" si="54"/>
        <v>Infections</v>
      </c>
    </row>
    <row r="488" spans="1:35" outlineLevel="1" x14ac:dyDescent="0.25">
      <c r="A488" s="40">
        <v>837992961</v>
      </c>
      <c r="B488" s="26">
        <f t="shared" si="53"/>
        <v>512254588</v>
      </c>
      <c r="C488" s="49" t="s">
        <v>2493</v>
      </c>
      <c r="D488" s="42" t="str">
        <f t="shared" si="50"/>
        <v>S</v>
      </c>
      <c r="E488" s="42" t="str">
        <f t="shared" si="51"/>
        <v>Skin</v>
      </c>
      <c r="F488" s="42" t="str">
        <f t="shared" si="52"/>
        <v>peau</v>
      </c>
      <c r="G488" s="24" t="s">
        <v>2494</v>
      </c>
      <c r="H488" s="24" t="s">
        <v>5596</v>
      </c>
      <c r="I488" s="24" t="s">
        <v>111</v>
      </c>
      <c r="J488" s="24" t="s">
        <v>2494</v>
      </c>
      <c r="K488" s="24" t="s">
        <v>5597</v>
      </c>
      <c r="L488" s="24" t="s">
        <v>111</v>
      </c>
      <c r="M488" s="24" t="s">
        <v>2495</v>
      </c>
      <c r="N488" s="24" t="s">
        <v>5598</v>
      </c>
      <c r="O488" s="24" t="s">
        <v>111</v>
      </c>
      <c r="P488" s="24" t="s">
        <v>2496</v>
      </c>
      <c r="Q488" s="24" t="s">
        <v>5599</v>
      </c>
      <c r="R488" s="24" t="s">
        <v>111</v>
      </c>
      <c r="T488" s="24">
        <v>0</v>
      </c>
      <c r="U488" s="24" t="s">
        <v>111</v>
      </c>
      <c r="W488" s="24">
        <v>0</v>
      </c>
      <c r="X488" s="24" t="s">
        <v>111</v>
      </c>
      <c r="Z488" s="24">
        <v>0</v>
      </c>
      <c r="AA488" s="24" t="s">
        <v>111</v>
      </c>
      <c r="AB488" s="24" t="s">
        <v>2497</v>
      </c>
      <c r="AH488" s="24">
        <v>238339</v>
      </c>
      <c r="AI488" s="24" t="str">
        <f t="shared" si="54"/>
        <v>Infections</v>
      </c>
    </row>
    <row r="489" spans="1:35" outlineLevel="1" x14ac:dyDescent="0.25">
      <c r="A489" s="40">
        <v>568460894</v>
      </c>
      <c r="B489" s="26">
        <f t="shared" si="53"/>
        <v>512254588</v>
      </c>
      <c r="C489" s="49" t="s">
        <v>2498</v>
      </c>
      <c r="D489" s="42" t="str">
        <f t="shared" si="50"/>
        <v>S</v>
      </c>
      <c r="E489" s="42" t="str">
        <f t="shared" si="51"/>
        <v>Skin</v>
      </c>
      <c r="F489" s="42" t="str">
        <f t="shared" si="52"/>
        <v>peau</v>
      </c>
      <c r="G489" s="24" t="s">
        <v>2499</v>
      </c>
      <c r="H489" s="24" t="s">
        <v>5600</v>
      </c>
      <c r="I489" s="24" t="s">
        <v>111</v>
      </c>
      <c r="J489" s="24" t="s">
        <v>2499</v>
      </c>
      <c r="K489" s="24" t="s">
        <v>5600</v>
      </c>
      <c r="L489" s="24" t="s">
        <v>111</v>
      </c>
      <c r="N489" s="24">
        <v>0</v>
      </c>
      <c r="O489" s="24" t="s">
        <v>111</v>
      </c>
      <c r="P489" s="24" t="s">
        <v>2500</v>
      </c>
      <c r="Q489" s="24" t="s">
        <v>5601</v>
      </c>
      <c r="R489" s="24" t="s">
        <v>111</v>
      </c>
      <c r="T489" s="24">
        <v>0</v>
      </c>
      <c r="U489" s="24" t="s">
        <v>111</v>
      </c>
      <c r="W489" s="24">
        <v>0</v>
      </c>
      <c r="X489" s="24" t="s">
        <v>111</v>
      </c>
      <c r="Z489" s="24">
        <v>0</v>
      </c>
      <c r="AA489" s="24" t="s">
        <v>111</v>
      </c>
      <c r="AB489" s="24" t="s">
        <v>2501</v>
      </c>
      <c r="AH489" s="24">
        <v>520259</v>
      </c>
      <c r="AI489" s="24" t="str">
        <f t="shared" si="54"/>
        <v>Traumatismes</v>
      </c>
    </row>
    <row r="490" spans="1:35" outlineLevel="1" x14ac:dyDescent="0.25">
      <c r="A490" s="40">
        <v>420995247</v>
      </c>
      <c r="B490" s="26">
        <f t="shared" si="53"/>
        <v>512254588</v>
      </c>
      <c r="C490" s="49" t="s">
        <v>2502</v>
      </c>
      <c r="D490" s="42" t="str">
        <f t="shared" si="50"/>
        <v>S</v>
      </c>
      <c r="E490" s="42" t="str">
        <f t="shared" si="51"/>
        <v>Skin</v>
      </c>
      <c r="F490" s="42" t="str">
        <f t="shared" si="52"/>
        <v>peau</v>
      </c>
      <c r="G490" s="24" t="s">
        <v>2503</v>
      </c>
      <c r="H490" s="24" t="s">
        <v>5602</v>
      </c>
      <c r="I490" s="24" t="s">
        <v>111</v>
      </c>
      <c r="J490" s="24" t="s">
        <v>2503</v>
      </c>
      <c r="K490" s="24" t="s">
        <v>5603</v>
      </c>
      <c r="L490" s="24" t="s">
        <v>111</v>
      </c>
      <c r="N490" s="24">
        <v>0</v>
      </c>
      <c r="O490" s="24" t="s">
        <v>111</v>
      </c>
      <c r="P490" s="24" t="s">
        <v>2504</v>
      </c>
      <c r="Q490" s="24" t="s">
        <v>5604</v>
      </c>
      <c r="R490" s="24" t="s">
        <v>111</v>
      </c>
      <c r="T490" s="24">
        <v>0</v>
      </c>
      <c r="U490" s="24" t="s">
        <v>111</v>
      </c>
      <c r="W490" s="24">
        <v>0</v>
      </c>
      <c r="X490" s="24" t="s">
        <v>111</v>
      </c>
      <c r="Z490" s="24">
        <v>0</v>
      </c>
      <c r="AA490" s="24" t="s">
        <v>111</v>
      </c>
      <c r="AB490" s="24" t="s">
        <v>2505</v>
      </c>
      <c r="AH490" s="24">
        <v>520259</v>
      </c>
      <c r="AI490" s="24" t="str">
        <f t="shared" si="54"/>
        <v>Traumatismes</v>
      </c>
    </row>
    <row r="491" spans="1:35" outlineLevel="1" x14ac:dyDescent="0.25">
      <c r="A491" s="40">
        <v>227714466</v>
      </c>
      <c r="B491" s="26">
        <f t="shared" si="53"/>
        <v>512254588</v>
      </c>
      <c r="C491" s="49" t="s">
        <v>2506</v>
      </c>
      <c r="D491" s="42" t="str">
        <f t="shared" si="50"/>
        <v>S</v>
      </c>
      <c r="E491" s="42" t="str">
        <f t="shared" si="51"/>
        <v>Skin</v>
      </c>
      <c r="F491" s="42" t="str">
        <f t="shared" si="52"/>
        <v>peau</v>
      </c>
      <c r="G491" s="24" t="s">
        <v>2507</v>
      </c>
      <c r="H491" s="24" t="s">
        <v>5605</v>
      </c>
      <c r="I491" s="24" t="s">
        <v>111</v>
      </c>
      <c r="J491" s="24" t="s">
        <v>2507</v>
      </c>
      <c r="K491" s="24" t="s">
        <v>5605</v>
      </c>
      <c r="L491" s="24" t="s">
        <v>111</v>
      </c>
      <c r="M491" s="24" t="s">
        <v>2508</v>
      </c>
      <c r="N491" s="24" t="s">
        <v>5606</v>
      </c>
      <c r="O491" s="24" t="s">
        <v>111</v>
      </c>
      <c r="P491" s="24" t="s">
        <v>2509</v>
      </c>
      <c r="Q491" s="24" t="s">
        <v>5607</v>
      </c>
      <c r="R491" s="24" t="s">
        <v>111</v>
      </c>
      <c r="T491" s="24">
        <v>0</v>
      </c>
      <c r="U491" s="24" t="s">
        <v>111</v>
      </c>
      <c r="W491" s="24">
        <v>0</v>
      </c>
      <c r="X491" s="24" t="s">
        <v>111</v>
      </c>
      <c r="Z491" s="24">
        <v>0</v>
      </c>
      <c r="AA491" s="24" t="s">
        <v>111</v>
      </c>
      <c r="AB491" s="24" t="s">
        <v>2510</v>
      </c>
      <c r="AH491" s="24">
        <v>520259</v>
      </c>
      <c r="AI491" s="24" t="str">
        <f t="shared" si="54"/>
        <v>Traumatismes</v>
      </c>
    </row>
    <row r="492" spans="1:35" outlineLevel="1" x14ac:dyDescent="0.25">
      <c r="A492" s="40">
        <v>41594245</v>
      </c>
      <c r="B492" s="26">
        <f t="shared" si="53"/>
        <v>512254588</v>
      </c>
      <c r="C492" s="49" t="s">
        <v>2511</v>
      </c>
      <c r="D492" s="42" t="str">
        <f t="shared" si="50"/>
        <v>S</v>
      </c>
      <c r="E492" s="42" t="str">
        <f t="shared" si="51"/>
        <v>Skin</v>
      </c>
      <c r="F492" s="42" t="str">
        <f t="shared" si="52"/>
        <v>peau</v>
      </c>
      <c r="G492" s="24" t="s">
        <v>2512</v>
      </c>
      <c r="H492" s="24" t="s">
        <v>5608</v>
      </c>
      <c r="I492" s="24" t="s">
        <v>111</v>
      </c>
      <c r="J492" s="24" t="s">
        <v>2512</v>
      </c>
      <c r="K492" s="24" t="s">
        <v>5609</v>
      </c>
      <c r="L492" s="24" t="s">
        <v>111</v>
      </c>
      <c r="M492" s="24" t="s">
        <v>2513</v>
      </c>
      <c r="N492" s="24" t="s">
        <v>5610</v>
      </c>
      <c r="O492" s="24" t="s">
        <v>111</v>
      </c>
      <c r="Q492" s="24">
        <v>0</v>
      </c>
      <c r="R492" s="24" t="s">
        <v>111</v>
      </c>
      <c r="T492" s="24">
        <v>0</v>
      </c>
      <c r="U492" s="24" t="s">
        <v>111</v>
      </c>
      <c r="W492" s="24">
        <v>0</v>
      </c>
      <c r="X492" s="24" t="s">
        <v>111</v>
      </c>
      <c r="Z492" s="24">
        <v>0</v>
      </c>
      <c r="AA492" s="24" t="s">
        <v>111</v>
      </c>
      <c r="AB492" s="24" t="s">
        <v>2514</v>
      </c>
      <c r="AH492" s="24">
        <v>520259</v>
      </c>
      <c r="AI492" s="24" t="str">
        <f t="shared" si="54"/>
        <v>Traumatismes</v>
      </c>
    </row>
    <row r="493" spans="1:35" outlineLevel="1" x14ac:dyDescent="0.25">
      <c r="A493" s="40">
        <v>830029631</v>
      </c>
      <c r="B493" s="26">
        <f t="shared" si="53"/>
        <v>512254588</v>
      </c>
      <c r="C493" s="49" t="s">
        <v>2515</v>
      </c>
      <c r="D493" s="42" t="str">
        <f t="shared" si="50"/>
        <v>S</v>
      </c>
      <c r="E493" s="42" t="str">
        <f t="shared" si="51"/>
        <v>Skin</v>
      </c>
      <c r="F493" s="42" t="str">
        <f t="shared" si="52"/>
        <v>peau</v>
      </c>
      <c r="G493" s="24" t="s">
        <v>2516</v>
      </c>
      <c r="H493" s="24" t="s">
        <v>5611</v>
      </c>
      <c r="I493" s="24" t="s">
        <v>111</v>
      </c>
      <c r="J493" s="24" t="s">
        <v>2516</v>
      </c>
      <c r="K493" s="24" t="s">
        <v>5612</v>
      </c>
      <c r="L493" s="24" t="s">
        <v>111</v>
      </c>
      <c r="M493" s="24" t="s">
        <v>2517</v>
      </c>
      <c r="N493" s="24" t="s">
        <v>5613</v>
      </c>
      <c r="O493" s="24" t="s">
        <v>111</v>
      </c>
      <c r="P493" s="24" t="s">
        <v>2518</v>
      </c>
      <c r="Q493" s="24" t="s">
        <v>5614</v>
      </c>
      <c r="R493" s="24" t="s">
        <v>111</v>
      </c>
      <c r="S493" s="24" t="s">
        <v>2519</v>
      </c>
      <c r="T493" s="24" t="s">
        <v>5615</v>
      </c>
      <c r="U493" s="24" t="s">
        <v>111</v>
      </c>
      <c r="W493" s="24">
        <v>0</v>
      </c>
      <c r="X493" s="24" t="s">
        <v>111</v>
      </c>
      <c r="Z493" s="24">
        <v>0</v>
      </c>
      <c r="AA493" s="24" t="s">
        <v>111</v>
      </c>
      <c r="AB493" s="24" t="s">
        <v>2520</v>
      </c>
      <c r="AH493" s="24">
        <v>520259</v>
      </c>
      <c r="AI493" s="24" t="str">
        <f t="shared" si="54"/>
        <v>Traumatismes</v>
      </c>
    </row>
    <row r="494" spans="1:35" outlineLevel="1" x14ac:dyDescent="0.25">
      <c r="A494" s="40">
        <v>905296304</v>
      </c>
      <c r="B494" s="26">
        <f t="shared" si="53"/>
        <v>512254588</v>
      </c>
      <c r="C494" s="49" t="s">
        <v>2521</v>
      </c>
      <c r="D494" s="42" t="str">
        <f t="shared" si="50"/>
        <v>S</v>
      </c>
      <c r="E494" s="42" t="str">
        <f t="shared" si="51"/>
        <v>Skin</v>
      </c>
      <c r="F494" s="42" t="str">
        <f t="shared" si="52"/>
        <v>peau</v>
      </c>
      <c r="G494" s="24" t="s">
        <v>2522</v>
      </c>
      <c r="H494" s="24" t="s">
        <v>5616</v>
      </c>
      <c r="I494" s="24" t="s">
        <v>111</v>
      </c>
      <c r="J494" s="24" t="s">
        <v>2522</v>
      </c>
      <c r="K494" s="24" t="s">
        <v>5617</v>
      </c>
      <c r="L494" s="24" t="s">
        <v>111</v>
      </c>
      <c r="M494" s="24" t="s">
        <v>2523</v>
      </c>
      <c r="N494" s="24" t="s">
        <v>5618</v>
      </c>
      <c r="O494" s="24" t="s">
        <v>111</v>
      </c>
      <c r="Q494" s="24">
        <v>0</v>
      </c>
      <c r="R494" s="24" t="s">
        <v>111</v>
      </c>
      <c r="T494" s="24">
        <v>0</v>
      </c>
      <c r="U494" s="24" t="s">
        <v>111</v>
      </c>
      <c r="W494" s="24">
        <v>0</v>
      </c>
      <c r="X494" s="24" t="s">
        <v>111</v>
      </c>
      <c r="Z494" s="24">
        <v>0</v>
      </c>
      <c r="AA494" s="24" t="s">
        <v>111</v>
      </c>
      <c r="AB494" s="24" t="s">
        <v>2524</v>
      </c>
      <c r="AH494" s="24">
        <v>520259</v>
      </c>
      <c r="AI494" s="24" t="str">
        <f t="shared" si="54"/>
        <v>Traumatismes</v>
      </c>
    </row>
    <row r="495" spans="1:35" outlineLevel="1" x14ac:dyDescent="0.25">
      <c r="A495" s="40">
        <v>688586544</v>
      </c>
      <c r="B495" s="26">
        <f t="shared" si="53"/>
        <v>512254588</v>
      </c>
      <c r="C495" s="49" t="s">
        <v>2525</v>
      </c>
      <c r="D495" s="42" t="str">
        <f t="shared" si="50"/>
        <v>S</v>
      </c>
      <c r="E495" s="42" t="str">
        <f t="shared" si="51"/>
        <v>Skin</v>
      </c>
      <c r="F495" s="42" t="str">
        <f t="shared" si="52"/>
        <v>peau</v>
      </c>
      <c r="G495" s="24" t="s">
        <v>2526</v>
      </c>
      <c r="H495" s="24" t="s">
        <v>5619</v>
      </c>
      <c r="I495" s="24" t="s">
        <v>111</v>
      </c>
      <c r="J495" s="24" t="s">
        <v>2526</v>
      </c>
      <c r="K495" s="24" t="s">
        <v>5620</v>
      </c>
      <c r="L495" s="24" t="s">
        <v>111</v>
      </c>
      <c r="M495" s="24" t="s">
        <v>2527</v>
      </c>
      <c r="N495" s="24" t="s">
        <v>5621</v>
      </c>
      <c r="O495" s="24" t="s">
        <v>111</v>
      </c>
      <c r="P495" s="24" t="s">
        <v>2528</v>
      </c>
      <c r="Q495" s="24" t="s">
        <v>5622</v>
      </c>
      <c r="R495" s="24" t="s">
        <v>111</v>
      </c>
      <c r="T495" s="24">
        <v>0</v>
      </c>
      <c r="U495" s="24" t="s">
        <v>111</v>
      </c>
      <c r="W495" s="24">
        <v>0</v>
      </c>
      <c r="X495" s="24" t="s">
        <v>111</v>
      </c>
      <c r="Z495" s="24">
        <v>0</v>
      </c>
      <c r="AA495" s="24" t="s">
        <v>111</v>
      </c>
      <c r="AB495" s="24" t="s">
        <v>2529</v>
      </c>
      <c r="AH495" s="24">
        <v>520259</v>
      </c>
      <c r="AI495" s="24" t="str">
        <f t="shared" si="54"/>
        <v>Traumatismes</v>
      </c>
    </row>
    <row r="496" spans="1:35" outlineLevel="1" x14ac:dyDescent="0.25">
      <c r="A496" s="40">
        <v>861619733</v>
      </c>
      <c r="B496" s="26">
        <f t="shared" si="53"/>
        <v>512254588</v>
      </c>
      <c r="C496" s="49" t="s">
        <v>2530</v>
      </c>
      <c r="D496" s="42" t="str">
        <f t="shared" si="50"/>
        <v>S</v>
      </c>
      <c r="E496" s="42" t="str">
        <f t="shared" si="51"/>
        <v>Skin</v>
      </c>
      <c r="F496" s="42" t="str">
        <f t="shared" si="52"/>
        <v>peau</v>
      </c>
      <c r="G496" s="24" t="s">
        <v>2531</v>
      </c>
      <c r="H496" s="24" t="s">
        <v>5623</v>
      </c>
      <c r="I496" s="24" t="s">
        <v>111</v>
      </c>
      <c r="J496" s="24" t="s">
        <v>2531</v>
      </c>
      <c r="K496" s="24" t="s">
        <v>5624</v>
      </c>
      <c r="L496" s="24" t="s">
        <v>111</v>
      </c>
      <c r="M496" s="24" t="s">
        <v>2532</v>
      </c>
      <c r="N496" s="24" t="s">
        <v>5625</v>
      </c>
      <c r="O496" s="24" t="s">
        <v>111</v>
      </c>
      <c r="P496" s="24" t="s">
        <v>2533</v>
      </c>
      <c r="Q496" s="24" t="s">
        <v>5622</v>
      </c>
      <c r="R496" s="24" t="s">
        <v>111</v>
      </c>
      <c r="T496" s="24">
        <v>0</v>
      </c>
      <c r="U496" s="24" t="s">
        <v>111</v>
      </c>
      <c r="W496" s="24">
        <v>0</v>
      </c>
      <c r="X496" s="24" t="s">
        <v>111</v>
      </c>
      <c r="Z496" s="24">
        <v>0</v>
      </c>
      <c r="AA496" s="24" t="s">
        <v>111</v>
      </c>
      <c r="AB496" s="24" t="s">
        <v>2534</v>
      </c>
      <c r="AH496" s="24">
        <v>520259</v>
      </c>
      <c r="AI496" s="24" t="str">
        <f t="shared" si="54"/>
        <v>Traumatismes</v>
      </c>
    </row>
    <row r="497" spans="1:35" outlineLevel="1" x14ac:dyDescent="0.25">
      <c r="A497" s="40">
        <v>104212458</v>
      </c>
      <c r="B497" s="26">
        <f t="shared" si="53"/>
        <v>512254588</v>
      </c>
      <c r="C497" s="49" t="s">
        <v>2535</v>
      </c>
      <c r="D497" s="42" t="str">
        <f t="shared" si="50"/>
        <v>S</v>
      </c>
      <c r="E497" s="42" t="str">
        <f t="shared" si="51"/>
        <v>Skin</v>
      </c>
      <c r="F497" s="42" t="str">
        <f t="shared" si="52"/>
        <v>peau</v>
      </c>
      <c r="G497" s="24" t="s">
        <v>2536</v>
      </c>
      <c r="H497" s="24" t="s">
        <v>5626</v>
      </c>
      <c r="I497" s="24" t="s">
        <v>111</v>
      </c>
      <c r="J497" s="24" t="s">
        <v>2536</v>
      </c>
      <c r="K497" s="24" t="s">
        <v>5627</v>
      </c>
      <c r="L497" s="24" t="s">
        <v>111</v>
      </c>
      <c r="N497" s="24">
        <v>0</v>
      </c>
      <c r="O497" s="24" t="s">
        <v>111</v>
      </c>
      <c r="P497" s="24" t="s">
        <v>2537</v>
      </c>
      <c r="Q497" s="24" t="s">
        <v>5628</v>
      </c>
      <c r="R497" s="24" t="s">
        <v>111</v>
      </c>
      <c r="T497" s="24">
        <v>0</v>
      </c>
      <c r="U497" s="24" t="s">
        <v>111</v>
      </c>
      <c r="W497" s="24">
        <v>0</v>
      </c>
      <c r="X497" s="24" t="s">
        <v>111</v>
      </c>
      <c r="Z497" s="24">
        <v>0</v>
      </c>
      <c r="AA497" s="24" t="s">
        <v>111</v>
      </c>
      <c r="AB497" s="24" t="s">
        <v>1698</v>
      </c>
      <c r="AH497" s="24">
        <v>138249</v>
      </c>
      <c r="AI497" s="24" t="str">
        <f t="shared" si="54"/>
        <v>Symptômes et plaintes</v>
      </c>
    </row>
    <row r="498" spans="1:35" outlineLevel="1" x14ac:dyDescent="0.25">
      <c r="A498" s="40">
        <v>223821946</v>
      </c>
      <c r="B498" s="26">
        <f t="shared" si="53"/>
        <v>512254588</v>
      </c>
      <c r="C498" s="49" t="s">
        <v>2538</v>
      </c>
      <c r="D498" s="42" t="str">
        <f t="shared" si="50"/>
        <v>S</v>
      </c>
      <c r="E498" s="42" t="str">
        <f t="shared" si="51"/>
        <v>Skin</v>
      </c>
      <c r="F498" s="42" t="str">
        <f t="shared" si="52"/>
        <v>peau</v>
      </c>
      <c r="G498" s="24" t="s">
        <v>2539</v>
      </c>
      <c r="H498" s="24" t="s">
        <v>5629</v>
      </c>
      <c r="I498" s="24" t="s">
        <v>111</v>
      </c>
      <c r="J498" s="24" t="s">
        <v>2539</v>
      </c>
      <c r="K498" s="24" t="s">
        <v>5630</v>
      </c>
      <c r="L498" s="24" t="s">
        <v>111</v>
      </c>
      <c r="M498" s="24" t="s">
        <v>2540</v>
      </c>
      <c r="N498" s="24" t="s">
        <v>5631</v>
      </c>
      <c r="O498" s="24" t="s">
        <v>111</v>
      </c>
      <c r="P498" s="24" t="s">
        <v>2541</v>
      </c>
      <c r="Q498" s="24" t="s">
        <v>5632</v>
      </c>
      <c r="R498" s="24" t="s">
        <v>111</v>
      </c>
      <c r="T498" s="24">
        <v>0</v>
      </c>
      <c r="U498" s="24" t="s">
        <v>111</v>
      </c>
      <c r="W498" s="24">
        <v>0</v>
      </c>
      <c r="X498" s="24" t="s">
        <v>111</v>
      </c>
      <c r="Z498" s="24">
        <v>0</v>
      </c>
      <c r="AA498" s="24" t="s">
        <v>111</v>
      </c>
      <c r="AB498" s="24" t="s">
        <v>2542</v>
      </c>
      <c r="AH498" s="24">
        <v>138249</v>
      </c>
      <c r="AI498" s="24" t="str">
        <f t="shared" si="54"/>
        <v>Symptômes et plaintes</v>
      </c>
    </row>
    <row r="499" spans="1:35" outlineLevel="1" x14ac:dyDescent="0.25">
      <c r="A499" s="40">
        <v>955808852</v>
      </c>
      <c r="B499" s="26">
        <f t="shared" si="53"/>
        <v>512254588</v>
      </c>
      <c r="C499" s="49" t="s">
        <v>2543</v>
      </c>
      <c r="D499" s="42" t="str">
        <f t="shared" si="50"/>
        <v>S</v>
      </c>
      <c r="E499" s="42" t="str">
        <f t="shared" si="51"/>
        <v>Skin</v>
      </c>
      <c r="F499" s="42" t="str">
        <f t="shared" si="52"/>
        <v>peau</v>
      </c>
      <c r="G499" s="24" t="s">
        <v>2544</v>
      </c>
      <c r="H499" s="24" t="s">
        <v>5633</v>
      </c>
      <c r="I499" s="24" t="s">
        <v>111</v>
      </c>
      <c r="J499" s="24" t="s">
        <v>2544</v>
      </c>
      <c r="K499" s="24" t="s">
        <v>5634</v>
      </c>
      <c r="L499" s="24" t="s">
        <v>111</v>
      </c>
      <c r="M499" s="24" t="s">
        <v>2545</v>
      </c>
      <c r="N499" s="24" t="s">
        <v>5635</v>
      </c>
      <c r="O499" s="24" t="s">
        <v>111</v>
      </c>
      <c r="P499" s="24" t="s">
        <v>2546</v>
      </c>
      <c r="Q499" s="24" t="s">
        <v>5636</v>
      </c>
      <c r="R499" s="24" t="s">
        <v>111</v>
      </c>
      <c r="T499" s="24">
        <v>0</v>
      </c>
      <c r="U499" s="24" t="s">
        <v>111</v>
      </c>
      <c r="W499" s="24">
        <v>0</v>
      </c>
      <c r="X499" s="24" t="s">
        <v>111</v>
      </c>
      <c r="Z499" s="24">
        <v>0</v>
      </c>
      <c r="AA499" s="24" t="s">
        <v>111</v>
      </c>
      <c r="AB499" s="24" t="s">
        <v>2547</v>
      </c>
      <c r="AH499" s="24">
        <v>138249</v>
      </c>
      <c r="AI499" s="24" t="str">
        <f t="shared" si="54"/>
        <v>Symptômes et plaintes</v>
      </c>
    </row>
    <row r="500" spans="1:35" outlineLevel="1" x14ac:dyDescent="0.25">
      <c r="A500" s="40">
        <v>709153447</v>
      </c>
      <c r="B500" s="26">
        <f t="shared" si="53"/>
        <v>512254588</v>
      </c>
      <c r="C500" s="49" t="s">
        <v>2548</v>
      </c>
      <c r="D500" s="42" t="str">
        <f t="shared" si="50"/>
        <v>S</v>
      </c>
      <c r="E500" s="42" t="str">
        <f t="shared" si="51"/>
        <v>Skin</v>
      </c>
      <c r="F500" s="42" t="str">
        <f t="shared" si="52"/>
        <v>peau</v>
      </c>
      <c r="G500" s="24" t="s">
        <v>2549</v>
      </c>
      <c r="H500" s="24" t="s">
        <v>5637</v>
      </c>
      <c r="I500" s="24" t="s">
        <v>111</v>
      </c>
      <c r="J500" s="24" t="s">
        <v>2549</v>
      </c>
      <c r="K500" s="24" t="s">
        <v>5638</v>
      </c>
      <c r="L500" s="24" t="s">
        <v>111</v>
      </c>
      <c r="M500" s="24" t="s">
        <v>2550</v>
      </c>
      <c r="N500" s="24" t="s">
        <v>5639</v>
      </c>
      <c r="O500" s="24" t="s">
        <v>111</v>
      </c>
      <c r="Q500" s="24">
        <v>0</v>
      </c>
      <c r="R500" s="24" t="s">
        <v>111</v>
      </c>
      <c r="T500" s="24">
        <v>0</v>
      </c>
      <c r="U500" s="24" t="s">
        <v>111</v>
      </c>
      <c r="W500" s="24">
        <v>0</v>
      </c>
      <c r="X500" s="24" t="s">
        <v>111</v>
      </c>
      <c r="Z500" s="24">
        <v>0</v>
      </c>
      <c r="AA500" s="24" t="s">
        <v>111</v>
      </c>
      <c r="AB500" s="24" t="s">
        <v>2551</v>
      </c>
      <c r="AH500" s="24">
        <v>138249</v>
      </c>
      <c r="AI500" s="24" t="str">
        <f t="shared" si="54"/>
        <v>Symptômes et plaintes</v>
      </c>
    </row>
    <row r="501" spans="1:35" outlineLevel="1" x14ac:dyDescent="0.25">
      <c r="A501" s="40">
        <v>905577568</v>
      </c>
      <c r="B501" s="26">
        <f t="shared" si="53"/>
        <v>512254588</v>
      </c>
      <c r="C501" s="49" t="s">
        <v>2552</v>
      </c>
      <c r="D501" s="42" t="str">
        <f t="shared" si="50"/>
        <v>S</v>
      </c>
      <c r="E501" s="42" t="str">
        <f t="shared" si="51"/>
        <v>Skin</v>
      </c>
      <c r="F501" s="42" t="str">
        <f t="shared" si="52"/>
        <v>peau</v>
      </c>
      <c r="G501" s="24" t="s">
        <v>2553</v>
      </c>
      <c r="H501" s="24" t="s">
        <v>5640</v>
      </c>
      <c r="I501" s="24" t="s">
        <v>111</v>
      </c>
      <c r="J501" s="24" t="s">
        <v>2553</v>
      </c>
      <c r="K501" s="24" t="s">
        <v>5641</v>
      </c>
      <c r="L501" s="24" t="s">
        <v>111</v>
      </c>
      <c r="M501" s="24" t="s">
        <v>2554</v>
      </c>
      <c r="N501" s="24" t="s">
        <v>5642</v>
      </c>
      <c r="O501" s="24" t="s">
        <v>111</v>
      </c>
      <c r="P501" s="24" t="s">
        <v>2555</v>
      </c>
      <c r="Q501" s="24" t="s">
        <v>5643</v>
      </c>
      <c r="R501" s="24" t="s">
        <v>111</v>
      </c>
      <c r="T501" s="24">
        <v>0</v>
      </c>
      <c r="U501" s="24" t="s">
        <v>111</v>
      </c>
      <c r="W501" s="24">
        <v>0</v>
      </c>
      <c r="X501" s="24" t="s">
        <v>111</v>
      </c>
      <c r="Z501" s="24">
        <v>0</v>
      </c>
      <c r="AA501" s="24" t="s">
        <v>111</v>
      </c>
      <c r="AB501" s="24" t="s">
        <v>2556</v>
      </c>
      <c r="AH501" s="24">
        <v>138249</v>
      </c>
      <c r="AI501" s="24" t="str">
        <f t="shared" si="54"/>
        <v>Symptômes et plaintes</v>
      </c>
    </row>
    <row r="502" spans="1:35" outlineLevel="1" x14ac:dyDescent="0.25">
      <c r="A502" s="40">
        <v>761734760</v>
      </c>
      <c r="B502" s="26">
        <f t="shared" si="53"/>
        <v>512254588</v>
      </c>
      <c r="C502" s="49" t="s">
        <v>2557</v>
      </c>
      <c r="D502" s="42" t="str">
        <f t="shared" si="50"/>
        <v>S</v>
      </c>
      <c r="E502" s="42" t="str">
        <f t="shared" si="51"/>
        <v>Skin</v>
      </c>
      <c r="F502" s="42" t="str">
        <f t="shared" si="52"/>
        <v>peau</v>
      </c>
      <c r="G502" s="24" t="s">
        <v>2558</v>
      </c>
      <c r="H502" s="24" t="s">
        <v>5644</v>
      </c>
      <c r="I502" s="24" t="s">
        <v>111</v>
      </c>
      <c r="J502" s="24" t="s">
        <v>2558</v>
      </c>
      <c r="K502" s="24" t="s">
        <v>5644</v>
      </c>
      <c r="L502" s="24" t="s">
        <v>111</v>
      </c>
      <c r="N502" s="24">
        <v>0</v>
      </c>
      <c r="O502" s="24" t="s">
        <v>111</v>
      </c>
      <c r="P502" s="44" t="s">
        <v>588</v>
      </c>
      <c r="Q502" s="44">
        <v>0</v>
      </c>
      <c r="R502" s="44" t="s">
        <v>112</v>
      </c>
      <c r="S502" s="24" t="s">
        <v>2559</v>
      </c>
      <c r="T502" s="24" t="s">
        <v>5645</v>
      </c>
      <c r="U502" s="24" t="s">
        <v>111</v>
      </c>
      <c r="W502" s="24">
        <v>0</v>
      </c>
      <c r="X502" s="24" t="s">
        <v>111</v>
      </c>
      <c r="Z502" s="44" t="s">
        <v>5287</v>
      </c>
      <c r="AA502" s="44" t="s">
        <v>112</v>
      </c>
      <c r="AB502" s="24" t="s">
        <v>380</v>
      </c>
      <c r="AH502" s="24">
        <v>138249</v>
      </c>
      <c r="AI502" s="24" t="str">
        <f t="shared" si="54"/>
        <v>Symptômes et plaintes</v>
      </c>
    </row>
    <row r="503" spans="1:35" outlineLevel="1" x14ac:dyDescent="0.25">
      <c r="A503" s="40">
        <v>640975751</v>
      </c>
      <c r="B503" s="26">
        <f t="shared" si="53"/>
        <v>512254588</v>
      </c>
      <c r="C503" s="49" t="s">
        <v>2560</v>
      </c>
      <c r="D503" s="42" t="str">
        <f t="shared" si="50"/>
        <v>S</v>
      </c>
      <c r="E503" s="42" t="str">
        <f t="shared" si="51"/>
        <v>Skin</v>
      </c>
      <c r="F503" s="42" t="str">
        <f t="shared" si="52"/>
        <v>peau</v>
      </c>
      <c r="G503" s="24" t="s">
        <v>2561</v>
      </c>
      <c r="H503" s="24" t="s">
        <v>5646</v>
      </c>
      <c r="I503" s="24" t="s">
        <v>111</v>
      </c>
      <c r="J503" s="24" t="s">
        <v>2561</v>
      </c>
      <c r="K503" s="24" t="s">
        <v>5647</v>
      </c>
      <c r="L503" s="24" t="s">
        <v>111</v>
      </c>
      <c r="N503" s="24">
        <v>0</v>
      </c>
      <c r="O503" s="24" t="s">
        <v>111</v>
      </c>
      <c r="P503" s="24" t="s">
        <v>2562</v>
      </c>
      <c r="Q503" s="24" t="s">
        <v>5648</v>
      </c>
      <c r="R503" s="24" t="s">
        <v>111</v>
      </c>
      <c r="S503" s="24" t="s">
        <v>2563</v>
      </c>
      <c r="T503" s="24" t="s">
        <v>5649</v>
      </c>
      <c r="U503" s="24" t="s">
        <v>111</v>
      </c>
      <c r="W503" s="24">
        <v>0</v>
      </c>
      <c r="X503" s="24" t="s">
        <v>111</v>
      </c>
      <c r="Z503" s="44" t="s">
        <v>5287</v>
      </c>
      <c r="AA503" s="44" t="s">
        <v>112</v>
      </c>
      <c r="AB503" s="24" t="s">
        <v>380</v>
      </c>
      <c r="AH503" s="24">
        <v>138249</v>
      </c>
      <c r="AI503" s="24" t="str">
        <f t="shared" si="54"/>
        <v>Symptômes et plaintes</v>
      </c>
    </row>
    <row r="504" spans="1:35" outlineLevel="1" x14ac:dyDescent="0.25">
      <c r="A504" s="40">
        <v>699058889</v>
      </c>
      <c r="B504" s="26">
        <f t="shared" si="53"/>
        <v>512254588</v>
      </c>
      <c r="C504" s="49" t="s">
        <v>2564</v>
      </c>
      <c r="D504" s="42" t="str">
        <f t="shared" si="50"/>
        <v>S</v>
      </c>
      <c r="E504" s="42" t="str">
        <f t="shared" si="51"/>
        <v>Skin</v>
      </c>
      <c r="F504" s="42" t="str">
        <f t="shared" si="52"/>
        <v>peau</v>
      </c>
      <c r="G504" s="24" t="s">
        <v>2565</v>
      </c>
      <c r="H504" s="24" t="s">
        <v>5650</v>
      </c>
      <c r="I504" s="24" t="s">
        <v>111</v>
      </c>
      <c r="J504" s="24" t="s">
        <v>2565</v>
      </c>
      <c r="K504" s="24" t="s">
        <v>5651</v>
      </c>
      <c r="L504" s="24" t="s">
        <v>111</v>
      </c>
      <c r="N504" s="24">
        <v>0</v>
      </c>
      <c r="O504" s="24" t="s">
        <v>111</v>
      </c>
      <c r="Q504" s="24">
        <v>0</v>
      </c>
      <c r="R504" s="24" t="s">
        <v>111</v>
      </c>
      <c r="S504" s="24" t="s">
        <v>2566</v>
      </c>
      <c r="T504" s="24" t="s">
        <v>5652</v>
      </c>
      <c r="U504" s="24" t="s">
        <v>111</v>
      </c>
      <c r="W504" s="24">
        <v>0</v>
      </c>
      <c r="X504" s="24" t="s">
        <v>111</v>
      </c>
      <c r="Y504" s="24" t="s">
        <v>416</v>
      </c>
      <c r="Z504" s="24" t="s">
        <v>4311</v>
      </c>
      <c r="AA504" s="24" t="s">
        <v>111</v>
      </c>
      <c r="AB504" s="24" t="s">
        <v>603</v>
      </c>
      <c r="AH504" s="24">
        <v>138249</v>
      </c>
      <c r="AI504" s="24" t="str">
        <f t="shared" si="54"/>
        <v>Symptômes et plaintes</v>
      </c>
    </row>
    <row r="505" spans="1:35" outlineLevel="1" x14ac:dyDescent="0.25">
      <c r="A505" s="40">
        <v>659725524</v>
      </c>
      <c r="B505" s="26">
        <f t="shared" si="53"/>
        <v>512254588</v>
      </c>
      <c r="C505" s="49" t="s">
        <v>2567</v>
      </c>
      <c r="D505" s="42" t="str">
        <f t="shared" si="50"/>
        <v>S</v>
      </c>
      <c r="E505" s="42" t="str">
        <f t="shared" si="51"/>
        <v>Skin</v>
      </c>
      <c r="F505" s="42" t="str">
        <f t="shared" si="52"/>
        <v>peau</v>
      </c>
      <c r="G505" s="24" t="s">
        <v>2568</v>
      </c>
      <c r="H505" s="24" t="s">
        <v>5653</v>
      </c>
      <c r="I505" s="24" t="s">
        <v>111</v>
      </c>
      <c r="J505" s="24" t="s">
        <v>2568</v>
      </c>
      <c r="K505" s="24" t="s">
        <v>5654</v>
      </c>
      <c r="L505" s="24" t="s">
        <v>111</v>
      </c>
      <c r="M505" s="24" t="s">
        <v>2569</v>
      </c>
      <c r="N505" s="24" t="s">
        <v>5655</v>
      </c>
      <c r="O505" s="24" t="s">
        <v>111</v>
      </c>
      <c r="P505" s="24" t="s">
        <v>2570</v>
      </c>
      <c r="Q505" s="24" t="s">
        <v>5656</v>
      </c>
      <c r="R505" s="24" t="s">
        <v>111</v>
      </c>
      <c r="T505" s="24">
        <v>0</v>
      </c>
      <c r="U505" s="24" t="s">
        <v>111</v>
      </c>
      <c r="W505" s="24">
        <v>0</v>
      </c>
      <c r="X505" s="24" t="s">
        <v>111</v>
      </c>
      <c r="Z505" s="24">
        <v>0</v>
      </c>
      <c r="AA505" s="24" t="s">
        <v>111</v>
      </c>
      <c r="AB505" s="24" t="s">
        <v>2571</v>
      </c>
      <c r="AH505" s="24">
        <v>138249</v>
      </c>
      <c r="AI505" s="24" t="str">
        <f t="shared" si="54"/>
        <v>Symptômes et plaintes</v>
      </c>
    </row>
    <row r="506" spans="1:35" outlineLevel="1" x14ac:dyDescent="0.25">
      <c r="A506" s="40">
        <v>983331586</v>
      </c>
      <c r="B506" s="26">
        <f t="shared" si="53"/>
        <v>512254588</v>
      </c>
      <c r="C506" s="49" t="s">
        <v>2572</v>
      </c>
      <c r="D506" s="42" t="str">
        <f t="shared" si="50"/>
        <v>S</v>
      </c>
      <c r="E506" s="42" t="str">
        <f t="shared" si="51"/>
        <v>Skin</v>
      </c>
      <c r="F506" s="42" t="str">
        <f t="shared" si="52"/>
        <v>peau</v>
      </c>
      <c r="G506" s="24" t="s">
        <v>2573</v>
      </c>
      <c r="H506" s="24" t="s">
        <v>5657</v>
      </c>
      <c r="I506" s="24" t="s">
        <v>111</v>
      </c>
      <c r="J506" s="24" t="s">
        <v>2573</v>
      </c>
      <c r="K506" s="24" t="s">
        <v>5657</v>
      </c>
      <c r="L506" s="24" t="s">
        <v>111</v>
      </c>
      <c r="M506" s="24" t="s">
        <v>2574</v>
      </c>
      <c r="N506" s="24" t="s">
        <v>5658</v>
      </c>
      <c r="O506" s="24" t="s">
        <v>111</v>
      </c>
      <c r="Q506" s="24">
        <v>0</v>
      </c>
      <c r="R506" s="24" t="s">
        <v>111</v>
      </c>
      <c r="S506" s="24" t="s">
        <v>2575</v>
      </c>
      <c r="T506" s="24" t="s">
        <v>5659</v>
      </c>
      <c r="U506" s="24" t="s">
        <v>111</v>
      </c>
      <c r="V506" s="24" t="s">
        <v>2576</v>
      </c>
      <c r="W506" s="24" t="s">
        <v>5660</v>
      </c>
      <c r="X506" s="24" t="s">
        <v>111</v>
      </c>
      <c r="Z506" s="24">
        <v>0</v>
      </c>
      <c r="AA506" s="24" t="s">
        <v>111</v>
      </c>
      <c r="AB506" s="24" t="s">
        <v>2577</v>
      </c>
      <c r="AH506" s="24">
        <v>238339</v>
      </c>
      <c r="AI506" s="24" t="str">
        <f t="shared" si="54"/>
        <v>Infections</v>
      </c>
    </row>
    <row r="507" spans="1:35" outlineLevel="1" x14ac:dyDescent="0.25">
      <c r="A507" s="40">
        <v>986638680</v>
      </c>
      <c r="B507" s="26">
        <f t="shared" si="53"/>
        <v>512254588</v>
      </c>
      <c r="C507" s="49" t="s">
        <v>2578</v>
      </c>
      <c r="D507" s="42" t="str">
        <f t="shared" si="50"/>
        <v>S</v>
      </c>
      <c r="E507" s="42" t="str">
        <f t="shared" si="51"/>
        <v>Skin</v>
      </c>
      <c r="F507" s="42" t="str">
        <f t="shared" si="52"/>
        <v>peau</v>
      </c>
      <c r="G507" s="24" t="s">
        <v>2579</v>
      </c>
      <c r="H507" s="24" t="s">
        <v>5661</v>
      </c>
      <c r="I507" s="24" t="s">
        <v>111</v>
      </c>
      <c r="J507" s="24" t="s">
        <v>2579</v>
      </c>
      <c r="K507" s="24" t="s">
        <v>5661</v>
      </c>
      <c r="L507" s="24" t="s">
        <v>111</v>
      </c>
      <c r="M507" s="24" t="s">
        <v>2580</v>
      </c>
      <c r="N507" s="24" t="s">
        <v>5662</v>
      </c>
      <c r="O507" s="24" t="s">
        <v>111</v>
      </c>
      <c r="P507" s="24" t="s">
        <v>2581</v>
      </c>
      <c r="Q507" s="24" t="s">
        <v>5663</v>
      </c>
      <c r="R507" s="24" t="s">
        <v>111</v>
      </c>
      <c r="S507" s="24" t="s">
        <v>2582</v>
      </c>
      <c r="T507" s="24" t="s">
        <v>5664</v>
      </c>
      <c r="U507" s="24" t="s">
        <v>111</v>
      </c>
      <c r="V507" s="24" t="s">
        <v>2583</v>
      </c>
      <c r="W507" s="24" t="s">
        <v>5665</v>
      </c>
      <c r="X507" s="24" t="s">
        <v>111</v>
      </c>
      <c r="Z507" s="24">
        <v>0</v>
      </c>
      <c r="AA507" s="24" t="s">
        <v>111</v>
      </c>
      <c r="AB507" s="24" t="s">
        <v>2584</v>
      </c>
      <c r="AH507" s="24">
        <v>238339</v>
      </c>
      <c r="AI507" s="24" t="str">
        <f t="shared" si="54"/>
        <v>Infections</v>
      </c>
    </row>
    <row r="508" spans="1:35" outlineLevel="1" x14ac:dyDescent="0.25">
      <c r="A508" s="40">
        <v>185189591</v>
      </c>
      <c r="B508" s="26">
        <f t="shared" si="53"/>
        <v>512254588</v>
      </c>
      <c r="C508" s="49" t="s">
        <v>2585</v>
      </c>
      <c r="D508" s="42" t="str">
        <f t="shared" si="50"/>
        <v>S</v>
      </c>
      <c r="E508" s="42" t="str">
        <f t="shared" si="51"/>
        <v>Skin</v>
      </c>
      <c r="F508" s="42" t="str">
        <f t="shared" si="52"/>
        <v>peau</v>
      </c>
      <c r="G508" s="24" t="s">
        <v>2586</v>
      </c>
      <c r="H508" s="24" t="s">
        <v>5666</v>
      </c>
      <c r="I508" s="24" t="s">
        <v>111</v>
      </c>
      <c r="J508" s="24" t="s">
        <v>2586</v>
      </c>
      <c r="K508" s="24" t="s">
        <v>5667</v>
      </c>
      <c r="L508" s="24" t="s">
        <v>111</v>
      </c>
      <c r="N508" s="24">
        <v>0</v>
      </c>
      <c r="O508" s="24" t="s">
        <v>111</v>
      </c>
      <c r="Q508" s="24">
        <v>0</v>
      </c>
      <c r="R508" s="24" t="s">
        <v>111</v>
      </c>
      <c r="S508" s="24" t="s">
        <v>2587</v>
      </c>
      <c r="T508" s="24" t="s">
        <v>5668</v>
      </c>
      <c r="U508" s="24" t="s">
        <v>111</v>
      </c>
      <c r="V508" s="24" t="s">
        <v>2588</v>
      </c>
      <c r="W508" s="24" t="s">
        <v>5669</v>
      </c>
      <c r="X508" s="24" t="s">
        <v>111</v>
      </c>
      <c r="Z508" s="24">
        <v>0</v>
      </c>
      <c r="AA508" s="24" t="s">
        <v>111</v>
      </c>
      <c r="AB508" s="24" t="s">
        <v>2589</v>
      </c>
      <c r="AH508" s="24">
        <v>238339</v>
      </c>
      <c r="AI508" s="24" t="str">
        <f t="shared" si="54"/>
        <v>Infections</v>
      </c>
    </row>
    <row r="509" spans="1:35" outlineLevel="1" x14ac:dyDescent="0.25">
      <c r="A509" s="40">
        <v>198024458</v>
      </c>
      <c r="B509" s="26">
        <f t="shared" si="53"/>
        <v>512254588</v>
      </c>
      <c r="C509" s="49" t="s">
        <v>2590</v>
      </c>
      <c r="D509" s="42" t="str">
        <f t="shared" si="50"/>
        <v>S</v>
      </c>
      <c r="E509" s="42" t="str">
        <f t="shared" si="51"/>
        <v>Skin</v>
      </c>
      <c r="F509" s="42" t="str">
        <f t="shared" si="52"/>
        <v>peau</v>
      </c>
      <c r="G509" s="24" t="s">
        <v>2591</v>
      </c>
      <c r="H509" s="24" t="s">
        <v>5670</v>
      </c>
      <c r="I509" s="24" t="s">
        <v>111</v>
      </c>
      <c r="J509" s="24" t="s">
        <v>2591</v>
      </c>
      <c r="K509" s="24" t="s">
        <v>5671</v>
      </c>
      <c r="L509" s="24" t="s">
        <v>111</v>
      </c>
      <c r="M509" s="24" t="s">
        <v>2592</v>
      </c>
      <c r="N509" s="24" t="s">
        <v>5672</v>
      </c>
      <c r="O509" s="24" t="s">
        <v>111</v>
      </c>
      <c r="P509" s="24" t="s">
        <v>2593</v>
      </c>
      <c r="Q509" s="24" t="s">
        <v>5673</v>
      </c>
      <c r="R509" s="24" t="s">
        <v>111</v>
      </c>
      <c r="S509" s="24" t="s">
        <v>2594</v>
      </c>
      <c r="T509" s="24" t="s">
        <v>5674</v>
      </c>
      <c r="U509" s="24" t="s">
        <v>111</v>
      </c>
      <c r="V509" s="24" t="s">
        <v>2595</v>
      </c>
      <c r="W509" s="24" t="s">
        <v>5675</v>
      </c>
      <c r="X509" s="24" t="s">
        <v>111</v>
      </c>
      <c r="Z509" s="24">
        <v>0</v>
      </c>
      <c r="AA509" s="24" t="s">
        <v>111</v>
      </c>
      <c r="AB509" s="24" t="s">
        <v>2596</v>
      </c>
      <c r="AH509" s="24">
        <v>238339</v>
      </c>
      <c r="AI509" s="24" t="str">
        <f t="shared" si="54"/>
        <v>Infections</v>
      </c>
    </row>
    <row r="510" spans="1:35" outlineLevel="1" x14ac:dyDescent="0.25">
      <c r="A510" s="40">
        <v>237384591</v>
      </c>
      <c r="B510" s="26">
        <f t="shared" ref="B510:B535" si="55">$A$477</f>
        <v>512254588</v>
      </c>
      <c r="C510" s="49" t="s">
        <v>2597</v>
      </c>
      <c r="D510" s="42" t="str">
        <f t="shared" si="50"/>
        <v>S</v>
      </c>
      <c r="E510" s="42" t="str">
        <f t="shared" si="51"/>
        <v>Skin</v>
      </c>
      <c r="F510" s="42" t="str">
        <f t="shared" si="52"/>
        <v>peau</v>
      </c>
      <c r="G510" s="24" t="s">
        <v>2598</v>
      </c>
      <c r="H510" s="24" t="s">
        <v>5676</v>
      </c>
      <c r="I510" s="24" t="s">
        <v>111</v>
      </c>
      <c r="J510" s="24" t="s">
        <v>2598</v>
      </c>
      <c r="K510" s="24" t="s">
        <v>5676</v>
      </c>
      <c r="L510" s="24" t="s">
        <v>111</v>
      </c>
      <c r="M510" s="24" t="s">
        <v>2599</v>
      </c>
      <c r="N510" s="24" t="s">
        <v>5677</v>
      </c>
      <c r="O510" s="24" t="s">
        <v>111</v>
      </c>
      <c r="P510" s="24" t="s">
        <v>2600</v>
      </c>
      <c r="Q510" s="24" t="s">
        <v>5678</v>
      </c>
      <c r="R510" s="24" t="s">
        <v>111</v>
      </c>
      <c r="S510" s="24" t="s">
        <v>2601</v>
      </c>
      <c r="T510" s="24" t="s">
        <v>5679</v>
      </c>
      <c r="U510" s="24" t="s">
        <v>111</v>
      </c>
      <c r="W510" s="24">
        <v>0</v>
      </c>
      <c r="X510" s="24" t="s">
        <v>111</v>
      </c>
      <c r="Z510" s="24">
        <v>0</v>
      </c>
      <c r="AA510" s="24" t="s">
        <v>111</v>
      </c>
      <c r="AB510" s="24" t="s">
        <v>2602</v>
      </c>
      <c r="AH510" s="24">
        <v>238339</v>
      </c>
      <c r="AI510" s="24" t="str">
        <f t="shared" ref="AI510:AI535" si="56">VLOOKUP(AH510,$A$1:$H$12,8,FALSE)</f>
        <v>Infections</v>
      </c>
    </row>
    <row r="511" spans="1:35" outlineLevel="1" x14ac:dyDescent="0.25">
      <c r="A511" s="40">
        <v>153849166</v>
      </c>
      <c r="B511" s="26">
        <f t="shared" si="55"/>
        <v>512254588</v>
      </c>
      <c r="C511" s="49" t="s">
        <v>2603</v>
      </c>
      <c r="D511" s="42" t="str">
        <f t="shared" si="50"/>
        <v>S</v>
      </c>
      <c r="E511" s="42" t="str">
        <f t="shared" si="51"/>
        <v>Skin</v>
      </c>
      <c r="F511" s="42" t="str">
        <f t="shared" si="52"/>
        <v>peau</v>
      </c>
      <c r="G511" s="24" t="s">
        <v>2604</v>
      </c>
      <c r="H511" s="24" t="s">
        <v>5680</v>
      </c>
      <c r="I511" s="24" t="s">
        <v>111</v>
      </c>
      <c r="J511" s="24" t="s">
        <v>2604</v>
      </c>
      <c r="K511" s="24" t="s">
        <v>5681</v>
      </c>
      <c r="L511" s="24" t="s">
        <v>111</v>
      </c>
      <c r="M511" s="24" t="s">
        <v>2605</v>
      </c>
      <c r="N511" s="24" t="s">
        <v>5682</v>
      </c>
      <c r="O511" s="24" t="s">
        <v>111</v>
      </c>
      <c r="P511" s="24" t="s">
        <v>2606</v>
      </c>
      <c r="Q511" s="24" t="s">
        <v>5683</v>
      </c>
      <c r="R511" s="24" t="s">
        <v>111</v>
      </c>
      <c r="T511" s="24">
        <v>0</v>
      </c>
      <c r="U511" s="24" t="s">
        <v>111</v>
      </c>
      <c r="W511" s="24">
        <v>0</v>
      </c>
      <c r="X511" s="24" t="s">
        <v>111</v>
      </c>
      <c r="Z511" s="24">
        <v>0</v>
      </c>
      <c r="AA511" s="24" t="s">
        <v>111</v>
      </c>
      <c r="AB511" s="24" t="s">
        <v>2607</v>
      </c>
      <c r="AH511" s="24">
        <v>238339</v>
      </c>
      <c r="AI511" s="24" t="str">
        <f t="shared" si="56"/>
        <v>Infections</v>
      </c>
    </row>
    <row r="512" spans="1:35" outlineLevel="1" x14ac:dyDescent="0.25">
      <c r="A512" s="40">
        <v>311411488</v>
      </c>
      <c r="B512" s="26">
        <f t="shared" si="55"/>
        <v>512254588</v>
      </c>
      <c r="C512" s="49" t="s">
        <v>2608</v>
      </c>
      <c r="D512" s="42" t="str">
        <f t="shared" si="50"/>
        <v>S</v>
      </c>
      <c r="E512" s="42" t="str">
        <f t="shared" si="51"/>
        <v>Skin</v>
      </c>
      <c r="F512" s="42" t="str">
        <f t="shared" si="52"/>
        <v>peau</v>
      </c>
      <c r="G512" s="24" t="s">
        <v>2609</v>
      </c>
      <c r="H512" s="24" t="s">
        <v>5684</v>
      </c>
      <c r="I512" s="24" t="s">
        <v>111</v>
      </c>
      <c r="J512" s="24" t="s">
        <v>2609</v>
      </c>
      <c r="K512" s="24" t="s">
        <v>5684</v>
      </c>
      <c r="L512" s="24" t="s">
        <v>111</v>
      </c>
      <c r="M512" s="24" t="s">
        <v>2610</v>
      </c>
      <c r="N512" s="24" t="s">
        <v>5685</v>
      </c>
      <c r="O512" s="24" t="s">
        <v>111</v>
      </c>
      <c r="P512" s="24" t="s">
        <v>2611</v>
      </c>
      <c r="Q512" s="24" t="s">
        <v>5686</v>
      </c>
      <c r="R512" s="24" t="s">
        <v>111</v>
      </c>
      <c r="T512" s="24">
        <v>0</v>
      </c>
      <c r="U512" s="24" t="s">
        <v>111</v>
      </c>
      <c r="W512" s="24">
        <v>0</v>
      </c>
      <c r="X512" s="24" t="s">
        <v>111</v>
      </c>
      <c r="Z512" s="24">
        <v>0</v>
      </c>
      <c r="AA512" s="24" t="s">
        <v>111</v>
      </c>
      <c r="AB512" s="24" t="s">
        <v>2612</v>
      </c>
      <c r="AH512" s="24">
        <v>238339</v>
      </c>
      <c r="AI512" s="24" t="str">
        <f t="shared" si="56"/>
        <v>Infections</v>
      </c>
    </row>
    <row r="513" spans="1:35" outlineLevel="1" x14ac:dyDescent="0.25">
      <c r="A513" s="40">
        <v>957883633</v>
      </c>
      <c r="B513" s="26">
        <f t="shared" si="55"/>
        <v>512254588</v>
      </c>
      <c r="C513" s="49" t="s">
        <v>2613</v>
      </c>
      <c r="D513" s="42" t="str">
        <f t="shared" si="50"/>
        <v>S</v>
      </c>
      <c r="E513" s="42" t="str">
        <f t="shared" si="51"/>
        <v>Skin</v>
      </c>
      <c r="F513" s="42" t="str">
        <f t="shared" si="52"/>
        <v>peau</v>
      </c>
      <c r="G513" s="24" t="s">
        <v>2614</v>
      </c>
      <c r="H513" s="24" t="s">
        <v>5687</v>
      </c>
      <c r="I513" s="24" t="s">
        <v>111</v>
      </c>
      <c r="J513" s="24" t="s">
        <v>2614</v>
      </c>
      <c r="K513" s="24" t="s">
        <v>5687</v>
      </c>
      <c r="L513" s="24" t="s">
        <v>111</v>
      </c>
      <c r="M513" s="24" t="s">
        <v>2615</v>
      </c>
      <c r="N513" s="24" t="s">
        <v>5688</v>
      </c>
      <c r="O513" s="24" t="s">
        <v>111</v>
      </c>
      <c r="P513" s="24" t="s">
        <v>2616</v>
      </c>
      <c r="Q513" s="24" t="s">
        <v>5689</v>
      </c>
      <c r="R513" s="24" t="s">
        <v>111</v>
      </c>
      <c r="S513" s="24" t="s">
        <v>857</v>
      </c>
      <c r="T513" s="24" t="s">
        <v>4149</v>
      </c>
      <c r="U513" s="24" t="s">
        <v>111</v>
      </c>
      <c r="V513" s="24" t="s">
        <v>2617</v>
      </c>
      <c r="W513" s="24" t="s">
        <v>5690</v>
      </c>
      <c r="X513" s="24" t="s">
        <v>111</v>
      </c>
      <c r="Z513" s="24">
        <v>0</v>
      </c>
      <c r="AA513" s="24" t="s">
        <v>111</v>
      </c>
      <c r="AB513" s="24" t="s">
        <v>2618</v>
      </c>
      <c r="AH513" s="24">
        <v>11709</v>
      </c>
      <c r="AI513" s="24" t="str">
        <f t="shared" si="56"/>
        <v>Néoplasmes</v>
      </c>
    </row>
    <row r="514" spans="1:35" outlineLevel="1" x14ac:dyDescent="0.25">
      <c r="A514" s="40">
        <v>36444108</v>
      </c>
      <c r="B514" s="26">
        <f t="shared" si="55"/>
        <v>512254588</v>
      </c>
      <c r="C514" s="49" t="s">
        <v>2619</v>
      </c>
      <c r="D514" s="42" t="str">
        <f t="shared" ref="D514:D577" si="57">VLOOKUP($B514,$A:$AB,3,FALSE)</f>
        <v>S</v>
      </c>
      <c r="E514" s="42" t="str">
        <f t="shared" ref="E514:E577" si="58">VLOOKUP($B514,$A:$AB,7,FALSE)</f>
        <v>Skin</v>
      </c>
      <c r="F514" s="42" t="str">
        <f t="shared" ref="F514:F577" si="59">VLOOKUP($B514,$A:$AB,8,FALSE)</f>
        <v>peau</v>
      </c>
      <c r="G514" s="24" t="s">
        <v>2620</v>
      </c>
      <c r="H514" s="24" t="s">
        <v>5691</v>
      </c>
      <c r="I514" s="24" t="s">
        <v>111</v>
      </c>
      <c r="J514" s="24" t="s">
        <v>2620</v>
      </c>
      <c r="K514" s="24" t="s">
        <v>5691</v>
      </c>
      <c r="L514" s="24" t="s">
        <v>111</v>
      </c>
      <c r="N514" s="24">
        <v>0</v>
      </c>
      <c r="O514" s="24" t="s">
        <v>111</v>
      </c>
      <c r="Q514" s="24">
        <v>0</v>
      </c>
      <c r="R514" s="24" t="s">
        <v>111</v>
      </c>
      <c r="T514" s="24">
        <v>0</v>
      </c>
      <c r="U514" s="24" t="s">
        <v>111</v>
      </c>
      <c r="W514" s="24">
        <v>0</v>
      </c>
      <c r="X514" s="24" t="s">
        <v>111</v>
      </c>
      <c r="Z514" s="24">
        <v>0</v>
      </c>
      <c r="AA514" s="24" t="s">
        <v>111</v>
      </c>
      <c r="AB514" s="24" t="s">
        <v>2621</v>
      </c>
      <c r="AH514" s="24">
        <v>11709</v>
      </c>
      <c r="AI514" s="24" t="str">
        <f t="shared" si="56"/>
        <v>Néoplasmes</v>
      </c>
    </row>
    <row r="515" spans="1:35" outlineLevel="1" x14ac:dyDescent="0.25">
      <c r="A515" s="40">
        <v>471232380</v>
      </c>
      <c r="B515" s="26">
        <f t="shared" si="55"/>
        <v>512254588</v>
      </c>
      <c r="C515" s="49" t="s">
        <v>2622</v>
      </c>
      <c r="D515" s="42" t="str">
        <f t="shared" si="57"/>
        <v>S</v>
      </c>
      <c r="E515" s="42" t="str">
        <f t="shared" si="58"/>
        <v>Skin</v>
      </c>
      <c r="F515" s="42" t="str">
        <f t="shared" si="59"/>
        <v>peau</v>
      </c>
      <c r="G515" s="24" t="s">
        <v>2623</v>
      </c>
      <c r="H515" s="24" t="s">
        <v>5692</v>
      </c>
      <c r="I515" s="24" t="s">
        <v>111</v>
      </c>
      <c r="J515" s="24" t="s">
        <v>2623</v>
      </c>
      <c r="K515" s="24" t="s">
        <v>5693</v>
      </c>
      <c r="L515" s="24" t="s">
        <v>111</v>
      </c>
      <c r="M515" s="24" t="s">
        <v>2624</v>
      </c>
      <c r="N515" s="24" t="s">
        <v>5694</v>
      </c>
      <c r="O515" s="24" t="s">
        <v>111</v>
      </c>
      <c r="P515" s="24" t="s">
        <v>2625</v>
      </c>
      <c r="Q515" s="24" t="s">
        <v>5695</v>
      </c>
      <c r="R515" s="24" t="s">
        <v>111</v>
      </c>
      <c r="T515" s="44" t="s">
        <v>5696</v>
      </c>
      <c r="U515" s="44" t="s">
        <v>112</v>
      </c>
      <c r="W515" s="44" t="s">
        <v>5697</v>
      </c>
      <c r="X515" s="44" t="s">
        <v>112</v>
      </c>
      <c r="Z515" s="24">
        <v>0</v>
      </c>
      <c r="AA515" s="24" t="s">
        <v>111</v>
      </c>
      <c r="AB515" s="24" t="s">
        <v>2626</v>
      </c>
      <c r="AH515" s="24">
        <v>11709</v>
      </c>
      <c r="AI515" s="24" t="str">
        <f t="shared" si="56"/>
        <v>Néoplasmes</v>
      </c>
    </row>
    <row r="516" spans="1:35" outlineLevel="1" x14ac:dyDescent="0.25">
      <c r="A516" s="40">
        <v>974313746</v>
      </c>
      <c r="B516" s="26">
        <f t="shared" si="55"/>
        <v>512254588</v>
      </c>
      <c r="C516" s="49" t="s">
        <v>2627</v>
      </c>
      <c r="D516" s="42" t="str">
        <f t="shared" si="57"/>
        <v>S</v>
      </c>
      <c r="E516" s="42" t="str">
        <f t="shared" si="58"/>
        <v>Skin</v>
      </c>
      <c r="F516" s="42" t="str">
        <f t="shared" si="59"/>
        <v>peau</v>
      </c>
      <c r="G516" s="24" t="s">
        <v>2628</v>
      </c>
      <c r="H516" s="24" t="s">
        <v>5698</v>
      </c>
      <c r="I516" s="24" t="s">
        <v>111</v>
      </c>
      <c r="J516" s="24" t="s">
        <v>2628</v>
      </c>
      <c r="K516" s="24" t="s">
        <v>5699</v>
      </c>
      <c r="L516" s="24" t="s">
        <v>111</v>
      </c>
      <c r="M516" s="24" t="s">
        <v>2629</v>
      </c>
      <c r="N516" s="24" t="s">
        <v>5700</v>
      </c>
      <c r="O516" s="24" t="s">
        <v>111</v>
      </c>
      <c r="P516" s="24" t="s">
        <v>2630</v>
      </c>
      <c r="Q516" s="24" t="s">
        <v>5701</v>
      </c>
      <c r="R516" s="24" t="s">
        <v>111</v>
      </c>
      <c r="T516" s="24">
        <v>0</v>
      </c>
      <c r="U516" s="24" t="s">
        <v>111</v>
      </c>
      <c r="W516" s="24">
        <v>0</v>
      </c>
      <c r="X516" s="24" t="s">
        <v>111</v>
      </c>
      <c r="Z516" s="24">
        <v>0</v>
      </c>
      <c r="AA516" s="24" t="s">
        <v>111</v>
      </c>
      <c r="AB516" s="24" t="s">
        <v>2631</v>
      </c>
      <c r="AH516" s="24">
        <v>11709</v>
      </c>
      <c r="AI516" s="24" t="str">
        <f t="shared" si="56"/>
        <v>Néoplasmes</v>
      </c>
    </row>
    <row r="517" spans="1:35" outlineLevel="1" x14ac:dyDescent="0.25">
      <c r="A517" s="40">
        <v>801294952</v>
      </c>
      <c r="B517" s="26">
        <f t="shared" si="55"/>
        <v>512254588</v>
      </c>
      <c r="C517" s="49" t="s">
        <v>2632</v>
      </c>
      <c r="D517" s="42" t="str">
        <f t="shared" si="57"/>
        <v>S</v>
      </c>
      <c r="E517" s="42" t="str">
        <f t="shared" si="58"/>
        <v>Skin</v>
      </c>
      <c r="F517" s="42" t="str">
        <f t="shared" si="59"/>
        <v>peau</v>
      </c>
      <c r="G517" s="24" t="s">
        <v>2633</v>
      </c>
      <c r="H517" s="24" t="s">
        <v>5702</v>
      </c>
      <c r="I517" s="24" t="s">
        <v>111</v>
      </c>
      <c r="J517" s="24" t="s">
        <v>2633</v>
      </c>
      <c r="K517" s="24" t="s">
        <v>5703</v>
      </c>
      <c r="L517" s="24" t="s">
        <v>111</v>
      </c>
      <c r="M517" s="24" t="s">
        <v>2634</v>
      </c>
      <c r="N517" s="24" t="s">
        <v>5704</v>
      </c>
      <c r="O517" s="24" t="s">
        <v>111</v>
      </c>
      <c r="Q517" s="24">
        <v>0</v>
      </c>
      <c r="R517" s="24" t="s">
        <v>111</v>
      </c>
      <c r="S517" s="24" t="s">
        <v>2635</v>
      </c>
      <c r="T517" s="24" t="s">
        <v>5705</v>
      </c>
      <c r="U517" s="24" t="s">
        <v>111</v>
      </c>
      <c r="V517" s="24" t="s">
        <v>2636</v>
      </c>
      <c r="W517" s="24" t="s">
        <v>5706</v>
      </c>
      <c r="X517" s="24" t="s">
        <v>111</v>
      </c>
      <c r="Z517" s="24">
        <v>0</v>
      </c>
      <c r="AA517" s="24" t="s">
        <v>111</v>
      </c>
      <c r="AB517" s="24" t="s">
        <v>2637</v>
      </c>
      <c r="AH517" s="24">
        <v>824067</v>
      </c>
      <c r="AI517" s="24" t="str">
        <f t="shared" si="56"/>
        <v>Anomalies congénitales</v>
      </c>
    </row>
    <row r="518" spans="1:35" outlineLevel="1" x14ac:dyDescent="0.25">
      <c r="A518" s="40">
        <v>292240213</v>
      </c>
      <c r="B518" s="26">
        <f t="shared" si="55"/>
        <v>512254588</v>
      </c>
      <c r="C518" s="49" t="s">
        <v>2638</v>
      </c>
      <c r="D518" s="42" t="str">
        <f t="shared" si="57"/>
        <v>S</v>
      </c>
      <c r="E518" s="42" t="str">
        <f t="shared" si="58"/>
        <v>Skin</v>
      </c>
      <c r="F518" s="42" t="str">
        <f t="shared" si="59"/>
        <v>peau</v>
      </c>
      <c r="G518" s="24" t="s">
        <v>2639</v>
      </c>
      <c r="H518" s="24" t="s">
        <v>5707</v>
      </c>
      <c r="I518" s="24" t="s">
        <v>111</v>
      </c>
      <c r="J518" s="24" t="s">
        <v>2639</v>
      </c>
      <c r="K518" s="24" t="s">
        <v>5708</v>
      </c>
      <c r="L518" s="24" t="s">
        <v>111</v>
      </c>
      <c r="N518" s="24">
        <v>0</v>
      </c>
      <c r="O518" s="24" t="s">
        <v>111</v>
      </c>
      <c r="Q518" s="24">
        <v>0</v>
      </c>
      <c r="R518" s="24" t="s">
        <v>111</v>
      </c>
      <c r="T518" s="24">
        <v>0</v>
      </c>
      <c r="U518" s="24" t="s">
        <v>111</v>
      </c>
      <c r="W518" s="24">
        <v>0</v>
      </c>
      <c r="X518" s="24" t="s">
        <v>111</v>
      </c>
      <c r="Z518" s="24">
        <v>0</v>
      </c>
      <c r="AA518" s="24" t="s">
        <v>111</v>
      </c>
      <c r="AB518" s="24" t="s">
        <v>2640</v>
      </c>
      <c r="AH518" s="24">
        <v>824067</v>
      </c>
      <c r="AI518" s="24" t="str">
        <f t="shared" si="56"/>
        <v>Anomalies congénitales</v>
      </c>
    </row>
    <row r="519" spans="1:35" outlineLevel="1" x14ac:dyDescent="0.25">
      <c r="A519" s="40">
        <v>705198086</v>
      </c>
      <c r="B519" s="26">
        <f t="shared" si="55"/>
        <v>512254588</v>
      </c>
      <c r="C519" s="49" t="s">
        <v>2641</v>
      </c>
      <c r="D519" s="42" t="str">
        <f t="shared" si="57"/>
        <v>S</v>
      </c>
      <c r="E519" s="42" t="str">
        <f t="shared" si="58"/>
        <v>Skin</v>
      </c>
      <c r="F519" s="42" t="str">
        <f t="shared" si="59"/>
        <v>peau</v>
      </c>
      <c r="G519" s="24" t="s">
        <v>2642</v>
      </c>
      <c r="H519" s="24" t="s">
        <v>5709</v>
      </c>
      <c r="I519" s="24" t="s">
        <v>111</v>
      </c>
      <c r="J519" s="24" t="s">
        <v>2642</v>
      </c>
      <c r="K519" s="24" t="s">
        <v>5710</v>
      </c>
      <c r="L519" s="24" t="s">
        <v>111</v>
      </c>
      <c r="M519" s="24" t="s">
        <v>2643</v>
      </c>
      <c r="N519" s="24" t="s">
        <v>5711</v>
      </c>
      <c r="O519" s="24" t="s">
        <v>111</v>
      </c>
      <c r="P519" s="24" t="s">
        <v>2644</v>
      </c>
      <c r="Q519" s="24" t="s">
        <v>5570</v>
      </c>
      <c r="R519" s="24" t="s">
        <v>111</v>
      </c>
      <c r="T519" s="24">
        <v>0</v>
      </c>
      <c r="U519" s="24" t="s">
        <v>111</v>
      </c>
      <c r="W519" s="24">
        <v>0</v>
      </c>
      <c r="X519" s="24" t="s">
        <v>111</v>
      </c>
      <c r="Z519" s="24">
        <v>0</v>
      </c>
      <c r="AA519" s="24" t="s">
        <v>111</v>
      </c>
      <c r="AB519" s="24" t="s">
        <v>2645</v>
      </c>
      <c r="AH519" s="24">
        <v>824067</v>
      </c>
      <c r="AI519" s="24" t="str">
        <f t="shared" si="56"/>
        <v>Anomalies congénitales</v>
      </c>
    </row>
    <row r="520" spans="1:35" outlineLevel="1" x14ac:dyDescent="0.25">
      <c r="A520" s="40">
        <v>512497049</v>
      </c>
      <c r="B520" s="26">
        <f t="shared" si="55"/>
        <v>512254588</v>
      </c>
      <c r="C520" s="49" t="s">
        <v>2646</v>
      </c>
      <c r="D520" s="42" t="str">
        <f t="shared" si="57"/>
        <v>S</v>
      </c>
      <c r="E520" s="42" t="str">
        <f t="shared" si="58"/>
        <v>Skin</v>
      </c>
      <c r="F520" s="42" t="str">
        <f t="shared" si="59"/>
        <v>peau</v>
      </c>
      <c r="G520" s="24" t="s">
        <v>2647</v>
      </c>
      <c r="H520" s="24" t="s">
        <v>5712</v>
      </c>
      <c r="I520" s="24" t="s">
        <v>111</v>
      </c>
      <c r="J520" s="24" t="s">
        <v>2647</v>
      </c>
      <c r="K520" s="24" t="s">
        <v>5712</v>
      </c>
      <c r="L520" s="24" t="s">
        <v>111</v>
      </c>
      <c r="M520" s="24" t="s">
        <v>2648</v>
      </c>
      <c r="N520" s="24" t="s">
        <v>5713</v>
      </c>
      <c r="O520" s="24" t="s">
        <v>111</v>
      </c>
      <c r="Q520" s="24">
        <v>0</v>
      </c>
      <c r="R520" s="24" t="s">
        <v>111</v>
      </c>
      <c r="S520" s="24" t="s">
        <v>2649</v>
      </c>
      <c r="T520" s="24" t="s">
        <v>5714</v>
      </c>
      <c r="U520" s="24" t="s">
        <v>111</v>
      </c>
      <c r="V520" s="24" t="s">
        <v>2650</v>
      </c>
      <c r="W520" s="24" t="s">
        <v>5715</v>
      </c>
      <c r="X520" s="24" t="s">
        <v>111</v>
      </c>
      <c r="Z520" s="24">
        <v>0</v>
      </c>
      <c r="AA520" s="24" t="s">
        <v>111</v>
      </c>
      <c r="AB520" s="24" t="s">
        <v>2651</v>
      </c>
      <c r="AH520" s="24">
        <v>2220</v>
      </c>
      <c r="AI520" s="24" t="str">
        <f t="shared" si="56"/>
        <v>Autres diagnostics</v>
      </c>
    </row>
    <row r="521" spans="1:35" outlineLevel="1" x14ac:dyDescent="0.25">
      <c r="A521" s="40">
        <v>656401352</v>
      </c>
      <c r="B521" s="26">
        <f t="shared" si="55"/>
        <v>512254588</v>
      </c>
      <c r="C521" s="49" t="s">
        <v>2652</v>
      </c>
      <c r="D521" s="42" t="str">
        <f t="shared" si="57"/>
        <v>S</v>
      </c>
      <c r="E521" s="42" t="str">
        <f t="shared" si="58"/>
        <v>Skin</v>
      </c>
      <c r="F521" s="42" t="str">
        <f t="shared" si="59"/>
        <v>peau</v>
      </c>
      <c r="G521" s="24" t="s">
        <v>2653</v>
      </c>
      <c r="H521" s="24" t="s">
        <v>5716</v>
      </c>
      <c r="I521" s="24" t="s">
        <v>111</v>
      </c>
      <c r="J521" s="24" t="s">
        <v>2653</v>
      </c>
      <c r="K521" s="24" t="s">
        <v>5717</v>
      </c>
      <c r="L521" s="24" t="s">
        <v>111</v>
      </c>
      <c r="M521" s="24" t="s">
        <v>2654</v>
      </c>
      <c r="N521" s="24" t="s">
        <v>5718</v>
      </c>
      <c r="O521" s="24" t="s">
        <v>111</v>
      </c>
      <c r="P521" s="24" t="s">
        <v>2655</v>
      </c>
      <c r="Q521" s="24" t="s">
        <v>5719</v>
      </c>
      <c r="R521" s="24" t="s">
        <v>111</v>
      </c>
      <c r="T521" s="24">
        <v>0</v>
      </c>
      <c r="U521" s="24" t="s">
        <v>111</v>
      </c>
      <c r="W521" s="24">
        <v>0</v>
      </c>
      <c r="X521" s="24" t="s">
        <v>111</v>
      </c>
      <c r="Z521" s="24">
        <v>0</v>
      </c>
      <c r="AA521" s="24" t="s">
        <v>111</v>
      </c>
      <c r="AB521" s="24" t="s">
        <v>2656</v>
      </c>
      <c r="AH521" s="24">
        <v>2220</v>
      </c>
      <c r="AI521" s="24" t="str">
        <f t="shared" si="56"/>
        <v>Autres diagnostics</v>
      </c>
    </row>
    <row r="522" spans="1:35" outlineLevel="1" x14ac:dyDescent="0.25">
      <c r="A522" s="40">
        <v>848279495</v>
      </c>
      <c r="B522" s="26">
        <f t="shared" si="55"/>
        <v>512254588</v>
      </c>
      <c r="C522" s="49" t="s">
        <v>2657</v>
      </c>
      <c r="D522" s="42" t="str">
        <f t="shared" si="57"/>
        <v>S</v>
      </c>
      <c r="E522" s="42" t="str">
        <f t="shared" si="58"/>
        <v>Skin</v>
      </c>
      <c r="F522" s="42" t="str">
        <f t="shared" si="59"/>
        <v>peau</v>
      </c>
      <c r="G522" s="24" t="s">
        <v>2658</v>
      </c>
      <c r="H522" s="24" t="s">
        <v>5720</v>
      </c>
      <c r="I522" s="24" t="s">
        <v>111</v>
      </c>
      <c r="J522" s="24" t="s">
        <v>2658</v>
      </c>
      <c r="K522" s="24" t="s">
        <v>5720</v>
      </c>
      <c r="L522" s="24" t="s">
        <v>111</v>
      </c>
      <c r="M522" s="24" t="s">
        <v>2659</v>
      </c>
      <c r="N522" s="24" t="s">
        <v>5721</v>
      </c>
      <c r="O522" s="24" t="s">
        <v>111</v>
      </c>
      <c r="P522" s="24" t="s">
        <v>2660</v>
      </c>
      <c r="Q522" s="24" t="s">
        <v>5722</v>
      </c>
      <c r="R522" s="24" t="s">
        <v>111</v>
      </c>
      <c r="S522" s="24" t="s">
        <v>2661</v>
      </c>
      <c r="T522" s="24" t="s">
        <v>5723</v>
      </c>
      <c r="U522" s="24" t="s">
        <v>111</v>
      </c>
      <c r="V522" s="24" t="s">
        <v>2662</v>
      </c>
      <c r="W522" s="24" t="s">
        <v>5724</v>
      </c>
      <c r="X522" s="24" t="s">
        <v>111</v>
      </c>
      <c r="Z522" s="24">
        <v>0</v>
      </c>
      <c r="AA522" s="24" t="s">
        <v>111</v>
      </c>
      <c r="AB522" s="24" t="s">
        <v>2663</v>
      </c>
      <c r="AH522" s="24">
        <v>2220</v>
      </c>
      <c r="AI522" s="24" t="str">
        <f t="shared" si="56"/>
        <v>Autres diagnostics</v>
      </c>
    </row>
    <row r="523" spans="1:35" outlineLevel="1" x14ac:dyDescent="0.25">
      <c r="A523" s="40">
        <v>39506344</v>
      </c>
      <c r="B523" s="26">
        <f t="shared" si="55"/>
        <v>512254588</v>
      </c>
      <c r="C523" s="49" t="s">
        <v>2664</v>
      </c>
      <c r="D523" s="42" t="str">
        <f t="shared" si="57"/>
        <v>S</v>
      </c>
      <c r="E523" s="42" t="str">
        <f t="shared" si="58"/>
        <v>Skin</v>
      </c>
      <c r="F523" s="42" t="str">
        <f t="shared" si="59"/>
        <v>peau</v>
      </c>
      <c r="G523" s="24" t="s">
        <v>2665</v>
      </c>
      <c r="H523" s="24" t="s">
        <v>5725</v>
      </c>
      <c r="I523" s="24" t="s">
        <v>111</v>
      </c>
      <c r="J523" s="24" t="s">
        <v>2665</v>
      </c>
      <c r="K523" s="24" t="s">
        <v>5726</v>
      </c>
      <c r="L523" s="24" t="s">
        <v>111</v>
      </c>
      <c r="M523" s="24" t="s">
        <v>2666</v>
      </c>
      <c r="N523" s="24" t="s">
        <v>5727</v>
      </c>
      <c r="O523" s="24" t="s">
        <v>111</v>
      </c>
      <c r="P523" s="24" t="s">
        <v>2667</v>
      </c>
      <c r="Q523" s="24" t="s">
        <v>5728</v>
      </c>
      <c r="R523" s="24" t="s">
        <v>111</v>
      </c>
      <c r="S523" s="24" t="s">
        <v>2668</v>
      </c>
      <c r="T523" s="24" t="s">
        <v>5729</v>
      </c>
      <c r="U523" s="24" t="s">
        <v>111</v>
      </c>
      <c r="V523" s="24" t="s">
        <v>2669</v>
      </c>
      <c r="W523" s="24" t="s">
        <v>5730</v>
      </c>
      <c r="X523" s="24" t="s">
        <v>111</v>
      </c>
      <c r="Z523" s="24">
        <v>0</v>
      </c>
      <c r="AA523" s="24" t="s">
        <v>111</v>
      </c>
      <c r="AB523" s="24" t="s">
        <v>2670</v>
      </c>
      <c r="AH523" s="24">
        <v>2220</v>
      </c>
      <c r="AI523" s="24" t="str">
        <f t="shared" si="56"/>
        <v>Autres diagnostics</v>
      </c>
    </row>
    <row r="524" spans="1:35" outlineLevel="1" x14ac:dyDescent="0.25">
      <c r="A524" s="40">
        <v>160962355</v>
      </c>
      <c r="B524" s="26">
        <f t="shared" si="55"/>
        <v>512254588</v>
      </c>
      <c r="C524" s="49" t="s">
        <v>2671</v>
      </c>
      <c r="D524" s="42" t="str">
        <f t="shared" si="57"/>
        <v>S</v>
      </c>
      <c r="E524" s="42" t="str">
        <f t="shared" si="58"/>
        <v>Skin</v>
      </c>
      <c r="F524" s="42" t="str">
        <f t="shared" si="59"/>
        <v>peau</v>
      </c>
      <c r="G524" s="24" t="s">
        <v>2672</v>
      </c>
      <c r="H524" s="24" t="s">
        <v>5731</v>
      </c>
      <c r="I524" s="24" t="s">
        <v>111</v>
      </c>
      <c r="J524" s="24" t="s">
        <v>2672</v>
      </c>
      <c r="K524" s="24" t="s">
        <v>5732</v>
      </c>
      <c r="L524" s="24" t="s">
        <v>111</v>
      </c>
      <c r="M524" s="24" t="s">
        <v>2673</v>
      </c>
      <c r="N524" s="24" t="s">
        <v>5733</v>
      </c>
      <c r="O524" s="24" t="s">
        <v>111</v>
      </c>
      <c r="P524" s="24" t="s">
        <v>2674</v>
      </c>
      <c r="Q524" s="24" t="s">
        <v>5734</v>
      </c>
      <c r="R524" s="24" t="s">
        <v>111</v>
      </c>
      <c r="S524" s="24" t="s">
        <v>2675</v>
      </c>
      <c r="T524" s="24" t="s">
        <v>5735</v>
      </c>
      <c r="U524" s="24" t="s">
        <v>111</v>
      </c>
      <c r="V524" s="24" t="s">
        <v>2669</v>
      </c>
      <c r="W524" s="24" t="s">
        <v>5730</v>
      </c>
      <c r="X524" s="24" t="s">
        <v>111</v>
      </c>
      <c r="Z524" s="24">
        <v>0</v>
      </c>
      <c r="AA524" s="24" t="s">
        <v>111</v>
      </c>
      <c r="AB524" s="24" t="s">
        <v>2676</v>
      </c>
      <c r="AH524" s="24">
        <v>2220</v>
      </c>
      <c r="AI524" s="24" t="str">
        <f t="shared" si="56"/>
        <v>Autres diagnostics</v>
      </c>
    </row>
    <row r="525" spans="1:35" outlineLevel="1" x14ac:dyDescent="0.25">
      <c r="A525" s="40">
        <v>711236217</v>
      </c>
      <c r="B525" s="26">
        <f t="shared" si="55"/>
        <v>512254588</v>
      </c>
      <c r="C525" s="49" t="s">
        <v>2677</v>
      </c>
      <c r="D525" s="42" t="str">
        <f t="shared" si="57"/>
        <v>S</v>
      </c>
      <c r="E525" s="42" t="str">
        <f t="shared" si="58"/>
        <v>Skin</v>
      </c>
      <c r="F525" s="42" t="str">
        <f t="shared" si="59"/>
        <v>peau</v>
      </c>
      <c r="G525" s="24" t="s">
        <v>2678</v>
      </c>
      <c r="H525" s="24" t="s">
        <v>5736</v>
      </c>
      <c r="I525" s="24" t="s">
        <v>111</v>
      </c>
      <c r="J525" s="24" t="s">
        <v>2678</v>
      </c>
      <c r="K525" s="24" t="s">
        <v>5736</v>
      </c>
      <c r="L525" s="24" t="s">
        <v>111</v>
      </c>
      <c r="N525" s="24">
        <v>0</v>
      </c>
      <c r="O525" s="24" t="s">
        <v>111</v>
      </c>
      <c r="Q525" s="24">
        <v>0</v>
      </c>
      <c r="R525" s="24" t="s">
        <v>111</v>
      </c>
      <c r="S525" s="24" t="s">
        <v>2679</v>
      </c>
      <c r="T525" s="24" t="s">
        <v>5737</v>
      </c>
      <c r="U525" s="24" t="s">
        <v>111</v>
      </c>
      <c r="W525" s="24">
        <v>0</v>
      </c>
      <c r="X525" s="24" t="s">
        <v>111</v>
      </c>
      <c r="Z525" s="24">
        <v>0</v>
      </c>
      <c r="AA525" s="24" t="s">
        <v>111</v>
      </c>
      <c r="AB525" s="24" t="s">
        <v>2680</v>
      </c>
      <c r="AH525" s="24">
        <v>2220</v>
      </c>
      <c r="AI525" s="24" t="str">
        <f t="shared" si="56"/>
        <v>Autres diagnostics</v>
      </c>
    </row>
    <row r="526" spans="1:35" outlineLevel="1" x14ac:dyDescent="0.25">
      <c r="A526" s="40">
        <v>618175678</v>
      </c>
      <c r="B526" s="26">
        <f t="shared" si="55"/>
        <v>512254588</v>
      </c>
      <c r="C526" s="49" t="s">
        <v>2681</v>
      </c>
      <c r="D526" s="42" t="str">
        <f t="shared" si="57"/>
        <v>S</v>
      </c>
      <c r="E526" s="42" t="str">
        <f t="shared" si="58"/>
        <v>Skin</v>
      </c>
      <c r="F526" s="42" t="str">
        <f t="shared" si="59"/>
        <v>peau</v>
      </c>
      <c r="G526" s="24" t="s">
        <v>2682</v>
      </c>
      <c r="H526" s="24" t="s">
        <v>5738</v>
      </c>
      <c r="I526" s="24" t="s">
        <v>111</v>
      </c>
      <c r="J526" s="24" t="s">
        <v>2682</v>
      </c>
      <c r="K526" s="24" t="s">
        <v>5738</v>
      </c>
      <c r="L526" s="24" t="s">
        <v>111</v>
      </c>
      <c r="N526" s="24">
        <v>0</v>
      </c>
      <c r="O526" s="24" t="s">
        <v>111</v>
      </c>
      <c r="Q526" s="24">
        <v>0</v>
      </c>
      <c r="R526" s="24" t="s">
        <v>111</v>
      </c>
      <c r="S526" s="24" t="s">
        <v>2683</v>
      </c>
      <c r="T526" s="24" t="s">
        <v>5739</v>
      </c>
      <c r="U526" s="24" t="s">
        <v>111</v>
      </c>
      <c r="V526" s="24" t="s">
        <v>2662</v>
      </c>
      <c r="W526" s="24" t="s">
        <v>5724</v>
      </c>
      <c r="X526" s="24" t="s">
        <v>111</v>
      </c>
      <c r="Z526" s="24">
        <v>0</v>
      </c>
      <c r="AA526" s="24" t="s">
        <v>111</v>
      </c>
      <c r="AB526" s="24" t="s">
        <v>2684</v>
      </c>
      <c r="AH526" s="24">
        <v>2220</v>
      </c>
      <c r="AI526" s="24" t="str">
        <f t="shared" si="56"/>
        <v>Autres diagnostics</v>
      </c>
    </row>
    <row r="527" spans="1:35" outlineLevel="1" x14ac:dyDescent="0.25">
      <c r="A527" s="40">
        <v>943722496</v>
      </c>
      <c r="B527" s="26">
        <f t="shared" si="55"/>
        <v>512254588</v>
      </c>
      <c r="C527" s="49" t="s">
        <v>2685</v>
      </c>
      <c r="D527" s="42" t="str">
        <f t="shared" si="57"/>
        <v>S</v>
      </c>
      <c r="E527" s="42" t="str">
        <f t="shared" si="58"/>
        <v>Skin</v>
      </c>
      <c r="F527" s="42" t="str">
        <f t="shared" si="59"/>
        <v>peau</v>
      </c>
      <c r="G527" s="24" t="s">
        <v>2686</v>
      </c>
      <c r="H527" s="24" t="s">
        <v>5740</v>
      </c>
      <c r="I527" s="24" t="s">
        <v>111</v>
      </c>
      <c r="J527" s="24" t="s">
        <v>2686</v>
      </c>
      <c r="K527" s="24" t="s">
        <v>5740</v>
      </c>
      <c r="L527" s="24" t="s">
        <v>111</v>
      </c>
      <c r="N527" s="24">
        <v>0</v>
      </c>
      <c r="O527" s="24" t="s">
        <v>111</v>
      </c>
      <c r="Q527" s="24">
        <v>0</v>
      </c>
      <c r="R527" s="24" t="s">
        <v>111</v>
      </c>
      <c r="S527" s="24" t="s">
        <v>2687</v>
      </c>
      <c r="T527" s="24" t="s">
        <v>5741</v>
      </c>
      <c r="U527" s="24" t="s">
        <v>111</v>
      </c>
      <c r="W527" s="24">
        <v>0</v>
      </c>
      <c r="X527" s="24" t="s">
        <v>111</v>
      </c>
      <c r="Y527" s="24" t="s">
        <v>2688</v>
      </c>
      <c r="Z527" s="24" t="s">
        <v>5742</v>
      </c>
      <c r="AA527" s="24" t="s">
        <v>111</v>
      </c>
      <c r="AB527" s="24" t="s">
        <v>2689</v>
      </c>
      <c r="AH527" s="24">
        <v>2220</v>
      </c>
      <c r="AI527" s="24" t="str">
        <f t="shared" si="56"/>
        <v>Autres diagnostics</v>
      </c>
    </row>
    <row r="528" spans="1:35" outlineLevel="1" x14ac:dyDescent="0.25">
      <c r="A528" s="40">
        <v>828144099</v>
      </c>
      <c r="B528" s="26">
        <f t="shared" si="55"/>
        <v>512254588</v>
      </c>
      <c r="C528" s="49" t="s">
        <v>2690</v>
      </c>
      <c r="D528" s="42" t="str">
        <f t="shared" si="57"/>
        <v>S</v>
      </c>
      <c r="E528" s="42" t="str">
        <f t="shared" si="58"/>
        <v>Skin</v>
      </c>
      <c r="F528" s="42" t="str">
        <f t="shared" si="59"/>
        <v>peau</v>
      </c>
      <c r="G528" s="24" t="s">
        <v>2691</v>
      </c>
      <c r="H528" s="24" t="s">
        <v>5743</v>
      </c>
      <c r="I528" s="24" t="s">
        <v>111</v>
      </c>
      <c r="J528" s="24" t="s">
        <v>2691</v>
      </c>
      <c r="K528" s="24" t="s">
        <v>5743</v>
      </c>
      <c r="L528" s="24" t="s">
        <v>111</v>
      </c>
      <c r="M528" s="24" t="s">
        <v>2692</v>
      </c>
      <c r="N528" s="24" t="s">
        <v>5744</v>
      </c>
      <c r="O528" s="24" t="s">
        <v>111</v>
      </c>
      <c r="P528" s="24" t="s">
        <v>2693</v>
      </c>
      <c r="Q528" s="24" t="s">
        <v>5745</v>
      </c>
      <c r="R528" s="24" t="s">
        <v>111</v>
      </c>
      <c r="T528" s="24">
        <v>0</v>
      </c>
      <c r="U528" s="24" t="s">
        <v>111</v>
      </c>
      <c r="W528" s="24">
        <v>0</v>
      </c>
      <c r="X528" s="24" t="s">
        <v>111</v>
      </c>
      <c r="Z528" s="24">
        <v>0</v>
      </c>
      <c r="AA528" s="24" t="s">
        <v>111</v>
      </c>
      <c r="AB528" s="24" t="s">
        <v>2694</v>
      </c>
      <c r="AH528" s="24">
        <v>2220</v>
      </c>
      <c r="AI528" s="24" t="str">
        <f t="shared" si="56"/>
        <v>Autres diagnostics</v>
      </c>
    </row>
    <row r="529" spans="1:35" outlineLevel="1" x14ac:dyDescent="0.25">
      <c r="A529" s="40">
        <v>639749124</v>
      </c>
      <c r="B529" s="26">
        <f t="shared" si="55"/>
        <v>512254588</v>
      </c>
      <c r="C529" s="49" t="s">
        <v>2695</v>
      </c>
      <c r="D529" s="42" t="str">
        <f t="shared" si="57"/>
        <v>S</v>
      </c>
      <c r="E529" s="42" t="str">
        <f t="shared" si="58"/>
        <v>Skin</v>
      </c>
      <c r="F529" s="42" t="str">
        <f t="shared" si="59"/>
        <v>peau</v>
      </c>
      <c r="G529" s="24" t="s">
        <v>2696</v>
      </c>
      <c r="H529" s="24" t="s">
        <v>5746</v>
      </c>
      <c r="I529" s="24" t="s">
        <v>111</v>
      </c>
      <c r="J529" s="24" t="s">
        <v>2696</v>
      </c>
      <c r="K529" s="24" t="s">
        <v>5746</v>
      </c>
      <c r="L529" s="24" t="s">
        <v>111</v>
      </c>
      <c r="M529" s="24" t="s">
        <v>2697</v>
      </c>
      <c r="N529" s="24" t="s">
        <v>5747</v>
      </c>
      <c r="O529" s="24" t="s">
        <v>111</v>
      </c>
      <c r="Q529" s="24">
        <v>0</v>
      </c>
      <c r="R529" s="24" t="s">
        <v>111</v>
      </c>
      <c r="T529" s="24">
        <v>0</v>
      </c>
      <c r="U529" s="24" t="s">
        <v>111</v>
      </c>
      <c r="W529" s="24">
        <v>0</v>
      </c>
      <c r="X529" s="24" t="s">
        <v>111</v>
      </c>
      <c r="Z529" s="24">
        <v>0</v>
      </c>
      <c r="AA529" s="24" t="s">
        <v>111</v>
      </c>
      <c r="AB529" s="24" t="s">
        <v>2698</v>
      </c>
      <c r="AH529" s="24">
        <v>2220</v>
      </c>
      <c r="AI529" s="24" t="str">
        <f t="shared" si="56"/>
        <v>Autres diagnostics</v>
      </c>
    </row>
    <row r="530" spans="1:35" outlineLevel="1" x14ac:dyDescent="0.25">
      <c r="A530" s="40">
        <v>74001316</v>
      </c>
      <c r="B530" s="26">
        <f t="shared" si="55"/>
        <v>512254588</v>
      </c>
      <c r="C530" s="49" t="s">
        <v>2699</v>
      </c>
      <c r="D530" s="42" t="str">
        <f t="shared" si="57"/>
        <v>S</v>
      </c>
      <c r="E530" s="42" t="str">
        <f t="shared" si="58"/>
        <v>Skin</v>
      </c>
      <c r="F530" s="42" t="str">
        <f t="shared" si="59"/>
        <v>peau</v>
      </c>
      <c r="G530" s="24" t="s">
        <v>2700</v>
      </c>
      <c r="H530" s="24" t="s">
        <v>5748</v>
      </c>
      <c r="I530" s="24" t="s">
        <v>111</v>
      </c>
      <c r="J530" s="24" t="s">
        <v>2700</v>
      </c>
      <c r="K530" s="24" t="s">
        <v>5748</v>
      </c>
      <c r="L530" s="24" t="s">
        <v>111</v>
      </c>
      <c r="N530" s="24">
        <v>0</v>
      </c>
      <c r="O530" s="24" t="s">
        <v>111</v>
      </c>
      <c r="P530" s="24" t="s">
        <v>2701</v>
      </c>
      <c r="Q530" s="24" t="s">
        <v>5749</v>
      </c>
      <c r="R530" s="24" t="s">
        <v>111</v>
      </c>
      <c r="T530" s="24">
        <v>0</v>
      </c>
      <c r="U530" s="24" t="s">
        <v>111</v>
      </c>
      <c r="W530" s="24">
        <v>0</v>
      </c>
      <c r="X530" s="24" t="s">
        <v>111</v>
      </c>
      <c r="Z530" s="24">
        <v>0</v>
      </c>
      <c r="AA530" s="24" t="s">
        <v>111</v>
      </c>
      <c r="AB530" s="24" t="s">
        <v>2702</v>
      </c>
      <c r="AH530" s="24">
        <v>2220</v>
      </c>
      <c r="AI530" s="24" t="str">
        <f t="shared" si="56"/>
        <v>Autres diagnostics</v>
      </c>
    </row>
    <row r="531" spans="1:35" outlineLevel="1" x14ac:dyDescent="0.25">
      <c r="A531" s="40">
        <v>781696389</v>
      </c>
      <c r="B531" s="26">
        <f t="shared" si="55"/>
        <v>512254588</v>
      </c>
      <c r="C531" s="49" t="s">
        <v>2703</v>
      </c>
      <c r="D531" s="42" t="str">
        <f t="shared" si="57"/>
        <v>S</v>
      </c>
      <c r="E531" s="42" t="str">
        <f t="shared" si="58"/>
        <v>Skin</v>
      </c>
      <c r="F531" s="42" t="str">
        <f t="shared" si="59"/>
        <v>peau</v>
      </c>
      <c r="G531" s="24" t="s">
        <v>2704</v>
      </c>
      <c r="H531" s="24" t="s">
        <v>5750</v>
      </c>
      <c r="I531" s="24" t="s">
        <v>111</v>
      </c>
      <c r="J531" s="24" t="s">
        <v>2704</v>
      </c>
      <c r="K531" s="24" t="s">
        <v>5750</v>
      </c>
      <c r="L531" s="24" t="s">
        <v>111</v>
      </c>
      <c r="N531" s="24">
        <v>0</v>
      </c>
      <c r="O531" s="24" t="s">
        <v>111</v>
      </c>
      <c r="Q531" s="24">
        <v>0</v>
      </c>
      <c r="R531" s="24" t="s">
        <v>111</v>
      </c>
      <c r="T531" s="24">
        <v>0</v>
      </c>
      <c r="U531" s="24" t="s">
        <v>111</v>
      </c>
      <c r="W531" s="24">
        <v>0</v>
      </c>
      <c r="X531" s="24" t="s">
        <v>111</v>
      </c>
      <c r="Z531" s="24">
        <v>0</v>
      </c>
      <c r="AA531" s="24" t="s">
        <v>111</v>
      </c>
      <c r="AB531" s="24" t="s">
        <v>2705</v>
      </c>
      <c r="AH531" s="24">
        <v>2220</v>
      </c>
      <c r="AI531" s="24" t="str">
        <f t="shared" si="56"/>
        <v>Autres diagnostics</v>
      </c>
    </row>
    <row r="532" spans="1:35" outlineLevel="1" x14ac:dyDescent="0.25">
      <c r="A532" s="40">
        <v>906454601</v>
      </c>
      <c r="B532" s="26">
        <f t="shared" si="55"/>
        <v>512254588</v>
      </c>
      <c r="C532" s="49" t="s">
        <v>2706</v>
      </c>
      <c r="D532" s="42" t="str">
        <f t="shared" si="57"/>
        <v>S</v>
      </c>
      <c r="E532" s="42" t="str">
        <f t="shared" si="58"/>
        <v>Skin</v>
      </c>
      <c r="F532" s="42" t="str">
        <f t="shared" si="59"/>
        <v>peau</v>
      </c>
      <c r="G532" s="24" t="s">
        <v>2707</v>
      </c>
      <c r="H532" s="24" t="s">
        <v>5751</v>
      </c>
      <c r="I532" s="24" t="s">
        <v>111</v>
      </c>
      <c r="J532" s="24" t="s">
        <v>2707</v>
      </c>
      <c r="K532" s="24" t="s">
        <v>5751</v>
      </c>
      <c r="L532" s="24" t="s">
        <v>111</v>
      </c>
      <c r="M532" s="24" t="s">
        <v>2708</v>
      </c>
      <c r="N532" s="24" t="s">
        <v>5752</v>
      </c>
      <c r="O532" s="24" t="s">
        <v>111</v>
      </c>
      <c r="P532" s="24" t="s">
        <v>2709</v>
      </c>
      <c r="Q532" s="24" t="s">
        <v>5753</v>
      </c>
      <c r="R532" s="24" t="s">
        <v>111</v>
      </c>
      <c r="T532" s="24">
        <v>0</v>
      </c>
      <c r="U532" s="24" t="s">
        <v>111</v>
      </c>
      <c r="W532" s="24">
        <v>0</v>
      </c>
      <c r="X532" s="24" t="s">
        <v>111</v>
      </c>
      <c r="Z532" s="24">
        <v>0</v>
      </c>
      <c r="AA532" s="24" t="s">
        <v>111</v>
      </c>
      <c r="AB532" s="24" t="s">
        <v>2710</v>
      </c>
      <c r="AH532" s="24">
        <v>2220</v>
      </c>
      <c r="AI532" s="24" t="str">
        <f t="shared" si="56"/>
        <v>Autres diagnostics</v>
      </c>
    </row>
    <row r="533" spans="1:35" outlineLevel="1" x14ac:dyDescent="0.25">
      <c r="A533" s="40">
        <v>58871937</v>
      </c>
      <c r="B533" s="26">
        <f t="shared" si="55"/>
        <v>512254588</v>
      </c>
      <c r="C533" s="49" t="s">
        <v>2711</v>
      </c>
      <c r="D533" s="42" t="str">
        <f t="shared" si="57"/>
        <v>S</v>
      </c>
      <c r="E533" s="42" t="str">
        <f t="shared" si="58"/>
        <v>Skin</v>
      </c>
      <c r="F533" s="42" t="str">
        <f t="shared" si="59"/>
        <v>peau</v>
      </c>
      <c r="G533" s="24" t="s">
        <v>2712</v>
      </c>
      <c r="H533" s="24" t="s">
        <v>5754</v>
      </c>
      <c r="I533" s="24" t="s">
        <v>111</v>
      </c>
      <c r="J533" s="24" t="s">
        <v>2712</v>
      </c>
      <c r="K533" s="24" t="s">
        <v>5754</v>
      </c>
      <c r="L533" s="24" t="s">
        <v>111</v>
      </c>
      <c r="M533" s="24" t="s">
        <v>2713</v>
      </c>
      <c r="N533" s="24" t="s">
        <v>5755</v>
      </c>
      <c r="O533" s="24" t="s">
        <v>111</v>
      </c>
      <c r="P533" s="24" t="s">
        <v>2714</v>
      </c>
      <c r="Q533" s="24" t="s">
        <v>5756</v>
      </c>
      <c r="R533" s="24" t="s">
        <v>111</v>
      </c>
      <c r="T533" s="24">
        <v>0</v>
      </c>
      <c r="U533" s="24" t="s">
        <v>111</v>
      </c>
      <c r="W533" s="24">
        <v>0</v>
      </c>
      <c r="X533" s="24" t="s">
        <v>111</v>
      </c>
      <c r="Z533" s="24">
        <v>0</v>
      </c>
      <c r="AA533" s="24" t="s">
        <v>111</v>
      </c>
      <c r="AB533" s="24" t="s">
        <v>2715</v>
      </c>
      <c r="AH533" s="24">
        <v>2220</v>
      </c>
      <c r="AI533" s="24" t="str">
        <f t="shared" si="56"/>
        <v>Autres diagnostics</v>
      </c>
    </row>
    <row r="534" spans="1:35" outlineLevel="1" x14ac:dyDescent="0.25">
      <c r="A534" s="40">
        <v>994416995</v>
      </c>
      <c r="B534" s="26">
        <f t="shared" si="55"/>
        <v>512254588</v>
      </c>
      <c r="C534" s="49" t="s">
        <v>2716</v>
      </c>
      <c r="D534" s="42" t="str">
        <f t="shared" si="57"/>
        <v>S</v>
      </c>
      <c r="E534" s="42" t="str">
        <f t="shared" si="58"/>
        <v>Skin</v>
      </c>
      <c r="F534" s="42" t="str">
        <f t="shared" si="59"/>
        <v>peau</v>
      </c>
      <c r="G534" s="24" t="s">
        <v>2717</v>
      </c>
      <c r="H534" s="24" t="s">
        <v>5757</v>
      </c>
      <c r="I534" s="24" t="s">
        <v>111</v>
      </c>
      <c r="J534" s="24" t="s">
        <v>2717</v>
      </c>
      <c r="K534" s="24" t="s">
        <v>5757</v>
      </c>
      <c r="L534" s="24" t="s">
        <v>111</v>
      </c>
      <c r="M534" s="24" t="s">
        <v>2718</v>
      </c>
      <c r="N534" s="24" t="s">
        <v>5758</v>
      </c>
      <c r="O534" s="24" t="s">
        <v>111</v>
      </c>
      <c r="P534" s="24" t="s">
        <v>2719</v>
      </c>
      <c r="Q534" s="24" t="s">
        <v>5759</v>
      </c>
      <c r="R534" s="24" t="s">
        <v>111</v>
      </c>
      <c r="T534" s="24">
        <v>0</v>
      </c>
      <c r="U534" s="24" t="s">
        <v>111</v>
      </c>
      <c r="W534" s="24">
        <v>0</v>
      </c>
      <c r="X534" s="24" t="s">
        <v>111</v>
      </c>
      <c r="Z534" s="24">
        <v>0</v>
      </c>
      <c r="AA534" s="24" t="s">
        <v>111</v>
      </c>
      <c r="AB534" s="24" t="s">
        <v>2720</v>
      </c>
      <c r="AH534" s="24">
        <v>2220</v>
      </c>
      <c r="AI534" s="24" t="str">
        <f t="shared" si="56"/>
        <v>Autres diagnostics</v>
      </c>
    </row>
    <row r="535" spans="1:35" outlineLevel="1" x14ac:dyDescent="0.25">
      <c r="A535" s="40">
        <v>678662301</v>
      </c>
      <c r="B535" s="26">
        <f t="shared" si="55"/>
        <v>512254588</v>
      </c>
      <c r="C535" s="49" t="s">
        <v>2721</v>
      </c>
      <c r="D535" s="42" t="str">
        <f t="shared" si="57"/>
        <v>S</v>
      </c>
      <c r="E535" s="42" t="str">
        <f t="shared" si="58"/>
        <v>Skin</v>
      </c>
      <c r="F535" s="42" t="str">
        <f t="shared" si="59"/>
        <v>peau</v>
      </c>
      <c r="G535" s="24" t="s">
        <v>2722</v>
      </c>
      <c r="H535" s="24" t="s">
        <v>5760</v>
      </c>
      <c r="I535" s="24" t="s">
        <v>111</v>
      </c>
      <c r="J535" s="24" t="s">
        <v>2722</v>
      </c>
      <c r="K535" s="24" t="s">
        <v>5760</v>
      </c>
      <c r="L535" s="24" t="s">
        <v>111</v>
      </c>
      <c r="M535" s="24" t="s">
        <v>2723</v>
      </c>
      <c r="N535" s="24" t="s">
        <v>5761</v>
      </c>
      <c r="O535" s="24" t="s">
        <v>111</v>
      </c>
      <c r="Q535" s="24">
        <v>0</v>
      </c>
      <c r="R535" s="24" t="s">
        <v>111</v>
      </c>
      <c r="T535" s="24">
        <v>0</v>
      </c>
      <c r="U535" s="24" t="s">
        <v>111</v>
      </c>
      <c r="W535" s="24">
        <v>0</v>
      </c>
      <c r="X535" s="24" t="s">
        <v>111</v>
      </c>
      <c r="Z535" s="24">
        <v>0</v>
      </c>
      <c r="AA535" s="24" t="s">
        <v>111</v>
      </c>
      <c r="AB535" s="24" t="s">
        <v>2724</v>
      </c>
      <c r="AH535" s="24">
        <v>2220</v>
      </c>
      <c r="AI535" s="24" t="str">
        <f t="shared" si="56"/>
        <v>Autres diagnostics</v>
      </c>
    </row>
    <row r="536" spans="1:35" s="38" customFormat="1" x14ac:dyDescent="0.25">
      <c r="A536" s="35">
        <v>254005304</v>
      </c>
      <c r="B536" s="35">
        <f>$A$3</f>
        <v>83902491</v>
      </c>
      <c r="C536" s="47" t="s">
        <v>38</v>
      </c>
      <c r="D536" s="37" t="str">
        <f t="shared" si="57"/>
        <v>CHA</v>
      </c>
      <c r="E536" s="37" t="str">
        <f t="shared" si="58"/>
        <v>Chapter</v>
      </c>
      <c r="F536" s="37" t="str">
        <f t="shared" si="59"/>
        <v>Chapitre</v>
      </c>
      <c r="G536" s="38" t="s">
        <v>2725</v>
      </c>
      <c r="H536" s="38" t="s">
        <v>5762</v>
      </c>
      <c r="I536" s="38" t="s">
        <v>111</v>
      </c>
      <c r="K536" s="38" t="s">
        <v>5763</v>
      </c>
      <c r="L536" s="38" t="s">
        <v>111</v>
      </c>
      <c r="N536" s="38">
        <v>0</v>
      </c>
      <c r="O536" s="38" t="s">
        <v>111</v>
      </c>
      <c r="Q536" s="38">
        <v>0</v>
      </c>
      <c r="R536" s="38" t="s">
        <v>111</v>
      </c>
      <c r="T536" s="38">
        <v>0</v>
      </c>
      <c r="U536" s="38" t="s">
        <v>111</v>
      </c>
      <c r="W536" s="38">
        <v>0</v>
      </c>
      <c r="X536" s="38" t="s">
        <v>111</v>
      </c>
      <c r="Z536" s="38">
        <v>0</v>
      </c>
      <c r="AA536" s="38" t="s">
        <v>111</v>
      </c>
    </row>
    <row r="537" spans="1:35" outlineLevel="1" x14ac:dyDescent="0.25">
      <c r="A537" s="40">
        <v>886646236</v>
      </c>
      <c r="B537" s="26">
        <f t="shared" ref="B537:B567" si="60">$A$536</f>
        <v>254005304</v>
      </c>
      <c r="C537" s="49" t="s">
        <v>2726</v>
      </c>
      <c r="D537" s="42" t="str">
        <f t="shared" si="57"/>
        <v>T</v>
      </c>
      <c r="E537" s="42" t="str">
        <f t="shared" si="58"/>
        <v>Endocrine, metabolic and nutritional</v>
      </c>
      <c r="F537" s="42" t="str">
        <f t="shared" si="59"/>
        <v>métabolique; nutritionnel; endocrinien</v>
      </c>
      <c r="G537" s="24" t="s">
        <v>2727</v>
      </c>
      <c r="H537" s="24" t="s">
        <v>5764</v>
      </c>
      <c r="I537" s="24" t="s">
        <v>111</v>
      </c>
      <c r="J537" s="24" t="s">
        <v>2727</v>
      </c>
      <c r="K537" s="24" t="s">
        <v>5764</v>
      </c>
      <c r="L537" s="24" t="s">
        <v>111</v>
      </c>
      <c r="M537" s="24" t="s">
        <v>2728</v>
      </c>
      <c r="N537" s="24" t="s">
        <v>5765</v>
      </c>
      <c r="O537" s="24" t="s">
        <v>111</v>
      </c>
      <c r="Q537" s="24">
        <v>0</v>
      </c>
      <c r="R537" s="24" t="s">
        <v>111</v>
      </c>
      <c r="T537" s="24">
        <v>0</v>
      </c>
      <c r="U537" s="24" t="s">
        <v>111</v>
      </c>
      <c r="W537" s="24">
        <v>0</v>
      </c>
      <c r="X537" s="24" t="s">
        <v>111</v>
      </c>
      <c r="Z537" s="24">
        <v>0</v>
      </c>
      <c r="AA537" s="24" t="s">
        <v>111</v>
      </c>
      <c r="AB537" s="24" t="s">
        <v>2729</v>
      </c>
      <c r="AH537" s="24">
        <v>138249</v>
      </c>
      <c r="AI537" s="24" t="str">
        <f t="shared" ref="AI537:AI567" si="61">VLOOKUP(AH537,$A$1:$H$12,8,FALSE)</f>
        <v>Symptômes et plaintes</v>
      </c>
    </row>
    <row r="538" spans="1:35" outlineLevel="1" x14ac:dyDescent="0.25">
      <c r="A538" s="40">
        <v>167311886</v>
      </c>
      <c r="B538" s="26">
        <f t="shared" si="60"/>
        <v>254005304</v>
      </c>
      <c r="C538" s="49" t="s">
        <v>2730</v>
      </c>
      <c r="D538" s="42" t="str">
        <f t="shared" si="57"/>
        <v>T</v>
      </c>
      <c r="E538" s="42" t="str">
        <f t="shared" si="58"/>
        <v>Endocrine, metabolic and nutritional</v>
      </c>
      <c r="F538" s="42" t="str">
        <f t="shared" si="59"/>
        <v>métabolique; nutritionnel; endocrinien</v>
      </c>
      <c r="G538" s="24" t="s">
        <v>2731</v>
      </c>
      <c r="H538" s="24" t="s">
        <v>5766</v>
      </c>
      <c r="I538" s="24" t="s">
        <v>111</v>
      </c>
      <c r="J538" s="24" t="s">
        <v>2731</v>
      </c>
      <c r="K538" s="24" t="s">
        <v>5766</v>
      </c>
      <c r="L538" s="24" t="s">
        <v>111</v>
      </c>
      <c r="M538" s="24" t="s">
        <v>2732</v>
      </c>
      <c r="N538" s="24" t="s">
        <v>5767</v>
      </c>
      <c r="O538" s="24" t="s">
        <v>111</v>
      </c>
      <c r="P538" s="24" t="s">
        <v>2733</v>
      </c>
      <c r="Q538" s="24" t="s">
        <v>5768</v>
      </c>
      <c r="R538" s="24" t="s">
        <v>111</v>
      </c>
      <c r="T538" s="24">
        <v>0</v>
      </c>
      <c r="U538" s="24" t="s">
        <v>111</v>
      </c>
      <c r="W538" s="24">
        <v>0</v>
      </c>
      <c r="X538" s="24" t="s">
        <v>111</v>
      </c>
      <c r="Z538" s="24">
        <v>0</v>
      </c>
      <c r="AA538" s="24" t="s">
        <v>111</v>
      </c>
      <c r="AB538" s="24" t="s">
        <v>2734</v>
      </c>
      <c r="AH538" s="24">
        <v>138249</v>
      </c>
      <c r="AI538" s="24" t="str">
        <f t="shared" si="61"/>
        <v>Symptômes et plaintes</v>
      </c>
    </row>
    <row r="539" spans="1:35" outlineLevel="1" x14ac:dyDescent="0.25">
      <c r="A539" s="40">
        <v>459466759</v>
      </c>
      <c r="B539" s="26">
        <f t="shared" si="60"/>
        <v>254005304</v>
      </c>
      <c r="C539" s="49" t="s">
        <v>2735</v>
      </c>
      <c r="D539" s="42" t="str">
        <f t="shared" si="57"/>
        <v>T</v>
      </c>
      <c r="E539" s="42" t="str">
        <f t="shared" si="58"/>
        <v>Endocrine, metabolic and nutritional</v>
      </c>
      <c r="F539" s="42" t="str">
        <f t="shared" si="59"/>
        <v>métabolique; nutritionnel; endocrinien</v>
      </c>
      <c r="G539" s="24" t="s">
        <v>2736</v>
      </c>
      <c r="H539" s="24" t="s">
        <v>5769</v>
      </c>
      <c r="I539" s="24" t="s">
        <v>111</v>
      </c>
      <c r="J539" s="24" t="s">
        <v>2736</v>
      </c>
      <c r="K539" s="24" t="s">
        <v>5769</v>
      </c>
      <c r="L539" s="24" t="s">
        <v>111</v>
      </c>
      <c r="M539" s="24" t="s">
        <v>2737</v>
      </c>
      <c r="N539" s="24" t="s">
        <v>5770</v>
      </c>
      <c r="O539" s="24" t="s">
        <v>111</v>
      </c>
      <c r="P539" s="24" t="s">
        <v>2738</v>
      </c>
      <c r="Q539" s="24" t="s">
        <v>5771</v>
      </c>
      <c r="R539" s="24" t="s">
        <v>111</v>
      </c>
      <c r="T539" s="24">
        <v>0</v>
      </c>
      <c r="U539" s="24" t="s">
        <v>111</v>
      </c>
      <c r="W539" s="24">
        <v>0</v>
      </c>
      <c r="X539" s="24" t="s">
        <v>111</v>
      </c>
      <c r="Z539" s="24">
        <v>0</v>
      </c>
      <c r="AA539" s="24" t="s">
        <v>111</v>
      </c>
      <c r="AB539" s="24" t="s">
        <v>2739</v>
      </c>
      <c r="AH539" s="24">
        <v>138249</v>
      </c>
      <c r="AI539" s="24" t="str">
        <f t="shared" si="61"/>
        <v>Symptômes et plaintes</v>
      </c>
    </row>
    <row r="540" spans="1:35" outlineLevel="1" x14ac:dyDescent="0.25">
      <c r="A540" s="40">
        <v>377653723</v>
      </c>
      <c r="B540" s="26">
        <f t="shared" si="60"/>
        <v>254005304</v>
      </c>
      <c r="C540" s="49" t="s">
        <v>2740</v>
      </c>
      <c r="D540" s="42" t="str">
        <f t="shared" si="57"/>
        <v>T</v>
      </c>
      <c r="E540" s="42" t="str">
        <f t="shared" si="58"/>
        <v>Endocrine, metabolic and nutritional</v>
      </c>
      <c r="F540" s="42" t="str">
        <f t="shared" si="59"/>
        <v>métabolique; nutritionnel; endocrinien</v>
      </c>
      <c r="G540" s="24" t="s">
        <v>2741</v>
      </c>
      <c r="H540" s="24" t="s">
        <v>5772</v>
      </c>
      <c r="I540" s="24" t="s">
        <v>111</v>
      </c>
      <c r="J540" s="24" t="s">
        <v>2741</v>
      </c>
      <c r="K540" s="24" t="s">
        <v>5773</v>
      </c>
      <c r="L540" s="24" t="s">
        <v>111</v>
      </c>
      <c r="M540" s="24" t="s">
        <v>2742</v>
      </c>
      <c r="N540" s="24" t="s">
        <v>5774</v>
      </c>
      <c r="O540" s="24" t="s">
        <v>111</v>
      </c>
      <c r="P540" s="24" t="s">
        <v>2743</v>
      </c>
      <c r="Q540" s="24" t="s">
        <v>5775</v>
      </c>
      <c r="R540" s="24" t="s">
        <v>111</v>
      </c>
      <c r="T540" s="44" t="s">
        <v>5776</v>
      </c>
      <c r="U540" s="44" t="s">
        <v>112</v>
      </c>
      <c r="W540" s="44" t="s">
        <v>5777</v>
      </c>
      <c r="X540" s="44" t="s">
        <v>112</v>
      </c>
      <c r="Z540" s="24">
        <v>0</v>
      </c>
      <c r="AA540" s="24" t="s">
        <v>111</v>
      </c>
      <c r="AB540" s="24" t="s">
        <v>2744</v>
      </c>
      <c r="AH540" s="24">
        <v>138249</v>
      </c>
      <c r="AI540" s="24" t="str">
        <f t="shared" si="61"/>
        <v>Symptômes et plaintes</v>
      </c>
    </row>
    <row r="541" spans="1:35" outlineLevel="1" x14ac:dyDescent="0.25">
      <c r="A541" s="40">
        <v>794793548</v>
      </c>
      <c r="B541" s="26">
        <f t="shared" si="60"/>
        <v>254005304</v>
      </c>
      <c r="C541" s="49" t="s">
        <v>2745</v>
      </c>
      <c r="D541" s="42" t="str">
        <f t="shared" si="57"/>
        <v>T</v>
      </c>
      <c r="E541" s="42" t="str">
        <f t="shared" si="58"/>
        <v>Endocrine, metabolic and nutritional</v>
      </c>
      <c r="F541" s="42" t="str">
        <f t="shared" si="59"/>
        <v>métabolique; nutritionnel; endocrinien</v>
      </c>
      <c r="G541" s="24" t="s">
        <v>2746</v>
      </c>
      <c r="H541" s="24" t="s">
        <v>5778</v>
      </c>
      <c r="I541" s="24" t="s">
        <v>111</v>
      </c>
      <c r="J541" s="24" t="s">
        <v>2746</v>
      </c>
      <c r="K541" s="24" t="s">
        <v>5779</v>
      </c>
      <c r="L541" s="24" t="s">
        <v>111</v>
      </c>
      <c r="M541" s="24" t="s">
        <v>2747</v>
      </c>
      <c r="N541" s="24" t="s">
        <v>5780</v>
      </c>
      <c r="O541" s="24" t="s">
        <v>111</v>
      </c>
      <c r="P541" s="24" t="s">
        <v>2748</v>
      </c>
      <c r="Q541" s="24" t="s">
        <v>5781</v>
      </c>
      <c r="R541" s="24" t="s">
        <v>111</v>
      </c>
      <c r="T541" s="44" t="s">
        <v>5782</v>
      </c>
      <c r="U541" s="44" t="s">
        <v>112</v>
      </c>
      <c r="W541" s="24">
        <v>0</v>
      </c>
      <c r="X541" s="24" t="s">
        <v>111</v>
      </c>
      <c r="Z541" s="24">
        <v>0</v>
      </c>
      <c r="AA541" s="24" t="s">
        <v>111</v>
      </c>
      <c r="AB541" s="24" t="s">
        <v>2744</v>
      </c>
      <c r="AH541" s="24">
        <v>138249</v>
      </c>
      <c r="AI541" s="24" t="str">
        <f t="shared" si="61"/>
        <v>Symptômes et plaintes</v>
      </c>
    </row>
    <row r="542" spans="1:35" outlineLevel="1" x14ac:dyDescent="0.25">
      <c r="A542" s="40">
        <v>492376454</v>
      </c>
      <c r="B542" s="26">
        <f t="shared" si="60"/>
        <v>254005304</v>
      </c>
      <c r="C542" s="49" t="s">
        <v>2749</v>
      </c>
      <c r="D542" s="42" t="str">
        <f t="shared" si="57"/>
        <v>T</v>
      </c>
      <c r="E542" s="42" t="str">
        <f t="shared" si="58"/>
        <v>Endocrine, metabolic and nutritional</v>
      </c>
      <c r="F542" s="42" t="str">
        <f t="shared" si="59"/>
        <v>métabolique; nutritionnel; endocrinien</v>
      </c>
      <c r="G542" s="24" t="s">
        <v>2750</v>
      </c>
      <c r="H542" s="24" t="s">
        <v>5783</v>
      </c>
      <c r="I542" s="24" t="s">
        <v>111</v>
      </c>
      <c r="J542" s="24" t="s">
        <v>2750</v>
      </c>
      <c r="K542" s="24" t="s">
        <v>5783</v>
      </c>
      <c r="L542" s="24" t="s">
        <v>111</v>
      </c>
      <c r="N542" s="24">
        <v>0</v>
      </c>
      <c r="O542" s="24" t="s">
        <v>111</v>
      </c>
      <c r="P542" s="24" t="s">
        <v>2751</v>
      </c>
      <c r="Q542" s="24" t="s">
        <v>5784</v>
      </c>
      <c r="R542" s="24" t="s">
        <v>111</v>
      </c>
      <c r="T542" s="24">
        <v>0</v>
      </c>
      <c r="U542" s="24" t="s">
        <v>111</v>
      </c>
      <c r="W542" s="24">
        <v>0</v>
      </c>
      <c r="X542" s="24" t="s">
        <v>111</v>
      </c>
      <c r="Z542" s="24">
        <v>0</v>
      </c>
      <c r="AA542" s="24" t="s">
        <v>111</v>
      </c>
      <c r="AB542" s="24" t="s">
        <v>2752</v>
      </c>
      <c r="AH542" s="24">
        <v>138249</v>
      </c>
      <c r="AI542" s="24" t="str">
        <f t="shared" si="61"/>
        <v>Symptômes et plaintes</v>
      </c>
    </row>
    <row r="543" spans="1:35" outlineLevel="1" x14ac:dyDescent="0.25">
      <c r="A543" s="40">
        <v>399780494</v>
      </c>
      <c r="B543" s="26">
        <f t="shared" si="60"/>
        <v>254005304</v>
      </c>
      <c r="C543" s="49" t="s">
        <v>2753</v>
      </c>
      <c r="D543" s="42" t="str">
        <f t="shared" si="57"/>
        <v>T</v>
      </c>
      <c r="E543" s="42" t="str">
        <f t="shared" si="58"/>
        <v>Endocrine, metabolic and nutritional</v>
      </c>
      <c r="F543" s="42" t="str">
        <f t="shared" si="59"/>
        <v>métabolique; nutritionnel; endocrinien</v>
      </c>
      <c r="G543" s="24" t="s">
        <v>2754</v>
      </c>
      <c r="H543" s="24" t="s">
        <v>5785</v>
      </c>
      <c r="I543" s="24" t="s">
        <v>111</v>
      </c>
      <c r="J543" s="24" t="s">
        <v>2754</v>
      </c>
      <c r="K543" s="24" t="s">
        <v>5785</v>
      </c>
      <c r="L543" s="24" t="s">
        <v>111</v>
      </c>
      <c r="M543" s="24" t="s">
        <v>2755</v>
      </c>
      <c r="N543" s="24" t="s">
        <v>5786</v>
      </c>
      <c r="O543" s="24" t="s">
        <v>111</v>
      </c>
      <c r="P543" s="24" t="s">
        <v>2738</v>
      </c>
      <c r="Q543" s="24" t="s">
        <v>5771</v>
      </c>
      <c r="R543" s="24" t="s">
        <v>111</v>
      </c>
      <c r="T543" s="24">
        <v>0</v>
      </c>
      <c r="U543" s="24" t="s">
        <v>111</v>
      </c>
      <c r="W543" s="24">
        <v>0</v>
      </c>
      <c r="X543" s="24" t="s">
        <v>111</v>
      </c>
      <c r="Z543" s="24">
        <v>0</v>
      </c>
      <c r="AA543" s="24" t="s">
        <v>111</v>
      </c>
      <c r="AB543" s="24" t="s">
        <v>2756</v>
      </c>
      <c r="AH543" s="24">
        <v>138249</v>
      </c>
      <c r="AI543" s="24" t="str">
        <f t="shared" si="61"/>
        <v>Symptômes et plaintes</v>
      </c>
    </row>
    <row r="544" spans="1:35" outlineLevel="1" x14ac:dyDescent="0.25">
      <c r="A544" s="40">
        <v>554368342</v>
      </c>
      <c r="B544" s="26">
        <f t="shared" si="60"/>
        <v>254005304</v>
      </c>
      <c r="C544" s="49" t="s">
        <v>2757</v>
      </c>
      <c r="D544" s="42" t="str">
        <f t="shared" si="57"/>
        <v>T</v>
      </c>
      <c r="E544" s="42" t="str">
        <f t="shared" si="58"/>
        <v>Endocrine, metabolic and nutritional</v>
      </c>
      <c r="F544" s="42" t="str">
        <f t="shared" si="59"/>
        <v>métabolique; nutritionnel; endocrinien</v>
      </c>
      <c r="G544" s="24" t="s">
        <v>2758</v>
      </c>
      <c r="H544" s="24" t="s">
        <v>5787</v>
      </c>
      <c r="I544" s="24" t="s">
        <v>111</v>
      </c>
      <c r="J544" s="24" t="s">
        <v>2758</v>
      </c>
      <c r="K544" s="24" t="s">
        <v>5787</v>
      </c>
      <c r="L544" s="24" t="s">
        <v>111</v>
      </c>
      <c r="M544" s="24" t="s">
        <v>2759</v>
      </c>
      <c r="N544" s="24" t="s">
        <v>5788</v>
      </c>
      <c r="O544" s="24" t="s">
        <v>111</v>
      </c>
      <c r="P544" s="24" t="s">
        <v>2760</v>
      </c>
      <c r="Q544" s="24" t="s">
        <v>5789</v>
      </c>
      <c r="R544" s="24" t="s">
        <v>111</v>
      </c>
      <c r="T544" s="24">
        <v>0</v>
      </c>
      <c r="U544" s="24" t="s">
        <v>111</v>
      </c>
      <c r="W544" s="24">
        <v>0</v>
      </c>
      <c r="X544" s="24" t="s">
        <v>111</v>
      </c>
      <c r="Z544" s="24">
        <v>0</v>
      </c>
      <c r="AA544" s="24" t="s">
        <v>111</v>
      </c>
      <c r="AB544" s="24" t="s">
        <v>2761</v>
      </c>
      <c r="AH544" s="24">
        <v>138249</v>
      </c>
      <c r="AI544" s="24" t="str">
        <f t="shared" si="61"/>
        <v>Symptômes et plaintes</v>
      </c>
    </row>
    <row r="545" spans="1:35" outlineLevel="1" x14ac:dyDescent="0.25">
      <c r="A545" s="40">
        <v>961760987</v>
      </c>
      <c r="B545" s="26">
        <f t="shared" si="60"/>
        <v>254005304</v>
      </c>
      <c r="C545" s="49" t="s">
        <v>2762</v>
      </c>
      <c r="D545" s="42" t="str">
        <f t="shared" si="57"/>
        <v>T</v>
      </c>
      <c r="E545" s="42" t="str">
        <f t="shared" si="58"/>
        <v>Endocrine, metabolic and nutritional</v>
      </c>
      <c r="F545" s="42" t="str">
        <f t="shared" si="59"/>
        <v>métabolique; nutritionnel; endocrinien</v>
      </c>
      <c r="G545" s="24" t="s">
        <v>2763</v>
      </c>
      <c r="H545" s="24" t="s">
        <v>5790</v>
      </c>
      <c r="I545" s="24" t="s">
        <v>111</v>
      </c>
      <c r="J545" s="24" t="s">
        <v>2763</v>
      </c>
      <c r="K545" s="24" t="s">
        <v>5790</v>
      </c>
      <c r="L545" s="24" t="s">
        <v>111</v>
      </c>
      <c r="M545" s="24" t="s">
        <v>2764</v>
      </c>
      <c r="N545" s="24" t="s">
        <v>5791</v>
      </c>
      <c r="O545" s="24" t="s">
        <v>111</v>
      </c>
      <c r="P545" s="24" t="s">
        <v>2765</v>
      </c>
      <c r="Q545" s="24" t="s">
        <v>5792</v>
      </c>
      <c r="R545" s="24" t="s">
        <v>111</v>
      </c>
      <c r="T545" s="24">
        <v>0</v>
      </c>
      <c r="U545" s="24" t="s">
        <v>111</v>
      </c>
      <c r="W545" s="24">
        <v>0</v>
      </c>
      <c r="X545" s="24" t="s">
        <v>111</v>
      </c>
      <c r="Z545" s="24">
        <v>0</v>
      </c>
      <c r="AA545" s="24" t="s">
        <v>111</v>
      </c>
      <c r="AB545" s="24" t="s">
        <v>2766</v>
      </c>
      <c r="AH545" s="24">
        <v>138249</v>
      </c>
      <c r="AI545" s="24" t="str">
        <f t="shared" si="61"/>
        <v>Symptômes et plaintes</v>
      </c>
    </row>
    <row r="546" spans="1:35" outlineLevel="1" x14ac:dyDescent="0.25">
      <c r="A546" s="40">
        <v>992581883</v>
      </c>
      <c r="B546" s="26">
        <f t="shared" si="60"/>
        <v>254005304</v>
      </c>
      <c r="C546" s="49" t="s">
        <v>2767</v>
      </c>
      <c r="D546" s="42" t="str">
        <f t="shared" si="57"/>
        <v>T</v>
      </c>
      <c r="E546" s="42" t="str">
        <f t="shared" si="58"/>
        <v>Endocrine, metabolic and nutritional</v>
      </c>
      <c r="F546" s="42" t="str">
        <f t="shared" si="59"/>
        <v>métabolique; nutritionnel; endocrinien</v>
      </c>
      <c r="G546" s="24" t="s">
        <v>2768</v>
      </c>
      <c r="H546" s="24" t="s">
        <v>5793</v>
      </c>
      <c r="I546" s="24" t="s">
        <v>111</v>
      </c>
      <c r="J546" s="24" t="s">
        <v>2768</v>
      </c>
      <c r="K546" s="24" t="s">
        <v>5794</v>
      </c>
      <c r="L546" s="24" t="s">
        <v>111</v>
      </c>
      <c r="N546" s="24">
        <v>0</v>
      </c>
      <c r="O546" s="24" t="s">
        <v>111</v>
      </c>
      <c r="P546" s="44" t="s">
        <v>588</v>
      </c>
      <c r="Q546" s="44">
        <v>0</v>
      </c>
      <c r="R546" s="44" t="s">
        <v>112</v>
      </c>
      <c r="S546" s="24" t="s">
        <v>2769</v>
      </c>
      <c r="T546" s="24" t="s">
        <v>5795</v>
      </c>
      <c r="U546" s="24" t="s">
        <v>111</v>
      </c>
      <c r="W546" s="24">
        <v>0</v>
      </c>
      <c r="X546" s="24" t="s">
        <v>111</v>
      </c>
      <c r="Z546" s="44" t="s">
        <v>3981</v>
      </c>
      <c r="AA546" s="44" t="s">
        <v>112</v>
      </c>
      <c r="AB546" s="24" t="s">
        <v>380</v>
      </c>
      <c r="AH546" s="24">
        <v>138249</v>
      </c>
      <c r="AI546" s="24" t="str">
        <f t="shared" si="61"/>
        <v>Symptômes et plaintes</v>
      </c>
    </row>
    <row r="547" spans="1:35" outlineLevel="1" x14ac:dyDescent="0.25">
      <c r="A547" s="40">
        <v>631880215</v>
      </c>
      <c r="B547" s="26">
        <f t="shared" si="60"/>
        <v>254005304</v>
      </c>
      <c r="C547" s="49" t="s">
        <v>2770</v>
      </c>
      <c r="D547" s="42" t="str">
        <f t="shared" si="57"/>
        <v>T</v>
      </c>
      <c r="E547" s="42" t="str">
        <f t="shared" si="58"/>
        <v>Endocrine, metabolic and nutritional</v>
      </c>
      <c r="F547" s="42" t="str">
        <f t="shared" si="59"/>
        <v>métabolique; nutritionnel; endocrinien</v>
      </c>
      <c r="G547" s="24" t="s">
        <v>2771</v>
      </c>
      <c r="H547" s="24" t="s">
        <v>5796</v>
      </c>
      <c r="I547" s="24" t="s">
        <v>111</v>
      </c>
      <c r="J547" s="24" t="s">
        <v>2772</v>
      </c>
      <c r="K547" s="24" t="s">
        <v>5797</v>
      </c>
      <c r="L547" s="24" t="s">
        <v>111</v>
      </c>
      <c r="M547" s="24" t="s">
        <v>2773</v>
      </c>
      <c r="N547" s="24" t="s">
        <v>5798</v>
      </c>
      <c r="O547" s="24" t="s">
        <v>111</v>
      </c>
      <c r="P547" s="24" t="s">
        <v>2774</v>
      </c>
      <c r="Q547" s="24" t="s">
        <v>5799</v>
      </c>
      <c r="R547" s="24" t="s">
        <v>111</v>
      </c>
      <c r="S547" s="24" t="s">
        <v>2775</v>
      </c>
      <c r="T547" s="24" t="s">
        <v>5800</v>
      </c>
      <c r="U547" s="24" t="s">
        <v>111</v>
      </c>
      <c r="W547" s="24">
        <v>0</v>
      </c>
      <c r="X547" s="24" t="s">
        <v>111</v>
      </c>
      <c r="Z547" s="44" t="s">
        <v>3981</v>
      </c>
      <c r="AA547" s="44" t="s">
        <v>112</v>
      </c>
      <c r="AB547" s="24" t="s">
        <v>380</v>
      </c>
      <c r="AH547" s="24">
        <v>138249</v>
      </c>
      <c r="AI547" s="24" t="str">
        <f t="shared" si="61"/>
        <v>Symptômes et plaintes</v>
      </c>
    </row>
    <row r="548" spans="1:35" outlineLevel="1" x14ac:dyDescent="0.25">
      <c r="A548" s="40">
        <v>459304974</v>
      </c>
      <c r="B548" s="26">
        <f t="shared" si="60"/>
        <v>254005304</v>
      </c>
      <c r="C548" s="49" t="s">
        <v>2776</v>
      </c>
      <c r="D548" s="42" t="str">
        <f t="shared" si="57"/>
        <v>T</v>
      </c>
      <c r="E548" s="42" t="str">
        <f t="shared" si="58"/>
        <v>Endocrine, metabolic and nutritional</v>
      </c>
      <c r="F548" s="42" t="str">
        <f t="shared" si="59"/>
        <v>métabolique; nutritionnel; endocrinien</v>
      </c>
      <c r="G548" s="24" t="s">
        <v>2777</v>
      </c>
      <c r="H548" s="24" t="s">
        <v>5801</v>
      </c>
      <c r="I548" s="24" t="s">
        <v>111</v>
      </c>
      <c r="J548" s="24" t="s">
        <v>2777</v>
      </c>
      <c r="K548" s="24" t="s">
        <v>5802</v>
      </c>
      <c r="L548" s="24" t="s">
        <v>111</v>
      </c>
      <c r="N548" s="24">
        <v>0</v>
      </c>
      <c r="O548" s="24" t="s">
        <v>111</v>
      </c>
      <c r="Q548" s="24">
        <v>0</v>
      </c>
      <c r="R548" s="24" t="s">
        <v>111</v>
      </c>
      <c r="S548" s="24" t="s">
        <v>2778</v>
      </c>
      <c r="T548" s="24" t="s">
        <v>5803</v>
      </c>
      <c r="U548" s="24" t="s">
        <v>111</v>
      </c>
      <c r="W548" s="24">
        <v>0</v>
      </c>
      <c r="X548" s="24" t="s">
        <v>111</v>
      </c>
      <c r="Y548" s="24" t="s">
        <v>416</v>
      </c>
      <c r="Z548" s="24" t="s">
        <v>4311</v>
      </c>
      <c r="AA548" s="24" t="s">
        <v>111</v>
      </c>
      <c r="AB548" s="24" t="s">
        <v>603</v>
      </c>
      <c r="AH548" s="24">
        <v>138249</v>
      </c>
      <c r="AI548" s="24" t="str">
        <f t="shared" si="61"/>
        <v>Symptômes et plaintes</v>
      </c>
    </row>
    <row r="549" spans="1:35" outlineLevel="1" x14ac:dyDescent="0.25">
      <c r="A549" s="40">
        <v>799440904</v>
      </c>
      <c r="B549" s="26">
        <f t="shared" si="60"/>
        <v>254005304</v>
      </c>
      <c r="C549" s="49" t="s">
        <v>2779</v>
      </c>
      <c r="D549" s="42" t="str">
        <f t="shared" si="57"/>
        <v>T</v>
      </c>
      <c r="E549" s="42" t="str">
        <f t="shared" si="58"/>
        <v>Endocrine, metabolic and nutritional</v>
      </c>
      <c r="F549" s="42" t="str">
        <f t="shared" si="59"/>
        <v>métabolique; nutritionnel; endocrinien</v>
      </c>
      <c r="G549" s="24" t="s">
        <v>2780</v>
      </c>
      <c r="H549" s="24" t="s">
        <v>5804</v>
      </c>
      <c r="I549" s="24" t="s">
        <v>111</v>
      </c>
      <c r="J549" s="24" t="s">
        <v>2781</v>
      </c>
      <c r="K549" s="24" t="s">
        <v>5805</v>
      </c>
      <c r="L549" s="24" t="s">
        <v>111</v>
      </c>
      <c r="M549" s="24" t="s">
        <v>2782</v>
      </c>
      <c r="N549" s="24" t="s">
        <v>5806</v>
      </c>
      <c r="O549" s="24" t="s">
        <v>111</v>
      </c>
      <c r="P549" s="24" t="s">
        <v>2783</v>
      </c>
      <c r="Q549" s="24" t="s">
        <v>5807</v>
      </c>
      <c r="R549" s="24" t="s">
        <v>111</v>
      </c>
      <c r="T549" s="24">
        <v>0</v>
      </c>
      <c r="U549" s="24" t="s">
        <v>111</v>
      </c>
      <c r="W549" s="44" t="s">
        <v>5808</v>
      </c>
      <c r="X549" s="44" t="s">
        <v>112</v>
      </c>
      <c r="Z549" s="24">
        <v>0</v>
      </c>
      <c r="AA549" s="24" t="s">
        <v>111</v>
      </c>
      <c r="AB549" s="24" t="s">
        <v>2784</v>
      </c>
      <c r="AH549" s="24">
        <v>138249</v>
      </c>
      <c r="AI549" s="24" t="str">
        <f t="shared" si="61"/>
        <v>Symptômes et plaintes</v>
      </c>
    </row>
    <row r="550" spans="1:35" outlineLevel="1" x14ac:dyDescent="0.25">
      <c r="A550" s="40">
        <v>713641568</v>
      </c>
      <c r="B550" s="26">
        <f t="shared" si="60"/>
        <v>254005304</v>
      </c>
      <c r="C550" s="49" t="s">
        <v>2785</v>
      </c>
      <c r="D550" s="42" t="str">
        <f t="shared" si="57"/>
        <v>T</v>
      </c>
      <c r="E550" s="42" t="str">
        <f t="shared" si="58"/>
        <v>Endocrine, metabolic and nutritional</v>
      </c>
      <c r="F550" s="42" t="str">
        <f t="shared" si="59"/>
        <v>métabolique; nutritionnel; endocrinien</v>
      </c>
      <c r="G550" s="24" t="s">
        <v>2786</v>
      </c>
      <c r="H550" s="24" t="s">
        <v>5809</v>
      </c>
      <c r="I550" s="24" t="s">
        <v>111</v>
      </c>
      <c r="J550" s="24" t="s">
        <v>2786</v>
      </c>
      <c r="K550" s="24" t="s">
        <v>5810</v>
      </c>
      <c r="L550" s="24" t="s">
        <v>111</v>
      </c>
      <c r="N550" s="24">
        <v>0</v>
      </c>
      <c r="O550" s="24" t="s">
        <v>111</v>
      </c>
      <c r="P550" s="24" t="s">
        <v>2787</v>
      </c>
      <c r="Q550" s="24" t="s">
        <v>5811</v>
      </c>
      <c r="R550" s="24" t="s">
        <v>111</v>
      </c>
      <c r="T550" s="24">
        <v>0</v>
      </c>
      <c r="U550" s="24" t="s">
        <v>111</v>
      </c>
      <c r="W550" s="24">
        <v>0</v>
      </c>
      <c r="X550" s="24" t="s">
        <v>111</v>
      </c>
      <c r="Z550" s="24">
        <v>0</v>
      </c>
      <c r="AA550" s="24" t="s">
        <v>111</v>
      </c>
      <c r="AB550" s="24" t="s">
        <v>2788</v>
      </c>
      <c r="AH550" s="24">
        <v>238339</v>
      </c>
      <c r="AI550" s="24" t="str">
        <f t="shared" si="61"/>
        <v>Infections</v>
      </c>
    </row>
    <row r="551" spans="1:35" outlineLevel="1" x14ac:dyDescent="0.25">
      <c r="A551" s="40">
        <v>434899823</v>
      </c>
      <c r="B551" s="26">
        <f t="shared" si="60"/>
        <v>254005304</v>
      </c>
      <c r="C551" s="49" t="s">
        <v>2789</v>
      </c>
      <c r="D551" s="42" t="str">
        <f t="shared" si="57"/>
        <v>T</v>
      </c>
      <c r="E551" s="42" t="str">
        <f t="shared" si="58"/>
        <v>Endocrine, metabolic and nutritional</v>
      </c>
      <c r="F551" s="42" t="str">
        <f t="shared" si="59"/>
        <v>métabolique; nutritionnel; endocrinien</v>
      </c>
      <c r="G551" s="24" t="s">
        <v>2790</v>
      </c>
      <c r="H551" s="24" t="s">
        <v>5812</v>
      </c>
      <c r="I551" s="24" t="s">
        <v>111</v>
      </c>
      <c r="J551" s="24" t="s">
        <v>2790</v>
      </c>
      <c r="K551" s="24" t="s">
        <v>5812</v>
      </c>
      <c r="L551" s="24" t="s">
        <v>111</v>
      </c>
      <c r="N551" s="24">
        <v>0</v>
      </c>
      <c r="O551" s="24" t="s">
        <v>111</v>
      </c>
      <c r="Q551" s="24">
        <v>0</v>
      </c>
      <c r="R551" s="24" t="s">
        <v>111</v>
      </c>
      <c r="S551" s="24" t="s">
        <v>857</v>
      </c>
      <c r="T551" s="24" t="s">
        <v>4149</v>
      </c>
      <c r="U551" s="24" t="s">
        <v>111</v>
      </c>
      <c r="V551" s="24" t="s">
        <v>2791</v>
      </c>
      <c r="W551" s="24" t="s">
        <v>5813</v>
      </c>
      <c r="X551" s="24" t="s">
        <v>111</v>
      </c>
      <c r="Z551" s="24">
        <v>0</v>
      </c>
      <c r="AA551" s="24" t="s">
        <v>111</v>
      </c>
      <c r="AB551" s="24" t="s">
        <v>2792</v>
      </c>
      <c r="AH551" s="24">
        <v>11709</v>
      </c>
      <c r="AI551" s="24" t="str">
        <f t="shared" si="61"/>
        <v>Néoplasmes</v>
      </c>
    </row>
    <row r="552" spans="1:35" outlineLevel="1" x14ac:dyDescent="0.25">
      <c r="A552" s="40">
        <v>271243752</v>
      </c>
      <c r="B552" s="26">
        <f t="shared" si="60"/>
        <v>254005304</v>
      </c>
      <c r="C552" s="49" t="s">
        <v>2793</v>
      </c>
      <c r="D552" s="42" t="str">
        <f t="shared" si="57"/>
        <v>T</v>
      </c>
      <c r="E552" s="42" t="str">
        <f t="shared" si="58"/>
        <v>Endocrine, metabolic and nutritional</v>
      </c>
      <c r="F552" s="42" t="str">
        <f t="shared" si="59"/>
        <v>métabolique; nutritionnel; endocrinien</v>
      </c>
      <c r="G552" s="24" t="s">
        <v>2794</v>
      </c>
      <c r="H552" s="24" t="s">
        <v>5814</v>
      </c>
      <c r="I552" s="24" t="s">
        <v>111</v>
      </c>
      <c r="J552" s="24" t="s">
        <v>2794</v>
      </c>
      <c r="K552" s="24" t="s">
        <v>5814</v>
      </c>
      <c r="L552" s="24" t="s">
        <v>111</v>
      </c>
      <c r="N552" s="24">
        <v>0</v>
      </c>
      <c r="O552" s="24" t="s">
        <v>111</v>
      </c>
      <c r="P552" s="24" t="s">
        <v>2791</v>
      </c>
      <c r="Q552" s="24" t="s">
        <v>5815</v>
      </c>
      <c r="R552" s="24" t="s">
        <v>111</v>
      </c>
      <c r="T552" s="24">
        <v>0</v>
      </c>
      <c r="U552" s="24" t="s">
        <v>111</v>
      </c>
      <c r="W552" s="24">
        <v>0</v>
      </c>
      <c r="X552" s="24" t="s">
        <v>111</v>
      </c>
      <c r="Z552" s="24">
        <v>0</v>
      </c>
      <c r="AA552" s="24" t="s">
        <v>111</v>
      </c>
      <c r="AB552" s="24" t="s">
        <v>2795</v>
      </c>
      <c r="AH552" s="24">
        <v>11709</v>
      </c>
      <c r="AI552" s="24" t="str">
        <f t="shared" si="61"/>
        <v>Néoplasmes</v>
      </c>
    </row>
    <row r="553" spans="1:35" outlineLevel="1" x14ac:dyDescent="0.25">
      <c r="A553" s="40">
        <v>43273510</v>
      </c>
      <c r="B553" s="26">
        <f t="shared" si="60"/>
        <v>254005304</v>
      </c>
      <c r="C553" s="49" t="s">
        <v>2796</v>
      </c>
      <c r="D553" s="42" t="str">
        <f t="shared" si="57"/>
        <v>T</v>
      </c>
      <c r="E553" s="42" t="str">
        <f t="shared" si="58"/>
        <v>Endocrine, metabolic and nutritional</v>
      </c>
      <c r="F553" s="42" t="str">
        <f t="shared" si="59"/>
        <v>métabolique; nutritionnel; endocrinien</v>
      </c>
      <c r="G553" s="24" t="s">
        <v>2797</v>
      </c>
      <c r="H553" s="24" t="s">
        <v>5816</v>
      </c>
      <c r="I553" s="24" t="s">
        <v>111</v>
      </c>
      <c r="J553" s="24" t="s">
        <v>2797</v>
      </c>
      <c r="K553" s="24" t="s">
        <v>5817</v>
      </c>
      <c r="L553" s="24" t="s">
        <v>111</v>
      </c>
      <c r="M553" s="24" t="s">
        <v>2798</v>
      </c>
      <c r="N553" s="24" t="s">
        <v>5818</v>
      </c>
      <c r="O553" s="24" t="s">
        <v>111</v>
      </c>
      <c r="Q553" s="24">
        <v>0</v>
      </c>
      <c r="R553" s="24" t="s">
        <v>111</v>
      </c>
      <c r="T553" s="44" t="s">
        <v>5819</v>
      </c>
      <c r="U553" s="44" t="s">
        <v>112</v>
      </c>
      <c r="W553" s="44" t="s">
        <v>5820</v>
      </c>
      <c r="X553" s="44" t="s">
        <v>112</v>
      </c>
      <c r="Z553" s="24">
        <v>0</v>
      </c>
      <c r="AA553" s="24" t="s">
        <v>111</v>
      </c>
      <c r="AB553" s="24" t="s">
        <v>2799</v>
      </c>
      <c r="AH553" s="24">
        <v>11709</v>
      </c>
      <c r="AI553" s="24" t="str">
        <f t="shared" si="61"/>
        <v>Néoplasmes</v>
      </c>
    </row>
    <row r="554" spans="1:35" outlineLevel="1" x14ac:dyDescent="0.25">
      <c r="A554" s="40">
        <v>308337982</v>
      </c>
      <c r="B554" s="26">
        <f t="shared" si="60"/>
        <v>254005304</v>
      </c>
      <c r="C554" s="49" t="s">
        <v>2800</v>
      </c>
      <c r="D554" s="42" t="str">
        <f t="shared" si="57"/>
        <v>T</v>
      </c>
      <c r="E554" s="42" t="str">
        <f t="shared" si="58"/>
        <v>Endocrine, metabolic and nutritional</v>
      </c>
      <c r="F554" s="42" t="str">
        <f t="shared" si="59"/>
        <v>métabolique; nutritionnel; endocrinien</v>
      </c>
      <c r="G554" s="24" t="s">
        <v>2801</v>
      </c>
      <c r="H554" s="24" t="s">
        <v>5821</v>
      </c>
      <c r="I554" s="24" t="s">
        <v>111</v>
      </c>
      <c r="J554" s="24" t="s">
        <v>2801</v>
      </c>
      <c r="K554" s="24" t="s">
        <v>5822</v>
      </c>
      <c r="L554" s="24" t="s">
        <v>111</v>
      </c>
      <c r="N554" s="24">
        <v>0</v>
      </c>
      <c r="O554" s="24" t="s">
        <v>111</v>
      </c>
      <c r="P554" s="24" t="s">
        <v>2802</v>
      </c>
      <c r="Q554" s="24" t="s">
        <v>2802</v>
      </c>
      <c r="R554" s="24" t="s">
        <v>111</v>
      </c>
      <c r="T554" s="24">
        <v>0</v>
      </c>
      <c r="U554" s="24" t="s">
        <v>111</v>
      </c>
      <c r="W554" s="24">
        <v>0</v>
      </c>
      <c r="X554" s="24" t="s">
        <v>111</v>
      </c>
      <c r="Z554" s="24">
        <v>0</v>
      </c>
      <c r="AA554" s="24" t="s">
        <v>111</v>
      </c>
      <c r="AB554" s="24" t="s">
        <v>2803</v>
      </c>
      <c r="AH554" s="24">
        <v>824067</v>
      </c>
      <c r="AI554" s="24" t="str">
        <f t="shared" si="61"/>
        <v>Anomalies congénitales</v>
      </c>
    </row>
    <row r="555" spans="1:35" outlineLevel="1" x14ac:dyDescent="0.25">
      <c r="A555" s="40">
        <v>89780969</v>
      </c>
      <c r="B555" s="26">
        <f t="shared" si="60"/>
        <v>254005304</v>
      </c>
      <c r="C555" s="49" t="s">
        <v>2804</v>
      </c>
      <c r="D555" s="42" t="str">
        <f t="shared" si="57"/>
        <v>T</v>
      </c>
      <c r="E555" s="42" t="str">
        <f t="shared" si="58"/>
        <v>Endocrine, metabolic and nutritional</v>
      </c>
      <c r="F555" s="42" t="str">
        <f t="shared" si="59"/>
        <v>métabolique; nutritionnel; endocrinien</v>
      </c>
      <c r="G555" s="24" t="s">
        <v>2805</v>
      </c>
      <c r="H555" s="24" t="s">
        <v>5823</v>
      </c>
      <c r="I555" s="24" t="s">
        <v>111</v>
      </c>
      <c r="J555" s="24" t="s">
        <v>2806</v>
      </c>
      <c r="K555" s="24" t="s">
        <v>5824</v>
      </c>
      <c r="L555" s="24" t="s">
        <v>111</v>
      </c>
      <c r="M555" s="24" t="s">
        <v>2807</v>
      </c>
      <c r="N555" s="24" t="s">
        <v>5825</v>
      </c>
      <c r="O555" s="24" t="s">
        <v>111</v>
      </c>
      <c r="P555" s="24" t="s">
        <v>2808</v>
      </c>
      <c r="Q555" s="24" t="s">
        <v>5826</v>
      </c>
      <c r="R555" s="24" t="s">
        <v>111</v>
      </c>
      <c r="T555" s="24">
        <v>0</v>
      </c>
      <c r="U555" s="24" t="s">
        <v>111</v>
      </c>
      <c r="W555" s="24">
        <v>0</v>
      </c>
      <c r="X555" s="24" t="s">
        <v>111</v>
      </c>
      <c r="Z555" s="24">
        <v>0</v>
      </c>
      <c r="AA555" s="24" t="s">
        <v>111</v>
      </c>
      <c r="AB555" s="24" t="s">
        <v>2809</v>
      </c>
      <c r="AH555" s="24">
        <v>824067</v>
      </c>
      <c r="AI555" s="24" t="str">
        <f t="shared" si="61"/>
        <v>Anomalies congénitales</v>
      </c>
    </row>
    <row r="556" spans="1:35" outlineLevel="1" x14ac:dyDescent="0.25">
      <c r="A556" s="40">
        <v>177029309</v>
      </c>
      <c r="B556" s="26">
        <f t="shared" si="60"/>
        <v>254005304</v>
      </c>
      <c r="C556" s="49" t="s">
        <v>2810</v>
      </c>
      <c r="D556" s="42" t="str">
        <f t="shared" si="57"/>
        <v>T</v>
      </c>
      <c r="E556" s="42" t="str">
        <f t="shared" si="58"/>
        <v>Endocrine, metabolic and nutritional</v>
      </c>
      <c r="F556" s="42" t="str">
        <f t="shared" si="59"/>
        <v>métabolique; nutritionnel; endocrinien</v>
      </c>
      <c r="G556" s="24" t="s">
        <v>2811</v>
      </c>
      <c r="H556" s="24" t="s">
        <v>5827</v>
      </c>
      <c r="I556" s="24" t="s">
        <v>111</v>
      </c>
      <c r="J556" s="24" t="s">
        <v>2811</v>
      </c>
      <c r="K556" s="24" t="s">
        <v>5827</v>
      </c>
      <c r="L556" s="24" t="s">
        <v>111</v>
      </c>
      <c r="M556" s="24" t="s">
        <v>2812</v>
      </c>
      <c r="N556" s="24" t="s">
        <v>5828</v>
      </c>
      <c r="O556" s="24" t="s">
        <v>111</v>
      </c>
      <c r="P556" s="24" t="s">
        <v>2813</v>
      </c>
      <c r="Q556" s="24" t="s">
        <v>5829</v>
      </c>
      <c r="R556" s="24" t="s">
        <v>111</v>
      </c>
      <c r="T556" s="24">
        <v>0</v>
      </c>
      <c r="U556" s="24" t="s">
        <v>111</v>
      </c>
      <c r="W556" s="44" t="s">
        <v>5820</v>
      </c>
      <c r="X556" s="44" t="s">
        <v>112</v>
      </c>
      <c r="Z556" s="24">
        <v>0</v>
      </c>
      <c r="AA556" s="24" t="s">
        <v>111</v>
      </c>
      <c r="AB556" s="24" t="s">
        <v>2814</v>
      </c>
      <c r="AH556" s="24">
        <v>2220</v>
      </c>
      <c r="AI556" s="24" t="str">
        <f t="shared" si="61"/>
        <v>Autres diagnostics</v>
      </c>
    </row>
    <row r="557" spans="1:35" outlineLevel="1" x14ac:dyDescent="0.25">
      <c r="A557" s="40">
        <v>311540023</v>
      </c>
      <c r="B557" s="26">
        <f t="shared" si="60"/>
        <v>254005304</v>
      </c>
      <c r="C557" s="49" t="s">
        <v>2815</v>
      </c>
      <c r="D557" s="42" t="str">
        <f t="shared" si="57"/>
        <v>T</v>
      </c>
      <c r="E557" s="42" t="str">
        <f t="shared" si="58"/>
        <v>Endocrine, metabolic and nutritional</v>
      </c>
      <c r="F557" s="42" t="str">
        <f t="shared" si="59"/>
        <v>métabolique; nutritionnel; endocrinien</v>
      </c>
      <c r="G557" s="24" t="s">
        <v>2816</v>
      </c>
      <c r="H557" s="24" t="s">
        <v>5830</v>
      </c>
      <c r="I557" s="24" t="s">
        <v>111</v>
      </c>
      <c r="J557" s="24" t="s">
        <v>2816</v>
      </c>
      <c r="K557" s="24" t="s">
        <v>5830</v>
      </c>
      <c r="L557" s="24" t="s">
        <v>111</v>
      </c>
      <c r="N557" s="24">
        <v>0</v>
      </c>
      <c r="O557" s="24" t="s">
        <v>111</v>
      </c>
      <c r="P557" s="24" t="s">
        <v>2817</v>
      </c>
      <c r="Q557" s="24" t="s">
        <v>5831</v>
      </c>
      <c r="R557" s="24" t="s">
        <v>111</v>
      </c>
      <c r="S557" s="24" t="s">
        <v>2818</v>
      </c>
      <c r="T557" s="24" t="s">
        <v>5832</v>
      </c>
      <c r="U557" s="24" t="s">
        <v>111</v>
      </c>
      <c r="W557" s="24">
        <v>0</v>
      </c>
      <c r="X557" s="24" t="s">
        <v>111</v>
      </c>
      <c r="Z557" s="24">
        <v>0</v>
      </c>
      <c r="AA557" s="24" t="s">
        <v>111</v>
      </c>
      <c r="AB557" s="24" t="s">
        <v>2819</v>
      </c>
      <c r="AH557" s="24">
        <v>2220</v>
      </c>
      <c r="AI557" s="24" t="str">
        <f t="shared" si="61"/>
        <v>Autres diagnostics</v>
      </c>
    </row>
    <row r="558" spans="1:35" outlineLevel="1" x14ac:dyDescent="0.25">
      <c r="A558" s="40">
        <v>833554287</v>
      </c>
      <c r="B558" s="26">
        <f t="shared" si="60"/>
        <v>254005304</v>
      </c>
      <c r="C558" s="49" t="s">
        <v>2820</v>
      </c>
      <c r="D558" s="42" t="str">
        <f t="shared" si="57"/>
        <v>T</v>
      </c>
      <c r="E558" s="42" t="str">
        <f t="shared" si="58"/>
        <v>Endocrine, metabolic and nutritional</v>
      </c>
      <c r="F558" s="42" t="str">
        <f t="shared" si="59"/>
        <v>métabolique; nutritionnel; endocrinien</v>
      </c>
      <c r="G558" s="24" t="s">
        <v>2821</v>
      </c>
      <c r="H558" s="24" t="s">
        <v>5833</v>
      </c>
      <c r="I558" s="24" t="s">
        <v>111</v>
      </c>
      <c r="J558" s="24" t="s">
        <v>2821</v>
      </c>
      <c r="K558" s="24" t="s">
        <v>5833</v>
      </c>
      <c r="L558" s="24" t="s">
        <v>111</v>
      </c>
      <c r="N558" s="24">
        <v>0</v>
      </c>
      <c r="O558" s="24" t="s">
        <v>111</v>
      </c>
      <c r="P558" s="24" t="s">
        <v>2822</v>
      </c>
      <c r="Q558" s="24" t="s">
        <v>5834</v>
      </c>
      <c r="R558" s="24" t="s">
        <v>111</v>
      </c>
      <c r="S558" s="24" t="s">
        <v>2823</v>
      </c>
      <c r="T558" s="24" t="s">
        <v>5835</v>
      </c>
      <c r="U558" s="24" t="s">
        <v>111</v>
      </c>
      <c r="W558" s="24">
        <v>0</v>
      </c>
      <c r="X558" s="24" t="s">
        <v>111</v>
      </c>
      <c r="Z558" s="24">
        <v>0</v>
      </c>
      <c r="AA558" s="24" t="s">
        <v>111</v>
      </c>
      <c r="AB558" s="24" t="s">
        <v>2819</v>
      </c>
      <c r="AH558" s="24">
        <v>2220</v>
      </c>
      <c r="AI558" s="24" t="str">
        <f t="shared" si="61"/>
        <v>Autres diagnostics</v>
      </c>
    </row>
    <row r="559" spans="1:35" outlineLevel="1" x14ac:dyDescent="0.25">
      <c r="A559" s="40">
        <v>733397599</v>
      </c>
      <c r="B559" s="26">
        <f t="shared" si="60"/>
        <v>254005304</v>
      </c>
      <c r="C559" s="49" t="s">
        <v>2824</v>
      </c>
      <c r="D559" s="42" t="str">
        <f t="shared" si="57"/>
        <v>T</v>
      </c>
      <c r="E559" s="42" t="str">
        <f t="shared" si="58"/>
        <v>Endocrine, metabolic and nutritional</v>
      </c>
      <c r="F559" s="42" t="str">
        <f t="shared" si="59"/>
        <v>métabolique; nutritionnel; endocrinien</v>
      </c>
      <c r="G559" s="24" t="s">
        <v>2825</v>
      </c>
      <c r="H559" s="24" t="s">
        <v>5836</v>
      </c>
      <c r="I559" s="24" t="s">
        <v>111</v>
      </c>
      <c r="J559" s="24" t="s">
        <v>2825</v>
      </c>
      <c r="K559" s="24" t="s">
        <v>5837</v>
      </c>
      <c r="L559" s="24" t="s">
        <v>111</v>
      </c>
      <c r="M559" s="24" t="s">
        <v>2826</v>
      </c>
      <c r="N559" s="24" t="s">
        <v>5838</v>
      </c>
      <c r="O559" s="24" t="s">
        <v>111</v>
      </c>
      <c r="P559" s="24" t="s">
        <v>2827</v>
      </c>
      <c r="Q559" s="24" t="s">
        <v>5839</v>
      </c>
      <c r="R559" s="24" t="s">
        <v>111</v>
      </c>
      <c r="S559" s="24" t="s">
        <v>2828</v>
      </c>
      <c r="T559" s="24" t="s">
        <v>5840</v>
      </c>
      <c r="U559" s="24" t="s">
        <v>111</v>
      </c>
      <c r="W559" s="24">
        <v>0</v>
      </c>
      <c r="X559" s="24" t="s">
        <v>111</v>
      </c>
      <c r="Z559" s="24">
        <v>0</v>
      </c>
      <c r="AA559" s="24" t="s">
        <v>111</v>
      </c>
      <c r="AB559" s="24" t="s">
        <v>2829</v>
      </c>
      <c r="AH559" s="24">
        <v>2220</v>
      </c>
      <c r="AI559" s="24" t="str">
        <f t="shared" si="61"/>
        <v>Autres diagnostics</v>
      </c>
    </row>
    <row r="560" spans="1:35" outlineLevel="1" x14ac:dyDescent="0.25">
      <c r="A560" s="40">
        <v>598219570</v>
      </c>
      <c r="B560" s="26">
        <f t="shared" si="60"/>
        <v>254005304</v>
      </c>
      <c r="C560" s="49" t="s">
        <v>2830</v>
      </c>
      <c r="D560" s="42" t="str">
        <f t="shared" si="57"/>
        <v>T</v>
      </c>
      <c r="E560" s="42" t="str">
        <f t="shared" si="58"/>
        <v>Endocrine, metabolic and nutritional</v>
      </c>
      <c r="F560" s="42" t="str">
        <f t="shared" si="59"/>
        <v>métabolique; nutritionnel; endocrinien</v>
      </c>
      <c r="G560" s="24" t="s">
        <v>2831</v>
      </c>
      <c r="H560" s="24" t="s">
        <v>5841</v>
      </c>
      <c r="I560" s="24" t="s">
        <v>111</v>
      </c>
      <c r="J560" s="24" t="s">
        <v>2831</v>
      </c>
      <c r="K560" s="24" t="s">
        <v>5842</v>
      </c>
      <c r="L560" s="24" t="s">
        <v>111</v>
      </c>
      <c r="N560" s="24">
        <v>0</v>
      </c>
      <c r="O560" s="24" t="s">
        <v>111</v>
      </c>
      <c r="P560" s="24" t="s">
        <v>2832</v>
      </c>
      <c r="Q560" s="24" t="s">
        <v>5843</v>
      </c>
      <c r="R560" s="24" t="s">
        <v>111</v>
      </c>
      <c r="S560" s="24" t="s">
        <v>2833</v>
      </c>
      <c r="T560" s="24" t="s">
        <v>5844</v>
      </c>
      <c r="U560" s="24" t="s">
        <v>111</v>
      </c>
      <c r="V560" s="24" t="s">
        <v>2834</v>
      </c>
      <c r="W560" s="24" t="s">
        <v>5845</v>
      </c>
      <c r="X560" s="24" t="s">
        <v>111</v>
      </c>
      <c r="Z560" s="24">
        <v>0</v>
      </c>
      <c r="AA560" s="24" t="s">
        <v>111</v>
      </c>
      <c r="AB560" s="24" t="s">
        <v>2835</v>
      </c>
      <c r="AH560" s="24">
        <v>2220</v>
      </c>
      <c r="AI560" s="24" t="str">
        <f t="shared" si="61"/>
        <v>Autres diagnostics</v>
      </c>
    </row>
    <row r="561" spans="1:35" outlineLevel="1" x14ac:dyDescent="0.25">
      <c r="A561" s="40">
        <v>771986030</v>
      </c>
      <c r="B561" s="26">
        <f t="shared" si="60"/>
        <v>254005304</v>
      </c>
      <c r="C561" s="49" t="s">
        <v>2836</v>
      </c>
      <c r="D561" s="42" t="str">
        <f t="shared" si="57"/>
        <v>T</v>
      </c>
      <c r="E561" s="42" t="str">
        <f t="shared" si="58"/>
        <v>Endocrine, metabolic and nutritional</v>
      </c>
      <c r="F561" s="42" t="str">
        <f t="shared" si="59"/>
        <v>métabolique; nutritionnel; endocrinien</v>
      </c>
      <c r="G561" s="24" t="s">
        <v>2837</v>
      </c>
      <c r="H561" s="24" t="s">
        <v>5846</v>
      </c>
      <c r="I561" s="24" t="s">
        <v>111</v>
      </c>
      <c r="J561" s="24" t="s">
        <v>2837</v>
      </c>
      <c r="K561" s="24" t="s">
        <v>5846</v>
      </c>
      <c r="L561" s="24" t="s">
        <v>111</v>
      </c>
      <c r="M561" s="24" t="s">
        <v>2838</v>
      </c>
      <c r="N561" s="24" t="s">
        <v>5847</v>
      </c>
      <c r="O561" s="24" t="s">
        <v>111</v>
      </c>
      <c r="Q561" s="24">
        <v>0</v>
      </c>
      <c r="R561" s="24" t="s">
        <v>111</v>
      </c>
      <c r="S561" s="24" t="s">
        <v>2839</v>
      </c>
      <c r="T561" s="24" t="s">
        <v>5848</v>
      </c>
      <c r="U561" s="24" t="s">
        <v>111</v>
      </c>
      <c r="W561" s="24">
        <v>0</v>
      </c>
      <c r="X561" s="24" t="s">
        <v>111</v>
      </c>
      <c r="Z561" s="24">
        <v>0</v>
      </c>
      <c r="AA561" s="24" t="s">
        <v>111</v>
      </c>
      <c r="AB561" s="24" t="s">
        <v>2840</v>
      </c>
      <c r="AH561" s="24">
        <v>2220</v>
      </c>
      <c r="AI561" s="24" t="str">
        <f t="shared" si="61"/>
        <v>Autres diagnostics</v>
      </c>
    </row>
    <row r="562" spans="1:35" outlineLevel="1" x14ac:dyDescent="0.25">
      <c r="A562" s="40">
        <v>399191874</v>
      </c>
      <c r="B562" s="26">
        <f t="shared" si="60"/>
        <v>254005304</v>
      </c>
      <c r="C562" s="49" t="s">
        <v>2841</v>
      </c>
      <c r="D562" s="42" t="str">
        <f t="shared" si="57"/>
        <v>T</v>
      </c>
      <c r="E562" s="42" t="str">
        <f t="shared" si="58"/>
        <v>Endocrine, metabolic and nutritional</v>
      </c>
      <c r="F562" s="42" t="str">
        <f t="shared" si="59"/>
        <v>métabolique; nutritionnel; endocrinien</v>
      </c>
      <c r="G562" s="24" t="s">
        <v>2842</v>
      </c>
      <c r="H562" s="24" t="s">
        <v>5849</v>
      </c>
      <c r="I562" s="24" t="s">
        <v>111</v>
      </c>
      <c r="J562" s="24" t="s">
        <v>2842</v>
      </c>
      <c r="K562" s="24" t="s">
        <v>5849</v>
      </c>
      <c r="L562" s="24" t="s">
        <v>111</v>
      </c>
      <c r="M562" s="24" t="s">
        <v>2843</v>
      </c>
      <c r="N562" s="24" t="s">
        <v>5850</v>
      </c>
      <c r="O562" s="24" t="s">
        <v>111</v>
      </c>
      <c r="P562" s="24" t="s">
        <v>2844</v>
      </c>
      <c r="Q562" s="24" t="s">
        <v>5851</v>
      </c>
      <c r="R562" s="24" t="s">
        <v>111</v>
      </c>
      <c r="S562" s="24" t="s">
        <v>2845</v>
      </c>
      <c r="T562" s="24" t="s">
        <v>5852</v>
      </c>
      <c r="U562" s="24" t="s">
        <v>111</v>
      </c>
      <c r="W562" s="44" t="s">
        <v>5853</v>
      </c>
      <c r="X562" s="44" t="s">
        <v>112</v>
      </c>
      <c r="Y562" s="24" t="s">
        <v>2846</v>
      </c>
      <c r="Z562" s="24" t="s">
        <v>5854</v>
      </c>
      <c r="AA562" s="24" t="s">
        <v>111</v>
      </c>
      <c r="AB562" s="24" t="s">
        <v>2847</v>
      </c>
      <c r="AH562" s="24">
        <v>2220</v>
      </c>
      <c r="AI562" s="24" t="str">
        <f t="shared" si="61"/>
        <v>Autres diagnostics</v>
      </c>
    </row>
    <row r="563" spans="1:35" outlineLevel="1" x14ac:dyDescent="0.25">
      <c r="A563" s="40">
        <v>6808963</v>
      </c>
      <c r="B563" s="26">
        <f t="shared" si="60"/>
        <v>254005304</v>
      </c>
      <c r="C563" s="49" t="s">
        <v>2848</v>
      </c>
      <c r="D563" s="42" t="str">
        <f t="shared" si="57"/>
        <v>T</v>
      </c>
      <c r="E563" s="42" t="str">
        <f t="shared" si="58"/>
        <v>Endocrine, metabolic and nutritional</v>
      </c>
      <c r="F563" s="42" t="str">
        <f t="shared" si="59"/>
        <v>métabolique; nutritionnel; endocrinien</v>
      </c>
      <c r="G563" s="24" t="s">
        <v>2849</v>
      </c>
      <c r="H563" s="24" t="s">
        <v>5855</v>
      </c>
      <c r="I563" s="24" t="s">
        <v>111</v>
      </c>
      <c r="J563" s="24" t="s">
        <v>2849</v>
      </c>
      <c r="K563" s="24" t="s">
        <v>5855</v>
      </c>
      <c r="L563" s="24" t="s">
        <v>111</v>
      </c>
      <c r="M563" s="24" t="s">
        <v>2850</v>
      </c>
      <c r="N563" s="24" t="s">
        <v>5856</v>
      </c>
      <c r="O563" s="24" t="s">
        <v>111</v>
      </c>
      <c r="P563" s="24" t="s">
        <v>2851</v>
      </c>
      <c r="Q563" s="24" t="s">
        <v>5857</v>
      </c>
      <c r="R563" s="24" t="s">
        <v>111</v>
      </c>
      <c r="S563" s="24" t="s">
        <v>2852</v>
      </c>
      <c r="T563" s="24" t="s">
        <v>5858</v>
      </c>
      <c r="U563" s="24" t="s">
        <v>111</v>
      </c>
      <c r="W563" s="44" t="s">
        <v>5859</v>
      </c>
      <c r="X563" s="44" t="s">
        <v>112</v>
      </c>
      <c r="Y563" s="24" t="s">
        <v>2853</v>
      </c>
      <c r="Z563" s="24" t="s">
        <v>5854</v>
      </c>
      <c r="AA563" s="24" t="s">
        <v>111</v>
      </c>
      <c r="AB563" s="24" t="s">
        <v>2854</v>
      </c>
      <c r="AH563" s="24">
        <v>2220</v>
      </c>
      <c r="AI563" s="24" t="str">
        <f t="shared" si="61"/>
        <v>Autres diagnostics</v>
      </c>
    </row>
    <row r="564" spans="1:35" outlineLevel="1" x14ac:dyDescent="0.25">
      <c r="A564" s="40">
        <v>486357340</v>
      </c>
      <c r="B564" s="26">
        <f t="shared" si="60"/>
        <v>254005304</v>
      </c>
      <c r="C564" s="49" t="s">
        <v>2855</v>
      </c>
      <c r="D564" s="42" t="str">
        <f t="shared" si="57"/>
        <v>T</v>
      </c>
      <c r="E564" s="42" t="str">
        <f t="shared" si="58"/>
        <v>Endocrine, metabolic and nutritional</v>
      </c>
      <c r="F564" s="42" t="str">
        <f t="shared" si="59"/>
        <v>métabolique; nutritionnel; endocrinien</v>
      </c>
      <c r="G564" s="24" t="s">
        <v>2856</v>
      </c>
      <c r="H564" s="24" t="s">
        <v>5860</v>
      </c>
      <c r="I564" s="24" t="s">
        <v>111</v>
      </c>
      <c r="J564" s="24" t="s">
        <v>2856</v>
      </c>
      <c r="K564" s="24" t="s">
        <v>5861</v>
      </c>
      <c r="L564" s="24" t="s">
        <v>111</v>
      </c>
      <c r="M564" s="24" t="s">
        <v>2857</v>
      </c>
      <c r="N564" s="24" t="s">
        <v>5862</v>
      </c>
      <c r="O564" s="24" t="s">
        <v>111</v>
      </c>
      <c r="P564" s="24" t="s">
        <v>2858</v>
      </c>
      <c r="Q564" s="24" t="s">
        <v>5863</v>
      </c>
      <c r="R564" s="24" t="s">
        <v>111</v>
      </c>
      <c r="T564" s="24">
        <v>0</v>
      </c>
      <c r="U564" s="24" t="s">
        <v>111</v>
      </c>
      <c r="W564" s="24">
        <v>0</v>
      </c>
      <c r="X564" s="24" t="s">
        <v>111</v>
      </c>
      <c r="Z564" s="24">
        <v>0</v>
      </c>
      <c r="AA564" s="24" t="s">
        <v>111</v>
      </c>
      <c r="AB564" s="24" t="s">
        <v>2859</v>
      </c>
      <c r="AH564" s="24">
        <v>2220</v>
      </c>
      <c r="AI564" s="24" t="str">
        <f t="shared" si="61"/>
        <v>Autres diagnostics</v>
      </c>
    </row>
    <row r="565" spans="1:35" outlineLevel="1" x14ac:dyDescent="0.25">
      <c r="A565" s="40">
        <v>167440078</v>
      </c>
      <c r="B565" s="26">
        <f t="shared" si="60"/>
        <v>254005304</v>
      </c>
      <c r="C565" s="49" t="s">
        <v>2860</v>
      </c>
      <c r="D565" s="42" t="str">
        <f t="shared" si="57"/>
        <v>T</v>
      </c>
      <c r="E565" s="42" t="str">
        <f t="shared" si="58"/>
        <v>Endocrine, metabolic and nutritional</v>
      </c>
      <c r="F565" s="42" t="str">
        <f t="shared" si="59"/>
        <v>métabolique; nutritionnel; endocrinien</v>
      </c>
      <c r="G565" s="24" t="s">
        <v>2861</v>
      </c>
      <c r="H565" s="24" t="s">
        <v>5864</v>
      </c>
      <c r="I565" s="24" t="s">
        <v>111</v>
      </c>
      <c r="J565" s="24" t="s">
        <v>2861</v>
      </c>
      <c r="K565" s="24" t="s">
        <v>5864</v>
      </c>
      <c r="L565" s="24" t="s">
        <v>111</v>
      </c>
      <c r="N565" s="24">
        <v>0</v>
      </c>
      <c r="O565" s="24" t="s">
        <v>111</v>
      </c>
      <c r="P565" s="24" t="s">
        <v>2862</v>
      </c>
      <c r="Q565" s="24" t="s">
        <v>5865</v>
      </c>
      <c r="R565" s="24" t="s">
        <v>111</v>
      </c>
      <c r="T565" s="24">
        <v>0</v>
      </c>
      <c r="U565" s="24" t="s">
        <v>111</v>
      </c>
      <c r="W565" s="24">
        <v>0</v>
      </c>
      <c r="X565" s="24" t="s">
        <v>111</v>
      </c>
      <c r="Z565" s="24">
        <v>0</v>
      </c>
      <c r="AA565" s="24" t="s">
        <v>111</v>
      </c>
      <c r="AB565" s="24" t="s">
        <v>2863</v>
      </c>
      <c r="AH565" s="24">
        <v>2220</v>
      </c>
      <c r="AI565" s="24" t="str">
        <f t="shared" si="61"/>
        <v>Autres diagnostics</v>
      </c>
    </row>
    <row r="566" spans="1:35" outlineLevel="1" x14ac:dyDescent="0.25">
      <c r="A566" s="40">
        <v>372079673</v>
      </c>
      <c r="B566" s="26">
        <f t="shared" si="60"/>
        <v>254005304</v>
      </c>
      <c r="C566" s="49" t="s">
        <v>2864</v>
      </c>
      <c r="D566" s="42" t="str">
        <f t="shared" si="57"/>
        <v>T</v>
      </c>
      <c r="E566" s="42" t="str">
        <f t="shared" si="58"/>
        <v>Endocrine, metabolic and nutritional</v>
      </c>
      <c r="F566" s="42" t="str">
        <f t="shared" si="59"/>
        <v>métabolique; nutritionnel; endocrinien</v>
      </c>
      <c r="G566" s="24" t="s">
        <v>2865</v>
      </c>
      <c r="H566" s="24" t="s">
        <v>5866</v>
      </c>
      <c r="I566" s="24" t="s">
        <v>111</v>
      </c>
      <c r="J566" s="24" t="s">
        <v>2865</v>
      </c>
      <c r="K566" s="24" t="s">
        <v>5866</v>
      </c>
      <c r="L566" s="24" t="s">
        <v>111</v>
      </c>
      <c r="M566" s="24" t="s">
        <v>2866</v>
      </c>
      <c r="N566" s="24" t="s">
        <v>5867</v>
      </c>
      <c r="O566" s="24" t="s">
        <v>111</v>
      </c>
      <c r="Q566" s="24">
        <v>0</v>
      </c>
      <c r="R566" s="24" t="s">
        <v>111</v>
      </c>
      <c r="T566" s="24">
        <v>0</v>
      </c>
      <c r="U566" s="24" t="s">
        <v>111</v>
      </c>
      <c r="W566" s="24">
        <v>0</v>
      </c>
      <c r="X566" s="24" t="s">
        <v>111</v>
      </c>
      <c r="Z566" s="24">
        <v>0</v>
      </c>
      <c r="AA566" s="24" t="s">
        <v>111</v>
      </c>
      <c r="AB566" s="24" t="s">
        <v>2867</v>
      </c>
      <c r="AH566" s="24">
        <v>2220</v>
      </c>
      <c r="AI566" s="24" t="str">
        <f t="shared" si="61"/>
        <v>Autres diagnostics</v>
      </c>
    </row>
    <row r="567" spans="1:35" outlineLevel="1" x14ac:dyDescent="0.25">
      <c r="A567" s="40">
        <v>371938617</v>
      </c>
      <c r="B567" s="26">
        <f t="shared" si="60"/>
        <v>254005304</v>
      </c>
      <c r="C567" s="49" t="s">
        <v>2868</v>
      </c>
      <c r="D567" s="42" t="str">
        <f t="shared" si="57"/>
        <v>T</v>
      </c>
      <c r="E567" s="42" t="str">
        <f t="shared" si="58"/>
        <v>Endocrine, metabolic and nutritional</v>
      </c>
      <c r="F567" s="42" t="str">
        <f t="shared" si="59"/>
        <v>métabolique; nutritionnel; endocrinien</v>
      </c>
      <c r="G567" s="24" t="s">
        <v>2869</v>
      </c>
      <c r="H567" s="24" t="s">
        <v>5868</v>
      </c>
      <c r="I567" s="24" t="s">
        <v>111</v>
      </c>
      <c r="J567" s="24" t="s">
        <v>2870</v>
      </c>
      <c r="K567" s="24" t="s">
        <v>5869</v>
      </c>
      <c r="L567" s="24" t="s">
        <v>111</v>
      </c>
      <c r="M567" s="24" t="s">
        <v>2871</v>
      </c>
      <c r="N567" s="24" t="s">
        <v>5870</v>
      </c>
      <c r="O567" s="24" t="s">
        <v>111</v>
      </c>
      <c r="P567" s="24" t="s">
        <v>2872</v>
      </c>
      <c r="Q567" s="24" t="s">
        <v>5871</v>
      </c>
      <c r="R567" s="24" t="s">
        <v>111</v>
      </c>
      <c r="T567" s="24">
        <v>0</v>
      </c>
      <c r="U567" s="24" t="s">
        <v>111</v>
      </c>
      <c r="W567" s="24">
        <v>0</v>
      </c>
      <c r="X567" s="24" t="s">
        <v>111</v>
      </c>
      <c r="Z567" s="24">
        <v>0</v>
      </c>
      <c r="AA567" s="24" t="s">
        <v>111</v>
      </c>
      <c r="AB567" s="24" t="s">
        <v>2873</v>
      </c>
      <c r="AH567" s="24">
        <v>2220</v>
      </c>
      <c r="AI567" s="24" t="str">
        <f t="shared" si="61"/>
        <v>Autres diagnostics</v>
      </c>
    </row>
    <row r="568" spans="1:35" s="38" customFormat="1" x14ac:dyDescent="0.25">
      <c r="A568" s="35">
        <v>301588515</v>
      </c>
      <c r="B568" s="35">
        <f>$A$3</f>
        <v>83902491</v>
      </c>
      <c r="C568" s="47" t="s">
        <v>40</v>
      </c>
      <c r="D568" s="37" t="str">
        <f t="shared" si="57"/>
        <v>CHA</v>
      </c>
      <c r="E568" s="37" t="str">
        <f t="shared" si="58"/>
        <v>Chapter</v>
      </c>
      <c r="F568" s="37" t="str">
        <f t="shared" si="59"/>
        <v>Chapitre</v>
      </c>
      <c r="G568" s="38" t="s">
        <v>2874</v>
      </c>
      <c r="H568" s="38" t="s">
        <v>5872</v>
      </c>
      <c r="I568" s="38" t="s">
        <v>111</v>
      </c>
      <c r="K568" s="38" t="s">
        <v>5873</v>
      </c>
      <c r="L568" s="38" t="s">
        <v>111</v>
      </c>
      <c r="N568" s="38">
        <v>0</v>
      </c>
      <c r="O568" s="38" t="s">
        <v>111</v>
      </c>
      <c r="Q568" s="38">
        <v>0</v>
      </c>
      <c r="R568" s="38" t="s">
        <v>111</v>
      </c>
      <c r="T568" s="38">
        <v>0</v>
      </c>
      <c r="U568" s="38" t="s">
        <v>111</v>
      </c>
      <c r="W568" s="38">
        <v>0</v>
      </c>
      <c r="X568" s="38" t="s">
        <v>111</v>
      </c>
      <c r="Z568" s="38">
        <v>0</v>
      </c>
      <c r="AA568" s="38" t="s">
        <v>111</v>
      </c>
    </row>
    <row r="569" spans="1:35" outlineLevel="1" x14ac:dyDescent="0.25">
      <c r="A569" s="40">
        <v>630800095</v>
      </c>
      <c r="B569" s="26">
        <f t="shared" ref="B569:B596" si="62">$A$568</f>
        <v>301588515</v>
      </c>
      <c r="C569" s="49" t="s">
        <v>2875</v>
      </c>
      <c r="D569" s="42" t="str">
        <f t="shared" si="57"/>
        <v>U</v>
      </c>
      <c r="E569" s="42" t="str">
        <f t="shared" si="58"/>
        <v>Urinary system</v>
      </c>
      <c r="F569" s="42" t="str">
        <f t="shared" si="59"/>
        <v>système urinaire</v>
      </c>
      <c r="G569" s="24" t="s">
        <v>2876</v>
      </c>
      <c r="H569" s="24" t="s">
        <v>5874</v>
      </c>
      <c r="I569" s="24" t="s">
        <v>111</v>
      </c>
      <c r="J569" s="24" t="s">
        <v>2876</v>
      </c>
      <c r="K569" s="24" t="s">
        <v>5875</v>
      </c>
      <c r="L569" s="24" t="s">
        <v>111</v>
      </c>
      <c r="M569" s="24" t="s">
        <v>2877</v>
      </c>
      <c r="N569" s="24" t="s">
        <v>5876</v>
      </c>
      <c r="O569" s="24" t="s">
        <v>111</v>
      </c>
      <c r="P569" s="24" t="s">
        <v>2878</v>
      </c>
      <c r="Q569" s="24" t="s">
        <v>5877</v>
      </c>
      <c r="R569" s="24" t="s">
        <v>111</v>
      </c>
      <c r="T569" s="24">
        <v>0</v>
      </c>
      <c r="U569" s="24" t="s">
        <v>111</v>
      </c>
      <c r="W569" s="44" t="s">
        <v>5878</v>
      </c>
      <c r="X569" s="44" t="s">
        <v>112</v>
      </c>
      <c r="Z569" s="24">
        <v>0</v>
      </c>
      <c r="AA569" s="24" t="s">
        <v>111</v>
      </c>
      <c r="AB569" s="24" t="s">
        <v>2879</v>
      </c>
      <c r="AH569" s="24">
        <v>138249</v>
      </c>
      <c r="AI569" s="24" t="str">
        <f t="shared" ref="AI569:AI596" si="63">VLOOKUP(AH569,$A$1:$H$12,8,FALSE)</f>
        <v>Symptômes et plaintes</v>
      </c>
    </row>
    <row r="570" spans="1:35" outlineLevel="1" x14ac:dyDescent="0.25">
      <c r="A570" s="40">
        <v>37345816</v>
      </c>
      <c r="B570" s="26">
        <f t="shared" si="62"/>
        <v>301588515</v>
      </c>
      <c r="C570" s="49" t="s">
        <v>2880</v>
      </c>
      <c r="D570" s="42" t="str">
        <f t="shared" si="57"/>
        <v>U</v>
      </c>
      <c r="E570" s="42" t="str">
        <f t="shared" si="58"/>
        <v>Urinary system</v>
      </c>
      <c r="F570" s="42" t="str">
        <f t="shared" si="59"/>
        <v>système urinaire</v>
      </c>
      <c r="G570" s="24" t="s">
        <v>2881</v>
      </c>
      <c r="H570" s="24" t="s">
        <v>5879</v>
      </c>
      <c r="I570" s="24" t="s">
        <v>111</v>
      </c>
      <c r="J570" s="24" t="s">
        <v>2881</v>
      </c>
      <c r="K570" s="24" t="s">
        <v>5880</v>
      </c>
      <c r="L570" s="24" t="s">
        <v>111</v>
      </c>
      <c r="M570" s="24" t="s">
        <v>2882</v>
      </c>
      <c r="N570" s="24" t="s">
        <v>5881</v>
      </c>
      <c r="O570" s="24" t="s">
        <v>111</v>
      </c>
      <c r="Q570" s="24">
        <v>0</v>
      </c>
      <c r="R570" s="24" t="s">
        <v>111</v>
      </c>
      <c r="T570" s="24">
        <v>0</v>
      </c>
      <c r="U570" s="24" t="s">
        <v>111</v>
      </c>
      <c r="W570" s="44" t="s">
        <v>5878</v>
      </c>
      <c r="X570" s="44" t="s">
        <v>112</v>
      </c>
      <c r="Z570" s="24">
        <v>0</v>
      </c>
      <c r="AA570" s="24" t="s">
        <v>111</v>
      </c>
      <c r="AB570" s="24" t="s">
        <v>2883</v>
      </c>
      <c r="AH570" s="24">
        <v>138249</v>
      </c>
      <c r="AI570" s="24" t="str">
        <f t="shared" si="63"/>
        <v>Symptômes et plaintes</v>
      </c>
    </row>
    <row r="571" spans="1:35" outlineLevel="1" x14ac:dyDescent="0.25">
      <c r="A571" s="40">
        <v>964879154</v>
      </c>
      <c r="B571" s="26">
        <f t="shared" si="62"/>
        <v>301588515</v>
      </c>
      <c r="C571" s="49" t="s">
        <v>2884</v>
      </c>
      <c r="D571" s="42" t="str">
        <f t="shared" si="57"/>
        <v>U</v>
      </c>
      <c r="E571" s="42" t="str">
        <f t="shared" si="58"/>
        <v>Urinary system</v>
      </c>
      <c r="F571" s="42" t="str">
        <f t="shared" si="59"/>
        <v>système urinaire</v>
      </c>
      <c r="G571" s="24" t="s">
        <v>2885</v>
      </c>
      <c r="H571" s="24" t="s">
        <v>5882</v>
      </c>
      <c r="I571" s="24" t="s">
        <v>111</v>
      </c>
      <c r="J571" s="24" t="s">
        <v>2885</v>
      </c>
      <c r="K571" s="24" t="s">
        <v>5882</v>
      </c>
      <c r="L571" s="24" t="s">
        <v>111</v>
      </c>
      <c r="M571" s="24" t="s">
        <v>2886</v>
      </c>
      <c r="N571" s="24" t="s">
        <v>5883</v>
      </c>
      <c r="O571" s="24" t="s">
        <v>111</v>
      </c>
      <c r="P571" s="24" t="s">
        <v>2887</v>
      </c>
      <c r="Q571" s="24" t="s">
        <v>5884</v>
      </c>
      <c r="R571" s="24" t="s">
        <v>111</v>
      </c>
      <c r="T571" s="24">
        <v>0</v>
      </c>
      <c r="U571" s="24" t="s">
        <v>111</v>
      </c>
      <c r="W571" s="24">
        <v>0</v>
      </c>
      <c r="X571" s="24" t="s">
        <v>111</v>
      </c>
      <c r="Z571" s="24">
        <v>0</v>
      </c>
      <c r="AA571" s="24" t="s">
        <v>111</v>
      </c>
      <c r="AB571" s="24" t="s">
        <v>2888</v>
      </c>
      <c r="AH571" s="24">
        <v>138249</v>
      </c>
      <c r="AI571" s="24" t="str">
        <f t="shared" si="63"/>
        <v>Symptômes et plaintes</v>
      </c>
    </row>
    <row r="572" spans="1:35" outlineLevel="1" x14ac:dyDescent="0.25">
      <c r="A572" s="40">
        <v>826820063</v>
      </c>
      <c r="B572" s="26">
        <f t="shared" si="62"/>
        <v>301588515</v>
      </c>
      <c r="C572" s="49" t="s">
        <v>2889</v>
      </c>
      <c r="D572" s="42" t="str">
        <f t="shared" si="57"/>
        <v>U</v>
      </c>
      <c r="E572" s="42" t="str">
        <f t="shared" si="58"/>
        <v>Urinary system</v>
      </c>
      <c r="F572" s="42" t="str">
        <f t="shared" si="59"/>
        <v>système urinaire</v>
      </c>
      <c r="G572" s="24" t="s">
        <v>2890</v>
      </c>
      <c r="H572" s="24" t="s">
        <v>5885</v>
      </c>
      <c r="I572" s="24" t="s">
        <v>111</v>
      </c>
      <c r="J572" s="24" t="s">
        <v>2890</v>
      </c>
      <c r="K572" s="24" t="s">
        <v>5886</v>
      </c>
      <c r="L572" s="24" t="s">
        <v>111</v>
      </c>
      <c r="M572" s="24" t="s">
        <v>2891</v>
      </c>
      <c r="N572" s="24" t="s">
        <v>5887</v>
      </c>
      <c r="O572" s="24" t="s">
        <v>111</v>
      </c>
      <c r="P572" s="24" t="s">
        <v>2892</v>
      </c>
      <c r="Q572" s="24" t="s">
        <v>5888</v>
      </c>
      <c r="R572" s="24" t="s">
        <v>111</v>
      </c>
      <c r="T572" s="24">
        <v>0</v>
      </c>
      <c r="U572" s="24" t="s">
        <v>111</v>
      </c>
      <c r="W572" s="44" t="s">
        <v>5889</v>
      </c>
      <c r="X572" s="44" t="s">
        <v>112</v>
      </c>
      <c r="Z572" s="24">
        <v>0</v>
      </c>
      <c r="AA572" s="24" t="s">
        <v>111</v>
      </c>
      <c r="AB572" s="24" t="s">
        <v>2893</v>
      </c>
      <c r="AH572" s="24">
        <v>138249</v>
      </c>
      <c r="AI572" s="24" t="str">
        <f t="shared" si="63"/>
        <v>Symptômes et plaintes</v>
      </c>
    </row>
    <row r="573" spans="1:35" outlineLevel="1" x14ac:dyDescent="0.25">
      <c r="A573" s="40">
        <v>398651510</v>
      </c>
      <c r="B573" s="26">
        <f t="shared" si="62"/>
        <v>301588515</v>
      </c>
      <c r="C573" s="49" t="s">
        <v>2894</v>
      </c>
      <c r="D573" s="42" t="str">
        <f t="shared" si="57"/>
        <v>U</v>
      </c>
      <c r="E573" s="42" t="str">
        <f t="shared" si="58"/>
        <v>Urinary system</v>
      </c>
      <c r="F573" s="42" t="str">
        <f t="shared" si="59"/>
        <v>système urinaire</v>
      </c>
      <c r="G573" s="24" t="s">
        <v>2895</v>
      </c>
      <c r="H573" s="24" t="s">
        <v>5890</v>
      </c>
      <c r="I573" s="24" t="s">
        <v>111</v>
      </c>
      <c r="J573" s="24" t="s">
        <v>2895</v>
      </c>
      <c r="K573" s="24" t="s">
        <v>5890</v>
      </c>
      <c r="L573" s="24" t="s">
        <v>111</v>
      </c>
      <c r="M573" s="24" t="s">
        <v>2896</v>
      </c>
      <c r="N573" s="24" t="s">
        <v>5891</v>
      </c>
      <c r="O573" s="24" t="s">
        <v>111</v>
      </c>
      <c r="Q573" s="24">
        <v>0</v>
      </c>
      <c r="R573" s="24" t="s">
        <v>111</v>
      </c>
      <c r="S573" s="24" t="s">
        <v>2897</v>
      </c>
      <c r="T573" s="24" t="s">
        <v>5892</v>
      </c>
      <c r="U573" s="24" t="s">
        <v>111</v>
      </c>
      <c r="W573" s="24">
        <v>0</v>
      </c>
      <c r="X573" s="24" t="s">
        <v>111</v>
      </c>
      <c r="Z573" s="24">
        <v>0</v>
      </c>
      <c r="AA573" s="24" t="s">
        <v>111</v>
      </c>
      <c r="AB573" s="24" t="s">
        <v>2898</v>
      </c>
      <c r="AH573" s="24">
        <v>138249</v>
      </c>
      <c r="AI573" s="24" t="str">
        <f t="shared" si="63"/>
        <v>Symptômes et plaintes</v>
      </c>
    </row>
    <row r="574" spans="1:35" outlineLevel="1" x14ac:dyDescent="0.25">
      <c r="A574" s="40">
        <v>367950037</v>
      </c>
      <c r="B574" s="26">
        <f t="shared" si="62"/>
        <v>301588515</v>
      </c>
      <c r="C574" s="49" t="s">
        <v>2899</v>
      </c>
      <c r="D574" s="42" t="str">
        <f t="shared" si="57"/>
        <v>U</v>
      </c>
      <c r="E574" s="42" t="str">
        <f t="shared" si="58"/>
        <v>Urinary system</v>
      </c>
      <c r="F574" s="42" t="str">
        <f t="shared" si="59"/>
        <v>système urinaire</v>
      </c>
      <c r="G574" s="24" t="s">
        <v>2900</v>
      </c>
      <c r="H574" s="24" t="s">
        <v>5893</v>
      </c>
      <c r="I574" s="24" t="s">
        <v>111</v>
      </c>
      <c r="J574" s="24" t="s">
        <v>2900</v>
      </c>
      <c r="K574" s="24" t="s">
        <v>5894</v>
      </c>
      <c r="L574" s="24" t="s">
        <v>111</v>
      </c>
      <c r="M574" s="24" t="s">
        <v>2901</v>
      </c>
      <c r="N574" s="24" t="s">
        <v>5895</v>
      </c>
      <c r="O574" s="24" t="s">
        <v>111</v>
      </c>
      <c r="P574" s="24" t="s">
        <v>2902</v>
      </c>
      <c r="Q574" s="24" t="s">
        <v>5896</v>
      </c>
      <c r="R574" s="24" t="s">
        <v>111</v>
      </c>
      <c r="T574" s="24">
        <v>0</v>
      </c>
      <c r="U574" s="24" t="s">
        <v>111</v>
      </c>
      <c r="W574" s="24">
        <v>0</v>
      </c>
      <c r="X574" s="24" t="s">
        <v>111</v>
      </c>
      <c r="Z574" s="24">
        <v>0</v>
      </c>
      <c r="AA574" s="24" t="s">
        <v>111</v>
      </c>
      <c r="AB574" s="24" t="s">
        <v>2903</v>
      </c>
      <c r="AH574" s="24">
        <v>138249</v>
      </c>
      <c r="AI574" s="24" t="str">
        <f t="shared" si="63"/>
        <v>Symptômes et plaintes</v>
      </c>
    </row>
    <row r="575" spans="1:35" outlineLevel="1" x14ac:dyDescent="0.25">
      <c r="A575" s="40">
        <v>369696072</v>
      </c>
      <c r="B575" s="26">
        <f t="shared" si="62"/>
        <v>301588515</v>
      </c>
      <c r="C575" s="49" t="s">
        <v>2904</v>
      </c>
      <c r="D575" s="42" t="str">
        <f t="shared" si="57"/>
        <v>U</v>
      </c>
      <c r="E575" s="42" t="str">
        <f t="shared" si="58"/>
        <v>Urinary system</v>
      </c>
      <c r="F575" s="42" t="str">
        <f t="shared" si="59"/>
        <v>système urinaire</v>
      </c>
      <c r="G575" s="24" t="s">
        <v>2905</v>
      </c>
      <c r="H575" s="24" t="s">
        <v>5897</v>
      </c>
      <c r="I575" s="24" t="s">
        <v>111</v>
      </c>
      <c r="J575" s="24" t="s">
        <v>2905</v>
      </c>
      <c r="K575" s="24" t="s">
        <v>5897</v>
      </c>
      <c r="L575" s="24" t="s">
        <v>111</v>
      </c>
      <c r="N575" s="24">
        <v>0</v>
      </c>
      <c r="O575" s="24" t="s">
        <v>111</v>
      </c>
      <c r="Q575" s="24">
        <v>0</v>
      </c>
      <c r="R575" s="24" t="s">
        <v>111</v>
      </c>
      <c r="T575" s="24">
        <v>0</v>
      </c>
      <c r="U575" s="24" t="s">
        <v>111</v>
      </c>
      <c r="W575" s="44" t="s">
        <v>5889</v>
      </c>
      <c r="X575" s="44" t="s">
        <v>112</v>
      </c>
      <c r="Z575" s="24">
        <v>0</v>
      </c>
      <c r="AA575" s="24" t="s">
        <v>111</v>
      </c>
      <c r="AB575" s="24" t="s">
        <v>2906</v>
      </c>
      <c r="AH575" s="24">
        <v>138249</v>
      </c>
      <c r="AI575" s="24" t="str">
        <f t="shared" si="63"/>
        <v>Symptômes et plaintes</v>
      </c>
    </row>
    <row r="576" spans="1:35" outlineLevel="1" x14ac:dyDescent="0.25">
      <c r="A576" s="40">
        <v>522343666</v>
      </c>
      <c r="B576" s="26">
        <f t="shared" si="62"/>
        <v>301588515</v>
      </c>
      <c r="C576" s="49" t="s">
        <v>2907</v>
      </c>
      <c r="D576" s="42" t="str">
        <f t="shared" si="57"/>
        <v>U</v>
      </c>
      <c r="E576" s="42" t="str">
        <f t="shared" si="58"/>
        <v>Urinary system</v>
      </c>
      <c r="F576" s="42" t="str">
        <f t="shared" si="59"/>
        <v>système urinaire</v>
      </c>
      <c r="G576" s="24" t="s">
        <v>2908</v>
      </c>
      <c r="H576" s="24" t="s">
        <v>5898</v>
      </c>
      <c r="I576" s="24" t="s">
        <v>111</v>
      </c>
      <c r="J576" s="24" t="s">
        <v>2908</v>
      </c>
      <c r="K576" s="24" t="s">
        <v>5899</v>
      </c>
      <c r="L576" s="24" t="s">
        <v>111</v>
      </c>
      <c r="M576" s="24" t="s">
        <v>2909</v>
      </c>
      <c r="N576" s="24" t="s">
        <v>5900</v>
      </c>
      <c r="O576" s="24" t="s">
        <v>111</v>
      </c>
      <c r="Q576" s="24">
        <v>0</v>
      </c>
      <c r="R576" s="24" t="s">
        <v>111</v>
      </c>
      <c r="T576" s="24">
        <v>0</v>
      </c>
      <c r="U576" s="24" t="s">
        <v>111</v>
      </c>
      <c r="W576" s="44" t="s">
        <v>5901</v>
      </c>
      <c r="X576" s="44" t="s">
        <v>112</v>
      </c>
      <c r="Z576" s="24">
        <v>0</v>
      </c>
      <c r="AA576" s="24" t="s">
        <v>111</v>
      </c>
      <c r="AB576" s="24" t="s">
        <v>2903</v>
      </c>
      <c r="AH576" s="24">
        <v>138249</v>
      </c>
      <c r="AI576" s="24" t="str">
        <f t="shared" si="63"/>
        <v>Symptômes et plaintes</v>
      </c>
    </row>
    <row r="577" spans="1:35" outlineLevel="1" x14ac:dyDescent="0.25">
      <c r="A577" s="40">
        <v>896638697</v>
      </c>
      <c r="B577" s="26">
        <f t="shared" si="62"/>
        <v>301588515</v>
      </c>
      <c r="C577" s="49" t="s">
        <v>2910</v>
      </c>
      <c r="D577" s="42" t="str">
        <f t="shared" si="57"/>
        <v>U</v>
      </c>
      <c r="E577" s="42" t="str">
        <f t="shared" si="58"/>
        <v>Urinary system</v>
      </c>
      <c r="F577" s="42" t="str">
        <f t="shared" si="59"/>
        <v>système urinaire</v>
      </c>
      <c r="G577" s="24" t="s">
        <v>2911</v>
      </c>
      <c r="H577" s="24" t="s">
        <v>5902</v>
      </c>
      <c r="I577" s="24" t="s">
        <v>111</v>
      </c>
      <c r="J577" s="24" t="s">
        <v>2911</v>
      </c>
      <c r="K577" s="24" t="s">
        <v>5903</v>
      </c>
      <c r="L577" s="24" t="s">
        <v>111</v>
      </c>
      <c r="M577" s="24" t="s">
        <v>2912</v>
      </c>
      <c r="N577" s="24" t="s">
        <v>5904</v>
      </c>
      <c r="O577" s="24" t="s">
        <v>111</v>
      </c>
      <c r="P577" s="24" t="s">
        <v>2913</v>
      </c>
      <c r="Q577" s="24" t="s">
        <v>5905</v>
      </c>
      <c r="R577" s="24" t="s">
        <v>111</v>
      </c>
      <c r="T577" s="24">
        <v>0</v>
      </c>
      <c r="U577" s="24" t="s">
        <v>111</v>
      </c>
      <c r="W577" s="44" t="s">
        <v>5906</v>
      </c>
      <c r="X577" s="44" t="s">
        <v>112</v>
      </c>
      <c r="Z577" s="24">
        <v>0</v>
      </c>
      <c r="AA577" s="24" t="s">
        <v>111</v>
      </c>
      <c r="AB577" s="24" t="s">
        <v>2914</v>
      </c>
      <c r="AH577" s="24">
        <v>138249</v>
      </c>
      <c r="AI577" s="24" t="str">
        <f t="shared" si="63"/>
        <v>Symptômes et plaintes</v>
      </c>
    </row>
    <row r="578" spans="1:35" outlineLevel="1" x14ac:dyDescent="0.25">
      <c r="A578" s="40">
        <v>405849525</v>
      </c>
      <c r="B578" s="26">
        <f t="shared" si="62"/>
        <v>301588515</v>
      </c>
      <c r="C578" s="49" t="s">
        <v>2915</v>
      </c>
      <c r="D578" s="42" t="str">
        <f t="shared" ref="D578:D641" si="64">VLOOKUP($B578,$A:$AB,3,FALSE)</f>
        <v>U</v>
      </c>
      <c r="E578" s="42" t="str">
        <f t="shared" ref="E578:E641" si="65">VLOOKUP($B578,$A:$AB,7,FALSE)</f>
        <v>Urinary system</v>
      </c>
      <c r="F578" s="42" t="str">
        <f t="shared" ref="F578:F641" si="66">VLOOKUP($B578,$A:$AB,8,FALSE)</f>
        <v>système urinaire</v>
      </c>
      <c r="G578" s="24" t="s">
        <v>2916</v>
      </c>
      <c r="H578" s="24" t="s">
        <v>5907</v>
      </c>
      <c r="I578" s="24" t="s">
        <v>111</v>
      </c>
      <c r="J578" s="24" t="s">
        <v>2916</v>
      </c>
      <c r="K578" s="24" t="s">
        <v>5908</v>
      </c>
      <c r="L578" s="24" t="s">
        <v>111</v>
      </c>
      <c r="N578" s="24">
        <v>0</v>
      </c>
      <c r="O578" s="24" t="s">
        <v>111</v>
      </c>
      <c r="P578" s="44" t="s">
        <v>588</v>
      </c>
      <c r="Q578" s="44">
        <v>0</v>
      </c>
      <c r="R578" s="44" t="s">
        <v>112</v>
      </c>
      <c r="S578" s="24" t="s">
        <v>2917</v>
      </c>
      <c r="T578" s="24" t="s">
        <v>5909</v>
      </c>
      <c r="U578" s="24" t="s">
        <v>111</v>
      </c>
      <c r="W578" s="24">
        <v>0</v>
      </c>
      <c r="X578" s="24" t="s">
        <v>111</v>
      </c>
      <c r="Z578" s="44" t="s">
        <v>3981</v>
      </c>
      <c r="AA578" s="44" t="s">
        <v>112</v>
      </c>
      <c r="AB578" s="24" t="s">
        <v>380</v>
      </c>
      <c r="AH578" s="24">
        <v>138249</v>
      </c>
      <c r="AI578" s="24" t="str">
        <f t="shared" si="63"/>
        <v>Symptômes et plaintes</v>
      </c>
    </row>
    <row r="579" spans="1:35" outlineLevel="1" x14ac:dyDescent="0.25">
      <c r="A579" s="40">
        <v>348174967</v>
      </c>
      <c r="B579" s="26">
        <f t="shared" si="62"/>
        <v>301588515</v>
      </c>
      <c r="C579" s="49" t="s">
        <v>2918</v>
      </c>
      <c r="D579" s="42" t="str">
        <f t="shared" si="64"/>
        <v>U</v>
      </c>
      <c r="E579" s="42" t="str">
        <f t="shared" si="65"/>
        <v>Urinary system</v>
      </c>
      <c r="F579" s="42" t="str">
        <f t="shared" si="66"/>
        <v>système urinaire</v>
      </c>
      <c r="G579" s="24" t="s">
        <v>2919</v>
      </c>
      <c r="H579" s="24" t="s">
        <v>5910</v>
      </c>
      <c r="I579" s="24" t="s">
        <v>111</v>
      </c>
      <c r="J579" s="24" t="s">
        <v>2919</v>
      </c>
      <c r="K579" s="24" t="s">
        <v>5911</v>
      </c>
      <c r="L579" s="24" t="s">
        <v>111</v>
      </c>
      <c r="N579" s="24">
        <v>0</v>
      </c>
      <c r="O579" s="24" t="s">
        <v>111</v>
      </c>
      <c r="P579" s="24" t="s">
        <v>2920</v>
      </c>
      <c r="Q579" s="24" t="s">
        <v>5912</v>
      </c>
      <c r="R579" s="24" t="s">
        <v>111</v>
      </c>
      <c r="S579" s="24" t="s">
        <v>2921</v>
      </c>
      <c r="T579" s="24" t="s">
        <v>5913</v>
      </c>
      <c r="U579" s="24" t="s">
        <v>111</v>
      </c>
      <c r="W579" s="24">
        <v>0</v>
      </c>
      <c r="X579" s="24" t="s">
        <v>111</v>
      </c>
      <c r="Z579" s="44" t="s">
        <v>3981</v>
      </c>
      <c r="AA579" s="44" t="s">
        <v>112</v>
      </c>
      <c r="AB579" s="24" t="s">
        <v>380</v>
      </c>
      <c r="AH579" s="24">
        <v>138249</v>
      </c>
      <c r="AI579" s="24" t="str">
        <f t="shared" si="63"/>
        <v>Symptômes et plaintes</v>
      </c>
    </row>
    <row r="580" spans="1:35" outlineLevel="1" x14ac:dyDescent="0.25">
      <c r="A580" s="40">
        <v>516836005</v>
      </c>
      <c r="B580" s="26">
        <f t="shared" si="62"/>
        <v>301588515</v>
      </c>
      <c r="C580" s="49" t="s">
        <v>2922</v>
      </c>
      <c r="D580" s="42" t="str">
        <f t="shared" si="64"/>
        <v>U</v>
      </c>
      <c r="E580" s="42" t="str">
        <f t="shared" si="65"/>
        <v>Urinary system</v>
      </c>
      <c r="F580" s="42" t="str">
        <f t="shared" si="66"/>
        <v>système urinaire</v>
      </c>
      <c r="G580" s="24" t="s">
        <v>2923</v>
      </c>
      <c r="H580" s="24" t="s">
        <v>5914</v>
      </c>
      <c r="I580" s="24" t="s">
        <v>111</v>
      </c>
      <c r="J580" s="24" t="s">
        <v>2923</v>
      </c>
      <c r="K580" s="24" t="s">
        <v>5915</v>
      </c>
      <c r="L580" s="24" t="s">
        <v>111</v>
      </c>
      <c r="M580" s="24" t="s">
        <v>2924</v>
      </c>
      <c r="N580" s="24" t="s">
        <v>5916</v>
      </c>
      <c r="O580" s="24" t="s">
        <v>111</v>
      </c>
      <c r="P580" s="24" t="s">
        <v>2925</v>
      </c>
      <c r="Q580" s="24" t="s">
        <v>5917</v>
      </c>
      <c r="R580" s="24" t="s">
        <v>111</v>
      </c>
      <c r="S580" s="24" t="s">
        <v>2926</v>
      </c>
      <c r="T580" s="24" t="s">
        <v>5918</v>
      </c>
      <c r="U580" s="24" t="s">
        <v>111</v>
      </c>
      <c r="W580" s="24">
        <v>0</v>
      </c>
      <c r="X580" s="24" t="s">
        <v>111</v>
      </c>
      <c r="Y580" s="24" t="s">
        <v>416</v>
      </c>
      <c r="Z580" s="24" t="s">
        <v>4311</v>
      </c>
      <c r="AA580" s="24" t="s">
        <v>111</v>
      </c>
      <c r="AB580" s="24" t="s">
        <v>2927</v>
      </c>
      <c r="AH580" s="24">
        <v>138249</v>
      </c>
      <c r="AI580" s="24" t="str">
        <f t="shared" si="63"/>
        <v>Symptômes et plaintes</v>
      </c>
    </row>
    <row r="581" spans="1:35" outlineLevel="1" x14ac:dyDescent="0.25">
      <c r="A581" s="40">
        <v>307693230</v>
      </c>
      <c r="B581" s="26">
        <f t="shared" si="62"/>
        <v>301588515</v>
      </c>
      <c r="C581" s="49" t="s">
        <v>2928</v>
      </c>
      <c r="D581" s="42" t="str">
        <f t="shared" si="64"/>
        <v>U</v>
      </c>
      <c r="E581" s="42" t="str">
        <f t="shared" si="65"/>
        <v>Urinary system</v>
      </c>
      <c r="F581" s="42" t="str">
        <f t="shared" si="66"/>
        <v>système urinaire</v>
      </c>
      <c r="G581" s="24" t="s">
        <v>2929</v>
      </c>
      <c r="H581" s="24" t="s">
        <v>5919</v>
      </c>
      <c r="I581" s="24" t="s">
        <v>111</v>
      </c>
      <c r="J581" s="24" t="s">
        <v>2929</v>
      </c>
      <c r="K581" s="24" t="s">
        <v>5920</v>
      </c>
      <c r="L581" s="24" t="s">
        <v>111</v>
      </c>
      <c r="N581" s="24">
        <v>0</v>
      </c>
      <c r="O581" s="24" t="s">
        <v>111</v>
      </c>
      <c r="P581" s="24" t="s">
        <v>2930</v>
      </c>
      <c r="Q581" s="24" t="s">
        <v>5921</v>
      </c>
      <c r="R581" s="24" t="s">
        <v>111</v>
      </c>
      <c r="T581" s="24">
        <v>0</v>
      </c>
      <c r="U581" s="24" t="s">
        <v>111</v>
      </c>
      <c r="W581" s="44" t="s">
        <v>5922</v>
      </c>
      <c r="X581" s="44" t="s">
        <v>112</v>
      </c>
      <c r="Z581" s="24">
        <v>0</v>
      </c>
      <c r="AA581" s="24" t="s">
        <v>111</v>
      </c>
      <c r="AB581" s="24" t="s">
        <v>2903</v>
      </c>
      <c r="AH581" s="24">
        <v>138249</v>
      </c>
      <c r="AI581" s="24" t="str">
        <f t="shared" si="63"/>
        <v>Symptômes et plaintes</v>
      </c>
    </row>
    <row r="582" spans="1:35" outlineLevel="1" x14ac:dyDescent="0.25">
      <c r="A582" s="40">
        <v>666762071</v>
      </c>
      <c r="B582" s="26">
        <f t="shared" si="62"/>
        <v>301588515</v>
      </c>
      <c r="C582" s="49" t="s">
        <v>2931</v>
      </c>
      <c r="D582" s="42" t="str">
        <f t="shared" si="64"/>
        <v>U</v>
      </c>
      <c r="E582" s="42" t="str">
        <f t="shared" si="65"/>
        <v>Urinary system</v>
      </c>
      <c r="F582" s="42" t="str">
        <f t="shared" si="66"/>
        <v>système urinaire</v>
      </c>
      <c r="G582" s="24" t="s">
        <v>2932</v>
      </c>
      <c r="H582" s="24" t="s">
        <v>5923</v>
      </c>
      <c r="I582" s="24" t="s">
        <v>111</v>
      </c>
      <c r="J582" s="24" t="s">
        <v>2932</v>
      </c>
      <c r="K582" s="24" t="s">
        <v>5924</v>
      </c>
      <c r="L582" s="24" t="s">
        <v>111</v>
      </c>
      <c r="M582" s="24" t="s">
        <v>2933</v>
      </c>
      <c r="N582" s="24" t="s">
        <v>5925</v>
      </c>
      <c r="O582" s="24" t="s">
        <v>111</v>
      </c>
      <c r="Q582" s="24">
        <v>0</v>
      </c>
      <c r="R582" s="24" t="s">
        <v>111</v>
      </c>
      <c r="S582" s="24" t="s">
        <v>2934</v>
      </c>
      <c r="T582" s="24" t="s">
        <v>5926</v>
      </c>
      <c r="U582" s="24" t="s">
        <v>111</v>
      </c>
      <c r="V582" s="24" t="s">
        <v>2935</v>
      </c>
      <c r="W582" s="24" t="s">
        <v>5927</v>
      </c>
      <c r="X582" s="24" t="s">
        <v>111</v>
      </c>
      <c r="Z582" s="24">
        <v>0</v>
      </c>
      <c r="AA582" s="24" t="s">
        <v>111</v>
      </c>
      <c r="AB582" s="24" t="s">
        <v>2936</v>
      </c>
      <c r="AH582" s="24">
        <v>238339</v>
      </c>
      <c r="AI582" s="24" t="str">
        <f t="shared" si="63"/>
        <v>Infections</v>
      </c>
    </row>
    <row r="583" spans="1:35" outlineLevel="1" x14ac:dyDescent="0.25">
      <c r="A583" s="40">
        <v>720002514</v>
      </c>
      <c r="B583" s="26">
        <f t="shared" si="62"/>
        <v>301588515</v>
      </c>
      <c r="C583" s="49" t="s">
        <v>2937</v>
      </c>
      <c r="D583" s="42" t="str">
        <f t="shared" si="64"/>
        <v>U</v>
      </c>
      <c r="E583" s="42" t="str">
        <f t="shared" si="65"/>
        <v>Urinary system</v>
      </c>
      <c r="F583" s="42" t="str">
        <f t="shared" si="66"/>
        <v>système urinaire</v>
      </c>
      <c r="G583" s="24" t="s">
        <v>2938</v>
      </c>
      <c r="H583" s="24" t="s">
        <v>5928</v>
      </c>
      <c r="I583" s="24" t="s">
        <v>111</v>
      </c>
      <c r="J583" s="24" t="s">
        <v>2938</v>
      </c>
      <c r="K583" s="24" t="s">
        <v>5929</v>
      </c>
      <c r="L583" s="24" t="s">
        <v>111</v>
      </c>
      <c r="M583" s="24" t="s">
        <v>2939</v>
      </c>
      <c r="N583" s="24" t="s">
        <v>5930</v>
      </c>
      <c r="O583" s="24" t="s">
        <v>111</v>
      </c>
      <c r="P583" s="24" t="s">
        <v>2940</v>
      </c>
      <c r="Q583" s="24" t="s">
        <v>5931</v>
      </c>
      <c r="R583" s="24" t="s">
        <v>111</v>
      </c>
      <c r="T583" s="24">
        <v>0</v>
      </c>
      <c r="U583" s="24" t="s">
        <v>111</v>
      </c>
      <c r="W583" s="24">
        <v>0</v>
      </c>
      <c r="X583" s="24" t="s">
        <v>111</v>
      </c>
      <c r="Y583" s="24" t="s">
        <v>2941</v>
      </c>
      <c r="Z583" s="24" t="s">
        <v>5932</v>
      </c>
      <c r="AA583" s="24" t="s">
        <v>111</v>
      </c>
      <c r="AB583" s="24" t="s">
        <v>2942</v>
      </c>
      <c r="AH583" s="24">
        <v>238339</v>
      </c>
      <c r="AI583" s="24" t="str">
        <f t="shared" si="63"/>
        <v>Infections</v>
      </c>
    </row>
    <row r="584" spans="1:35" outlineLevel="1" x14ac:dyDescent="0.25">
      <c r="A584" s="40">
        <v>954884925</v>
      </c>
      <c r="B584" s="26">
        <f t="shared" si="62"/>
        <v>301588515</v>
      </c>
      <c r="C584" s="49" t="s">
        <v>2943</v>
      </c>
      <c r="D584" s="42" t="str">
        <f t="shared" si="64"/>
        <v>U</v>
      </c>
      <c r="E584" s="42" t="str">
        <f t="shared" si="65"/>
        <v>Urinary system</v>
      </c>
      <c r="F584" s="42" t="str">
        <f t="shared" si="66"/>
        <v>système urinaire</v>
      </c>
      <c r="G584" s="24" t="s">
        <v>2944</v>
      </c>
      <c r="H584" s="24" t="s">
        <v>5933</v>
      </c>
      <c r="I584" s="24" t="s">
        <v>111</v>
      </c>
      <c r="J584" s="24" t="s">
        <v>2944</v>
      </c>
      <c r="K584" s="24" t="s">
        <v>5933</v>
      </c>
      <c r="L584" s="24" t="s">
        <v>111</v>
      </c>
      <c r="M584" s="24" t="s">
        <v>2945</v>
      </c>
      <c r="N584" s="24" t="s">
        <v>5934</v>
      </c>
      <c r="O584" s="24" t="s">
        <v>111</v>
      </c>
      <c r="P584" s="24" t="s">
        <v>2946</v>
      </c>
      <c r="Q584" s="24" t="s">
        <v>5935</v>
      </c>
      <c r="R584" s="24" t="s">
        <v>111</v>
      </c>
      <c r="S584" s="24" t="s">
        <v>2947</v>
      </c>
      <c r="T584" s="24" t="s">
        <v>5936</v>
      </c>
      <c r="U584" s="24" t="s">
        <v>111</v>
      </c>
      <c r="V584" s="24" t="s">
        <v>2948</v>
      </c>
      <c r="W584" s="24" t="s">
        <v>5937</v>
      </c>
      <c r="X584" s="24" t="s">
        <v>111</v>
      </c>
      <c r="Z584" s="24">
        <v>0</v>
      </c>
      <c r="AA584" s="24" t="s">
        <v>111</v>
      </c>
      <c r="AB584" s="24" t="s">
        <v>2949</v>
      </c>
      <c r="AH584" s="24">
        <v>238339</v>
      </c>
      <c r="AI584" s="24" t="str">
        <f t="shared" si="63"/>
        <v>Infections</v>
      </c>
    </row>
    <row r="585" spans="1:35" outlineLevel="1" x14ac:dyDescent="0.25">
      <c r="A585" s="40">
        <v>918281441</v>
      </c>
      <c r="B585" s="26">
        <f t="shared" si="62"/>
        <v>301588515</v>
      </c>
      <c r="C585" s="49" t="s">
        <v>2950</v>
      </c>
      <c r="D585" s="42" t="str">
        <f t="shared" si="64"/>
        <v>U</v>
      </c>
      <c r="E585" s="42" t="str">
        <f t="shared" si="65"/>
        <v>Urinary system</v>
      </c>
      <c r="F585" s="42" t="str">
        <f t="shared" si="66"/>
        <v>système urinaire</v>
      </c>
      <c r="G585" s="24" t="s">
        <v>2951</v>
      </c>
      <c r="H585" s="24" t="s">
        <v>5938</v>
      </c>
      <c r="I585" s="24" t="s">
        <v>111</v>
      </c>
      <c r="J585" s="24" t="s">
        <v>2951</v>
      </c>
      <c r="K585" s="24" t="s">
        <v>5938</v>
      </c>
      <c r="L585" s="24" t="s">
        <v>111</v>
      </c>
      <c r="N585" s="24">
        <v>0</v>
      </c>
      <c r="O585" s="24" t="s">
        <v>111</v>
      </c>
      <c r="Q585" s="24">
        <v>0</v>
      </c>
      <c r="R585" s="24" t="s">
        <v>111</v>
      </c>
      <c r="S585" s="24" t="s">
        <v>623</v>
      </c>
      <c r="T585" s="24" t="s">
        <v>4149</v>
      </c>
      <c r="U585" s="24" t="s">
        <v>111</v>
      </c>
      <c r="V585" s="24" t="s">
        <v>2952</v>
      </c>
      <c r="W585" s="24" t="s">
        <v>5939</v>
      </c>
      <c r="X585" s="24" t="s">
        <v>111</v>
      </c>
      <c r="Z585" s="24">
        <v>0</v>
      </c>
      <c r="AA585" s="24" t="s">
        <v>111</v>
      </c>
      <c r="AB585" s="24" t="s">
        <v>2953</v>
      </c>
      <c r="AH585" s="24">
        <v>11709</v>
      </c>
      <c r="AI585" s="24" t="str">
        <f t="shared" si="63"/>
        <v>Néoplasmes</v>
      </c>
    </row>
    <row r="586" spans="1:35" outlineLevel="1" x14ac:dyDescent="0.25">
      <c r="A586" s="40">
        <v>937211051</v>
      </c>
      <c r="B586" s="26">
        <f t="shared" si="62"/>
        <v>301588515</v>
      </c>
      <c r="C586" s="49" t="s">
        <v>2954</v>
      </c>
      <c r="D586" s="42" t="str">
        <f t="shared" si="64"/>
        <v>U</v>
      </c>
      <c r="E586" s="42" t="str">
        <f t="shared" si="65"/>
        <v>Urinary system</v>
      </c>
      <c r="F586" s="42" t="str">
        <f t="shared" si="66"/>
        <v>système urinaire</v>
      </c>
      <c r="G586" s="24" t="s">
        <v>2955</v>
      </c>
      <c r="H586" s="24" t="s">
        <v>5940</v>
      </c>
      <c r="I586" s="24" t="s">
        <v>111</v>
      </c>
      <c r="J586" s="24" t="s">
        <v>2955</v>
      </c>
      <c r="K586" s="24" t="s">
        <v>5940</v>
      </c>
      <c r="L586" s="24" t="s">
        <v>111</v>
      </c>
      <c r="N586" s="24">
        <v>0</v>
      </c>
      <c r="O586" s="24" t="s">
        <v>111</v>
      </c>
      <c r="Q586" s="24">
        <v>0</v>
      </c>
      <c r="R586" s="24" t="s">
        <v>111</v>
      </c>
      <c r="S586" s="24" t="s">
        <v>623</v>
      </c>
      <c r="T586" s="24" t="s">
        <v>4149</v>
      </c>
      <c r="U586" s="24" t="s">
        <v>111</v>
      </c>
      <c r="V586" s="24" t="s">
        <v>2952</v>
      </c>
      <c r="W586" s="24" t="s">
        <v>5939</v>
      </c>
      <c r="X586" s="24" t="s">
        <v>111</v>
      </c>
      <c r="Z586" s="24">
        <v>0</v>
      </c>
      <c r="AA586" s="24" t="s">
        <v>111</v>
      </c>
      <c r="AB586" s="24" t="s">
        <v>2956</v>
      </c>
      <c r="AH586" s="24">
        <v>11709</v>
      </c>
      <c r="AI586" s="24" t="str">
        <f t="shared" si="63"/>
        <v>Néoplasmes</v>
      </c>
    </row>
    <row r="587" spans="1:35" outlineLevel="1" x14ac:dyDescent="0.25">
      <c r="A587" s="40">
        <v>235530085</v>
      </c>
      <c r="B587" s="26">
        <f t="shared" si="62"/>
        <v>301588515</v>
      </c>
      <c r="C587" s="49" t="s">
        <v>2957</v>
      </c>
      <c r="D587" s="42" t="str">
        <f t="shared" si="64"/>
        <v>U</v>
      </c>
      <c r="E587" s="42" t="str">
        <f t="shared" si="65"/>
        <v>Urinary system</v>
      </c>
      <c r="F587" s="42" t="str">
        <f t="shared" si="66"/>
        <v>système urinaire</v>
      </c>
      <c r="G587" s="24" t="s">
        <v>2958</v>
      </c>
      <c r="H587" s="24" t="s">
        <v>5941</v>
      </c>
      <c r="I587" s="24" t="s">
        <v>111</v>
      </c>
      <c r="J587" s="24" t="s">
        <v>2959</v>
      </c>
      <c r="K587" s="24" t="s">
        <v>5941</v>
      </c>
      <c r="L587" s="24" t="s">
        <v>111</v>
      </c>
      <c r="M587" s="24" t="s">
        <v>2960</v>
      </c>
      <c r="N587" s="24" t="s">
        <v>5942</v>
      </c>
      <c r="O587" s="24" t="s">
        <v>111</v>
      </c>
      <c r="P587" s="24" t="s">
        <v>2961</v>
      </c>
      <c r="Q587" s="24" t="s">
        <v>5943</v>
      </c>
      <c r="R587" s="24" t="s">
        <v>111</v>
      </c>
      <c r="S587" s="24" t="s">
        <v>623</v>
      </c>
      <c r="T587" s="24" t="s">
        <v>4149</v>
      </c>
      <c r="U587" s="24" t="s">
        <v>111</v>
      </c>
      <c r="V587" s="24" t="s">
        <v>2952</v>
      </c>
      <c r="W587" s="24" t="s">
        <v>5939</v>
      </c>
      <c r="X587" s="24" t="s">
        <v>111</v>
      </c>
      <c r="Z587" s="24">
        <v>0</v>
      </c>
      <c r="AA587" s="24" t="s">
        <v>111</v>
      </c>
      <c r="AB587" s="24" t="s">
        <v>2962</v>
      </c>
      <c r="AH587" s="24">
        <v>11709</v>
      </c>
      <c r="AI587" s="24" t="str">
        <f t="shared" si="63"/>
        <v>Néoplasmes</v>
      </c>
    </row>
    <row r="588" spans="1:35" outlineLevel="1" x14ac:dyDescent="0.25">
      <c r="A588" s="40">
        <v>829787992</v>
      </c>
      <c r="B588" s="26">
        <f t="shared" si="62"/>
        <v>301588515</v>
      </c>
      <c r="C588" s="49" t="s">
        <v>2963</v>
      </c>
      <c r="D588" s="42" t="str">
        <f t="shared" si="64"/>
        <v>U</v>
      </c>
      <c r="E588" s="42" t="str">
        <f t="shared" si="65"/>
        <v>Urinary system</v>
      </c>
      <c r="F588" s="42" t="str">
        <f t="shared" si="66"/>
        <v>système urinaire</v>
      </c>
      <c r="G588" s="24" t="s">
        <v>2964</v>
      </c>
      <c r="H588" s="24" t="s">
        <v>5944</v>
      </c>
      <c r="I588" s="24" t="s">
        <v>111</v>
      </c>
      <c r="J588" s="24" t="s">
        <v>2964</v>
      </c>
      <c r="K588" s="24" t="s">
        <v>5944</v>
      </c>
      <c r="L588" s="24" t="s">
        <v>111</v>
      </c>
      <c r="M588" s="24" t="s">
        <v>2965</v>
      </c>
      <c r="N588" s="24" t="s">
        <v>5945</v>
      </c>
      <c r="O588" s="24" t="s">
        <v>111</v>
      </c>
      <c r="P588" s="24" t="s">
        <v>2966</v>
      </c>
      <c r="Q588" s="24" t="s">
        <v>5946</v>
      </c>
      <c r="R588" s="24" t="s">
        <v>111</v>
      </c>
      <c r="S588" s="24" t="s">
        <v>623</v>
      </c>
      <c r="T588" s="24" t="s">
        <v>4149</v>
      </c>
      <c r="U588" s="24" t="s">
        <v>111</v>
      </c>
      <c r="V588" s="24" t="s">
        <v>2952</v>
      </c>
      <c r="W588" s="24" t="s">
        <v>5939</v>
      </c>
      <c r="X588" s="24" t="s">
        <v>111</v>
      </c>
      <c r="Z588" s="24">
        <v>0</v>
      </c>
      <c r="AA588" s="24" t="s">
        <v>111</v>
      </c>
      <c r="AB588" s="24" t="s">
        <v>2967</v>
      </c>
      <c r="AH588" s="24">
        <v>11709</v>
      </c>
      <c r="AI588" s="24" t="str">
        <f t="shared" si="63"/>
        <v>Néoplasmes</v>
      </c>
    </row>
    <row r="589" spans="1:35" outlineLevel="1" x14ac:dyDescent="0.25">
      <c r="A589" s="40">
        <v>103561278</v>
      </c>
      <c r="B589" s="26">
        <f t="shared" si="62"/>
        <v>301588515</v>
      </c>
      <c r="C589" s="49" t="s">
        <v>2968</v>
      </c>
      <c r="D589" s="42" t="str">
        <f t="shared" si="64"/>
        <v>U</v>
      </c>
      <c r="E589" s="42" t="str">
        <f t="shared" si="65"/>
        <v>Urinary system</v>
      </c>
      <c r="F589" s="42" t="str">
        <f t="shared" si="66"/>
        <v>système urinaire</v>
      </c>
      <c r="G589" s="24" t="s">
        <v>2969</v>
      </c>
      <c r="H589" s="24" t="s">
        <v>5947</v>
      </c>
      <c r="I589" s="24" t="s">
        <v>111</v>
      </c>
      <c r="J589" s="24" t="s">
        <v>2969</v>
      </c>
      <c r="K589" s="24" t="s">
        <v>5948</v>
      </c>
      <c r="L589" s="24" t="s">
        <v>111</v>
      </c>
      <c r="M589" s="24" t="s">
        <v>2970</v>
      </c>
      <c r="N589" s="24" t="s">
        <v>5949</v>
      </c>
      <c r="O589" s="24" t="s">
        <v>111</v>
      </c>
      <c r="P589" s="24" t="s">
        <v>2971</v>
      </c>
      <c r="Q589" s="24" t="s">
        <v>5950</v>
      </c>
      <c r="R589" s="24" t="s">
        <v>111</v>
      </c>
      <c r="T589" s="44" t="s">
        <v>5951</v>
      </c>
      <c r="U589" s="44" t="s">
        <v>112</v>
      </c>
      <c r="W589" s="44" t="s">
        <v>5952</v>
      </c>
      <c r="X589" s="44" t="s">
        <v>112</v>
      </c>
      <c r="Z589" s="24">
        <v>0</v>
      </c>
      <c r="AA589" s="24" t="s">
        <v>111</v>
      </c>
      <c r="AB589" s="24" t="s">
        <v>2972</v>
      </c>
      <c r="AH589" s="24">
        <v>11709</v>
      </c>
      <c r="AI589" s="24" t="str">
        <f t="shared" si="63"/>
        <v>Néoplasmes</v>
      </c>
    </row>
    <row r="590" spans="1:35" outlineLevel="1" x14ac:dyDescent="0.25">
      <c r="A590" s="40">
        <v>82746271</v>
      </c>
      <c r="B590" s="26">
        <f t="shared" si="62"/>
        <v>301588515</v>
      </c>
      <c r="C590" s="49" t="s">
        <v>2973</v>
      </c>
      <c r="D590" s="42" t="str">
        <f t="shared" si="64"/>
        <v>U</v>
      </c>
      <c r="E590" s="42" t="str">
        <f t="shared" si="65"/>
        <v>Urinary system</v>
      </c>
      <c r="F590" s="42" t="str">
        <f t="shared" si="66"/>
        <v>système urinaire</v>
      </c>
      <c r="G590" s="24" t="s">
        <v>2974</v>
      </c>
      <c r="H590" s="24" t="s">
        <v>5953</v>
      </c>
      <c r="I590" s="24" t="s">
        <v>111</v>
      </c>
      <c r="J590" s="24" t="s">
        <v>2974</v>
      </c>
      <c r="K590" s="24" t="s">
        <v>5954</v>
      </c>
      <c r="L590" s="24" t="s">
        <v>111</v>
      </c>
      <c r="M590" s="24" t="s">
        <v>2975</v>
      </c>
      <c r="N590" s="24" t="s">
        <v>5955</v>
      </c>
      <c r="O590" s="24" t="s">
        <v>111</v>
      </c>
      <c r="Q590" s="24">
        <v>0</v>
      </c>
      <c r="R590" s="24" t="s">
        <v>111</v>
      </c>
      <c r="T590" s="24">
        <v>0</v>
      </c>
      <c r="U590" s="24" t="s">
        <v>111</v>
      </c>
      <c r="W590" s="24">
        <v>0</v>
      </c>
      <c r="X590" s="24" t="s">
        <v>111</v>
      </c>
      <c r="Z590" s="24">
        <v>0</v>
      </c>
      <c r="AA590" s="24" t="s">
        <v>111</v>
      </c>
      <c r="AB590" s="24" t="s">
        <v>2976</v>
      </c>
      <c r="AH590" s="24">
        <v>520259</v>
      </c>
      <c r="AI590" s="24" t="str">
        <f t="shared" si="63"/>
        <v>Traumatismes</v>
      </c>
    </row>
    <row r="591" spans="1:35" outlineLevel="1" x14ac:dyDescent="0.25">
      <c r="A591" s="40">
        <v>257944226</v>
      </c>
      <c r="B591" s="26">
        <f t="shared" si="62"/>
        <v>301588515</v>
      </c>
      <c r="C591" s="49" t="s">
        <v>2977</v>
      </c>
      <c r="D591" s="42" t="str">
        <f t="shared" si="64"/>
        <v>U</v>
      </c>
      <c r="E591" s="42" t="str">
        <f t="shared" si="65"/>
        <v>Urinary system</v>
      </c>
      <c r="F591" s="42" t="str">
        <f t="shared" si="66"/>
        <v>système urinaire</v>
      </c>
      <c r="G591" s="24" t="s">
        <v>2978</v>
      </c>
      <c r="H591" s="24" t="s">
        <v>5956</v>
      </c>
      <c r="I591" s="24" t="s">
        <v>111</v>
      </c>
      <c r="J591" s="24" t="s">
        <v>2978</v>
      </c>
      <c r="K591" s="24" t="s">
        <v>5957</v>
      </c>
      <c r="L591" s="24" t="s">
        <v>111</v>
      </c>
      <c r="M591" s="24" t="s">
        <v>2979</v>
      </c>
      <c r="N591" s="24" t="s">
        <v>5958</v>
      </c>
      <c r="O591" s="24" t="s">
        <v>111</v>
      </c>
      <c r="Q591" s="24">
        <v>0</v>
      </c>
      <c r="R591" s="24" t="s">
        <v>111</v>
      </c>
      <c r="T591" s="24">
        <v>0</v>
      </c>
      <c r="U591" s="24" t="s">
        <v>111</v>
      </c>
      <c r="W591" s="24">
        <v>0</v>
      </c>
      <c r="X591" s="24" t="s">
        <v>111</v>
      </c>
      <c r="Z591" s="24">
        <v>0</v>
      </c>
      <c r="AA591" s="24" t="s">
        <v>111</v>
      </c>
      <c r="AB591" s="24" t="s">
        <v>2980</v>
      </c>
      <c r="AH591" s="24">
        <v>2220</v>
      </c>
      <c r="AI591" s="24" t="str">
        <f t="shared" si="63"/>
        <v>Autres diagnostics</v>
      </c>
    </row>
    <row r="592" spans="1:35" outlineLevel="1" x14ac:dyDescent="0.25">
      <c r="A592" s="40">
        <v>798532674</v>
      </c>
      <c r="B592" s="26">
        <f t="shared" si="62"/>
        <v>301588515</v>
      </c>
      <c r="C592" s="49" t="s">
        <v>2981</v>
      </c>
      <c r="D592" s="42" t="str">
        <f t="shared" si="64"/>
        <v>U</v>
      </c>
      <c r="E592" s="42" t="str">
        <f t="shared" si="65"/>
        <v>Urinary system</v>
      </c>
      <c r="F592" s="42" t="str">
        <f t="shared" si="66"/>
        <v>système urinaire</v>
      </c>
      <c r="G592" s="24" t="s">
        <v>2982</v>
      </c>
      <c r="H592" s="24" t="s">
        <v>5959</v>
      </c>
      <c r="I592" s="24" t="s">
        <v>111</v>
      </c>
      <c r="J592" s="24" t="s">
        <v>2982</v>
      </c>
      <c r="K592" s="24" t="s">
        <v>5960</v>
      </c>
      <c r="L592" s="24" t="s">
        <v>111</v>
      </c>
      <c r="M592" s="24" t="s">
        <v>2983</v>
      </c>
      <c r="N592" s="24" t="s">
        <v>5961</v>
      </c>
      <c r="O592" s="24" t="s">
        <v>111</v>
      </c>
      <c r="P592" s="24" t="s">
        <v>2984</v>
      </c>
      <c r="Q592" s="24" t="s">
        <v>5962</v>
      </c>
      <c r="R592" s="24" t="s">
        <v>111</v>
      </c>
      <c r="S592" s="24" t="s">
        <v>2985</v>
      </c>
      <c r="T592" s="24" t="s">
        <v>5963</v>
      </c>
      <c r="U592" s="24" t="s">
        <v>111</v>
      </c>
      <c r="V592" s="24" t="s">
        <v>2986</v>
      </c>
      <c r="W592" s="24" t="s">
        <v>5964</v>
      </c>
      <c r="X592" s="24" t="s">
        <v>111</v>
      </c>
      <c r="Z592" s="24">
        <v>0</v>
      </c>
      <c r="AA592" s="24" t="s">
        <v>111</v>
      </c>
      <c r="AB592" s="24" t="s">
        <v>2987</v>
      </c>
      <c r="AH592" s="24">
        <v>2220</v>
      </c>
      <c r="AI592" s="24" t="str">
        <f t="shared" si="63"/>
        <v>Autres diagnostics</v>
      </c>
    </row>
    <row r="593" spans="1:35" outlineLevel="1" x14ac:dyDescent="0.25">
      <c r="A593" s="40">
        <v>489662424</v>
      </c>
      <c r="B593" s="26">
        <f t="shared" si="62"/>
        <v>301588515</v>
      </c>
      <c r="C593" s="49" t="s">
        <v>2988</v>
      </c>
      <c r="D593" s="42" t="str">
        <f t="shared" si="64"/>
        <v>U</v>
      </c>
      <c r="E593" s="42" t="str">
        <f t="shared" si="65"/>
        <v>Urinary system</v>
      </c>
      <c r="F593" s="42" t="str">
        <f t="shared" si="66"/>
        <v>système urinaire</v>
      </c>
      <c r="G593" s="24" t="s">
        <v>2989</v>
      </c>
      <c r="H593" s="24" t="s">
        <v>5965</v>
      </c>
      <c r="I593" s="24" t="s">
        <v>111</v>
      </c>
      <c r="J593" s="24" t="s">
        <v>2989</v>
      </c>
      <c r="K593" s="24" t="s">
        <v>5965</v>
      </c>
      <c r="L593" s="24" t="s">
        <v>111</v>
      </c>
      <c r="M593" s="24" t="s">
        <v>2990</v>
      </c>
      <c r="N593" s="24" t="s">
        <v>5966</v>
      </c>
      <c r="O593" s="24" t="s">
        <v>111</v>
      </c>
      <c r="Q593" s="24">
        <v>0</v>
      </c>
      <c r="R593" s="24" t="s">
        <v>111</v>
      </c>
      <c r="S593" s="24" t="s">
        <v>2991</v>
      </c>
      <c r="T593" s="24" t="s">
        <v>5967</v>
      </c>
      <c r="U593" s="24" t="s">
        <v>111</v>
      </c>
      <c r="V593" s="24" t="s">
        <v>2992</v>
      </c>
      <c r="W593" s="24" t="s">
        <v>5968</v>
      </c>
      <c r="X593" s="24" t="s">
        <v>111</v>
      </c>
      <c r="Z593" s="24">
        <v>0</v>
      </c>
      <c r="AA593" s="24" t="s">
        <v>111</v>
      </c>
      <c r="AB593" s="24" t="s">
        <v>2993</v>
      </c>
      <c r="AH593" s="24">
        <v>2220</v>
      </c>
      <c r="AI593" s="24" t="str">
        <f t="shared" si="63"/>
        <v>Autres diagnostics</v>
      </c>
    </row>
    <row r="594" spans="1:35" outlineLevel="1" x14ac:dyDescent="0.25">
      <c r="A594" s="40">
        <v>584491687</v>
      </c>
      <c r="B594" s="26">
        <f t="shared" si="62"/>
        <v>301588515</v>
      </c>
      <c r="C594" s="49" t="s">
        <v>2994</v>
      </c>
      <c r="D594" s="42" t="str">
        <f t="shared" si="64"/>
        <v>U</v>
      </c>
      <c r="E594" s="42" t="str">
        <f t="shared" si="65"/>
        <v>Urinary system</v>
      </c>
      <c r="F594" s="42" t="str">
        <f t="shared" si="66"/>
        <v>système urinaire</v>
      </c>
      <c r="G594" s="24" t="s">
        <v>2995</v>
      </c>
      <c r="H594" s="24" t="s">
        <v>5969</v>
      </c>
      <c r="I594" s="24" t="s">
        <v>111</v>
      </c>
      <c r="J594" s="24" t="s">
        <v>2995</v>
      </c>
      <c r="K594" s="24" t="s">
        <v>5969</v>
      </c>
      <c r="L594" s="24" t="s">
        <v>111</v>
      </c>
      <c r="M594" s="24" t="s">
        <v>2996</v>
      </c>
      <c r="N594" s="24" t="s">
        <v>5970</v>
      </c>
      <c r="O594" s="24" t="s">
        <v>111</v>
      </c>
      <c r="Q594" s="24">
        <v>0</v>
      </c>
      <c r="R594" s="24" t="s">
        <v>111</v>
      </c>
      <c r="S594" s="24" t="s">
        <v>2997</v>
      </c>
      <c r="T594" s="24" t="s">
        <v>5971</v>
      </c>
      <c r="U594" s="24" t="s">
        <v>111</v>
      </c>
      <c r="V594" s="24" t="s">
        <v>2998</v>
      </c>
      <c r="W594" s="24" t="s">
        <v>5972</v>
      </c>
      <c r="X594" s="24" t="s">
        <v>111</v>
      </c>
      <c r="Z594" s="24">
        <v>0</v>
      </c>
      <c r="AA594" s="24" t="s">
        <v>111</v>
      </c>
      <c r="AB594" s="24" t="s">
        <v>2999</v>
      </c>
      <c r="AH594" s="24">
        <v>2220</v>
      </c>
      <c r="AI594" s="24" t="str">
        <f t="shared" si="63"/>
        <v>Autres diagnostics</v>
      </c>
    </row>
    <row r="595" spans="1:35" outlineLevel="1" x14ac:dyDescent="0.25">
      <c r="A595" s="40">
        <v>992631528</v>
      </c>
      <c r="B595" s="26">
        <f t="shared" si="62"/>
        <v>301588515</v>
      </c>
      <c r="C595" s="49" t="s">
        <v>3000</v>
      </c>
      <c r="D595" s="42" t="str">
        <f t="shared" si="64"/>
        <v>U</v>
      </c>
      <c r="E595" s="42" t="str">
        <f t="shared" si="65"/>
        <v>Urinary system</v>
      </c>
      <c r="F595" s="42" t="str">
        <f t="shared" si="66"/>
        <v>système urinaire</v>
      </c>
      <c r="G595" s="24" t="s">
        <v>3001</v>
      </c>
      <c r="H595" s="24" t="s">
        <v>5973</v>
      </c>
      <c r="I595" s="44" t="s">
        <v>368</v>
      </c>
      <c r="J595" s="24" t="s">
        <v>3001</v>
      </c>
      <c r="K595" s="24" t="s">
        <v>5974</v>
      </c>
      <c r="L595" s="44" t="s">
        <v>368</v>
      </c>
      <c r="M595" s="24" t="s">
        <v>3002</v>
      </c>
      <c r="N595" s="24" t="s">
        <v>5975</v>
      </c>
      <c r="O595" s="24" t="s">
        <v>111</v>
      </c>
      <c r="P595" s="24" t="s">
        <v>3003</v>
      </c>
      <c r="Q595" s="24" t="s">
        <v>5976</v>
      </c>
      <c r="R595" s="24" t="s">
        <v>111</v>
      </c>
      <c r="T595" s="24">
        <v>0</v>
      </c>
      <c r="U595" s="24" t="s">
        <v>111</v>
      </c>
      <c r="W595" s="44" t="s">
        <v>5977</v>
      </c>
      <c r="X595" s="44" t="s">
        <v>112</v>
      </c>
      <c r="Z595" s="24">
        <v>0</v>
      </c>
      <c r="AA595" s="24" t="s">
        <v>111</v>
      </c>
      <c r="AB595" s="24" t="s">
        <v>3004</v>
      </c>
      <c r="AH595" s="24">
        <v>2220</v>
      </c>
      <c r="AI595" s="24" t="str">
        <f t="shared" si="63"/>
        <v>Autres diagnostics</v>
      </c>
    </row>
    <row r="596" spans="1:35" outlineLevel="1" x14ac:dyDescent="0.25">
      <c r="A596" s="40">
        <v>107526796</v>
      </c>
      <c r="B596" s="26">
        <f t="shared" si="62"/>
        <v>301588515</v>
      </c>
      <c r="C596" s="49" t="s">
        <v>3005</v>
      </c>
      <c r="D596" s="42" t="str">
        <f t="shared" si="64"/>
        <v>U</v>
      </c>
      <c r="E596" s="42" t="str">
        <f t="shared" si="65"/>
        <v>Urinary system</v>
      </c>
      <c r="F596" s="42" t="str">
        <f t="shared" si="66"/>
        <v>système urinaire</v>
      </c>
      <c r="G596" s="24" t="s">
        <v>3006</v>
      </c>
      <c r="H596" s="24" t="s">
        <v>5978</v>
      </c>
      <c r="I596" s="24" t="s">
        <v>111</v>
      </c>
      <c r="J596" s="24" t="s">
        <v>3006</v>
      </c>
      <c r="K596" s="24" t="s">
        <v>5978</v>
      </c>
      <c r="L596" s="24" t="s">
        <v>111</v>
      </c>
      <c r="M596" s="24" t="s">
        <v>3007</v>
      </c>
      <c r="N596" s="24" t="s">
        <v>5979</v>
      </c>
      <c r="O596" s="24" t="s">
        <v>111</v>
      </c>
      <c r="Q596" s="24">
        <v>0</v>
      </c>
      <c r="R596" s="24" t="s">
        <v>111</v>
      </c>
      <c r="T596" s="24">
        <v>0</v>
      </c>
      <c r="U596" s="24" t="s">
        <v>111</v>
      </c>
      <c r="W596" s="24">
        <v>0</v>
      </c>
      <c r="X596" s="24" t="s">
        <v>111</v>
      </c>
      <c r="Z596" s="24">
        <v>0</v>
      </c>
      <c r="AA596" s="24" t="s">
        <v>111</v>
      </c>
      <c r="AB596" s="24" t="s">
        <v>3008</v>
      </c>
      <c r="AH596" s="24">
        <v>2220</v>
      </c>
      <c r="AI596" s="24" t="str">
        <f t="shared" si="63"/>
        <v>Autres diagnostics</v>
      </c>
    </row>
    <row r="597" spans="1:35" s="38" customFormat="1" x14ac:dyDescent="0.25">
      <c r="A597" s="35">
        <v>968257214</v>
      </c>
      <c r="B597" s="35">
        <f>$A$3</f>
        <v>83902491</v>
      </c>
      <c r="C597" s="47" t="s">
        <v>41</v>
      </c>
      <c r="D597" s="37" t="str">
        <f t="shared" si="64"/>
        <v>CHA</v>
      </c>
      <c r="E597" s="37" t="str">
        <f t="shared" si="65"/>
        <v>Chapter</v>
      </c>
      <c r="F597" s="37" t="str">
        <f t="shared" si="66"/>
        <v>Chapitre</v>
      </c>
      <c r="G597" s="38" t="s">
        <v>3009</v>
      </c>
      <c r="H597" s="38" t="s">
        <v>5980</v>
      </c>
      <c r="I597" s="38" t="s">
        <v>111</v>
      </c>
      <c r="K597" s="38" t="s">
        <v>5981</v>
      </c>
      <c r="L597" s="38" t="s">
        <v>111</v>
      </c>
      <c r="N597" s="38">
        <v>0</v>
      </c>
      <c r="O597" s="38" t="s">
        <v>111</v>
      </c>
      <c r="Q597" s="38">
        <v>0</v>
      </c>
      <c r="R597" s="38" t="s">
        <v>111</v>
      </c>
      <c r="T597" s="38">
        <v>0</v>
      </c>
      <c r="U597" s="38" t="s">
        <v>111</v>
      </c>
      <c r="W597" s="38">
        <v>0</v>
      </c>
      <c r="X597" s="38" t="s">
        <v>111</v>
      </c>
      <c r="Z597" s="38">
        <v>0</v>
      </c>
      <c r="AA597" s="38" t="s">
        <v>111</v>
      </c>
    </row>
    <row r="598" spans="1:35" outlineLevel="1" x14ac:dyDescent="0.25">
      <c r="A598" s="40">
        <v>334870357</v>
      </c>
      <c r="B598" s="26">
        <f t="shared" ref="B598:B636" si="67">$A$597</f>
        <v>968257214</v>
      </c>
      <c r="C598" s="49" t="s">
        <v>3010</v>
      </c>
      <c r="D598" s="42" t="str">
        <f t="shared" si="64"/>
        <v>W</v>
      </c>
      <c r="E598" s="42" t="str">
        <f t="shared" si="65"/>
        <v>Pregnancy, child bearing, family planning</v>
      </c>
      <c r="F598" s="42" t="str">
        <f t="shared" si="66"/>
        <v>grossesse; accouchement; planification familiale</v>
      </c>
      <c r="G598" s="24" t="s">
        <v>3011</v>
      </c>
      <c r="H598" s="24" t="s">
        <v>5982</v>
      </c>
      <c r="I598" s="24" t="s">
        <v>111</v>
      </c>
      <c r="J598" s="24" t="s">
        <v>3011</v>
      </c>
      <c r="K598" s="24" t="s">
        <v>5982</v>
      </c>
      <c r="L598" s="24" t="s">
        <v>111</v>
      </c>
      <c r="M598" s="24" t="s">
        <v>3012</v>
      </c>
      <c r="N598" s="24" t="s">
        <v>5983</v>
      </c>
      <c r="O598" s="24" t="s">
        <v>111</v>
      </c>
      <c r="P598" s="24" t="s">
        <v>3013</v>
      </c>
      <c r="Q598" s="24" t="s">
        <v>5984</v>
      </c>
      <c r="R598" s="24" t="s">
        <v>111</v>
      </c>
      <c r="T598" s="24">
        <v>0</v>
      </c>
      <c r="U598" s="24" t="s">
        <v>111</v>
      </c>
      <c r="W598" s="24">
        <v>0</v>
      </c>
      <c r="X598" s="24" t="s">
        <v>111</v>
      </c>
      <c r="Z598" s="24">
        <v>0</v>
      </c>
      <c r="AA598" s="24" t="s">
        <v>111</v>
      </c>
      <c r="AB598" s="24" t="s">
        <v>3014</v>
      </c>
      <c r="AH598" s="24">
        <v>138249</v>
      </c>
      <c r="AI598" s="24" t="str">
        <f t="shared" ref="AI598:AI636" si="68">VLOOKUP(AH598,$A$1:$H$12,8,FALSE)</f>
        <v>Symptômes et plaintes</v>
      </c>
    </row>
    <row r="599" spans="1:35" outlineLevel="1" x14ac:dyDescent="0.25">
      <c r="A599" s="40">
        <v>948427749</v>
      </c>
      <c r="B599" s="26">
        <f t="shared" si="67"/>
        <v>968257214</v>
      </c>
      <c r="C599" s="49" t="s">
        <v>3015</v>
      </c>
      <c r="D599" s="42" t="str">
        <f t="shared" si="64"/>
        <v>W</v>
      </c>
      <c r="E599" s="42" t="str">
        <f t="shared" si="65"/>
        <v>Pregnancy, child bearing, family planning</v>
      </c>
      <c r="F599" s="42" t="str">
        <f t="shared" si="66"/>
        <v>grossesse; accouchement; planification familiale</v>
      </c>
      <c r="G599" s="24" t="s">
        <v>3016</v>
      </c>
      <c r="H599" s="24" t="s">
        <v>5985</v>
      </c>
      <c r="I599" s="24" t="s">
        <v>111</v>
      </c>
      <c r="J599" s="24" t="s">
        <v>3016</v>
      </c>
      <c r="K599" s="24" t="s">
        <v>5985</v>
      </c>
      <c r="L599" s="24" t="s">
        <v>111</v>
      </c>
      <c r="M599" s="24" t="s">
        <v>3017</v>
      </c>
      <c r="N599" s="24" t="s">
        <v>5986</v>
      </c>
      <c r="O599" s="24" t="s">
        <v>111</v>
      </c>
      <c r="P599" s="24" t="s">
        <v>3018</v>
      </c>
      <c r="Q599" s="24" t="s">
        <v>5987</v>
      </c>
      <c r="R599" s="24" t="s">
        <v>111</v>
      </c>
      <c r="T599" s="24">
        <v>0</v>
      </c>
      <c r="U599" s="24" t="s">
        <v>111</v>
      </c>
      <c r="W599" s="24">
        <v>0</v>
      </c>
      <c r="X599" s="24" t="s">
        <v>111</v>
      </c>
      <c r="Z599" s="24">
        <v>0</v>
      </c>
      <c r="AA599" s="24" t="s">
        <v>111</v>
      </c>
      <c r="AB599" s="24" t="s">
        <v>380</v>
      </c>
      <c r="AH599" s="24">
        <v>138249</v>
      </c>
      <c r="AI599" s="24" t="str">
        <f t="shared" si="68"/>
        <v>Symptômes et plaintes</v>
      </c>
    </row>
    <row r="600" spans="1:35" outlineLevel="1" x14ac:dyDescent="0.25">
      <c r="A600" s="40">
        <v>276790626</v>
      </c>
      <c r="B600" s="26">
        <f t="shared" si="67"/>
        <v>968257214</v>
      </c>
      <c r="C600" s="49" t="s">
        <v>3019</v>
      </c>
      <c r="D600" s="42" t="str">
        <f t="shared" si="64"/>
        <v>W</v>
      </c>
      <c r="E600" s="42" t="str">
        <f t="shared" si="65"/>
        <v>Pregnancy, child bearing, family planning</v>
      </c>
      <c r="F600" s="42" t="str">
        <f t="shared" si="66"/>
        <v>grossesse; accouchement; planification familiale</v>
      </c>
      <c r="G600" s="24" t="s">
        <v>3020</v>
      </c>
      <c r="H600" s="24" t="s">
        <v>5988</v>
      </c>
      <c r="I600" s="24" t="s">
        <v>111</v>
      </c>
      <c r="J600" s="24" t="s">
        <v>3020</v>
      </c>
      <c r="K600" s="24" t="s">
        <v>5988</v>
      </c>
      <c r="L600" s="24" t="s">
        <v>111</v>
      </c>
      <c r="M600" s="24" t="s">
        <v>3021</v>
      </c>
      <c r="N600" s="24" t="s">
        <v>5989</v>
      </c>
      <c r="O600" s="24" t="s">
        <v>111</v>
      </c>
      <c r="Q600" s="24">
        <v>0</v>
      </c>
      <c r="R600" s="24" t="s">
        <v>111</v>
      </c>
      <c r="T600" s="24">
        <v>0</v>
      </c>
      <c r="U600" s="24" t="s">
        <v>111</v>
      </c>
      <c r="W600" s="44" t="s">
        <v>5990</v>
      </c>
      <c r="X600" s="44" t="s">
        <v>112</v>
      </c>
      <c r="Z600" s="24">
        <v>0</v>
      </c>
      <c r="AA600" s="24" t="s">
        <v>111</v>
      </c>
      <c r="AB600" s="24" t="s">
        <v>3022</v>
      </c>
      <c r="AH600" s="24">
        <v>138249</v>
      </c>
      <c r="AI600" s="24" t="str">
        <f t="shared" si="68"/>
        <v>Symptômes et plaintes</v>
      </c>
    </row>
    <row r="601" spans="1:35" outlineLevel="1" x14ac:dyDescent="0.25">
      <c r="A601" s="40">
        <v>273759110</v>
      </c>
      <c r="B601" s="26">
        <f t="shared" si="67"/>
        <v>968257214</v>
      </c>
      <c r="C601" s="49" t="s">
        <v>3023</v>
      </c>
      <c r="D601" s="42" t="str">
        <f t="shared" si="64"/>
        <v>W</v>
      </c>
      <c r="E601" s="42" t="str">
        <f t="shared" si="65"/>
        <v>Pregnancy, child bearing, family planning</v>
      </c>
      <c r="F601" s="42" t="str">
        <f t="shared" si="66"/>
        <v>grossesse; accouchement; planification familiale</v>
      </c>
      <c r="G601" s="24" t="s">
        <v>3024</v>
      </c>
      <c r="H601" s="24" t="s">
        <v>5991</v>
      </c>
      <c r="I601" s="24" t="s">
        <v>111</v>
      </c>
      <c r="J601" s="24" t="s">
        <v>3024</v>
      </c>
      <c r="K601" s="24" t="s">
        <v>5992</v>
      </c>
      <c r="L601" s="24" t="s">
        <v>111</v>
      </c>
      <c r="M601" s="24" t="s">
        <v>3025</v>
      </c>
      <c r="N601" s="24" t="s">
        <v>5993</v>
      </c>
      <c r="O601" s="24" t="s">
        <v>111</v>
      </c>
      <c r="Q601" s="24">
        <v>0</v>
      </c>
      <c r="R601" s="24" t="s">
        <v>111</v>
      </c>
      <c r="T601" s="24">
        <v>0</v>
      </c>
      <c r="U601" s="24" t="s">
        <v>111</v>
      </c>
      <c r="W601" s="24">
        <v>0</v>
      </c>
      <c r="X601" s="24" t="s">
        <v>111</v>
      </c>
      <c r="Z601" s="24">
        <v>0</v>
      </c>
      <c r="AA601" s="24" t="s">
        <v>111</v>
      </c>
      <c r="AB601" s="24" t="s">
        <v>3026</v>
      </c>
      <c r="AH601" s="24">
        <v>138249</v>
      </c>
      <c r="AI601" s="24" t="str">
        <f t="shared" si="68"/>
        <v>Symptômes et plaintes</v>
      </c>
    </row>
    <row r="602" spans="1:35" outlineLevel="1" x14ac:dyDescent="0.25">
      <c r="A602" s="40">
        <v>539327352</v>
      </c>
      <c r="B602" s="26">
        <f t="shared" si="67"/>
        <v>968257214</v>
      </c>
      <c r="C602" s="49" t="s">
        <v>3027</v>
      </c>
      <c r="D602" s="42" t="str">
        <f t="shared" si="64"/>
        <v>W</v>
      </c>
      <c r="E602" s="42" t="str">
        <f t="shared" si="65"/>
        <v>Pregnancy, child bearing, family planning</v>
      </c>
      <c r="F602" s="42" t="str">
        <f t="shared" si="66"/>
        <v>grossesse; accouchement; planification familiale</v>
      </c>
      <c r="G602" s="24" t="s">
        <v>3028</v>
      </c>
      <c r="H602" s="24" t="s">
        <v>5994</v>
      </c>
      <c r="I602" s="24" t="s">
        <v>111</v>
      </c>
      <c r="J602" s="24" t="s">
        <v>3028</v>
      </c>
      <c r="K602" s="24" t="s">
        <v>5994</v>
      </c>
      <c r="L602" s="24" t="s">
        <v>111</v>
      </c>
      <c r="M602" s="24" t="s">
        <v>3029</v>
      </c>
      <c r="N602" s="24" t="s">
        <v>5995</v>
      </c>
      <c r="O602" s="24" t="s">
        <v>111</v>
      </c>
      <c r="Q602" s="24">
        <v>0</v>
      </c>
      <c r="R602" s="24" t="s">
        <v>111</v>
      </c>
      <c r="T602" s="24">
        <v>0</v>
      </c>
      <c r="U602" s="24" t="s">
        <v>111</v>
      </c>
      <c r="W602" s="24">
        <v>0</v>
      </c>
      <c r="X602" s="24" t="s">
        <v>111</v>
      </c>
      <c r="Z602" s="24">
        <v>0</v>
      </c>
      <c r="AA602" s="24" t="s">
        <v>111</v>
      </c>
      <c r="AB602" s="24" t="s">
        <v>3030</v>
      </c>
      <c r="AH602" s="24">
        <v>138249</v>
      </c>
      <c r="AI602" s="24" t="str">
        <f t="shared" si="68"/>
        <v>Symptômes et plaintes</v>
      </c>
    </row>
    <row r="603" spans="1:35" outlineLevel="1" x14ac:dyDescent="0.25">
      <c r="A603" s="40">
        <v>987040442</v>
      </c>
      <c r="B603" s="26">
        <f t="shared" si="67"/>
        <v>968257214</v>
      </c>
      <c r="C603" s="49" t="s">
        <v>3031</v>
      </c>
      <c r="D603" s="42" t="str">
        <f t="shared" si="64"/>
        <v>W</v>
      </c>
      <c r="E603" s="42" t="str">
        <f t="shared" si="65"/>
        <v>Pregnancy, child bearing, family planning</v>
      </c>
      <c r="F603" s="42" t="str">
        <f t="shared" si="66"/>
        <v>grossesse; accouchement; planification familiale</v>
      </c>
      <c r="G603" s="24" t="s">
        <v>3032</v>
      </c>
      <c r="H603" s="24" t="s">
        <v>5996</v>
      </c>
      <c r="I603" s="24" t="s">
        <v>111</v>
      </c>
      <c r="J603" s="24" t="s">
        <v>3032</v>
      </c>
      <c r="K603" s="24" t="s">
        <v>5996</v>
      </c>
      <c r="L603" s="24" t="s">
        <v>111</v>
      </c>
      <c r="M603" s="24" t="s">
        <v>3033</v>
      </c>
      <c r="N603" s="24" t="s">
        <v>5997</v>
      </c>
      <c r="O603" s="24" t="s">
        <v>111</v>
      </c>
      <c r="Q603" s="24">
        <v>0</v>
      </c>
      <c r="R603" s="24" t="s">
        <v>111</v>
      </c>
      <c r="T603" s="24">
        <v>0</v>
      </c>
      <c r="U603" s="24" t="s">
        <v>111</v>
      </c>
      <c r="W603" s="24">
        <v>0</v>
      </c>
      <c r="X603" s="24" t="s">
        <v>111</v>
      </c>
      <c r="Z603" s="24">
        <v>0</v>
      </c>
      <c r="AA603" s="24" t="s">
        <v>111</v>
      </c>
      <c r="AB603" s="24" t="s">
        <v>3034</v>
      </c>
      <c r="AH603" s="24">
        <v>138249</v>
      </c>
      <c r="AI603" s="24" t="str">
        <f t="shared" si="68"/>
        <v>Symptômes et plaintes</v>
      </c>
    </row>
    <row r="604" spans="1:35" outlineLevel="1" x14ac:dyDescent="0.25">
      <c r="A604" s="40">
        <v>498592636</v>
      </c>
      <c r="B604" s="26">
        <f t="shared" si="67"/>
        <v>968257214</v>
      </c>
      <c r="C604" s="49" t="s">
        <v>3035</v>
      </c>
      <c r="D604" s="42" t="str">
        <f t="shared" si="64"/>
        <v>W</v>
      </c>
      <c r="E604" s="42" t="str">
        <f t="shared" si="65"/>
        <v>Pregnancy, child bearing, family planning</v>
      </c>
      <c r="F604" s="42" t="str">
        <f t="shared" si="66"/>
        <v>grossesse; accouchement; planification familiale</v>
      </c>
      <c r="G604" s="24" t="s">
        <v>3036</v>
      </c>
      <c r="H604" s="24" t="s">
        <v>5998</v>
      </c>
      <c r="I604" s="24" t="s">
        <v>111</v>
      </c>
      <c r="J604" s="24" t="s">
        <v>3036</v>
      </c>
      <c r="K604" s="24" t="s">
        <v>5998</v>
      </c>
      <c r="L604" s="24" t="s">
        <v>111</v>
      </c>
      <c r="M604" s="24" t="s">
        <v>3037</v>
      </c>
      <c r="N604" s="24" t="s">
        <v>5999</v>
      </c>
      <c r="O604" s="24" t="s">
        <v>111</v>
      </c>
      <c r="Q604" s="24">
        <v>0</v>
      </c>
      <c r="R604" s="24" t="s">
        <v>111</v>
      </c>
      <c r="T604" s="24">
        <v>0</v>
      </c>
      <c r="U604" s="24" t="s">
        <v>111</v>
      </c>
      <c r="W604" s="24">
        <v>0</v>
      </c>
      <c r="X604" s="24" t="s">
        <v>111</v>
      </c>
      <c r="Z604" s="24">
        <v>0</v>
      </c>
      <c r="AA604" s="24" t="s">
        <v>111</v>
      </c>
      <c r="AB604" s="24" t="s">
        <v>3038</v>
      </c>
      <c r="AH604" s="24">
        <v>138249</v>
      </c>
      <c r="AI604" s="24" t="str">
        <f t="shared" si="68"/>
        <v>Symptômes et plaintes</v>
      </c>
    </row>
    <row r="605" spans="1:35" outlineLevel="1" x14ac:dyDescent="0.25">
      <c r="A605" s="40">
        <v>217070311</v>
      </c>
      <c r="B605" s="26">
        <f t="shared" si="67"/>
        <v>968257214</v>
      </c>
      <c r="C605" s="49" t="s">
        <v>3039</v>
      </c>
      <c r="D605" s="42" t="str">
        <f t="shared" si="64"/>
        <v>W</v>
      </c>
      <c r="E605" s="42" t="str">
        <f t="shared" si="65"/>
        <v>Pregnancy, child bearing, family planning</v>
      </c>
      <c r="F605" s="42" t="str">
        <f t="shared" si="66"/>
        <v>grossesse; accouchement; planification familiale</v>
      </c>
      <c r="G605" s="24" t="s">
        <v>3040</v>
      </c>
      <c r="H605" s="24" t="s">
        <v>6000</v>
      </c>
      <c r="I605" s="24" t="s">
        <v>111</v>
      </c>
      <c r="J605" s="24" t="s">
        <v>3040</v>
      </c>
      <c r="K605" s="24" t="s">
        <v>6000</v>
      </c>
      <c r="L605" s="24" t="s">
        <v>111</v>
      </c>
      <c r="M605" s="24" t="s">
        <v>3041</v>
      </c>
      <c r="N605" s="24" t="s">
        <v>6001</v>
      </c>
      <c r="O605" s="24" t="s">
        <v>111</v>
      </c>
      <c r="Q605" s="24">
        <v>0</v>
      </c>
      <c r="R605" s="24" t="s">
        <v>111</v>
      </c>
      <c r="T605" s="24">
        <v>0</v>
      </c>
      <c r="U605" s="24" t="s">
        <v>111</v>
      </c>
      <c r="W605" s="24">
        <v>0</v>
      </c>
      <c r="X605" s="24" t="s">
        <v>111</v>
      </c>
      <c r="Z605" s="24">
        <v>0</v>
      </c>
      <c r="AA605" s="24" t="s">
        <v>111</v>
      </c>
      <c r="AB605" s="24" t="s">
        <v>3042</v>
      </c>
      <c r="AH605" s="24">
        <v>138249</v>
      </c>
      <c r="AI605" s="24" t="str">
        <f t="shared" si="68"/>
        <v>Symptômes et plaintes</v>
      </c>
    </row>
    <row r="606" spans="1:35" outlineLevel="1" x14ac:dyDescent="0.25">
      <c r="A606" s="40">
        <v>527038192</v>
      </c>
      <c r="B606" s="26">
        <f t="shared" si="67"/>
        <v>968257214</v>
      </c>
      <c r="C606" s="49" t="s">
        <v>3043</v>
      </c>
      <c r="D606" s="42" t="str">
        <f t="shared" si="64"/>
        <v>W</v>
      </c>
      <c r="E606" s="42" t="str">
        <f t="shared" si="65"/>
        <v>Pregnancy, child bearing, family planning</v>
      </c>
      <c r="F606" s="42" t="str">
        <f t="shared" si="66"/>
        <v>grossesse; accouchement; planification familiale</v>
      </c>
      <c r="G606" s="24" t="s">
        <v>3044</v>
      </c>
      <c r="H606" s="24" t="s">
        <v>6002</v>
      </c>
      <c r="I606" s="24" t="s">
        <v>111</v>
      </c>
      <c r="J606" s="24" t="s">
        <v>3044</v>
      </c>
      <c r="K606" s="24" t="s">
        <v>6002</v>
      </c>
      <c r="L606" s="24" t="s">
        <v>111</v>
      </c>
      <c r="M606" s="24" t="s">
        <v>3045</v>
      </c>
      <c r="N606" s="24" t="s">
        <v>6003</v>
      </c>
      <c r="O606" s="24" t="s">
        <v>111</v>
      </c>
      <c r="P606" s="24" t="s">
        <v>3046</v>
      </c>
      <c r="Q606" s="24" t="s">
        <v>6004</v>
      </c>
      <c r="R606" s="24" t="s">
        <v>111</v>
      </c>
      <c r="T606" s="24">
        <v>0</v>
      </c>
      <c r="U606" s="24" t="s">
        <v>111</v>
      </c>
      <c r="W606" s="24">
        <v>0</v>
      </c>
      <c r="X606" s="24" t="s">
        <v>111</v>
      </c>
      <c r="Z606" s="24">
        <v>0</v>
      </c>
      <c r="AA606" s="24" t="s">
        <v>111</v>
      </c>
      <c r="AB606" s="24" t="s">
        <v>3047</v>
      </c>
      <c r="AH606" s="24">
        <v>138249</v>
      </c>
      <c r="AI606" s="24" t="str">
        <f t="shared" si="68"/>
        <v>Symptômes et plaintes</v>
      </c>
    </row>
    <row r="607" spans="1:35" outlineLevel="1" x14ac:dyDescent="0.25">
      <c r="A607" s="40">
        <v>989003946</v>
      </c>
      <c r="B607" s="26">
        <f t="shared" si="67"/>
        <v>968257214</v>
      </c>
      <c r="C607" s="49" t="s">
        <v>3048</v>
      </c>
      <c r="D607" s="42" t="str">
        <f t="shared" si="64"/>
        <v>W</v>
      </c>
      <c r="E607" s="42" t="str">
        <f t="shared" si="65"/>
        <v>Pregnancy, child bearing, family planning</v>
      </c>
      <c r="F607" s="42" t="str">
        <f t="shared" si="66"/>
        <v>grossesse; accouchement; planification familiale</v>
      </c>
      <c r="G607" s="24" t="s">
        <v>3049</v>
      </c>
      <c r="H607" s="24" t="s">
        <v>6005</v>
      </c>
      <c r="I607" s="24" t="s">
        <v>111</v>
      </c>
      <c r="J607" s="24" t="s">
        <v>3049</v>
      </c>
      <c r="K607" s="24" t="s">
        <v>6005</v>
      </c>
      <c r="L607" s="24" t="s">
        <v>111</v>
      </c>
      <c r="M607" s="24" t="s">
        <v>3050</v>
      </c>
      <c r="N607" s="24" t="s">
        <v>6006</v>
      </c>
      <c r="O607" s="24" t="s">
        <v>111</v>
      </c>
      <c r="Q607" s="24">
        <v>0</v>
      </c>
      <c r="R607" s="24" t="s">
        <v>111</v>
      </c>
      <c r="S607" s="24" t="s">
        <v>3051</v>
      </c>
      <c r="T607" s="24" t="s">
        <v>6007</v>
      </c>
      <c r="U607" s="24" t="s">
        <v>111</v>
      </c>
      <c r="V607" s="24" t="s">
        <v>3052</v>
      </c>
      <c r="W607" s="24" t="s">
        <v>6008</v>
      </c>
      <c r="X607" s="24" t="s">
        <v>111</v>
      </c>
      <c r="Z607" s="24">
        <v>0</v>
      </c>
      <c r="AA607" s="24" t="s">
        <v>111</v>
      </c>
      <c r="AB607" s="24" t="s">
        <v>3053</v>
      </c>
      <c r="AH607" s="24">
        <v>138249</v>
      </c>
      <c r="AI607" s="24" t="str">
        <f t="shared" si="68"/>
        <v>Symptômes et plaintes</v>
      </c>
    </row>
    <row r="608" spans="1:35" outlineLevel="1" x14ac:dyDescent="0.25">
      <c r="A608" s="40">
        <v>480926214</v>
      </c>
      <c r="B608" s="26">
        <f t="shared" si="67"/>
        <v>968257214</v>
      </c>
      <c r="C608" s="49" t="s">
        <v>3054</v>
      </c>
      <c r="D608" s="42" t="str">
        <f t="shared" si="64"/>
        <v>W</v>
      </c>
      <c r="E608" s="42" t="str">
        <f t="shared" si="65"/>
        <v>Pregnancy, child bearing, family planning</v>
      </c>
      <c r="F608" s="42" t="str">
        <f t="shared" si="66"/>
        <v>grossesse; accouchement; planification familiale</v>
      </c>
      <c r="G608" s="24" t="s">
        <v>3055</v>
      </c>
      <c r="H608" s="24" t="s">
        <v>6009</v>
      </c>
      <c r="I608" s="24" t="s">
        <v>111</v>
      </c>
      <c r="J608" s="24" t="s">
        <v>3055</v>
      </c>
      <c r="K608" s="24" t="s">
        <v>6009</v>
      </c>
      <c r="L608" s="24" t="s">
        <v>111</v>
      </c>
      <c r="N608" s="24">
        <v>0</v>
      </c>
      <c r="O608" s="24" t="s">
        <v>111</v>
      </c>
      <c r="Q608" s="24">
        <v>0</v>
      </c>
      <c r="R608" s="24" t="s">
        <v>111</v>
      </c>
      <c r="S608" s="24" t="s">
        <v>3056</v>
      </c>
      <c r="T608" s="24" t="s">
        <v>6010</v>
      </c>
      <c r="U608" s="24" t="s">
        <v>111</v>
      </c>
      <c r="V608" s="24" t="s">
        <v>3057</v>
      </c>
      <c r="W608" s="24" t="s">
        <v>6011</v>
      </c>
      <c r="X608" s="24" t="s">
        <v>111</v>
      </c>
      <c r="Z608" s="24">
        <v>0</v>
      </c>
      <c r="AA608" s="24" t="s">
        <v>111</v>
      </c>
      <c r="AB608" s="24" t="s">
        <v>3058</v>
      </c>
      <c r="AH608" s="24">
        <v>138249</v>
      </c>
      <c r="AI608" s="24" t="str">
        <f t="shared" si="68"/>
        <v>Symptômes et plaintes</v>
      </c>
    </row>
    <row r="609" spans="1:35" outlineLevel="1" x14ac:dyDescent="0.25">
      <c r="A609" s="40">
        <v>226442649</v>
      </c>
      <c r="B609" s="26">
        <f t="shared" si="67"/>
        <v>968257214</v>
      </c>
      <c r="C609" s="49" t="s">
        <v>3059</v>
      </c>
      <c r="D609" s="42" t="str">
        <f t="shared" si="64"/>
        <v>W</v>
      </c>
      <c r="E609" s="42" t="str">
        <f t="shared" si="65"/>
        <v>Pregnancy, child bearing, family planning</v>
      </c>
      <c r="F609" s="42" t="str">
        <f t="shared" si="66"/>
        <v>grossesse; accouchement; planification familiale</v>
      </c>
      <c r="G609" s="24" t="s">
        <v>3060</v>
      </c>
      <c r="H609" s="24" t="s">
        <v>6012</v>
      </c>
      <c r="I609" s="24" t="s">
        <v>111</v>
      </c>
      <c r="J609" s="24" t="s">
        <v>3060</v>
      </c>
      <c r="K609" s="24" t="s">
        <v>6013</v>
      </c>
      <c r="L609" s="24" t="s">
        <v>111</v>
      </c>
      <c r="N609" s="24">
        <v>0</v>
      </c>
      <c r="O609" s="24" t="s">
        <v>111</v>
      </c>
      <c r="P609" s="24" t="s">
        <v>3061</v>
      </c>
      <c r="Q609" s="24" t="s">
        <v>6014</v>
      </c>
      <c r="R609" s="24" t="s">
        <v>111</v>
      </c>
      <c r="S609" s="24" t="s">
        <v>3062</v>
      </c>
      <c r="T609" s="24" t="s">
        <v>6015</v>
      </c>
      <c r="U609" s="24" t="s">
        <v>111</v>
      </c>
      <c r="W609" s="24">
        <v>0</v>
      </c>
      <c r="X609" s="24" t="s">
        <v>111</v>
      </c>
      <c r="Z609" s="24">
        <v>0</v>
      </c>
      <c r="AA609" s="24" t="s">
        <v>111</v>
      </c>
      <c r="AB609" s="24" t="s">
        <v>3063</v>
      </c>
      <c r="AH609" s="24">
        <v>138249</v>
      </c>
      <c r="AI609" s="24" t="str">
        <f t="shared" si="68"/>
        <v>Symptômes et plaintes</v>
      </c>
    </row>
    <row r="610" spans="1:35" outlineLevel="1" x14ac:dyDescent="0.25">
      <c r="A610" s="40">
        <v>567713539</v>
      </c>
      <c r="B610" s="26">
        <f t="shared" si="67"/>
        <v>968257214</v>
      </c>
      <c r="C610" s="49" t="s">
        <v>3064</v>
      </c>
      <c r="D610" s="42" t="str">
        <f t="shared" si="64"/>
        <v>W</v>
      </c>
      <c r="E610" s="42" t="str">
        <f t="shared" si="65"/>
        <v>Pregnancy, child bearing, family planning</v>
      </c>
      <c r="F610" s="42" t="str">
        <f t="shared" si="66"/>
        <v>grossesse; accouchement; planification familiale</v>
      </c>
      <c r="G610" s="24" t="s">
        <v>3065</v>
      </c>
      <c r="H610" s="24" t="s">
        <v>6016</v>
      </c>
      <c r="I610" s="24" t="s">
        <v>111</v>
      </c>
      <c r="J610" s="24" t="s">
        <v>3065</v>
      </c>
      <c r="K610" s="24" t="s">
        <v>6017</v>
      </c>
      <c r="L610" s="24" t="s">
        <v>111</v>
      </c>
      <c r="M610" s="24" t="s">
        <v>3066</v>
      </c>
      <c r="N610" s="24" t="s">
        <v>6018</v>
      </c>
      <c r="O610" s="24" t="s">
        <v>111</v>
      </c>
      <c r="P610" s="24" t="s">
        <v>3067</v>
      </c>
      <c r="Q610" s="24" t="s">
        <v>6019</v>
      </c>
      <c r="R610" s="24" t="s">
        <v>111</v>
      </c>
      <c r="T610" s="24">
        <v>0</v>
      </c>
      <c r="U610" s="24" t="s">
        <v>111</v>
      </c>
      <c r="W610" s="44" t="s">
        <v>6020</v>
      </c>
      <c r="X610" s="44" t="s">
        <v>112</v>
      </c>
      <c r="Z610" s="24">
        <v>0</v>
      </c>
      <c r="AA610" s="24" t="s">
        <v>111</v>
      </c>
      <c r="AB610" s="24" t="s">
        <v>3068</v>
      </c>
      <c r="AH610" s="24">
        <v>138249</v>
      </c>
      <c r="AI610" s="24" t="str">
        <f t="shared" si="68"/>
        <v>Symptômes et plaintes</v>
      </c>
    </row>
    <row r="611" spans="1:35" outlineLevel="1" x14ac:dyDescent="0.25">
      <c r="A611" s="40">
        <v>273425652</v>
      </c>
      <c r="B611" s="26">
        <f t="shared" si="67"/>
        <v>968257214</v>
      </c>
      <c r="C611" s="49" t="s">
        <v>3069</v>
      </c>
      <c r="D611" s="42" t="str">
        <f t="shared" si="64"/>
        <v>W</v>
      </c>
      <c r="E611" s="42" t="str">
        <f t="shared" si="65"/>
        <v>Pregnancy, child bearing, family planning</v>
      </c>
      <c r="F611" s="42" t="str">
        <f t="shared" si="66"/>
        <v>grossesse; accouchement; planification familiale</v>
      </c>
      <c r="G611" s="24" t="s">
        <v>3070</v>
      </c>
      <c r="H611" s="24" t="s">
        <v>6021</v>
      </c>
      <c r="I611" s="24" t="s">
        <v>111</v>
      </c>
      <c r="J611" s="24" t="s">
        <v>3071</v>
      </c>
      <c r="K611" s="24" t="s">
        <v>6022</v>
      </c>
      <c r="L611" s="24" t="s">
        <v>111</v>
      </c>
      <c r="N611" s="24">
        <v>0</v>
      </c>
      <c r="O611" s="24" t="s">
        <v>111</v>
      </c>
      <c r="Q611" s="24">
        <v>0</v>
      </c>
      <c r="R611" s="24" t="s">
        <v>111</v>
      </c>
      <c r="T611" s="24">
        <v>0</v>
      </c>
      <c r="U611" s="24" t="s">
        <v>111</v>
      </c>
      <c r="W611" s="24">
        <v>0</v>
      </c>
      <c r="X611" s="24" t="s">
        <v>111</v>
      </c>
      <c r="Z611" s="24">
        <v>0</v>
      </c>
      <c r="AA611" s="24" t="s">
        <v>111</v>
      </c>
      <c r="AB611" s="24" t="s">
        <v>389</v>
      </c>
      <c r="AH611" s="24">
        <v>138249</v>
      </c>
      <c r="AI611" s="24" t="str">
        <f t="shared" si="68"/>
        <v>Symptômes et plaintes</v>
      </c>
    </row>
    <row r="612" spans="1:35" outlineLevel="1" x14ac:dyDescent="0.25">
      <c r="A612" s="40">
        <v>20652611</v>
      </c>
      <c r="B612" s="26">
        <f t="shared" si="67"/>
        <v>968257214</v>
      </c>
      <c r="C612" s="49" t="s">
        <v>3072</v>
      </c>
      <c r="D612" s="42" t="str">
        <f t="shared" si="64"/>
        <v>W</v>
      </c>
      <c r="E612" s="42" t="str">
        <f t="shared" si="65"/>
        <v>Pregnancy, child bearing, family planning</v>
      </c>
      <c r="F612" s="42" t="str">
        <f t="shared" si="66"/>
        <v>grossesse; accouchement; planification familiale</v>
      </c>
      <c r="G612" s="24" t="s">
        <v>3073</v>
      </c>
      <c r="H612" s="24" t="s">
        <v>6023</v>
      </c>
      <c r="I612" s="24" t="s">
        <v>111</v>
      </c>
      <c r="J612" s="24" t="s">
        <v>3073</v>
      </c>
      <c r="K612" s="24" t="s">
        <v>6024</v>
      </c>
      <c r="L612" s="24" t="s">
        <v>111</v>
      </c>
      <c r="M612" s="24" t="s">
        <v>3074</v>
      </c>
      <c r="N612" s="24" t="s">
        <v>6025</v>
      </c>
      <c r="O612" s="24" t="s">
        <v>111</v>
      </c>
      <c r="P612" s="44" t="s">
        <v>3075</v>
      </c>
      <c r="Q612" s="44">
        <v>0</v>
      </c>
      <c r="R612" s="44" t="s">
        <v>112</v>
      </c>
      <c r="S612" s="24" t="s">
        <v>3076</v>
      </c>
      <c r="T612" s="24" t="s">
        <v>6026</v>
      </c>
      <c r="U612" s="24" t="s">
        <v>111</v>
      </c>
      <c r="W612" s="24">
        <v>0</v>
      </c>
      <c r="X612" s="24" t="s">
        <v>111</v>
      </c>
      <c r="Z612" s="44" t="s">
        <v>6027</v>
      </c>
      <c r="AA612" s="44" t="s">
        <v>112</v>
      </c>
      <c r="AB612" s="24" t="s">
        <v>380</v>
      </c>
      <c r="AH612" s="24">
        <v>138249</v>
      </c>
      <c r="AI612" s="24" t="str">
        <f t="shared" si="68"/>
        <v>Symptômes et plaintes</v>
      </c>
    </row>
    <row r="613" spans="1:35" outlineLevel="1" x14ac:dyDescent="0.25">
      <c r="A613" s="40">
        <v>922213822</v>
      </c>
      <c r="B613" s="26">
        <f t="shared" si="67"/>
        <v>968257214</v>
      </c>
      <c r="C613" s="49" t="s">
        <v>3077</v>
      </c>
      <c r="D613" s="42" t="str">
        <f t="shared" si="64"/>
        <v>W</v>
      </c>
      <c r="E613" s="42" t="str">
        <f t="shared" si="65"/>
        <v>Pregnancy, child bearing, family planning</v>
      </c>
      <c r="F613" s="42" t="str">
        <f t="shared" si="66"/>
        <v>grossesse; accouchement; planification familiale</v>
      </c>
      <c r="G613" s="24" t="s">
        <v>3078</v>
      </c>
      <c r="H613" s="24" t="s">
        <v>6028</v>
      </c>
      <c r="I613" s="24" t="s">
        <v>111</v>
      </c>
      <c r="J613" s="24" t="s">
        <v>3078</v>
      </c>
      <c r="K613" s="24" t="s">
        <v>6029</v>
      </c>
      <c r="L613" s="24" t="s">
        <v>111</v>
      </c>
      <c r="M613" s="24" t="s">
        <v>3079</v>
      </c>
      <c r="N613" s="24" t="s">
        <v>6030</v>
      </c>
      <c r="O613" s="24" t="s">
        <v>111</v>
      </c>
      <c r="Q613" s="24">
        <v>0</v>
      </c>
      <c r="R613" s="24" t="s">
        <v>111</v>
      </c>
      <c r="S613" s="24" t="s">
        <v>3080</v>
      </c>
      <c r="T613" s="24" t="s">
        <v>6031</v>
      </c>
      <c r="U613" s="24" t="s">
        <v>111</v>
      </c>
      <c r="W613" s="24">
        <v>0</v>
      </c>
      <c r="X613" s="24" t="s">
        <v>111</v>
      </c>
      <c r="Y613" s="24" t="s">
        <v>416</v>
      </c>
      <c r="Z613" s="24" t="s">
        <v>4311</v>
      </c>
      <c r="AA613" s="24" t="s">
        <v>111</v>
      </c>
      <c r="AB613" s="24" t="s">
        <v>603</v>
      </c>
      <c r="AH613" s="24">
        <v>138249</v>
      </c>
      <c r="AI613" s="24" t="str">
        <f t="shared" si="68"/>
        <v>Symptômes et plaintes</v>
      </c>
    </row>
    <row r="614" spans="1:35" outlineLevel="1" x14ac:dyDescent="0.25">
      <c r="A614" s="40">
        <v>103909322</v>
      </c>
      <c r="B614" s="26">
        <f t="shared" si="67"/>
        <v>968257214</v>
      </c>
      <c r="C614" s="49" t="s">
        <v>3081</v>
      </c>
      <c r="D614" s="42" t="str">
        <f t="shared" si="64"/>
        <v>W</v>
      </c>
      <c r="E614" s="42" t="str">
        <f t="shared" si="65"/>
        <v>Pregnancy, child bearing, family planning</v>
      </c>
      <c r="F614" s="42" t="str">
        <f t="shared" si="66"/>
        <v>grossesse; accouchement; planification familiale</v>
      </c>
      <c r="G614" s="24" t="s">
        <v>3082</v>
      </c>
      <c r="H614" s="24" t="s">
        <v>6032</v>
      </c>
      <c r="I614" s="24" t="s">
        <v>111</v>
      </c>
      <c r="J614" s="24" t="s">
        <v>3082</v>
      </c>
      <c r="K614" s="24" t="s">
        <v>6033</v>
      </c>
      <c r="L614" s="24" t="s">
        <v>111</v>
      </c>
      <c r="M614" s="24" t="s">
        <v>3083</v>
      </c>
      <c r="N614" s="24" t="s">
        <v>6034</v>
      </c>
      <c r="O614" s="24" t="s">
        <v>111</v>
      </c>
      <c r="Q614" s="24">
        <v>0</v>
      </c>
      <c r="R614" s="24" t="s">
        <v>111</v>
      </c>
      <c r="T614" s="24">
        <v>0</v>
      </c>
      <c r="U614" s="24" t="s">
        <v>111</v>
      </c>
      <c r="W614" s="44" t="s">
        <v>6035</v>
      </c>
      <c r="X614" s="44" t="s">
        <v>112</v>
      </c>
      <c r="Z614" s="24">
        <v>0</v>
      </c>
      <c r="AA614" s="24" t="s">
        <v>111</v>
      </c>
      <c r="AB614" s="24" t="s">
        <v>3084</v>
      </c>
      <c r="AH614" s="24">
        <v>138249</v>
      </c>
      <c r="AI614" s="24" t="str">
        <f t="shared" si="68"/>
        <v>Symptômes et plaintes</v>
      </c>
    </row>
    <row r="615" spans="1:35" outlineLevel="1" x14ac:dyDescent="0.25">
      <c r="A615" s="40">
        <v>772669414</v>
      </c>
      <c r="B615" s="26">
        <f t="shared" si="67"/>
        <v>968257214</v>
      </c>
      <c r="C615" s="49" t="s">
        <v>3085</v>
      </c>
      <c r="D615" s="42" t="str">
        <f t="shared" si="64"/>
        <v>W</v>
      </c>
      <c r="E615" s="42" t="str">
        <f t="shared" si="65"/>
        <v>Pregnancy, child bearing, family planning</v>
      </c>
      <c r="F615" s="42" t="str">
        <f t="shared" si="66"/>
        <v>grossesse; accouchement; planification familiale</v>
      </c>
      <c r="G615" s="24" t="s">
        <v>3086</v>
      </c>
      <c r="H615" s="24" t="s">
        <v>6036</v>
      </c>
      <c r="I615" s="24" t="s">
        <v>111</v>
      </c>
      <c r="J615" s="24" t="s">
        <v>3086</v>
      </c>
      <c r="K615" s="24" t="s">
        <v>6037</v>
      </c>
      <c r="L615" s="24" t="s">
        <v>111</v>
      </c>
      <c r="N615" s="24">
        <v>0</v>
      </c>
      <c r="O615" s="24" t="s">
        <v>111</v>
      </c>
      <c r="P615" s="24" t="s">
        <v>3087</v>
      </c>
      <c r="Q615" s="24" t="s">
        <v>6038</v>
      </c>
      <c r="R615" s="24" t="s">
        <v>111</v>
      </c>
      <c r="S615" s="24" t="s">
        <v>3088</v>
      </c>
      <c r="T615" s="24" t="s">
        <v>6039</v>
      </c>
      <c r="U615" s="24" t="s">
        <v>111</v>
      </c>
      <c r="W615" s="24">
        <v>0</v>
      </c>
      <c r="X615" s="24" t="s">
        <v>111</v>
      </c>
      <c r="Z615" s="24">
        <v>0</v>
      </c>
      <c r="AA615" s="24" t="s">
        <v>111</v>
      </c>
      <c r="AB615" s="24" t="s">
        <v>3089</v>
      </c>
      <c r="AH615" s="24">
        <v>238339</v>
      </c>
      <c r="AI615" s="24" t="str">
        <f t="shared" si="68"/>
        <v>Infections</v>
      </c>
    </row>
    <row r="616" spans="1:35" outlineLevel="1" x14ac:dyDescent="0.25">
      <c r="A616" s="40">
        <v>201013156</v>
      </c>
      <c r="B616" s="26">
        <f t="shared" si="67"/>
        <v>968257214</v>
      </c>
      <c r="C616" s="49" t="s">
        <v>3090</v>
      </c>
      <c r="D616" s="42" t="str">
        <f t="shared" si="64"/>
        <v>W</v>
      </c>
      <c r="E616" s="42" t="str">
        <f t="shared" si="65"/>
        <v>Pregnancy, child bearing, family planning</v>
      </c>
      <c r="F616" s="42" t="str">
        <f t="shared" si="66"/>
        <v>grossesse; accouchement; planification familiale</v>
      </c>
      <c r="G616" s="24" t="s">
        <v>3091</v>
      </c>
      <c r="H616" s="24" t="s">
        <v>6040</v>
      </c>
      <c r="I616" s="24" t="s">
        <v>111</v>
      </c>
      <c r="J616" s="24" t="s">
        <v>3092</v>
      </c>
      <c r="K616" s="24" t="s">
        <v>6040</v>
      </c>
      <c r="L616" s="24" t="s">
        <v>111</v>
      </c>
      <c r="N616" s="44" t="s">
        <v>6041</v>
      </c>
      <c r="O616" s="44" t="s">
        <v>112</v>
      </c>
      <c r="P616" s="24" t="s">
        <v>3093</v>
      </c>
      <c r="Q616" s="24" t="s">
        <v>6042</v>
      </c>
      <c r="R616" s="24" t="s">
        <v>111</v>
      </c>
      <c r="T616" s="24">
        <v>0</v>
      </c>
      <c r="U616" s="24" t="s">
        <v>111</v>
      </c>
      <c r="W616" s="24">
        <v>0</v>
      </c>
      <c r="X616" s="24" t="s">
        <v>111</v>
      </c>
      <c r="Z616" s="24">
        <v>0</v>
      </c>
      <c r="AA616" s="24" t="s">
        <v>111</v>
      </c>
      <c r="AB616" s="24" t="s">
        <v>3094</v>
      </c>
      <c r="AH616" s="24">
        <v>238339</v>
      </c>
      <c r="AI616" s="24" t="str">
        <f t="shared" si="68"/>
        <v>Infections</v>
      </c>
    </row>
    <row r="617" spans="1:35" outlineLevel="1" x14ac:dyDescent="0.25">
      <c r="A617" s="40">
        <v>792631513</v>
      </c>
      <c r="B617" s="26">
        <f t="shared" si="67"/>
        <v>968257214</v>
      </c>
      <c r="C617" s="49" t="s">
        <v>3095</v>
      </c>
      <c r="D617" s="42" t="str">
        <f t="shared" si="64"/>
        <v>W</v>
      </c>
      <c r="E617" s="42" t="str">
        <f t="shared" si="65"/>
        <v>Pregnancy, child bearing, family planning</v>
      </c>
      <c r="F617" s="42" t="str">
        <f t="shared" si="66"/>
        <v>grossesse; accouchement; planification familiale</v>
      </c>
      <c r="G617" s="24" t="s">
        <v>3096</v>
      </c>
      <c r="H617" s="24" t="s">
        <v>6043</v>
      </c>
      <c r="I617" s="24" t="s">
        <v>111</v>
      </c>
      <c r="J617" s="24" t="s">
        <v>3097</v>
      </c>
      <c r="K617" s="24" t="s">
        <v>6044</v>
      </c>
      <c r="L617" s="24" t="s">
        <v>111</v>
      </c>
      <c r="M617" s="24" t="s">
        <v>3098</v>
      </c>
      <c r="N617" s="24" t="s">
        <v>6045</v>
      </c>
      <c r="O617" s="24" t="s">
        <v>111</v>
      </c>
      <c r="Q617" s="24">
        <v>0</v>
      </c>
      <c r="R617" s="24" t="s">
        <v>111</v>
      </c>
      <c r="T617" s="24">
        <v>0</v>
      </c>
      <c r="U617" s="24" t="s">
        <v>111</v>
      </c>
      <c r="W617" s="24">
        <v>0</v>
      </c>
      <c r="X617" s="24" t="s">
        <v>111</v>
      </c>
      <c r="Z617" s="24">
        <v>0</v>
      </c>
      <c r="AA617" s="24" t="s">
        <v>111</v>
      </c>
      <c r="AB617" s="24" t="s">
        <v>3099</v>
      </c>
      <c r="AH617" s="24">
        <v>11709</v>
      </c>
      <c r="AI617" s="24" t="str">
        <f t="shared" si="68"/>
        <v>Néoplasmes</v>
      </c>
    </row>
    <row r="618" spans="1:35" outlineLevel="1" x14ac:dyDescent="0.25">
      <c r="A618" s="40">
        <v>675091512</v>
      </c>
      <c r="B618" s="26">
        <f t="shared" si="67"/>
        <v>968257214</v>
      </c>
      <c r="C618" s="49" t="s">
        <v>3100</v>
      </c>
      <c r="D618" s="42" t="str">
        <f t="shared" si="64"/>
        <v>W</v>
      </c>
      <c r="E618" s="42" t="str">
        <f t="shared" si="65"/>
        <v>Pregnancy, child bearing, family planning</v>
      </c>
      <c r="F618" s="42" t="str">
        <f t="shared" si="66"/>
        <v>grossesse; accouchement; planification familiale</v>
      </c>
      <c r="G618" s="24" t="s">
        <v>3101</v>
      </c>
      <c r="H618" s="24" t="s">
        <v>6046</v>
      </c>
      <c r="I618" s="24" t="s">
        <v>111</v>
      </c>
      <c r="J618" s="24" t="s">
        <v>3102</v>
      </c>
      <c r="K618" s="24" t="s">
        <v>6047</v>
      </c>
      <c r="L618" s="24" t="s">
        <v>111</v>
      </c>
      <c r="M618" s="24" t="s">
        <v>3103</v>
      </c>
      <c r="N618" s="24" t="s">
        <v>6048</v>
      </c>
      <c r="O618" s="24" t="s">
        <v>111</v>
      </c>
      <c r="Q618" s="24">
        <v>0</v>
      </c>
      <c r="R618" s="24" t="s">
        <v>111</v>
      </c>
      <c r="T618" s="44" t="s">
        <v>6049</v>
      </c>
      <c r="U618" s="44" t="s">
        <v>112</v>
      </c>
      <c r="W618" s="24">
        <v>0</v>
      </c>
      <c r="X618" s="24" t="s">
        <v>111</v>
      </c>
      <c r="Z618" s="24">
        <v>0</v>
      </c>
      <c r="AA618" s="24" t="s">
        <v>111</v>
      </c>
      <c r="AB618" s="24" t="s">
        <v>3104</v>
      </c>
      <c r="AH618" s="24">
        <v>11709</v>
      </c>
      <c r="AI618" s="24" t="str">
        <f t="shared" si="68"/>
        <v>Néoplasmes</v>
      </c>
    </row>
    <row r="619" spans="1:35" outlineLevel="1" x14ac:dyDescent="0.25">
      <c r="A619" s="40">
        <v>997149699</v>
      </c>
      <c r="B619" s="26">
        <f t="shared" si="67"/>
        <v>968257214</v>
      </c>
      <c r="C619" s="49" t="s">
        <v>3105</v>
      </c>
      <c r="D619" s="42" t="str">
        <f t="shared" si="64"/>
        <v>W</v>
      </c>
      <c r="E619" s="42" t="str">
        <f t="shared" si="65"/>
        <v>Pregnancy, child bearing, family planning</v>
      </c>
      <c r="F619" s="42" t="str">
        <f t="shared" si="66"/>
        <v>grossesse; accouchement; planification familiale</v>
      </c>
      <c r="G619" s="24" t="s">
        <v>3106</v>
      </c>
      <c r="H619" s="24" t="s">
        <v>6050</v>
      </c>
      <c r="I619" s="24" t="s">
        <v>111</v>
      </c>
      <c r="J619" s="24" t="s">
        <v>3106</v>
      </c>
      <c r="K619" s="24" t="s">
        <v>6051</v>
      </c>
      <c r="L619" s="24" t="s">
        <v>111</v>
      </c>
      <c r="M619" s="24" t="s">
        <v>3107</v>
      </c>
      <c r="N619" s="24" t="s">
        <v>6052</v>
      </c>
      <c r="O619" s="24" t="s">
        <v>111</v>
      </c>
      <c r="P619" s="24" t="s">
        <v>3108</v>
      </c>
      <c r="Q619" s="24" t="s">
        <v>6053</v>
      </c>
      <c r="R619" s="24" t="s">
        <v>111</v>
      </c>
      <c r="T619" s="24">
        <v>0</v>
      </c>
      <c r="U619" s="24" t="s">
        <v>111</v>
      </c>
      <c r="W619" s="24">
        <v>0</v>
      </c>
      <c r="X619" s="24" t="s">
        <v>111</v>
      </c>
      <c r="Z619" s="24">
        <v>0</v>
      </c>
      <c r="AA619" s="24" t="s">
        <v>111</v>
      </c>
      <c r="AB619" s="24" t="s">
        <v>3109</v>
      </c>
      <c r="AH619" s="24">
        <v>520259</v>
      </c>
      <c r="AI619" s="24" t="str">
        <f t="shared" si="68"/>
        <v>Traumatismes</v>
      </c>
    </row>
    <row r="620" spans="1:35" outlineLevel="1" x14ac:dyDescent="0.25">
      <c r="A620" s="40">
        <v>97357121</v>
      </c>
      <c r="B620" s="26">
        <f t="shared" si="67"/>
        <v>968257214</v>
      </c>
      <c r="C620" s="49" t="s">
        <v>3110</v>
      </c>
      <c r="D620" s="42" t="str">
        <f t="shared" si="64"/>
        <v>W</v>
      </c>
      <c r="E620" s="42" t="str">
        <f t="shared" si="65"/>
        <v>Pregnancy, child bearing, family planning</v>
      </c>
      <c r="F620" s="42" t="str">
        <f t="shared" si="66"/>
        <v>grossesse; accouchement; planification familiale</v>
      </c>
      <c r="G620" s="24" t="s">
        <v>3111</v>
      </c>
      <c r="H620" s="24" t="s">
        <v>6054</v>
      </c>
      <c r="I620" s="24" t="s">
        <v>111</v>
      </c>
      <c r="J620" s="24" t="s">
        <v>3112</v>
      </c>
      <c r="K620" s="24" t="s">
        <v>6055</v>
      </c>
      <c r="L620" s="24" t="s">
        <v>111</v>
      </c>
      <c r="M620" s="24" t="s">
        <v>3113</v>
      </c>
      <c r="N620" s="24" t="s">
        <v>6056</v>
      </c>
      <c r="O620" s="24" t="s">
        <v>111</v>
      </c>
      <c r="Q620" s="24">
        <v>0</v>
      </c>
      <c r="R620" s="24" t="s">
        <v>111</v>
      </c>
      <c r="T620" s="24">
        <v>0</v>
      </c>
      <c r="U620" s="24" t="s">
        <v>111</v>
      </c>
      <c r="W620" s="24">
        <v>0</v>
      </c>
      <c r="X620" s="24" t="s">
        <v>111</v>
      </c>
      <c r="Z620" s="24">
        <v>0</v>
      </c>
      <c r="AA620" s="24" t="s">
        <v>111</v>
      </c>
      <c r="AB620" s="24" t="s">
        <v>3114</v>
      </c>
      <c r="AH620" s="24">
        <v>824067</v>
      </c>
      <c r="AI620" s="24" t="str">
        <f t="shared" si="68"/>
        <v>Anomalies congénitales</v>
      </c>
    </row>
    <row r="621" spans="1:35" outlineLevel="1" x14ac:dyDescent="0.25">
      <c r="A621" s="40">
        <v>322346971</v>
      </c>
      <c r="B621" s="26">
        <f t="shared" si="67"/>
        <v>968257214</v>
      </c>
      <c r="C621" s="49" t="s">
        <v>3115</v>
      </c>
      <c r="D621" s="42" t="str">
        <f t="shared" si="64"/>
        <v>W</v>
      </c>
      <c r="E621" s="42" t="str">
        <f t="shared" si="65"/>
        <v>Pregnancy, child bearing, family planning</v>
      </c>
      <c r="F621" s="42" t="str">
        <f t="shared" si="66"/>
        <v>grossesse; accouchement; planification familiale</v>
      </c>
      <c r="G621" s="24" t="s">
        <v>3116</v>
      </c>
      <c r="H621" s="24" t="s">
        <v>6057</v>
      </c>
      <c r="I621" s="24" t="s">
        <v>111</v>
      </c>
      <c r="J621" s="24" t="s">
        <v>3116</v>
      </c>
      <c r="K621" s="24" t="s">
        <v>6057</v>
      </c>
      <c r="L621" s="24" t="s">
        <v>111</v>
      </c>
      <c r="N621" s="44" t="s">
        <v>6058</v>
      </c>
      <c r="O621" s="44" t="s">
        <v>112</v>
      </c>
      <c r="P621" s="24" t="s">
        <v>3117</v>
      </c>
      <c r="Q621" s="24" t="s">
        <v>6059</v>
      </c>
      <c r="R621" s="24" t="s">
        <v>111</v>
      </c>
      <c r="T621" s="24">
        <v>0</v>
      </c>
      <c r="U621" s="24" t="s">
        <v>111</v>
      </c>
      <c r="W621" s="24">
        <v>0</v>
      </c>
      <c r="X621" s="24" t="s">
        <v>111</v>
      </c>
      <c r="Z621" s="24">
        <v>0</v>
      </c>
      <c r="AA621" s="24" t="s">
        <v>111</v>
      </c>
      <c r="AB621" s="24" t="s">
        <v>3118</v>
      </c>
      <c r="AH621" s="24">
        <v>2220</v>
      </c>
      <c r="AI621" s="24" t="str">
        <f t="shared" si="68"/>
        <v>Autres diagnostics</v>
      </c>
    </row>
    <row r="622" spans="1:35" outlineLevel="1" x14ac:dyDescent="0.25">
      <c r="A622" s="40">
        <v>334891327</v>
      </c>
      <c r="B622" s="26">
        <f t="shared" si="67"/>
        <v>968257214</v>
      </c>
      <c r="C622" s="49" t="s">
        <v>3119</v>
      </c>
      <c r="D622" s="42" t="str">
        <f t="shared" si="64"/>
        <v>W</v>
      </c>
      <c r="E622" s="42" t="str">
        <f t="shared" si="65"/>
        <v>Pregnancy, child bearing, family planning</v>
      </c>
      <c r="F622" s="42" t="str">
        <f t="shared" si="66"/>
        <v>grossesse; accouchement; planification familiale</v>
      </c>
      <c r="G622" s="24" t="s">
        <v>3120</v>
      </c>
      <c r="H622" s="24" t="s">
        <v>6060</v>
      </c>
      <c r="I622" s="24" t="s">
        <v>111</v>
      </c>
      <c r="J622" s="24" t="s">
        <v>3120</v>
      </c>
      <c r="K622" s="24" t="s">
        <v>6060</v>
      </c>
      <c r="L622" s="24" t="s">
        <v>111</v>
      </c>
      <c r="N622" s="24">
        <v>0</v>
      </c>
      <c r="O622" s="24" t="s">
        <v>111</v>
      </c>
      <c r="Q622" s="24">
        <v>0</v>
      </c>
      <c r="R622" s="24" t="s">
        <v>111</v>
      </c>
      <c r="T622" s="24">
        <v>0</v>
      </c>
      <c r="U622" s="24" t="s">
        <v>111</v>
      </c>
      <c r="W622" s="24">
        <v>0</v>
      </c>
      <c r="X622" s="24" t="s">
        <v>111</v>
      </c>
      <c r="Z622" s="24">
        <v>0</v>
      </c>
      <c r="AA622" s="24" t="s">
        <v>111</v>
      </c>
      <c r="AB622" s="24" t="s">
        <v>3121</v>
      </c>
      <c r="AH622" s="24">
        <v>2220</v>
      </c>
      <c r="AI622" s="24" t="str">
        <f t="shared" si="68"/>
        <v>Autres diagnostics</v>
      </c>
    </row>
    <row r="623" spans="1:35" outlineLevel="1" x14ac:dyDescent="0.25">
      <c r="A623" s="40">
        <v>172315001</v>
      </c>
      <c r="B623" s="26">
        <f t="shared" si="67"/>
        <v>968257214</v>
      </c>
      <c r="C623" s="49" t="s">
        <v>3122</v>
      </c>
      <c r="D623" s="42" t="str">
        <f t="shared" si="64"/>
        <v>W</v>
      </c>
      <c r="E623" s="42" t="str">
        <f t="shared" si="65"/>
        <v>Pregnancy, child bearing, family planning</v>
      </c>
      <c r="F623" s="42" t="str">
        <f t="shared" si="66"/>
        <v>grossesse; accouchement; planification familiale</v>
      </c>
      <c r="G623" s="24" t="s">
        <v>3123</v>
      </c>
      <c r="H623" s="24" t="s">
        <v>6061</v>
      </c>
      <c r="I623" s="24" t="s">
        <v>111</v>
      </c>
      <c r="J623" s="24" t="s">
        <v>3123</v>
      </c>
      <c r="K623" s="24" t="s">
        <v>6061</v>
      </c>
      <c r="L623" s="24" t="s">
        <v>111</v>
      </c>
      <c r="N623" s="24">
        <v>0</v>
      </c>
      <c r="O623" s="24" t="s">
        <v>111</v>
      </c>
      <c r="Q623" s="24">
        <v>0</v>
      </c>
      <c r="R623" s="24" t="s">
        <v>111</v>
      </c>
      <c r="S623" s="24" t="s">
        <v>3124</v>
      </c>
      <c r="T623" s="24" t="s">
        <v>6062</v>
      </c>
      <c r="U623" s="24" t="s">
        <v>111</v>
      </c>
      <c r="V623" s="24" t="s">
        <v>3125</v>
      </c>
      <c r="W623" s="24" t="s">
        <v>6063</v>
      </c>
      <c r="X623" s="24" t="s">
        <v>111</v>
      </c>
      <c r="Z623" s="24">
        <v>0</v>
      </c>
      <c r="AA623" s="24" t="s">
        <v>111</v>
      </c>
      <c r="AB623" s="24" t="s">
        <v>3126</v>
      </c>
      <c r="AH623" s="24">
        <v>2220</v>
      </c>
      <c r="AI623" s="24" t="str">
        <f t="shared" si="68"/>
        <v>Autres diagnostics</v>
      </c>
    </row>
    <row r="624" spans="1:35" outlineLevel="1" x14ac:dyDescent="0.25">
      <c r="A624" s="40">
        <v>534193191</v>
      </c>
      <c r="B624" s="26">
        <f t="shared" si="67"/>
        <v>968257214</v>
      </c>
      <c r="C624" s="49" t="s">
        <v>3127</v>
      </c>
      <c r="D624" s="42" t="str">
        <f t="shared" si="64"/>
        <v>W</v>
      </c>
      <c r="E624" s="42" t="str">
        <f t="shared" si="65"/>
        <v>Pregnancy, child bearing, family planning</v>
      </c>
      <c r="F624" s="42" t="str">
        <f t="shared" si="66"/>
        <v>grossesse; accouchement; planification familiale</v>
      </c>
      <c r="G624" s="24" t="s">
        <v>3128</v>
      </c>
      <c r="H624" s="24" t="s">
        <v>6064</v>
      </c>
      <c r="I624" s="24" t="s">
        <v>111</v>
      </c>
      <c r="J624" s="24" t="s">
        <v>3128</v>
      </c>
      <c r="K624" s="24" t="s">
        <v>6064</v>
      </c>
      <c r="L624" s="24" t="s">
        <v>111</v>
      </c>
      <c r="M624" s="24" t="s">
        <v>3129</v>
      </c>
      <c r="N624" s="24" t="s">
        <v>6065</v>
      </c>
      <c r="O624" s="24" t="s">
        <v>111</v>
      </c>
      <c r="P624" s="24" t="s">
        <v>3130</v>
      </c>
      <c r="Q624" s="24" t="s">
        <v>6066</v>
      </c>
      <c r="R624" s="24" t="s">
        <v>111</v>
      </c>
      <c r="T624" s="24">
        <v>0</v>
      </c>
      <c r="U624" s="24" t="s">
        <v>111</v>
      </c>
      <c r="V624" s="24" t="s">
        <v>3052</v>
      </c>
      <c r="W624" s="24" t="s">
        <v>6067</v>
      </c>
      <c r="X624" s="24" t="s">
        <v>111</v>
      </c>
      <c r="Z624" s="24">
        <v>0</v>
      </c>
      <c r="AA624" s="24" t="s">
        <v>111</v>
      </c>
      <c r="AB624" s="24" t="s">
        <v>3131</v>
      </c>
      <c r="AH624" s="24">
        <v>2220</v>
      </c>
      <c r="AI624" s="24" t="str">
        <f t="shared" si="68"/>
        <v>Autres diagnostics</v>
      </c>
    </row>
    <row r="625" spans="1:35" outlineLevel="1" x14ac:dyDescent="0.25">
      <c r="A625" s="40">
        <v>385317567</v>
      </c>
      <c r="B625" s="26">
        <f t="shared" si="67"/>
        <v>968257214</v>
      </c>
      <c r="C625" s="49" t="s">
        <v>3132</v>
      </c>
      <c r="D625" s="42" t="str">
        <f t="shared" si="64"/>
        <v>W</v>
      </c>
      <c r="E625" s="42" t="str">
        <f t="shared" si="65"/>
        <v>Pregnancy, child bearing, family planning</v>
      </c>
      <c r="F625" s="42" t="str">
        <f t="shared" si="66"/>
        <v>grossesse; accouchement; planification familiale</v>
      </c>
      <c r="G625" s="24" t="s">
        <v>3133</v>
      </c>
      <c r="H625" s="24" t="s">
        <v>6068</v>
      </c>
      <c r="I625" s="24" t="s">
        <v>111</v>
      </c>
      <c r="J625" s="24" t="s">
        <v>3133</v>
      </c>
      <c r="K625" s="24" t="s">
        <v>6068</v>
      </c>
      <c r="L625" s="24" t="s">
        <v>111</v>
      </c>
      <c r="M625" s="24" t="s">
        <v>3134</v>
      </c>
      <c r="N625" s="24" t="s">
        <v>6069</v>
      </c>
      <c r="O625" s="24" t="s">
        <v>111</v>
      </c>
      <c r="P625" s="24" t="s">
        <v>3135</v>
      </c>
      <c r="Q625" s="24" t="s">
        <v>6070</v>
      </c>
      <c r="R625" s="24" t="s">
        <v>111</v>
      </c>
      <c r="T625" s="24">
        <v>0</v>
      </c>
      <c r="U625" s="24" t="s">
        <v>111</v>
      </c>
      <c r="W625" s="24">
        <v>0</v>
      </c>
      <c r="X625" s="24" t="s">
        <v>111</v>
      </c>
      <c r="Z625" s="24">
        <v>0</v>
      </c>
      <c r="AA625" s="24" t="s">
        <v>111</v>
      </c>
      <c r="AB625" s="24" t="s">
        <v>3136</v>
      </c>
      <c r="AH625" s="24">
        <v>2220</v>
      </c>
      <c r="AI625" s="24" t="str">
        <f t="shared" si="68"/>
        <v>Autres diagnostics</v>
      </c>
    </row>
    <row r="626" spans="1:35" outlineLevel="1" x14ac:dyDescent="0.25">
      <c r="A626" s="40">
        <v>912603434</v>
      </c>
      <c r="B626" s="26">
        <f t="shared" si="67"/>
        <v>968257214</v>
      </c>
      <c r="C626" s="49" t="s">
        <v>3137</v>
      </c>
      <c r="D626" s="42" t="str">
        <f t="shared" si="64"/>
        <v>W</v>
      </c>
      <c r="E626" s="42" t="str">
        <f t="shared" si="65"/>
        <v>Pregnancy, child bearing, family planning</v>
      </c>
      <c r="F626" s="42" t="str">
        <f t="shared" si="66"/>
        <v>grossesse; accouchement; planification familiale</v>
      </c>
      <c r="G626" s="24" t="s">
        <v>3138</v>
      </c>
      <c r="H626" s="24" t="s">
        <v>6071</v>
      </c>
      <c r="I626" s="24" t="s">
        <v>111</v>
      </c>
      <c r="J626" s="24" t="s">
        <v>3138</v>
      </c>
      <c r="K626" s="24" t="s">
        <v>6071</v>
      </c>
      <c r="L626" s="24" t="s">
        <v>111</v>
      </c>
      <c r="M626" s="24" t="s">
        <v>3139</v>
      </c>
      <c r="N626" s="24" t="s">
        <v>6072</v>
      </c>
      <c r="O626" s="24" t="s">
        <v>111</v>
      </c>
      <c r="Q626" s="24">
        <v>0</v>
      </c>
      <c r="R626" s="24" t="s">
        <v>111</v>
      </c>
      <c r="T626" s="24">
        <v>0</v>
      </c>
      <c r="U626" s="24" t="s">
        <v>111</v>
      </c>
      <c r="W626" s="24">
        <v>0</v>
      </c>
      <c r="X626" s="24" t="s">
        <v>111</v>
      </c>
      <c r="Z626" s="24">
        <v>0</v>
      </c>
      <c r="AA626" s="24" t="s">
        <v>111</v>
      </c>
      <c r="AB626" s="24" t="s">
        <v>3140</v>
      </c>
      <c r="AH626" s="24">
        <v>2220</v>
      </c>
      <c r="AI626" s="24" t="str">
        <f t="shared" si="68"/>
        <v>Autres diagnostics</v>
      </c>
    </row>
    <row r="627" spans="1:35" outlineLevel="1" x14ac:dyDescent="0.25">
      <c r="A627" s="40">
        <v>325430982</v>
      </c>
      <c r="B627" s="26">
        <f t="shared" si="67"/>
        <v>968257214</v>
      </c>
      <c r="C627" s="49" t="s">
        <v>3141</v>
      </c>
      <c r="D627" s="42" t="str">
        <f t="shared" si="64"/>
        <v>W</v>
      </c>
      <c r="E627" s="42" t="str">
        <f t="shared" si="65"/>
        <v>Pregnancy, child bearing, family planning</v>
      </c>
      <c r="F627" s="42" t="str">
        <f t="shared" si="66"/>
        <v>grossesse; accouchement; planification familiale</v>
      </c>
      <c r="G627" s="24" t="s">
        <v>3142</v>
      </c>
      <c r="H627" s="24" t="s">
        <v>6073</v>
      </c>
      <c r="I627" s="24" t="s">
        <v>111</v>
      </c>
      <c r="J627" s="24" t="s">
        <v>3142</v>
      </c>
      <c r="K627" s="24" t="s">
        <v>6073</v>
      </c>
      <c r="L627" s="24" t="s">
        <v>111</v>
      </c>
      <c r="M627" s="24" t="s">
        <v>3143</v>
      </c>
      <c r="N627" s="24" t="s">
        <v>6074</v>
      </c>
      <c r="O627" s="24" t="s">
        <v>111</v>
      </c>
      <c r="P627" s="24" t="s">
        <v>3144</v>
      </c>
      <c r="Q627" s="24" t="s">
        <v>6075</v>
      </c>
      <c r="R627" s="24" t="s">
        <v>111</v>
      </c>
      <c r="T627" s="24">
        <v>0</v>
      </c>
      <c r="U627" s="24" t="s">
        <v>111</v>
      </c>
      <c r="W627" s="24">
        <v>0</v>
      </c>
      <c r="X627" s="24" t="s">
        <v>111</v>
      </c>
      <c r="Z627" s="24">
        <v>0</v>
      </c>
      <c r="AA627" s="24" t="s">
        <v>111</v>
      </c>
      <c r="AB627" s="24" t="s">
        <v>3145</v>
      </c>
      <c r="AH627" s="24">
        <v>2220</v>
      </c>
      <c r="AI627" s="24" t="str">
        <f t="shared" si="68"/>
        <v>Autres diagnostics</v>
      </c>
    </row>
    <row r="628" spans="1:35" outlineLevel="1" x14ac:dyDescent="0.25">
      <c r="A628" s="40">
        <v>493859023</v>
      </c>
      <c r="B628" s="26">
        <f t="shared" si="67"/>
        <v>968257214</v>
      </c>
      <c r="C628" s="49" t="s">
        <v>3146</v>
      </c>
      <c r="D628" s="42" t="str">
        <f t="shared" si="64"/>
        <v>W</v>
      </c>
      <c r="E628" s="42" t="str">
        <f t="shared" si="65"/>
        <v>Pregnancy, child bearing, family planning</v>
      </c>
      <c r="F628" s="42" t="str">
        <f t="shared" si="66"/>
        <v>grossesse; accouchement; planification familiale</v>
      </c>
      <c r="G628" s="24" t="s">
        <v>3147</v>
      </c>
      <c r="H628" s="24" t="s">
        <v>6076</v>
      </c>
      <c r="I628" s="24" t="s">
        <v>111</v>
      </c>
      <c r="J628" s="24" t="s">
        <v>3147</v>
      </c>
      <c r="K628" s="24" t="s">
        <v>6076</v>
      </c>
      <c r="L628" s="24" t="s">
        <v>111</v>
      </c>
      <c r="M628" s="24" t="s">
        <v>3148</v>
      </c>
      <c r="N628" s="24" t="s">
        <v>6077</v>
      </c>
      <c r="O628" s="24" t="s">
        <v>111</v>
      </c>
      <c r="P628" s="24" t="s">
        <v>3149</v>
      </c>
      <c r="Q628" s="24" t="s">
        <v>6078</v>
      </c>
      <c r="R628" s="24" t="s">
        <v>111</v>
      </c>
      <c r="S628" s="24" t="s">
        <v>3150</v>
      </c>
      <c r="T628" s="24" t="s">
        <v>6079</v>
      </c>
      <c r="U628" s="24" t="s">
        <v>111</v>
      </c>
      <c r="V628" s="24" t="s">
        <v>3151</v>
      </c>
      <c r="W628" s="24" t="s">
        <v>6080</v>
      </c>
      <c r="X628" s="24" t="s">
        <v>111</v>
      </c>
      <c r="Z628" s="24">
        <v>0</v>
      </c>
      <c r="AA628" s="24" t="s">
        <v>111</v>
      </c>
      <c r="AB628" s="24" t="s">
        <v>3152</v>
      </c>
      <c r="AH628" s="24">
        <v>2220</v>
      </c>
      <c r="AI628" s="24" t="str">
        <f t="shared" si="68"/>
        <v>Autres diagnostics</v>
      </c>
    </row>
    <row r="629" spans="1:35" outlineLevel="1" x14ac:dyDescent="0.25">
      <c r="A629" s="40">
        <v>270439216</v>
      </c>
      <c r="B629" s="26">
        <f t="shared" si="67"/>
        <v>968257214</v>
      </c>
      <c r="C629" s="49" t="s">
        <v>3153</v>
      </c>
      <c r="D629" s="42" t="str">
        <f t="shared" si="64"/>
        <v>W</v>
      </c>
      <c r="E629" s="42" t="str">
        <f t="shared" si="65"/>
        <v>Pregnancy, child bearing, family planning</v>
      </c>
      <c r="F629" s="42" t="str">
        <f t="shared" si="66"/>
        <v>grossesse; accouchement; planification familiale</v>
      </c>
      <c r="G629" s="24" t="s">
        <v>3154</v>
      </c>
      <c r="H629" s="24" t="s">
        <v>6081</v>
      </c>
      <c r="I629" s="24" t="s">
        <v>111</v>
      </c>
      <c r="J629" s="24" t="s">
        <v>3155</v>
      </c>
      <c r="K629" s="24" t="s">
        <v>6082</v>
      </c>
      <c r="L629" s="24" t="s">
        <v>111</v>
      </c>
      <c r="N629" s="24">
        <v>0</v>
      </c>
      <c r="O629" s="24" t="s">
        <v>111</v>
      </c>
      <c r="Q629" s="24">
        <v>0</v>
      </c>
      <c r="R629" s="24" t="s">
        <v>111</v>
      </c>
      <c r="T629" s="24">
        <v>0</v>
      </c>
      <c r="U629" s="24" t="s">
        <v>111</v>
      </c>
      <c r="W629" s="24">
        <v>0</v>
      </c>
      <c r="X629" s="24" t="s">
        <v>111</v>
      </c>
      <c r="Z629" s="24">
        <v>0</v>
      </c>
      <c r="AA629" s="24" t="s">
        <v>111</v>
      </c>
      <c r="AB629" s="24" t="s">
        <v>3156</v>
      </c>
      <c r="AH629" s="24">
        <v>2220</v>
      </c>
      <c r="AI629" s="24" t="str">
        <f t="shared" si="68"/>
        <v>Autres diagnostics</v>
      </c>
    </row>
    <row r="630" spans="1:35" outlineLevel="1" x14ac:dyDescent="0.25">
      <c r="A630" s="40">
        <v>294093171</v>
      </c>
      <c r="B630" s="26">
        <f t="shared" si="67"/>
        <v>968257214</v>
      </c>
      <c r="C630" s="49" t="s">
        <v>3157</v>
      </c>
      <c r="D630" s="42" t="str">
        <f t="shared" si="64"/>
        <v>W</v>
      </c>
      <c r="E630" s="42" t="str">
        <f t="shared" si="65"/>
        <v>Pregnancy, child bearing, family planning</v>
      </c>
      <c r="F630" s="42" t="str">
        <f t="shared" si="66"/>
        <v>grossesse; accouchement; planification familiale</v>
      </c>
      <c r="G630" s="24" t="s">
        <v>3158</v>
      </c>
      <c r="H630" s="24" t="s">
        <v>6083</v>
      </c>
      <c r="I630" s="24" t="s">
        <v>111</v>
      </c>
      <c r="J630" s="24" t="s">
        <v>3159</v>
      </c>
      <c r="K630" s="24" t="s">
        <v>6084</v>
      </c>
      <c r="L630" s="24" t="s">
        <v>111</v>
      </c>
      <c r="N630" s="24">
        <v>0</v>
      </c>
      <c r="O630" s="24" t="s">
        <v>111</v>
      </c>
      <c r="Q630" s="24">
        <v>0</v>
      </c>
      <c r="R630" s="24" t="s">
        <v>111</v>
      </c>
      <c r="T630" s="24">
        <v>0</v>
      </c>
      <c r="U630" s="24" t="s">
        <v>111</v>
      </c>
      <c r="W630" s="24">
        <v>0</v>
      </c>
      <c r="X630" s="24" t="s">
        <v>111</v>
      </c>
      <c r="Z630" s="24">
        <v>0</v>
      </c>
      <c r="AA630" s="24" t="s">
        <v>111</v>
      </c>
      <c r="AB630" s="24" t="s">
        <v>3160</v>
      </c>
      <c r="AH630" s="24">
        <v>2220</v>
      </c>
      <c r="AI630" s="24" t="str">
        <f t="shared" si="68"/>
        <v>Autres diagnostics</v>
      </c>
    </row>
    <row r="631" spans="1:35" outlineLevel="1" x14ac:dyDescent="0.25">
      <c r="A631" s="40">
        <v>376835643</v>
      </c>
      <c r="B631" s="26">
        <f t="shared" si="67"/>
        <v>968257214</v>
      </c>
      <c r="C631" s="49" t="s">
        <v>3161</v>
      </c>
      <c r="D631" s="42" t="str">
        <f t="shared" si="64"/>
        <v>W</v>
      </c>
      <c r="E631" s="42" t="str">
        <f t="shared" si="65"/>
        <v>Pregnancy, child bearing, family planning</v>
      </c>
      <c r="F631" s="42" t="str">
        <f t="shared" si="66"/>
        <v>grossesse; accouchement; planification familiale</v>
      </c>
      <c r="G631" s="24" t="s">
        <v>3162</v>
      </c>
      <c r="H631" s="24" t="s">
        <v>6085</v>
      </c>
      <c r="I631" s="24" t="s">
        <v>111</v>
      </c>
      <c r="J631" s="24" t="s">
        <v>3163</v>
      </c>
      <c r="K631" s="24" t="s">
        <v>6086</v>
      </c>
      <c r="L631" s="24" t="s">
        <v>111</v>
      </c>
      <c r="M631" s="24" t="s">
        <v>3164</v>
      </c>
      <c r="N631" s="24" t="s">
        <v>6087</v>
      </c>
      <c r="O631" s="24" t="s">
        <v>111</v>
      </c>
      <c r="P631" s="24" t="s">
        <v>3165</v>
      </c>
      <c r="Q631" s="24" t="s">
        <v>6088</v>
      </c>
      <c r="R631" s="24" t="s">
        <v>111</v>
      </c>
      <c r="T631" s="24">
        <v>0</v>
      </c>
      <c r="U631" s="24" t="s">
        <v>111</v>
      </c>
      <c r="W631" s="24">
        <v>0</v>
      </c>
      <c r="X631" s="24" t="s">
        <v>111</v>
      </c>
      <c r="Z631" s="24">
        <v>0</v>
      </c>
      <c r="AA631" s="24" t="s">
        <v>111</v>
      </c>
      <c r="AB631" s="24" t="s">
        <v>3166</v>
      </c>
      <c r="AH631" s="24">
        <v>2220</v>
      </c>
      <c r="AI631" s="24" t="str">
        <f t="shared" si="68"/>
        <v>Autres diagnostics</v>
      </c>
    </row>
    <row r="632" spans="1:35" outlineLevel="1" x14ac:dyDescent="0.25">
      <c r="A632" s="40">
        <v>226645040</v>
      </c>
      <c r="B632" s="26">
        <f t="shared" si="67"/>
        <v>968257214</v>
      </c>
      <c r="C632" s="49" t="s">
        <v>3167</v>
      </c>
      <c r="D632" s="42" t="str">
        <f t="shared" si="64"/>
        <v>W</v>
      </c>
      <c r="E632" s="42" t="str">
        <f t="shared" si="65"/>
        <v>Pregnancy, child bearing, family planning</v>
      </c>
      <c r="F632" s="42" t="str">
        <f t="shared" si="66"/>
        <v>grossesse; accouchement; planification familiale</v>
      </c>
      <c r="G632" s="24" t="s">
        <v>3168</v>
      </c>
      <c r="H632" s="24" t="s">
        <v>6089</v>
      </c>
      <c r="I632" s="24" t="s">
        <v>111</v>
      </c>
      <c r="J632" s="24" t="s">
        <v>3169</v>
      </c>
      <c r="K632" s="24" t="s">
        <v>6090</v>
      </c>
      <c r="L632" s="24" t="s">
        <v>111</v>
      </c>
      <c r="M632" s="24" t="s">
        <v>3170</v>
      </c>
      <c r="N632" s="24" t="s">
        <v>6091</v>
      </c>
      <c r="O632" s="24" t="s">
        <v>111</v>
      </c>
      <c r="P632" s="24" t="s">
        <v>3165</v>
      </c>
      <c r="Q632" s="24" t="s">
        <v>6088</v>
      </c>
      <c r="R632" s="24" t="s">
        <v>111</v>
      </c>
      <c r="T632" s="24">
        <v>0</v>
      </c>
      <c r="U632" s="24" t="s">
        <v>111</v>
      </c>
      <c r="W632" s="24">
        <v>0</v>
      </c>
      <c r="X632" s="24" t="s">
        <v>111</v>
      </c>
      <c r="Z632" s="24">
        <v>0</v>
      </c>
      <c r="AA632" s="24" t="s">
        <v>111</v>
      </c>
      <c r="AB632" s="24" t="s">
        <v>3171</v>
      </c>
      <c r="AH632" s="24">
        <v>2220</v>
      </c>
      <c r="AI632" s="24" t="str">
        <f t="shared" si="68"/>
        <v>Autres diagnostics</v>
      </c>
    </row>
    <row r="633" spans="1:35" outlineLevel="1" x14ac:dyDescent="0.25">
      <c r="A633" s="40">
        <v>881559149</v>
      </c>
      <c r="B633" s="26">
        <f t="shared" si="67"/>
        <v>968257214</v>
      </c>
      <c r="C633" s="49" t="s">
        <v>3172</v>
      </c>
      <c r="D633" s="42" t="str">
        <f t="shared" si="64"/>
        <v>W</v>
      </c>
      <c r="E633" s="42" t="str">
        <f t="shared" si="65"/>
        <v>Pregnancy, child bearing, family planning</v>
      </c>
      <c r="F633" s="42" t="str">
        <f t="shared" si="66"/>
        <v>grossesse; accouchement; planification familiale</v>
      </c>
      <c r="G633" s="24" t="s">
        <v>3173</v>
      </c>
      <c r="H633" s="24" t="s">
        <v>6092</v>
      </c>
      <c r="I633" s="24" t="s">
        <v>111</v>
      </c>
      <c r="J633" s="24" t="s">
        <v>3173</v>
      </c>
      <c r="K633" s="24" t="s">
        <v>6092</v>
      </c>
      <c r="L633" s="24" t="s">
        <v>111</v>
      </c>
      <c r="M633" s="24" t="s">
        <v>3174</v>
      </c>
      <c r="N633" s="24" t="s">
        <v>6093</v>
      </c>
      <c r="O633" s="24" t="s">
        <v>111</v>
      </c>
      <c r="P633" s="24" t="s">
        <v>3175</v>
      </c>
      <c r="Q633" s="24" t="s">
        <v>6094</v>
      </c>
      <c r="R633" s="24" t="s">
        <v>111</v>
      </c>
      <c r="S633" s="24" t="s">
        <v>3176</v>
      </c>
      <c r="T633" s="24" t="s">
        <v>6095</v>
      </c>
      <c r="U633" s="24" t="s">
        <v>111</v>
      </c>
      <c r="V633" s="24" t="s">
        <v>3177</v>
      </c>
      <c r="W633" s="24" t="s">
        <v>6096</v>
      </c>
      <c r="X633" s="24" t="s">
        <v>111</v>
      </c>
      <c r="Z633" s="24">
        <v>0</v>
      </c>
      <c r="AA633" s="24" t="s">
        <v>111</v>
      </c>
      <c r="AB633" s="24" t="s">
        <v>3178</v>
      </c>
      <c r="AH633" s="24">
        <v>2220</v>
      </c>
      <c r="AI633" s="24" t="str">
        <f t="shared" si="68"/>
        <v>Autres diagnostics</v>
      </c>
    </row>
    <row r="634" spans="1:35" outlineLevel="1" x14ac:dyDescent="0.25">
      <c r="A634" s="40">
        <v>823045810</v>
      </c>
      <c r="B634" s="26">
        <f t="shared" si="67"/>
        <v>968257214</v>
      </c>
      <c r="C634" s="49" t="s">
        <v>3179</v>
      </c>
      <c r="D634" s="42" t="str">
        <f t="shared" si="64"/>
        <v>W</v>
      </c>
      <c r="E634" s="42" t="str">
        <f t="shared" si="65"/>
        <v>Pregnancy, child bearing, family planning</v>
      </c>
      <c r="F634" s="42" t="str">
        <f t="shared" si="66"/>
        <v>grossesse; accouchement; planification familiale</v>
      </c>
      <c r="G634" s="24" t="s">
        <v>3180</v>
      </c>
      <c r="H634" s="24" t="s">
        <v>6097</v>
      </c>
      <c r="I634" s="24" t="s">
        <v>111</v>
      </c>
      <c r="J634" s="24" t="s">
        <v>3181</v>
      </c>
      <c r="K634" s="24" t="s">
        <v>6097</v>
      </c>
      <c r="L634" s="24" t="s">
        <v>111</v>
      </c>
      <c r="M634" s="24" t="s">
        <v>3182</v>
      </c>
      <c r="N634" s="24" t="s">
        <v>6098</v>
      </c>
      <c r="O634" s="24" t="s">
        <v>111</v>
      </c>
      <c r="P634" s="24" t="s">
        <v>3183</v>
      </c>
      <c r="Q634" s="24" t="s">
        <v>6099</v>
      </c>
      <c r="R634" s="24" t="s">
        <v>111</v>
      </c>
      <c r="T634" s="24">
        <v>0</v>
      </c>
      <c r="U634" s="24" t="s">
        <v>111</v>
      </c>
      <c r="W634" s="24">
        <v>0</v>
      </c>
      <c r="X634" s="24" t="s">
        <v>111</v>
      </c>
      <c r="Z634" s="24">
        <v>0</v>
      </c>
      <c r="AA634" s="24" t="s">
        <v>111</v>
      </c>
      <c r="AB634" s="24" t="s">
        <v>3184</v>
      </c>
      <c r="AH634" s="24">
        <v>2220</v>
      </c>
      <c r="AI634" s="24" t="str">
        <f t="shared" si="68"/>
        <v>Autres diagnostics</v>
      </c>
    </row>
    <row r="635" spans="1:35" outlineLevel="1" x14ac:dyDescent="0.25">
      <c r="A635" s="40">
        <v>465901043</v>
      </c>
      <c r="B635" s="26">
        <f t="shared" si="67"/>
        <v>968257214</v>
      </c>
      <c r="C635" s="49" t="s">
        <v>3185</v>
      </c>
      <c r="D635" s="42" t="str">
        <f t="shared" si="64"/>
        <v>W</v>
      </c>
      <c r="E635" s="42" t="str">
        <f t="shared" si="65"/>
        <v>Pregnancy, child bearing, family planning</v>
      </c>
      <c r="F635" s="42" t="str">
        <f t="shared" si="66"/>
        <v>grossesse; accouchement; planification familiale</v>
      </c>
      <c r="G635" s="24" t="s">
        <v>3186</v>
      </c>
      <c r="H635" s="24" t="s">
        <v>6100</v>
      </c>
      <c r="I635" s="24" t="s">
        <v>111</v>
      </c>
      <c r="J635" s="24" t="s">
        <v>3186</v>
      </c>
      <c r="K635" s="24" t="s">
        <v>6100</v>
      </c>
      <c r="L635" s="24" t="s">
        <v>111</v>
      </c>
      <c r="N635" s="24">
        <v>0</v>
      </c>
      <c r="O635" s="24" t="s">
        <v>111</v>
      </c>
      <c r="P635" s="24" t="s">
        <v>3187</v>
      </c>
      <c r="Q635" s="24" t="s">
        <v>6101</v>
      </c>
      <c r="R635" s="24" t="s">
        <v>111</v>
      </c>
      <c r="T635" s="24">
        <v>0</v>
      </c>
      <c r="U635" s="24" t="s">
        <v>111</v>
      </c>
      <c r="W635" s="24">
        <v>0</v>
      </c>
      <c r="X635" s="24" t="s">
        <v>111</v>
      </c>
      <c r="Z635" s="24">
        <v>0</v>
      </c>
      <c r="AA635" s="24" t="s">
        <v>111</v>
      </c>
      <c r="AB635" s="24" t="s">
        <v>3188</v>
      </c>
      <c r="AH635" s="24">
        <v>2220</v>
      </c>
      <c r="AI635" s="24" t="str">
        <f t="shared" si="68"/>
        <v>Autres diagnostics</v>
      </c>
    </row>
    <row r="636" spans="1:35" outlineLevel="1" x14ac:dyDescent="0.25">
      <c r="A636" s="40">
        <v>308205429</v>
      </c>
      <c r="B636" s="26">
        <f t="shared" si="67"/>
        <v>968257214</v>
      </c>
      <c r="C636" s="49" t="s">
        <v>3189</v>
      </c>
      <c r="D636" s="42" t="str">
        <f t="shared" si="64"/>
        <v>W</v>
      </c>
      <c r="E636" s="42" t="str">
        <f t="shared" si="65"/>
        <v>Pregnancy, child bearing, family planning</v>
      </c>
      <c r="F636" s="42" t="str">
        <f t="shared" si="66"/>
        <v>grossesse; accouchement; planification familiale</v>
      </c>
      <c r="G636" s="24" t="s">
        <v>3190</v>
      </c>
      <c r="H636" s="24" t="s">
        <v>6102</v>
      </c>
      <c r="I636" s="24" t="s">
        <v>111</v>
      </c>
      <c r="J636" s="24" t="s">
        <v>3191</v>
      </c>
      <c r="K636" s="24" t="s">
        <v>6103</v>
      </c>
      <c r="L636" s="24" t="s">
        <v>111</v>
      </c>
      <c r="N636" s="24">
        <v>0</v>
      </c>
      <c r="O636" s="24" t="s">
        <v>111</v>
      </c>
      <c r="P636" s="24" t="s">
        <v>3192</v>
      </c>
      <c r="Q636" s="24" t="s">
        <v>6104</v>
      </c>
      <c r="R636" s="24" t="s">
        <v>111</v>
      </c>
      <c r="T636" s="24">
        <v>0</v>
      </c>
      <c r="U636" s="24" t="s">
        <v>111</v>
      </c>
      <c r="W636" s="24">
        <v>0</v>
      </c>
      <c r="X636" s="24" t="s">
        <v>111</v>
      </c>
      <c r="Z636" s="24">
        <v>0</v>
      </c>
      <c r="AA636" s="24" t="s">
        <v>111</v>
      </c>
      <c r="AB636" s="24" t="s">
        <v>3193</v>
      </c>
      <c r="AH636" s="24">
        <v>2220</v>
      </c>
      <c r="AI636" s="24" t="str">
        <f t="shared" si="68"/>
        <v>Autres diagnostics</v>
      </c>
    </row>
    <row r="637" spans="1:35" s="38" customFormat="1" x14ac:dyDescent="0.25">
      <c r="A637" s="35">
        <v>142852364</v>
      </c>
      <c r="B637" s="35">
        <f>$A$3</f>
        <v>83902491</v>
      </c>
      <c r="C637" s="47" t="s">
        <v>20</v>
      </c>
      <c r="D637" s="37" t="str">
        <f t="shared" si="64"/>
        <v>CHA</v>
      </c>
      <c r="E637" s="37" t="str">
        <f t="shared" si="65"/>
        <v>Chapter</v>
      </c>
      <c r="F637" s="37" t="str">
        <f t="shared" si="66"/>
        <v>Chapitre</v>
      </c>
      <c r="G637" s="38" t="s">
        <v>3194</v>
      </c>
      <c r="H637" s="38" t="s">
        <v>6105</v>
      </c>
      <c r="I637" s="38" t="s">
        <v>111</v>
      </c>
      <c r="K637" s="38" t="s">
        <v>6106</v>
      </c>
      <c r="L637" s="38" t="s">
        <v>111</v>
      </c>
      <c r="N637" s="38">
        <v>0</v>
      </c>
      <c r="O637" s="38" t="s">
        <v>111</v>
      </c>
      <c r="Q637" s="38">
        <v>0</v>
      </c>
      <c r="R637" s="38" t="s">
        <v>111</v>
      </c>
      <c r="T637" s="38">
        <v>0</v>
      </c>
      <c r="U637" s="38" t="s">
        <v>111</v>
      </c>
      <c r="W637" s="38">
        <v>0</v>
      </c>
      <c r="X637" s="38" t="s">
        <v>111</v>
      </c>
      <c r="Z637" s="38">
        <v>0</v>
      </c>
      <c r="AA637" s="38" t="s">
        <v>111</v>
      </c>
    </row>
    <row r="638" spans="1:35" outlineLevel="1" x14ac:dyDescent="0.25">
      <c r="A638" s="40">
        <v>422292006</v>
      </c>
      <c r="B638" s="26">
        <f t="shared" ref="B638:B669" si="69">$A$637</f>
        <v>142852364</v>
      </c>
      <c r="C638" s="49" t="s">
        <v>3195</v>
      </c>
      <c r="D638" s="42" t="str">
        <f t="shared" si="64"/>
        <v>X</v>
      </c>
      <c r="E638" s="42" t="str">
        <f t="shared" si="65"/>
        <v>Female genital  system (including breast)</v>
      </c>
      <c r="F638" s="42" t="str">
        <f t="shared" si="66"/>
        <v>système génital féminin et sein</v>
      </c>
      <c r="G638" s="24" t="s">
        <v>3196</v>
      </c>
      <c r="H638" s="24" t="s">
        <v>6107</v>
      </c>
      <c r="I638" s="24" t="s">
        <v>111</v>
      </c>
      <c r="J638" s="24" t="s">
        <v>3196</v>
      </c>
      <c r="K638" s="24" t="s">
        <v>6107</v>
      </c>
      <c r="L638" s="24" t="s">
        <v>111</v>
      </c>
      <c r="M638" s="24" t="s">
        <v>3197</v>
      </c>
      <c r="N638" s="24" t="s">
        <v>6108</v>
      </c>
      <c r="O638" s="24" t="s">
        <v>111</v>
      </c>
      <c r="P638" s="24" t="s">
        <v>3198</v>
      </c>
      <c r="Q638" s="24" t="s">
        <v>6109</v>
      </c>
      <c r="R638" s="24" t="s">
        <v>111</v>
      </c>
      <c r="T638" s="24">
        <v>0</v>
      </c>
      <c r="U638" s="24" t="s">
        <v>111</v>
      </c>
      <c r="W638" s="24">
        <v>0</v>
      </c>
      <c r="X638" s="24" t="s">
        <v>111</v>
      </c>
      <c r="Z638" s="24">
        <v>0</v>
      </c>
      <c r="AA638" s="24" t="s">
        <v>111</v>
      </c>
      <c r="AB638" s="24" t="s">
        <v>3199</v>
      </c>
      <c r="AH638" s="24">
        <v>138249</v>
      </c>
      <c r="AI638" s="24" t="str">
        <f t="shared" ref="AI638:AI669" si="70">VLOOKUP(AH638,$A$1:$H$12,8,FALSE)</f>
        <v>Symptômes et plaintes</v>
      </c>
    </row>
    <row r="639" spans="1:35" outlineLevel="1" x14ac:dyDescent="0.25">
      <c r="A639" s="40">
        <v>831809425</v>
      </c>
      <c r="B639" s="26">
        <f t="shared" si="69"/>
        <v>142852364</v>
      </c>
      <c r="C639" s="49" t="s">
        <v>3200</v>
      </c>
      <c r="D639" s="42" t="str">
        <f t="shared" si="64"/>
        <v>X</v>
      </c>
      <c r="E639" s="42" t="str">
        <f t="shared" si="65"/>
        <v>Female genital  system (including breast)</v>
      </c>
      <c r="F639" s="42" t="str">
        <f t="shared" si="66"/>
        <v>système génital féminin et sein</v>
      </c>
      <c r="G639" s="24" t="s">
        <v>3201</v>
      </c>
      <c r="H639" s="24" t="s">
        <v>6110</v>
      </c>
      <c r="I639" s="24" t="s">
        <v>111</v>
      </c>
      <c r="J639" s="24" t="s">
        <v>3201</v>
      </c>
      <c r="K639" s="24" t="s">
        <v>6110</v>
      </c>
      <c r="L639" s="24" t="s">
        <v>111</v>
      </c>
      <c r="M639" s="24" t="s">
        <v>3202</v>
      </c>
      <c r="N639" s="24" t="s">
        <v>6111</v>
      </c>
      <c r="O639" s="24" t="s">
        <v>111</v>
      </c>
      <c r="Q639" s="24">
        <v>0</v>
      </c>
      <c r="R639" s="24" t="s">
        <v>111</v>
      </c>
      <c r="T639" s="24">
        <v>0</v>
      </c>
      <c r="U639" s="24" t="s">
        <v>111</v>
      </c>
      <c r="W639" s="24">
        <v>0</v>
      </c>
      <c r="X639" s="24" t="s">
        <v>111</v>
      </c>
      <c r="Z639" s="24">
        <v>0</v>
      </c>
      <c r="AA639" s="24" t="s">
        <v>111</v>
      </c>
      <c r="AB639" s="24" t="s">
        <v>3203</v>
      </c>
      <c r="AH639" s="24">
        <v>138249</v>
      </c>
      <c r="AI639" s="24" t="str">
        <f t="shared" si="70"/>
        <v>Symptômes et plaintes</v>
      </c>
    </row>
    <row r="640" spans="1:35" outlineLevel="1" x14ac:dyDescent="0.25">
      <c r="A640" s="40">
        <v>833614971</v>
      </c>
      <c r="B640" s="26">
        <f t="shared" si="69"/>
        <v>142852364</v>
      </c>
      <c r="C640" s="49" t="s">
        <v>3204</v>
      </c>
      <c r="D640" s="42" t="str">
        <f t="shared" si="64"/>
        <v>X</v>
      </c>
      <c r="E640" s="42" t="str">
        <f t="shared" si="65"/>
        <v>Female genital  system (including breast)</v>
      </c>
      <c r="F640" s="42" t="str">
        <f t="shared" si="66"/>
        <v>système génital féminin et sein</v>
      </c>
      <c r="G640" s="24" t="s">
        <v>3205</v>
      </c>
      <c r="H640" s="24" t="s">
        <v>6112</v>
      </c>
      <c r="I640" s="24" t="s">
        <v>111</v>
      </c>
      <c r="J640" s="24" t="s">
        <v>3205</v>
      </c>
      <c r="K640" s="24" t="s">
        <v>6112</v>
      </c>
      <c r="L640" s="24" t="s">
        <v>111</v>
      </c>
      <c r="M640" s="24" t="s">
        <v>3206</v>
      </c>
      <c r="N640" s="24" t="s">
        <v>6113</v>
      </c>
      <c r="O640" s="24" t="s">
        <v>111</v>
      </c>
      <c r="Q640" s="24">
        <v>0</v>
      </c>
      <c r="R640" s="24" t="s">
        <v>111</v>
      </c>
      <c r="T640" s="24">
        <v>0</v>
      </c>
      <c r="U640" s="24" t="s">
        <v>111</v>
      </c>
      <c r="W640" s="24">
        <v>0</v>
      </c>
      <c r="X640" s="24" t="s">
        <v>111</v>
      </c>
      <c r="Z640" s="24">
        <v>0</v>
      </c>
      <c r="AA640" s="24" t="s">
        <v>111</v>
      </c>
      <c r="AB640" s="24" t="s">
        <v>3207</v>
      </c>
      <c r="AH640" s="24">
        <v>138249</v>
      </c>
      <c r="AI640" s="24" t="str">
        <f t="shared" si="70"/>
        <v>Symptômes et plaintes</v>
      </c>
    </row>
    <row r="641" spans="1:35" outlineLevel="1" x14ac:dyDescent="0.25">
      <c r="A641" s="40">
        <v>930479594</v>
      </c>
      <c r="B641" s="26">
        <f t="shared" si="69"/>
        <v>142852364</v>
      </c>
      <c r="C641" s="49" t="s">
        <v>3208</v>
      </c>
      <c r="D641" s="42" t="str">
        <f t="shared" si="64"/>
        <v>X</v>
      </c>
      <c r="E641" s="42" t="str">
        <f t="shared" si="65"/>
        <v>Female genital  system (including breast)</v>
      </c>
      <c r="F641" s="42" t="str">
        <f t="shared" si="66"/>
        <v>système génital féminin et sein</v>
      </c>
      <c r="G641" s="24" t="s">
        <v>3209</v>
      </c>
      <c r="H641" s="24" t="s">
        <v>6114</v>
      </c>
      <c r="I641" s="24" t="s">
        <v>111</v>
      </c>
      <c r="J641" s="24" t="s">
        <v>3209</v>
      </c>
      <c r="K641" s="24" t="s">
        <v>6115</v>
      </c>
      <c r="L641" s="24" t="s">
        <v>111</v>
      </c>
      <c r="M641" s="24" t="s">
        <v>3210</v>
      </c>
      <c r="N641" s="24" t="s">
        <v>6116</v>
      </c>
      <c r="O641" s="24" t="s">
        <v>111</v>
      </c>
      <c r="P641" s="24" t="s">
        <v>3211</v>
      </c>
      <c r="Q641" s="24" t="s">
        <v>5228</v>
      </c>
      <c r="R641" s="24" t="s">
        <v>111</v>
      </c>
      <c r="T641" s="24">
        <v>0</v>
      </c>
      <c r="U641" s="24" t="s">
        <v>111</v>
      </c>
      <c r="W641" s="24">
        <v>0</v>
      </c>
      <c r="X641" s="24" t="s">
        <v>111</v>
      </c>
      <c r="Z641" s="24">
        <v>0</v>
      </c>
      <c r="AA641" s="24" t="s">
        <v>111</v>
      </c>
      <c r="AB641" s="24" t="s">
        <v>3212</v>
      </c>
      <c r="AH641" s="24">
        <v>138249</v>
      </c>
      <c r="AI641" s="24" t="str">
        <f t="shared" si="70"/>
        <v>Symptômes et plaintes</v>
      </c>
    </row>
    <row r="642" spans="1:35" outlineLevel="1" x14ac:dyDescent="0.25">
      <c r="A642" s="40">
        <v>705027003</v>
      </c>
      <c r="B642" s="26">
        <f t="shared" si="69"/>
        <v>142852364</v>
      </c>
      <c r="C642" s="49" t="s">
        <v>3213</v>
      </c>
      <c r="D642" s="42" t="str">
        <f t="shared" ref="D642:D705" si="71">VLOOKUP($B642,$A:$AB,3,FALSE)</f>
        <v>X</v>
      </c>
      <c r="E642" s="42" t="str">
        <f t="shared" ref="E642:E705" si="72">VLOOKUP($B642,$A:$AB,7,FALSE)</f>
        <v>Female genital  system (including breast)</v>
      </c>
      <c r="F642" s="42" t="str">
        <f t="shared" ref="F642:F705" si="73">VLOOKUP($B642,$A:$AB,8,FALSE)</f>
        <v>système génital féminin et sein</v>
      </c>
      <c r="G642" s="24" t="s">
        <v>3214</v>
      </c>
      <c r="H642" s="24" t="s">
        <v>6117</v>
      </c>
      <c r="I642" s="24" t="s">
        <v>111</v>
      </c>
      <c r="J642" s="24" t="s">
        <v>3214</v>
      </c>
      <c r="K642" s="24" t="s">
        <v>6118</v>
      </c>
      <c r="L642" s="24" t="s">
        <v>111</v>
      </c>
      <c r="M642" s="24" t="s">
        <v>3215</v>
      </c>
      <c r="N642" s="24" t="s">
        <v>6119</v>
      </c>
      <c r="O642" s="24" t="s">
        <v>111</v>
      </c>
      <c r="P642" s="24" t="s">
        <v>3216</v>
      </c>
      <c r="Q642" s="24" t="s">
        <v>6120</v>
      </c>
      <c r="R642" s="24" t="s">
        <v>111</v>
      </c>
      <c r="T642" s="24">
        <v>0</v>
      </c>
      <c r="U642" s="24" t="s">
        <v>111</v>
      </c>
      <c r="W642" s="24">
        <v>0</v>
      </c>
      <c r="X642" s="24" t="s">
        <v>111</v>
      </c>
      <c r="Z642" s="24">
        <v>0</v>
      </c>
      <c r="AA642" s="24" t="s">
        <v>111</v>
      </c>
      <c r="AB642" s="24" t="s">
        <v>3217</v>
      </c>
      <c r="AH642" s="24">
        <v>138249</v>
      </c>
      <c r="AI642" s="24" t="str">
        <f t="shared" si="70"/>
        <v>Symptômes et plaintes</v>
      </c>
    </row>
    <row r="643" spans="1:35" outlineLevel="1" x14ac:dyDescent="0.25">
      <c r="A643" s="40">
        <v>946297714</v>
      </c>
      <c r="B643" s="26">
        <f t="shared" si="69"/>
        <v>142852364</v>
      </c>
      <c r="C643" s="49" t="s">
        <v>3218</v>
      </c>
      <c r="D643" s="42" t="str">
        <f t="shared" si="71"/>
        <v>X</v>
      </c>
      <c r="E643" s="42" t="str">
        <f t="shared" si="72"/>
        <v>Female genital  system (including breast)</v>
      </c>
      <c r="F643" s="42" t="str">
        <f t="shared" si="73"/>
        <v>système génital féminin et sein</v>
      </c>
      <c r="G643" s="24" t="s">
        <v>3219</v>
      </c>
      <c r="H643" s="24" t="s">
        <v>6121</v>
      </c>
      <c r="I643" s="24" t="s">
        <v>111</v>
      </c>
      <c r="J643" s="24" t="s">
        <v>3219</v>
      </c>
      <c r="K643" s="24" t="s">
        <v>6122</v>
      </c>
      <c r="L643" s="24" t="s">
        <v>111</v>
      </c>
      <c r="M643" s="24" t="s">
        <v>3220</v>
      </c>
      <c r="N643" s="24" t="s">
        <v>6123</v>
      </c>
      <c r="O643" s="24" t="s">
        <v>111</v>
      </c>
      <c r="Q643" s="24">
        <v>0</v>
      </c>
      <c r="R643" s="24" t="s">
        <v>111</v>
      </c>
      <c r="T643" s="24">
        <v>0</v>
      </c>
      <c r="U643" s="24" t="s">
        <v>111</v>
      </c>
      <c r="W643" s="24">
        <v>0</v>
      </c>
      <c r="X643" s="24" t="s">
        <v>111</v>
      </c>
      <c r="Z643" s="24">
        <v>0</v>
      </c>
      <c r="AA643" s="24" t="s">
        <v>111</v>
      </c>
      <c r="AB643" s="24" t="s">
        <v>3221</v>
      </c>
      <c r="AH643" s="24">
        <v>138249</v>
      </c>
      <c r="AI643" s="24" t="str">
        <f t="shared" si="70"/>
        <v>Symptômes et plaintes</v>
      </c>
    </row>
    <row r="644" spans="1:35" outlineLevel="1" x14ac:dyDescent="0.25">
      <c r="A644" s="40">
        <v>698621162</v>
      </c>
      <c r="B644" s="26">
        <f t="shared" si="69"/>
        <v>142852364</v>
      </c>
      <c r="C644" s="49" t="s">
        <v>3222</v>
      </c>
      <c r="D644" s="42" t="str">
        <f t="shared" si="71"/>
        <v>X</v>
      </c>
      <c r="E644" s="42" t="str">
        <f t="shared" si="72"/>
        <v>Female genital  system (including breast)</v>
      </c>
      <c r="F644" s="42" t="str">
        <f t="shared" si="73"/>
        <v>système génital féminin et sein</v>
      </c>
      <c r="G644" s="24" t="s">
        <v>3223</v>
      </c>
      <c r="H644" s="24" t="s">
        <v>6124</v>
      </c>
      <c r="I644" s="24" t="s">
        <v>111</v>
      </c>
      <c r="J644" s="24" t="s">
        <v>3223</v>
      </c>
      <c r="K644" s="24" t="s">
        <v>6125</v>
      </c>
      <c r="L644" s="24" t="s">
        <v>111</v>
      </c>
      <c r="M644" s="24" t="s">
        <v>3224</v>
      </c>
      <c r="N644" s="24" t="s">
        <v>6126</v>
      </c>
      <c r="O644" s="24" t="s">
        <v>111</v>
      </c>
      <c r="P644" s="24" t="s">
        <v>3225</v>
      </c>
      <c r="Q644" s="24" t="s">
        <v>6127</v>
      </c>
      <c r="R644" s="24" t="s">
        <v>111</v>
      </c>
      <c r="T644" s="24">
        <v>0</v>
      </c>
      <c r="U644" s="24" t="s">
        <v>111</v>
      </c>
      <c r="W644" s="44" t="s">
        <v>6128</v>
      </c>
      <c r="X644" s="44" t="s">
        <v>112</v>
      </c>
      <c r="Z644" s="24">
        <v>0</v>
      </c>
      <c r="AA644" s="24" t="s">
        <v>111</v>
      </c>
      <c r="AB644" s="24" t="s">
        <v>3226</v>
      </c>
      <c r="AH644" s="24">
        <v>138249</v>
      </c>
      <c r="AI644" s="24" t="str">
        <f t="shared" si="70"/>
        <v>Symptômes et plaintes</v>
      </c>
    </row>
    <row r="645" spans="1:35" outlineLevel="1" x14ac:dyDescent="0.25">
      <c r="A645" s="40">
        <v>452970818</v>
      </c>
      <c r="B645" s="26">
        <f t="shared" si="69"/>
        <v>142852364</v>
      </c>
      <c r="C645" s="49" t="s">
        <v>3227</v>
      </c>
      <c r="D645" s="42" t="str">
        <f t="shared" si="71"/>
        <v>X</v>
      </c>
      <c r="E645" s="42" t="str">
        <f t="shared" si="72"/>
        <v>Female genital  system (including breast)</v>
      </c>
      <c r="F645" s="42" t="str">
        <f t="shared" si="73"/>
        <v>système génital féminin et sein</v>
      </c>
      <c r="G645" s="24" t="s">
        <v>3228</v>
      </c>
      <c r="H645" s="24" t="s">
        <v>6129</v>
      </c>
      <c r="I645" s="24" t="s">
        <v>111</v>
      </c>
      <c r="J645" s="24" t="s">
        <v>3228</v>
      </c>
      <c r="K645" s="24" t="s">
        <v>6129</v>
      </c>
      <c r="L645" s="24" t="s">
        <v>111</v>
      </c>
      <c r="M645" s="24" t="s">
        <v>3229</v>
      </c>
      <c r="N645" s="24" t="s">
        <v>6130</v>
      </c>
      <c r="O645" s="24" t="s">
        <v>111</v>
      </c>
      <c r="P645" s="24" t="s">
        <v>3230</v>
      </c>
      <c r="Q645" s="24" t="s">
        <v>6131</v>
      </c>
      <c r="R645" s="24" t="s">
        <v>111</v>
      </c>
      <c r="T645" s="24">
        <v>0</v>
      </c>
      <c r="U645" s="24" t="s">
        <v>111</v>
      </c>
      <c r="W645" s="24">
        <v>0</v>
      </c>
      <c r="X645" s="24" t="s">
        <v>111</v>
      </c>
      <c r="Z645" s="24">
        <v>0</v>
      </c>
      <c r="AA645" s="24" t="s">
        <v>111</v>
      </c>
      <c r="AB645" s="24" t="s">
        <v>3231</v>
      </c>
      <c r="AH645" s="24">
        <v>138249</v>
      </c>
      <c r="AI645" s="24" t="str">
        <f t="shared" si="70"/>
        <v>Symptômes et plaintes</v>
      </c>
    </row>
    <row r="646" spans="1:35" outlineLevel="1" x14ac:dyDescent="0.25">
      <c r="A646" s="40">
        <v>785021466</v>
      </c>
      <c r="B646" s="26">
        <f t="shared" si="69"/>
        <v>142852364</v>
      </c>
      <c r="C646" s="49" t="s">
        <v>3232</v>
      </c>
      <c r="D646" s="42" t="str">
        <f t="shared" si="71"/>
        <v>X</v>
      </c>
      <c r="E646" s="42" t="str">
        <f t="shared" si="72"/>
        <v>Female genital  system (including breast)</v>
      </c>
      <c r="F646" s="42" t="str">
        <f t="shared" si="73"/>
        <v>système génital féminin et sein</v>
      </c>
      <c r="G646" s="24" t="s">
        <v>3233</v>
      </c>
      <c r="H646" s="24" t="s">
        <v>6132</v>
      </c>
      <c r="I646" s="24" t="s">
        <v>111</v>
      </c>
      <c r="J646" s="24" t="s">
        <v>3233</v>
      </c>
      <c r="K646" s="24" t="s">
        <v>6133</v>
      </c>
      <c r="L646" s="24" t="s">
        <v>111</v>
      </c>
      <c r="N646" s="24">
        <v>0</v>
      </c>
      <c r="O646" s="24" t="s">
        <v>111</v>
      </c>
      <c r="P646" s="24" t="s">
        <v>3234</v>
      </c>
      <c r="Q646" s="24" t="s">
        <v>6134</v>
      </c>
      <c r="R646" s="24" t="s">
        <v>111</v>
      </c>
      <c r="T646" s="24">
        <v>0</v>
      </c>
      <c r="U646" s="24" t="s">
        <v>111</v>
      </c>
      <c r="W646" s="24">
        <v>0</v>
      </c>
      <c r="X646" s="24" t="s">
        <v>111</v>
      </c>
      <c r="Z646" s="24">
        <v>0</v>
      </c>
      <c r="AA646" s="24" t="s">
        <v>111</v>
      </c>
      <c r="AB646" s="24" t="s">
        <v>3235</v>
      </c>
      <c r="AH646" s="24">
        <v>138249</v>
      </c>
      <c r="AI646" s="24" t="str">
        <f t="shared" si="70"/>
        <v>Symptômes et plaintes</v>
      </c>
    </row>
    <row r="647" spans="1:35" outlineLevel="1" x14ac:dyDescent="0.25">
      <c r="A647" s="40">
        <v>718573995</v>
      </c>
      <c r="B647" s="26">
        <f t="shared" si="69"/>
        <v>142852364</v>
      </c>
      <c r="C647" s="49" t="s">
        <v>3236</v>
      </c>
      <c r="D647" s="42" t="str">
        <f t="shared" si="71"/>
        <v>X</v>
      </c>
      <c r="E647" s="42" t="str">
        <f t="shared" si="72"/>
        <v>Female genital  system (including breast)</v>
      </c>
      <c r="F647" s="42" t="str">
        <f t="shared" si="73"/>
        <v>système génital féminin et sein</v>
      </c>
      <c r="G647" s="24" t="s">
        <v>3237</v>
      </c>
      <c r="H647" s="24" t="s">
        <v>6135</v>
      </c>
      <c r="I647" s="24" t="s">
        <v>111</v>
      </c>
      <c r="J647" s="24" t="s">
        <v>3237</v>
      </c>
      <c r="K647" s="24" t="s">
        <v>6135</v>
      </c>
      <c r="L647" s="24" t="s">
        <v>111</v>
      </c>
      <c r="N647" s="24">
        <v>0</v>
      </c>
      <c r="O647" s="24" t="s">
        <v>111</v>
      </c>
      <c r="Q647" s="24">
        <v>0</v>
      </c>
      <c r="R647" s="24" t="s">
        <v>111</v>
      </c>
      <c r="S647" s="24" t="s">
        <v>3238</v>
      </c>
      <c r="T647" s="24" t="s">
        <v>6136</v>
      </c>
      <c r="U647" s="24" t="s">
        <v>111</v>
      </c>
      <c r="W647" s="24">
        <v>0</v>
      </c>
      <c r="X647" s="24" t="s">
        <v>111</v>
      </c>
      <c r="Z647" s="24">
        <v>0</v>
      </c>
      <c r="AA647" s="24" t="s">
        <v>111</v>
      </c>
      <c r="AB647" s="24" t="s">
        <v>3239</v>
      </c>
      <c r="AH647" s="24">
        <v>138249</v>
      </c>
      <c r="AI647" s="24" t="str">
        <f t="shared" si="70"/>
        <v>Symptômes et plaintes</v>
      </c>
    </row>
    <row r="648" spans="1:35" outlineLevel="1" x14ac:dyDescent="0.25">
      <c r="A648" s="40">
        <v>403001483</v>
      </c>
      <c r="B648" s="26">
        <f t="shared" si="69"/>
        <v>142852364</v>
      </c>
      <c r="C648" s="49" t="s">
        <v>3240</v>
      </c>
      <c r="D648" s="42" t="str">
        <f t="shared" si="71"/>
        <v>X</v>
      </c>
      <c r="E648" s="42" t="str">
        <f t="shared" si="72"/>
        <v>Female genital  system (including breast)</v>
      </c>
      <c r="F648" s="42" t="str">
        <f t="shared" si="73"/>
        <v>système génital féminin et sein</v>
      </c>
      <c r="G648" s="24" t="s">
        <v>3241</v>
      </c>
      <c r="H648" s="24" t="s">
        <v>6137</v>
      </c>
      <c r="I648" s="24" t="s">
        <v>111</v>
      </c>
      <c r="J648" s="24" t="s">
        <v>3241</v>
      </c>
      <c r="K648" s="24" t="s">
        <v>6138</v>
      </c>
      <c r="L648" s="24" t="s">
        <v>111</v>
      </c>
      <c r="M648" s="24" t="s">
        <v>3242</v>
      </c>
      <c r="N648" s="24" t="s">
        <v>6139</v>
      </c>
      <c r="O648" s="24" t="s">
        <v>111</v>
      </c>
      <c r="P648" s="24" t="s">
        <v>3243</v>
      </c>
      <c r="Q648" s="24" t="s">
        <v>6128</v>
      </c>
      <c r="R648" s="24" t="s">
        <v>111</v>
      </c>
      <c r="T648" s="24">
        <v>0</v>
      </c>
      <c r="U648" s="24" t="s">
        <v>111</v>
      </c>
      <c r="W648" s="24">
        <v>0</v>
      </c>
      <c r="X648" s="24" t="s">
        <v>111</v>
      </c>
      <c r="Z648" s="24">
        <v>0</v>
      </c>
      <c r="AA648" s="24" t="s">
        <v>111</v>
      </c>
      <c r="AB648" s="24" t="s">
        <v>3244</v>
      </c>
      <c r="AH648" s="24">
        <v>138249</v>
      </c>
      <c r="AI648" s="24" t="str">
        <f t="shared" si="70"/>
        <v>Symptômes et plaintes</v>
      </c>
    </row>
    <row r="649" spans="1:35" outlineLevel="1" x14ac:dyDescent="0.25">
      <c r="A649" s="40">
        <v>426218230</v>
      </c>
      <c r="B649" s="26">
        <f t="shared" si="69"/>
        <v>142852364</v>
      </c>
      <c r="C649" s="49" t="s">
        <v>3245</v>
      </c>
      <c r="D649" s="42" t="str">
        <f t="shared" si="71"/>
        <v>X</v>
      </c>
      <c r="E649" s="42" t="str">
        <f t="shared" si="72"/>
        <v>Female genital  system (including breast)</v>
      </c>
      <c r="F649" s="42" t="str">
        <f t="shared" si="73"/>
        <v>système génital féminin et sein</v>
      </c>
      <c r="G649" s="24" t="s">
        <v>3246</v>
      </c>
      <c r="H649" s="24" t="s">
        <v>6140</v>
      </c>
      <c r="I649" s="24" t="s">
        <v>111</v>
      </c>
      <c r="J649" s="24" t="s">
        <v>3246</v>
      </c>
      <c r="K649" s="24" t="s">
        <v>6141</v>
      </c>
      <c r="L649" s="24" t="s">
        <v>111</v>
      </c>
      <c r="N649" s="24">
        <v>0</v>
      </c>
      <c r="O649" s="24" t="s">
        <v>111</v>
      </c>
      <c r="Q649" s="24">
        <v>0</v>
      </c>
      <c r="R649" s="24" t="s">
        <v>111</v>
      </c>
      <c r="S649" s="24" t="s">
        <v>3247</v>
      </c>
      <c r="T649" s="24" t="s">
        <v>6142</v>
      </c>
      <c r="U649" s="24" t="s">
        <v>111</v>
      </c>
      <c r="V649" s="24" t="s">
        <v>3248</v>
      </c>
      <c r="W649" s="24" t="s">
        <v>6143</v>
      </c>
      <c r="X649" s="24" t="s">
        <v>111</v>
      </c>
      <c r="Z649" s="24">
        <v>0</v>
      </c>
      <c r="AA649" s="24" t="s">
        <v>111</v>
      </c>
      <c r="AB649" s="24" t="s">
        <v>3249</v>
      </c>
      <c r="AH649" s="24">
        <v>138249</v>
      </c>
      <c r="AI649" s="24" t="str">
        <f t="shared" si="70"/>
        <v>Symptômes et plaintes</v>
      </c>
    </row>
    <row r="650" spans="1:35" outlineLevel="1" x14ac:dyDescent="0.25">
      <c r="A650" s="40">
        <v>721205206</v>
      </c>
      <c r="B650" s="26">
        <f t="shared" si="69"/>
        <v>142852364</v>
      </c>
      <c r="C650" s="49" t="s">
        <v>3250</v>
      </c>
      <c r="D650" s="42" t="str">
        <f t="shared" si="71"/>
        <v>X</v>
      </c>
      <c r="E650" s="42" t="str">
        <f t="shared" si="72"/>
        <v>Female genital  system (including breast)</v>
      </c>
      <c r="F650" s="42" t="str">
        <f t="shared" si="73"/>
        <v>système génital féminin et sein</v>
      </c>
      <c r="G650" s="24" t="s">
        <v>3251</v>
      </c>
      <c r="H650" s="24" t="s">
        <v>6144</v>
      </c>
      <c r="I650" s="24" t="s">
        <v>111</v>
      </c>
      <c r="J650" s="24" t="s">
        <v>3251</v>
      </c>
      <c r="K650" s="24" t="s">
        <v>6145</v>
      </c>
      <c r="L650" s="24" t="s">
        <v>111</v>
      </c>
      <c r="M650" s="24" t="s">
        <v>3252</v>
      </c>
      <c r="N650" s="24" t="s">
        <v>6146</v>
      </c>
      <c r="O650" s="24" t="s">
        <v>111</v>
      </c>
      <c r="Q650" s="24">
        <v>0</v>
      </c>
      <c r="R650" s="24" t="s">
        <v>111</v>
      </c>
      <c r="T650" s="24">
        <v>0</v>
      </c>
      <c r="U650" s="24" t="s">
        <v>111</v>
      </c>
      <c r="W650" s="24">
        <v>0</v>
      </c>
      <c r="X650" s="24" t="s">
        <v>111</v>
      </c>
      <c r="Z650" s="24">
        <v>0</v>
      </c>
      <c r="AA650" s="24" t="s">
        <v>111</v>
      </c>
      <c r="AB650" s="24" t="s">
        <v>3253</v>
      </c>
      <c r="AH650" s="24">
        <v>138249</v>
      </c>
      <c r="AI650" s="24" t="str">
        <f t="shared" si="70"/>
        <v>Symptômes et plaintes</v>
      </c>
    </row>
    <row r="651" spans="1:35" outlineLevel="1" x14ac:dyDescent="0.25">
      <c r="A651" s="40">
        <v>101540346</v>
      </c>
      <c r="B651" s="26">
        <f t="shared" si="69"/>
        <v>142852364</v>
      </c>
      <c r="C651" s="49" t="s">
        <v>3254</v>
      </c>
      <c r="D651" s="42" t="str">
        <f t="shared" si="71"/>
        <v>X</v>
      </c>
      <c r="E651" s="42" t="str">
        <f t="shared" si="72"/>
        <v>Female genital  system (including breast)</v>
      </c>
      <c r="F651" s="42" t="str">
        <f t="shared" si="73"/>
        <v>système génital féminin et sein</v>
      </c>
      <c r="G651" s="24" t="s">
        <v>3255</v>
      </c>
      <c r="H651" s="24" t="s">
        <v>6147</v>
      </c>
      <c r="I651" s="24" t="s">
        <v>111</v>
      </c>
      <c r="J651" s="24" t="s">
        <v>3255</v>
      </c>
      <c r="K651" s="24" t="s">
        <v>6148</v>
      </c>
      <c r="L651" s="24" t="s">
        <v>111</v>
      </c>
      <c r="M651" s="24" t="s">
        <v>3256</v>
      </c>
      <c r="N651" s="24" t="s">
        <v>6149</v>
      </c>
      <c r="O651" s="24" t="s">
        <v>111</v>
      </c>
      <c r="P651" s="24" t="s">
        <v>3257</v>
      </c>
      <c r="Q651" s="24" t="s">
        <v>6150</v>
      </c>
      <c r="R651" s="24" t="s">
        <v>111</v>
      </c>
      <c r="T651" s="24">
        <v>0</v>
      </c>
      <c r="U651" s="24" t="s">
        <v>111</v>
      </c>
      <c r="W651" s="24">
        <v>0</v>
      </c>
      <c r="X651" s="24" t="s">
        <v>111</v>
      </c>
      <c r="Z651" s="24">
        <v>0</v>
      </c>
      <c r="AA651" s="24" t="s">
        <v>111</v>
      </c>
      <c r="AB651" s="24" t="s">
        <v>3258</v>
      </c>
      <c r="AH651" s="24">
        <v>138249</v>
      </c>
      <c r="AI651" s="24" t="str">
        <f t="shared" si="70"/>
        <v>Symptômes et plaintes</v>
      </c>
    </row>
    <row r="652" spans="1:35" outlineLevel="1" x14ac:dyDescent="0.25">
      <c r="A652" s="40">
        <v>494436332</v>
      </c>
      <c r="B652" s="26">
        <f t="shared" si="69"/>
        <v>142852364</v>
      </c>
      <c r="C652" s="49" t="s">
        <v>3259</v>
      </c>
      <c r="D652" s="42" t="str">
        <f t="shared" si="71"/>
        <v>X</v>
      </c>
      <c r="E652" s="42" t="str">
        <f t="shared" si="72"/>
        <v>Female genital  system (including breast)</v>
      </c>
      <c r="F652" s="42" t="str">
        <f t="shared" si="73"/>
        <v>système génital féminin et sein</v>
      </c>
      <c r="G652" s="24" t="s">
        <v>3260</v>
      </c>
      <c r="H652" s="24" t="s">
        <v>6151</v>
      </c>
      <c r="I652" s="24" t="s">
        <v>111</v>
      </c>
      <c r="J652" s="24" t="s">
        <v>3260</v>
      </c>
      <c r="K652" s="24" t="s">
        <v>6152</v>
      </c>
      <c r="L652" s="24" t="s">
        <v>111</v>
      </c>
      <c r="M652" s="24" t="s">
        <v>3261</v>
      </c>
      <c r="N652" s="24" t="s">
        <v>6153</v>
      </c>
      <c r="O652" s="24" t="s">
        <v>111</v>
      </c>
      <c r="P652" s="24" t="s">
        <v>3262</v>
      </c>
      <c r="Q652" s="24" t="s">
        <v>6154</v>
      </c>
      <c r="R652" s="24" t="s">
        <v>111</v>
      </c>
      <c r="T652" s="24">
        <v>0</v>
      </c>
      <c r="U652" s="24" t="s">
        <v>111</v>
      </c>
      <c r="W652" s="24">
        <v>0</v>
      </c>
      <c r="X652" s="24" t="s">
        <v>111</v>
      </c>
      <c r="Z652" s="24">
        <v>0</v>
      </c>
      <c r="AA652" s="24" t="s">
        <v>111</v>
      </c>
      <c r="AB652" s="24" t="s">
        <v>3263</v>
      </c>
      <c r="AH652" s="24">
        <v>138249</v>
      </c>
      <c r="AI652" s="24" t="str">
        <f t="shared" si="70"/>
        <v>Symptômes et plaintes</v>
      </c>
    </row>
    <row r="653" spans="1:35" outlineLevel="1" x14ac:dyDescent="0.25">
      <c r="A653" s="40">
        <v>238264786</v>
      </c>
      <c r="B653" s="26">
        <f t="shared" si="69"/>
        <v>142852364</v>
      </c>
      <c r="C653" s="49" t="s">
        <v>3264</v>
      </c>
      <c r="D653" s="42" t="str">
        <f t="shared" si="71"/>
        <v>X</v>
      </c>
      <c r="E653" s="42" t="str">
        <f t="shared" si="72"/>
        <v>Female genital  system (including breast)</v>
      </c>
      <c r="F653" s="42" t="str">
        <f t="shared" si="73"/>
        <v>système génital féminin et sein</v>
      </c>
      <c r="G653" s="24" t="s">
        <v>3265</v>
      </c>
      <c r="H653" s="24" t="s">
        <v>6155</v>
      </c>
      <c r="I653" s="24" t="s">
        <v>111</v>
      </c>
      <c r="J653" s="24" t="s">
        <v>3265</v>
      </c>
      <c r="K653" s="24" t="s">
        <v>6156</v>
      </c>
      <c r="L653" s="24" t="s">
        <v>111</v>
      </c>
      <c r="M653" s="24" t="s">
        <v>3266</v>
      </c>
      <c r="N653" s="24" t="s">
        <v>6157</v>
      </c>
      <c r="O653" s="24" t="s">
        <v>111</v>
      </c>
      <c r="P653" s="24" t="s">
        <v>3267</v>
      </c>
      <c r="Q653" s="24" t="s">
        <v>6158</v>
      </c>
      <c r="R653" s="24" t="s">
        <v>111</v>
      </c>
      <c r="T653" s="24">
        <v>0</v>
      </c>
      <c r="U653" s="24" t="s">
        <v>111</v>
      </c>
      <c r="W653" s="24">
        <v>0</v>
      </c>
      <c r="X653" s="24" t="s">
        <v>111</v>
      </c>
      <c r="Z653" s="24">
        <v>0</v>
      </c>
      <c r="AA653" s="24" t="s">
        <v>111</v>
      </c>
      <c r="AB653" s="24" t="s">
        <v>3268</v>
      </c>
      <c r="AH653" s="24">
        <v>138249</v>
      </c>
      <c r="AI653" s="24" t="str">
        <f t="shared" si="70"/>
        <v>Symptômes et plaintes</v>
      </c>
    </row>
    <row r="654" spans="1:35" outlineLevel="1" x14ac:dyDescent="0.25">
      <c r="A654" s="40">
        <v>792050995</v>
      </c>
      <c r="B654" s="26">
        <f t="shared" si="69"/>
        <v>142852364</v>
      </c>
      <c r="C654" s="49" t="s">
        <v>3269</v>
      </c>
      <c r="D654" s="42" t="str">
        <f t="shared" si="71"/>
        <v>X</v>
      </c>
      <c r="E654" s="42" t="str">
        <f t="shared" si="72"/>
        <v>Female genital  system (including breast)</v>
      </c>
      <c r="F654" s="42" t="str">
        <f t="shared" si="73"/>
        <v>système génital féminin et sein</v>
      </c>
      <c r="G654" s="24" t="s">
        <v>3270</v>
      </c>
      <c r="H654" s="24" t="s">
        <v>6159</v>
      </c>
      <c r="I654" s="24" t="s">
        <v>111</v>
      </c>
      <c r="J654" s="24" t="s">
        <v>3270</v>
      </c>
      <c r="K654" s="24" t="s">
        <v>6160</v>
      </c>
      <c r="L654" s="24" t="s">
        <v>111</v>
      </c>
      <c r="N654" s="24">
        <v>0</v>
      </c>
      <c r="O654" s="24" t="s">
        <v>111</v>
      </c>
      <c r="P654" s="24" t="s">
        <v>3271</v>
      </c>
      <c r="Q654" s="24" t="s">
        <v>6161</v>
      </c>
      <c r="R654" s="24" t="s">
        <v>111</v>
      </c>
      <c r="T654" s="24">
        <v>0</v>
      </c>
      <c r="U654" s="24" t="s">
        <v>111</v>
      </c>
      <c r="W654" s="24">
        <v>0</v>
      </c>
      <c r="X654" s="24" t="s">
        <v>111</v>
      </c>
      <c r="Z654" s="24">
        <v>0</v>
      </c>
      <c r="AA654" s="24" t="s">
        <v>111</v>
      </c>
      <c r="AB654" s="24" t="s">
        <v>3235</v>
      </c>
      <c r="AH654" s="24">
        <v>138249</v>
      </c>
      <c r="AI654" s="24" t="str">
        <f t="shared" si="70"/>
        <v>Symptômes et plaintes</v>
      </c>
    </row>
    <row r="655" spans="1:35" outlineLevel="1" x14ac:dyDescent="0.25">
      <c r="A655" s="40">
        <v>857737827</v>
      </c>
      <c r="B655" s="26">
        <f t="shared" si="69"/>
        <v>142852364</v>
      </c>
      <c r="C655" s="49" t="s">
        <v>3272</v>
      </c>
      <c r="D655" s="42" t="str">
        <f t="shared" si="71"/>
        <v>X</v>
      </c>
      <c r="E655" s="42" t="str">
        <f t="shared" si="72"/>
        <v>Female genital  system (including breast)</v>
      </c>
      <c r="F655" s="42" t="str">
        <f t="shared" si="73"/>
        <v>système génital féminin et sein</v>
      </c>
      <c r="G655" s="24" t="s">
        <v>3273</v>
      </c>
      <c r="H655" s="24" t="s">
        <v>6162</v>
      </c>
      <c r="I655" s="24" t="s">
        <v>111</v>
      </c>
      <c r="J655" s="24" t="s">
        <v>3273</v>
      </c>
      <c r="K655" s="24" t="s">
        <v>6162</v>
      </c>
      <c r="L655" s="24" t="s">
        <v>111</v>
      </c>
      <c r="M655" s="24" t="s">
        <v>3274</v>
      </c>
      <c r="N655" s="24" t="s">
        <v>6163</v>
      </c>
      <c r="O655" s="24" t="s">
        <v>111</v>
      </c>
      <c r="P655" s="24" t="s">
        <v>3275</v>
      </c>
      <c r="Q655" s="24" t="s">
        <v>6164</v>
      </c>
      <c r="R655" s="24" t="s">
        <v>111</v>
      </c>
      <c r="T655" s="24">
        <v>0</v>
      </c>
      <c r="U655" s="24" t="s">
        <v>111</v>
      </c>
      <c r="W655" s="24">
        <v>0</v>
      </c>
      <c r="X655" s="24" t="s">
        <v>111</v>
      </c>
      <c r="Z655" s="24">
        <v>0</v>
      </c>
      <c r="AA655" s="24" t="s">
        <v>111</v>
      </c>
      <c r="AB655" s="24" t="s">
        <v>3276</v>
      </c>
      <c r="AH655" s="24">
        <v>138249</v>
      </c>
      <c r="AI655" s="24" t="str">
        <f t="shared" si="70"/>
        <v>Symptômes et plaintes</v>
      </c>
    </row>
    <row r="656" spans="1:35" outlineLevel="1" x14ac:dyDescent="0.25">
      <c r="A656" s="40">
        <v>935234176</v>
      </c>
      <c r="B656" s="26">
        <f t="shared" si="69"/>
        <v>142852364</v>
      </c>
      <c r="C656" s="49" t="s">
        <v>3277</v>
      </c>
      <c r="D656" s="42" t="str">
        <f t="shared" si="71"/>
        <v>X</v>
      </c>
      <c r="E656" s="42" t="str">
        <f t="shared" si="72"/>
        <v>Female genital  system (including breast)</v>
      </c>
      <c r="F656" s="42" t="str">
        <f t="shared" si="73"/>
        <v>système génital féminin et sein</v>
      </c>
      <c r="G656" s="24" t="s">
        <v>3278</v>
      </c>
      <c r="H656" s="24" t="s">
        <v>6165</v>
      </c>
      <c r="I656" s="24" t="s">
        <v>111</v>
      </c>
      <c r="J656" s="24" t="s">
        <v>3278</v>
      </c>
      <c r="K656" s="24" t="s">
        <v>6166</v>
      </c>
      <c r="L656" s="24" t="s">
        <v>111</v>
      </c>
      <c r="M656" s="24" t="s">
        <v>3279</v>
      </c>
      <c r="N656" s="24" t="s">
        <v>6167</v>
      </c>
      <c r="O656" s="24" t="s">
        <v>111</v>
      </c>
      <c r="Q656" s="24">
        <v>0</v>
      </c>
      <c r="R656" s="24" t="s">
        <v>111</v>
      </c>
      <c r="T656" s="24">
        <v>0</v>
      </c>
      <c r="U656" s="24" t="s">
        <v>111</v>
      </c>
      <c r="W656" s="44" t="s">
        <v>6168</v>
      </c>
      <c r="X656" s="44" t="s">
        <v>112</v>
      </c>
      <c r="Z656" s="24">
        <v>0</v>
      </c>
      <c r="AA656" s="24" t="s">
        <v>111</v>
      </c>
      <c r="AB656" s="24" t="s">
        <v>3280</v>
      </c>
      <c r="AH656" s="24">
        <v>138249</v>
      </c>
      <c r="AI656" s="24" t="str">
        <f t="shared" si="70"/>
        <v>Symptômes et plaintes</v>
      </c>
    </row>
    <row r="657" spans="1:35" outlineLevel="1" x14ac:dyDescent="0.25">
      <c r="A657" s="40">
        <v>398736041</v>
      </c>
      <c r="B657" s="26">
        <f t="shared" si="69"/>
        <v>142852364</v>
      </c>
      <c r="C657" s="49" t="s">
        <v>3281</v>
      </c>
      <c r="D657" s="42" t="str">
        <f t="shared" si="71"/>
        <v>X</v>
      </c>
      <c r="E657" s="42" t="str">
        <f t="shared" si="72"/>
        <v>Female genital  system (including breast)</v>
      </c>
      <c r="F657" s="42" t="str">
        <f t="shared" si="73"/>
        <v>système génital féminin et sein</v>
      </c>
      <c r="G657" s="24" t="s">
        <v>3282</v>
      </c>
      <c r="H657" s="24" t="s">
        <v>6169</v>
      </c>
      <c r="I657" s="24" t="s">
        <v>111</v>
      </c>
      <c r="J657" s="24" t="s">
        <v>3282</v>
      </c>
      <c r="K657" s="24" t="s">
        <v>6170</v>
      </c>
      <c r="L657" s="24" t="s">
        <v>111</v>
      </c>
      <c r="M657" s="24" t="s">
        <v>3283</v>
      </c>
      <c r="N657" s="24" t="s">
        <v>6171</v>
      </c>
      <c r="O657" s="24" t="s">
        <v>111</v>
      </c>
      <c r="P657" s="24" t="s">
        <v>3284</v>
      </c>
      <c r="Q657" s="24" t="s">
        <v>6172</v>
      </c>
      <c r="R657" s="24" t="s">
        <v>111</v>
      </c>
      <c r="T657" s="24">
        <v>0</v>
      </c>
      <c r="U657" s="24" t="s">
        <v>111</v>
      </c>
      <c r="W657" s="24">
        <v>0</v>
      </c>
      <c r="X657" s="24" t="s">
        <v>111</v>
      </c>
      <c r="Z657" s="24">
        <v>0</v>
      </c>
      <c r="AA657" s="24" t="s">
        <v>111</v>
      </c>
      <c r="AB657" s="24" t="s">
        <v>3285</v>
      </c>
      <c r="AH657" s="24">
        <v>138249</v>
      </c>
      <c r="AI657" s="24" t="str">
        <f t="shared" si="70"/>
        <v>Symptômes et plaintes</v>
      </c>
    </row>
    <row r="658" spans="1:35" outlineLevel="1" x14ac:dyDescent="0.25">
      <c r="A658" s="40">
        <v>858466867</v>
      </c>
      <c r="B658" s="26">
        <f t="shared" si="69"/>
        <v>142852364</v>
      </c>
      <c r="C658" s="49" t="s">
        <v>3286</v>
      </c>
      <c r="D658" s="42" t="str">
        <f t="shared" si="71"/>
        <v>X</v>
      </c>
      <c r="E658" s="42" t="str">
        <f t="shared" si="72"/>
        <v>Female genital  system (including breast)</v>
      </c>
      <c r="F658" s="42" t="str">
        <f t="shared" si="73"/>
        <v>système génital féminin et sein</v>
      </c>
      <c r="G658" s="24" t="s">
        <v>3287</v>
      </c>
      <c r="H658" s="24" t="s">
        <v>6173</v>
      </c>
      <c r="I658" s="24" t="s">
        <v>111</v>
      </c>
      <c r="J658" s="24" t="s">
        <v>3288</v>
      </c>
      <c r="K658" s="24" t="s">
        <v>6174</v>
      </c>
      <c r="L658" s="24" t="s">
        <v>111</v>
      </c>
      <c r="M658" s="24" t="s">
        <v>3289</v>
      </c>
      <c r="N658" s="24" t="s">
        <v>6175</v>
      </c>
      <c r="O658" s="24" t="s">
        <v>111</v>
      </c>
      <c r="P658" s="24" t="s">
        <v>3290</v>
      </c>
      <c r="Q658" s="24" t="s">
        <v>6176</v>
      </c>
      <c r="R658" s="24" t="s">
        <v>111</v>
      </c>
      <c r="T658" s="24">
        <v>0</v>
      </c>
      <c r="U658" s="24" t="s">
        <v>111</v>
      </c>
      <c r="W658" s="24">
        <v>0</v>
      </c>
      <c r="X658" s="24" t="s">
        <v>111</v>
      </c>
      <c r="Z658" s="24">
        <v>0</v>
      </c>
      <c r="AA658" s="24" t="s">
        <v>111</v>
      </c>
      <c r="AB658" s="24" t="s">
        <v>3291</v>
      </c>
      <c r="AH658" s="24">
        <v>138249</v>
      </c>
      <c r="AI658" s="24" t="str">
        <f t="shared" si="70"/>
        <v>Symptômes et plaintes</v>
      </c>
    </row>
    <row r="659" spans="1:35" outlineLevel="1" x14ac:dyDescent="0.25">
      <c r="A659" s="40">
        <v>264335198</v>
      </c>
      <c r="B659" s="26">
        <f t="shared" si="69"/>
        <v>142852364</v>
      </c>
      <c r="C659" s="49" t="s">
        <v>3292</v>
      </c>
      <c r="D659" s="42" t="str">
        <f t="shared" si="71"/>
        <v>X</v>
      </c>
      <c r="E659" s="42" t="str">
        <f t="shared" si="72"/>
        <v>Female genital  system (including breast)</v>
      </c>
      <c r="F659" s="42" t="str">
        <f t="shared" si="73"/>
        <v>système génital féminin et sein</v>
      </c>
      <c r="G659" s="24" t="s">
        <v>3293</v>
      </c>
      <c r="H659" s="24" t="s">
        <v>6177</v>
      </c>
      <c r="I659" s="24" t="s">
        <v>111</v>
      </c>
      <c r="J659" s="24" t="s">
        <v>3294</v>
      </c>
      <c r="K659" s="24" t="s">
        <v>6178</v>
      </c>
      <c r="L659" s="24" t="s">
        <v>111</v>
      </c>
      <c r="N659" s="24">
        <v>0</v>
      </c>
      <c r="O659" s="24" t="s">
        <v>111</v>
      </c>
      <c r="Q659" s="24">
        <v>0</v>
      </c>
      <c r="R659" s="24" t="s">
        <v>111</v>
      </c>
      <c r="T659" s="24">
        <v>0</v>
      </c>
      <c r="U659" s="24" t="s">
        <v>111</v>
      </c>
      <c r="W659" s="24">
        <v>0</v>
      </c>
      <c r="X659" s="24" t="s">
        <v>111</v>
      </c>
      <c r="Z659" s="24">
        <v>0</v>
      </c>
      <c r="AA659" s="24" t="s">
        <v>111</v>
      </c>
      <c r="AB659" s="24" t="s">
        <v>389</v>
      </c>
      <c r="AH659" s="24">
        <v>138249</v>
      </c>
      <c r="AI659" s="24" t="str">
        <f t="shared" si="70"/>
        <v>Symptômes et plaintes</v>
      </c>
    </row>
    <row r="660" spans="1:35" outlineLevel="1" x14ac:dyDescent="0.25">
      <c r="A660" s="40">
        <v>865367354</v>
      </c>
      <c r="B660" s="26">
        <f t="shared" si="69"/>
        <v>142852364</v>
      </c>
      <c r="C660" s="49" t="s">
        <v>3295</v>
      </c>
      <c r="D660" s="42" t="str">
        <f t="shared" si="71"/>
        <v>X</v>
      </c>
      <c r="E660" s="42" t="str">
        <f t="shared" si="72"/>
        <v>Female genital  system (including breast)</v>
      </c>
      <c r="F660" s="42" t="str">
        <f t="shared" si="73"/>
        <v>système génital féminin et sein</v>
      </c>
      <c r="G660" s="24" t="s">
        <v>3296</v>
      </c>
      <c r="H660" s="24" t="s">
        <v>6179</v>
      </c>
      <c r="I660" s="24" t="s">
        <v>111</v>
      </c>
      <c r="J660" s="24" t="s">
        <v>3297</v>
      </c>
      <c r="K660" s="24" t="s">
        <v>6180</v>
      </c>
      <c r="L660" s="24" t="s">
        <v>111</v>
      </c>
      <c r="N660" s="24">
        <v>0</v>
      </c>
      <c r="O660" s="24" t="s">
        <v>111</v>
      </c>
      <c r="P660" s="24" t="s">
        <v>3298</v>
      </c>
      <c r="Q660" s="24" t="s">
        <v>6181</v>
      </c>
      <c r="R660" s="24" t="s">
        <v>111</v>
      </c>
      <c r="S660" s="24" t="s">
        <v>3299</v>
      </c>
      <c r="T660" s="24" t="s">
        <v>6182</v>
      </c>
      <c r="U660" s="24" t="s">
        <v>111</v>
      </c>
      <c r="W660" s="24">
        <v>0</v>
      </c>
      <c r="X660" s="24" t="s">
        <v>111</v>
      </c>
      <c r="Z660" s="44" t="s">
        <v>6183</v>
      </c>
      <c r="AA660" s="44" t="s">
        <v>112</v>
      </c>
      <c r="AB660" s="24" t="s">
        <v>380</v>
      </c>
      <c r="AH660" s="24">
        <v>138249</v>
      </c>
      <c r="AI660" s="24" t="str">
        <f t="shared" si="70"/>
        <v>Symptômes et plaintes</v>
      </c>
    </row>
    <row r="661" spans="1:35" outlineLevel="1" x14ac:dyDescent="0.25">
      <c r="A661" s="40">
        <v>959689092</v>
      </c>
      <c r="B661" s="26">
        <f t="shared" si="69"/>
        <v>142852364</v>
      </c>
      <c r="C661" s="49" t="s">
        <v>3300</v>
      </c>
      <c r="D661" s="42" t="str">
        <f t="shared" si="71"/>
        <v>X</v>
      </c>
      <c r="E661" s="42" t="str">
        <f t="shared" si="72"/>
        <v>Female genital  system (including breast)</v>
      </c>
      <c r="F661" s="42" t="str">
        <f t="shared" si="73"/>
        <v>système génital féminin et sein</v>
      </c>
      <c r="G661" s="24" t="s">
        <v>3301</v>
      </c>
      <c r="H661" s="24" t="s">
        <v>6184</v>
      </c>
      <c r="I661" s="24" t="s">
        <v>111</v>
      </c>
      <c r="J661" s="24" t="s">
        <v>3301</v>
      </c>
      <c r="K661" s="24" t="s">
        <v>6185</v>
      </c>
      <c r="L661" s="24" t="s">
        <v>111</v>
      </c>
      <c r="N661" s="24">
        <v>0</v>
      </c>
      <c r="O661" s="24" t="s">
        <v>111</v>
      </c>
      <c r="P661" s="24" t="s">
        <v>3302</v>
      </c>
      <c r="Q661" s="24" t="s">
        <v>6186</v>
      </c>
      <c r="R661" s="24" t="s">
        <v>111</v>
      </c>
      <c r="S661" s="24" t="s">
        <v>3303</v>
      </c>
      <c r="T661" s="24" t="s">
        <v>6187</v>
      </c>
      <c r="U661" s="24" t="s">
        <v>111</v>
      </c>
      <c r="W661" s="24">
        <v>0</v>
      </c>
      <c r="X661" s="24" t="s">
        <v>111</v>
      </c>
      <c r="Z661" s="24">
        <v>0</v>
      </c>
      <c r="AA661" s="24" t="s">
        <v>111</v>
      </c>
      <c r="AB661" s="24" t="s">
        <v>380</v>
      </c>
      <c r="AH661" s="24">
        <v>138249</v>
      </c>
      <c r="AI661" s="24" t="str">
        <f t="shared" si="70"/>
        <v>Symptômes et plaintes</v>
      </c>
    </row>
    <row r="662" spans="1:35" outlineLevel="1" x14ac:dyDescent="0.25">
      <c r="A662" s="40">
        <v>700566282</v>
      </c>
      <c r="B662" s="26">
        <f t="shared" si="69"/>
        <v>142852364</v>
      </c>
      <c r="C662" s="49" t="s">
        <v>3304</v>
      </c>
      <c r="D662" s="42" t="str">
        <f t="shared" si="71"/>
        <v>X</v>
      </c>
      <c r="E662" s="42" t="str">
        <f t="shared" si="72"/>
        <v>Female genital  system (including breast)</v>
      </c>
      <c r="F662" s="42" t="str">
        <f t="shared" si="73"/>
        <v>système génital féminin et sein</v>
      </c>
      <c r="G662" s="24" t="s">
        <v>3305</v>
      </c>
      <c r="H662" s="24" t="s">
        <v>6188</v>
      </c>
      <c r="I662" s="24" t="s">
        <v>111</v>
      </c>
      <c r="J662" s="24" t="s">
        <v>3305</v>
      </c>
      <c r="K662" s="24" t="s">
        <v>6189</v>
      </c>
      <c r="L662" s="24" t="s">
        <v>111</v>
      </c>
      <c r="N662" s="24">
        <v>0</v>
      </c>
      <c r="O662" s="24" t="s">
        <v>111</v>
      </c>
      <c r="P662" s="44" t="s">
        <v>1342</v>
      </c>
      <c r="Q662" s="44">
        <v>0</v>
      </c>
      <c r="R662" s="44" t="s">
        <v>112</v>
      </c>
      <c r="S662" s="24" t="s">
        <v>3306</v>
      </c>
      <c r="T662" s="24" t="s">
        <v>6190</v>
      </c>
      <c r="U662" s="24" t="s">
        <v>111</v>
      </c>
      <c r="W662" s="24">
        <v>0</v>
      </c>
      <c r="X662" s="24" t="s">
        <v>111</v>
      </c>
      <c r="Z662" s="44" t="s">
        <v>6183</v>
      </c>
      <c r="AA662" s="44" t="s">
        <v>112</v>
      </c>
      <c r="AB662" s="24" t="s">
        <v>380</v>
      </c>
      <c r="AH662" s="24">
        <v>138249</v>
      </c>
      <c r="AI662" s="24" t="str">
        <f t="shared" si="70"/>
        <v>Symptômes et plaintes</v>
      </c>
    </row>
    <row r="663" spans="1:35" outlineLevel="1" x14ac:dyDescent="0.25">
      <c r="A663" s="40">
        <v>902557820</v>
      </c>
      <c r="B663" s="26">
        <f t="shared" si="69"/>
        <v>142852364</v>
      </c>
      <c r="C663" s="49" t="s">
        <v>3307</v>
      </c>
      <c r="D663" s="42" t="str">
        <f t="shared" si="71"/>
        <v>X</v>
      </c>
      <c r="E663" s="42" t="str">
        <f t="shared" si="72"/>
        <v>Female genital  system (including breast)</v>
      </c>
      <c r="F663" s="42" t="str">
        <f t="shared" si="73"/>
        <v>système génital féminin et sein</v>
      </c>
      <c r="G663" s="24" t="s">
        <v>3308</v>
      </c>
      <c r="H663" s="24" t="s">
        <v>6191</v>
      </c>
      <c r="I663" s="24" t="s">
        <v>111</v>
      </c>
      <c r="J663" s="24" t="s">
        <v>3308</v>
      </c>
      <c r="K663" s="24" t="s">
        <v>6192</v>
      </c>
      <c r="L663" s="24" t="s">
        <v>111</v>
      </c>
      <c r="N663" s="24">
        <v>0</v>
      </c>
      <c r="O663" s="24" t="s">
        <v>111</v>
      </c>
      <c r="P663" s="44" t="s">
        <v>1342</v>
      </c>
      <c r="Q663" s="44">
        <v>0</v>
      </c>
      <c r="R663" s="44" t="s">
        <v>112</v>
      </c>
      <c r="S663" s="24" t="s">
        <v>3309</v>
      </c>
      <c r="T663" s="24" t="s">
        <v>6193</v>
      </c>
      <c r="U663" s="24" t="s">
        <v>111</v>
      </c>
      <c r="W663" s="24">
        <v>0</v>
      </c>
      <c r="X663" s="24" t="s">
        <v>111</v>
      </c>
      <c r="Z663" s="44" t="s">
        <v>6183</v>
      </c>
      <c r="AA663" s="44" t="s">
        <v>112</v>
      </c>
      <c r="AB663" s="24" t="s">
        <v>380</v>
      </c>
      <c r="AH663" s="24">
        <v>138249</v>
      </c>
      <c r="AI663" s="24" t="str">
        <f t="shared" si="70"/>
        <v>Symptômes et plaintes</v>
      </c>
    </row>
    <row r="664" spans="1:35" outlineLevel="1" x14ac:dyDescent="0.25">
      <c r="A664" s="40">
        <v>512892295</v>
      </c>
      <c r="B664" s="26">
        <f t="shared" si="69"/>
        <v>142852364</v>
      </c>
      <c r="C664" s="49" t="s">
        <v>3310</v>
      </c>
      <c r="D664" s="42" t="str">
        <f t="shared" si="71"/>
        <v>X</v>
      </c>
      <c r="E664" s="42" t="str">
        <f t="shared" si="72"/>
        <v>Female genital  system (including breast)</v>
      </c>
      <c r="F664" s="42" t="str">
        <f t="shared" si="73"/>
        <v>système génital féminin et sein</v>
      </c>
      <c r="G664" s="24" t="s">
        <v>3311</v>
      </c>
      <c r="H664" s="24" t="s">
        <v>6194</v>
      </c>
      <c r="I664" s="24" t="s">
        <v>111</v>
      </c>
      <c r="J664" s="24" t="s">
        <v>3312</v>
      </c>
      <c r="K664" s="24" t="s">
        <v>6195</v>
      </c>
      <c r="L664" s="24" t="s">
        <v>111</v>
      </c>
      <c r="N664" s="24">
        <v>0</v>
      </c>
      <c r="O664" s="24" t="s">
        <v>111</v>
      </c>
      <c r="P664" s="24" t="s">
        <v>3313</v>
      </c>
      <c r="Q664" s="24" t="s">
        <v>6196</v>
      </c>
      <c r="R664" s="24" t="s">
        <v>111</v>
      </c>
      <c r="S664" s="24" t="s">
        <v>3314</v>
      </c>
      <c r="T664" s="24" t="s">
        <v>6197</v>
      </c>
      <c r="U664" s="24" t="s">
        <v>111</v>
      </c>
      <c r="W664" s="24">
        <v>0</v>
      </c>
      <c r="X664" s="24" t="s">
        <v>111</v>
      </c>
      <c r="Z664" s="44" t="s">
        <v>6183</v>
      </c>
      <c r="AA664" s="44" t="s">
        <v>112</v>
      </c>
      <c r="AB664" s="24" t="s">
        <v>380</v>
      </c>
      <c r="AH664" s="24">
        <v>138249</v>
      </c>
      <c r="AI664" s="24" t="str">
        <f t="shared" si="70"/>
        <v>Symptômes et plaintes</v>
      </c>
    </row>
    <row r="665" spans="1:35" outlineLevel="1" x14ac:dyDescent="0.25">
      <c r="A665" s="40">
        <v>155853799</v>
      </c>
      <c r="B665" s="26">
        <f t="shared" si="69"/>
        <v>142852364</v>
      </c>
      <c r="C665" s="49" t="s">
        <v>3315</v>
      </c>
      <c r="D665" s="42" t="str">
        <f t="shared" si="71"/>
        <v>X</v>
      </c>
      <c r="E665" s="42" t="str">
        <f t="shared" si="72"/>
        <v>Female genital  system (including breast)</v>
      </c>
      <c r="F665" s="42" t="str">
        <f t="shared" si="73"/>
        <v>système génital féminin et sein</v>
      </c>
      <c r="G665" s="24" t="s">
        <v>3316</v>
      </c>
      <c r="H665" s="24" t="s">
        <v>6198</v>
      </c>
      <c r="I665" s="24" t="s">
        <v>111</v>
      </c>
      <c r="J665" s="24" t="s">
        <v>3316</v>
      </c>
      <c r="K665" s="24" t="s">
        <v>6199</v>
      </c>
      <c r="L665" s="24" t="s">
        <v>111</v>
      </c>
      <c r="N665" s="24">
        <v>0</v>
      </c>
      <c r="O665" s="24" t="s">
        <v>111</v>
      </c>
      <c r="P665" s="24" t="s">
        <v>3317</v>
      </c>
      <c r="Q665" s="24" t="s">
        <v>6200</v>
      </c>
      <c r="R665" s="24" t="s">
        <v>111</v>
      </c>
      <c r="S665" s="24" t="s">
        <v>3318</v>
      </c>
      <c r="T665" s="24" t="s">
        <v>6201</v>
      </c>
      <c r="U665" s="24" t="s">
        <v>111</v>
      </c>
      <c r="W665" s="24">
        <v>0</v>
      </c>
      <c r="X665" s="24" t="s">
        <v>111</v>
      </c>
      <c r="Y665" s="24" t="s">
        <v>416</v>
      </c>
      <c r="Z665" s="24" t="s">
        <v>4311</v>
      </c>
      <c r="AA665" s="24" t="s">
        <v>111</v>
      </c>
      <c r="AB665" s="24" t="s">
        <v>3319</v>
      </c>
      <c r="AH665" s="24">
        <v>138249</v>
      </c>
      <c r="AI665" s="24" t="str">
        <f t="shared" si="70"/>
        <v>Symptômes et plaintes</v>
      </c>
    </row>
    <row r="666" spans="1:35" outlineLevel="1" x14ac:dyDescent="0.25">
      <c r="A666" s="40">
        <v>979472374</v>
      </c>
      <c r="B666" s="26">
        <f t="shared" si="69"/>
        <v>142852364</v>
      </c>
      <c r="C666" s="49" t="s">
        <v>3320</v>
      </c>
      <c r="D666" s="42" t="str">
        <f t="shared" si="71"/>
        <v>X</v>
      </c>
      <c r="E666" s="42" t="str">
        <f t="shared" si="72"/>
        <v>Female genital  system (including breast)</v>
      </c>
      <c r="F666" s="42" t="str">
        <f t="shared" si="73"/>
        <v>système génital féminin et sein</v>
      </c>
      <c r="G666" s="24" t="s">
        <v>3321</v>
      </c>
      <c r="H666" s="24" t="s">
        <v>6202</v>
      </c>
      <c r="I666" s="24" t="s">
        <v>111</v>
      </c>
      <c r="J666" s="24" t="s">
        <v>3322</v>
      </c>
      <c r="K666" s="24" t="s">
        <v>6203</v>
      </c>
      <c r="L666" s="24" t="s">
        <v>111</v>
      </c>
      <c r="M666" s="24" t="s">
        <v>3323</v>
      </c>
      <c r="N666" s="24" t="s">
        <v>6204</v>
      </c>
      <c r="O666" s="24" t="s">
        <v>111</v>
      </c>
      <c r="Q666" s="24">
        <v>0</v>
      </c>
      <c r="R666" s="24" t="s">
        <v>111</v>
      </c>
      <c r="T666" s="24">
        <v>0</v>
      </c>
      <c r="U666" s="24" t="s">
        <v>111</v>
      </c>
      <c r="W666" s="44" t="s">
        <v>5901</v>
      </c>
      <c r="X666" s="44" t="s">
        <v>112</v>
      </c>
      <c r="Z666" s="24">
        <v>0</v>
      </c>
      <c r="AA666" s="24" t="s">
        <v>111</v>
      </c>
      <c r="AB666" s="24" t="s">
        <v>3324</v>
      </c>
      <c r="AH666" s="24">
        <v>138249</v>
      </c>
      <c r="AI666" s="24" t="str">
        <f t="shared" si="70"/>
        <v>Symptômes et plaintes</v>
      </c>
    </row>
    <row r="667" spans="1:35" outlineLevel="1" x14ac:dyDescent="0.25">
      <c r="A667" s="40">
        <v>443671015</v>
      </c>
      <c r="B667" s="26">
        <f t="shared" si="69"/>
        <v>142852364</v>
      </c>
      <c r="C667" s="49" t="s">
        <v>3325</v>
      </c>
      <c r="D667" s="42" t="str">
        <f t="shared" si="71"/>
        <v>X</v>
      </c>
      <c r="E667" s="42" t="str">
        <f t="shared" si="72"/>
        <v>Female genital  system (including breast)</v>
      </c>
      <c r="F667" s="42" t="str">
        <f t="shared" si="73"/>
        <v>système génital féminin et sein</v>
      </c>
      <c r="G667" s="24" t="s">
        <v>3326</v>
      </c>
      <c r="H667" s="24" t="s">
        <v>6205</v>
      </c>
      <c r="I667" s="24" t="s">
        <v>111</v>
      </c>
      <c r="J667" s="24" t="s">
        <v>3326</v>
      </c>
      <c r="K667" s="24" t="s">
        <v>6205</v>
      </c>
      <c r="L667" s="24" t="s">
        <v>111</v>
      </c>
      <c r="M667" s="24" t="s">
        <v>3327</v>
      </c>
      <c r="N667" s="24" t="s">
        <v>6206</v>
      </c>
      <c r="O667" s="24" t="s">
        <v>111</v>
      </c>
      <c r="Q667" s="24">
        <v>0</v>
      </c>
      <c r="R667" s="24" t="s">
        <v>111</v>
      </c>
      <c r="S667" s="24" t="s">
        <v>3328</v>
      </c>
      <c r="T667" s="24" t="s">
        <v>6207</v>
      </c>
      <c r="U667" s="24" t="s">
        <v>111</v>
      </c>
      <c r="W667" s="24">
        <v>0</v>
      </c>
      <c r="X667" s="24" t="s">
        <v>111</v>
      </c>
      <c r="Z667" s="24">
        <v>0</v>
      </c>
      <c r="AA667" s="24" t="s">
        <v>111</v>
      </c>
      <c r="AB667" s="24" t="s">
        <v>3329</v>
      </c>
      <c r="AH667" s="24">
        <v>238339</v>
      </c>
      <c r="AI667" s="24" t="str">
        <f t="shared" si="70"/>
        <v>Infections</v>
      </c>
    </row>
    <row r="668" spans="1:35" outlineLevel="1" x14ac:dyDescent="0.25">
      <c r="A668" s="40">
        <v>452913536</v>
      </c>
      <c r="B668" s="26">
        <f t="shared" si="69"/>
        <v>142852364</v>
      </c>
      <c r="C668" s="49" t="s">
        <v>3330</v>
      </c>
      <c r="D668" s="42" t="str">
        <f t="shared" si="71"/>
        <v>X</v>
      </c>
      <c r="E668" s="42" t="str">
        <f t="shared" si="72"/>
        <v>Female genital  system (including breast)</v>
      </c>
      <c r="F668" s="42" t="str">
        <f t="shared" si="73"/>
        <v>système génital féminin et sein</v>
      </c>
      <c r="G668" s="24" t="s">
        <v>3331</v>
      </c>
      <c r="H668" s="24" t="s">
        <v>6208</v>
      </c>
      <c r="I668" s="24" t="s">
        <v>111</v>
      </c>
      <c r="J668" s="24" t="s">
        <v>3331</v>
      </c>
      <c r="K668" s="24" t="s">
        <v>6208</v>
      </c>
      <c r="L668" s="24" t="s">
        <v>111</v>
      </c>
      <c r="M668" s="24" t="s">
        <v>3332</v>
      </c>
      <c r="N668" s="24" t="s">
        <v>6209</v>
      </c>
      <c r="O668" s="24" t="s">
        <v>111</v>
      </c>
      <c r="Q668" s="24">
        <v>0</v>
      </c>
      <c r="R668" s="24" t="s">
        <v>111</v>
      </c>
      <c r="S668" s="24" t="s">
        <v>3333</v>
      </c>
      <c r="T668" s="24" t="s">
        <v>6210</v>
      </c>
      <c r="U668" s="24" t="s">
        <v>111</v>
      </c>
      <c r="V668" s="24" t="s">
        <v>3334</v>
      </c>
      <c r="W668" s="24" t="s">
        <v>6211</v>
      </c>
      <c r="X668" s="24" t="s">
        <v>111</v>
      </c>
      <c r="Z668" s="24">
        <v>0</v>
      </c>
      <c r="AA668" s="24" t="s">
        <v>111</v>
      </c>
      <c r="AB668" s="24" t="s">
        <v>3335</v>
      </c>
      <c r="AH668" s="24">
        <v>238339</v>
      </c>
      <c r="AI668" s="24" t="str">
        <f t="shared" si="70"/>
        <v>Infections</v>
      </c>
    </row>
    <row r="669" spans="1:35" outlineLevel="1" x14ac:dyDescent="0.25">
      <c r="A669" s="40">
        <v>763952793</v>
      </c>
      <c r="B669" s="26">
        <f t="shared" si="69"/>
        <v>142852364</v>
      </c>
      <c r="C669" s="49" t="s">
        <v>3336</v>
      </c>
      <c r="D669" s="42" t="str">
        <f t="shared" si="71"/>
        <v>X</v>
      </c>
      <c r="E669" s="42" t="str">
        <f t="shared" si="72"/>
        <v>Female genital  system (including breast)</v>
      </c>
      <c r="F669" s="42" t="str">
        <f t="shared" si="73"/>
        <v>système génital féminin et sein</v>
      </c>
      <c r="G669" s="24" t="s">
        <v>3337</v>
      </c>
      <c r="H669" s="24" t="s">
        <v>6212</v>
      </c>
      <c r="I669" s="24" t="s">
        <v>111</v>
      </c>
      <c r="J669" s="24" t="s">
        <v>3337</v>
      </c>
      <c r="K669" s="24" t="s">
        <v>6212</v>
      </c>
      <c r="L669" s="24" t="s">
        <v>111</v>
      </c>
      <c r="M669" s="24" t="s">
        <v>3338</v>
      </c>
      <c r="N669" s="24" t="s">
        <v>6213</v>
      </c>
      <c r="O669" s="24" t="s">
        <v>111</v>
      </c>
      <c r="Q669" s="24">
        <v>0</v>
      </c>
      <c r="R669" s="24" t="s">
        <v>111</v>
      </c>
      <c r="S669" s="24" t="s">
        <v>3339</v>
      </c>
      <c r="T669" s="24" t="s">
        <v>6214</v>
      </c>
      <c r="U669" s="24" t="s">
        <v>111</v>
      </c>
      <c r="V669" s="24" t="s">
        <v>3340</v>
      </c>
      <c r="W669" s="24" t="s">
        <v>6215</v>
      </c>
      <c r="X669" s="24" t="s">
        <v>111</v>
      </c>
      <c r="Z669" s="24">
        <v>0</v>
      </c>
      <c r="AA669" s="24" t="s">
        <v>111</v>
      </c>
      <c r="AB669" s="24" t="s">
        <v>3341</v>
      </c>
      <c r="AH669" s="24">
        <v>238339</v>
      </c>
      <c r="AI669" s="24" t="str">
        <f t="shared" si="70"/>
        <v>Infections</v>
      </c>
    </row>
    <row r="670" spans="1:35" outlineLevel="1" x14ac:dyDescent="0.25">
      <c r="A670" s="40">
        <v>76516710</v>
      </c>
      <c r="B670" s="26">
        <f t="shared" ref="B670:B690" si="74">$A$637</f>
        <v>142852364</v>
      </c>
      <c r="C670" s="49" t="s">
        <v>3342</v>
      </c>
      <c r="D670" s="42" t="str">
        <f t="shared" si="71"/>
        <v>X</v>
      </c>
      <c r="E670" s="42" t="str">
        <f t="shared" si="72"/>
        <v>Female genital  system (including breast)</v>
      </c>
      <c r="F670" s="42" t="str">
        <f t="shared" si="73"/>
        <v>système génital féminin et sein</v>
      </c>
      <c r="G670" s="24" t="s">
        <v>3343</v>
      </c>
      <c r="H670" s="24" t="s">
        <v>6216</v>
      </c>
      <c r="I670" s="24" t="s">
        <v>111</v>
      </c>
      <c r="J670" s="24" t="s">
        <v>3343</v>
      </c>
      <c r="K670" s="24" t="s">
        <v>6217</v>
      </c>
      <c r="L670" s="24" t="s">
        <v>111</v>
      </c>
      <c r="N670" s="24">
        <v>0</v>
      </c>
      <c r="O670" s="24" t="s">
        <v>111</v>
      </c>
      <c r="Q670" s="24">
        <v>0</v>
      </c>
      <c r="R670" s="24" t="s">
        <v>111</v>
      </c>
      <c r="S670" s="24" t="s">
        <v>3344</v>
      </c>
      <c r="T670" s="24" t="s">
        <v>6218</v>
      </c>
      <c r="U670" s="24" t="s">
        <v>111</v>
      </c>
      <c r="V670" s="24" t="s">
        <v>3340</v>
      </c>
      <c r="W670" s="24" t="s">
        <v>6215</v>
      </c>
      <c r="X670" s="24" t="s">
        <v>111</v>
      </c>
      <c r="Z670" s="24">
        <v>0</v>
      </c>
      <c r="AA670" s="24" t="s">
        <v>111</v>
      </c>
      <c r="AB670" s="24" t="s">
        <v>3345</v>
      </c>
      <c r="AH670" s="24">
        <v>238339</v>
      </c>
      <c r="AI670" s="24" t="str">
        <f t="shared" ref="AI670:AI690" si="75">VLOOKUP(AH670,$A$1:$H$12,8,FALSE)</f>
        <v>Infections</v>
      </c>
    </row>
    <row r="671" spans="1:35" outlineLevel="1" x14ac:dyDescent="0.25">
      <c r="A671" s="40">
        <v>453782594</v>
      </c>
      <c r="B671" s="26">
        <f t="shared" si="74"/>
        <v>142852364</v>
      </c>
      <c r="C671" s="49" t="s">
        <v>3346</v>
      </c>
      <c r="D671" s="42" t="str">
        <f t="shared" si="71"/>
        <v>X</v>
      </c>
      <c r="E671" s="42" t="str">
        <f t="shared" si="72"/>
        <v>Female genital  system (including breast)</v>
      </c>
      <c r="F671" s="42" t="str">
        <f t="shared" si="73"/>
        <v>système génital féminin et sein</v>
      </c>
      <c r="G671" s="24" t="s">
        <v>3347</v>
      </c>
      <c r="H671" s="24" t="s">
        <v>6219</v>
      </c>
      <c r="I671" s="24" t="s">
        <v>111</v>
      </c>
      <c r="J671" s="24" t="s">
        <v>3347</v>
      </c>
      <c r="K671" s="24" t="s">
        <v>6220</v>
      </c>
      <c r="L671" s="24" t="s">
        <v>111</v>
      </c>
      <c r="M671" s="24" t="s">
        <v>3348</v>
      </c>
      <c r="N671" s="24" t="s">
        <v>6221</v>
      </c>
      <c r="O671" s="24" t="s">
        <v>111</v>
      </c>
      <c r="P671" s="24" t="s">
        <v>3349</v>
      </c>
      <c r="Q671" s="24" t="s">
        <v>6222</v>
      </c>
      <c r="R671" s="24" t="s">
        <v>111</v>
      </c>
      <c r="S671" s="24" t="s">
        <v>3350</v>
      </c>
      <c r="T671" s="24" t="s">
        <v>6223</v>
      </c>
      <c r="U671" s="24" t="s">
        <v>111</v>
      </c>
      <c r="V671" s="24" t="s">
        <v>3351</v>
      </c>
      <c r="W671" s="24" t="s">
        <v>6224</v>
      </c>
      <c r="X671" s="24" t="s">
        <v>111</v>
      </c>
      <c r="Z671" s="24">
        <v>0</v>
      </c>
      <c r="AA671" s="24" t="s">
        <v>111</v>
      </c>
      <c r="AB671" s="24" t="s">
        <v>3352</v>
      </c>
      <c r="AH671" s="24">
        <v>238339</v>
      </c>
      <c r="AI671" s="24" t="str">
        <f t="shared" si="75"/>
        <v>Infections</v>
      </c>
    </row>
    <row r="672" spans="1:35" outlineLevel="1" x14ac:dyDescent="0.25">
      <c r="A672" s="40">
        <v>209275707</v>
      </c>
      <c r="B672" s="26">
        <f t="shared" si="74"/>
        <v>142852364</v>
      </c>
      <c r="C672" s="49" t="s">
        <v>3353</v>
      </c>
      <c r="D672" s="42" t="str">
        <f t="shared" si="71"/>
        <v>X</v>
      </c>
      <c r="E672" s="42" t="str">
        <f t="shared" si="72"/>
        <v>Female genital  system (including breast)</v>
      </c>
      <c r="F672" s="42" t="str">
        <f t="shared" si="73"/>
        <v>système génital féminin et sein</v>
      </c>
      <c r="G672" s="24" t="s">
        <v>3354</v>
      </c>
      <c r="H672" s="24" t="s">
        <v>6225</v>
      </c>
      <c r="I672" s="24" t="s">
        <v>111</v>
      </c>
      <c r="J672" s="24" t="s">
        <v>3354</v>
      </c>
      <c r="K672" s="24" t="s">
        <v>6225</v>
      </c>
      <c r="L672" s="24" t="s">
        <v>111</v>
      </c>
      <c r="N672" s="44" t="s">
        <v>6226</v>
      </c>
      <c r="O672" s="44" t="s">
        <v>112</v>
      </c>
      <c r="P672" s="24" t="s">
        <v>3355</v>
      </c>
      <c r="Q672" s="24" t="s">
        <v>6227</v>
      </c>
      <c r="R672" s="24" t="s">
        <v>111</v>
      </c>
      <c r="S672" s="24" t="s">
        <v>857</v>
      </c>
      <c r="T672" s="24" t="s">
        <v>4149</v>
      </c>
      <c r="U672" s="24" t="s">
        <v>111</v>
      </c>
      <c r="W672" s="24">
        <v>0</v>
      </c>
      <c r="X672" s="24" t="s">
        <v>111</v>
      </c>
      <c r="Z672" s="24">
        <v>0</v>
      </c>
      <c r="AA672" s="24" t="s">
        <v>111</v>
      </c>
      <c r="AB672" s="24" t="s">
        <v>3356</v>
      </c>
      <c r="AH672" s="24">
        <v>11709</v>
      </c>
      <c r="AI672" s="24" t="str">
        <f t="shared" si="75"/>
        <v>Néoplasmes</v>
      </c>
    </row>
    <row r="673" spans="1:35" outlineLevel="1" x14ac:dyDescent="0.25">
      <c r="A673" s="40">
        <v>705668953</v>
      </c>
      <c r="B673" s="26">
        <f t="shared" si="74"/>
        <v>142852364</v>
      </c>
      <c r="C673" s="49" t="s">
        <v>3357</v>
      </c>
      <c r="D673" s="42" t="str">
        <f t="shared" si="71"/>
        <v>X</v>
      </c>
      <c r="E673" s="42" t="str">
        <f t="shared" si="72"/>
        <v>Female genital  system (including breast)</v>
      </c>
      <c r="F673" s="42" t="str">
        <f t="shared" si="73"/>
        <v>système génital féminin et sein</v>
      </c>
      <c r="G673" s="24" t="s">
        <v>3358</v>
      </c>
      <c r="H673" s="24" t="s">
        <v>6228</v>
      </c>
      <c r="I673" s="24" t="s">
        <v>111</v>
      </c>
      <c r="J673" s="24" t="s">
        <v>3358</v>
      </c>
      <c r="K673" s="24" t="s">
        <v>6228</v>
      </c>
      <c r="L673" s="24" t="s">
        <v>111</v>
      </c>
      <c r="M673" s="24" t="s">
        <v>3359</v>
      </c>
      <c r="N673" s="24" t="s">
        <v>6229</v>
      </c>
      <c r="O673" s="24" t="s">
        <v>111</v>
      </c>
      <c r="Q673" s="44" t="s">
        <v>6230</v>
      </c>
      <c r="R673" s="44" t="s">
        <v>112</v>
      </c>
      <c r="S673" s="24" t="s">
        <v>857</v>
      </c>
      <c r="T673" s="24" t="s">
        <v>4149</v>
      </c>
      <c r="U673" s="24" t="s">
        <v>111</v>
      </c>
      <c r="V673" s="24" t="s">
        <v>3360</v>
      </c>
      <c r="W673" s="24" t="s">
        <v>6231</v>
      </c>
      <c r="X673" s="24" t="s">
        <v>111</v>
      </c>
      <c r="Z673" s="24">
        <v>0</v>
      </c>
      <c r="AA673" s="24" t="s">
        <v>111</v>
      </c>
      <c r="AB673" s="24" t="s">
        <v>3361</v>
      </c>
      <c r="AH673" s="24">
        <v>11709</v>
      </c>
      <c r="AI673" s="24" t="str">
        <f t="shared" si="75"/>
        <v>Néoplasmes</v>
      </c>
    </row>
    <row r="674" spans="1:35" outlineLevel="1" x14ac:dyDescent="0.25">
      <c r="A674" s="40">
        <v>680136577</v>
      </c>
      <c r="B674" s="26">
        <f t="shared" si="74"/>
        <v>142852364</v>
      </c>
      <c r="C674" s="49" t="s">
        <v>3362</v>
      </c>
      <c r="D674" s="42" t="str">
        <f t="shared" si="71"/>
        <v>X</v>
      </c>
      <c r="E674" s="42" t="str">
        <f t="shared" si="72"/>
        <v>Female genital  system (including breast)</v>
      </c>
      <c r="F674" s="42" t="str">
        <f t="shared" si="73"/>
        <v>système génital féminin et sein</v>
      </c>
      <c r="G674" s="24" t="s">
        <v>3363</v>
      </c>
      <c r="H674" s="24" t="s">
        <v>6232</v>
      </c>
      <c r="I674" s="24" t="s">
        <v>111</v>
      </c>
      <c r="J674" s="24" t="s">
        <v>3364</v>
      </c>
      <c r="K674" s="24" t="s">
        <v>6232</v>
      </c>
      <c r="L674" s="24" t="s">
        <v>111</v>
      </c>
      <c r="M674" s="24" t="s">
        <v>3365</v>
      </c>
      <c r="N674" s="24" t="s">
        <v>6233</v>
      </c>
      <c r="O674" s="24" t="s">
        <v>111</v>
      </c>
      <c r="P674" s="24" t="s">
        <v>3366</v>
      </c>
      <c r="Q674" s="24" t="s">
        <v>6234</v>
      </c>
      <c r="R674" s="24" t="s">
        <v>111</v>
      </c>
      <c r="S674" s="24" t="s">
        <v>857</v>
      </c>
      <c r="T674" s="24" t="s">
        <v>4149</v>
      </c>
      <c r="U674" s="24" t="s">
        <v>111</v>
      </c>
      <c r="V674" s="24" t="s">
        <v>3367</v>
      </c>
      <c r="W674" s="24" t="s">
        <v>6235</v>
      </c>
      <c r="X674" s="24" t="s">
        <v>111</v>
      </c>
      <c r="Z674" s="24">
        <v>0</v>
      </c>
      <c r="AA674" s="24" t="s">
        <v>111</v>
      </c>
      <c r="AB674" s="24" t="s">
        <v>3368</v>
      </c>
      <c r="AH674" s="24">
        <v>11709</v>
      </c>
      <c r="AI674" s="24" t="str">
        <f t="shared" si="75"/>
        <v>Néoplasmes</v>
      </c>
    </row>
    <row r="675" spans="1:35" outlineLevel="1" x14ac:dyDescent="0.25">
      <c r="A675" s="40">
        <v>499976824</v>
      </c>
      <c r="B675" s="26">
        <f t="shared" si="74"/>
        <v>142852364</v>
      </c>
      <c r="C675" s="49" t="s">
        <v>3369</v>
      </c>
      <c r="D675" s="42" t="str">
        <f t="shared" si="71"/>
        <v>X</v>
      </c>
      <c r="E675" s="42" t="str">
        <f t="shared" si="72"/>
        <v>Female genital  system (including breast)</v>
      </c>
      <c r="F675" s="42" t="str">
        <f t="shared" si="73"/>
        <v>système génital féminin et sein</v>
      </c>
      <c r="G675" s="24" t="s">
        <v>3370</v>
      </c>
      <c r="H675" s="24" t="s">
        <v>6236</v>
      </c>
      <c r="I675" s="24" t="s">
        <v>111</v>
      </c>
      <c r="J675" s="24" t="s">
        <v>3370</v>
      </c>
      <c r="K675" s="24" t="s">
        <v>6236</v>
      </c>
      <c r="L675" s="24" t="s">
        <v>111</v>
      </c>
      <c r="M675" s="24" t="s">
        <v>3371</v>
      </c>
      <c r="N675" s="24" t="s">
        <v>6237</v>
      </c>
      <c r="O675" s="24" t="s">
        <v>111</v>
      </c>
      <c r="Q675" s="44" t="s">
        <v>6238</v>
      </c>
      <c r="R675" s="44" t="s">
        <v>112</v>
      </c>
      <c r="S675" s="24" t="s">
        <v>3372</v>
      </c>
      <c r="T675" s="24" t="s">
        <v>6239</v>
      </c>
      <c r="U675" s="24" t="s">
        <v>111</v>
      </c>
      <c r="W675" s="24">
        <v>0</v>
      </c>
      <c r="X675" s="24" t="s">
        <v>111</v>
      </c>
      <c r="Z675" s="24">
        <v>0</v>
      </c>
      <c r="AA675" s="24" t="s">
        <v>111</v>
      </c>
      <c r="AB675" s="24" t="s">
        <v>3373</v>
      </c>
      <c r="AH675" s="24">
        <v>11709</v>
      </c>
      <c r="AI675" s="24" t="str">
        <f t="shared" si="75"/>
        <v>Néoplasmes</v>
      </c>
    </row>
    <row r="676" spans="1:35" outlineLevel="1" x14ac:dyDescent="0.25">
      <c r="A676" s="40">
        <v>157929327</v>
      </c>
      <c r="B676" s="26">
        <f t="shared" si="74"/>
        <v>142852364</v>
      </c>
      <c r="C676" s="49" t="s">
        <v>3374</v>
      </c>
      <c r="D676" s="42" t="str">
        <f t="shared" si="71"/>
        <v>X</v>
      </c>
      <c r="E676" s="42" t="str">
        <f t="shared" si="72"/>
        <v>Female genital  system (including breast)</v>
      </c>
      <c r="F676" s="42" t="str">
        <f t="shared" si="73"/>
        <v>système génital féminin et sein</v>
      </c>
      <c r="G676" s="24" t="s">
        <v>3375</v>
      </c>
      <c r="H676" s="24" t="s">
        <v>6240</v>
      </c>
      <c r="I676" s="24" t="s">
        <v>111</v>
      </c>
      <c r="J676" s="24" t="s">
        <v>3375</v>
      </c>
      <c r="K676" s="24" t="s">
        <v>6241</v>
      </c>
      <c r="L676" s="24" t="s">
        <v>111</v>
      </c>
      <c r="M676" s="24" t="s">
        <v>3376</v>
      </c>
      <c r="N676" s="24" t="s">
        <v>6242</v>
      </c>
      <c r="O676" s="24" t="s">
        <v>111</v>
      </c>
      <c r="P676" s="24" t="s">
        <v>3377</v>
      </c>
      <c r="Q676" s="24" t="s">
        <v>6243</v>
      </c>
      <c r="R676" s="24" t="s">
        <v>111</v>
      </c>
      <c r="S676" s="24" t="s">
        <v>857</v>
      </c>
      <c r="T676" s="24" t="s">
        <v>4149</v>
      </c>
      <c r="U676" s="24" t="s">
        <v>111</v>
      </c>
      <c r="V676" s="24" t="s">
        <v>3378</v>
      </c>
      <c r="W676" s="24" t="s">
        <v>6244</v>
      </c>
      <c r="X676" s="24" t="s">
        <v>111</v>
      </c>
      <c r="Z676" s="24">
        <v>0</v>
      </c>
      <c r="AA676" s="24" t="s">
        <v>111</v>
      </c>
      <c r="AB676" s="24" t="s">
        <v>805</v>
      </c>
      <c r="AH676" s="24">
        <v>11709</v>
      </c>
      <c r="AI676" s="24" t="str">
        <f t="shared" si="75"/>
        <v>Néoplasmes</v>
      </c>
    </row>
    <row r="677" spans="1:35" outlineLevel="1" x14ac:dyDescent="0.25">
      <c r="A677" s="40">
        <v>76142473</v>
      </c>
      <c r="B677" s="26">
        <f t="shared" si="74"/>
        <v>142852364</v>
      </c>
      <c r="C677" s="49" t="s">
        <v>3379</v>
      </c>
      <c r="D677" s="42" t="str">
        <f t="shared" si="71"/>
        <v>X</v>
      </c>
      <c r="E677" s="42" t="str">
        <f t="shared" si="72"/>
        <v>Female genital  system (including breast)</v>
      </c>
      <c r="F677" s="42" t="str">
        <f t="shared" si="73"/>
        <v>système génital féminin et sein</v>
      </c>
      <c r="G677" s="24" t="s">
        <v>3380</v>
      </c>
      <c r="H677" s="24" t="s">
        <v>6245</v>
      </c>
      <c r="I677" s="24" t="s">
        <v>111</v>
      </c>
      <c r="J677" s="24" t="s">
        <v>3380</v>
      </c>
      <c r="K677" s="24" t="s">
        <v>6246</v>
      </c>
      <c r="L677" s="24" t="s">
        <v>111</v>
      </c>
      <c r="N677" s="24">
        <v>0</v>
      </c>
      <c r="O677" s="24" t="s">
        <v>111</v>
      </c>
      <c r="P677" s="24" t="s">
        <v>3381</v>
      </c>
      <c r="Q677" s="24" t="s">
        <v>6247</v>
      </c>
      <c r="R677" s="24" t="s">
        <v>111</v>
      </c>
      <c r="T677" s="24">
        <v>0</v>
      </c>
      <c r="U677" s="24" t="s">
        <v>111</v>
      </c>
      <c r="W677" s="24">
        <v>0</v>
      </c>
      <c r="X677" s="24" t="s">
        <v>111</v>
      </c>
      <c r="Z677" s="24">
        <v>0</v>
      </c>
      <c r="AA677" s="24" t="s">
        <v>111</v>
      </c>
      <c r="AB677" s="24" t="s">
        <v>3382</v>
      </c>
      <c r="AH677" s="24">
        <v>11709</v>
      </c>
      <c r="AI677" s="24" t="str">
        <f t="shared" si="75"/>
        <v>Néoplasmes</v>
      </c>
    </row>
    <row r="678" spans="1:35" outlineLevel="1" x14ac:dyDescent="0.25">
      <c r="A678" s="40">
        <v>683943305</v>
      </c>
      <c r="B678" s="26">
        <f t="shared" si="74"/>
        <v>142852364</v>
      </c>
      <c r="C678" s="49" t="s">
        <v>3383</v>
      </c>
      <c r="D678" s="42" t="str">
        <f t="shared" si="71"/>
        <v>X</v>
      </c>
      <c r="E678" s="42" t="str">
        <f t="shared" si="72"/>
        <v>Female genital  system (including breast)</v>
      </c>
      <c r="F678" s="42" t="str">
        <f t="shared" si="73"/>
        <v>système génital féminin et sein</v>
      </c>
      <c r="G678" s="24" t="s">
        <v>3384</v>
      </c>
      <c r="H678" s="24" t="s">
        <v>6248</v>
      </c>
      <c r="I678" s="24" t="s">
        <v>111</v>
      </c>
      <c r="J678" s="24" t="s">
        <v>3385</v>
      </c>
      <c r="K678" s="24" t="s">
        <v>6249</v>
      </c>
      <c r="L678" s="24" t="s">
        <v>111</v>
      </c>
      <c r="M678" s="24" t="s">
        <v>3386</v>
      </c>
      <c r="N678" s="24" t="s">
        <v>6250</v>
      </c>
      <c r="O678" s="24" t="s">
        <v>111</v>
      </c>
      <c r="P678" s="24" t="s">
        <v>3387</v>
      </c>
      <c r="Q678" s="24" t="s">
        <v>6251</v>
      </c>
      <c r="R678" s="24" t="s">
        <v>111</v>
      </c>
      <c r="T678" s="44" t="s">
        <v>6252</v>
      </c>
      <c r="U678" s="44" t="s">
        <v>112</v>
      </c>
      <c r="W678" s="44" t="s">
        <v>6253</v>
      </c>
      <c r="X678" s="44" t="s">
        <v>112</v>
      </c>
      <c r="Z678" s="24">
        <v>0</v>
      </c>
      <c r="AA678" s="24" t="s">
        <v>111</v>
      </c>
      <c r="AB678" s="24" t="s">
        <v>3388</v>
      </c>
      <c r="AH678" s="24">
        <v>11709</v>
      </c>
      <c r="AI678" s="24" t="str">
        <f t="shared" si="75"/>
        <v>Néoplasmes</v>
      </c>
    </row>
    <row r="679" spans="1:35" outlineLevel="1" x14ac:dyDescent="0.25">
      <c r="A679" s="40">
        <v>417965641</v>
      </c>
      <c r="B679" s="26">
        <f t="shared" si="74"/>
        <v>142852364</v>
      </c>
      <c r="C679" s="49" t="s">
        <v>3389</v>
      </c>
      <c r="D679" s="42" t="str">
        <f t="shared" si="71"/>
        <v>X</v>
      </c>
      <c r="E679" s="42" t="str">
        <f t="shared" si="72"/>
        <v>Female genital  system (including breast)</v>
      </c>
      <c r="F679" s="42" t="str">
        <f t="shared" si="73"/>
        <v>système génital féminin et sein</v>
      </c>
      <c r="G679" s="24" t="s">
        <v>3390</v>
      </c>
      <c r="H679" s="24" t="s">
        <v>6254</v>
      </c>
      <c r="I679" s="24" t="s">
        <v>111</v>
      </c>
      <c r="J679" s="24" t="s">
        <v>3390</v>
      </c>
      <c r="K679" s="24" t="s">
        <v>6255</v>
      </c>
      <c r="L679" s="24" t="s">
        <v>111</v>
      </c>
      <c r="M679" s="24" t="s">
        <v>3391</v>
      </c>
      <c r="N679" s="24" t="s">
        <v>6256</v>
      </c>
      <c r="O679" s="24" t="s">
        <v>111</v>
      </c>
      <c r="P679" s="24" t="s">
        <v>3392</v>
      </c>
      <c r="Q679" s="24" t="s">
        <v>6257</v>
      </c>
      <c r="R679" s="24" t="s">
        <v>111</v>
      </c>
      <c r="T679" s="24">
        <v>0</v>
      </c>
      <c r="U679" s="24" t="s">
        <v>111</v>
      </c>
      <c r="W679" s="24">
        <v>0</v>
      </c>
      <c r="X679" s="24" t="s">
        <v>111</v>
      </c>
      <c r="Z679" s="24">
        <v>0</v>
      </c>
      <c r="AA679" s="24" t="s">
        <v>111</v>
      </c>
      <c r="AB679" s="24" t="s">
        <v>3393</v>
      </c>
      <c r="AH679" s="24">
        <v>520259</v>
      </c>
      <c r="AI679" s="24" t="str">
        <f t="shared" si="75"/>
        <v>Traumatismes</v>
      </c>
    </row>
    <row r="680" spans="1:35" outlineLevel="1" x14ac:dyDescent="0.25">
      <c r="A680" s="40">
        <v>577682369</v>
      </c>
      <c r="B680" s="26">
        <f t="shared" si="74"/>
        <v>142852364</v>
      </c>
      <c r="C680" s="49" t="s">
        <v>3394</v>
      </c>
      <c r="D680" s="42" t="str">
        <f t="shared" si="71"/>
        <v>X</v>
      </c>
      <c r="E680" s="42" t="str">
        <f t="shared" si="72"/>
        <v>Female genital  system (including breast)</v>
      </c>
      <c r="F680" s="42" t="str">
        <f t="shared" si="73"/>
        <v>système génital féminin et sein</v>
      </c>
      <c r="G680" s="24" t="s">
        <v>3395</v>
      </c>
      <c r="H680" s="24" t="s">
        <v>6258</v>
      </c>
      <c r="I680" s="24" t="s">
        <v>111</v>
      </c>
      <c r="J680" s="24" t="s">
        <v>3395</v>
      </c>
      <c r="K680" s="24" t="s">
        <v>6259</v>
      </c>
      <c r="L680" s="24" t="s">
        <v>111</v>
      </c>
      <c r="M680" s="24" t="s">
        <v>3396</v>
      </c>
      <c r="N680" s="24" t="s">
        <v>6260</v>
      </c>
      <c r="O680" s="24" t="s">
        <v>111</v>
      </c>
      <c r="P680" s="24" t="s">
        <v>3397</v>
      </c>
      <c r="Q680" s="24" t="s">
        <v>6261</v>
      </c>
      <c r="R680" s="24" t="s">
        <v>111</v>
      </c>
      <c r="T680" s="24">
        <v>0</v>
      </c>
      <c r="U680" s="24" t="s">
        <v>111</v>
      </c>
      <c r="W680" s="24">
        <v>0</v>
      </c>
      <c r="X680" s="24" t="s">
        <v>111</v>
      </c>
      <c r="Z680" s="24">
        <v>0</v>
      </c>
      <c r="AA680" s="24" t="s">
        <v>111</v>
      </c>
      <c r="AB680" s="24" t="s">
        <v>3398</v>
      </c>
      <c r="AH680" s="24">
        <v>824067</v>
      </c>
      <c r="AI680" s="24" t="str">
        <f t="shared" si="75"/>
        <v>Anomalies congénitales</v>
      </c>
    </row>
    <row r="681" spans="1:35" outlineLevel="1" x14ac:dyDescent="0.25">
      <c r="A681" s="40">
        <v>10646539</v>
      </c>
      <c r="B681" s="26">
        <f t="shared" si="74"/>
        <v>142852364</v>
      </c>
      <c r="C681" s="49" t="s">
        <v>3399</v>
      </c>
      <c r="D681" s="42" t="str">
        <f t="shared" si="71"/>
        <v>X</v>
      </c>
      <c r="E681" s="42" t="str">
        <f t="shared" si="72"/>
        <v>Female genital  system (including breast)</v>
      </c>
      <c r="F681" s="42" t="str">
        <f t="shared" si="73"/>
        <v>système génital féminin et sein</v>
      </c>
      <c r="G681" s="24" t="s">
        <v>3400</v>
      </c>
      <c r="H681" s="24" t="s">
        <v>6262</v>
      </c>
      <c r="I681" s="44" t="s">
        <v>368</v>
      </c>
      <c r="J681" s="24" t="s">
        <v>3400</v>
      </c>
      <c r="K681" s="24" t="s">
        <v>6263</v>
      </c>
      <c r="L681" s="44" t="s">
        <v>368</v>
      </c>
      <c r="M681" s="24" t="s">
        <v>3401</v>
      </c>
      <c r="N681" s="24" t="s">
        <v>6264</v>
      </c>
      <c r="O681" s="24" t="s">
        <v>111</v>
      </c>
      <c r="P681" s="24" t="s">
        <v>3402</v>
      </c>
      <c r="Q681" s="24" t="s">
        <v>6265</v>
      </c>
      <c r="R681" s="24" t="s">
        <v>111</v>
      </c>
      <c r="T681" s="24">
        <v>0</v>
      </c>
      <c r="U681" s="24" t="s">
        <v>111</v>
      </c>
      <c r="W681" s="44" t="s">
        <v>6266</v>
      </c>
      <c r="X681" s="44" t="s">
        <v>112</v>
      </c>
      <c r="Z681" s="24">
        <v>0</v>
      </c>
      <c r="AA681" s="24" t="s">
        <v>111</v>
      </c>
      <c r="AB681" s="24" t="s">
        <v>3403</v>
      </c>
      <c r="AH681" s="24">
        <v>2220</v>
      </c>
      <c r="AI681" s="24" t="str">
        <f t="shared" si="75"/>
        <v>Autres diagnostics</v>
      </c>
    </row>
    <row r="682" spans="1:35" outlineLevel="1" x14ac:dyDescent="0.25">
      <c r="A682" s="40">
        <v>826647398</v>
      </c>
      <c r="B682" s="26">
        <f t="shared" si="74"/>
        <v>142852364</v>
      </c>
      <c r="C682" s="49" t="s">
        <v>3404</v>
      </c>
      <c r="D682" s="42" t="str">
        <f t="shared" si="71"/>
        <v>X</v>
      </c>
      <c r="E682" s="42" t="str">
        <f t="shared" si="72"/>
        <v>Female genital  system (including breast)</v>
      </c>
      <c r="F682" s="42" t="str">
        <f t="shared" si="73"/>
        <v>système génital féminin et sein</v>
      </c>
      <c r="G682" s="24" t="s">
        <v>3405</v>
      </c>
      <c r="H682" s="24" t="s">
        <v>6267</v>
      </c>
      <c r="I682" s="44" t="s">
        <v>368</v>
      </c>
      <c r="J682" s="24" t="s">
        <v>3405</v>
      </c>
      <c r="K682" s="24" t="s">
        <v>6268</v>
      </c>
      <c r="L682" s="44" t="s">
        <v>368</v>
      </c>
      <c r="M682" s="24" t="s">
        <v>3406</v>
      </c>
      <c r="N682" s="24" t="s">
        <v>6269</v>
      </c>
      <c r="O682" s="24" t="s">
        <v>111</v>
      </c>
      <c r="P682" s="24" t="s">
        <v>3407</v>
      </c>
      <c r="Q682" s="24" t="s">
        <v>6270</v>
      </c>
      <c r="R682" s="24" t="s">
        <v>111</v>
      </c>
      <c r="T682" s="24">
        <v>0</v>
      </c>
      <c r="U682" s="24" t="s">
        <v>111</v>
      </c>
      <c r="W682" s="24">
        <v>0</v>
      </c>
      <c r="X682" s="24" t="s">
        <v>111</v>
      </c>
      <c r="Z682" s="24">
        <v>0</v>
      </c>
      <c r="AA682" s="24" t="s">
        <v>111</v>
      </c>
      <c r="AB682" s="24" t="s">
        <v>3408</v>
      </c>
      <c r="AH682" s="24">
        <v>2220</v>
      </c>
      <c r="AI682" s="24" t="str">
        <f t="shared" si="75"/>
        <v>Autres diagnostics</v>
      </c>
    </row>
    <row r="683" spans="1:35" outlineLevel="1" x14ac:dyDescent="0.25">
      <c r="A683" s="40">
        <v>735648730</v>
      </c>
      <c r="B683" s="26">
        <f t="shared" si="74"/>
        <v>142852364</v>
      </c>
      <c r="C683" s="49" t="s">
        <v>3409</v>
      </c>
      <c r="D683" s="42" t="str">
        <f t="shared" si="71"/>
        <v>X</v>
      </c>
      <c r="E683" s="42" t="str">
        <f t="shared" si="72"/>
        <v>Female genital  system (including breast)</v>
      </c>
      <c r="F683" s="42" t="str">
        <f t="shared" si="73"/>
        <v>système génital féminin et sein</v>
      </c>
      <c r="G683" s="24" t="s">
        <v>3410</v>
      </c>
      <c r="H683" s="24" t="s">
        <v>6271</v>
      </c>
      <c r="I683" s="24" t="s">
        <v>111</v>
      </c>
      <c r="J683" s="24" t="s">
        <v>3410</v>
      </c>
      <c r="K683" s="24" t="s">
        <v>6271</v>
      </c>
      <c r="L683" s="24" t="s">
        <v>111</v>
      </c>
      <c r="M683" s="24" t="s">
        <v>3411</v>
      </c>
      <c r="N683" s="24" t="s">
        <v>6272</v>
      </c>
      <c r="O683" s="24" t="s">
        <v>111</v>
      </c>
      <c r="P683" s="24" t="s">
        <v>3412</v>
      </c>
      <c r="Q683" s="24" t="s">
        <v>6273</v>
      </c>
      <c r="R683" s="24" t="s">
        <v>111</v>
      </c>
      <c r="T683" s="24">
        <v>0</v>
      </c>
      <c r="U683" s="24" t="s">
        <v>111</v>
      </c>
      <c r="W683" s="24">
        <v>0</v>
      </c>
      <c r="X683" s="24" t="s">
        <v>111</v>
      </c>
      <c r="Z683" s="24">
        <v>0</v>
      </c>
      <c r="AA683" s="24" t="s">
        <v>111</v>
      </c>
      <c r="AB683" s="24" t="s">
        <v>3413</v>
      </c>
      <c r="AH683" s="24">
        <v>2220</v>
      </c>
      <c r="AI683" s="24" t="str">
        <f t="shared" si="75"/>
        <v>Autres diagnostics</v>
      </c>
    </row>
    <row r="684" spans="1:35" outlineLevel="1" x14ac:dyDescent="0.25">
      <c r="A684" s="40">
        <v>869939839</v>
      </c>
      <c r="B684" s="26">
        <f t="shared" si="74"/>
        <v>142852364</v>
      </c>
      <c r="C684" s="49" t="s">
        <v>3414</v>
      </c>
      <c r="D684" s="42" t="str">
        <f t="shared" si="71"/>
        <v>X</v>
      </c>
      <c r="E684" s="42" t="str">
        <f t="shared" si="72"/>
        <v>Female genital  system (including breast)</v>
      </c>
      <c r="F684" s="42" t="str">
        <f t="shared" si="73"/>
        <v>système génital féminin et sein</v>
      </c>
      <c r="G684" s="24" t="s">
        <v>3415</v>
      </c>
      <c r="H684" s="24" t="s">
        <v>6274</v>
      </c>
      <c r="I684" s="24" t="s">
        <v>111</v>
      </c>
      <c r="J684" s="24" t="s">
        <v>3415</v>
      </c>
      <c r="K684" s="24" t="s">
        <v>6274</v>
      </c>
      <c r="L684" s="24" t="s">
        <v>111</v>
      </c>
      <c r="M684" s="24" t="s">
        <v>3416</v>
      </c>
      <c r="N684" s="24" t="s">
        <v>6275</v>
      </c>
      <c r="O684" s="24" t="s">
        <v>111</v>
      </c>
      <c r="P684" s="24" t="s">
        <v>3417</v>
      </c>
      <c r="Q684" s="24" t="s">
        <v>6276</v>
      </c>
      <c r="R684" s="24" t="s">
        <v>111</v>
      </c>
      <c r="T684" s="24">
        <v>0</v>
      </c>
      <c r="U684" s="24" t="s">
        <v>111</v>
      </c>
      <c r="W684" s="24">
        <v>0</v>
      </c>
      <c r="X684" s="24" t="s">
        <v>111</v>
      </c>
      <c r="Z684" s="24">
        <v>0</v>
      </c>
      <c r="AA684" s="24" t="s">
        <v>111</v>
      </c>
      <c r="AB684" s="24" t="s">
        <v>3418</v>
      </c>
      <c r="AH684" s="24">
        <v>2220</v>
      </c>
      <c r="AI684" s="24" t="str">
        <f t="shared" si="75"/>
        <v>Autres diagnostics</v>
      </c>
    </row>
    <row r="685" spans="1:35" outlineLevel="1" x14ac:dyDescent="0.25">
      <c r="A685" s="40">
        <v>770644808</v>
      </c>
      <c r="B685" s="26">
        <f t="shared" si="74"/>
        <v>142852364</v>
      </c>
      <c r="C685" s="49" t="s">
        <v>3419</v>
      </c>
      <c r="D685" s="42" t="str">
        <f t="shared" si="71"/>
        <v>X</v>
      </c>
      <c r="E685" s="42" t="str">
        <f t="shared" si="72"/>
        <v>Female genital  system (including breast)</v>
      </c>
      <c r="F685" s="42" t="str">
        <f t="shared" si="73"/>
        <v>système génital féminin et sein</v>
      </c>
      <c r="G685" s="24" t="s">
        <v>3420</v>
      </c>
      <c r="H685" s="24" t="s">
        <v>6277</v>
      </c>
      <c r="I685" s="24" t="s">
        <v>111</v>
      </c>
      <c r="J685" s="24" t="s">
        <v>3420</v>
      </c>
      <c r="K685" s="24" t="s">
        <v>6277</v>
      </c>
      <c r="L685" s="24" t="s">
        <v>111</v>
      </c>
      <c r="M685" s="24" t="s">
        <v>3421</v>
      </c>
      <c r="N685" s="24" t="s">
        <v>6278</v>
      </c>
      <c r="O685" s="24" t="s">
        <v>111</v>
      </c>
      <c r="Q685" s="24">
        <v>0</v>
      </c>
      <c r="R685" s="24" t="s">
        <v>111</v>
      </c>
      <c r="T685" s="24">
        <v>0</v>
      </c>
      <c r="U685" s="24" t="s">
        <v>111</v>
      </c>
      <c r="W685" s="24">
        <v>0</v>
      </c>
      <c r="X685" s="24" t="s">
        <v>111</v>
      </c>
      <c r="Z685" s="24">
        <v>0</v>
      </c>
      <c r="AA685" s="24" t="s">
        <v>111</v>
      </c>
      <c r="AB685" s="24" t="s">
        <v>3422</v>
      </c>
      <c r="AH685" s="24">
        <v>2220</v>
      </c>
      <c r="AI685" s="24" t="str">
        <f t="shared" si="75"/>
        <v>Autres diagnostics</v>
      </c>
    </row>
    <row r="686" spans="1:35" outlineLevel="1" x14ac:dyDescent="0.25">
      <c r="A686" s="40">
        <v>983501507</v>
      </c>
      <c r="B686" s="26">
        <f t="shared" si="74"/>
        <v>142852364</v>
      </c>
      <c r="C686" s="49" t="s">
        <v>3423</v>
      </c>
      <c r="D686" s="42" t="str">
        <f t="shared" si="71"/>
        <v>X</v>
      </c>
      <c r="E686" s="42" t="str">
        <f t="shared" si="72"/>
        <v>Female genital  system (including breast)</v>
      </c>
      <c r="F686" s="42" t="str">
        <f t="shared" si="73"/>
        <v>système génital féminin et sein</v>
      </c>
      <c r="G686" s="24" t="s">
        <v>3424</v>
      </c>
      <c r="H686" s="24" t="s">
        <v>6279</v>
      </c>
      <c r="I686" s="24" t="s">
        <v>111</v>
      </c>
      <c r="J686" s="24" t="s">
        <v>3424</v>
      </c>
      <c r="K686" s="24" t="s">
        <v>6279</v>
      </c>
      <c r="L686" s="24" t="s">
        <v>111</v>
      </c>
      <c r="N686" s="24">
        <v>0</v>
      </c>
      <c r="O686" s="24" t="s">
        <v>111</v>
      </c>
      <c r="Q686" s="24">
        <v>0</v>
      </c>
      <c r="R686" s="24" t="s">
        <v>111</v>
      </c>
      <c r="S686" s="24" t="s">
        <v>3425</v>
      </c>
      <c r="T686" s="24" t="s">
        <v>6280</v>
      </c>
      <c r="U686" s="24" t="s">
        <v>111</v>
      </c>
      <c r="V686" s="24" t="s">
        <v>3426</v>
      </c>
      <c r="W686" s="24" t="s">
        <v>6281</v>
      </c>
      <c r="X686" s="24" t="s">
        <v>111</v>
      </c>
      <c r="Z686" s="24">
        <v>0</v>
      </c>
      <c r="AA686" s="24" t="s">
        <v>111</v>
      </c>
      <c r="AB686" s="24" t="s">
        <v>3427</v>
      </c>
      <c r="AH686" s="24">
        <v>2220</v>
      </c>
      <c r="AI686" s="24" t="str">
        <f t="shared" si="75"/>
        <v>Autres diagnostics</v>
      </c>
    </row>
    <row r="687" spans="1:35" outlineLevel="1" x14ac:dyDescent="0.25">
      <c r="A687" s="40">
        <v>951343765</v>
      </c>
      <c r="B687" s="26">
        <f t="shared" si="74"/>
        <v>142852364</v>
      </c>
      <c r="C687" s="49" t="s">
        <v>3428</v>
      </c>
      <c r="D687" s="42" t="str">
        <f t="shared" si="71"/>
        <v>X</v>
      </c>
      <c r="E687" s="42" t="str">
        <f t="shared" si="72"/>
        <v>Female genital  system (including breast)</v>
      </c>
      <c r="F687" s="42" t="str">
        <f t="shared" si="73"/>
        <v>système génital féminin et sein</v>
      </c>
      <c r="G687" s="24" t="s">
        <v>3429</v>
      </c>
      <c r="H687" s="24" t="s">
        <v>6282</v>
      </c>
      <c r="I687" s="24" t="s">
        <v>111</v>
      </c>
      <c r="J687" s="24" t="s">
        <v>3429</v>
      </c>
      <c r="K687" s="24" t="s">
        <v>6282</v>
      </c>
      <c r="L687" s="24" t="s">
        <v>111</v>
      </c>
      <c r="M687" s="24" t="s">
        <v>3430</v>
      </c>
      <c r="N687" s="24" t="s">
        <v>6283</v>
      </c>
      <c r="O687" s="24" t="s">
        <v>111</v>
      </c>
      <c r="Q687" s="24">
        <v>0</v>
      </c>
      <c r="R687" s="24" t="s">
        <v>111</v>
      </c>
      <c r="S687" s="24" t="s">
        <v>3431</v>
      </c>
      <c r="T687" s="24" t="s">
        <v>6284</v>
      </c>
      <c r="U687" s="24" t="s">
        <v>111</v>
      </c>
      <c r="W687" s="24">
        <v>0</v>
      </c>
      <c r="X687" s="24" t="s">
        <v>111</v>
      </c>
      <c r="Z687" s="24">
        <v>0</v>
      </c>
      <c r="AA687" s="24" t="s">
        <v>111</v>
      </c>
      <c r="AB687" s="24" t="s">
        <v>3432</v>
      </c>
      <c r="AH687" s="24">
        <v>238339</v>
      </c>
      <c r="AI687" s="24" t="str">
        <f t="shared" si="75"/>
        <v>Infections</v>
      </c>
    </row>
    <row r="688" spans="1:35" outlineLevel="1" x14ac:dyDescent="0.25">
      <c r="A688" s="40">
        <v>692361371</v>
      </c>
      <c r="B688" s="26">
        <f t="shared" si="74"/>
        <v>142852364</v>
      </c>
      <c r="C688" s="49" t="s">
        <v>3433</v>
      </c>
      <c r="D688" s="42" t="str">
        <f t="shared" si="71"/>
        <v>X</v>
      </c>
      <c r="E688" s="42" t="str">
        <f t="shared" si="72"/>
        <v>Female genital  system (including breast)</v>
      </c>
      <c r="F688" s="42" t="str">
        <f t="shared" si="73"/>
        <v>système génital féminin et sein</v>
      </c>
      <c r="G688" s="24" t="s">
        <v>3434</v>
      </c>
      <c r="H688" s="24" t="s">
        <v>6285</v>
      </c>
      <c r="I688" s="24" t="s">
        <v>111</v>
      </c>
      <c r="J688" s="24" t="s">
        <v>3434</v>
      </c>
      <c r="K688" s="24" t="s">
        <v>6285</v>
      </c>
      <c r="L688" s="24" t="s">
        <v>111</v>
      </c>
      <c r="M688" s="24" t="s">
        <v>3435</v>
      </c>
      <c r="N688" s="24" t="s">
        <v>6286</v>
      </c>
      <c r="O688" s="24" t="s">
        <v>111</v>
      </c>
      <c r="Q688" s="24">
        <v>0</v>
      </c>
      <c r="R688" s="24" t="s">
        <v>111</v>
      </c>
      <c r="S688" s="24" t="s">
        <v>3436</v>
      </c>
      <c r="T688" s="24" t="s">
        <v>6287</v>
      </c>
      <c r="U688" s="24" t="s">
        <v>111</v>
      </c>
      <c r="W688" s="24">
        <v>0</v>
      </c>
      <c r="X688" s="24" t="s">
        <v>111</v>
      </c>
      <c r="Z688" s="24">
        <v>0</v>
      </c>
      <c r="AA688" s="24" t="s">
        <v>111</v>
      </c>
      <c r="AB688" s="24" t="s">
        <v>3437</v>
      </c>
      <c r="AH688" s="24">
        <v>2220</v>
      </c>
      <c r="AI688" s="24" t="str">
        <f t="shared" si="75"/>
        <v>Autres diagnostics</v>
      </c>
    </row>
    <row r="689" spans="1:35" outlineLevel="1" x14ac:dyDescent="0.25">
      <c r="A689" s="40">
        <v>859722725</v>
      </c>
      <c r="B689" s="26">
        <f t="shared" si="74"/>
        <v>142852364</v>
      </c>
      <c r="C689" s="49" t="s">
        <v>3438</v>
      </c>
      <c r="D689" s="42" t="str">
        <f t="shared" si="71"/>
        <v>X</v>
      </c>
      <c r="E689" s="42" t="str">
        <f t="shared" si="72"/>
        <v>Female genital  system (including breast)</v>
      </c>
      <c r="F689" s="42" t="str">
        <f t="shared" si="73"/>
        <v>système génital féminin et sein</v>
      </c>
      <c r="G689" s="24" t="s">
        <v>3439</v>
      </c>
      <c r="H689" s="24" t="s">
        <v>6288</v>
      </c>
      <c r="I689" s="24" t="s">
        <v>111</v>
      </c>
      <c r="J689" s="24" t="s">
        <v>3439</v>
      </c>
      <c r="K689" s="24" t="s">
        <v>6289</v>
      </c>
      <c r="L689" s="24" t="s">
        <v>111</v>
      </c>
      <c r="N689" s="24">
        <v>0</v>
      </c>
      <c r="O689" s="24" t="s">
        <v>111</v>
      </c>
      <c r="Q689" s="24">
        <v>0</v>
      </c>
      <c r="R689" s="24" t="s">
        <v>111</v>
      </c>
      <c r="S689" s="24" t="s">
        <v>3440</v>
      </c>
      <c r="T689" s="24" t="s">
        <v>6290</v>
      </c>
      <c r="U689" s="24" t="s">
        <v>111</v>
      </c>
      <c r="W689" s="24">
        <v>0</v>
      </c>
      <c r="X689" s="24" t="s">
        <v>111</v>
      </c>
      <c r="Z689" s="24">
        <v>0</v>
      </c>
      <c r="AA689" s="24" t="s">
        <v>111</v>
      </c>
      <c r="AB689" s="24" t="s">
        <v>3441</v>
      </c>
      <c r="AH689" s="24">
        <v>2220</v>
      </c>
      <c r="AI689" s="24" t="str">
        <f t="shared" si="75"/>
        <v>Autres diagnostics</v>
      </c>
    </row>
    <row r="690" spans="1:35" outlineLevel="1" x14ac:dyDescent="0.25">
      <c r="A690" s="40">
        <v>31170982</v>
      </c>
      <c r="B690" s="26">
        <f t="shared" si="74"/>
        <v>142852364</v>
      </c>
      <c r="C690" s="49" t="s">
        <v>3442</v>
      </c>
      <c r="D690" s="42" t="str">
        <f t="shared" si="71"/>
        <v>X</v>
      </c>
      <c r="E690" s="42" t="str">
        <f t="shared" si="72"/>
        <v>Female genital  system (including breast)</v>
      </c>
      <c r="F690" s="42" t="str">
        <f t="shared" si="73"/>
        <v>système génital féminin et sein</v>
      </c>
      <c r="G690" s="24" t="s">
        <v>3443</v>
      </c>
      <c r="H690" s="24" t="s">
        <v>6291</v>
      </c>
      <c r="I690" s="24" t="s">
        <v>111</v>
      </c>
      <c r="J690" s="24" t="s">
        <v>3443</v>
      </c>
      <c r="K690" s="24" t="s">
        <v>6291</v>
      </c>
      <c r="L690" s="24" t="s">
        <v>111</v>
      </c>
      <c r="M690" s="24" t="s">
        <v>3444</v>
      </c>
      <c r="N690" s="24" t="s">
        <v>6292</v>
      </c>
      <c r="O690" s="24" t="s">
        <v>111</v>
      </c>
      <c r="P690" s="24" t="s">
        <v>3445</v>
      </c>
      <c r="Q690" s="24" t="s">
        <v>6293</v>
      </c>
      <c r="R690" s="24" t="s">
        <v>111</v>
      </c>
      <c r="T690" s="24">
        <v>0</v>
      </c>
      <c r="U690" s="24" t="s">
        <v>111</v>
      </c>
      <c r="W690" s="44" t="s">
        <v>6294</v>
      </c>
      <c r="X690" s="44" t="s">
        <v>112</v>
      </c>
      <c r="Z690" s="24">
        <v>0</v>
      </c>
      <c r="AA690" s="24" t="s">
        <v>111</v>
      </c>
      <c r="AB690" s="24" t="s">
        <v>3446</v>
      </c>
      <c r="AH690" s="24">
        <v>2220</v>
      </c>
      <c r="AI690" s="24" t="str">
        <f t="shared" si="75"/>
        <v>Autres diagnostics</v>
      </c>
    </row>
    <row r="691" spans="1:35" s="38" customFormat="1" x14ac:dyDescent="0.25">
      <c r="A691" s="35">
        <v>612540711</v>
      </c>
      <c r="B691" s="35">
        <f>$A$3</f>
        <v>83902491</v>
      </c>
      <c r="C691" s="47" t="s">
        <v>42</v>
      </c>
      <c r="D691" s="37" t="str">
        <f t="shared" si="71"/>
        <v>CHA</v>
      </c>
      <c r="E691" s="37" t="str">
        <f t="shared" si="72"/>
        <v>Chapter</v>
      </c>
      <c r="F691" s="37" t="str">
        <f t="shared" si="73"/>
        <v>Chapitre</v>
      </c>
      <c r="G691" s="38" t="s">
        <v>3447</v>
      </c>
      <c r="H691" s="38" t="s">
        <v>6295</v>
      </c>
      <c r="I691" s="38" t="s">
        <v>111</v>
      </c>
      <c r="K691" s="38" t="s">
        <v>6296</v>
      </c>
      <c r="L691" s="38" t="s">
        <v>111</v>
      </c>
      <c r="N691" s="38">
        <v>0</v>
      </c>
      <c r="O691" s="38" t="s">
        <v>111</v>
      </c>
      <c r="Q691" s="38">
        <v>0</v>
      </c>
      <c r="R691" s="38" t="s">
        <v>111</v>
      </c>
      <c r="T691" s="38">
        <v>0</v>
      </c>
      <c r="U691" s="38" t="s">
        <v>111</v>
      </c>
      <c r="W691" s="38">
        <v>0</v>
      </c>
      <c r="X691" s="38" t="s">
        <v>111</v>
      </c>
      <c r="Z691" s="38">
        <v>0</v>
      </c>
      <c r="AA691" s="38" t="s">
        <v>111</v>
      </c>
    </row>
    <row r="692" spans="1:35" outlineLevel="1" x14ac:dyDescent="0.25">
      <c r="A692" s="40">
        <v>657341369</v>
      </c>
      <c r="B692" s="26">
        <f t="shared" ref="B692:B727" si="76">$A$691</f>
        <v>612540711</v>
      </c>
      <c r="C692" s="49" t="s">
        <v>3448</v>
      </c>
      <c r="D692" s="42" t="str">
        <f t="shared" si="71"/>
        <v>Y</v>
      </c>
      <c r="E692" s="42" t="str">
        <f t="shared" si="72"/>
        <v>Male genital  system</v>
      </c>
      <c r="F692" s="42" t="str">
        <f t="shared" si="73"/>
        <v>système génital masculin y compris le sein</v>
      </c>
      <c r="G692" s="24" t="s">
        <v>3449</v>
      </c>
      <c r="H692" s="24" t="s">
        <v>6297</v>
      </c>
      <c r="I692" s="24" t="s">
        <v>111</v>
      </c>
      <c r="J692" s="24" t="s">
        <v>3449</v>
      </c>
      <c r="K692" s="24" t="s">
        <v>6297</v>
      </c>
      <c r="L692" s="24" t="s">
        <v>111</v>
      </c>
      <c r="N692" s="24">
        <v>0</v>
      </c>
      <c r="O692" s="24" t="s">
        <v>111</v>
      </c>
      <c r="P692" s="24" t="s">
        <v>3450</v>
      </c>
      <c r="Q692" s="24" t="s">
        <v>6298</v>
      </c>
      <c r="R692" s="24" t="s">
        <v>111</v>
      </c>
      <c r="T692" s="24">
        <v>0</v>
      </c>
      <c r="U692" s="24" t="s">
        <v>111</v>
      </c>
      <c r="W692" s="24">
        <v>0</v>
      </c>
      <c r="X692" s="24" t="s">
        <v>111</v>
      </c>
      <c r="Z692" s="24">
        <v>0</v>
      </c>
      <c r="AA692" s="24" t="s">
        <v>111</v>
      </c>
      <c r="AB692" s="24" t="s">
        <v>3451</v>
      </c>
      <c r="AH692" s="24">
        <v>138249</v>
      </c>
      <c r="AI692" s="24" t="str">
        <f t="shared" ref="AI692:AI717" si="77">VLOOKUP(AH692,$A$1:$H$12,8,FALSE)</f>
        <v>Symptômes et plaintes</v>
      </c>
    </row>
    <row r="693" spans="1:35" outlineLevel="1" x14ac:dyDescent="0.25">
      <c r="A693" s="40">
        <v>401945597</v>
      </c>
      <c r="B693" s="26">
        <f t="shared" si="76"/>
        <v>612540711</v>
      </c>
      <c r="C693" s="49" t="s">
        <v>3452</v>
      </c>
      <c r="D693" s="42" t="str">
        <f t="shared" si="71"/>
        <v>Y</v>
      </c>
      <c r="E693" s="42" t="str">
        <f t="shared" si="72"/>
        <v>Male genital  system</v>
      </c>
      <c r="F693" s="42" t="str">
        <f t="shared" si="73"/>
        <v>système génital masculin y compris le sein</v>
      </c>
      <c r="G693" s="24" t="s">
        <v>3453</v>
      </c>
      <c r="H693" s="24" t="s">
        <v>6299</v>
      </c>
      <c r="I693" s="24" t="s">
        <v>111</v>
      </c>
      <c r="J693" s="24" t="s">
        <v>3453</v>
      </c>
      <c r="K693" s="24" t="s">
        <v>6300</v>
      </c>
      <c r="L693" s="24" t="s">
        <v>111</v>
      </c>
      <c r="M693" s="24" t="s">
        <v>3454</v>
      </c>
      <c r="N693" s="24" t="s">
        <v>6301</v>
      </c>
      <c r="O693" s="24" t="s">
        <v>111</v>
      </c>
      <c r="Q693" s="24">
        <v>0</v>
      </c>
      <c r="R693" s="24" t="s">
        <v>111</v>
      </c>
      <c r="T693" s="24">
        <v>0</v>
      </c>
      <c r="U693" s="24" t="s">
        <v>111</v>
      </c>
      <c r="W693" s="24">
        <v>0</v>
      </c>
      <c r="X693" s="24" t="s">
        <v>111</v>
      </c>
      <c r="Z693" s="24">
        <v>0</v>
      </c>
      <c r="AA693" s="24" t="s">
        <v>111</v>
      </c>
      <c r="AB693" s="24" t="s">
        <v>3455</v>
      </c>
      <c r="AH693" s="24">
        <v>138249</v>
      </c>
      <c r="AI693" s="24" t="str">
        <f t="shared" si="77"/>
        <v>Symptômes et plaintes</v>
      </c>
    </row>
    <row r="694" spans="1:35" outlineLevel="1" x14ac:dyDescent="0.25">
      <c r="A694" s="40">
        <v>815505993</v>
      </c>
      <c r="B694" s="26">
        <f t="shared" si="76"/>
        <v>612540711</v>
      </c>
      <c r="C694" s="49" t="s">
        <v>3456</v>
      </c>
      <c r="D694" s="42" t="str">
        <f t="shared" si="71"/>
        <v>Y</v>
      </c>
      <c r="E694" s="42" t="str">
        <f t="shared" si="72"/>
        <v>Male genital  system</v>
      </c>
      <c r="F694" s="42" t="str">
        <f t="shared" si="73"/>
        <v>système génital masculin y compris le sein</v>
      </c>
      <c r="G694" s="24" t="s">
        <v>3457</v>
      </c>
      <c r="H694" s="24" t="s">
        <v>6302</v>
      </c>
      <c r="I694" s="24" t="s">
        <v>111</v>
      </c>
      <c r="J694" s="24" t="s">
        <v>3457</v>
      </c>
      <c r="K694" s="24" t="s">
        <v>6302</v>
      </c>
      <c r="L694" s="24" t="s">
        <v>111</v>
      </c>
      <c r="N694" s="24">
        <v>0</v>
      </c>
      <c r="O694" s="24" t="s">
        <v>111</v>
      </c>
      <c r="Q694" s="24">
        <v>0</v>
      </c>
      <c r="R694" s="24" t="s">
        <v>111</v>
      </c>
      <c r="T694" s="24">
        <v>0</v>
      </c>
      <c r="U694" s="24" t="s">
        <v>111</v>
      </c>
      <c r="W694" s="44" t="s">
        <v>6303</v>
      </c>
      <c r="X694" s="44" t="s">
        <v>112</v>
      </c>
      <c r="Z694" s="24">
        <v>0</v>
      </c>
      <c r="AA694" s="24" t="s">
        <v>111</v>
      </c>
      <c r="AB694" s="24" t="s">
        <v>3458</v>
      </c>
      <c r="AH694" s="24">
        <v>138249</v>
      </c>
      <c r="AI694" s="24" t="str">
        <f t="shared" si="77"/>
        <v>Symptômes et plaintes</v>
      </c>
    </row>
    <row r="695" spans="1:35" outlineLevel="1" x14ac:dyDescent="0.25">
      <c r="A695" s="40">
        <v>682753352</v>
      </c>
      <c r="B695" s="26">
        <f t="shared" si="76"/>
        <v>612540711</v>
      </c>
      <c r="C695" s="49" t="s">
        <v>3459</v>
      </c>
      <c r="D695" s="42" t="str">
        <f t="shared" si="71"/>
        <v>Y</v>
      </c>
      <c r="E695" s="42" t="str">
        <f t="shared" si="72"/>
        <v>Male genital  system</v>
      </c>
      <c r="F695" s="42" t="str">
        <f t="shared" si="73"/>
        <v>système génital masculin y compris le sein</v>
      </c>
      <c r="G695" s="24" t="s">
        <v>3460</v>
      </c>
      <c r="H695" s="24" t="s">
        <v>6304</v>
      </c>
      <c r="I695" s="24" t="s">
        <v>111</v>
      </c>
      <c r="J695" s="24" t="s">
        <v>3460</v>
      </c>
      <c r="K695" s="24" t="s">
        <v>6305</v>
      </c>
      <c r="L695" s="24" t="s">
        <v>111</v>
      </c>
      <c r="M695" s="24" t="s">
        <v>3461</v>
      </c>
      <c r="N695" s="24" t="s">
        <v>6306</v>
      </c>
      <c r="O695" s="24" t="s">
        <v>111</v>
      </c>
      <c r="P695" s="24" t="s">
        <v>3462</v>
      </c>
      <c r="Q695" s="24" t="s">
        <v>6307</v>
      </c>
      <c r="R695" s="24" t="s">
        <v>111</v>
      </c>
      <c r="T695" s="24">
        <v>0</v>
      </c>
      <c r="U695" s="24" t="s">
        <v>111</v>
      </c>
      <c r="W695" s="24">
        <v>0</v>
      </c>
      <c r="X695" s="24" t="s">
        <v>111</v>
      </c>
      <c r="Z695" s="24">
        <v>0</v>
      </c>
      <c r="AA695" s="24" t="s">
        <v>111</v>
      </c>
      <c r="AB695" s="24" t="s">
        <v>3463</v>
      </c>
      <c r="AH695" s="24">
        <v>138249</v>
      </c>
      <c r="AI695" s="24" t="str">
        <f t="shared" si="77"/>
        <v>Symptômes et plaintes</v>
      </c>
    </row>
    <row r="696" spans="1:35" outlineLevel="1" x14ac:dyDescent="0.25">
      <c r="A696" s="40">
        <v>803943797</v>
      </c>
      <c r="B696" s="26">
        <f t="shared" si="76"/>
        <v>612540711</v>
      </c>
      <c r="C696" s="49" t="s">
        <v>3464</v>
      </c>
      <c r="D696" s="42" t="str">
        <f t="shared" si="71"/>
        <v>Y</v>
      </c>
      <c r="E696" s="42" t="str">
        <f t="shared" si="72"/>
        <v>Male genital  system</v>
      </c>
      <c r="F696" s="42" t="str">
        <f t="shared" si="73"/>
        <v>système génital masculin y compris le sein</v>
      </c>
      <c r="G696" s="24" t="s">
        <v>3465</v>
      </c>
      <c r="H696" s="24" t="s">
        <v>6308</v>
      </c>
      <c r="I696" s="24" t="s">
        <v>111</v>
      </c>
      <c r="J696" s="24" t="s">
        <v>3466</v>
      </c>
      <c r="K696" s="24" t="s">
        <v>6309</v>
      </c>
      <c r="L696" s="24" t="s">
        <v>111</v>
      </c>
      <c r="M696" s="24" t="s">
        <v>3467</v>
      </c>
      <c r="N696" s="24" t="s">
        <v>6310</v>
      </c>
      <c r="O696" s="24" t="s">
        <v>111</v>
      </c>
      <c r="P696" s="24" t="s">
        <v>3468</v>
      </c>
      <c r="Q696" s="24" t="s">
        <v>6311</v>
      </c>
      <c r="R696" s="24" t="s">
        <v>111</v>
      </c>
      <c r="T696" s="24">
        <v>0</v>
      </c>
      <c r="U696" s="24" t="s">
        <v>111</v>
      </c>
      <c r="W696" s="44" t="s">
        <v>6312</v>
      </c>
      <c r="X696" s="44" t="s">
        <v>112</v>
      </c>
      <c r="Z696" s="24">
        <v>0</v>
      </c>
      <c r="AA696" s="24" t="s">
        <v>111</v>
      </c>
      <c r="AB696" s="24" t="s">
        <v>3469</v>
      </c>
      <c r="AH696" s="24">
        <v>138249</v>
      </c>
      <c r="AI696" s="24" t="str">
        <f t="shared" si="77"/>
        <v>Symptômes et plaintes</v>
      </c>
    </row>
    <row r="697" spans="1:35" outlineLevel="1" x14ac:dyDescent="0.25">
      <c r="A697" s="40">
        <v>978450003</v>
      </c>
      <c r="B697" s="26">
        <f t="shared" si="76"/>
        <v>612540711</v>
      </c>
      <c r="C697" s="49" t="s">
        <v>3470</v>
      </c>
      <c r="D697" s="42" t="str">
        <f t="shared" si="71"/>
        <v>Y</v>
      </c>
      <c r="E697" s="42" t="str">
        <f t="shared" si="72"/>
        <v>Male genital  system</v>
      </c>
      <c r="F697" s="42" t="str">
        <f t="shared" si="73"/>
        <v>système génital masculin y compris le sein</v>
      </c>
      <c r="G697" s="24" t="s">
        <v>3471</v>
      </c>
      <c r="H697" s="24" t="s">
        <v>6313</v>
      </c>
      <c r="I697" s="24" t="s">
        <v>111</v>
      </c>
      <c r="J697" s="24" t="s">
        <v>3471</v>
      </c>
      <c r="K697" s="24" t="s">
        <v>6314</v>
      </c>
      <c r="L697" s="24" t="s">
        <v>111</v>
      </c>
      <c r="M697" s="24" t="s">
        <v>3472</v>
      </c>
      <c r="N697" s="24" t="s">
        <v>6315</v>
      </c>
      <c r="O697" s="24" t="s">
        <v>111</v>
      </c>
      <c r="P697" s="24" t="s">
        <v>3473</v>
      </c>
      <c r="Q697" s="24" t="s">
        <v>6316</v>
      </c>
      <c r="R697" s="24" t="s">
        <v>111</v>
      </c>
      <c r="T697" s="24">
        <v>0</v>
      </c>
      <c r="U697" s="24" t="s">
        <v>111</v>
      </c>
      <c r="W697" s="24">
        <v>0</v>
      </c>
      <c r="X697" s="24" t="s">
        <v>111</v>
      </c>
      <c r="Z697" s="24">
        <v>0</v>
      </c>
      <c r="AA697" s="24" t="s">
        <v>111</v>
      </c>
      <c r="AB697" s="24" t="s">
        <v>3474</v>
      </c>
      <c r="AH697" s="24">
        <v>138249</v>
      </c>
      <c r="AI697" s="24" t="str">
        <f t="shared" si="77"/>
        <v>Symptômes et plaintes</v>
      </c>
    </row>
    <row r="698" spans="1:35" outlineLevel="1" x14ac:dyDescent="0.25">
      <c r="A698" s="40">
        <v>980261230</v>
      </c>
      <c r="B698" s="26">
        <f t="shared" si="76"/>
        <v>612540711</v>
      </c>
      <c r="C698" s="49" t="s">
        <v>3475</v>
      </c>
      <c r="D698" s="42" t="str">
        <f t="shared" si="71"/>
        <v>Y</v>
      </c>
      <c r="E698" s="42" t="str">
        <f t="shared" si="72"/>
        <v>Male genital  system</v>
      </c>
      <c r="F698" s="42" t="str">
        <f t="shared" si="73"/>
        <v>système génital masculin y compris le sein</v>
      </c>
      <c r="G698" s="24" t="s">
        <v>3476</v>
      </c>
      <c r="H698" s="24" t="s">
        <v>6317</v>
      </c>
      <c r="I698" s="44" t="s">
        <v>368</v>
      </c>
      <c r="J698" s="24" t="s">
        <v>3476</v>
      </c>
      <c r="K698" s="24" t="s">
        <v>6318</v>
      </c>
      <c r="L698" s="44" t="s">
        <v>368</v>
      </c>
      <c r="M698" s="24" t="s">
        <v>3477</v>
      </c>
      <c r="N698" s="24" t="s">
        <v>6319</v>
      </c>
      <c r="O698" s="24" t="s">
        <v>111</v>
      </c>
      <c r="P698" s="24" t="s">
        <v>3478</v>
      </c>
      <c r="Q698" s="24" t="s">
        <v>6320</v>
      </c>
      <c r="R698" s="24" t="s">
        <v>111</v>
      </c>
      <c r="T698" s="24">
        <v>0</v>
      </c>
      <c r="U698" s="24" t="s">
        <v>111</v>
      </c>
      <c r="W698" s="24">
        <v>0</v>
      </c>
      <c r="X698" s="24" t="s">
        <v>111</v>
      </c>
      <c r="Z698" s="24">
        <v>0</v>
      </c>
      <c r="AA698" s="24" t="s">
        <v>111</v>
      </c>
      <c r="AB698" s="24" t="s">
        <v>3479</v>
      </c>
      <c r="AH698" s="24">
        <v>138249</v>
      </c>
      <c r="AI698" s="24" t="str">
        <f t="shared" si="77"/>
        <v>Symptômes et plaintes</v>
      </c>
    </row>
    <row r="699" spans="1:35" outlineLevel="1" x14ac:dyDescent="0.25">
      <c r="A699" s="40">
        <v>879634395</v>
      </c>
      <c r="B699" s="26">
        <f t="shared" si="76"/>
        <v>612540711</v>
      </c>
      <c r="C699" s="49" t="s">
        <v>3480</v>
      </c>
      <c r="D699" s="42" t="str">
        <f t="shared" si="71"/>
        <v>Y</v>
      </c>
      <c r="E699" s="42" t="str">
        <f t="shared" si="72"/>
        <v>Male genital  system</v>
      </c>
      <c r="F699" s="42" t="str">
        <f t="shared" si="73"/>
        <v>système génital masculin y compris le sein</v>
      </c>
      <c r="G699" s="24" t="s">
        <v>3481</v>
      </c>
      <c r="H699" s="24" t="s">
        <v>6321</v>
      </c>
      <c r="I699" s="24" t="s">
        <v>111</v>
      </c>
      <c r="J699" s="24" t="s">
        <v>3482</v>
      </c>
      <c r="K699" s="24" t="s">
        <v>6322</v>
      </c>
      <c r="L699" s="24" t="s">
        <v>111</v>
      </c>
      <c r="M699" s="24" t="s">
        <v>3483</v>
      </c>
      <c r="N699" s="24" t="s">
        <v>6323</v>
      </c>
      <c r="O699" s="24" t="s">
        <v>111</v>
      </c>
      <c r="P699" s="24" t="s">
        <v>3484</v>
      </c>
      <c r="Q699" s="24" t="s">
        <v>6324</v>
      </c>
      <c r="R699" s="24" t="s">
        <v>111</v>
      </c>
      <c r="T699" s="24">
        <v>0</v>
      </c>
      <c r="U699" s="24" t="s">
        <v>111</v>
      </c>
      <c r="W699" s="24">
        <v>0</v>
      </c>
      <c r="X699" s="24" t="s">
        <v>111</v>
      </c>
      <c r="Z699" s="24">
        <v>0</v>
      </c>
      <c r="AA699" s="24" t="s">
        <v>111</v>
      </c>
      <c r="AB699" s="24" t="s">
        <v>3485</v>
      </c>
      <c r="AH699" s="24">
        <v>138249</v>
      </c>
      <c r="AI699" s="24" t="str">
        <f t="shared" si="77"/>
        <v>Symptômes et plaintes</v>
      </c>
    </row>
    <row r="700" spans="1:35" outlineLevel="1" x14ac:dyDescent="0.25">
      <c r="A700" s="40">
        <v>308955784</v>
      </c>
      <c r="B700" s="26">
        <f t="shared" si="76"/>
        <v>612540711</v>
      </c>
      <c r="C700" s="49" t="s">
        <v>3486</v>
      </c>
      <c r="D700" s="42" t="str">
        <f t="shared" si="71"/>
        <v>Y</v>
      </c>
      <c r="E700" s="42" t="str">
        <f t="shared" si="72"/>
        <v>Male genital  system</v>
      </c>
      <c r="F700" s="42" t="str">
        <f t="shared" si="73"/>
        <v>système génital masculin y compris le sein</v>
      </c>
      <c r="G700" s="24" t="s">
        <v>3487</v>
      </c>
      <c r="H700" s="24" t="s">
        <v>6325</v>
      </c>
      <c r="I700" s="24" t="s">
        <v>111</v>
      </c>
      <c r="J700" s="24" t="s">
        <v>3487</v>
      </c>
      <c r="K700" s="24" t="s">
        <v>6326</v>
      </c>
      <c r="L700" s="24" t="s">
        <v>111</v>
      </c>
      <c r="N700" s="24">
        <v>0</v>
      </c>
      <c r="O700" s="24" t="s">
        <v>111</v>
      </c>
      <c r="Q700" s="24">
        <v>0</v>
      </c>
      <c r="R700" s="24" t="s">
        <v>111</v>
      </c>
      <c r="S700" s="24" t="s">
        <v>3488</v>
      </c>
      <c r="T700" s="24" t="s">
        <v>6327</v>
      </c>
      <c r="U700" s="24" t="s">
        <v>111</v>
      </c>
      <c r="W700" s="24">
        <v>0</v>
      </c>
      <c r="X700" s="24" t="s">
        <v>111</v>
      </c>
      <c r="Z700" s="24">
        <v>0</v>
      </c>
      <c r="AA700" s="24" t="s">
        <v>111</v>
      </c>
      <c r="AB700" s="24" t="s">
        <v>3489</v>
      </c>
      <c r="AH700" s="24">
        <v>138249</v>
      </c>
      <c r="AI700" s="24" t="str">
        <f t="shared" si="77"/>
        <v>Symptômes et plaintes</v>
      </c>
    </row>
    <row r="701" spans="1:35" outlineLevel="1" x14ac:dyDescent="0.25">
      <c r="A701" s="40">
        <v>291846341</v>
      </c>
      <c r="B701" s="26">
        <f t="shared" si="76"/>
        <v>612540711</v>
      </c>
      <c r="C701" s="49" t="s">
        <v>3490</v>
      </c>
      <c r="D701" s="42" t="str">
        <f t="shared" si="71"/>
        <v>Y</v>
      </c>
      <c r="E701" s="42" t="str">
        <f t="shared" si="72"/>
        <v>Male genital  system</v>
      </c>
      <c r="F701" s="42" t="str">
        <f t="shared" si="73"/>
        <v>système génital masculin y compris le sein</v>
      </c>
      <c r="G701" s="24" t="s">
        <v>3491</v>
      </c>
      <c r="H701" s="24" t="s">
        <v>6328</v>
      </c>
      <c r="I701" s="24" t="s">
        <v>111</v>
      </c>
      <c r="J701" s="24" t="s">
        <v>3491</v>
      </c>
      <c r="K701" s="24" t="s">
        <v>6328</v>
      </c>
      <c r="L701" s="24" t="s">
        <v>111</v>
      </c>
      <c r="M701" s="24" t="s">
        <v>3492</v>
      </c>
      <c r="N701" s="24" t="s">
        <v>6329</v>
      </c>
      <c r="O701" s="24" t="s">
        <v>111</v>
      </c>
      <c r="Q701" s="24">
        <v>0</v>
      </c>
      <c r="R701" s="24" t="s">
        <v>111</v>
      </c>
      <c r="T701" s="44" t="s">
        <v>6330</v>
      </c>
      <c r="U701" s="44" t="s">
        <v>112</v>
      </c>
      <c r="W701" s="24">
        <v>0</v>
      </c>
      <c r="X701" s="24" t="s">
        <v>111</v>
      </c>
      <c r="Z701" s="24">
        <v>0</v>
      </c>
      <c r="AA701" s="24" t="s">
        <v>111</v>
      </c>
      <c r="AB701" s="24" t="s">
        <v>3042</v>
      </c>
      <c r="AH701" s="24">
        <v>138249</v>
      </c>
      <c r="AI701" s="24" t="str">
        <f t="shared" si="77"/>
        <v>Symptômes et plaintes</v>
      </c>
    </row>
    <row r="702" spans="1:35" outlineLevel="1" x14ac:dyDescent="0.25">
      <c r="A702" s="40">
        <v>553864916</v>
      </c>
      <c r="B702" s="26">
        <f t="shared" si="76"/>
        <v>612540711</v>
      </c>
      <c r="C702" s="49" t="s">
        <v>3493</v>
      </c>
      <c r="D702" s="42" t="str">
        <f t="shared" si="71"/>
        <v>Y</v>
      </c>
      <c r="E702" s="42" t="str">
        <f t="shared" si="72"/>
        <v>Male genital  system</v>
      </c>
      <c r="F702" s="42" t="str">
        <f t="shared" si="73"/>
        <v>système génital masculin y compris le sein</v>
      </c>
      <c r="G702" s="24" t="s">
        <v>3494</v>
      </c>
      <c r="H702" s="24" t="s">
        <v>6331</v>
      </c>
      <c r="I702" s="24" t="s">
        <v>111</v>
      </c>
      <c r="J702" s="24" t="s">
        <v>3494</v>
      </c>
      <c r="K702" s="24" t="s">
        <v>6332</v>
      </c>
      <c r="L702" s="24" t="s">
        <v>111</v>
      </c>
      <c r="M702" s="24" t="s">
        <v>3045</v>
      </c>
      <c r="N702" s="24" t="s">
        <v>6333</v>
      </c>
      <c r="O702" s="24" t="s">
        <v>111</v>
      </c>
      <c r="P702" s="24" t="s">
        <v>3495</v>
      </c>
      <c r="Q702" s="24" t="s">
        <v>6334</v>
      </c>
      <c r="R702" s="24" t="s">
        <v>111</v>
      </c>
      <c r="T702" s="24">
        <v>0</v>
      </c>
      <c r="U702" s="24" t="s">
        <v>111</v>
      </c>
      <c r="W702" s="24">
        <v>0</v>
      </c>
      <c r="X702" s="24" t="s">
        <v>111</v>
      </c>
      <c r="Z702" s="24">
        <v>0</v>
      </c>
      <c r="AA702" s="24" t="s">
        <v>111</v>
      </c>
      <c r="AB702" s="24" t="s">
        <v>3047</v>
      </c>
      <c r="AH702" s="24">
        <v>138249</v>
      </c>
      <c r="AI702" s="24" t="str">
        <f t="shared" si="77"/>
        <v>Symptômes et plaintes</v>
      </c>
    </row>
    <row r="703" spans="1:35" outlineLevel="1" x14ac:dyDescent="0.25">
      <c r="A703" s="40">
        <v>177657455</v>
      </c>
      <c r="B703" s="26">
        <f t="shared" si="76"/>
        <v>612540711</v>
      </c>
      <c r="C703" s="49" t="s">
        <v>3496</v>
      </c>
      <c r="D703" s="42" t="str">
        <f t="shared" si="71"/>
        <v>Y</v>
      </c>
      <c r="E703" s="42" t="str">
        <f t="shared" si="72"/>
        <v>Male genital  system</v>
      </c>
      <c r="F703" s="42" t="str">
        <f t="shared" si="73"/>
        <v>système génital masculin y compris le sein</v>
      </c>
      <c r="G703" s="24" t="s">
        <v>3497</v>
      </c>
      <c r="H703" s="24" t="s">
        <v>6335</v>
      </c>
      <c r="I703" s="24" t="s">
        <v>111</v>
      </c>
      <c r="J703" s="24" t="s">
        <v>3497</v>
      </c>
      <c r="K703" s="24" t="s">
        <v>6336</v>
      </c>
      <c r="L703" s="24" t="s">
        <v>111</v>
      </c>
      <c r="M703" s="24" t="s">
        <v>3498</v>
      </c>
      <c r="N703" s="24" t="s">
        <v>6337</v>
      </c>
      <c r="O703" s="24" t="s">
        <v>111</v>
      </c>
      <c r="P703" s="24" t="s">
        <v>3499</v>
      </c>
      <c r="Q703" s="24" t="s">
        <v>6338</v>
      </c>
      <c r="R703" s="24" t="s">
        <v>111</v>
      </c>
      <c r="T703" s="24">
        <v>0</v>
      </c>
      <c r="U703" s="24" t="s">
        <v>111</v>
      </c>
      <c r="W703" s="24">
        <v>0</v>
      </c>
      <c r="X703" s="24" t="s">
        <v>111</v>
      </c>
      <c r="Z703" s="24">
        <v>0</v>
      </c>
      <c r="AA703" s="24" t="s">
        <v>111</v>
      </c>
      <c r="AB703" s="24" t="s">
        <v>3500</v>
      </c>
      <c r="AH703" s="24">
        <v>138249</v>
      </c>
      <c r="AI703" s="24" t="str">
        <f t="shared" si="77"/>
        <v>Symptômes et plaintes</v>
      </c>
    </row>
    <row r="704" spans="1:35" outlineLevel="1" x14ac:dyDescent="0.25">
      <c r="A704" s="40">
        <v>263896844</v>
      </c>
      <c r="B704" s="26">
        <f t="shared" si="76"/>
        <v>612540711</v>
      </c>
      <c r="C704" s="49" t="s">
        <v>3501</v>
      </c>
      <c r="D704" s="42" t="str">
        <f t="shared" si="71"/>
        <v>Y</v>
      </c>
      <c r="E704" s="42" t="str">
        <f t="shared" si="72"/>
        <v>Male genital  system</v>
      </c>
      <c r="F704" s="42" t="str">
        <f t="shared" si="73"/>
        <v>système génital masculin y compris le sein</v>
      </c>
      <c r="G704" s="24" t="s">
        <v>3502</v>
      </c>
      <c r="H704" s="24" t="s">
        <v>6339</v>
      </c>
      <c r="I704" s="24" t="s">
        <v>111</v>
      </c>
      <c r="J704" s="24" t="s">
        <v>3502</v>
      </c>
      <c r="K704" s="24" t="s">
        <v>6340</v>
      </c>
      <c r="L704" s="24" t="s">
        <v>111</v>
      </c>
      <c r="N704" s="24">
        <v>0</v>
      </c>
      <c r="O704" s="24" t="s">
        <v>111</v>
      </c>
      <c r="P704" s="44" t="s">
        <v>3503</v>
      </c>
      <c r="Q704" s="44">
        <v>0</v>
      </c>
      <c r="R704" s="44" t="s">
        <v>112</v>
      </c>
      <c r="S704" s="24" t="s">
        <v>3504</v>
      </c>
      <c r="T704" s="24" t="s">
        <v>6341</v>
      </c>
      <c r="U704" s="24" t="s">
        <v>111</v>
      </c>
      <c r="W704" s="24">
        <v>0</v>
      </c>
      <c r="X704" s="24" t="s">
        <v>111</v>
      </c>
      <c r="Z704" s="44" t="s">
        <v>6342</v>
      </c>
      <c r="AA704" s="44" t="s">
        <v>112</v>
      </c>
      <c r="AB704" s="24" t="s">
        <v>380</v>
      </c>
      <c r="AH704" s="24">
        <v>138249</v>
      </c>
      <c r="AI704" s="24" t="str">
        <f t="shared" si="77"/>
        <v>Symptômes et plaintes</v>
      </c>
    </row>
    <row r="705" spans="1:35" outlineLevel="1" x14ac:dyDescent="0.25">
      <c r="A705" s="40">
        <v>714075325</v>
      </c>
      <c r="B705" s="26">
        <f t="shared" si="76"/>
        <v>612540711</v>
      </c>
      <c r="C705" s="49" t="s">
        <v>3505</v>
      </c>
      <c r="D705" s="42" t="str">
        <f t="shared" si="71"/>
        <v>Y</v>
      </c>
      <c r="E705" s="42" t="str">
        <f t="shared" si="72"/>
        <v>Male genital  system</v>
      </c>
      <c r="F705" s="42" t="str">
        <f t="shared" si="73"/>
        <v>système génital masculin y compris le sein</v>
      </c>
      <c r="G705" s="24" t="s">
        <v>3506</v>
      </c>
      <c r="H705" s="24" t="s">
        <v>6343</v>
      </c>
      <c r="I705" s="24" t="s">
        <v>111</v>
      </c>
      <c r="J705" s="24" t="s">
        <v>3507</v>
      </c>
      <c r="K705" s="24" t="s">
        <v>6344</v>
      </c>
      <c r="L705" s="24" t="s">
        <v>111</v>
      </c>
      <c r="N705" s="24">
        <v>0</v>
      </c>
      <c r="O705" s="24" t="s">
        <v>111</v>
      </c>
      <c r="P705" s="24" t="s">
        <v>3508</v>
      </c>
      <c r="Q705" s="24" t="s">
        <v>6181</v>
      </c>
      <c r="R705" s="24" t="s">
        <v>111</v>
      </c>
      <c r="S705" s="24" t="s">
        <v>3509</v>
      </c>
      <c r="T705" s="24" t="s">
        <v>6345</v>
      </c>
      <c r="U705" s="24" t="s">
        <v>111</v>
      </c>
      <c r="W705" s="24">
        <v>0</v>
      </c>
      <c r="X705" s="24" t="s">
        <v>111</v>
      </c>
      <c r="Z705" s="44" t="s">
        <v>3981</v>
      </c>
      <c r="AA705" s="44" t="s">
        <v>112</v>
      </c>
      <c r="AB705" s="24" t="s">
        <v>380</v>
      </c>
      <c r="AH705" s="24">
        <v>138249</v>
      </c>
      <c r="AI705" s="24" t="str">
        <f t="shared" si="77"/>
        <v>Symptômes et plaintes</v>
      </c>
    </row>
    <row r="706" spans="1:35" outlineLevel="1" x14ac:dyDescent="0.25">
      <c r="A706" s="40">
        <v>113563791</v>
      </c>
      <c r="B706" s="26">
        <f t="shared" si="76"/>
        <v>612540711</v>
      </c>
      <c r="C706" s="49" t="s">
        <v>3510</v>
      </c>
      <c r="D706" s="42" t="str">
        <f t="shared" ref="D706:D755" si="78">VLOOKUP($B706,$A:$AB,3,FALSE)</f>
        <v>Y</v>
      </c>
      <c r="E706" s="42" t="str">
        <f t="shared" ref="E706:E755" si="79">VLOOKUP($B706,$A:$AB,7,FALSE)</f>
        <v>Male genital  system</v>
      </c>
      <c r="F706" s="42" t="str">
        <f t="shared" ref="F706:F755" si="80">VLOOKUP($B706,$A:$AB,8,FALSE)</f>
        <v>système génital masculin y compris le sein</v>
      </c>
      <c r="G706" s="24" t="s">
        <v>3511</v>
      </c>
      <c r="H706" s="24" t="s">
        <v>6346</v>
      </c>
      <c r="I706" s="24" t="s">
        <v>111</v>
      </c>
      <c r="J706" s="24" t="s">
        <v>3511</v>
      </c>
      <c r="K706" s="24" t="s">
        <v>6347</v>
      </c>
      <c r="L706" s="24" t="s">
        <v>111</v>
      </c>
      <c r="N706" s="24">
        <v>0</v>
      </c>
      <c r="O706" s="24" t="s">
        <v>111</v>
      </c>
      <c r="P706" s="44" t="s">
        <v>1198</v>
      </c>
      <c r="Q706" s="44">
        <v>0</v>
      </c>
      <c r="R706" s="44" t="s">
        <v>112</v>
      </c>
      <c r="S706" s="24" t="s">
        <v>3512</v>
      </c>
      <c r="T706" s="24" t="s">
        <v>6348</v>
      </c>
      <c r="U706" s="24" t="s">
        <v>111</v>
      </c>
      <c r="W706" s="24">
        <v>0</v>
      </c>
      <c r="X706" s="24" t="s">
        <v>111</v>
      </c>
      <c r="Z706" s="44" t="s">
        <v>3981</v>
      </c>
      <c r="AA706" s="44" t="s">
        <v>112</v>
      </c>
      <c r="AB706" s="24" t="s">
        <v>380</v>
      </c>
      <c r="AH706" s="24">
        <v>138249</v>
      </c>
      <c r="AI706" s="24" t="str">
        <f t="shared" si="77"/>
        <v>Symptômes et plaintes</v>
      </c>
    </row>
    <row r="707" spans="1:35" outlineLevel="1" x14ac:dyDescent="0.25">
      <c r="A707" s="40">
        <v>653536950</v>
      </c>
      <c r="B707" s="26">
        <f t="shared" si="76"/>
        <v>612540711</v>
      </c>
      <c r="C707" s="49" t="s">
        <v>3513</v>
      </c>
      <c r="D707" s="42" t="str">
        <f t="shared" si="78"/>
        <v>Y</v>
      </c>
      <c r="E707" s="42" t="str">
        <f t="shared" si="79"/>
        <v>Male genital  system</v>
      </c>
      <c r="F707" s="42" t="str">
        <f t="shared" si="80"/>
        <v>système génital masculin y compris le sein</v>
      </c>
      <c r="G707" s="24" t="s">
        <v>3514</v>
      </c>
      <c r="H707" s="24" t="s">
        <v>6349</v>
      </c>
      <c r="I707" s="24" t="s">
        <v>111</v>
      </c>
      <c r="J707" s="24" t="s">
        <v>3514</v>
      </c>
      <c r="K707" s="24" t="s">
        <v>6350</v>
      </c>
      <c r="L707" s="24" t="s">
        <v>111</v>
      </c>
      <c r="N707" s="24">
        <v>0</v>
      </c>
      <c r="O707" s="24" t="s">
        <v>111</v>
      </c>
      <c r="P707" s="24" t="s">
        <v>3515</v>
      </c>
      <c r="Q707" s="24" t="s">
        <v>6351</v>
      </c>
      <c r="R707" s="24" t="s">
        <v>111</v>
      </c>
      <c r="S707" s="24" t="s">
        <v>3516</v>
      </c>
      <c r="T707" s="24" t="s">
        <v>6352</v>
      </c>
      <c r="U707" s="24" t="s">
        <v>111</v>
      </c>
      <c r="W707" s="24">
        <v>0</v>
      </c>
      <c r="X707" s="24" t="s">
        <v>111</v>
      </c>
      <c r="Z707" s="44" t="s">
        <v>3981</v>
      </c>
      <c r="AA707" s="44" t="s">
        <v>112</v>
      </c>
      <c r="AB707" s="24" t="s">
        <v>380</v>
      </c>
      <c r="AH707" s="24">
        <v>138249</v>
      </c>
      <c r="AI707" s="24" t="str">
        <f t="shared" si="77"/>
        <v>Symptômes et plaintes</v>
      </c>
    </row>
    <row r="708" spans="1:35" outlineLevel="1" x14ac:dyDescent="0.25">
      <c r="A708" s="40">
        <v>412111150</v>
      </c>
      <c r="B708" s="26">
        <f t="shared" si="76"/>
        <v>612540711</v>
      </c>
      <c r="C708" s="49" t="s">
        <v>3517</v>
      </c>
      <c r="D708" s="42" t="str">
        <f t="shared" si="78"/>
        <v>Y</v>
      </c>
      <c r="E708" s="42" t="str">
        <f t="shared" si="79"/>
        <v>Male genital  system</v>
      </c>
      <c r="F708" s="42" t="str">
        <f t="shared" si="80"/>
        <v>système génital masculin y compris le sein</v>
      </c>
      <c r="G708" s="24" t="s">
        <v>3518</v>
      </c>
      <c r="H708" s="24" t="s">
        <v>6353</v>
      </c>
      <c r="I708" s="24" t="s">
        <v>111</v>
      </c>
      <c r="J708" s="24" t="s">
        <v>3518</v>
      </c>
      <c r="K708" s="24" t="s">
        <v>6354</v>
      </c>
      <c r="L708" s="24" t="s">
        <v>111</v>
      </c>
      <c r="N708" s="24">
        <v>0</v>
      </c>
      <c r="O708" s="24" t="s">
        <v>111</v>
      </c>
      <c r="P708" s="24" t="s">
        <v>3519</v>
      </c>
      <c r="Q708" s="24" t="s">
        <v>6355</v>
      </c>
      <c r="R708" s="24" t="s">
        <v>111</v>
      </c>
      <c r="S708" s="24" t="s">
        <v>3520</v>
      </c>
      <c r="T708" s="24" t="s">
        <v>6356</v>
      </c>
      <c r="U708" s="24" t="s">
        <v>111</v>
      </c>
      <c r="W708" s="24">
        <v>0</v>
      </c>
      <c r="X708" s="24" t="s">
        <v>111</v>
      </c>
      <c r="Y708" s="24" t="s">
        <v>416</v>
      </c>
      <c r="Z708" s="24" t="s">
        <v>4311</v>
      </c>
      <c r="AA708" s="24" t="s">
        <v>111</v>
      </c>
      <c r="AB708" s="24" t="s">
        <v>3319</v>
      </c>
      <c r="AH708" s="24">
        <v>138249</v>
      </c>
      <c r="AI708" s="24" t="str">
        <f t="shared" si="77"/>
        <v>Symptômes et plaintes</v>
      </c>
    </row>
    <row r="709" spans="1:35" outlineLevel="1" x14ac:dyDescent="0.25">
      <c r="A709" s="40">
        <v>38260613</v>
      </c>
      <c r="B709" s="26">
        <f t="shared" si="76"/>
        <v>612540711</v>
      </c>
      <c r="C709" s="49" t="s">
        <v>3521</v>
      </c>
      <c r="D709" s="42" t="str">
        <f t="shared" si="78"/>
        <v>Y</v>
      </c>
      <c r="E709" s="42" t="str">
        <f t="shared" si="79"/>
        <v>Male genital  system</v>
      </c>
      <c r="F709" s="42" t="str">
        <f t="shared" si="80"/>
        <v>système génital masculin y compris le sein</v>
      </c>
      <c r="G709" s="24" t="s">
        <v>3522</v>
      </c>
      <c r="H709" s="24" t="s">
        <v>6357</v>
      </c>
      <c r="I709" s="24" t="s">
        <v>111</v>
      </c>
      <c r="J709" s="24" t="s">
        <v>3522</v>
      </c>
      <c r="K709" s="24" t="s">
        <v>6358</v>
      </c>
      <c r="L709" s="24" t="s">
        <v>111</v>
      </c>
      <c r="N709" s="24">
        <v>0</v>
      </c>
      <c r="O709" s="24" t="s">
        <v>111</v>
      </c>
      <c r="Q709" s="24">
        <v>0</v>
      </c>
      <c r="R709" s="24" t="s">
        <v>111</v>
      </c>
      <c r="T709" s="24">
        <v>0</v>
      </c>
      <c r="U709" s="24" t="s">
        <v>111</v>
      </c>
      <c r="W709" s="24">
        <v>0</v>
      </c>
      <c r="X709" s="24" t="s">
        <v>111</v>
      </c>
      <c r="Z709" s="24">
        <v>0</v>
      </c>
      <c r="AA709" s="24" t="s">
        <v>111</v>
      </c>
      <c r="AB709" s="24" t="s">
        <v>3523</v>
      </c>
      <c r="AH709" s="24">
        <v>138249</v>
      </c>
      <c r="AI709" s="24" t="str">
        <f t="shared" si="77"/>
        <v>Symptômes et plaintes</v>
      </c>
    </row>
    <row r="710" spans="1:35" outlineLevel="1" x14ac:dyDescent="0.25">
      <c r="A710" s="40">
        <v>234894227</v>
      </c>
      <c r="B710" s="26">
        <f t="shared" si="76"/>
        <v>612540711</v>
      </c>
      <c r="C710" s="49" t="s">
        <v>3524</v>
      </c>
      <c r="D710" s="42" t="str">
        <f t="shared" si="78"/>
        <v>Y</v>
      </c>
      <c r="E710" s="42" t="str">
        <f t="shared" si="79"/>
        <v>Male genital  system</v>
      </c>
      <c r="F710" s="42" t="str">
        <f t="shared" si="80"/>
        <v>système génital masculin y compris le sein</v>
      </c>
      <c r="G710" s="24" t="s">
        <v>3525</v>
      </c>
      <c r="H710" s="24" t="s">
        <v>6359</v>
      </c>
      <c r="I710" s="24" t="s">
        <v>111</v>
      </c>
      <c r="J710" s="24" t="s">
        <v>3525</v>
      </c>
      <c r="K710" s="24" t="s">
        <v>6359</v>
      </c>
      <c r="L710" s="24" t="s">
        <v>111</v>
      </c>
      <c r="M710" s="24" t="s">
        <v>3327</v>
      </c>
      <c r="N710" s="24" t="s">
        <v>6360</v>
      </c>
      <c r="O710" s="24" t="s">
        <v>111</v>
      </c>
      <c r="Q710" s="24">
        <v>0</v>
      </c>
      <c r="R710" s="24" t="s">
        <v>111</v>
      </c>
      <c r="S710" s="24" t="s">
        <v>3526</v>
      </c>
      <c r="T710" s="24" t="s">
        <v>6361</v>
      </c>
      <c r="U710" s="24" t="s">
        <v>111</v>
      </c>
      <c r="W710" s="24">
        <v>0</v>
      </c>
      <c r="X710" s="24" t="s">
        <v>111</v>
      </c>
      <c r="Z710" s="24">
        <v>0</v>
      </c>
      <c r="AA710" s="24" t="s">
        <v>111</v>
      </c>
      <c r="AB710" s="24" t="s">
        <v>3527</v>
      </c>
      <c r="AH710" s="24">
        <v>238339</v>
      </c>
      <c r="AI710" s="24" t="str">
        <f t="shared" si="77"/>
        <v>Infections</v>
      </c>
    </row>
    <row r="711" spans="1:35" outlineLevel="1" x14ac:dyDescent="0.25">
      <c r="A711" s="40">
        <v>353336731</v>
      </c>
      <c r="B711" s="26">
        <f t="shared" si="76"/>
        <v>612540711</v>
      </c>
      <c r="C711" s="49" t="s">
        <v>3528</v>
      </c>
      <c r="D711" s="42" t="str">
        <f t="shared" si="78"/>
        <v>Y</v>
      </c>
      <c r="E711" s="42" t="str">
        <f t="shared" si="79"/>
        <v>Male genital  system</v>
      </c>
      <c r="F711" s="42" t="str">
        <f t="shared" si="80"/>
        <v>système génital masculin y compris le sein</v>
      </c>
      <c r="G711" s="24" t="s">
        <v>3529</v>
      </c>
      <c r="H711" s="24" t="s">
        <v>6362</v>
      </c>
      <c r="I711" s="24" t="s">
        <v>111</v>
      </c>
      <c r="J711" s="24" t="s">
        <v>3529</v>
      </c>
      <c r="K711" s="24" t="s">
        <v>6362</v>
      </c>
      <c r="L711" s="24" t="s">
        <v>111</v>
      </c>
      <c r="M711" s="24" t="s">
        <v>3530</v>
      </c>
      <c r="N711" s="24" t="s">
        <v>6363</v>
      </c>
      <c r="O711" s="24" t="s">
        <v>111</v>
      </c>
      <c r="Q711" s="24">
        <v>0</v>
      </c>
      <c r="R711" s="24" t="s">
        <v>111</v>
      </c>
      <c r="S711" s="24" t="s">
        <v>3531</v>
      </c>
      <c r="T711" s="24" t="s">
        <v>6364</v>
      </c>
      <c r="U711" s="24" t="s">
        <v>111</v>
      </c>
      <c r="V711" s="24" t="s">
        <v>3532</v>
      </c>
      <c r="W711" s="24" t="s">
        <v>6365</v>
      </c>
      <c r="X711" s="24" t="s">
        <v>111</v>
      </c>
      <c r="Z711" s="24">
        <v>0</v>
      </c>
      <c r="AA711" s="24" t="s">
        <v>111</v>
      </c>
      <c r="AB711" s="24" t="s">
        <v>3533</v>
      </c>
      <c r="AH711" s="24">
        <v>238339</v>
      </c>
      <c r="AI711" s="24" t="str">
        <f t="shared" si="77"/>
        <v>Infections</v>
      </c>
    </row>
    <row r="712" spans="1:35" outlineLevel="1" x14ac:dyDescent="0.25">
      <c r="A712" s="40">
        <v>883686956</v>
      </c>
      <c r="B712" s="26">
        <f t="shared" si="76"/>
        <v>612540711</v>
      </c>
      <c r="C712" s="49" t="s">
        <v>3534</v>
      </c>
      <c r="D712" s="42" t="str">
        <f t="shared" si="78"/>
        <v>Y</v>
      </c>
      <c r="E712" s="42" t="str">
        <f t="shared" si="79"/>
        <v>Male genital  system</v>
      </c>
      <c r="F712" s="42" t="str">
        <f t="shared" si="80"/>
        <v>système génital masculin y compris le sein</v>
      </c>
      <c r="G712" s="24" t="s">
        <v>3535</v>
      </c>
      <c r="H712" s="24" t="s">
        <v>6366</v>
      </c>
      <c r="I712" s="24" t="s">
        <v>111</v>
      </c>
      <c r="J712" s="24" t="s">
        <v>3535</v>
      </c>
      <c r="K712" s="24" t="s">
        <v>6367</v>
      </c>
      <c r="L712" s="24" t="s">
        <v>111</v>
      </c>
      <c r="M712" s="24" t="s">
        <v>3536</v>
      </c>
      <c r="N712" s="24" t="s">
        <v>6368</v>
      </c>
      <c r="O712" s="24" t="s">
        <v>111</v>
      </c>
      <c r="Q712" s="24">
        <v>0</v>
      </c>
      <c r="R712" s="24" t="s">
        <v>111</v>
      </c>
      <c r="S712" s="24" t="s">
        <v>3431</v>
      </c>
      <c r="T712" s="24" t="s">
        <v>6369</v>
      </c>
      <c r="U712" s="24" t="s">
        <v>111</v>
      </c>
      <c r="W712" s="24">
        <v>0</v>
      </c>
      <c r="X712" s="24" t="s">
        <v>111</v>
      </c>
      <c r="Z712" s="24">
        <v>0</v>
      </c>
      <c r="AA712" s="24" t="s">
        <v>111</v>
      </c>
      <c r="AB712" s="24" t="s">
        <v>3432</v>
      </c>
      <c r="AH712" s="24">
        <v>238339</v>
      </c>
      <c r="AI712" s="24" t="str">
        <f t="shared" si="77"/>
        <v>Infections</v>
      </c>
    </row>
    <row r="713" spans="1:35" outlineLevel="1" x14ac:dyDescent="0.25">
      <c r="A713" s="40">
        <v>164590502</v>
      </c>
      <c r="B713" s="26">
        <f t="shared" si="76"/>
        <v>612540711</v>
      </c>
      <c r="C713" s="49" t="s">
        <v>3537</v>
      </c>
      <c r="D713" s="42" t="str">
        <f t="shared" si="78"/>
        <v>Y</v>
      </c>
      <c r="E713" s="42" t="str">
        <f t="shared" si="79"/>
        <v>Male genital  system</v>
      </c>
      <c r="F713" s="42" t="str">
        <f t="shared" si="80"/>
        <v>système génital masculin y compris le sein</v>
      </c>
      <c r="G713" s="24" t="s">
        <v>3538</v>
      </c>
      <c r="H713" s="24" t="s">
        <v>6370</v>
      </c>
      <c r="I713" s="24" t="s">
        <v>111</v>
      </c>
      <c r="J713" s="24" t="s">
        <v>3538</v>
      </c>
      <c r="K713" s="24" t="s">
        <v>6371</v>
      </c>
      <c r="L713" s="24" t="s">
        <v>111</v>
      </c>
      <c r="N713" s="24">
        <v>0</v>
      </c>
      <c r="O713" s="24" t="s">
        <v>111</v>
      </c>
      <c r="Q713" s="24">
        <v>0</v>
      </c>
      <c r="R713" s="24" t="s">
        <v>111</v>
      </c>
      <c r="S713" s="24" t="s">
        <v>3539</v>
      </c>
      <c r="T713" s="24" t="s">
        <v>6372</v>
      </c>
      <c r="U713" s="24" t="s">
        <v>111</v>
      </c>
      <c r="W713" s="24">
        <v>0</v>
      </c>
      <c r="X713" s="24" t="s">
        <v>111</v>
      </c>
      <c r="Z713" s="24">
        <v>0</v>
      </c>
      <c r="AA713" s="24" t="s">
        <v>111</v>
      </c>
      <c r="AB713" s="24" t="s">
        <v>3540</v>
      </c>
      <c r="AH713" s="24">
        <v>238339</v>
      </c>
      <c r="AI713" s="24" t="str">
        <f t="shared" si="77"/>
        <v>Infections</v>
      </c>
    </row>
    <row r="714" spans="1:35" outlineLevel="1" x14ac:dyDescent="0.25">
      <c r="A714" s="40">
        <v>756166026</v>
      </c>
      <c r="B714" s="26">
        <f t="shared" si="76"/>
        <v>612540711</v>
      </c>
      <c r="C714" s="49" t="s">
        <v>3541</v>
      </c>
      <c r="D714" s="42" t="str">
        <f t="shared" si="78"/>
        <v>Y</v>
      </c>
      <c r="E714" s="42" t="str">
        <f t="shared" si="79"/>
        <v>Male genital  system</v>
      </c>
      <c r="F714" s="42" t="str">
        <f t="shared" si="80"/>
        <v>système génital masculin y compris le sein</v>
      </c>
      <c r="G714" s="24" t="s">
        <v>3542</v>
      </c>
      <c r="H714" s="24" t="s">
        <v>6373</v>
      </c>
      <c r="I714" s="24" t="s">
        <v>111</v>
      </c>
      <c r="J714" s="24" t="s">
        <v>3542</v>
      </c>
      <c r="K714" s="24" t="s">
        <v>6374</v>
      </c>
      <c r="L714" s="24" t="s">
        <v>111</v>
      </c>
      <c r="N714" s="24">
        <v>0</v>
      </c>
      <c r="O714" s="24" t="s">
        <v>111</v>
      </c>
      <c r="P714" s="24" t="s">
        <v>3543</v>
      </c>
      <c r="Q714" s="24" t="s">
        <v>6375</v>
      </c>
      <c r="R714" s="24" t="s">
        <v>111</v>
      </c>
      <c r="S714" s="24" t="s">
        <v>3544</v>
      </c>
      <c r="T714" s="24" t="s">
        <v>6376</v>
      </c>
      <c r="U714" s="24" t="s">
        <v>111</v>
      </c>
      <c r="V714" s="24" t="s">
        <v>3545</v>
      </c>
      <c r="W714" s="24" t="s">
        <v>6377</v>
      </c>
      <c r="X714" s="24" t="s">
        <v>111</v>
      </c>
      <c r="Z714" s="24">
        <v>0</v>
      </c>
      <c r="AA714" s="24" t="s">
        <v>111</v>
      </c>
      <c r="AB714" s="24" t="s">
        <v>3546</v>
      </c>
      <c r="AH714" s="24">
        <v>238339</v>
      </c>
      <c r="AI714" s="24" t="str">
        <f t="shared" si="77"/>
        <v>Infections</v>
      </c>
    </row>
    <row r="715" spans="1:35" outlineLevel="1" x14ac:dyDescent="0.25">
      <c r="A715" s="40">
        <v>131389568</v>
      </c>
      <c r="B715" s="26">
        <f t="shared" si="76"/>
        <v>612540711</v>
      </c>
      <c r="C715" s="49" t="s">
        <v>3547</v>
      </c>
      <c r="D715" s="42" t="str">
        <f t="shared" si="78"/>
        <v>Y</v>
      </c>
      <c r="E715" s="42" t="str">
        <f t="shared" si="79"/>
        <v>Male genital  system</v>
      </c>
      <c r="F715" s="42" t="str">
        <f t="shared" si="80"/>
        <v>système génital masculin y compris le sein</v>
      </c>
      <c r="G715" s="24" t="s">
        <v>3548</v>
      </c>
      <c r="H715" s="24" t="s">
        <v>6378</v>
      </c>
      <c r="I715" s="24" t="s">
        <v>111</v>
      </c>
      <c r="J715" s="24" t="s">
        <v>3548</v>
      </c>
      <c r="K715" s="24" t="s">
        <v>6378</v>
      </c>
      <c r="L715" s="24" t="s">
        <v>111</v>
      </c>
      <c r="M715" s="24" t="s">
        <v>3549</v>
      </c>
      <c r="N715" s="24" t="s">
        <v>6379</v>
      </c>
      <c r="O715" s="24" t="s">
        <v>111</v>
      </c>
      <c r="P715" s="24" t="s">
        <v>3550</v>
      </c>
      <c r="Q715" s="24" t="s">
        <v>6380</v>
      </c>
      <c r="R715" s="24" t="s">
        <v>111</v>
      </c>
      <c r="S715" s="24" t="s">
        <v>3551</v>
      </c>
      <c r="T715" s="24" t="s">
        <v>6381</v>
      </c>
      <c r="U715" s="24" t="s">
        <v>111</v>
      </c>
      <c r="W715" s="24">
        <v>0</v>
      </c>
      <c r="X715" s="24" t="s">
        <v>111</v>
      </c>
      <c r="Z715" s="24">
        <v>0</v>
      </c>
      <c r="AA715" s="24" t="s">
        <v>111</v>
      </c>
      <c r="AB715" s="24" t="s">
        <v>3552</v>
      </c>
      <c r="AH715" s="24">
        <v>238339</v>
      </c>
      <c r="AI715" s="24" t="str">
        <f t="shared" si="77"/>
        <v>Infections</v>
      </c>
    </row>
    <row r="716" spans="1:35" outlineLevel="1" x14ac:dyDescent="0.25">
      <c r="A716" s="40">
        <v>584229415</v>
      </c>
      <c r="B716" s="26">
        <f t="shared" si="76"/>
        <v>612540711</v>
      </c>
      <c r="C716" s="49" t="s">
        <v>3553</v>
      </c>
      <c r="D716" s="42" t="str">
        <f t="shared" si="78"/>
        <v>Y</v>
      </c>
      <c r="E716" s="42" t="str">
        <f t="shared" si="79"/>
        <v>Male genital  system</v>
      </c>
      <c r="F716" s="42" t="str">
        <f t="shared" si="80"/>
        <v>système génital masculin y compris le sein</v>
      </c>
      <c r="G716" s="24" t="s">
        <v>3554</v>
      </c>
      <c r="H716" s="24" t="s">
        <v>6382</v>
      </c>
      <c r="I716" s="24" t="s">
        <v>111</v>
      </c>
      <c r="J716" s="24" t="s">
        <v>3554</v>
      </c>
      <c r="K716" s="24" t="s">
        <v>6382</v>
      </c>
      <c r="L716" s="24" t="s">
        <v>111</v>
      </c>
      <c r="M716" s="24" t="s">
        <v>3435</v>
      </c>
      <c r="N716" s="24" t="s">
        <v>6383</v>
      </c>
      <c r="O716" s="24" t="s">
        <v>111</v>
      </c>
      <c r="Q716" s="24">
        <v>0</v>
      </c>
      <c r="R716" s="24" t="s">
        <v>111</v>
      </c>
      <c r="S716" s="24" t="s">
        <v>3436</v>
      </c>
      <c r="T716" s="24" t="s">
        <v>6384</v>
      </c>
      <c r="U716" s="24" t="s">
        <v>111</v>
      </c>
      <c r="W716" s="24">
        <v>0</v>
      </c>
      <c r="X716" s="24" t="s">
        <v>111</v>
      </c>
      <c r="Z716" s="24">
        <v>0</v>
      </c>
      <c r="AA716" s="24" t="s">
        <v>111</v>
      </c>
      <c r="AB716" s="24" t="s">
        <v>3437</v>
      </c>
      <c r="AH716" s="24">
        <v>238339</v>
      </c>
      <c r="AI716" s="24" t="str">
        <f t="shared" si="77"/>
        <v>Infections</v>
      </c>
    </row>
    <row r="717" spans="1:35" outlineLevel="1" x14ac:dyDescent="0.25">
      <c r="A717" s="40">
        <v>735472833</v>
      </c>
      <c r="B717" s="26">
        <f t="shared" si="76"/>
        <v>612540711</v>
      </c>
      <c r="C717" s="49" t="s">
        <v>3555</v>
      </c>
      <c r="D717" s="42" t="str">
        <f t="shared" si="78"/>
        <v>Y</v>
      </c>
      <c r="E717" s="42" t="str">
        <f t="shared" si="79"/>
        <v>Male genital  system</v>
      </c>
      <c r="F717" s="42" t="str">
        <f t="shared" si="80"/>
        <v>système génital masculin y compris le sein</v>
      </c>
      <c r="G717" s="24" t="s">
        <v>3556</v>
      </c>
      <c r="H717" s="24" t="s">
        <v>6385</v>
      </c>
      <c r="I717" s="24" t="s">
        <v>111</v>
      </c>
      <c r="J717" s="24" t="s">
        <v>3556</v>
      </c>
      <c r="K717" s="24" t="s">
        <v>6385</v>
      </c>
      <c r="L717" s="24" t="s">
        <v>111</v>
      </c>
      <c r="N717" s="24">
        <v>0</v>
      </c>
      <c r="O717" s="24" t="s">
        <v>111</v>
      </c>
      <c r="Q717" s="24">
        <v>0</v>
      </c>
      <c r="R717" s="24" t="s">
        <v>111</v>
      </c>
      <c r="S717" s="24" t="s">
        <v>857</v>
      </c>
      <c r="T717" s="24" t="s">
        <v>4149</v>
      </c>
      <c r="U717" s="24" t="s">
        <v>111</v>
      </c>
      <c r="V717" s="24" t="s">
        <v>3557</v>
      </c>
      <c r="W717" s="24" t="s">
        <v>6386</v>
      </c>
      <c r="X717" s="24" t="s">
        <v>111</v>
      </c>
      <c r="Z717" s="24">
        <v>0</v>
      </c>
      <c r="AA717" s="24" t="s">
        <v>111</v>
      </c>
      <c r="AB717" s="24" t="s">
        <v>3558</v>
      </c>
      <c r="AH717" s="24">
        <v>11709</v>
      </c>
      <c r="AI717" s="24" t="str">
        <f t="shared" si="77"/>
        <v>Néoplasmes</v>
      </c>
    </row>
    <row r="718" spans="1:35" outlineLevel="1" x14ac:dyDescent="0.25">
      <c r="A718" s="40">
        <v>319480250</v>
      </c>
      <c r="B718" s="26">
        <f t="shared" si="76"/>
        <v>612540711</v>
      </c>
      <c r="C718" s="49" t="s">
        <v>3559</v>
      </c>
      <c r="D718" s="42" t="str">
        <f t="shared" si="78"/>
        <v>Y</v>
      </c>
      <c r="E718" s="42" t="str">
        <f t="shared" si="79"/>
        <v>Male genital  system</v>
      </c>
      <c r="F718" s="42" t="str">
        <f t="shared" si="80"/>
        <v>système génital masculin y compris le sein</v>
      </c>
      <c r="G718" s="24" t="s">
        <v>3560</v>
      </c>
      <c r="H718" s="24" t="s">
        <v>6387</v>
      </c>
      <c r="I718" s="24" t="s">
        <v>111</v>
      </c>
      <c r="J718" s="24" t="s">
        <v>3561</v>
      </c>
      <c r="K718" s="24" t="s">
        <v>6387</v>
      </c>
      <c r="L718" s="24" t="s">
        <v>111</v>
      </c>
      <c r="M718" s="24" t="s">
        <v>3562</v>
      </c>
      <c r="N718" s="24" t="s">
        <v>6388</v>
      </c>
      <c r="O718" s="24" t="s">
        <v>111</v>
      </c>
      <c r="Q718" s="24">
        <v>0</v>
      </c>
      <c r="R718" s="24" t="s">
        <v>111</v>
      </c>
      <c r="S718" s="24" t="s">
        <v>857</v>
      </c>
      <c r="T718" s="24" t="s">
        <v>4149</v>
      </c>
      <c r="U718" s="24" t="s">
        <v>111</v>
      </c>
      <c r="V718" s="24" t="s">
        <v>3557</v>
      </c>
      <c r="W718" s="24" t="s">
        <v>6386</v>
      </c>
      <c r="X718" s="24" t="s">
        <v>111</v>
      </c>
      <c r="Z718" s="24">
        <v>0</v>
      </c>
      <c r="AA718" s="24" t="s">
        <v>111</v>
      </c>
      <c r="AB718" s="24" t="s">
        <v>3563</v>
      </c>
      <c r="AH718" s="24">
        <v>11709</v>
      </c>
      <c r="AI718" s="24" t="str">
        <f t="shared" ref="AI718:AI755" si="81">VLOOKUP(AH718,$A$1:$H$12,8,FALSE)</f>
        <v>Néoplasmes</v>
      </c>
    </row>
    <row r="719" spans="1:35" outlineLevel="1" x14ac:dyDescent="0.25">
      <c r="A719" s="40">
        <v>88792938</v>
      </c>
      <c r="B719" s="26">
        <f t="shared" si="76"/>
        <v>612540711</v>
      </c>
      <c r="C719" s="49" t="s">
        <v>3564</v>
      </c>
      <c r="D719" s="42" t="str">
        <f t="shared" si="78"/>
        <v>Y</v>
      </c>
      <c r="E719" s="42" t="str">
        <f t="shared" si="79"/>
        <v>Male genital  system</v>
      </c>
      <c r="F719" s="42" t="str">
        <f t="shared" si="80"/>
        <v>système génital masculin y compris le sein</v>
      </c>
      <c r="G719" s="24" t="s">
        <v>3565</v>
      </c>
      <c r="H719" s="24" t="s">
        <v>6389</v>
      </c>
      <c r="I719" s="24" t="s">
        <v>111</v>
      </c>
      <c r="J719" s="24" t="s">
        <v>3566</v>
      </c>
      <c r="K719" s="24" t="s">
        <v>6390</v>
      </c>
      <c r="L719" s="24" t="s">
        <v>111</v>
      </c>
      <c r="M719" s="24" t="s">
        <v>3567</v>
      </c>
      <c r="N719" s="24" t="s">
        <v>6391</v>
      </c>
      <c r="O719" s="24" t="s">
        <v>111</v>
      </c>
      <c r="P719" s="24" t="s">
        <v>3568</v>
      </c>
      <c r="Q719" s="24" t="s">
        <v>6392</v>
      </c>
      <c r="R719" s="24" t="s">
        <v>111</v>
      </c>
      <c r="T719" s="44" t="s">
        <v>6393</v>
      </c>
      <c r="U719" s="44" t="s">
        <v>112</v>
      </c>
      <c r="W719" s="44" t="s">
        <v>6394</v>
      </c>
      <c r="X719" s="44" t="s">
        <v>112</v>
      </c>
      <c r="Z719" s="24">
        <v>0</v>
      </c>
      <c r="AA719" s="24" t="s">
        <v>111</v>
      </c>
      <c r="AB719" s="24" t="s">
        <v>3569</v>
      </c>
      <c r="AH719" s="24">
        <v>11709</v>
      </c>
      <c r="AI719" s="24" t="str">
        <f t="shared" si="81"/>
        <v>Néoplasmes</v>
      </c>
    </row>
    <row r="720" spans="1:35" outlineLevel="1" x14ac:dyDescent="0.25">
      <c r="A720" s="40">
        <v>827001671</v>
      </c>
      <c r="B720" s="26">
        <f t="shared" si="76"/>
        <v>612540711</v>
      </c>
      <c r="C720" s="49" t="s">
        <v>3570</v>
      </c>
      <c r="D720" s="42" t="str">
        <f t="shared" si="78"/>
        <v>Y</v>
      </c>
      <c r="E720" s="42" t="str">
        <f t="shared" si="79"/>
        <v>Male genital  system</v>
      </c>
      <c r="F720" s="42" t="str">
        <f t="shared" si="80"/>
        <v>système génital masculin y compris le sein</v>
      </c>
      <c r="G720" s="24" t="s">
        <v>3571</v>
      </c>
      <c r="H720" s="24" t="s">
        <v>6395</v>
      </c>
      <c r="I720" s="24" t="s">
        <v>111</v>
      </c>
      <c r="J720" s="24" t="s">
        <v>3571</v>
      </c>
      <c r="K720" s="24" t="s">
        <v>6396</v>
      </c>
      <c r="L720" s="24" t="s">
        <v>111</v>
      </c>
      <c r="N720" s="44" t="s">
        <v>6397</v>
      </c>
      <c r="O720" s="44" t="s">
        <v>112</v>
      </c>
      <c r="Q720" s="24">
        <v>0</v>
      </c>
      <c r="R720" s="24" t="s">
        <v>111</v>
      </c>
      <c r="T720" s="24">
        <v>0</v>
      </c>
      <c r="U720" s="24" t="s">
        <v>111</v>
      </c>
      <c r="W720" s="24">
        <v>0</v>
      </c>
      <c r="X720" s="24" t="s">
        <v>111</v>
      </c>
      <c r="Z720" s="24">
        <v>0</v>
      </c>
      <c r="AA720" s="24" t="s">
        <v>111</v>
      </c>
      <c r="AB720" s="24" t="s">
        <v>3572</v>
      </c>
      <c r="AH720" s="24">
        <v>520259</v>
      </c>
      <c r="AI720" s="24" t="str">
        <f t="shared" si="81"/>
        <v>Traumatismes</v>
      </c>
    </row>
    <row r="721" spans="1:35" outlineLevel="1" x14ac:dyDescent="0.25">
      <c r="A721" s="40">
        <v>890186187</v>
      </c>
      <c r="B721" s="26">
        <f t="shared" si="76"/>
        <v>612540711</v>
      </c>
      <c r="C721" s="49" t="s">
        <v>3573</v>
      </c>
      <c r="D721" s="42" t="str">
        <f t="shared" si="78"/>
        <v>Y</v>
      </c>
      <c r="E721" s="42" t="str">
        <f t="shared" si="79"/>
        <v>Male genital  system</v>
      </c>
      <c r="F721" s="42" t="str">
        <f t="shared" si="80"/>
        <v>système génital masculin y compris le sein</v>
      </c>
      <c r="G721" s="24" t="s">
        <v>3574</v>
      </c>
      <c r="H721" s="24" t="s">
        <v>6398</v>
      </c>
      <c r="I721" s="24" t="s">
        <v>111</v>
      </c>
      <c r="J721" s="24" t="s">
        <v>3574</v>
      </c>
      <c r="K721" s="24" t="s">
        <v>6399</v>
      </c>
      <c r="L721" s="24" t="s">
        <v>111</v>
      </c>
      <c r="M721" s="24" t="s">
        <v>3575</v>
      </c>
      <c r="N721" s="24" t="s">
        <v>3575</v>
      </c>
      <c r="O721" s="24" t="s">
        <v>111</v>
      </c>
      <c r="Q721" s="24">
        <v>0</v>
      </c>
      <c r="R721" s="24" t="s">
        <v>111</v>
      </c>
      <c r="S721" s="24" t="s">
        <v>3576</v>
      </c>
      <c r="T721" s="24" t="s">
        <v>6400</v>
      </c>
      <c r="U721" s="24" t="s">
        <v>111</v>
      </c>
      <c r="W721" s="24">
        <v>0</v>
      </c>
      <c r="X721" s="24" t="s">
        <v>111</v>
      </c>
      <c r="Z721" s="24">
        <v>0</v>
      </c>
      <c r="AA721" s="24" t="s">
        <v>111</v>
      </c>
      <c r="AB721" s="24" t="s">
        <v>3577</v>
      </c>
      <c r="AH721" s="24">
        <v>824067</v>
      </c>
      <c r="AI721" s="24" t="str">
        <f t="shared" si="81"/>
        <v>Anomalies congénitales</v>
      </c>
    </row>
    <row r="722" spans="1:35" outlineLevel="1" x14ac:dyDescent="0.25">
      <c r="A722" s="40">
        <v>273909170</v>
      </c>
      <c r="B722" s="26">
        <f t="shared" si="76"/>
        <v>612540711</v>
      </c>
      <c r="C722" s="49" t="s">
        <v>3578</v>
      </c>
      <c r="D722" s="42" t="str">
        <f t="shared" si="78"/>
        <v>Y</v>
      </c>
      <c r="E722" s="42" t="str">
        <f t="shared" si="79"/>
        <v>Male genital  system</v>
      </c>
      <c r="F722" s="42" t="str">
        <f t="shared" si="80"/>
        <v>système génital masculin y compris le sein</v>
      </c>
      <c r="G722" s="24" t="s">
        <v>3579</v>
      </c>
      <c r="H722" s="24" t="s">
        <v>6401</v>
      </c>
      <c r="I722" s="24" t="s">
        <v>111</v>
      </c>
      <c r="J722" s="24" t="s">
        <v>3579</v>
      </c>
      <c r="K722" s="24" t="s">
        <v>6401</v>
      </c>
      <c r="L722" s="24" t="s">
        <v>111</v>
      </c>
      <c r="N722" s="24">
        <v>0</v>
      </c>
      <c r="O722" s="24" t="s">
        <v>111</v>
      </c>
      <c r="Q722" s="24">
        <v>0</v>
      </c>
      <c r="R722" s="24" t="s">
        <v>111</v>
      </c>
      <c r="T722" s="24">
        <v>0</v>
      </c>
      <c r="U722" s="24" t="s">
        <v>111</v>
      </c>
      <c r="W722" s="24">
        <v>0</v>
      </c>
      <c r="X722" s="24" t="s">
        <v>111</v>
      </c>
      <c r="Z722" s="24">
        <v>0</v>
      </c>
      <c r="AA722" s="24" t="s">
        <v>111</v>
      </c>
      <c r="AB722" s="24" t="s">
        <v>3580</v>
      </c>
      <c r="AH722" s="24">
        <v>824067</v>
      </c>
      <c r="AI722" s="24" t="str">
        <f t="shared" si="81"/>
        <v>Anomalies congénitales</v>
      </c>
    </row>
    <row r="723" spans="1:35" outlineLevel="1" x14ac:dyDescent="0.25">
      <c r="A723" s="40">
        <v>803984897</v>
      </c>
      <c r="B723" s="26">
        <f t="shared" si="76"/>
        <v>612540711</v>
      </c>
      <c r="C723" s="49" t="s">
        <v>3581</v>
      </c>
      <c r="D723" s="42" t="str">
        <f t="shared" si="78"/>
        <v>Y</v>
      </c>
      <c r="E723" s="42" t="str">
        <f t="shared" si="79"/>
        <v>Male genital  system</v>
      </c>
      <c r="F723" s="42" t="str">
        <f t="shared" si="80"/>
        <v>système génital masculin y compris le sein</v>
      </c>
      <c r="G723" s="24" t="s">
        <v>3582</v>
      </c>
      <c r="H723" s="24" t="s">
        <v>6402</v>
      </c>
      <c r="I723" s="24" t="s">
        <v>111</v>
      </c>
      <c r="J723" s="24" t="s">
        <v>3582</v>
      </c>
      <c r="K723" s="24" t="s">
        <v>6402</v>
      </c>
      <c r="L723" s="24" t="s">
        <v>111</v>
      </c>
      <c r="M723" s="24" t="s">
        <v>3583</v>
      </c>
      <c r="N723" s="24" t="s">
        <v>6403</v>
      </c>
      <c r="O723" s="24" t="s">
        <v>111</v>
      </c>
      <c r="P723" s="24" t="s">
        <v>3584</v>
      </c>
      <c r="Q723" s="24" t="s">
        <v>6404</v>
      </c>
      <c r="R723" s="24" t="s">
        <v>111</v>
      </c>
      <c r="S723" s="24" t="s">
        <v>3585</v>
      </c>
      <c r="T723" s="24" t="s">
        <v>6400</v>
      </c>
      <c r="U723" s="24" t="s">
        <v>111</v>
      </c>
      <c r="W723" s="24">
        <v>0</v>
      </c>
      <c r="X723" s="24" t="s">
        <v>111</v>
      </c>
      <c r="Z723" s="24">
        <v>0</v>
      </c>
      <c r="AA723" s="24" t="s">
        <v>111</v>
      </c>
      <c r="AB723" s="24" t="s">
        <v>3586</v>
      </c>
      <c r="AH723" s="24">
        <v>824067</v>
      </c>
      <c r="AI723" s="24" t="str">
        <f t="shared" si="81"/>
        <v>Anomalies congénitales</v>
      </c>
    </row>
    <row r="724" spans="1:35" outlineLevel="1" x14ac:dyDescent="0.25">
      <c r="A724" s="40">
        <v>808438449</v>
      </c>
      <c r="B724" s="26">
        <f t="shared" si="76"/>
        <v>612540711</v>
      </c>
      <c r="C724" s="49" t="s">
        <v>3587</v>
      </c>
      <c r="D724" s="42" t="str">
        <f t="shared" si="78"/>
        <v>Y</v>
      </c>
      <c r="E724" s="42" t="str">
        <f t="shared" si="79"/>
        <v>Male genital  system</v>
      </c>
      <c r="F724" s="42" t="str">
        <f t="shared" si="80"/>
        <v>système génital masculin y compris le sein</v>
      </c>
      <c r="G724" s="24" t="s">
        <v>3588</v>
      </c>
      <c r="H724" s="24" t="s">
        <v>6405</v>
      </c>
      <c r="I724" s="24" t="s">
        <v>111</v>
      </c>
      <c r="J724" s="24" t="s">
        <v>3589</v>
      </c>
      <c r="K724" s="24" t="s">
        <v>6406</v>
      </c>
      <c r="L724" s="24" t="s">
        <v>111</v>
      </c>
      <c r="M724" s="24" t="s">
        <v>3590</v>
      </c>
      <c r="N724" s="24" t="s">
        <v>6407</v>
      </c>
      <c r="O724" s="24" t="s">
        <v>111</v>
      </c>
      <c r="Q724" s="24">
        <v>0</v>
      </c>
      <c r="R724" s="24" t="s">
        <v>111</v>
      </c>
      <c r="T724" s="24">
        <v>0</v>
      </c>
      <c r="U724" s="24" t="s">
        <v>111</v>
      </c>
      <c r="W724" s="24">
        <v>0</v>
      </c>
      <c r="X724" s="24" t="s">
        <v>111</v>
      </c>
      <c r="Z724" s="24">
        <v>0</v>
      </c>
      <c r="AA724" s="24" t="s">
        <v>111</v>
      </c>
      <c r="AB724" s="24" t="s">
        <v>3591</v>
      </c>
      <c r="AH724" s="24">
        <v>824067</v>
      </c>
      <c r="AI724" s="24" t="str">
        <f t="shared" si="81"/>
        <v>Anomalies congénitales</v>
      </c>
    </row>
    <row r="725" spans="1:35" outlineLevel="1" x14ac:dyDescent="0.25">
      <c r="A725" s="40">
        <v>400215204</v>
      </c>
      <c r="B725" s="26">
        <f t="shared" si="76"/>
        <v>612540711</v>
      </c>
      <c r="C725" s="49" t="s">
        <v>3592</v>
      </c>
      <c r="D725" s="42" t="str">
        <f t="shared" si="78"/>
        <v>Y</v>
      </c>
      <c r="E725" s="42" t="str">
        <f t="shared" si="79"/>
        <v>Male genital  system</v>
      </c>
      <c r="F725" s="42" t="str">
        <f t="shared" si="80"/>
        <v>système génital masculin y compris le sein</v>
      </c>
      <c r="G725" s="24" t="s">
        <v>3593</v>
      </c>
      <c r="H725" s="24" t="s">
        <v>6408</v>
      </c>
      <c r="I725" s="24" t="s">
        <v>111</v>
      </c>
      <c r="J725" s="24" t="s">
        <v>3593</v>
      </c>
      <c r="K725" s="24" t="s">
        <v>6408</v>
      </c>
      <c r="L725" s="24" t="s">
        <v>111</v>
      </c>
      <c r="M725" s="24" t="s">
        <v>3594</v>
      </c>
      <c r="N725" s="24" t="s">
        <v>6409</v>
      </c>
      <c r="O725" s="24" t="s">
        <v>111</v>
      </c>
      <c r="Q725" s="24">
        <v>0</v>
      </c>
      <c r="R725" s="24" t="s">
        <v>111</v>
      </c>
      <c r="S725" s="24" t="s">
        <v>3595</v>
      </c>
      <c r="T725" s="24" t="s">
        <v>6410</v>
      </c>
      <c r="U725" s="24" t="s">
        <v>111</v>
      </c>
      <c r="V725" s="24" t="s">
        <v>3596</v>
      </c>
      <c r="W725" s="24" t="s">
        <v>6411</v>
      </c>
      <c r="X725" s="24" t="s">
        <v>111</v>
      </c>
      <c r="Z725" s="24">
        <v>0</v>
      </c>
      <c r="AA725" s="24" t="s">
        <v>111</v>
      </c>
      <c r="AB725" s="24" t="s">
        <v>3597</v>
      </c>
      <c r="AH725" s="24">
        <v>2220</v>
      </c>
      <c r="AI725" s="24" t="str">
        <f t="shared" si="81"/>
        <v>Autres diagnostics</v>
      </c>
    </row>
    <row r="726" spans="1:35" outlineLevel="1" x14ac:dyDescent="0.25">
      <c r="A726" s="40">
        <v>892061771</v>
      </c>
      <c r="B726" s="26">
        <f t="shared" si="76"/>
        <v>612540711</v>
      </c>
      <c r="C726" s="49" t="s">
        <v>3598</v>
      </c>
      <c r="D726" s="42" t="str">
        <f t="shared" si="78"/>
        <v>Y</v>
      </c>
      <c r="E726" s="42" t="str">
        <f t="shared" si="79"/>
        <v>Male genital  system</v>
      </c>
      <c r="F726" s="42" t="str">
        <f t="shared" si="80"/>
        <v>système génital masculin y compris le sein</v>
      </c>
      <c r="G726" s="24" t="s">
        <v>3599</v>
      </c>
      <c r="H726" s="24" t="s">
        <v>6412</v>
      </c>
      <c r="I726" s="24" t="s">
        <v>111</v>
      </c>
      <c r="J726" s="24" t="s">
        <v>3599</v>
      </c>
      <c r="K726" s="24" t="s">
        <v>6412</v>
      </c>
      <c r="L726" s="24" t="s">
        <v>111</v>
      </c>
      <c r="N726" s="24">
        <v>0</v>
      </c>
      <c r="O726" s="24" t="s">
        <v>111</v>
      </c>
      <c r="Q726" s="24">
        <v>0</v>
      </c>
      <c r="R726" s="24" t="s">
        <v>111</v>
      </c>
      <c r="S726" s="24" t="s">
        <v>3600</v>
      </c>
      <c r="T726" s="24" t="s">
        <v>6413</v>
      </c>
      <c r="U726" s="24" t="s">
        <v>111</v>
      </c>
      <c r="V726" s="24" t="s">
        <v>3601</v>
      </c>
      <c r="W726" s="24" t="s">
        <v>6414</v>
      </c>
      <c r="X726" s="24" t="s">
        <v>111</v>
      </c>
      <c r="Z726" s="24">
        <v>0</v>
      </c>
      <c r="AA726" s="24" t="s">
        <v>111</v>
      </c>
      <c r="AB726" s="24" t="s">
        <v>3602</v>
      </c>
      <c r="AH726" s="24">
        <v>2220</v>
      </c>
      <c r="AI726" s="24" t="str">
        <f t="shared" si="81"/>
        <v>Autres diagnostics</v>
      </c>
    </row>
    <row r="727" spans="1:35" outlineLevel="1" x14ac:dyDescent="0.25">
      <c r="A727" s="40">
        <v>204202487</v>
      </c>
      <c r="B727" s="26">
        <f t="shared" si="76"/>
        <v>612540711</v>
      </c>
      <c r="C727" s="49" t="s">
        <v>3603</v>
      </c>
      <c r="D727" s="42" t="str">
        <f t="shared" si="78"/>
        <v>Y</v>
      </c>
      <c r="E727" s="42" t="str">
        <f t="shared" si="79"/>
        <v>Male genital  system</v>
      </c>
      <c r="F727" s="42" t="str">
        <f t="shared" si="80"/>
        <v>système génital masculin y compris le sein</v>
      </c>
      <c r="G727" s="24" t="s">
        <v>3604</v>
      </c>
      <c r="H727" s="24" t="s">
        <v>6415</v>
      </c>
      <c r="I727" s="24" t="s">
        <v>111</v>
      </c>
      <c r="J727" s="24" t="s">
        <v>3604</v>
      </c>
      <c r="K727" s="24" t="s">
        <v>6415</v>
      </c>
      <c r="L727" s="24" t="s">
        <v>111</v>
      </c>
      <c r="M727" s="24" t="s">
        <v>3605</v>
      </c>
      <c r="N727" s="24" t="s">
        <v>6416</v>
      </c>
      <c r="O727" s="24" t="s">
        <v>111</v>
      </c>
      <c r="P727" s="24" t="s">
        <v>3606</v>
      </c>
      <c r="Q727" s="24" t="s">
        <v>6417</v>
      </c>
      <c r="R727" s="24" t="s">
        <v>111</v>
      </c>
      <c r="T727" s="24">
        <v>0</v>
      </c>
      <c r="U727" s="24" t="s">
        <v>111</v>
      </c>
      <c r="W727" s="24">
        <v>0</v>
      </c>
      <c r="X727" s="24" t="s">
        <v>111</v>
      </c>
      <c r="Z727" s="24">
        <v>0</v>
      </c>
      <c r="AA727" s="24" t="s">
        <v>111</v>
      </c>
      <c r="AB727" s="24" t="s">
        <v>3607</v>
      </c>
      <c r="AH727" s="24">
        <v>2220</v>
      </c>
      <c r="AI727" s="24" t="str">
        <f t="shared" si="81"/>
        <v>Autres diagnostics</v>
      </c>
    </row>
    <row r="728" spans="1:35" s="38" customFormat="1" x14ac:dyDescent="0.25">
      <c r="A728" s="35">
        <v>113978978</v>
      </c>
      <c r="B728" s="35">
        <f>$A$3</f>
        <v>83902491</v>
      </c>
      <c r="C728" s="47" t="s">
        <v>43</v>
      </c>
      <c r="D728" s="37" t="str">
        <f t="shared" si="78"/>
        <v>CHA</v>
      </c>
      <c r="E728" s="37" t="str">
        <f t="shared" si="79"/>
        <v>Chapter</v>
      </c>
      <c r="F728" s="37" t="str">
        <f t="shared" si="80"/>
        <v>Chapitre</v>
      </c>
      <c r="G728" s="38" t="s">
        <v>3608</v>
      </c>
      <c r="H728" s="38" t="s">
        <v>6418</v>
      </c>
      <c r="I728" s="38" t="s">
        <v>111</v>
      </c>
      <c r="K728" s="38" t="s">
        <v>6418</v>
      </c>
      <c r="L728" s="38" t="s">
        <v>111</v>
      </c>
      <c r="N728" s="38">
        <v>0</v>
      </c>
      <c r="O728" s="38" t="s">
        <v>111</v>
      </c>
      <c r="Q728" s="38">
        <v>0</v>
      </c>
      <c r="R728" s="38" t="s">
        <v>111</v>
      </c>
      <c r="T728" s="38">
        <v>0</v>
      </c>
      <c r="U728" s="38" t="s">
        <v>111</v>
      </c>
      <c r="W728" s="38">
        <v>0</v>
      </c>
      <c r="X728" s="38" t="s">
        <v>111</v>
      </c>
      <c r="Z728" s="38">
        <v>0</v>
      </c>
      <c r="AA728" s="38" t="s">
        <v>111</v>
      </c>
    </row>
    <row r="729" spans="1:35" outlineLevel="1" x14ac:dyDescent="0.25">
      <c r="A729" s="40">
        <v>955325734</v>
      </c>
      <c r="B729" s="26">
        <f>$A$728</f>
        <v>113978978</v>
      </c>
      <c r="C729" s="49" t="s">
        <v>3609</v>
      </c>
      <c r="D729" s="42" t="str">
        <f t="shared" si="78"/>
        <v>Z</v>
      </c>
      <c r="E729" s="42" t="str">
        <f t="shared" si="79"/>
        <v>Social problems</v>
      </c>
      <c r="F729" s="42" t="str">
        <f t="shared" si="80"/>
        <v>social</v>
      </c>
      <c r="G729" s="24" t="s">
        <v>3610</v>
      </c>
      <c r="H729" s="24" t="s">
        <v>6419</v>
      </c>
      <c r="I729" s="24" t="s">
        <v>111</v>
      </c>
      <c r="J729" s="24" t="s">
        <v>3610</v>
      </c>
      <c r="K729" s="24" t="s">
        <v>6420</v>
      </c>
      <c r="L729" s="24" t="s">
        <v>111</v>
      </c>
      <c r="N729" s="24">
        <v>0</v>
      </c>
      <c r="O729" s="24" t="s">
        <v>111</v>
      </c>
      <c r="Q729" s="24">
        <v>0</v>
      </c>
      <c r="R729" s="24" t="s">
        <v>111</v>
      </c>
      <c r="T729" s="24">
        <v>0</v>
      </c>
      <c r="U729" s="24" t="s">
        <v>111</v>
      </c>
      <c r="W729" s="24">
        <v>0</v>
      </c>
      <c r="X729" s="24" t="s">
        <v>111</v>
      </c>
      <c r="Y729" s="24" t="s">
        <v>3611</v>
      </c>
      <c r="Z729" s="24" t="s">
        <v>6421</v>
      </c>
      <c r="AA729" s="24" t="s">
        <v>111</v>
      </c>
      <c r="AB729" s="24" t="s">
        <v>3612</v>
      </c>
      <c r="AH729" s="24">
        <v>138249</v>
      </c>
      <c r="AI729" s="24" t="str">
        <f t="shared" si="81"/>
        <v>Symptômes et plaintes</v>
      </c>
    </row>
    <row r="730" spans="1:35" outlineLevel="1" x14ac:dyDescent="0.25">
      <c r="A730" s="40">
        <v>104472447</v>
      </c>
      <c r="B730" s="26">
        <f t="shared" ref="B730:B755" si="82">$A$728</f>
        <v>113978978</v>
      </c>
      <c r="C730" s="49" t="s">
        <v>3613</v>
      </c>
      <c r="D730" s="42" t="str">
        <f t="shared" si="78"/>
        <v>Z</v>
      </c>
      <c r="E730" s="42" t="str">
        <f t="shared" si="79"/>
        <v>Social problems</v>
      </c>
      <c r="F730" s="42" t="str">
        <f t="shared" si="80"/>
        <v>social</v>
      </c>
      <c r="G730" s="24" t="s">
        <v>3614</v>
      </c>
      <c r="H730" s="24" t="s">
        <v>6422</v>
      </c>
      <c r="I730" s="24" t="s">
        <v>111</v>
      </c>
      <c r="J730" s="24" t="s">
        <v>3614</v>
      </c>
      <c r="K730" s="24" t="s">
        <v>6423</v>
      </c>
      <c r="L730" s="24" t="s">
        <v>111</v>
      </c>
      <c r="N730" s="24">
        <v>0</v>
      </c>
      <c r="O730" s="24" t="s">
        <v>111</v>
      </c>
      <c r="Q730" s="24">
        <v>0</v>
      </c>
      <c r="R730" s="24" t="s">
        <v>111</v>
      </c>
      <c r="T730" s="24">
        <v>0</v>
      </c>
      <c r="U730" s="24" t="s">
        <v>111</v>
      </c>
      <c r="W730" s="24">
        <v>0</v>
      </c>
      <c r="X730" s="24" t="s">
        <v>111</v>
      </c>
      <c r="Y730" s="24" t="s">
        <v>3611</v>
      </c>
      <c r="Z730" s="24" t="s">
        <v>6421</v>
      </c>
      <c r="AA730" s="24" t="s">
        <v>111</v>
      </c>
      <c r="AB730" s="24" t="s">
        <v>3615</v>
      </c>
      <c r="AH730" s="24">
        <v>138249</v>
      </c>
      <c r="AI730" s="24" t="str">
        <f t="shared" si="81"/>
        <v>Symptômes et plaintes</v>
      </c>
    </row>
    <row r="731" spans="1:35" outlineLevel="1" x14ac:dyDescent="0.25">
      <c r="A731" s="40">
        <v>350390190</v>
      </c>
      <c r="B731" s="26">
        <f t="shared" si="82"/>
        <v>113978978</v>
      </c>
      <c r="C731" s="49" t="s">
        <v>3616</v>
      </c>
      <c r="D731" s="42" t="str">
        <f t="shared" si="78"/>
        <v>Z</v>
      </c>
      <c r="E731" s="42" t="str">
        <f t="shared" si="79"/>
        <v>Social problems</v>
      </c>
      <c r="F731" s="42" t="str">
        <f t="shared" si="80"/>
        <v>social</v>
      </c>
      <c r="G731" s="24" t="s">
        <v>3617</v>
      </c>
      <c r="H731" s="24" t="s">
        <v>6424</v>
      </c>
      <c r="I731" s="24" t="s">
        <v>111</v>
      </c>
      <c r="J731" s="24" t="s">
        <v>3617</v>
      </c>
      <c r="K731" s="24" t="s">
        <v>6425</v>
      </c>
      <c r="L731" s="24" t="s">
        <v>111</v>
      </c>
      <c r="N731" s="24">
        <v>0</v>
      </c>
      <c r="O731" s="24" t="s">
        <v>111</v>
      </c>
      <c r="Q731" s="24">
        <v>0</v>
      </c>
      <c r="R731" s="24" t="s">
        <v>111</v>
      </c>
      <c r="T731" s="24">
        <v>0</v>
      </c>
      <c r="U731" s="24" t="s">
        <v>111</v>
      </c>
      <c r="W731" s="24">
        <v>0</v>
      </c>
      <c r="X731" s="24" t="s">
        <v>111</v>
      </c>
      <c r="Y731" s="24" t="s">
        <v>3611</v>
      </c>
      <c r="Z731" s="24" t="s">
        <v>6421</v>
      </c>
      <c r="AA731" s="24" t="s">
        <v>111</v>
      </c>
      <c r="AB731" s="24" t="s">
        <v>3618</v>
      </c>
      <c r="AH731" s="24">
        <v>138249</v>
      </c>
      <c r="AI731" s="24" t="str">
        <f t="shared" si="81"/>
        <v>Symptômes et plaintes</v>
      </c>
    </row>
    <row r="732" spans="1:35" outlineLevel="1" x14ac:dyDescent="0.25">
      <c r="A732" s="40">
        <v>956333952</v>
      </c>
      <c r="B732" s="26">
        <f t="shared" si="82"/>
        <v>113978978</v>
      </c>
      <c r="C732" s="49" t="s">
        <v>3619</v>
      </c>
      <c r="D732" s="42" t="str">
        <f t="shared" si="78"/>
        <v>Z</v>
      </c>
      <c r="E732" s="42" t="str">
        <f t="shared" si="79"/>
        <v>Social problems</v>
      </c>
      <c r="F732" s="42" t="str">
        <f t="shared" si="80"/>
        <v>social</v>
      </c>
      <c r="G732" s="24" t="s">
        <v>3620</v>
      </c>
      <c r="H732" s="24" t="s">
        <v>6426</v>
      </c>
      <c r="I732" s="24" t="s">
        <v>111</v>
      </c>
      <c r="J732" s="24" t="s">
        <v>3620</v>
      </c>
      <c r="K732" s="24" t="s">
        <v>6427</v>
      </c>
      <c r="L732" s="24" t="s">
        <v>111</v>
      </c>
      <c r="M732" s="24" t="s">
        <v>3621</v>
      </c>
      <c r="N732" s="24" t="s">
        <v>6428</v>
      </c>
      <c r="O732" s="24" t="s">
        <v>111</v>
      </c>
      <c r="P732" s="24" t="s">
        <v>3622</v>
      </c>
      <c r="Q732" s="24" t="s">
        <v>6429</v>
      </c>
      <c r="R732" s="24" t="s">
        <v>111</v>
      </c>
      <c r="T732" s="24">
        <v>0</v>
      </c>
      <c r="U732" s="24" t="s">
        <v>111</v>
      </c>
      <c r="W732" s="24">
        <v>0</v>
      </c>
      <c r="X732" s="24" t="s">
        <v>111</v>
      </c>
      <c r="Y732" s="24" t="s">
        <v>3611</v>
      </c>
      <c r="Z732" s="24" t="s">
        <v>6421</v>
      </c>
      <c r="AA732" s="24" t="s">
        <v>111</v>
      </c>
      <c r="AB732" s="24" t="s">
        <v>3623</v>
      </c>
      <c r="AH732" s="24">
        <v>138249</v>
      </c>
      <c r="AI732" s="24" t="str">
        <f t="shared" si="81"/>
        <v>Symptômes et plaintes</v>
      </c>
    </row>
    <row r="733" spans="1:35" outlineLevel="1" x14ac:dyDescent="0.25">
      <c r="A733" s="40">
        <v>544947473</v>
      </c>
      <c r="B733" s="26">
        <f t="shared" si="82"/>
        <v>113978978</v>
      </c>
      <c r="C733" s="49" t="s">
        <v>3624</v>
      </c>
      <c r="D733" s="42" t="str">
        <f t="shared" si="78"/>
        <v>Z</v>
      </c>
      <c r="E733" s="42" t="str">
        <f t="shared" si="79"/>
        <v>Social problems</v>
      </c>
      <c r="F733" s="42" t="str">
        <f t="shared" si="80"/>
        <v>social</v>
      </c>
      <c r="G733" s="24" t="s">
        <v>3625</v>
      </c>
      <c r="H733" s="24" t="s">
        <v>6430</v>
      </c>
      <c r="I733" s="24" t="s">
        <v>111</v>
      </c>
      <c r="J733" s="24" t="s">
        <v>3625</v>
      </c>
      <c r="K733" s="24" t="s">
        <v>6431</v>
      </c>
      <c r="L733" s="24" t="s">
        <v>111</v>
      </c>
      <c r="N733" s="24">
        <v>0</v>
      </c>
      <c r="O733" s="24" t="s">
        <v>111</v>
      </c>
      <c r="Q733" s="24">
        <v>0</v>
      </c>
      <c r="R733" s="24" t="s">
        <v>111</v>
      </c>
      <c r="T733" s="24">
        <v>0</v>
      </c>
      <c r="U733" s="24" t="s">
        <v>111</v>
      </c>
      <c r="W733" s="24">
        <v>0</v>
      </c>
      <c r="X733" s="24" t="s">
        <v>111</v>
      </c>
      <c r="Y733" s="24" t="s">
        <v>3626</v>
      </c>
      <c r="Z733" s="24" t="s">
        <v>6432</v>
      </c>
      <c r="AA733" s="24" t="s">
        <v>111</v>
      </c>
      <c r="AB733" s="24" t="s">
        <v>3627</v>
      </c>
      <c r="AH733" s="24">
        <v>138249</v>
      </c>
      <c r="AI733" s="24" t="str">
        <f t="shared" si="81"/>
        <v>Symptômes et plaintes</v>
      </c>
    </row>
    <row r="734" spans="1:35" outlineLevel="1" x14ac:dyDescent="0.25">
      <c r="A734" s="40">
        <v>37375802</v>
      </c>
      <c r="B734" s="26">
        <f t="shared" si="82"/>
        <v>113978978</v>
      </c>
      <c r="C734" s="49" t="s">
        <v>3628</v>
      </c>
      <c r="D734" s="42" t="str">
        <f t="shared" si="78"/>
        <v>Z</v>
      </c>
      <c r="E734" s="42" t="str">
        <f t="shared" si="79"/>
        <v>Social problems</v>
      </c>
      <c r="F734" s="42" t="str">
        <f t="shared" si="80"/>
        <v>social</v>
      </c>
      <c r="G734" s="24" t="s">
        <v>3629</v>
      </c>
      <c r="H734" s="24" t="s">
        <v>6433</v>
      </c>
      <c r="I734" s="24" t="s">
        <v>111</v>
      </c>
      <c r="J734" s="24" t="s">
        <v>3629</v>
      </c>
      <c r="K734" s="24" t="s">
        <v>6434</v>
      </c>
      <c r="L734" s="24" t="s">
        <v>111</v>
      </c>
      <c r="N734" s="24">
        <v>0</v>
      </c>
      <c r="O734" s="24" t="s">
        <v>111</v>
      </c>
      <c r="P734" s="24" t="s">
        <v>3630</v>
      </c>
      <c r="Q734" s="24" t="s">
        <v>6435</v>
      </c>
      <c r="R734" s="24" t="s">
        <v>111</v>
      </c>
      <c r="T734" s="24">
        <v>0</v>
      </c>
      <c r="U734" s="24" t="s">
        <v>111</v>
      </c>
      <c r="W734" s="24">
        <v>0</v>
      </c>
      <c r="X734" s="24" t="s">
        <v>111</v>
      </c>
      <c r="Y734" s="24" t="s">
        <v>3631</v>
      </c>
      <c r="Z734" s="24" t="s">
        <v>6436</v>
      </c>
      <c r="AA734" s="24" t="s">
        <v>111</v>
      </c>
      <c r="AB734" s="24" t="s">
        <v>3632</v>
      </c>
      <c r="AH734" s="24">
        <v>138249</v>
      </c>
      <c r="AI734" s="24" t="str">
        <f t="shared" si="81"/>
        <v>Symptômes et plaintes</v>
      </c>
    </row>
    <row r="735" spans="1:35" outlineLevel="1" x14ac:dyDescent="0.25">
      <c r="A735" s="40">
        <v>426918865</v>
      </c>
      <c r="B735" s="26">
        <f t="shared" si="82"/>
        <v>113978978</v>
      </c>
      <c r="C735" s="49" t="s">
        <v>3633</v>
      </c>
      <c r="D735" s="42" t="str">
        <f t="shared" si="78"/>
        <v>Z</v>
      </c>
      <c r="E735" s="42" t="str">
        <f t="shared" si="79"/>
        <v>Social problems</v>
      </c>
      <c r="F735" s="42" t="str">
        <f t="shared" si="80"/>
        <v>social</v>
      </c>
      <c r="G735" s="24" t="s">
        <v>3634</v>
      </c>
      <c r="H735" s="24" t="s">
        <v>6437</v>
      </c>
      <c r="I735" s="24" t="s">
        <v>111</v>
      </c>
      <c r="J735" s="24" t="s">
        <v>3634</v>
      </c>
      <c r="K735" s="24" t="s">
        <v>6438</v>
      </c>
      <c r="L735" s="24" t="s">
        <v>111</v>
      </c>
      <c r="M735" s="24" t="s">
        <v>3635</v>
      </c>
      <c r="N735" s="24" t="s">
        <v>6439</v>
      </c>
      <c r="O735" s="24" t="s">
        <v>111</v>
      </c>
      <c r="Q735" s="24">
        <v>0</v>
      </c>
      <c r="R735" s="24" t="s">
        <v>111</v>
      </c>
      <c r="T735" s="24">
        <v>0</v>
      </c>
      <c r="U735" s="24" t="s">
        <v>111</v>
      </c>
      <c r="W735" s="24">
        <v>0</v>
      </c>
      <c r="X735" s="24" t="s">
        <v>111</v>
      </c>
      <c r="Y735" s="24" t="s">
        <v>3636</v>
      </c>
      <c r="Z735" s="24" t="s">
        <v>6440</v>
      </c>
      <c r="AA735" s="24" t="s">
        <v>111</v>
      </c>
      <c r="AB735" s="24" t="s">
        <v>3637</v>
      </c>
      <c r="AH735" s="24">
        <v>138249</v>
      </c>
      <c r="AI735" s="24" t="str">
        <f t="shared" si="81"/>
        <v>Symptômes et plaintes</v>
      </c>
    </row>
    <row r="736" spans="1:35" outlineLevel="1" x14ac:dyDescent="0.25">
      <c r="A736" s="40">
        <v>302134659</v>
      </c>
      <c r="B736" s="26">
        <f t="shared" si="82"/>
        <v>113978978</v>
      </c>
      <c r="C736" s="49" t="s">
        <v>3638</v>
      </c>
      <c r="D736" s="42" t="str">
        <f t="shared" si="78"/>
        <v>Z</v>
      </c>
      <c r="E736" s="42" t="str">
        <f t="shared" si="79"/>
        <v>Social problems</v>
      </c>
      <c r="F736" s="42" t="str">
        <f t="shared" si="80"/>
        <v>social</v>
      </c>
      <c r="G736" s="24" t="s">
        <v>3639</v>
      </c>
      <c r="H736" s="24" t="s">
        <v>6441</v>
      </c>
      <c r="I736" s="24" t="s">
        <v>111</v>
      </c>
      <c r="J736" s="24" t="s">
        <v>3639</v>
      </c>
      <c r="K736" s="24" t="s">
        <v>6442</v>
      </c>
      <c r="L736" s="24" t="s">
        <v>111</v>
      </c>
      <c r="N736" s="24">
        <v>0</v>
      </c>
      <c r="O736" s="24" t="s">
        <v>111</v>
      </c>
      <c r="Q736" s="24">
        <v>0</v>
      </c>
      <c r="R736" s="24" t="s">
        <v>111</v>
      </c>
      <c r="T736" s="24">
        <v>0</v>
      </c>
      <c r="U736" s="24" t="s">
        <v>111</v>
      </c>
      <c r="W736" s="24">
        <v>0</v>
      </c>
      <c r="X736" s="24" t="s">
        <v>111</v>
      </c>
      <c r="Y736" s="24" t="s">
        <v>3640</v>
      </c>
      <c r="Z736" s="24" t="s">
        <v>6443</v>
      </c>
      <c r="AA736" s="24" t="s">
        <v>111</v>
      </c>
      <c r="AB736" s="24" t="s">
        <v>3641</v>
      </c>
      <c r="AH736" s="24">
        <v>138249</v>
      </c>
      <c r="AI736" s="24" t="str">
        <f t="shared" si="81"/>
        <v>Symptômes et plaintes</v>
      </c>
    </row>
    <row r="737" spans="1:35" outlineLevel="1" x14ac:dyDescent="0.25">
      <c r="A737" s="40">
        <v>593653161</v>
      </c>
      <c r="B737" s="26">
        <f t="shared" si="82"/>
        <v>113978978</v>
      </c>
      <c r="C737" s="49" t="s">
        <v>3642</v>
      </c>
      <c r="D737" s="42" t="str">
        <f t="shared" si="78"/>
        <v>Z</v>
      </c>
      <c r="E737" s="42" t="str">
        <f t="shared" si="79"/>
        <v>Social problems</v>
      </c>
      <c r="F737" s="42" t="str">
        <f t="shared" si="80"/>
        <v>social</v>
      </c>
      <c r="G737" s="24" t="s">
        <v>3643</v>
      </c>
      <c r="H737" s="24" t="s">
        <v>6444</v>
      </c>
      <c r="I737" s="24" t="s">
        <v>111</v>
      </c>
      <c r="J737" s="24" t="s">
        <v>3643</v>
      </c>
      <c r="K737" s="24" t="s">
        <v>6445</v>
      </c>
      <c r="L737" s="24" t="s">
        <v>111</v>
      </c>
      <c r="N737" s="24">
        <v>0</v>
      </c>
      <c r="O737" s="24" t="s">
        <v>111</v>
      </c>
      <c r="Q737" s="24">
        <v>0</v>
      </c>
      <c r="R737" s="24" t="s">
        <v>111</v>
      </c>
      <c r="T737" s="24">
        <v>0</v>
      </c>
      <c r="U737" s="24" t="s">
        <v>111</v>
      </c>
      <c r="W737" s="24">
        <v>0</v>
      </c>
      <c r="X737" s="24" t="s">
        <v>111</v>
      </c>
      <c r="Y737" s="24" t="s">
        <v>3644</v>
      </c>
      <c r="Z737" s="24" t="s">
        <v>6446</v>
      </c>
      <c r="AA737" s="24" t="s">
        <v>111</v>
      </c>
      <c r="AB737" s="24" t="s">
        <v>3645</v>
      </c>
      <c r="AH737" s="24">
        <v>138249</v>
      </c>
      <c r="AI737" s="24" t="str">
        <f t="shared" si="81"/>
        <v>Symptômes et plaintes</v>
      </c>
    </row>
    <row r="738" spans="1:35" outlineLevel="1" x14ac:dyDescent="0.25">
      <c r="A738" s="40">
        <v>607555570</v>
      </c>
      <c r="B738" s="26">
        <f t="shared" si="82"/>
        <v>113978978</v>
      </c>
      <c r="C738" s="49" t="s">
        <v>3646</v>
      </c>
      <c r="D738" s="42" t="str">
        <f t="shared" si="78"/>
        <v>Z</v>
      </c>
      <c r="E738" s="42" t="str">
        <f t="shared" si="79"/>
        <v>Social problems</v>
      </c>
      <c r="F738" s="42" t="str">
        <f t="shared" si="80"/>
        <v>social</v>
      </c>
      <c r="G738" s="24" t="s">
        <v>3647</v>
      </c>
      <c r="H738" s="24" t="s">
        <v>6447</v>
      </c>
      <c r="I738" s="24" t="s">
        <v>111</v>
      </c>
      <c r="J738" s="24" t="s">
        <v>3647</v>
      </c>
      <c r="K738" s="24" t="s">
        <v>6448</v>
      </c>
      <c r="L738" s="24" t="s">
        <v>111</v>
      </c>
      <c r="N738" s="24">
        <v>0</v>
      </c>
      <c r="O738" s="24" t="s">
        <v>111</v>
      </c>
      <c r="Q738" s="24">
        <v>0</v>
      </c>
      <c r="R738" s="24" t="s">
        <v>111</v>
      </c>
      <c r="T738" s="24">
        <v>0</v>
      </c>
      <c r="U738" s="24" t="s">
        <v>111</v>
      </c>
      <c r="W738" s="24">
        <v>0</v>
      </c>
      <c r="X738" s="24" t="s">
        <v>111</v>
      </c>
      <c r="Y738" s="24" t="s">
        <v>3648</v>
      </c>
      <c r="Z738" s="24" t="s">
        <v>6449</v>
      </c>
      <c r="AA738" s="24" t="s">
        <v>111</v>
      </c>
      <c r="AB738" s="24" t="s">
        <v>3649</v>
      </c>
      <c r="AH738" s="24">
        <v>138249</v>
      </c>
      <c r="AI738" s="24" t="str">
        <f t="shared" si="81"/>
        <v>Symptômes et plaintes</v>
      </c>
    </row>
    <row r="739" spans="1:35" outlineLevel="1" x14ac:dyDescent="0.25">
      <c r="A739" s="40">
        <v>502156484</v>
      </c>
      <c r="B739" s="26">
        <f t="shared" si="82"/>
        <v>113978978</v>
      </c>
      <c r="C739" s="49" t="s">
        <v>3650</v>
      </c>
      <c r="D739" s="42" t="str">
        <f t="shared" si="78"/>
        <v>Z</v>
      </c>
      <c r="E739" s="42" t="str">
        <f t="shared" si="79"/>
        <v>Social problems</v>
      </c>
      <c r="F739" s="42" t="str">
        <f t="shared" si="80"/>
        <v>social</v>
      </c>
      <c r="G739" s="24" t="s">
        <v>3651</v>
      </c>
      <c r="H739" s="24" t="s">
        <v>6450</v>
      </c>
      <c r="I739" s="24" t="s">
        <v>111</v>
      </c>
      <c r="J739" s="24" t="s">
        <v>3651</v>
      </c>
      <c r="K739" s="24" t="s">
        <v>6451</v>
      </c>
      <c r="L739" s="24" t="s">
        <v>111</v>
      </c>
      <c r="M739" s="24" t="s">
        <v>3652</v>
      </c>
      <c r="N739" s="24" t="s">
        <v>6452</v>
      </c>
      <c r="O739" s="24" t="s">
        <v>111</v>
      </c>
      <c r="Q739" s="24">
        <v>0</v>
      </c>
      <c r="R739" s="24" t="s">
        <v>111</v>
      </c>
      <c r="T739" s="24">
        <v>0</v>
      </c>
      <c r="U739" s="24" t="s">
        <v>111</v>
      </c>
      <c r="W739" s="24">
        <v>0</v>
      </c>
      <c r="X739" s="24" t="s">
        <v>111</v>
      </c>
      <c r="Y739" s="24" t="s">
        <v>3653</v>
      </c>
      <c r="Z739" s="24" t="s">
        <v>6453</v>
      </c>
      <c r="AA739" s="24" t="s">
        <v>111</v>
      </c>
      <c r="AB739" s="24" t="s">
        <v>3654</v>
      </c>
      <c r="AH739" s="24">
        <v>138249</v>
      </c>
      <c r="AI739" s="24" t="str">
        <f t="shared" si="81"/>
        <v>Symptômes et plaintes</v>
      </c>
    </row>
    <row r="740" spans="1:35" outlineLevel="1" x14ac:dyDescent="0.25">
      <c r="A740" s="40">
        <v>135501752</v>
      </c>
      <c r="B740" s="26">
        <f t="shared" si="82"/>
        <v>113978978</v>
      </c>
      <c r="C740" s="49" t="s">
        <v>3655</v>
      </c>
      <c r="D740" s="42" t="str">
        <f t="shared" si="78"/>
        <v>Z</v>
      </c>
      <c r="E740" s="42" t="str">
        <f t="shared" si="79"/>
        <v>Social problems</v>
      </c>
      <c r="F740" s="42" t="str">
        <f t="shared" si="80"/>
        <v>social</v>
      </c>
      <c r="G740" s="24" t="s">
        <v>3656</v>
      </c>
      <c r="H740" s="24" t="s">
        <v>6454</v>
      </c>
      <c r="I740" s="24" t="s">
        <v>111</v>
      </c>
      <c r="J740" s="24" t="s">
        <v>3656</v>
      </c>
      <c r="K740" s="24" t="s">
        <v>6455</v>
      </c>
      <c r="L740" s="24" t="s">
        <v>111</v>
      </c>
      <c r="M740" s="24" t="s">
        <v>3657</v>
      </c>
      <c r="N740" s="24" t="s">
        <v>6456</v>
      </c>
      <c r="O740" s="24" t="s">
        <v>111</v>
      </c>
      <c r="P740" s="24" t="s">
        <v>3658</v>
      </c>
      <c r="Q740" s="24" t="s">
        <v>6457</v>
      </c>
      <c r="R740" s="24" t="s">
        <v>111</v>
      </c>
      <c r="T740" s="24">
        <v>0</v>
      </c>
      <c r="U740" s="24" t="s">
        <v>111</v>
      </c>
      <c r="W740" s="24">
        <v>0</v>
      </c>
      <c r="X740" s="24" t="s">
        <v>111</v>
      </c>
      <c r="Y740" s="24" t="s">
        <v>3659</v>
      </c>
      <c r="Z740" s="24" t="s">
        <v>6458</v>
      </c>
      <c r="AA740" s="24" t="s">
        <v>111</v>
      </c>
      <c r="AB740" s="24" t="s">
        <v>3660</v>
      </c>
      <c r="AH740" s="24">
        <v>138249</v>
      </c>
      <c r="AI740" s="24" t="str">
        <f t="shared" si="81"/>
        <v>Symptômes et plaintes</v>
      </c>
    </row>
    <row r="741" spans="1:35" outlineLevel="1" x14ac:dyDescent="0.25">
      <c r="A741" s="40">
        <v>640400791</v>
      </c>
      <c r="B741" s="26">
        <f t="shared" si="82"/>
        <v>113978978</v>
      </c>
      <c r="C741" s="49" t="s">
        <v>3661</v>
      </c>
      <c r="D741" s="42" t="str">
        <f t="shared" si="78"/>
        <v>Z</v>
      </c>
      <c r="E741" s="42" t="str">
        <f t="shared" si="79"/>
        <v>Social problems</v>
      </c>
      <c r="F741" s="42" t="str">
        <f t="shared" si="80"/>
        <v>social</v>
      </c>
      <c r="G741" s="24" t="s">
        <v>3662</v>
      </c>
      <c r="H741" s="24" t="s">
        <v>6459</v>
      </c>
      <c r="I741" s="24" t="s">
        <v>111</v>
      </c>
      <c r="J741" s="24" t="s">
        <v>3662</v>
      </c>
      <c r="K741" s="24" t="s">
        <v>6460</v>
      </c>
      <c r="L741" s="24" t="s">
        <v>111</v>
      </c>
      <c r="M741" s="24" t="s">
        <v>3663</v>
      </c>
      <c r="N741" s="24" t="s">
        <v>6461</v>
      </c>
      <c r="O741" s="24" t="s">
        <v>111</v>
      </c>
      <c r="P741" s="24" t="s">
        <v>3664</v>
      </c>
      <c r="Q741" s="24" t="s">
        <v>6462</v>
      </c>
      <c r="R741" s="24" t="s">
        <v>111</v>
      </c>
      <c r="T741" s="24">
        <v>0</v>
      </c>
      <c r="U741" s="24" t="s">
        <v>111</v>
      </c>
      <c r="W741" s="24">
        <v>0</v>
      </c>
      <c r="X741" s="24" t="s">
        <v>111</v>
      </c>
      <c r="Y741" s="24" t="s">
        <v>3665</v>
      </c>
      <c r="Z741" s="24" t="s">
        <v>6463</v>
      </c>
      <c r="AA741" s="24" t="s">
        <v>111</v>
      </c>
      <c r="AB741" s="24" t="s">
        <v>3666</v>
      </c>
      <c r="AH741" s="24">
        <v>138249</v>
      </c>
      <c r="AI741" s="24" t="str">
        <f t="shared" si="81"/>
        <v>Symptômes et plaintes</v>
      </c>
    </row>
    <row r="742" spans="1:35" outlineLevel="1" x14ac:dyDescent="0.25">
      <c r="A742" s="40">
        <v>635850611</v>
      </c>
      <c r="B742" s="26">
        <f t="shared" si="82"/>
        <v>113978978</v>
      </c>
      <c r="C742" s="49" t="s">
        <v>3667</v>
      </c>
      <c r="D742" s="42" t="str">
        <f t="shared" si="78"/>
        <v>Z</v>
      </c>
      <c r="E742" s="42" t="str">
        <f t="shared" si="79"/>
        <v>Social problems</v>
      </c>
      <c r="F742" s="42" t="str">
        <f t="shared" si="80"/>
        <v>social</v>
      </c>
      <c r="G742" s="24" t="s">
        <v>3668</v>
      </c>
      <c r="H742" s="24" t="s">
        <v>6464</v>
      </c>
      <c r="I742" s="24" t="s">
        <v>111</v>
      </c>
      <c r="J742" s="24" t="s">
        <v>3668</v>
      </c>
      <c r="K742" s="24" t="s">
        <v>6465</v>
      </c>
      <c r="L742" s="24" t="s">
        <v>111</v>
      </c>
      <c r="N742" s="24">
        <v>0</v>
      </c>
      <c r="O742" s="24" t="s">
        <v>111</v>
      </c>
      <c r="Q742" s="24">
        <v>0</v>
      </c>
      <c r="R742" s="24" t="s">
        <v>111</v>
      </c>
      <c r="T742" s="24">
        <v>0</v>
      </c>
      <c r="U742" s="24" t="s">
        <v>111</v>
      </c>
      <c r="W742" s="24">
        <v>0</v>
      </c>
      <c r="X742" s="24" t="s">
        <v>111</v>
      </c>
      <c r="Y742" s="24" t="s">
        <v>3669</v>
      </c>
      <c r="Z742" s="24" t="s">
        <v>6466</v>
      </c>
      <c r="AA742" s="24" t="s">
        <v>111</v>
      </c>
      <c r="AB742" s="24" t="s">
        <v>3670</v>
      </c>
      <c r="AH742" s="24">
        <v>138249</v>
      </c>
      <c r="AI742" s="24" t="str">
        <f t="shared" si="81"/>
        <v>Symptômes et plaintes</v>
      </c>
    </row>
    <row r="743" spans="1:35" outlineLevel="1" x14ac:dyDescent="0.25">
      <c r="A743" s="40">
        <v>664625305</v>
      </c>
      <c r="B743" s="26">
        <f t="shared" si="82"/>
        <v>113978978</v>
      </c>
      <c r="C743" s="49" t="s">
        <v>3671</v>
      </c>
      <c r="D743" s="42" t="str">
        <f t="shared" si="78"/>
        <v>Z</v>
      </c>
      <c r="E743" s="42" t="str">
        <f t="shared" si="79"/>
        <v>Social problems</v>
      </c>
      <c r="F743" s="42" t="str">
        <f t="shared" si="80"/>
        <v>social</v>
      </c>
      <c r="G743" s="24" t="s">
        <v>3672</v>
      </c>
      <c r="H743" s="24" t="s">
        <v>6467</v>
      </c>
      <c r="I743" s="24" t="s">
        <v>111</v>
      </c>
      <c r="J743" s="24" t="s">
        <v>3672</v>
      </c>
      <c r="K743" s="24" t="s">
        <v>6468</v>
      </c>
      <c r="L743" s="24" t="s">
        <v>111</v>
      </c>
      <c r="M743" s="24" t="s">
        <v>3673</v>
      </c>
      <c r="N743" s="24" t="s">
        <v>6469</v>
      </c>
      <c r="O743" s="24" t="s">
        <v>111</v>
      </c>
      <c r="Q743" s="24">
        <v>0</v>
      </c>
      <c r="R743" s="24" t="s">
        <v>111</v>
      </c>
      <c r="T743" s="24">
        <v>0</v>
      </c>
      <c r="U743" s="24" t="s">
        <v>111</v>
      </c>
      <c r="W743" s="24">
        <v>0</v>
      </c>
      <c r="X743" s="24" t="s">
        <v>111</v>
      </c>
      <c r="Y743" s="24" t="s">
        <v>3674</v>
      </c>
      <c r="Z743" s="24" t="s">
        <v>6470</v>
      </c>
      <c r="AA743" s="24" t="s">
        <v>111</v>
      </c>
      <c r="AB743" s="24" t="s">
        <v>3675</v>
      </c>
      <c r="AH743" s="24">
        <v>138249</v>
      </c>
      <c r="AI743" s="24" t="str">
        <f t="shared" si="81"/>
        <v>Symptômes et plaintes</v>
      </c>
    </row>
    <row r="744" spans="1:35" outlineLevel="1" x14ac:dyDescent="0.25">
      <c r="A744" s="40">
        <v>405718964</v>
      </c>
      <c r="B744" s="26">
        <f t="shared" si="82"/>
        <v>113978978</v>
      </c>
      <c r="C744" s="49" t="s">
        <v>3676</v>
      </c>
      <c r="D744" s="42" t="str">
        <f t="shared" si="78"/>
        <v>Z</v>
      </c>
      <c r="E744" s="42" t="str">
        <f t="shared" si="79"/>
        <v>Social problems</v>
      </c>
      <c r="F744" s="42" t="str">
        <f t="shared" si="80"/>
        <v>social</v>
      </c>
      <c r="G744" s="24" t="s">
        <v>3677</v>
      </c>
      <c r="H744" s="24" t="s">
        <v>6471</v>
      </c>
      <c r="I744" s="24" t="s">
        <v>111</v>
      </c>
      <c r="J744" s="24" t="s">
        <v>3677</v>
      </c>
      <c r="K744" s="24" t="s">
        <v>6472</v>
      </c>
      <c r="L744" s="24" t="s">
        <v>111</v>
      </c>
      <c r="M744" s="24" t="s">
        <v>3678</v>
      </c>
      <c r="N744" s="24" t="s">
        <v>6473</v>
      </c>
      <c r="O744" s="24" t="s">
        <v>111</v>
      </c>
      <c r="P744" s="24" t="s">
        <v>3679</v>
      </c>
      <c r="Q744" s="24" t="s">
        <v>6457</v>
      </c>
      <c r="R744" s="24" t="s">
        <v>111</v>
      </c>
      <c r="T744" s="24">
        <v>0</v>
      </c>
      <c r="U744" s="24" t="s">
        <v>111</v>
      </c>
      <c r="W744" s="24">
        <v>0</v>
      </c>
      <c r="X744" s="24" t="s">
        <v>111</v>
      </c>
      <c r="Y744" s="24" t="s">
        <v>3680</v>
      </c>
      <c r="Z744" s="24" t="s">
        <v>6474</v>
      </c>
      <c r="AA744" s="24" t="s">
        <v>111</v>
      </c>
      <c r="AB744" s="24" t="s">
        <v>3681</v>
      </c>
      <c r="AH744" s="24">
        <v>138249</v>
      </c>
      <c r="AI744" s="24" t="str">
        <f t="shared" si="81"/>
        <v>Symptômes et plaintes</v>
      </c>
    </row>
    <row r="745" spans="1:35" outlineLevel="1" x14ac:dyDescent="0.25">
      <c r="A745" s="40">
        <v>911684957</v>
      </c>
      <c r="B745" s="26">
        <f t="shared" si="82"/>
        <v>113978978</v>
      </c>
      <c r="C745" s="49" t="s">
        <v>3682</v>
      </c>
      <c r="D745" s="42" t="str">
        <f t="shared" si="78"/>
        <v>Z</v>
      </c>
      <c r="E745" s="42" t="str">
        <f t="shared" si="79"/>
        <v>Social problems</v>
      </c>
      <c r="F745" s="42" t="str">
        <f t="shared" si="80"/>
        <v>social</v>
      </c>
      <c r="G745" s="24" t="s">
        <v>3683</v>
      </c>
      <c r="H745" s="24" t="s">
        <v>6475</v>
      </c>
      <c r="I745" s="24" t="s">
        <v>111</v>
      </c>
      <c r="J745" s="24" t="s">
        <v>3683</v>
      </c>
      <c r="K745" s="24" t="s">
        <v>6476</v>
      </c>
      <c r="L745" s="24" t="s">
        <v>111</v>
      </c>
      <c r="N745" s="24">
        <v>0</v>
      </c>
      <c r="O745" s="24" t="s">
        <v>111</v>
      </c>
      <c r="Q745" s="24">
        <v>0</v>
      </c>
      <c r="R745" s="24" t="s">
        <v>111</v>
      </c>
      <c r="T745" s="24">
        <v>0</v>
      </c>
      <c r="U745" s="24" t="s">
        <v>111</v>
      </c>
      <c r="W745" s="24">
        <v>0</v>
      </c>
      <c r="X745" s="24" t="s">
        <v>111</v>
      </c>
      <c r="Y745" s="24" t="s">
        <v>3684</v>
      </c>
      <c r="Z745" s="24" t="s">
        <v>6477</v>
      </c>
      <c r="AA745" s="24" t="s">
        <v>111</v>
      </c>
      <c r="AB745" s="24" t="s">
        <v>3670</v>
      </c>
      <c r="AH745" s="24">
        <v>138249</v>
      </c>
      <c r="AI745" s="24" t="str">
        <f t="shared" si="81"/>
        <v>Symptômes et plaintes</v>
      </c>
    </row>
    <row r="746" spans="1:35" outlineLevel="1" x14ac:dyDescent="0.25">
      <c r="A746" s="40">
        <v>624787167</v>
      </c>
      <c r="B746" s="26">
        <f t="shared" si="82"/>
        <v>113978978</v>
      </c>
      <c r="C746" s="49" t="s">
        <v>3685</v>
      </c>
      <c r="D746" s="42" t="str">
        <f t="shared" si="78"/>
        <v>Z</v>
      </c>
      <c r="E746" s="42" t="str">
        <f t="shared" si="79"/>
        <v>Social problems</v>
      </c>
      <c r="F746" s="42" t="str">
        <f t="shared" si="80"/>
        <v>social</v>
      </c>
      <c r="G746" s="24" t="s">
        <v>3686</v>
      </c>
      <c r="H746" s="24" t="s">
        <v>6478</v>
      </c>
      <c r="I746" s="24" t="s">
        <v>111</v>
      </c>
      <c r="J746" s="24" t="s">
        <v>3686</v>
      </c>
      <c r="K746" s="24" t="s">
        <v>6479</v>
      </c>
      <c r="L746" s="24" t="s">
        <v>111</v>
      </c>
      <c r="N746" s="24">
        <v>0</v>
      </c>
      <c r="O746" s="24" t="s">
        <v>111</v>
      </c>
      <c r="Q746" s="24">
        <v>0</v>
      </c>
      <c r="R746" s="24" t="s">
        <v>111</v>
      </c>
      <c r="T746" s="24">
        <v>0</v>
      </c>
      <c r="U746" s="24" t="s">
        <v>111</v>
      </c>
      <c r="W746" s="24">
        <v>0</v>
      </c>
      <c r="X746" s="24" t="s">
        <v>111</v>
      </c>
      <c r="Y746" s="24" t="s">
        <v>3687</v>
      </c>
      <c r="Z746" s="24" t="s">
        <v>6480</v>
      </c>
      <c r="AA746" s="24" t="s">
        <v>111</v>
      </c>
      <c r="AB746" s="24" t="s">
        <v>3688</v>
      </c>
      <c r="AH746" s="24">
        <v>138249</v>
      </c>
      <c r="AI746" s="24" t="str">
        <f t="shared" si="81"/>
        <v>Symptômes et plaintes</v>
      </c>
    </row>
    <row r="747" spans="1:35" outlineLevel="1" x14ac:dyDescent="0.25">
      <c r="A747" s="40">
        <v>168205761</v>
      </c>
      <c r="B747" s="26">
        <f t="shared" si="82"/>
        <v>113978978</v>
      </c>
      <c r="C747" s="49" t="s">
        <v>3689</v>
      </c>
      <c r="D747" s="42" t="str">
        <f t="shared" si="78"/>
        <v>Z</v>
      </c>
      <c r="E747" s="42" t="str">
        <f t="shared" si="79"/>
        <v>Social problems</v>
      </c>
      <c r="F747" s="42" t="str">
        <f t="shared" si="80"/>
        <v>social</v>
      </c>
      <c r="G747" s="24" t="s">
        <v>3690</v>
      </c>
      <c r="H747" s="24" t="s">
        <v>6481</v>
      </c>
      <c r="I747" s="24" t="s">
        <v>111</v>
      </c>
      <c r="J747" s="24" t="s">
        <v>3691</v>
      </c>
      <c r="K747" s="24" t="s">
        <v>6482</v>
      </c>
      <c r="L747" s="24" t="s">
        <v>111</v>
      </c>
      <c r="M747" s="24" t="s">
        <v>3692</v>
      </c>
      <c r="N747" s="24" t="s">
        <v>6563</v>
      </c>
      <c r="O747" s="24" t="s">
        <v>111</v>
      </c>
      <c r="P747" s="24" t="s">
        <v>3693</v>
      </c>
      <c r="Q747" s="24" t="s">
        <v>6483</v>
      </c>
      <c r="R747" s="24" t="s">
        <v>111</v>
      </c>
      <c r="T747" s="24">
        <v>0</v>
      </c>
      <c r="U747" s="24" t="s">
        <v>111</v>
      </c>
      <c r="W747" s="24">
        <v>0</v>
      </c>
      <c r="X747" s="24" t="s">
        <v>111</v>
      </c>
      <c r="Y747" s="24" t="s">
        <v>3694</v>
      </c>
      <c r="Z747" s="24" t="s">
        <v>6484</v>
      </c>
      <c r="AA747" s="24" t="s">
        <v>111</v>
      </c>
      <c r="AB747" s="24" t="s">
        <v>3695</v>
      </c>
      <c r="AH747" s="24">
        <v>138249</v>
      </c>
      <c r="AI747" s="24" t="str">
        <f t="shared" si="81"/>
        <v>Symptômes et plaintes</v>
      </c>
    </row>
    <row r="748" spans="1:35" outlineLevel="1" x14ac:dyDescent="0.25">
      <c r="A748" s="40">
        <v>257041675</v>
      </c>
      <c r="B748" s="26">
        <f t="shared" si="82"/>
        <v>113978978</v>
      </c>
      <c r="C748" s="49" t="s">
        <v>3696</v>
      </c>
      <c r="D748" s="42" t="str">
        <f t="shared" si="78"/>
        <v>Z</v>
      </c>
      <c r="E748" s="42" t="str">
        <f t="shared" si="79"/>
        <v>Social problems</v>
      </c>
      <c r="F748" s="42" t="str">
        <f t="shared" si="80"/>
        <v>social</v>
      </c>
      <c r="G748" s="24" t="s">
        <v>3697</v>
      </c>
      <c r="H748" s="24" t="s">
        <v>6485</v>
      </c>
      <c r="I748" s="24" t="s">
        <v>111</v>
      </c>
      <c r="J748" s="24" t="s">
        <v>3698</v>
      </c>
      <c r="K748" s="24" t="s">
        <v>6486</v>
      </c>
      <c r="L748" s="24" t="s">
        <v>111</v>
      </c>
      <c r="N748" s="24">
        <v>0</v>
      </c>
      <c r="O748" s="24" t="s">
        <v>111</v>
      </c>
      <c r="P748" s="24" t="s">
        <v>3699</v>
      </c>
      <c r="Q748" s="24" t="s">
        <v>6487</v>
      </c>
      <c r="R748" s="24" t="s">
        <v>111</v>
      </c>
      <c r="T748" s="24">
        <v>0</v>
      </c>
      <c r="U748" s="24" t="s">
        <v>111</v>
      </c>
      <c r="W748" s="24">
        <v>0</v>
      </c>
      <c r="X748" s="24" t="s">
        <v>111</v>
      </c>
      <c r="Y748" s="24" t="s">
        <v>3700</v>
      </c>
      <c r="Z748" s="24" t="s">
        <v>6488</v>
      </c>
      <c r="AA748" s="24" t="s">
        <v>111</v>
      </c>
      <c r="AB748" s="24" t="s">
        <v>3701</v>
      </c>
      <c r="AH748" s="24">
        <v>138249</v>
      </c>
      <c r="AI748" s="24" t="str">
        <f t="shared" si="81"/>
        <v>Symptômes et plaintes</v>
      </c>
    </row>
    <row r="749" spans="1:35" outlineLevel="1" x14ac:dyDescent="0.25">
      <c r="A749" s="40">
        <v>809126687</v>
      </c>
      <c r="B749" s="26">
        <f t="shared" si="82"/>
        <v>113978978</v>
      </c>
      <c r="C749" s="49" t="s">
        <v>3702</v>
      </c>
      <c r="D749" s="42" t="str">
        <f t="shared" si="78"/>
        <v>Z</v>
      </c>
      <c r="E749" s="42" t="str">
        <f t="shared" si="79"/>
        <v>Social problems</v>
      </c>
      <c r="F749" s="42" t="str">
        <f t="shared" si="80"/>
        <v>social</v>
      </c>
      <c r="G749" s="24" t="s">
        <v>3703</v>
      </c>
      <c r="H749" s="24" t="s">
        <v>6489</v>
      </c>
      <c r="I749" s="24" t="s">
        <v>111</v>
      </c>
      <c r="J749" s="24" t="s">
        <v>3704</v>
      </c>
      <c r="K749" s="24" t="s">
        <v>6490</v>
      </c>
      <c r="L749" s="24" t="s">
        <v>111</v>
      </c>
      <c r="N749" s="24">
        <v>0</v>
      </c>
      <c r="O749" s="24" t="s">
        <v>111</v>
      </c>
      <c r="P749" s="24" t="s">
        <v>3705</v>
      </c>
      <c r="Q749" s="24" t="s">
        <v>6491</v>
      </c>
      <c r="R749" s="24" t="s">
        <v>111</v>
      </c>
      <c r="T749" s="24">
        <v>0</v>
      </c>
      <c r="U749" s="24" t="s">
        <v>111</v>
      </c>
      <c r="W749" s="24">
        <v>0</v>
      </c>
      <c r="X749" s="24" t="s">
        <v>111</v>
      </c>
      <c r="Y749" s="24" t="s">
        <v>3706</v>
      </c>
      <c r="Z749" s="24" t="s">
        <v>6492</v>
      </c>
      <c r="AA749" s="24" t="s">
        <v>111</v>
      </c>
      <c r="AB749" s="24" t="s">
        <v>3707</v>
      </c>
      <c r="AH749" s="24">
        <v>138249</v>
      </c>
      <c r="AI749" s="24" t="str">
        <f t="shared" si="81"/>
        <v>Symptômes et plaintes</v>
      </c>
    </row>
    <row r="750" spans="1:35" outlineLevel="1" x14ac:dyDescent="0.25">
      <c r="A750" s="40">
        <v>590283949</v>
      </c>
      <c r="B750" s="26">
        <f t="shared" si="82"/>
        <v>113978978</v>
      </c>
      <c r="C750" s="49" t="s">
        <v>3708</v>
      </c>
      <c r="D750" s="42" t="str">
        <f t="shared" si="78"/>
        <v>Z</v>
      </c>
      <c r="E750" s="42" t="str">
        <f t="shared" si="79"/>
        <v>Social problems</v>
      </c>
      <c r="F750" s="42" t="str">
        <f t="shared" si="80"/>
        <v>social</v>
      </c>
      <c r="G750" s="24" t="s">
        <v>3709</v>
      </c>
      <c r="H750" s="24" t="s">
        <v>6493</v>
      </c>
      <c r="I750" s="24" t="s">
        <v>111</v>
      </c>
      <c r="J750" s="24" t="s">
        <v>3710</v>
      </c>
      <c r="K750" s="24" t="s">
        <v>6494</v>
      </c>
      <c r="L750" s="24" t="s">
        <v>111</v>
      </c>
      <c r="N750" s="24">
        <v>0</v>
      </c>
      <c r="O750" s="24" t="s">
        <v>111</v>
      </c>
      <c r="P750" s="24" t="s">
        <v>3711</v>
      </c>
      <c r="Q750" s="24" t="s">
        <v>6495</v>
      </c>
      <c r="R750" s="24" t="s">
        <v>111</v>
      </c>
      <c r="T750" s="24">
        <v>0</v>
      </c>
      <c r="U750" s="24" t="s">
        <v>111</v>
      </c>
      <c r="W750" s="24">
        <v>0</v>
      </c>
      <c r="X750" s="24" t="s">
        <v>111</v>
      </c>
      <c r="Y750" s="24" t="s">
        <v>3712</v>
      </c>
      <c r="Z750" s="24" t="s">
        <v>6496</v>
      </c>
      <c r="AA750" s="24" t="s">
        <v>111</v>
      </c>
      <c r="AB750" s="24" t="s">
        <v>3688</v>
      </c>
      <c r="AH750" s="24">
        <v>138249</v>
      </c>
      <c r="AI750" s="24" t="str">
        <f t="shared" si="81"/>
        <v>Symptômes et plaintes</v>
      </c>
    </row>
    <row r="751" spans="1:35" outlineLevel="1" x14ac:dyDescent="0.25">
      <c r="A751" s="40">
        <v>322348263</v>
      </c>
      <c r="B751" s="26">
        <f t="shared" si="82"/>
        <v>113978978</v>
      </c>
      <c r="C751" s="49" t="s">
        <v>3713</v>
      </c>
      <c r="D751" s="42" t="str">
        <f t="shared" si="78"/>
        <v>Z</v>
      </c>
      <c r="E751" s="42" t="str">
        <f t="shared" si="79"/>
        <v>Social problems</v>
      </c>
      <c r="F751" s="42" t="str">
        <f t="shared" si="80"/>
        <v>social</v>
      </c>
      <c r="G751" s="24" t="s">
        <v>3714</v>
      </c>
      <c r="H751" s="24" t="s">
        <v>6497</v>
      </c>
      <c r="I751" s="24" t="s">
        <v>111</v>
      </c>
      <c r="J751" s="24" t="s">
        <v>3714</v>
      </c>
      <c r="K751" s="24" t="s">
        <v>6498</v>
      </c>
      <c r="L751" s="24" t="s">
        <v>111</v>
      </c>
      <c r="N751" s="24">
        <v>0</v>
      </c>
      <c r="O751" s="24" t="s">
        <v>111</v>
      </c>
      <c r="P751" s="24" t="s">
        <v>3715</v>
      </c>
      <c r="Q751" s="24" t="s">
        <v>6499</v>
      </c>
      <c r="R751" s="24" t="s">
        <v>111</v>
      </c>
      <c r="T751" s="24">
        <v>0</v>
      </c>
      <c r="U751" s="24" t="s">
        <v>111</v>
      </c>
      <c r="W751" s="24">
        <v>0</v>
      </c>
      <c r="X751" s="24" t="s">
        <v>111</v>
      </c>
      <c r="Y751" s="24" t="s">
        <v>3716</v>
      </c>
      <c r="Z751" s="24" t="s">
        <v>6500</v>
      </c>
      <c r="AA751" s="24" t="s">
        <v>111</v>
      </c>
      <c r="AB751" s="24" t="s">
        <v>3717</v>
      </c>
      <c r="AH751" s="24">
        <v>138249</v>
      </c>
      <c r="AI751" s="24" t="str">
        <f t="shared" si="81"/>
        <v>Symptômes et plaintes</v>
      </c>
    </row>
    <row r="752" spans="1:35" outlineLevel="1" x14ac:dyDescent="0.25">
      <c r="A752" s="40">
        <v>589152867</v>
      </c>
      <c r="B752" s="26">
        <f t="shared" si="82"/>
        <v>113978978</v>
      </c>
      <c r="C752" s="49" t="s">
        <v>3718</v>
      </c>
      <c r="D752" s="42" t="str">
        <f t="shared" si="78"/>
        <v>Z</v>
      </c>
      <c r="E752" s="42" t="str">
        <f t="shared" si="79"/>
        <v>Social problems</v>
      </c>
      <c r="F752" s="42" t="str">
        <f t="shared" si="80"/>
        <v>social</v>
      </c>
      <c r="G752" s="24" t="s">
        <v>3719</v>
      </c>
      <c r="H752" s="24" t="s">
        <v>6501</v>
      </c>
      <c r="I752" s="24" t="s">
        <v>111</v>
      </c>
      <c r="J752" s="24" t="s">
        <v>3719</v>
      </c>
      <c r="K752" s="24" t="s">
        <v>6502</v>
      </c>
      <c r="L752" s="24" t="s">
        <v>111</v>
      </c>
      <c r="M752" s="24" t="s">
        <v>3720</v>
      </c>
      <c r="N752" s="24" t="s">
        <v>6503</v>
      </c>
      <c r="O752" s="24" t="s">
        <v>111</v>
      </c>
      <c r="P752" s="24" t="s">
        <v>3721</v>
      </c>
      <c r="Q752" s="24" t="s">
        <v>6504</v>
      </c>
      <c r="R752" s="24" t="s">
        <v>111</v>
      </c>
      <c r="T752" s="24">
        <v>0</v>
      </c>
      <c r="U752" s="24" t="s">
        <v>111</v>
      </c>
      <c r="W752" s="24">
        <v>0</v>
      </c>
      <c r="X752" s="24" t="s">
        <v>111</v>
      </c>
      <c r="Y752" s="24" t="s">
        <v>3722</v>
      </c>
      <c r="Z752" s="24" t="s">
        <v>6505</v>
      </c>
      <c r="AA752" s="24" t="s">
        <v>111</v>
      </c>
      <c r="AB752" s="24" t="s">
        <v>3723</v>
      </c>
      <c r="AH752" s="24">
        <v>138249</v>
      </c>
      <c r="AI752" s="24" t="str">
        <f t="shared" si="81"/>
        <v>Symptômes et plaintes</v>
      </c>
    </row>
    <row r="753" spans="1:35" outlineLevel="1" x14ac:dyDescent="0.25">
      <c r="A753" s="40">
        <v>464882865</v>
      </c>
      <c r="B753" s="26">
        <f t="shared" si="82"/>
        <v>113978978</v>
      </c>
      <c r="C753" s="49" t="s">
        <v>3724</v>
      </c>
      <c r="D753" s="42" t="str">
        <f t="shared" si="78"/>
        <v>Z</v>
      </c>
      <c r="E753" s="42" t="str">
        <f t="shared" si="79"/>
        <v>Social problems</v>
      </c>
      <c r="F753" s="42" t="str">
        <f t="shared" si="80"/>
        <v>social</v>
      </c>
      <c r="G753" s="24" t="s">
        <v>3725</v>
      </c>
      <c r="H753" s="24" t="s">
        <v>6506</v>
      </c>
      <c r="I753" s="24" t="s">
        <v>111</v>
      </c>
      <c r="J753" s="24" t="s">
        <v>3725</v>
      </c>
      <c r="K753" s="24" t="s">
        <v>6507</v>
      </c>
      <c r="L753" s="24" t="s">
        <v>111</v>
      </c>
      <c r="M753" s="24" t="s">
        <v>3726</v>
      </c>
      <c r="N753" s="24" t="s">
        <v>6508</v>
      </c>
      <c r="O753" s="24" t="s">
        <v>111</v>
      </c>
      <c r="P753" s="44" t="s">
        <v>3727</v>
      </c>
      <c r="Q753" s="44">
        <v>0</v>
      </c>
      <c r="R753" s="44" t="s">
        <v>112</v>
      </c>
      <c r="S753" s="24" t="s">
        <v>3728</v>
      </c>
      <c r="T753" s="24" t="s">
        <v>6509</v>
      </c>
      <c r="U753" s="24" t="s">
        <v>111</v>
      </c>
      <c r="W753" s="24">
        <v>0</v>
      </c>
      <c r="X753" s="24" t="s">
        <v>111</v>
      </c>
      <c r="Z753" s="44" t="s">
        <v>6510</v>
      </c>
      <c r="AA753" s="44" t="s">
        <v>112</v>
      </c>
      <c r="AB753" s="24" t="s">
        <v>380</v>
      </c>
      <c r="AH753" s="24">
        <v>138249</v>
      </c>
      <c r="AI753" s="24" t="str">
        <f t="shared" si="81"/>
        <v>Symptômes et plaintes</v>
      </c>
    </row>
    <row r="754" spans="1:35" outlineLevel="1" x14ac:dyDescent="0.25">
      <c r="A754" s="40">
        <v>33566753</v>
      </c>
      <c r="B754" s="26">
        <f t="shared" si="82"/>
        <v>113978978</v>
      </c>
      <c r="C754" s="49" t="s">
        <v>3729</v>
      </c>
      <c r="D754" s="42" t="str">
        <f t="shared" si="78"/>
        <v>Z</v>
      </c>
      <c r="E754" s="42" t="str">
        <f t="shared" si="79"/>
        <v>Social problems</v>
      </c>
      <c r="F754" s="42" t="str">
        <f t="shared" si="80"/>
        <v>social</v>
      </c>
      <c r="G754" s="24" t="s">
        <v>3730</v>
      </c>
      <c r="H754" s="24" t="s">
        <v>6511</v>
      </c>
      <c r="I754" s="24" t="s">
        <v>111</v>
      </c>
      <c r="J754" s="24" t="s">
        <v>3731</v>
      </c>
      <c r="K754" s="24" t="s">
        <v>6512</v>
      </c>
      <c r="L754" s="24" t="s">
        <v>111</v>
      </c>
      <c r="N754" s="24">
        <v>0</v>
      </c>
      <c r="O754" s="24" t="s">
        <v>111</v>
      </c>
      <c r="Q754" s="24">
        <v>0</v>
      </c>
      <c r="R754" s="24" t="s">
        <v>111</v>
      </c>
      <c r="S754" s="24" t="s">
        <v>3732</v>
      </c>
      <c r="T754" s="24" t="s">
        <v>6513</v>
      </c>
      <c r="U754" s="24" t="s">
        <v>111</v>
      </c>
      <c r="W754" s="24">
        <v>0</v>
      </c>
      <c r="X754" s="24" t="s">
        <v>111</v>
      </c>
      <c r="Y754" s="24" t="s">
        <v>416</v>
      </c>
      <c r="Z754" s="24" t="s">
        <v>4311</v>
      </c>
      <c r="AA754" s="24" t="s">
        <v>111</v>
      </c>
      <c r="AB754" s="24" t="s">
        <v>3733</v>
      </c>
      <c r="AH754" s="24">
        <v>138249</v>
      </c>
      <c r="AI754" s="24" t="str">
        <f t="shared" si="81"/>
        <v>Symptômes et plaintes</v>
      </c>
    </row>
    <row r="755" spans="1:35" outlineLevel="1" x14ac:dyDescent="0.25">
      <c r="A755" s="40">
        <v>478247445</v>
      </c>
      <c r="B755" s="26">
        <f t="shared" si="82"/>
        <v>113978978</v>
      </c>
      <c r="C755" s="49" t="s">
        <v>3734</v>
      </c>
      <c r="D755" s="42" t="str">
        <f t="shared" si="78"/>
        <v>Z</v>
      </c>
      <c r="E755" s="42" t="str">
        <f t="shared" si="79"/>
        <v>Social problems</v>
      </c>
      <c r="F755" s="42" t="str">
        <f t="shared" si="80"/>
        <v>social</v>
      </c>
      <c r="G755" s="24" t="s">
        <v>3735</v>
      </c>
      <c r="H755" s="24" t="s">
        <v>6514</v>
      </c>
      <c r="I755" s="44" t="s">
        <v>368</v>
      </c>
      <c r="J755" s="24" t="s">
        <v>3735</v>
      </c>
      <c r="K755" s="24" t="s">
        <v>6515</v>
      </c>
      <c r="L755" s="44" t="s">
        <v>368</v>
      </c>
      <c r="M755" s="24" t="s">
        <v>3736</v>
      </c>
      <c r="N755" s="24" t="s">
        <v>6516</v>
      </c>
      <c r="O755" s="24" t="s">
        <v>111</v>
      </c>
      <c r="Q755" s="24">
        <v>0</v>
      </c>
      <c r="R755" s="24" t="s">
        <v>111</v>
      </c>
      <c r="T755" s="24">
        <v>0</v>
      </c>
      <c r="U755" s="24" t="s">
        <v>111</v>
      </c>
      <c r="W755" s="24">
        <v>0</v>
      </c>
      <c r="X755" s="24" t="s">
        <v>111</v>
      </c>
      <c r="Z755" s="24">
        <v>0</v>
      </c>
      <c r="AA755" s="24" t="s">
        <v>111</v>
      </c>
      <c r="AB755" s="24" t="s">
        <v>3737</v>
      </c>
      <c r="AH755" s="24">
        <v>138249</v>
      </c>
      <c r="AI755" s="24" t="str">
        <f t="shared" si="81"/>
        <v>Symptômes et plaintes</v>
      </c>
    </row>
    <row r="756" spans="1:35" outlineLevel="1" x14ac:dyDescent="0.25">
      <c r="A756" s="52">
        <v>37449372</v>
      </c>
      <c r="B756" s="52">
        <v>792292244</v>
      </c>
      <c r="C756" s="52" t="s">
        <v>15808</v>
      </c>
      <c r="D756" s="52" t="str">
        <f>VLOOKUP(B756,rawdatas!$A:$K,3,FALSE)</f>
        <v>A</v>
      </c>
      <c r="E756" s="52" t="str">
        <f>VLOOKUP(B756,rawdatas!$A:$K,7,FALSE)</f>
        <v>General and unspecified</v>
      </c>
      <c r="F756" s="52" t="str">
        <f>VLOOKUP(B756,rawdatas!$A:$K,8,FALSE)</f>
        <v>Général et non spécifié</v>
      </c>
      <c r="G756" s="52" t="str">
        <f>VLOOKUP(AH756,rawdatas!$A$13:$K$52,7,FALSE)</f>
        <v>Medical examination/health evaluation complete</v>
      </c>
      <c r="H756" s="52" t="str">
        <f>VLOOKUP(AH756,rawdatas!$A$13:$K$52,8,FALSE)</f>
        <v>examen médical complet; bilan de santé détaillé</v>
      </c>
      <c r="I756" s="52" t="str">
        <f>VLOOKUP(AH756,rawdatas!$A$13:$K$52,9,FALSE)</f>
        <v>ok</v>
      </c>
      <c r="J756" s="52" t="str">
        <f>VLOOKUP(AH756,rawdatas!$A$13:$K$52,10,FALSE)</f>
        <v>Medical examin/health eval complete</v>
      </c>
      <c r="K756" s="52" t="str">
        <f>VLOOKUP(AH756,rawdatas!$A$13:$K$52,11,FALSE)</f>
        <v>ex. médical ou bilan détaillé</v>
      </c>
      <c r="L756" s="52" t="str">
        <f>VLOOKUP(AH756,rawdatas!$A$13:$L$52,12,FALSE)</f>
        <v>ok</v>
      </c>
      <c r="M756" s="52" t="str">
        <f>VLOOKUP(AH756,rawdatas!$A$13:$M$52,13,FALSE)</f>
        <v>complete examination of one body system or the whole body; complete check-up; well-baby exam; school health care exam for children/youth</v>
      </c>
      <c r="N756" s="52" t="str">
        <f>VLOOKUP(AH756,rawdatas!$A$13:$N$52,14,FALSE)</f>
        <v>examen complet d'un système corporel; examen complet du corps entier; bilan global; examen du nourrisson bien portant; examen de santé scolaire d'un enfant; examen de santé scolaire d'un jeune</v>
      </c>
      <c r="O756" s="52" t="str">
        <f>VLOOKUP(AH756,rawdatas!$A$13:$O$52,15,FALSE)</f>
        <v>ok</v>
      </c>
      <c r="P756" s="52">
        <f>VLOOKUP(AH756,rawdatas!$A$13:$P$52,16,FALSE)</f>
        <v>0</v>
      </c>
      <c r="Q756" s="52">
        <f>VLOOKUP(AH756,rawdatas!$A$13:$Q$52,17,FALSE)</f>
        <v>0</v>
      </c>
      <c r="R756" s="52" t="str">
        <f>VLOOKUP(AH756,rawdatas!$A$13:$R$52,18,FALSE)</f>
        <v>ok</v>
      </c>
      <c r="S756" s="52">
        <f>VLOOKUP(AH756,rawdatas!$A$13:$S$52,19,FALSE)</f>
        <v>0</v>
      </c>
      <c r="T756" s="52">
        <f>VLOOKUP(AH756,rawdatas!$A$13:$T$52,20,FALSE)</f>
        <v>0</v>
      </c>
      <c r="U756" s="52" t="str">
        <f>VLOOKUP(AH756,rawdatas!$A$13:$U$52,21,FALSE)</f>
        <v>ok</v>
      </c>
      <c r="V756" s="52">
        <f>VLOOKUP(AH756,rawdatas!$A$13:$V$52,22,FALSE)</f>
        <v>0</v>
      </c>
      <c r="W756" s="52" t="str">
        <f>VLOOKUP(AH756,rawdatas!$A$13:$W$52,23,FALSE)</f>
        <v>examen de santé partiel -31; test fonctionnel -39; si un examen nécessite également un rapport écrit coder aussi -62</v>
      </c>
      <c r="X756" s="52" t="str">
        <f>VLOOKUP(AH756,rawdatas!$A$13:$X$52,24,FALSE)</f>
        <v>ko</v>
      </c>
      <c r="Y756" s="52">
        <f>VLOOKUP(AH756,rawdatas!$A$13:$Y$52,25,FALSE)</f>
        <v>0</v>
      </c>
      <c r="Z756" s="52">
        <f>VLOOKUP(AH756,rawdatas!$A$13:$Z$52,26,FALSE)</f>
        <v>0</v>
      </c>
      <c r="AA756" s="52" t="str">
        <f>VLOOKUP(AH756,rawdatas!$A$13:$AA$52,27,FALSE)</f>
        <v>ok</v>
      </c>
      <c r="AB756" s="52">
        <f>VLOOKUP(AH756,rawdatas!$A$13:$AB$52,28,FALSE)</f>
        <v>0</v>
      </c>
      <c r="AC756" s="52">
        <f>VLOOKUP(AH756,rawdatas!$A$13:$AC$52,29,FALSE)</f>
        <v>0</v>
      </c>
      <c r="AD756" s="52">
        <f>VLOOKUP(AH756,rawdatas!$A$13:$AD$53,30,FALSE)</f>
        <v>0</v>
      </c>
      <c r="AE756" s="52">
        <f>VLOOKUP(AH756,rawdatas!$A$13:$AE$53,31,FALSE)</f>
        <v>0</v>
      </c>
      <c r="AF756" s="52">
        <f>VLOOKUP(AH756,rawdatas!$A$13:$AF$53,32,FALSE)</f>
        <v>0</v>
      </c>
      <c r="AG756" s="52">
        <f>VLOOKUP(AH756,rawdatas!$A$13:$AG$54,33,FALSE)</f>
        <v>0</v>
      </c>
      <c r="AH756" s="53">
        <v>569612053</v>
      </c>
      <c r="AI756" s="54" t="str">
        <f>VLOOKUP(AH756,$A$1:$H$52,8,FALSE)</f>
        <v>examen médical complet; bilan de santé détaillé</v>
      </c>
    </row>
    <row r="757" spans="1:35" outlineLevel="1" x14ac:dyDescent="0.25">
      <c r="A757" s="52">
        <v>550856497</v>
      </c>
      <c r="B757" s="52">
        <v>792292244</v>
      </c>
      <c r="C757" s="52" t="s">
        <v>15809</v>
      </c>
      <c r="D757" s="52" t="str">
        <f>VLOOKUP(B757,rawdatas!$A:$K,3,FALSE)</f>
        <v>A</v>
      </c>
      <c r="E757" s="52" t="str">
        <f>VLOOKUP(B757,rawdatas!$A:$K,7,FALSE)</f>
        <v>General and unspecified</v>
      </c>
      <c r="F757" s="52" t="str">
        <f>VLOOKUP(B757,rawdatas!$A:$K,8,FALSE)</f>
        <v>Général et non spécifié</v>
      </c>
      <c r="G757" s="52" t="str">
        <f>VLOOKUP(AH757,rawdatas!$A$13:$K$52,7,FALSE)</f>
        <v>Medical examination/health evaluation partial</v>
      </c>
      <c r="H757" s="52" t="str">
        <f>VLOOKUP(AH757,rawdatas!$A$13:$K$52,8,FALSE)</f>
        <v>examen médical partiel; bilan de santé partiel</v>
      </c>
      <c r="I757" s="52" t="str">
        <f>VLOOKUP(AH757,rawdatas!$A$13:$K$52,9,FALSE)</f>
        <v>ok</v>
      </c>
      <c r="J757" s="52" t="str">
        <f>VLOOKUP(AH757,rawdatas!$A$13:$K$52,10,FALSE)</f>
        <v>Medical examin/health eval partial</v>
      </c>
      <c r="K757" s="52" t="str">
        <f>VLOOKUP(AH757,rawdatas!$A$13:$K$52,11,FALSE)</f>
        <v>ex. médical ou bilan partiel</v>
      </c>
      <c r="L757" s="52" t="str">
        <f>VLOOKUP(AH757,rawdatas!$A$13:$L$52,12,FALSE)</f>
        <v>ok</v>
      </c>
      <c r="M757" s="52" t="str">
        <f>VLOOKUP(AH757,rawdatas!$A$13:$M$52,13,FALSE)</f>
        <v>an examination focussed on a specific part of a body system; clinical screening of single health problems, e.g. heart auscultation or blood pressure measurement K31; or body temperature measurement A31</v>
      </c>
      <c r="N757" s="52" t="str">
        <f>VLOOKUP(AH757,rawdatas!$A$13:$N$52,14,FALSE)</f>
        <v>examen orienté sur un système corporel spécifique;examen orienté sur une partie d'un système corporel; dépistage clinique d'un problème de santé isolé, par ex. auscultation cardiaque -K31, mesure de la pression artérielle K31, mesure de la température corporelle A31</v>
      </c>
      <c r="O757" s="52" t="str">
        <f>VLOOKUP(AH757,rawdatas!$A$13:$O$52,15,FALSE)</f>
        <v>ok</v>
      </c>
      <c r="P757" s="52">
        <f>VLOOKUP(AH757,rawdatas!$A$13:$P$52,16,FALSE)</f>
        <v>0</v>
      </c>
      <c r="Q757" s="52">
        <f>VLOOKUP(AH757,rawdatas!$A$13:$Q$52,17,FALSE)</f>
        <v>0</v>
      </c>
      <c r="R757" s="52" t="str">
        <f>VLOOKUP(AH757,rawdatas!$A$13:$R$52,18,FALSE)</f>
        <v>ok</v>
      </c>
      <c r="S757" s="52">
        <f>VLOOKUP(AH757,rawdatas!$A$13:$S$52,19,FALSE)</f>
        <v>0</v>
      </c>
      <c r="T757" s="52">
        <f>VLOOKUP(AH757,rawdatas!$A$13:$T$52,20,FALSE)</f>
        <v>0</v>
      </c>
      <c r="U757" s="52" t="str">
        <f>VLOOKUP(AH757,rawdatas!$A$13:$U$52,21,FALSE)</f>
        <v>ok</v>
      </c>
      <c r="V757" s="52">
        <f>VLOOKUP(AH757,rawdatas!$A$13:$V$52,22,FALSE)</f>
        <v>0</v>
      </c>
      <c r="W757" s="52" t="str">
        <f>VLOOKUP(AH757,rawdatas!$A$13:$W$52,23,FALSE)</f>
        <v>examen de santé global -30; test fonctionnel physique -39; si un examen nécessite un rapport écrit coder également -62</v>
      </c>
      <c r="X757" s="52" t="str">
        <f>VLOOKUP(AH757,rawdatas!$A$13:$X$52,24,FALSE)</f>
        <v>ko</v>
      </c>
      <c r="Y757" s="52">
        <f>VLOOKUP(AH757,rawdatas!$A$13:$Y$52,25,FALSE)</f>
        <v>0</v>
      </c>
      <c r="Z757" s="52">
        <f>VLOOKUP(AH757,rawdatas!$A$13:$Z$52,26,FALSE)</f>
        <v>0</v>
      </c>
      <c r="AA757" s="52" t="str">
        <f>VLOOKUP(AH757,rawdatas!$A$13:$AA$52,27,FALSE)</f>
        <v>ok</v>
      </c>
      <c r="AB757" s="52">
        <f>VLOOKUP(AH757,rawdatas!$A$13:$AB$52,28,FALSE)</f>
        <v>0</v>
      </c>
      <c r="AC757" s="52">
        <f>VLOOKUP(AH757,rawdatas!$A$13:$AC$52,29,FALSE)</f>
        <v>0</v>
      </c>
      <c r="AD757" s="52">
        <f>VLOOKUP(AH757,rawdatas!$A$13:$AD$53,30,FALSE)</f>
        <v>0</v>
      </c>
      <c r="AE757" s="52">
        <f>VLOOKUP(AH757,rawdatas!$A$13:$AE$53,31,FALSE)</f>
        <v>0</v>
      </c>
      <c r="AF757" s="52">
        <f>VLOOKUP(AH757,rawdatas!$A$13:$AF$53,32,FALSE)</f>
        <v>0</v>
      </c>
      <c r="AG757" s="52">
        <f>VLOOKUP(AH757,rawdatas!$A$13:$AG$54,33,FALSE)</f>
        <v>0</v>
      </c>
      <c r="AH757" s="53">
        <v>108363010</v>
      </c>
      <c r="AI757" s="54" t="str">
        <f t="shared" ref="AI757:AI820" si="83">VLOOKUP(AH757,$A$1:$H$52,8,FALSE)</f>
        <v>examen médical partiel; bilan de santé partiel</v>
      </c>
    </row>
    <row r="758" spans="1:35" outlineLevel="1" x14ac:dyDescent="0.25">
      <c r="A758" s="52">
        <v>81368042</v>
      </c>
      <c r="B758" s="52">
        <v>792292244</v>
      </c>
      <c r="C758" s="52" t="s">
        <v>15810</v>
      </c>
      <c r="D758" s="52" t="str">
        <f>VLOOKUP(B758,rawdatas!$A:$K,3,FALSE)</f>
        <v>A</v>
      </c>
      <c r="E758" s="52" t="str">
        <f>VLOOKUP(B758,rawdatas!$A:$K,7,FALSE)</f>
        <v>General and unspecified</v>
      </c>
      <c r="F758" s="52" t="str">
        <f>VLOOKUP(B758,rawdatas!$A:$K,8,FALSE)</f>
        <v>Général et non spécifié</v>
      </c>
      <c r="G758" s="52" t="str">
        <f>VLOOKUP(AH758,rawdatas!$A$13:$K$52,7,FALSE)</f>
        <v>Sensitivity test</v>
      </c>
      <c r="H758" s="52" t="str">
        <f>VLOOKUP(AH758,rawdatas!$A$13:$K$52,8,FALSE)</f>
        <v>test de sensibilité</v>
      </c>
      <c r="I758" s="52" t="str">
        <f>VLOOKUP(AH758,rawdatas!$A$13:$K$52,9,FALSE)</f>
        <v>ok</v>
      </c>
      <c r="J758" s="52" t="str">
        <f>VLOOKUP(AH758,rawdatas!$A$13:$K$52,10,FALSE)</f>
        <v>Sensitivity test</v>
      </c>
      <c r="K758" s="52" t="str">
        <f>VLOOKUP(AH758,rawdatas!$A$13:$K$52,11,FALSE)</f>
        <v>test de sensibilité</v>
      </c>
      <c r="L758" s="52" t="str">
        <f>VLOOKUP(AH758,rawdatas!$A$13:$L$52,12,FALSE)</f>
        <v>ok</v>
      </c>
      <c r="M758" s="52" t="str">
        <f>VLOOKUP(AH758,rawdatas!$A$13:$M$52,13,FALSE)</f>
        <v>skin prick-test; patch test; Mantoux test; radioallergosorbent test (RAST) test; food challenge; methacholine challenge test</v>
      </c>
      <c r="N758" s="52" t="str">
        <f>VLOOKUP(AH758,rawdatas!$A$13:$N$52,14,FALSE)</f>
        <v>prick-test; patch test; Mantoux; RAST; IDR à la tuberculine; dosage des IgE spécifiques; test d’exposition aux aliments; test de provocation à la métacholine</v>
      </c>
      <c r="O758" s="52" t="str">
        <f>VLOOKUP(AH758,rawdatas!$A$13:$O$52,15,FALSE)</f>
        <v>ok</v>
      </c>
      <c r="P758" s="52" t="str">
        <f>VLOOKUP(AH758,rawdatas!$A$13:$P$52,16,FALSE)</f>
        <v>desensitisation -44</v>
      </c>
      <c r="Q758" s="52" t="str">
        <f>VLOOKUP(AH758,rawdatas!$A$13:$Q$52,17,FALSE)</f>
        <v>désensibilisation -44</v>
      </c>
      <c r="R758" s="52" t="str">
        <f>VLOOKUP(AH758,rawdatas!$A$13:$R$52,18,FALSE)</f>
        <v>ok</v>
      </c>
      <c r="S758" s="52" t="str">
        <f>VLOOKUP(AH758,rawdatas!$A$13:$S$52,19,FALSE)</f>
        <v>tests to detect/exclude allergy</v>
      </c>
      <c r="T758" s="52" t="str">
        <f>VLOOKUP(AH758,rawdatas!$A$13:$T$52,20,FALSE)</f>
        <v>test permettant la détection d'une allergie; test permettant l'exclusion d'une allergie</v>
      </c>
      <c r="U758" s="52" t="str">
        <f>VLOOKUP(AH758,rawdatas!$A$13:$U$52,21,FALSE)</f>
        <v>ok</v>
      </c>
      <c r="V758" s="52" t="str">
        <f>VLOOKUP(AH758,rawdatas!$A$13:$V$52,22,FALSE)</f>
        <v>blood test-34</v>
      </c>
      <c r="W758" s="52" t="str">
        <f>VLOOKUP(AH758,rawdatas!$A$13:$W$52,23,FALSE)</f>
        <v>test sanguin -34</v>
      </c>
      <c r="X758" s="52" t="str">
        <f>VLOOKUP(AH758,rawdatas!$A$13:$X$52,24,FALSE)</f>
        <v>ok</v>
      </c>
      <c r="Y758" s="52">
        <f>VLOOKUP(AH758,rawdatas!$A$13:$Y$52,25,FALSE)</f>
        <v>0</v>
      </c>
      <c r="Z758" s="52" t="str">
        <f>VLOOKUP(AH758,rawdatas!$A$13:$Z$52,26,FALSE)</f>
        <v xml:space="preserve">test permettant la détection ou l'exclusion d'une allergie ou d'une intolérance </v>
      </c>
      <c r="AA758" s="52" t="str">
        <f>VLOOKUP(AH758,rawdatas!$A$13:$AA$52,27,FALSE)</f>
        <v>ko</v>
      </c>
      <c r="AB758" s="52">
        <f>VLOOKUP(AH758,rawdatas!$A$13:$AB$52,28,FALSE)</f>
        <v>0</v>
      </c>
      <c r="AC758" s="52">
        <f>VLOOKUP(AH758,rawdatas!$A$13:$AC$52,29,FALSE)</f>
        <v>0</v>
      </c>
      <c r="AD758" s="52">
        <f>VLOOKUP(AH758,rawdatas!$A$13:$AD$53,30,FALSE)</f>
        <v>0</v>
      </c>
      <c r="AE758" s="52">
        <f>VLOOKUP(AH758,rawdatas!$A$13:$AE$53,31,FALSE)</f>
        <v>0</v>
      </c>
      <c r="AF758" s="52">
        <f>VLOOKUP(AH758,rawdatas!$A$13:$AF$53,32,FALSE)</f>
        <v>0</v>
      </c>
      <c r="AG758" s="52">
        <f>VLOOKUP(AH758,rawdatas!$A$13:$AG$54,33,FALSE)</f>
        <v>0</v>
      </c>
      <c r="AH758" s="53">
        <v>318274593</v>
      </c>
      <c r="AI758" s="54" t="str">
        <f t="shared" si="83"/>
        <v>test de sensibilité</v>
      </c>
    </row>
    <row r="759" spans="1:35" outlineLevel="1" x14ac:dyDescent="0.25">
      <c r="A759" s="52">
        <v>406950593</v>
      </c>
      <c r="B759" s="52">
        <v>792292244</v>
      </c>
      <c r="C759" s="52" t="s">
        <v>15811</v>
      </c>
      <c r="D759" s="52" t="str">
        <f>VLOOKUP(B759,rawdatas!$A:$K,3,FALSE)</f>
        <v>A</v>
      </c>
      <c r="E759" s="52" t="str">
        <f>VLOOKUP(B759,rawdatas!$A:$K,7,FALSE)</f>
        <v>General and unspecified</v>
      </c>
      <c r="F759" s="52" t="str">
        <f>VLOOKUP(B759,rawdatas!$A:$K,8,FALSE)</f>
        <v>Général et non spécifié</v>
      </c>
      <c r="G759" s="52" t="str">
        <f>VLOOKUP(AH759,rawdatas!$A$13:$K$52,7,FALSE)</f>
        <v>Microbiological/immunological test</v>
      </c>
      <c r="H759" s="52" t="str">
        <f>VLOOKUP(AH759,rawdatas!$A$13:$K$52,8,FALSE)</f>
        <v>examen microbiologique; Examen immunologique</v>
      </c>
      <c r="I759" s="52" t="str">
        <f>VLOOKUP(AH759,rawdatas!$A$13:$K$52,9,FALSE)</f>
        <v>ok</v>
      </c>
      <c r="J759" s="52" t="str">
        <f>VLOOKUP(AH759,rawdatas!$A$13:$K$52,10,FALSE)</f>
        <v>Microbiological/immunological test</v>
      </c>
      <c r="K759" s="52" t="str">
        <f>VLOOKUP(AH759,rawdatas!$A$13:$K$52,11,FALSE)</f>
        <v>ex. microbio. ou immuno.</v>
      </c>
      <c r="L759" s="52" t="str">
        <f>VLOOKUP(AH759,rawdatas!$A$13:$L$52,12,FALSE)</f>
        <v>ok</v>
      </c>
      <c r="M759" s="52" t="str">
        <f>VLOOKUP(AH759,rawdatas!$A$13:$M$52,13,FALSE)</f>
        <v>blood culture; microbiological test of blood; microbiological test of faeces; microbiological test of sputum; microbiological test of throat swab; microbiological test of vaginal swab; antigen or antibody testing e.g. testing for human immunodeficiency virus, human papilloma virus or Hepatitis B; antibody titer</v>
      </c>
      <c r="N759" s="52" t="str">
        <f>VLOOKUP(AH759,rawdatas!$A$13:$N$52,14,FALSE)</f>
        <v>hémoculture; analyse microbiologique du sang; analyse microbiologique des matières fécales; analyse microbiologique des crachats; analyse microbiologique de prélèvement de gorge; analyse microbiologique de prélèvement vaginal; recherche d'antigène; recherche d'anticorps; dépistage du virus de l'immunodéficience humaine; dépistage du papilloma virus; dépistage de l'hépatite B; titrage d'anticorps</v>
      </c>
      <c r="O759" s="52" t="str">
        <f>VLOOKUP(AH759,rawdatas!$A$13:$O$52,15,FALSE)</f>
        <v>ok</v>
      </c>
      <c r="P759" s="52" t="str">
        <f>VLOOKUP(AH759,rawdatas!$A$13:$P$52,16,FALSE)</f>
        <v>Mantoux test -32; blood group and type -34; semen analysis -38</v>
      </c>
      <c r="Q759" s="52" t="str">
        <f>VLOOKUP(AH759,rawdatas!$A$13:$Q$52,17,FALSE)</f>
        <v>Mantoux -32;IDR à la tuberculine -32; groupe sanguin -34; sérotype sanguin -34; analyse de sperme -38</v>
      </c>
      <c r="R759" s="52" t="str">
        <f>VLOOKUP(AH759,rawdatas!$A$13:$R$52,18,FALSE)</f>
        <v>ok</v>
      </c>
      <c r="S759" s="52" t="str">
        <f>VLOOKUP(AH759,rawdatas!$A$13:$S$52,19,FALSE)</f>
        <v>test relating to bacteria, virus or other micro-organisms</v>
      </c>
      <c r="T759" s="52" t="str">
        <f>VLOOKUP(AH759,rawdatas!$A$13:$T$52,20,FALSE)</f>
        <v xml:space="preserve">analyse bactérienne; analyse virale; analyse d'autres microorganismes </v>
      </c>
      <c r="U759" s="52" t="str">
        <f>VLOOKUP(AH759,rawdatas!$A$13:$U$52,21,FALSE)</f>
        <v>ok</v>
      </c>
      <c r="V759" s="52" t="str">
        <f>VLOOKUP(AH759,rawdatas!$A$13:$V$52,22,FALSE)</f>
        <v>blood test -34; urine test -35; faeces test -36; histological or exfoliative cytology -37;  biopsy of organ/skin -52</v>
      </c>
      <c r="W759" s="52" t="str">
        <f>VLOOKUP(AH759,rawdatas!$A$13:$W$52,23,FALSE)</f>
        <v>test sanguin -34; analyse d'urine -35; analyse de selles -36; histologie et cytologie exfoliative -37; biopsie d'un organe -52; biopsie de la peau -52</v>
      </c>
      <c r="X759" s="52" t="str">
        <f>VLOOKUP(AH759,rawdatas!$A$13:$X$52,24,FALSE)</f>
        <v>ko</v>
      </c>
      <c r="Y759" s="52" t="str">
        <f>VLOOKUP(AH759,rawdatas!$A$13:$Y$52,25,FALSE)</f>
        <v>Laboratory analyses are classified according to the substrate/substance in which the test is done, whereas microbiological/immunological tests belong to -33 and histological/exfoliative cytology tests to -37.</v>
      </c>
      <c r="Z759" s="52" t="str">
        <f>VLOOKUP(AH759,rawdatas!$A$13:$Z$52,26,FALSE)</f>
        <v>les test chimiques sont classés selon le substrat ou la substance sur lequel le test est fait, tandis que les test microbiologiques et immunologiques appartiennent à -33 et l'histologie et la cytologie exfoliative à -37</v>
      </c>
      <c r="AA759" s="52" t="str">
        <f>VLOOKUP(AH759,rawdatas!$A$13:$AA$52,27,FALSE)</f>
        <v>ok</v>
      </c>
      <c r="AB759" s="52">
        <f>VLOOKUP(AH759,rawdatas!$A$13:$AB$52,28,FALSE)</f>
        <v>0</v>
      </c>
      <c r="AC759" s="52">
        <f>VLOOKUP(AH759,rawdatas!$A$13:$AC$52,29,FALSE)</f>
        <v>0</v>
      </c>
      <c r="AD759" s="52">
        <f>VLOOKUP(AH759,rawdatas!$A$13:$AD$53,30,FALSE)</f>
        <v>0</v>
      </c>
      <c r="AE759" s="52">
        <f>VLOOKUP(AH759,rawdatas!$A$13:$AE$53,31,FALSE)</f>
        <v>0</v>
      </c>
      <c r="AF759" s="52" t="str">
        <f>VLOOKUP(AH759,rawdatas!$A$13:$AF$53,32,FALSE)</f>
        <v xml:space="preserve">test sanguin - 34;  -&gt; test sanguin -34; </v>
      </c>
      <c r="AG759" s="52">
        <f>VLOOKUP(AH759,rawdatas!$A$13:$AG$54,33,FALSE)</f>
        <v>0</v>
      </c>
      <c r="AH759" s="53">
        <v>455636336</v>
      </c>
      <c r="AI759" s="54" t="str">
        <f t="shared" si="83"/>
        <v>examen microbiologique; Examen immunologique</v>
      </c>
    </row>
    <row r="760" spans="1:35" outlineLevel="1" x14ac:dyDescent="0.25">
      <c r="A760" s="52">
        <v>713856907</v>
      </c>
      <c r="B760" s="52">
        <v>792292244</v>
      </c>
      <c r="C760" s="52" t="s">
        <v>15812</v>
      </c>
      <c r="D760" s="52" t="str">
        <f>VLOOKUP(B760,rawdatas!$A:$K,3,FALSE)</f>
        <v>A</v>
      </c>
      <c r="E760" s="52" t="str">
        <f>VLOOKUP(B760,rawdatas!$A:$K,7,FALSE)</f>
        <v>General and unspecified</v>
      </c>
      <c r="F760" s="52" t="str">
        <f>VLOOKUP(B760,rawdatas!$A:$K,8,FALSE)</f>
        <v>Général et non spécifié</v>
      </c>
      <c r="G760" s="52" t="str">
        <f>VLOOKUP(AH760,rawdatas!$A$13:$K$52,7,FALSE)</f>
        <v>Blood test</v>
      </c>
      <c r="H760" s="52" t="str">
        <f>VLOOKUP(AH760,rawdatas!$A$13:$K$52,8,FALSE)</f>
        <v>analyse de sang</v>
      </c>
      <c r="I760" s="52" t="str">
        <f>VLOOKUP(AH760,rawdatas!$A$13:$K$52,9,FALSE)</f>
        <v>ko (espace de fin)</v>
      </c>
      <c r="J760" s="52" t="str">
        <f>VLOOKUP(AH760,rawdatas!$A$13:$K$52,10,FALSE)</f>
        <v>Blood test</v>
      </c>
      <c r="K760" s="52" t="str">
        <f>VLOOKUP(AH760,rawdatas!$A$13:$K$52,11,FALSE)</f>
        <v>analyse de sang</v>
      </c>
      <c r="L760" s="52" t="str">
        <f>VLOOKUP(AH760,rawdatas!$A$13:$L$52,12,FALSE)</f>
        <v>ok</v>
      </c>
      <c r="M760" s="52" t="str">
        <f>VLOOKUP(AH760,rawdatas!$A$13:$M$52,13,FALSE)</f>
        <v>blood group and type; erythrocyte sedimentation rate (ESR); white blood cell count (WBC); basic metabolic panel; blood hormone level; blood enzyme level; blood drug level; blood alcohol level; C-reactive protein (CRP); prothrombin time (INR); D-dimer; arterial blood gases; calculation of creatinine clearance; blood pregnancy test</v>
      </c>
      <c r="N760" s="52" t="str">
        <f>VLOOKUP(AH760,rawdatas!$A$13:$N$52,14,FALSE)</f>
        <v>groupe et type sanguin; vitesse de sédimentation (VS); globules blancs (GB); tableau métabolique de base; taux d'hormone sanguin; taux d'enzyme sanguin; taux de drogue sanguin; alcoolémie; protéine C réactive (PCR): temps de prothrombine (INR); D-dimères; gaz artériel; clearance de la créatinine; test de grossesse sanguin</v>
      </c>
      <c r="O760" s="52" t="str">
        <f>VLOOKUP(AH760,rawdatas!$A$13:$O$52,15,FALSE)</f>
        <v>ok</v>
      </c>
      <c r="P760" s="52" t="str">
        <f>VLOOKUP(AH760,rawdatas!$A$13:$P$52,16,FALSE)</f>
        <v>radioallergosorbent test (RAST) -32; microbiological/immunological test -33; measurement of creatinine clearance -35; albumin:creatinine ratio -35</v>
      </c>
      <c r="Q760" s="52" t="str">
        <f>VLOOKUP(AH760,rawdatas!$A$13:$Q$52,17,FALSE)</f>
        <v>dosage des IgE spécifiques -32; radioallergosorbent test (RAST) -32; test microbiologique -33; test immunologique -33; mesure de la clearance de la créatinine -35; ratio albumine-créatinine -35</v>
      </c>
      <c r="R760" s="52" t="str">
        <f>VLOOKUP(AH760,rawdatas!$A$13:$R$52,18,FALSE)</f>
        <v>ok</v>
      </c>
      <c r="S760" s="52" t="str">
        <f>VLOOKUP(AH760,rawdatas!$A$13:$S$52,19,FALSE)</f>
        <v>a laboratory analysis performed on a blood sample</v>
      </c>
      <c r="T760" s="52" t="str">
        <f>VLOOKUP(AH760,rawdatas!$A$13:$T$52,20,FALSE)</f>
        <v>analyse de laboratoire réalisée sur un échantillon de sang</v>
      </c>
      <c r="U760" s="52" t="str">
        <f>VLOOKUP(AH760,rawdatas!$A$13:$U$52,21,FALSE)</f>
        <v>ok</v>
      </c>
      <c r="V760" s="52" t="str">
        <f>VLOOKUP(AH760,rawdatas!$A$13:$V$52,22,FALSE)</f>
        <v>microbiological/immunological test -33</v>
      </c>
      <c r="W760" s="52" t="str">
        <f>VLOOKUP(AH760,rawdatas!$A$13:$W$52,23,FALSE)</f>
        <v>test microbiologique -33; test immunologique -33</v>
      </c>
      <c r="X760" s="52" t="str">
        <f>VLOOKUP(AH760,rawdatas!$A$13:$X$52,24,FALSE)</f>
        <v>ok</v>
      </c>
      <c r="Y760" s="52" t="str">
        <f>VLOOKUP(AH760,rawdatas!$A$13:$Y$52,25,FALSE)</f>
        <v>Laboratory analyses are classified according to the substrate/substance in which the test is done, whereas microbiological/immunological tests belong to -33.</v>
      </c>
      <c r="Z760" s="52" t="str">
        <f>VLOOKUP(AH760,rawdatas!$A$13:$Z$52,26,FALSE)</f>
        <v>les test chimiques sont classés selon le substrat ou la substance sur lequel le test est fait, tandis que les test microbiologiques et immunologiques appartiennent à -33</v>
      </c>
      <c r="AA760" s="52" t="str">
        <f>VLOOKUP(AH760,rawdatas!$A$13:$AA$52,27,FALSE)</f>
        <v>ok</v>
      </c>
      <c r="AB760" s="52">
        <f>VLOOKUP(AH760,rawdatas!$A$13:$AB$52,28,FALSE)</f>
        <v>0</v>
      </c>
      <c r="AC760" s="52">
        <f>VLOOKUP(AH760,rawdatas!$A$13:$AC$52,29,FALSE)</f>
        <v>0</v>
      </c>
      <c r="AD760" s="52">
        <f>VLOOKUP(AH760,rawdatas!$A$13:$AD$53,30,FALSE)</f>
        <v>0</v>
      </c>
      <c r="AE760" s="52">
        <f>VLOOKUP(AH760,rawdatas!$A$13:$AE$53,31,FALSE)</f>
        <v>0</v>
      </c>
      <c r="AF760" s="52">
        <f>VLOOKUP(AH760,rawdatas!$A$13:$AF$53,32,FALSE)</f>
        <v>0</v>
      </c>
      <c r="AG760" s="52">
        <f>VLOOKUP(AH760,rawdatas!$A$13:$AG$54,33,FALSE)</f>
        <v>0</v>
      </c>
      <c r="AH760" s="53">
        <v>959875753</v>
      </c>
      <c r="AI760" s="54" t="str">
        <f t="shared" si="83"/>
        <v>analyse de sang</v>
      </c>
    </row>
    <row r="761" spans="1:35" outlineLevel="1" x14ac:dyDescent="0.25">
      <c r="A761" s="52">
        <v>884786052</v>
      </c>
      <c r="B761" s="52">
        <v>792292244</v>
      </c>
      <c r="C761" s="52" t="s">
        <v>15813</v>
      </c>
      <c r="D761" s="52" t="str">
        <f>VLOOKUP(B761,rawdatas!$A:$K,3,FALSE)</f>
        <v>A</v>
      </c>
      <c r="E761" s="52" t="str">
        <f>VLOOKUP(B761,rawdatas!$A:$K,7,FALSE)</f>
        <v>General and unspecified</v>
      </c>
      <c r="F761" s="52" t="str">
        <f>VLOOKUP(B761,rawdatas!$A:$K,8,FALSE)</f>
        <v>Général et non spécifié</v>
      </c>
      <c r="G761" s="52" t="str">
        <f>VLOOKUP(AH761,rawdatas!$A$13:$K$52,7,FALSE)</f>
        <v>Urine test</v>
      </c>
      <c r="H761" s="52" t="str">
        <f>VLOOKUP(AH761,rawdatas!$A$13:$K$52,8,FALSE)</f>
        <v>analyse d'urine</v>
      </c>
      <c r="I761" s="52" t="str">
        <f>VLOOKUP(AH761,rawdatas!$A$13:$K$52,9,FALSE)</f>
        <v>ko (espace de fin)</v>
      </c>
      <c r="J761" s="52" t="str">
        <f>VLOOKUP(AH761,rawdatas!$A$13:$K$52,10,FALSE)</f>
        <v>Urine test</v>
      </c>
      <c r="K761" s="52" t="str">
        <f>VLOOKUP(AH761,rawdatas!$A$13:$K$52,11,FALSE)</f>
        <v>analyse d'urine</v>
      </c>
      <c r="L761" s="52" t="str">
        <f>VLOOKUP(AH761,rawdatas!$A$13:$L$52,12,FALSE)</f>
        <v>ok</v>
      </c>
      <c r="M761" s="52" t="str">
        <f>VLOOKUP(AH761,rawdatas!$A$13:$M$52,13,FALSE)</f>
        <v>urine strip test; test for drugs in urine; urine pregnancy test; measurement of albumin: creatinine ratio</v>
      </c>
      <c r="N761" s="52" t="str">
        <f>VLOOKUP(AH761,rawdatas!$A$13:$N$52,14,FALSE)</f>
        <v>bandelette urinaire; recherche de drogues urinaires; recherche de médicaments urinaires; test urinaire de grossesse; rapport albumine-créatinine</v>
      </c>
      <c r="O761" s="52" t="str">
        <f>VLOOKUP(AH761,rawdatas!$A$13:$O$52,15,FALSE)</f>
        <v>ok</v>
      </c>
      <c r="P761" s="52" t="str">
        <f>VLOOKUP(AH761,rawdatas!$A$13:$P$52,16,FALSE)</f>
        <v>microscopic examination of urine -37; blood pregnancy test -34; calculation of creatinine clearance -34</v>
      </c>
      <c r="Q761" s="52" t="str">
        <f>VLOOKUP(AH761,rawdatas!$A$13:$Q$52,17,FALSE)</f>
        <v>examen microscopique de l'urine -37; test de grossesse sanguin -34; calcul de la clairance de la créatinine -34</v>
      </c>
      <c r="R761" s="52" t="str">
        <f>VLOOKUP(AH761,rawdatas!$A$13:$R$52,18,FALSE)</f>
        <v>ok</v>
      </c>
      <c r="S761" s="52" t="str">
        <f>VLOOKUP(AH761,rawdatas!$A$13:$S$52,19,FALSE)</f>
        <v>a laboratory analysis performed on a urine sample</v>
      </c>
      <c r="T761" s="52" t="str">
        <f>VLOOKUP(AH761,rawdatas!$A$13:$T$52,20,FALSE)</f>
        <v xml:space="preserve">analyse de laboratoire réalisée sur un échantillon d'urine </v>
      </c>
      <c r="U761" s="52" t="str">
        <f>VLOOKUP(AH761,rawdatas!$A$13:$U$52,21,FALSE)</f>
        <v>ok</v>
      </c>
      <c r="V761" s="52" t="str">
        <f>VLOOKUP(AH761,rawdatas!$A$13:$V$52,22,FALSE)</f>
        <v>microbiological/immunological test -33</v>
      </c>
      <c r="W761" s="52" t="str">
        <f>VLOOKUP(AH761,rawdatas!$A$13:$W$52,23,FALSE)</f>
        <v>test microbiologique -33; test immunologique -33</v>
      </c>
      <c r="X761" s="52" t="str">
        <f>VLOOKUP(AH761,rawdatas!$A$13:$X$52,24,FALSE)</f>
        <v>ok</v>
      </c>
      <c r="Y761" s="52" t="str">
        <f>VLOOKUP(AH761,rawdatas!$A$13:$Y$52,25,FALSE)</f>
        <v xml:space="preserve">Laboratory analyses are classified according to the substrate/substance in which the test is done, whereas microbiological/immunological tests belong to -33 and histological/exfoliative cytology tests to -37. </v>
      </c>
      <c r="Z761" s="52" t="str">
        <f>VLOOKUP(AH761,rawdatas!$A$13:$Z$52,26,FALSE)</f>
        <v xml:space="preserve">les test chimiques sont classés selon le substrat ou la substance sur lequel le test est fait, tandis que les test microbiologiques et immunologiques appartiennent à -33 et l'histologie et la cytologie exfoliative à -37 </v>
      </c>
      <c r="AA761" s="52" t="str">
        <f>VLOOKUP(AH761,rawdatas!$A$13:$AA$52,27,FALSE)</f>
        <v>ok</v>
      </c>
      <c r="AB761" s="52">
        <f>VLOOKUP(AH761,rawdatas!$A$13:$AB$52,28,FALSE)</f>
        <v>0</v>
      </c>
      <c r="AC761" s="52">
        <f>VLOOKUP(AH761,rawdatas!$A$13:$AC$52,29,FALSE)</f>
        <v>0</v>
      </c>
      <c r="AD761" s="52">
        <f>VLOOKUP(AH761,rawdatas!$A$13:$AD$53,30,FALSE)</f>
        <v>0</v>
      </c>
      <c r="AE761" s="52">
        <f>VLOOKUP(AH761,rawdatas!$A$13:$AE$53,31,FALSE)</f>
        <v>0</v>
      </c>
      <c r="AF761" s="52">
        <f>VLOOKUP(AH761,rawdatas!$A$13:$AF$53,32,FALSE)</f>
        <v>0</v>
      </c>
      <c r="AG761" s="52">
        <f>VLOOKUP(AH761,rawdatas!$A$13:$AG$54,33,FALSE)</f>
        <v>0</v>
      </c>
      <c r="AH761" s="53">
        <v>783403411</v>
      </c>
      <c r="AI761" s="54" t="str">
        <f t="shared" si="83"/>
        <v>analyse d'urine</v>
      </c>
    </row>
    <row r="762" spans="1:35" outlineLevel="1" x14ac:dyDescent="0.25">
      <c r="A762" s="52">
        <v>571037307</v>
      </c>
      <c r="B762" s="52">
        <v>792292244</v>
      </c>
      <c r="C762" s="52" t="s">
        <v>15814</v>
      </c>
      <c r="D762" s="52" t="str">
        <f>VLOOKUP(B762,rawdatas!$A:$K,3,FALSE)</f>
        <v>A</v>
      </c>
      <c r="E762" s="52" t="str">
        <f>VLOOKUP(B762,rawdatas!$A:$K,7,FALSE)</f>
        <v>General and unspecified</v>
      </c>
      <c r="F762" s="52" t="str">
        <f>VLOOKUP(B762,rawdatas!$A:$K,8,FALSE)</f>
        <v>Général et non spécifié</v>
      </c>
      <c r="G762" s="52" t="str">
        <f>VLOOKUP(AH762,rawdatas!$A$13:$K$52,7,FALSE)</f>
        <v>Faeces test</v>
      </c>
      <c r="H762" s="52" t="str">
        <f>VLOOKUP(AH762,rawdatas!$A$13:$K$52,8,FALSE)</f>
        <v>analyse de selles</v>
      </c>
      <c r="I762" s="52" t="str">
        <f>VLOOKUP(AH762,rawdatas!$A$13:$K$52,9,FALSE)</f>
        <v>ko (espace de fin)</v>
      </c>
      <c r="J762" s="52" t="str">
        <f>VLOOKUP(AH762,rawdatas!$A$13:$K$52,10,FALSE)</f>
        <v>Faeces test</v>
      </c>
      <c r="K762" s="52" t="str">
        <f>VLOOKUP(AH762,rawdatas!$A$13:$K$52,11,FALSE)</f>
        <v>analyse de selles</v>
      </c>
      <c r="L762" s="52" t="str">
        <f>VLOOKUP(AH762,rawdatas!$A$13:$L$52,12,FALSE)</f>
        <v>ok</v>
      </c>
      <c r="M762" s="52" t="str">
        <f>VLOOKUP(AH762,rawdatas!$A$13:$M$52,13,FALSE)</f>
        <v>stool ova/cyst/parasites test; test for occult blood</v>
      </c>
      <c r="N762" s="52" t="str">
        <f>VLOOKUP(AH762,rawdatas!$A$13:$N$52,14,FALSE)</f>
        <v>recherche de parasites dans les selles; recherche d'oeufs dans les selles; recherche de kystes dans les selles; recherche de sang occulte dans les selles</v>
      </c>
      <c r="O762" s="52" t="str">
        <f>VLOOKUP(AH762,rawdatas!$A$13:$O$52,15,FALSE)</f>
        <v>ok</v>
      </c>
      <c r="P762" s="52" t="str">
        <f>VLOOKUP(AH762,rawdatas!$A$13:$P$52,16,FALSE)</f>
        <v>microbiological culture of faeces -33</v>
      </c>
      <c r="Q762" s="52" t="str">
        <f>VLOOKUP(AH762,rawdatas!$A$13:$Q$52,17,FALSE)</f>
        <v>culture des selles -33; coproculture -33</v>
      </c>
      <c r="R762" s="52" t="str">
        <f>VLOOKUP(AH762,rawdatas!$A$13:$R$52,18,FALSE)</f>
        <v>ok</v>
      </c>
      <c r="S762" s="52" t="str">
        <f>VLOOKUP(AH762,rawdatas!$A$13:$S$52,19,FALSE)</f>
        <v>a laboratory analysis performed on a faeces sample with the exception of microbiological tests</v>
      </c>
      <c r="T762" s="52" t="str">
        <f>VLOOKUP(AH762,rawdatas!$A$13:$T$52,20,FALSE)</f>
        <v>analyse de laboratoire réalisée sur un échantillon de selles à l'exception des tests microbiologiques</v>
      </c>
      <c r="U762" s="52" t="str">
        <f>VLOOKUP(AH762,rawdatas!$A$13:$U$52,21,FALSE)</f>
        <v>ok</v>
      </c>
      <c r="V762" s="52">
        <f>VLOOKUP(AH762,rawdatas!$A$13:$V$52,22,FALSE)</f>
        <v>0</v>
      </c>
      <c r="W762" s="52">
        <f>VLOOKUP(AH762,rawdatas!$A$13:$W$52,23,FALSE)</f>
        <v>0</v>
      </c>
      <c r="X762" s="52" t="str">
        <f>VLOOKUP(AH762,rawdatas!$A$13:$X$52,24,FALSE)</f>
        <v>ok</v>
      </c>
      <c r="Y762" s="52" t="str">
        <f>VLOOKUP(AH762,rawdatas!$A$13:$Y$52,25,FALSE)</f>
        <v>Laboratory analyses are classified according to the substrate/substance in which the test is done, whereas microbiological/immunological tests belong to -33 and histological/exfoliative cytology tests to -37.</v>
      </c>
      <c r="Z762" s="52" t="str">
        <f>VLOOKUP(AH762,rawdatas!$A$13:$Z$52,26,FALSE)</f>
        <v xml:space="preserve">les test chimiques sont classés selon le substrat, la substance sur lequel le test est fait, tandis que les test microbiologiques et immunologiques appartiennent à -33 et l'histologie et la cytologie exfoliative à -37 </v>
      </c>
      <c r="AA762" s="52" t="str">
        <f>VLOOKUP(AH762,rawdatas!$A$13:$AA$52,27,FALSE)</f>
        <v>ok</v>
      </c>
      <c r="AB762" s="52">
        <f>VLOOKUP(AH762,rawdatas!$A$13:$AB$52,28,FALSE)</f>
        <v>0</v>
      </c>
      <c r="AC762" s="52">
        <f>VLOOKUP(AH762,rawdatas!$A$13:$AC$52,29,FALSE)</f>
        <v>0</v>
      </c>
      <c r="AD762" s="52">
        <f>VLOOKUP(AH762,rawdatas!$A$13:$AD$53,30,FALSE)</f>
        <v>0</v>
      </c>
      <c r="AE762" s="52">
        <f>VLOOKUP(AH762,rawdatas!$A$13:$AE$53,31,FALSE)</f>
        <v>0</v>
      </c>
      <c r="AF762" s="52">
        <f>VLOOKUP(AH762,rawdatas!$A$13:$AF$53,32,FALSE)</f>
        <v>0</v>
      </c>
      <c r="AG762" s="52">
        <f>VLOOKUP(AH762,rawdatas!$A$13:$AG$54,33,FALSE)</f>
        <v>0</v>
      </c>
      <c r="AH762" s="53">
        <v>880100167</v>
      </c>
      <c r="AI762" s="54" t="str">
        <f t="shared" si="83"/>
        <v>analyse de selles</v>
      </c>
    </row>
    <row r="763" spans="1:35" outlineLevel="1" x14ac:dyDescent="0.25">
      <c r="A763" s="52">
        <v>801205201</v>
      </c>
      <c r="B763" s="52">
        <v>792292244</v>
      </c>
      <c r="C763" s="52" t="s">
        <v>15815</v>
      </c>
      <c r="D763" s="52" t="str">
        <f>VLOOKUP(B763,rawdatas!$A:$K,3,FALSE)</f>
        <v>A</v>
      </c>
      <c r="E763" s="52" t="str">
        <f>VLOOKUP(B763,rawdatas!$A:$K,7,FALSE)</f>
        <v>General and unspecified</v>
      </c>
      <c r="F763" s="52" t="str">
        <f>VLOOKUP(B763,rawdatas!$A:$K,8,FALSE)</f>
        <v>Général et non spécifié</v>
      </c>
      <c r="G763" s="52" t="str">
        <f>VLOOKUP(AH763,rawdatas!$A$13:$K$52,7,FALSE)</f>
        <v>Histological/exfoliative cytology</v>
      </c>
      <c r="H763" s="52" t="str">
        <f>VLOOKUP(AH763,rawdatas!$A$13:$K$52,8,FALSE)</f>
        <v>cytologie; histologie</v>
      </c>
      <c r="I763" s="52" t="str">
        <f>VLOOKUP(AH763,rawdatas!$A$13:$K$52,9,FALSE)</f>
        <v>ok</v>
      </c>
      <c r="J763" s="52" t="str">
        <f>VLOOKUP(AH763,rawdatas!$A$13:$K$52,10,FALSE)</f>
        <v>Histological/exfoliative cytology</v>
      </c>
      <c r="K763" s="52" t="str">
        <f>VLOOKUP(AH763,rawdatas!$A$13:$K$52,11,FALSE)</f>
        <v>cytologie; histologie</v>
      </c>
      <c r="L763" s="52" t="str">
        <f>VLOOKUP(AH763,rawdatas!$A$13:$L$52,12,FALSE)</f>
        <v>ok</v>
      </c>
      <c r="M763" s="52" t="str">
        <f>VLOOKUP(AH763,rawdatas!$A$13:$M$52,13,FALSE)</f>
        <v>histological or cytological examination of tissue or fluid retrieved by puncture/biopsy/excision/swabbing/collection; urine cytology; sputum analysis; semen analysis</v>
      </c>
      <c r="N763" s="52" t="str">
        <f>VLOOKUP(AH763,rawdatas!$A$13:$N$52,14,FALSE)</f>
        <v>examen histologique de tissu; examen cytologique de tissu; examen histologique de liquide retiré par ponction; examen cytologique de liquide retiré par ponction; biopsie; excision; écouvillonage; collecte urinaire; cytologie urinaire; analyse d'expectorations; spermogramme</v>
      </c>
      <c r="O763" s="52" t="str">
        <f>VLOOKUP(AH763,rawdatas!$A$13:$O$52,15,FALSE)</f>
        <v>ok</v>
      </c>
      <c r="P763" s="52" t="str">
        <f>VLOOKUP(AH763,rawdatas!$A$13:$P$52,16,FALSE)</f>
        <v>microbiological test -33; skin scrapings -33</v>
      </c>
      <c r="Q763" s="52" t="str">
        <f>VLOOKUP(AH763,rawdatas!$A$13:$Q$52,17,FALSE)</f>
        <v>test microbiologique -33; frottis de peau -33; grattage de la peau -33</v>
      </c>
      <c r="R763" s="52" t="str">
        <f>VLOOKUP(AH763,rawdatas!$A$13:$R$52,18,FALSE)</f>
        <v>ok</v>
      </c>
      <c r="S763" s="52" t="str">
        <f>VLOOKUP(AH763,rawdatas!$A$13:$S$52,19,FALSE)</f>
        <v>histological or cytological examination of cells collected from the body as a means of detecting cellular changes</v>
      </c>
      <c r="T763" s="52" t="str">
        <f>VLOOKUP(AH763,rawdatas!$A$13:$T$52,20,FALSE)</f>
        <v>examen histologique ou cytologique de cellules corporelles comme moyen de détection de modifications cellulaires</v>
      </c>
      <c r="U763" s="52" t="str">
        <f>VLOOKUP(AH763,rawdatas!$A$13:$U$52,21,FALSE)</f>
        <v>ok</v>
      </c>
      <c r="V763" s="52">
        <f>VLOOKUP(AH763,rawdatas!$A$13:$V$52,22,FALSE)</f>
        <v>0</v>
      </c>
      <c r="W763" s="52">
        <f>VLOOKUP(AH763,rawdatas!$A$13:$W$52,23,FALSE)</f>
        <v>0</v>
      </c>
      <c r="X763" s="52" t="str">
        <f>VLOOKUP(AH763,rawdatas!$A$13:$X$52,24,FALSE)</f>
        <v>ok</v>
      </c>
      <c r="Y763" s="52">
        <f>VLOOKUP(AH763,rawdatas!$A$13:$Y$52,25,FALSE)</f>
        <v>0</v>
      </c>
      <c r="Z763" s="52">
        <f>VLOOKUP(AH763,rawdatas!$A$13:$Z$52,26,FALSE)</f>
        <v>0</v>
      </c>
      <c r="AA763" s="52" t="str">
        <f>VLOOKUP(AH763,rawdatas!$A$13:$AA$52,27,FALSE)</f>
        <v>ok</v>
      </c>
      <c r="AB763" s="52">
        <f>VLOOKUP(AH763,rawdatas!$A$13:$AB$52,28,FALSE)</f>
        <v>0</v>
      </c>
      <c r="AC763" s="52">
        <f>VLOOKUP(AH763,rawdatas!$A$13:$AC$52,29,FALSE)</f>
        <v>0</v>
      </c>
      <c r="AD763" s="52">
        <f>VLOOKUP(AH763,rawdatas!$A$13:$AD$53,30,FALSE)</f>
        <v>0</v>
      </c>
      <c r="AE763" s="52">
        <f>VLOOKUP(AH763,rawdatas!$A$13:$AE$53,31,FALSE)</f>
        <v>0</v>
      </c>
      <c r="AF763" s="52">
        <f>VLOOKUP(AH763,rawdatas!$A$13:$AF$53,32,FALSE)</f>
        <v>0</v>
      </c>
      <c r="AG763" s="52">
        <f>VLOOKUP(AH763,rawdatas!$A$13:$AG$54,33,FALSE)</f>
        <v>0</v>
      </c>
      <c r="AH763" s="53">
        <v>788831404</v>
      </c>
      <c r="AI763" s="54" t="str">
        <f t="shared" si="83"/>
        <v>cytologie; histologie</v>
      </c>
    </row>
    <row r="764" spans="1:35" outlineLevel="1" x14ac:dyDescent="0.25">
      <c r="A764" s="52">
        <v>796153952</v>
      </c>
      <c r="B764" s="52">
        <v>792292244</v>
      </c>
      <c r="C764" s="52" t="s">
        <v>15816</v>
      </c>
      <c r="D764" s="52" t="str">
        <f>VLOOKUP(B764,rawdatas!$A:$K,3,FALSE)</f>
        <v>A</v>
      </c>
      <c r="E764" s="52" t="str">
        <f>VLOOKUP(B764,rawdatas!$A:$K,7,FALSE)</f>
        <v>General and unspecified</v>
      </c>
      <c r="F764" s="52" t="str">
        <f>VLOOKUP(B764,rawdatas!$A:$K,8,FALSE)</f>
        <v>Général et non spécifié</v>
      </c>
      <c r="G764" s="52" t="str">
        <f>VLOOKUP(AH764,rawdatas!$A$13:$K$52,7,FALSE)</f>
        <v>Other laboratory test NEC</v>
      </c>
      <c r="H764" s="52" t="str">
        <f>VLOOKUP(AH764,rawdatas!$A$13:$K$52,8,FALSE)</f>
        <v>autre analyse de laboratoire non classée ailleurs</v>
      </c>
      <c r="I764" s="52" t="str">
        <f>VLOOKUP(AH764,rawdatas!$A$13:$K$52,9,FALSE)</f>
        <v>autre analyse de laboratoire NCA</v>
      </c>
      <c r="J764" s="52" t="str">
        <f>VLOOKUP(AH764,rawdatas!$A$13:$K$52,10,FALSE)</f>
        <v>Other laboratory test NEC</v>
      </c>
      <c r="K764" s="52" t="str">
        <f>VLOOKUP(AH764,rawdatas!$A$13:$K$52,11,FALSE)</f>
        <v>autre analyse de laboratoire</v>
      </c>
      <c r="L764" s="52" t="str">
        <f>VLOOKUP(AH764,rawdatas!$A$13:$L$52,12,FALSE)</f>
        <v>autre analyse de laboratoire NCA</v>
      </c>
      <c r="M764" s="52" t="str">
        <f>VLOOKUP(AH764,rawdatas!$A$13:$M$52,13,FALSE)</f>
        <v>antenatal chromosome screening; DNA/genetic/chromosome test; paternity test; sweat test; tear drop test; Helicobacter pylori breath test; any other laboratory test not included in the rubrics -32 to -37</v>
      </c>
      <c r="N764" s="52" t="str">
        <f>VLOOKUP(AH764,rawdatas!$A$13:$N$52,14,FALSE)</f>
        <v>dépistage chromosomique anténatal; test chromosomial; test génétique; test d'ADN; test de paternité; test respiratoire pour hélicobacter pylori; test à la sueur; test des larmes; tout autre test de laboratoire non inclus dans les rubriques 32 à 37</v>
      </c>
      <c r="O764" s="52" t="str">
        <f>VLOOKUP(AH764,rawdatas!$A$13:$O$52,15,FALSE)</f>
        <v>ok</v>
      </c>
      <c r="P764" s="52" t="str">
        <f>VLOOKUP(AH764,rawdatas!$A$13:$P$52,16,FALSE)</f>
        <v>exercise tests using imaging -41; electrical tracing -42; Holter monitoring -42</v>
      </c>
      <c r="Q764" s="52" t="str">
        <f>VLOOKUP(AH764,rawdatas!$A$13:$Q$52,17,FALSE)</f>
        <v>tests d'effort avec imagerie -41; enregistrement électrique -42; surveillance Holter -42</v>
      </c>
      <c r="R764" s="52" t="str">
        <f>VLOOKUP(AH764,rawdatas!$A$13:$R$52,18,FALSE)</f>
        <v>ok</v>
      </c>
      <c r="S764" s="52">
        <f>VLOOKUP(AH764,rawdatas!$A$13:$S$52,19,FALSE)</f>
        <v>0</v>
      </c>
      <c r="T764" s="52">
        <f>VLOOKUP(AH764,rawdatas!$A$13:$T$52,20,FALSE)</f>
        <v>0</v>
      </c>
      <c r="U764" s="52" t="str">
        <f>VLOOKUP(AH764,rawdatas!$A$13:$U$52,21,FALSE)</f>
        <v>ok</v>
      </c>
      <c r="V764" s="52">
        <f>VLOOKUP(AH764,rawdatas!$A$13:$V$52,22,FALSE)</f>
        <v>0</v>
      </c>
      <c r="W764" s="52">
        <f>VLOOKUP(AH764,rawdatas!$A$13:$W$52,23,FALSE)</f>
        <v>0</v>
      </c>
      <c r="X764" s="52" t="str">
        <f>VLOOKUP(AH764,rawdatas!$A$13:$X$52,24,FALSE)</f>
        <v>ok</v>
      </c>
      <c r="Y764" s="52">
        <f>VLOOKUP(AH764,rawdatas!$A$13:$Y$52,25,FALSE)</f>
        <v>0</v>
      </c>
      <c r="Z764" s="52">
        <f>VLOOKUP(AH764,rawdatas!$A$13:$Z$52,26,FALSE)</f>
        <v>0</v>
      </c>
      <c r="AA764" s="52" t="str">
        <f>VLOOKUP(AH764,rawdatas!$A$13:$AA$52,27,FALSE)</f>
        <v>ok</v>
      </c>
      <c r="AB764" s="52">
        <f>VLOOKUP(AH764,rawdatas!$A$13:$AB$52,28,FALSE)</f>
        <v>0</v>
      </c>
      <c r="AC764" s="52">
        <f>VLOOKUP(AH764,rawdatas!$A$13:$AC$52,29,FALSE)</f>
        <v>0</v>
      </c>
      <c r="AD764" s="52">
        <f>VLOOKUP(AH764,rawdatas!$A$13:$AD$53,30,FALSE)</f>
        <v>0</v>
      </c>
      <c r="AE764" s="52">
        <f>VLOOKUP(AH764,rawdatas!$A$13:$AE$53,31,FALSE)</f>
        <v>0</v>
      </c>
      <c r="AF764" s="52">
        <f>VLOOKUP(AH764,rawdatas!$A$13:$AF$53,32,FALSE)</f>
        <v>0</v>
      </c>
      <c r="AG764" s="52">
        <f>VLOOKUP(AH764,rawdatas!$A$13:$AG$54,33,FALSE)</f>
        <v>0</v>
      </c>
      <c r="AH764" s="53">
        <v>300103734</v>
      </c>
      <c r="AI764" s="54" t="str">
        <f t="shared" si="83"/>
        <v>autre analyse de laboratoire non classée ailleurs</v>
      </c>
    </row>
    <row r="765" spans="1:35" outlineLevel="1" x14ac:dyDescent="0.25">
      <c r="A765" s="52">
        <v>443782095</v>
      </c>
      <c r="B765" s="52">
        <v>792292244</v>
      </c>
      <c r="C765" s="52" t="s">
        <v>15817</v>
      </c>
      <c r="D765" s="52" t="str">
        <f>VLOOKUP(B765,rawdatas!$A:$K,3,FALSE)</f>
        <v>A</v>
      </c>
      <c r="E765" s="52" t="str">
        <f>VLOOKUP(B765,rawdatas!$A:$K,7,FALSE)</f>
        <v>General and unspecified</v>
      </c>
      <c r="F765" s="52" t="str">
        <f>VLOOKUP(B765,rawdatas!$A:$K,8,FALSE)</f>
        <v>Général et non spécifié</v>
      </c>
      <c r="G765" s="52" t="str">
        <f>VLOOKUP(AH765,rawdatas!$A$13:$K$52,7,FALSE)</f>
        <v>Physical function test</v>
      </c>
      <c r="H765" s="52" t="str">
        <f>VLOOKUP(AH765,rawdatas!$A$13:$K$52,8,FALSE)</f>
        <v>epreuve fonctionnelle physique</v>
      </c>
      <c r="I765" s="52" t="str">
        <f>VLOOKUP(AH765,rawdatas!$A$13:$K$52,9,FALSE)</f>
        <v>ok</v>
      </c>
      <c r="J765" s="52" t="str">
        <f>VLOOKUP(AH765,rawdatas!$A$13:$K$52,10,FALSE)</f>
        <v>Physical function test</v>
      </c>
      <c r="K765" s="52" t="str">
        <f>VLOOKUP(AH765,rawdatas!$A$13:$K$52,11,FALSE)</f>
        <v>epreuve fonctionnelle</v>
      </c>
      <c r="L765" s="52" t="str">
        <f>VLOOKUP(AH765,rawdatas!$A$13:$L$52,12,FALSE)</f>
        <v>ok</v>
      </c>
      <c r="M765" s="52" t="str">
        <f>VLOOKUP(AH765,rawdatas!$A$13:$M$52,13,FALSE)</f>
        <v>tympanometry; audiometry; tonometry; vision test; visual field; colour vision; calorimetric/vestibular function test; spirometry; urinary flowmetry</v>
      </c>
      <c r="N765" s="52" t="str">
        <f>VLOOKUP(AH765,rawdatas!$A$13:$N$52,14,FALSE)</f>
        <v>tympanométrie; audiométrie; tonométrie; test de vue; champ visuel; test de vision des couleurs; test de la fonction vestibulaire; test de la fonction calorimétrique; spirométrie; examen urodynamique</v>
      </c>
      <c r="O765" s="52" t="str">
        <f>VLOOKUP(AH765,rawdatas!$A$13:$O$52,15,FALSE)</f>
        <v>ok</v>
      </c>
      <c r="P765" s="52" t="str">
        <f>VLOOKUP(AH765,rawdatas!$A$13:$P$52,16,FALSE)</f>
        <v>exercise test using imaging -41; exercise test using electrical tracing -42; Holter monitoring -42; mental function test -43</v>
      </c>
      <c r="Q765" s="52" t="str">
        <f>VLOOKUP(AH765,rawdatas!$A$13:$Q$52,17,FALSE)</f>
        <v>test d'effort avec imagerie -41; test d'effort avec tracé électrique -42; Holter de surveillance -42; test de la fonction mentale -43</v>
      </c>
      <c r="R765" s="52" t="str">
        <f>VLOOKUP(AH765,rawdatas!$A$13:$R$52,18,FALSE)</f>
        <v>ok</v>
      </c>
      <c r="S765" s="52" t="str">
        <f>VLOOKUP(AH765,rawdatas!$A$13:$S$52,19,FALSE)</f>
        <v xml:space="preserve">quantitative test to measure capacity of body functions excluding the mental state </v>
      </c>
      <c r="T765" s="52" t="str">
        <f>VLOOKUP(AH765,rawdatas!$A$13:$T$52,20,FALSE)</f>
        <v xml:space="preserve">test de mesure quantitative de la capacité des fonctions corporelles à l'exclusion de l'état mental </v>
      </c>
      <c r="U765" s="52" t="str">
        <f>VLOOKUP(AH765,rawdatas!$A$13:$U$52,21,FALSE)</f>
        <v>ok</v>
      </c>
      <c r="V765" s="52">
        <f>VLOOKUP(AH765,rawdatas!$A$13:$V$52,22,FALSE)</f>
        <v>0</v>
      </c>
      <c r="W765" s="52">
        <f>VLOOKUP(AH765,rawdatas!$A$13:$W$52,23,FALSE)</f>
        <v>0</v>
      </c>
      <c r="X765" s="52" t="str">
        <f>VLOOKUP(AH765,rawdatas!$A$13:$X$52,24,FALSE)</f>
        <v>ok</v>
      </c>
      <c r="Y765" s="52">
        <f>VLOOKUP(AH765,rawdatas!$A$13:$Y$52,25,FALSE)</f>
        <v>0</v>
      </c>
      <c r="Z765" s="52">
        <f>VLOOKUP(AH765,rawdatas!$A$13:$Z$52,26,FALSE)</f>
        <v>0</v>
      </c>
      <c r="AA765" s="52" t="str">
        <f>VLOOKUP(AH765,rawdatas!$A$13:$AA$52,27,FALSE)</f>
        <v>ok</v>
      </c>
      <c r="AB765" s="52">
        <f>VLOOKUP(AH765,rawdatas!$A$13:$AB$52,28,FALSE)</f>
        <v>0</v>
      </c>
      <c r="AC765" s="52">
        <f>VLOOKUP(AH765,rawdatas!$A$13:$AC$52,29,FALSE)</f>
        <v>0</v>
      </c>
      <c r="AD765" s="52">
        <f>VLOOKUP(AH765,rawdatas!$A$13:$AD$53,30,FALSE)</f>
        <v>0</v>
      </c>
      <c r="AE765" s="52">
        <f>VLOOKUP(AH765,rawdatas!$A$13:$AE$53,31,FALSE)</f>
        <v>0</v>
      </c>
      <c r="AF765" s="52">
        <f>VLOOKUP(AH765,rawdatas!$A$13:$AF$53,32,FALSE)</f>
        <v>0</v>
      </c>
      <c r="AG765" s="52">
        <f>VLOOKUP(AH765,rawdatas!$A$13:$AG$54,33,FALSE)</f>
        <v>0</v>
      </c>
      <c r="AH765" s="53">
        <v>533792975</v>
      </c>
      <c r="AI765" s="54" t="str">
        <f t="shared" si="83"/>
        <v>epreuve fonctionnelle physique</v>
      </c>
    </row>
    <row r="766" spans="1:35" outlineLevel="1" x14ac:dyDescent="0.25">
      <c r="A766" s="52">
        <v>531565135</v>
      </c>
      <c r="B766" s="52">
        <v>792292244</v>
      </c>
      <c r="C766" s="52" t="s">
        <v>15818</v>
      </c>
      <c r="D766" s="52" t="str">
        <f>VLOOKUP(B766,rawdatas!$A:$K,3,FALSE)</f>
        <v>A</v>
      </c>
      <c r="E766" s="52" t="str">
        <f>VLOOKUP(B766,rawdatas!$A:$K,7,FALSE)</f>
        <v>General and unspecified</v>
      </c>
      <c r="F766" s="52" t="str">
        <f>VLOOKUP(B766,rawdatas!$A:$K,8,FALSE)</f>
        <v>Général et non spécifié</v>
      </c>
      <c r="G766" s="52" t="str">
        <f>VLOOKUP(AH766,rawdatas!$A$13:$K$52,7,FALSE)</f>
        <v>Diagnostic endoscopy</v>
      </c>
      <c r="H766" s="52" t="str">
        <f>VLOOKUP(AH766,rawdatas!$A$13:$K$52,8,FALSE)</f>
        <v>endoscopie diagnostique</v>
      </c>
      <c r="I766" s="52" t="str">
        <f>VLOOKUP(AH766,rawdatas!$A$13:$K$52,9,FALSE)</f>
        <v>ok</v>
      </c>
      <c r="J766" s="52" t="str">
        <f>VLOOKUP(AH766,rawdatas!$A$13:$K$52,10,FALSE)</f>
        <v>Diagnostic endoscopy</v>
      </c>
      <c r="K766" s="52" t="str">
        <f>VLOOKUP(AH766,rawdatas!$A$13:$K$52,11,FALSE)</f>
        <v>endoscopie diagnostique</v>
      </c>
      <c r="L766" s="52" t="str">
        <f>VLOOKUP(AH766,rawdatas!$A$13:$L$52,12,FALSE)</f>
        <v>ok</v>
      </c>
      <c r="M766" s="52" t="str">
        <f>VLOOKUP(AH766,rawdatas!$A$13:$M$52,13,FALSE)</f>
        <v>rhinoscopy; pharyngoscopy; laryngoscopy; tracheoscopy; bronchoscopy; mediastinoscopy; hysteroscopy; colposcopy; laparoscopy; gastroscopy; colonoscopy; sigmoidoscopy; rectoscopy; anoscopy; arthroscopy</v>
      </c>
      <c r="N766" s="52" t="str">
        <f>VLOOKUP(AH766,rawdatas!$A$13:$N$52,14,FALSE)</f>
        <v>rhinoscopie; pharyngoscopie; laryngoscopie; trachéoscopie; bronchoscopie; médiastinoscopie; hystéroscopie; colposcopie; laparoscopie; gastroscopie; colonoscopie; sigmoïdoscopie; rectoscopie; anuscopie; arthroscopie</v>
      </c>
      <c r="O766" s="52" t="str">
        <f>VLOOKUP(AH766,rawdatas!$A$13:$O$52,15,FALSE)</f>
        <v>ok</v>
      </c>
      <c r="P766" s="52" t="str">
        <f>VLOOKUP(AH766,rawdatas!$A$13:$P$52,16,FALSE)</f>
        <v>ophtalmoscopy -43; fundoscopy -43; dermoscopy -43</v>
      </c>
      <c r="Q766" s="52" t="str">
        <f>VLOOKUP(AH766,rawdatas!$A$13:$Q$52,17,FALSE)</f>
        <v>ophtalmoscopie -43; fundoscopie -43; fond d'oeil -43; dermoscopie -43</v>
      </c>
      <c r="R766" s="52" t="str">
        <f>VLOOKUP(AH766,rawdatas!$A$13:$R$52,18,FALSE)</f>
        <v>ok</v>
      </c>
      <c r="S766" s="52" t="str">
        <f>VLOOKUP(AH766,rawdatas!$A$13:$S$52,19,FALSE)</f>
        <v>looking inside the body for medical reasons using an endoscope, an instrument used to examine the interior of a hollow organ or cavity of the body</v>
      </c>
      <c r="T766" s="52" t="str">
        <f>VLOOKUP(AH766,rawdatas!$A$13:$T$52,20,FALSE)</f>
        <v xml:space="preserve">examen de l'intérieur du corps pour raison médicale en utilisant un endoscope, un instrument prévu pour examiner l'intérieur d'un organe creux ou une cavité du corps </v>
      </c>
      <c r="U766" s="52" t="str">
        <f>VLOOKUP(AH766,rawdatas!$A$13:$U$52,21,FALSE)</f>
        <v>ok</v>
      </c>
      <c r="V766" s="52">
        <f>VLOOKUP(AH766,rawdatas!$A$13:$V$52,22,FALSE)</f>
        <v>0</v>
      </c>
      <c r="W766" s="52">
        <f>VLOOKUP(AH766,rawdatas!$A$13:$W$52,23,FALSE)</f>
        <v>0</v>
      </c>
      <c r="X766" s="52" t="str">
        <f>VLOOKUP(AH766,rawdatas!$A$13:$X$52,24,FALSE)</f>
        <v>ok</v>
      </c>
      <c r="Y766" s="52">
        <f>VLOOKUP(AH766,rawdatas!$A$13:$Y$52,25,FALSE)</f>
        <v>0</v>
      </c>
      <c r="Z766" s="52">
        <f>VLOOKUP(AH766,rawdatas!$A$13:$Z$52,26,FALSE)</f>
        <v>0</v>
      </c>
      <c r="AA766" s="52" t="str">
        <f>VLOOKUP(AH766,rawdatas!$A$13:$AA$52,27,FALSE)</f>
        <v>ok</v>
      </c>
      <c r="AB766" s="52">
        <f>VLOOKUP(AH766,rawdatas!$A$13:$AB$52,28,FALSE)</f>
        <v>0</v>
      </c>
      <c r="AC766" s="52">
        <f>VLOOKUP(AH766,rawdatas!$A$13:$AC$52,29,FALSE)</f>
        <v>0</v>
      </c>
      <c r="AD766" s="52">
        <f>VLOOKUP(AH766,rawdatas!$A$13:$AD$53,30,FALSE)</f>
        <v>0</v>
      </c>
      <c r="AE766" s="52">
        <f>VLOOKUP(AH766,rawdatas!$A$13:$AE$53,31,FALSE)</f>
        <v>0</v>
      </c>
      <c r="AF766" s="52">
        <f>VLOOKUP(AH766,rawdatas!$A$13:$AF$53,32,FALSE)</f>
        <v>0</v>
      </c>
      <c r="AG766" s="52">
        <f>VLOOKUP(AH766,rawdatas!$A$13:$AG$54,33,FALSE)</f>
        <v>0</v>
      </c>
      <c r="AH766" s="53">
        <v>659007930</v>
      </c>
      <c r="AI766" s="54" t="str">
        <f t="shared" si="83"/>
        <v>endoscopie diagnostique</v>
      </c>
    </row>
    <row r="767" spans="1:35" outlineLevel="1" x14ac:dyDescent="0.25">
      <c r="A767" s="52">
        <v>767599567</v>
      </c>
      <c r="B767" s="52">
        <v>792292244</v>
      </c>
      <c r="C767" s="52" t="s">
        <v>15819</v>
      </c>
      <c r="D767" s="52" t="str">
        <f>VLOOKUP(B767,rawdatas!$A:$K,3,FALSE)</f>
        <v>A</v>
      </c>
      <c r="E767" s="52" t="str">
        <f>VLOOKUP(B767,rawdatas!$A:$K,7,FALSE)</f>
        <v>General and unspecified</v>
      </c>
      <c r="F767" s="52" t="str">
        <f>VLOOKUP(B767,rawdatas!$A:$K,8,FALSE)</f>
        <v>Général et non spécifié</v>
      </c>
      <c r="G767" s="52" t="str">
        <f>VLOOKUP(AH767,rawdatas!$A$13:$K$52,7,FALSE)</f>
        <v>Diagnostic radiology/imaging</v>
      </c>
      <c r="H767" s="52" t="str">
        <f>VLOOKUP(AH767,rawdatas!$A$13:$K$52,8,FALSE)</f>
        <v>radiologie diagnostique; imagerie</v>
      </c>
      <c r="I767" s="52" t="str">
        <f>VLOOKUP(AH767,rawdatas!$A$13:$K$52,9,FALSE)</f>
        <v>ok</v>
      </c>
      <c r="J767" s="52" t="str">
        <f>VLOOKUP(AH767,rawdatas!$A$13:$K$52,10,FALSE)</f>
        <v>Diagnostic radiology/imaging</v>
      </c>
      <c r="K767" s="52" t="str">
        <f>VLOOKUP(AH767,rawdatas!$A$13:$K$52,11,FALSE)</f>
        <v>radiologie diagnostique; imagerie</v>
      </c>
      <c r="L767" s="52" t="str">
        <f>VLOOKUP(AH767,rawdatas!$A$13:$L$52,12,FALSE)</f>
        <v>ok</v>
      </c>
      <c r="M767" s="52" t="str">
        <f>VLOOKUP(AH767,rawdatas!$A$13:$M$52,13,FALSE)</f>
        <v>x-ray/ultrasound imaging; computed tomography (CT); nuclear medicine; positron emission tomography (PET); magnetic resonance imaging (MRI); angiography; bone/thyroid/heart scintigraphy; isotope scanning; thermography</v>
      </c>
      <c r="N767" s="52" t="str">
        <f>VLOOKUP(AH767,rawdatas!$A$13:$N$52,14,FALSE)</f>
        <v>radiographie; échographie; tomographie computérisée (CT); tomographie numérique; imagerie par médecine nucléaire; tomographie par émission de positron (PET Scan); résonance magnétique nucléaire (RMN-IRM); angiographie; scintigraphie osseuse; scintigraphie thyroïdienne; scintigraphie cardiaque; scintigraphie isotopique; thermographie</v>
      </c>
      <c r="O767" s="52" t="str">
        <f>VLOOKUP(AH767,rawdatas!$A$13:$O$52,15,FALSE)</f>
        <v>ok</v>
      </c>
      <c r="P767" s="52" t="str">
        <f>VLOOKUP(AH767,rawdatas!$A$13:$P$52,16,FALSE)</f>
        <v>radiotherapy -59</v>
      </c>
      <c r="Q767" s="52" t="str">
        <f>VLOOKUP(AH767,rawdatas!$A$13:$Q$52,17,FALSE)</f>
        <v>Radiothérapie -59</v>
      </c>
      <c r="R767" s="52" t="str">
        <f>VLOOKUP(AH767,rawdatas!$A$13:$R$52,18,FALSE)</f>
        <v>ok</v>
      </c>
      <c r="S767" s="52" t="str">
        <f>VLOOKUP(AH767,rawdatas!$A$13:$S$52,19,FALSE)</f>
        <v>taking images of anatomic structures through the use of electromagnetic radiation or sound waves</v>
      </c>
      <c r="T767" s="52" t="str">
        <f>VLOOKUP(AH767,rawdatas!$A$13:$T$52,20,FALSE)</f>
        <v xml:space="preserve">prise d'image de structure anatomique grâce a des rayons électromagnétiques ou des ondes sonores </v>
      </c>
      <c r="U767" s="52" t="str">
        <f>VLOOKUP(AH767,rawdatas!$A$13:$U$52,21,FALSE)</f>
        <v>ok</v>
      </c>
      <c r="V767" s="52">
        <f>VLOOKUP(AH767,rawdatas!$A$13:$V$52,22,FALSE)</f>
        <v>0</v>
      </c>
      <c r="W767" s="52">
        <f>VLOOKUP(AH767,rawdatas!$A$13:$W$52,23,FALSE)</f>
        <v>0</v>
      </c>
      <c r="X767" s="52" t="str">
        <f>VLOOKUP(AH767,rawdatas!$A$13:$X$52,24,FALSE)</f>
        <v>ok</v>
      </c>
      <c r="Y767" s="52">
        <f>VLOOKUP(AH767,rawdatas!$A$13:$Y$52,25,FALSE)</f>
        <v>0</v>
      </c>
      <c r="Z767" s="52">
        <f>VLOOKUP(AH767,rawdatas!$A$13:$Z$52,26,FALSE)</f>
        <v>0</v>
      </c>
      <c r="AA767" s="52" t="str">
        <f>VLOOKUP(AH767,rawdatas!$A$13:$AA$52,27,FALSE)</f>
        <v>ok</v>
      </c>
      <c r="AB767" s="52">
        <f>VLOOKUP(AH767,rawdatas!$A$13:$AB$52,28,FALSE)</f>
        <v>0</v>
      </c>
      <c r="AC767" s="52">
        <f>VLOOKUP(AH767,rawdatas!$A$13:$AC$52,29,FALSE)</f>
        <v>0</v>
      </c>
      <c r="AD767" s="52">
        <f>VLOOKUP(AH767,rawdatas!$A$13:$AD$53,30,FALSE)</f>
        <v>0</v>
      </c>
      <c r="AE767" s="52">
        <f>VLOOKUP(AH767,rawdatas!$A$13:$AE$53,31,FALSE)</f>
        <v>0</v>
      </c>
      <c r="AF767" s="52">
        <f>VLOOKUP(AH767,rawdatas!$A$13:$AF$53,32,FALSE)</f>
        <v>0</v>
      </c>
      <c r="AG767" s="52">
        <f>VLOOKUP(AH767,rawdatas!$A$13:$AG$54,33,FALSE)</f>
        <v>0</v>
      </c>
      <c r="AH767" s="53">
        <v>901925025</v>
      </c>
      <c r="AI767" s="54" t="str">
        <f t="shared" si="83"/>
        <v>radiologie diagnostique; imagerie</v>
      </c>
    </row>
    <row r="768" spans="1:35" outlineLevel="1" x14ac:dyDescent="0.25">
      <c r="A768" s="52">
        <v>254600931</v>
      </c>
      <c r="B768" s="52">
        <v>792292244</v>
      </c>
      <c r="C768" s="52" t="s">
        <v>15820</v>
      </c>
      <c r="D768" s="52" t="str">
        <f>VLOOKUP(B768,rawdatas!$A:$K,3,FALSE)</f>
        <v>A</v>
      </c>
      <c r="E768" s="52" t="str">
        <f>VLOOKUP(B768,rawdatas!$A:$K,7,FALSE)</f>
        <v>General and unspecified</v>
      </c>
      <c r="F768" s="52" t="str">
        <f>VLOOKUP(B768,rawdatas!$A:$K,8,FALSE)</f>
        <v>Général et non spécifié</v>
      </c>
      <c r="G768" s="52" t="str">
        <f>VLOOKUP(AH768,rawdatas!$A$13:$K$52,7,FALSE)</f>
        <v>Electrical tracing</v>
      </c>
      <c r="H768" s="52" t="str">
        <f>VLOOKUP(AH768,rawdatas!$A$13:$K$52,8,FALSE)</f>
        <v>tracé électrique</v>
      </c>
      <c r="I768" s="52" t="str">
        <f>VLOOKUP(AH768,rawdatas!$A$13:$K$52,9,FALSE)</f>
        <v>ok</v>
      </c>
      <c r="J768" s="52" t="str">
        <f>VLOOKUP(AH768,rawdatas!$A$13:$K$52,10,FALSE)</f>
        <v>Electrical tracing</v>
      </c>
      <c r="K768" s="52" t="str">
        <f>VLOOKUP(AH768,rawdatas!$A$13:$K$52,11,FALSE)</f>
        <v>tracé électrique</v>
      </c>
      <c r="L768" s="52" t="str">
        <f>VLOOKUP(AH768,rawdatas!$A$13:$L$52,12,FALSE)</f>
        <v>ok</v>
      </c>
      <c r="M768" s="52" t="str">
        <f>VLOOKUP(AH768,rawdatas!$A$13:$M$52,13,FALSE)</f>
        <v>electrocardiogram; exercise electrocardiogram; Holter monitoring; electromyogram (EMG); electroencephalogram (EEG); electronystagmography (ENG)</v>
      </c>
      <c r="N768" s="52" t="str">
        <f>VLOOKUP(AH768,rawdatas!$A$13:$N$52,14,FALSE)</f>
        <v>électrocardiogramme (ECG); électrocardiogramme d'effort; monitoring Holter; électromyogramme (EMG); électroencéphalogramme (EEG); électronystagmogramme (ENG)</v>
      </c>
      <c r="O768" s="52" t="str">
        <f>VLOOKUP(AH768,rawdatas!$A$13:$O$52,15,FALSE)</f>
        <v>ok</v>
      </c>
      <c r="P768" s="52">
        <f>VLOOKUP(AH768,rawdatas!$A$13:$P$52,16,FALSE)</f>
        <v>0</v>
      </c>
      <c r="Q768" s="52">
        <f>VLOOKUP(AH768,rawdatas!$A$13:$Q$52,17,FALSE)</f>
        <v>0</v>
      </c>
      <c r="R768" s="52" t="str">
        <f>VLOOKUP(AH768,rawdatas!$A$13:$R$52,18,FALSE)</f>
        <v>ok</v>
      </c>
      <c r="S768" s="52" t="str">
        <f>VLOOKUP(AH768,rawdatas!$A$13:$S$52,19,FALSE)</f>
        <v>a test used to measure the electrical activity of an organ (e.g. heart, nerve, brain, muscle)</v>
      </c>
      <c r="T768" s="52" t="str">
        <f>VLOOKUP(AH768,rawdatas!$A$13:$T$52,20,FALSE)</f>
        <v>test de mesure de l'activité électrique d'un organe, par ex. coeur, nerf, cerveau, muscle</v>
      </c>
      <c r="U768" s="52" t="str">
        <f>VLOOKUP(AH768,rawdatas!$A$13:$U$52,21,FALSE)</f>
        <v>ok</v>
      </c>
      <c r="V768" s="52">
        <f>VLOOKUP(AH768,rawdatas!$A$13:$V$52,22,FALSE)</f>
        <v>0</v>
      </c>
      <c r="W768" s="52">
        <f>VLOOKUP(AH768,rawdatas!$A$13:$W$52,23,FALSE)</f>
        <v>0</v>
      </c>
      <c r="X768" s="52" t="str">
        <f>VLOOKUP(AH768,rawdatas!$A$13:$X$52,24,FALSE)</f>
        <v>ok</v>
      </c>
      <c r="Y768" s="52">
        <f>VLOOKUP(AH768,rawdatas!$A$13:$Y$52,25,FALSE)</f>
        <v>0</v>
      </c>
      <c r="Z768" s="52">
        <f>VLOOKUP(AH768,rawdatas!$A$13:$Z$52,26,FALSE)</f>
        <v>0</v>
      </c>
      <c r="AA768" s="52" t="str">
        <f>VLOOKUP(AH768,rawdatas!$A$13:$AA$52,27,FALSE)</f>
        <v>ok</v>
      </c>
      <c r="AB768" s="52">
        <f>VLOOKUP(AH768,rawdatas!$A$13:$AB$52,28,FALSE)</f>
        <v>0</v>
      </c>
      <c r="AC768" s="52">
        <f>VLOOKUP(AH768,rawdatas!$A$13:$AC$52,29,FALSE)</f>
        <v>0</v>
      </c>
      <c r="AD768" s="52">
        <f>VLOOKUP(AH768,rawdatas!$A$13:$AD$53,30,FALSE)</f>
        <v>0</v>
      </c>
      <c r="AE768" s="52">
        <f>VLOOKUP(AH768,rawdatas!$A$13:$AE$53,31,FALSE)</f>
        <v>0</v>
      </c>
      <c r="AF768" s="52">
        <f>VLOOKUP(AH768,rawdatas!$A$13:$AF$53,32,FALSE)</f>
        <v>0</v>
      </c>
      <c r="AG768" s="52">
        <f>VLOOKUP(AH768,rawdatas!$A$13:$AG$54,33,FALSE)</f>
        <v>0</v>
      </c>
      <c r="AH768" s="53">
        <v>871857739</v>
      </c>
      <c r="AI768" s="54" t="str">
        <f t="shared" si="83"/>
        <v>tracé électrique</v>
      </c>
    </row>
    <row r="769" spans="1:35" outlineLevel="1" x14ac:dyDescent="0.25">
      <c r="A769" s="52">
        <v>309203333</v>
      </c>
      <c r="B769" s="52">
        <v>792292244</v>
      </c>
      <c r="C769" s="52" t="s">
        <v>15821</v>
      </c>
      <c r="D769" s="52" t="str">
        <f>VLOOKUP(B769,rawdatas!$A:$K,3,FALSE)</f>
        <v>A</v>
      </c>
      <c r="E769" s="52" t="str">
        <f>VLOOKUP(B769,rawdatas!$A:$K,7,FALSE)</f>
        <v>General and unspecified</v>
      </c>
      <c r="F769" s="52" t="str">
        <f>VLOOKUP(B769,rawdatas!$A:$K,8,FALSE)</f>
        <v>Général et non spécifié</v>
      </c>
      <c r="G769" s="52" t="str">
        <f>VLOOKUP(AH769,rawdatas!$A$13:$K$52,7,FALSE)</f>
        <v>Other diagnostic procedure</v>
      </c>
      <c r="H769" s="52" t="str">
        <f>VLOOKUP(AH769,rawdatas!$A$13:$K$52,8,FALSE)</f>
        <v>autre procédure diagnostique</v>
      </c>
      <c r="I769" s="52" t="str">
        <f>VLOOKUP(AH769,rawdatas!$A$13:$K$52,9,FALSE)</f>
        <v>ok</v>
      </c>
      <c r="J769" s="52" t="str">
        <f>VLOOKUP(AH769,rawdatas!$A$13:$K$52,10,FALSE)</f>
        <v>Other diagnostic procedure</v>
      </c>
      <c r="K769" s="52" t="str">
        <f>VLOOKUP(AH769,rawdatas!$A$13:$K$52,11,FALSE)</f>
        <v>autre procédure diag.</v>
      </c>
      <c r="L769" s="52" t="str">
        <f>VLOOKUP(AH769,rawdatas!$A$13:$L$52,12,FALSE)</f>
        <v>ok</v>
      </c>
      <c r="M769" s="52" t="str">
        <f>VLOOKUP(AH769,rawdatas!$A$13:$M$52,13,FALSE)</f>
        <v>ophtalmoscopy; dermatoscopy; diagnostic laparotomy; dementia test; intelligence test; depression test; anxiety test; skin photo</v>
      </c>
      <c r="N769" s="52" t="str">
        <f>VLOOKUP(AH769,rawdatas!$A$13:$N$52,14,FALSE)</f>
        <v>ophtalmoscopie; dermoscopie; laparatomie diagnostique; photographie de la peau; test de détection de démence; test d'intelligence; test de dépression; test d'anxiété; photographie de la peau</v>
      </c>
      <c r="O769" s="52" t="str">
        <f>VLOOKUP(AH769,rawdatas!$A$13:$O$52,15,FALSE)</f>
        <v>ok</v>
      </c>
      <c r="P769" s="52">
        <f>VLOOKUP(AH769,rawdatas!$A$13:$P$52,16,FALSE)</f>
        <v>0</v>
      </c>
      <c r="Q769" s="52" t="str">
        <f>VLOOKUP(AH769,rawdatas!$A$13:$Q$52,17,FALSE)</f>
        <v xml:space="preserve">test respiratoire pour hélicobacter pylori -38; endoscopie -40; biopsie -52; ponction -52 </v>
      </c>
      <c r="R769" s="52" t="str">
        <f>VLOOKUP(AH769,rawdatas!$A$13:$R$52,18,FALSE)</f>
        <v>ko</v>
      </c>
      <c r="S769" s="52" t="str">
        <f>VLOOKUP(AH769,rawdatas!$A$13:$S$52,19,FALSE)</f>
        <v>a skin photo is a photography/video recording for diagnostic purpose</v>
      </c>
      <c r="T769" s="52" t="str">
        <f>VLOOKUP(AH769,rawdatas!$A$13:$T$52,20,FALSE)</f>
        <v xml:space="preserve">pour une photo de la peau, il faut que l'enregistrement de photographie ou de vidéo le soit à des fins diagnostiques </v>
      </c>
      <c r="U769" s="52" t="str">
        <f>VLOOKUP(AH769,rawdatas!$A$13:$U$52,21,FALSE)</f>
        <v>ok</v>
      </c>
      <c r="V769" s="52">
        <f>VLOOKUP(AH769,rawdatas!$A$13:$V$52,22,FALSE)</f>
        <v>0</v>
      </c>
      <c r="W769" s="52">
        <f>VLOOKUP(AH769,rawdatas!$A$13:$W$52,23,FALSE)</f>
        <v>0</v>
      </c>
      <c r="X769" s="52" t="str">
        <f>VLOOKUP(AH769,rawdatas!$A$13:$X$52,24,FALSE)</f>
        <v>ok</v>
      </c>
      <c r="Y769" s="52">
        <f>VLOOKUP(AH769,rawdatas!$A$13:$Y$52,25,FALSE)</f>
        <v>0</v>
      </c>
      <c r="Z769" s="52">
        <f>VLOOKUP(AH769,rawdatas!$A$13:$Z$52,26,FALSE)</f>
        <v>0</v>
      </c>
      <c r="AA769" s="52" t="str">
        <f>VLOOKUP(AH769,rawdatas!$A$13:$AA$52,27,FALSE)</f>
        <v>ok</v>
      </c>
      <c r="AB769" s="52">
        <f>VLOOKUP(AH769,rawdatas!$A$13:$AB$52,28,FALSE)</f>
        <v>0</v>
      </c>
      <c r="AC769" s="52">
        <f>VLOOKUP(AH769,rawdatas!$A$13:$AC$52,29,FALSE)</f>
        <v>0</v>
      </c>
      <c r="AD769" s="52">
        <f>VLOOKUP(AH769,rawdatas!$A$13:$AD$53,30,FALSE)</f>
        <v>0</v>
      </c>
      <c r="AE769" s="52">
        <f>VLOOKUP(AH769,rawdatas!$A$13:$AE$53,31,FALSE)</f>
        <v>0</v>
      </c>
      <c r="AF769" s="52">
        <f>VLOOKUP(AH769,rawdatas!$A$13:$AF$53,32,FALSE)</f>
        <v>0</v>
      </c>
      <c r="AG769" s="52">
        <f>VLOOKUP(AH769,rawdatas!$A$13:$AG$54,33,FALSE)</f>
        <v>0</v>
      </c>
      <c r="AH769" s="53">
        <v>943941605</v>
      </c>
      <c r="AI769" s="54" t="str">
        <f t="shared" si="83"/>
        <v>autre procédure diagnostique</v>
      </c>
    </row>
    <row r="770" spans="1:35" outlineLevel="1" x14ac:dyDescent="0.25">
      <c r="A770" s="52">
        <v>14089327</v>
      </c>
      <c r="B770" s="52">
        <v>792292244</v>
      </c>
      <c r="C770" s="52" t="s">
        <v>15822</v>
      </c>
      <c r="D770" s="52" t="str">
        <f>VLOOKUP(B770,rawdatas!$A:$K,3,FALSE)</f>
        <v>A</v>
      </c>
      <c r="E770" s="52" t="str">
        <f>VLOOKUP(B770,rawdatas!$A:$K,7,FALSE)</f>
        <v>General and unspecified</v>
      </c>
      <c r="F770" s="52" t="str">
        <f>VLOOKUP(B770,rawdatas!$A:$K,8,FALSE)</f>
        <v>Général et non spécifié</v>
      </c>
      <c r="G770" s="52" t="str">
        <f>VLOOKUP(AH770,rawdatas!$A$13:$K$52,7,FALSE)</f>
        <v>Preventive immunization/medication</v>
      </c>
      <c r="H770" s="52" t="str">
        <f>VLOOKUP(AH770,rawdatas!$A$13:$K$52,8,FALSE)</f>
        <v>vaccination; médication préventive</v>
      </c>
      <c r="I770" s="52" t="str">
        <f>VLOOKUP(AH770,rawdatas!$A$13:$K$52,9,FALSE)</f>
        <v>ok</v>
      </c>
      <c r="J770" s="52" t="str">
        <f>VLOOKUP(AH770,rawdatas!$A$13:$K$52,10,FALSE)</f>
        <v>Preventive immunization/medic</v>
      </c>
      <c r="K770" s="52" t="str">
        <f>VLOOKUP(AH770,rawdatas!$A$13:$K$52,11,FALSE)</f>
        <v>vaccin, médic, prévent.</v>
      </c>
      <c r="L770" s="52" t="str">
        <f>VLOOKUP(AH770,rawdatas!$A$13:$L$52,12,FALSE)</f>
        <v>ok</v>
      </c>
      <c r="M770" s="52" t="str">
        <f>VLOOKUP(AH770,rawdatas!$A$13:$M$52,13,FALSE)</f>
        <v>active/passive immunization; prophylactic treatment with drugs e.g. malaria prophylaxis; desensitisation</v>
      </c>
      <c r="N770" s="52" t="str">
        <f>VLOOKUP(AH770,rawdatas!$A$13:$N$52,14,FALSE)</f>
        <v>immunisation active; immunisation passive; traitement prophylactique par médicaments; prophylaxie de la malaria; désensibilisation</v>
      </c>
      <c r="O770" s="52" t="str">
        <f>VLOOKUP(AH770,rawdatas!$A$13:$O$52,15,FALSE)</f>
        <v>ok</v>
      </c>
      <c r="P770" s="52">
        <f>VLOOKUP(AH770,rawdatas!$A$13:$P$52,16,FALSE)</f>
        <v>0</v>
      </c>
      <c r="Q770" s="52">
        <f>VLOOKUP(AH770,rawdatas!$A$13:$Q$52,17,FALSE)</f>
        <v>0</v>
      </c>
      <c r="R770" s="52" t="str">
        <f>VLOOKUP(AH770,rawdatas!$A$13:$R$52,18,FALSE)</f>
        <v>ok</v>
      </c>
      <c r="S770" s="52" t="str">
        <f>VLOOKUP(AH770,rawdatas!$A$13:$S$52,19,FALSE)</f>
        <v>immunization/desensitisation/preventive medication used to avoid conditions/reactions, not present at the time of prescribing</v>
      </c>
      <c r="T770" s="52" t="str">
        <f>VLOOKUP(AH770,rawdatas!$A$13:$T$52,20,FALSE)</f>
        <v xml:space="preserve">immunisation, désensibilisation, médication préventive utilisée pour éviter des maladies ou des réactions non présentes au moment de la prescription </v>
      </c>
      <c r="U770" s="52" t="str">
        <f>VLOOKUP(AH770,rawdatas!$A$13:$U$52,21,FALSE)</f>
        <v>ok</v>
      </c>
      <c r="V770" s="52" t="str">
        <f>VLOOKUP(AH770,rawdatas!$A$13:$V$52,22,FALSE)</f>
        <v>-50 medication; contraceptive medication W11. If contraceptive medication is prescribed for medical reasons, use the code for medication -50.</v>
      </c>
      <c r="W770" s="52" t="str">
        <f>VLOOKUP(AH770,rawdatas!$A$13:$W$52,23,FALSE)</f>
        <v>médicament -50; médicament contraceptif W11; si le médicament contraceptif est prescrit pour des raisons médicales, pensez à utiliser le code médicament -50</v>
      </c>
      <c r="X770" s="52" t="str">
        <f>VLOOKUP(AH770,rawdatas!$A$13:$X$52,24,FALSE)</f>
        <v>ko</v>
      </c>
      <c r="Y770" s="52" t="str">
        <f>VLOOKUP(AH770,rawdatas!$A$13:$Y$52,25,FALSE)</f>
        <v xml:space="preserve">If the patient has a condition (e.g. hypertension), use the code for medication -50.  </v>
      </c>
      <c r="Z770" s="52" t="str">
        <f>VLOOKUP(AH770,rawdatas!$A$13:$Z$52,26,FALSE)</f>
        <v xml:space="preserve">Si le patient présente la maladie, par ex. hypertension, utiliser le code médicament -50 </v>
      </c>
      <c r="AA770" s="52" t="str">
        <f>VLOOKUP(AH770,rawdatas!$A$13:$AA$52,27,FALSE)</f>
        <v>ok</v>
      </c>
      <c r="AB770" s="52">
        <f>VLOOKUP(AH770,rawdatas!$A$13:$AB$52,28,FALSE)</f>
        <v>0</v>
      </c>
      <c r="AC770" s="52">
        <f>VLOOKUP(AH770,rawdatas!$A$13:$AC$52,29,FALSE)</f>
        <v>0</v>
      </c>
      <c r="AD770" s="52">
        <f>VLOOKUP(AH770,rawdatas!$A$13:$AD$53,30,FALSE)</f>
        <v>0</v>
      </c>
      <c r="AE770" s="52">
        <f>VLOOKUP(AH770,rawdatas!$A$13:$AE$53,31,FALSE)</f>
        <v>0</v>
      </c>
      <c r="AF770" s="52" t="str">
        <f>VLOOKUP(AH770,rawdatas!$A$13:$AF$53,32,FALSE)</f>
        <v>"médicament -50; médicament contraceptif W11,  si le médicament contraceptif est prescrit pour des raisons médicales, pensez à utiliser le code médicament -50 " -&gt; "médicament -50; médicament contraceptif W11; si le médicament contraceptif est prescrit pour des raisons médicales, pensez à utiliser le code médicament -50"</v>
      </c>
      <c r="AG770" s="52">
        <f>VLOOKUP(AH770,rawdatas!$A$13:$AG$54,33,FALSE)</f>
        <v>0</v>
      </c>
      <c r="AH770" s="53">
        <v>427493530</v>
      </c>
      <c r="AI770" s="54" t="str">
        <f t="shared" si="83"/>
        <v>vaccination; médication préventive</v>
      </c>
    </row>
    <row r="771" spans="1:35" outlineLevel="1" x14ac:dyDescent="0.25">
      <c r="A771" s="52">
        <v>742062101</v>
      </c>
      <c r="B771" s="52">
        <v>792292244</v>
      </c>
      <c r="C771" s="52" t="s">
        <v>15823</v>
      </c>
      <c r="D771" s="52" t="str">
        <f>VLOOKUP(B771,rawdatas!$A:$K,3,FALSE)</f>
        <v>A</v>
      </c>
      <c r="E771" s="52" t="str">
        <f>VLOOKUP(B771,rawdatas!$A:$K,7,FALSE)</f>
        <v>General and unspecified</v>
      </c>
      <c r="F771" s="52" t="str">
        <f>VLOOKUP(B771,rawdatas!$A:$K,8,FALSE)</f>
        <v>Général et non spécifié</v>
      </c>
      <c r="G771" s="52" t="str">
        <f>VLOOKUP(AH771,rawdatas!$A$13:$K$52,7,FALSE)</f>
        <v>Observation/health education/advice/diet</v>
      </c>
      <c r="H771" s="52" t="str">
        <f>VLOOKUP(AH771,rawdatas!$A$13:$K$52,8,FALSE)</f>
        <v>recommandation; éducation pour la santé; avis; régime</v>
      </c>
      <c r="I771" s="52" t="str">
        <f>VLOOKUP(AH771,rawdatas!$A$13:$K$52,9,FALSE)</f>
        <v>ok</v>
      </c>
      <c r="J771" s="52" t="str">
        <f>VLOOKUP(AH771,rawdatas!$A$13:$K$52,10,FALSE)</f>
        <v>Observ/health educat/advice/diet</v>
      </c>
      <c r="K771" s="52" t="str">
        <f>VLOOKUP(AH771,rawdatas!$A$13:$K$52,11,FALSE)</f>
        <v>recom, éduc. santé, avis, régime</v>
      </c>
      <c r="L771" s="52" t="str">
        <f>VLOOKUP(AH771,rawdatas!$A$13:$L$52,12,FALSE)</f>
        <v>ok</v>
      </c>
      <c r="M771" s="52" t="str">
        <f>VLOOKUP(AH771,rawdatas!$A$13:$M$52,13,FALSE)</f>
        <v>advice on healthy behaviour; prevention of health problems; advice on pregnancy and family planning; advice on regarding the use of health services; advice on regarding occupational health/social problems; watchful waiting</v>
      </c>
      <c r="N771" s="52" t="str">
        <f>VLOOKUP(AH771,rawdatas!$A$13:$N$52,14,FALSE)</f>
        <v>avis sur des comportements favorables à la santé; conseil de prévention de problèmes de santé; avis sur la grossesse et la planification familiale; avis sur l'utilisation des services de santé; avis sur la santé au travail; avis sur des problèmes sociaux; surveillance active</v>
      </c>
      <c r="O771" s="52" t="str">
        <f>VLOOKUP(AH771,rawdatas!$A$13:$O$52,15,FALSE)</f>
        <v>ok</v>
      </c>
      <c r="P771" s="52" t="str">
        <f>VLOOKUP(AH771,rawdatas!$A$13:$P$52,16,FALSE)</f>
        <v>therapeutic counselling/listening  -58</v>
      </c>
      <c r="Q771" s="52" t="str">
        <f>VLOOKUP(AH771,rawdatas!$A$13:$Q$52,17,FALSE)</f>
        <v>conseil thérapeutique -58; écoute -58</v>
      </c>
      <c r="R771" s="52" t="str">
        <f>VLOOKUP(AH771,rawdatas!$A$13:$R$52,18,FALSE)</f>
        <v>ok</v>
      </c>
      <c r="S771" s="52" t="str">
        <f>VLOOKUP(AH771,rawdatas!$A$13:$S$52,19,FALSE)</f>
        <v>prevention of health problems and advice on healthy behaviour</v>
      </c>
      <c r="T771" s="52" t="str">
        <f>VLOOKUP(AH771,rawdatas!$A$13:$T$52,20,FALSE)</f>
        <v xml:space="preserve">conseil de prévention de problèmes de santé et avis sur des habitudes favorables à la santé </v>
      </c>
      <c r="U771" s="52" t="str">
        <f>VLOOKUP(AH771,rawdatas!$A$13:$U$52,21,FALSE)</f>
        <v>ok</v>
      </c>
      <c r="V771" s="52">
        <f>VLOOKUP(AH771,rawdatas!$A$13:$V$52,22,FALSE)</f>
        <v>0</v>
      </c>
      <c r="W771" s="52">
        <f>VLOOKUP(AH771,rawdatas!$A$13:$W$52,23,FALSE)</f>
        <v>0</v>
      </c>
      <c r="X771" s="52" t="str">
        <f>VLOOKUP(AH771,rawdatas!$A$13:$X$52,24,FALSE)</f>
        <v>ok</v>
      </c>
      <c r="Y771" s="52">
        <f>VLOOKUP(AH771,rawdatas!$A$13:$Y$52,25,FALSE)</f>
        <v>0</v>
      </c>
      <c r="Z771" s="52">
        <f>VLOOKUP(AH771,rawdatas!$A$13:$Z$52,26,FALSE)</f>
        <v>0</v>
      </c>
      <c r="AA771" s="52" t="str">
        <f>VLOOKUP(AH771,rawdatas!$A$13:$AA$52,27,FALSE)</f>
        <v>ok</v>
      </c>
      <c r="AB771" s="52">
        <f>VLOOKUP(AH771,rawdatas!$A$13:$AB$52,28,FALSE)</f>
        <v>0</v>
      </c>
      <c r="AC771" s="52">
        <f>VLOOKUP(AH771,rawdatas!$A$13:$AC$52,29,FALSE)</f>
        <v>0</v>
      </c>
      <c r="AD771" s="52">
        <f>VLOOKUP(AH771,rawdatas!$A$13:$AD$53,30,FALSE)</f>
        <v>0</v>
      </c>
      <c r="AE771" s="52">
        <f>VLOOKUP(AH771,rawdatas!$A$13:$AE$53,31,FALSE)</f>
        <v>0</v>
      </c>
      <c r="AF771" s="52">
        <f>VLOOKUP(AH771,rawdatas!$A$13:$AF$53,32,FALSE)</f>
        <v>0</v>
      </c>
      <c r="AG771" s="52">
        <f>VLOOKUP(AH771,rawdatas!$A$13:$AG$54,33,FALSE)</f>
        <v>0</v>
      </c>
      <c r="AH771" s="53">
        <v>798672959</v>
      </c>
      <c r="AI771" s="54" t="str">
        <f t="shared" si="83"/>
        <v>recommandation; éducation pour la santé; avis; régime</v>
      </c>
    </row>
    <row r="772" spans="1:35" outlineLevel="1" x14ac:dyDescent="0.25">
      <c r="A772" s="52">
        <v>899516790</v>
      </c>
      <c r="B772" s="52">
        <v>792292244</v>
      </c>
      <c r="C772" s="52" t="s">
        <v>15824</v>
      </c>
      <c r="D772" s="52" t="str">
        <f>VLOOKUP(B772,rawdatas!$A:$K,3,FALSE)</f>
        <v>A</v>
      </c>
      <c r="E772" s="52" t="str">
        <f>VLOOKUP(B772,rawdatas!$A:$K,7,FALSE)</f>
        <v>General and unspecified</v>
      </c>
      <c r="F772" s="52" t="str">
        <f>VLOOKUP(B772,rawdatas!$A:$K,8,FALSE)</f>
        <v>Général et non spécifié</v>
      </c>
      <c r="G772" s="52" t="str">
        <f>VLOOKUP(AH772,rawdatas!$A$13:$K$52,7,FALSE)</f>
        <v>Consultation with primary care provider</v>
      </c>
      <c r="H772" s="52" t="str">
        <f>VLOOKUP(AH772,rawdatas!$A$13:$K$52,8,FALSE)</f>
        <v>discussion avec un dispensateur de soins de santé primaire</v>
      </c>
      <c r="I772" s="52" t="str">
        <f>VLOOKUP(AH772,rawdatas!$A$13:$K$52,9,FALSE)</f>
        <v>ok</v>
      </c>
      <c r="J772" s="52" t="str">
        <f>VLOOKUP(AH772,rawdatas!$A$13:$K$52,10,FALSE)</f>
        <v>Consultation primary care provider</v>
      </c>
      <c r="K772" s="52" t="str">
        <f>VLOOKUP(AH772,rawdatas!$A$13:$K$52,11,FALSE)</f>
        <v>discuss. avec dispens. de ssp</v>
      </c>
      <c r="L772" s="52" t="str">
        <f>VLOOKUP(AH772,rawdatas!$A$13:$L$52,12,FALSE)</f>
        <v>ok</v>
      </c>
      <c r="M772" s="52" t="str">
        <f>VLOOKUP(AH772,rawdatas!$A$13:$M$52,13,FALSE)</f>
        <v>telemedicine consultation with primary care provider</v>
      </c>
      <c r="N772" s="52" t="str">
        <f>VLOOKUP(AH772,rawdatas!$A$13:$N$52,14,FALSE)</f>
        <v xml:space="preserve">consultation par télémédecine avec un dispensateur de soins primaires </v>
      </c>
      <c r="O772" s="52" t="str">
        <f>VLOOKUP(AH772,rawdatas!$A$13:$O$52,15,FALSE)</f>
        <v>ok</v>
      </c>
      <c r="P772" s="52" t="str">
        <f>VLOOKUP(AH772,rawdatas!$A$13:$P$52,16,FALSE)</f>
        <v>consultation with specialist -47; referral to another provider -66; referral to physician/specialist/clinic/hospital -67; other referral -68</v>
      </c>
      <c r="Q772" s="52" t="str">
        <f>VLOOKUP(AH772,rawdatas!$A$13:$Q$52,17,FALSE)</f>
        <v>consultation auprès d'un spécialiste -47; référence à un autre dispensateur -66; référence à un médecin -67; référence à un spécialiste -67; référence à une clinique -67; référence à un hôpital -67; autre référence -68</v>
      </c>
      <c r="R772" s="52" t="str">
        <f>VLOOKUP(AH772,rawdatas!$A$13:$R$52,18,FALSE)</f>
        <v>ok</v>
      </c>
      <c r="S772" s="52" t="str">
        <f>VLOOKUP(AH772,rawdatas!$A$13:$S$52,19,FALSE)</f>
        <v>consultation with another primary care provider, regardless whether the patient is present or not</v>
      </c>
      <c r="T772" s="52" t="str">
        <f>VLOOKUP(AH772,rawdatas!$A$13:$T$52,20,FALSE)</f>
        <v xml:space="preserve">consultation avec un autre dispensateur de soins primaires, que le patient soit présent ou non. </v>
      </c>
      <c r="U772" s="52" t="str">
        <f>VLOOKUP(AH772,rawdatas!$A$13:$U$52,21,FALSE)</f>
        <v>ok</v>
      </c>
      <c r="V772" s="52">
        <f>VLOOKUP(AH772,rawdatas!$A$13:$V$52,22,FALSE)</f>
        <v>0</v>
      </c>
      <c r="W772" s="52">
        <f>VLOOKUP(AH772,rawdatas!$A$13:$W$52,23,FALSE)</f>
        <v>0</v>
      </c>
      <c r="X772" s="52" t="str">
        <f>VLOOKUP(AH772,rawdatas!$A$13:$X$52,24,FALSE)</f>
        <v>ok</v>
      </c>
      <c r="Y772" s="52" t="str">
        <f>VLOOKUP(AH772,rawdatas!$A$13:$Y$52,25,FALSE)</f>
        <v>Treatment responsibility remains at the original primary care provider.</v>
      </c>
      <c r="Z772" s="52" t="str">
        <f>VLOOKUP(AH772,rawdatas!$A$13:$Z$52,26,FALSE)</f>
        <v xml:space="preserve">la responsabilité thérapeutique appartient au dispensateur princeps </v>
      </c>
      <c r="AA772" s="52" t="str">
        <f>VLOOKUP(AH772,rawdatas!$A$13:$AA$52,27,FALSE)</f>
        <v>ok</v>
      </c>
      <c r="AB772" s="52">
        <f>VLOOKUP(AH772,rawdatas!$A$13:$AB$52,28,FALSE)</f>
        <v>0</v>
      </c>
      <c r="AC772" s="52">
        <f>VLOOKUP(AH772,rawdatas!$A$13:$AC$52,29,FALSE)</f>
        <v>0</v>
      </c>
      <c r="AD772" s="52">
        <f>VLOOKUP(AH772,rawdatas!$A$13:$AD$53,30,FALSE)</f>
        <v>0</v>
      </c>
      <c r="AE772" s="52">
        <f>VLOOKUP(AH772,rawdatas!$A$13:$AE$53,31,FALSE)</f>
        <v>0</v>
      </c>
      <c r="AF772" s="52">
        <f>VLOOKUP(AH772,rawdatas!$A$13:$AF$53,32,FALSE)</f>
        <v>0</v>
      </c>
      <c r="AG772" s="52">
        <f>VLOOKUP(AH772,rawdatas!$A$13:$AG$54,33,FALSE)</f>
        <v>0</v>
      </c>
      <c r="AH772" s="53">
        <v>583227424</v>
      </c>
      <c r="AI772" s="54" t="str">
        <f t="shared" si="83"/>
        <v>discussion avec un dispensateur de soins de santé primaire</v>
      </c>
    </row>
    <row r="773" spans="1:35" outlineLevel="1" x14ac:dyDescent="0.25">
      <c r="A773" s="52">
        <v>88655081</v>
      </c>
      <c r="B773" s="52">
        <v>792292244</v>
      </c>
      <c r="C773" s="52" t="s">
        <v>15825</v>
      </c>
      <c r="D773" s="52" t="str">
        <f>VLOOKUP(B773,rawdatas!$A:$K,3,FALSE)</f>
        <v>A</v>
      </c>
      <c r="E773" s="52" t="str">
        <f>VLOOKUP(B773,rawdatas!$A:$K,7,FALSE)</f>
        <v>General and unspecified</v>
      </c>
      <c r="F773" s="52" t="str">
        <f>VLOOKUP(B773,rawdatas!$A:$K,8,FALSE)</f>
        <v>Général et non spécifié</v>
      </c>
      <c r="G773" s="52" t="str">
        <f>VLOOKUP(AH773,rawdatas!$A$13:$K$52,7,FALSE)</f>
        <v>Consultation with specialist</v>
      </c>
      <c r="H773" s="52" t="str">
        <f>VLOOKUP(AH773,rawdatas!$A$13:$K$52,8,FALSE)</f>
        <v>discussion avec un spécialiste</v>
      </c>
      <c r="I773" s="52" t="str">
        <f>VLOOKUP(AH773,rawdatas!$A$13:$K$52,9,FALSE)</f>
        <v>ok</v>
      </c>
      <c r="J773" s="52" t="str">
        <f>VLOOKUP(AH773,rawdatas!$A$13:$K$52,10,FALSE)</f>
        <v>Consultation with specialist</v>
      </c>
      <c r="K773" s="52" t="str">
        <f>VLOOKUP(AH773,rawdatas!$A$13:$K$52,11,FALSE)</f>
        <v>discuss. avec spécialiste</v>
      </c>
      <c r="L773" s="52" t="str">
        <f>VLOOKUP(AH773,rawdatas!$A$13:$L$52,12,FALSE)</f>
        <v>ok</v>
      </c>
      <c r="M773" s="52" t="str">
        <f>VLOOKUP(AH773,rawdatas!$A$13:$M$52,13,FALSE)</f>
        <v>telemedicine consultation with specialist</v>
      </c>
      <c r="N773" s="52" t="str">
        <f>VLOOKUP(AH773,rawdatas!$A$13:$N$52,14,FALSE)</f>
        <v>consultation par télémédecine avec un spécialiste</v>
      </c>
      <c r="O773" s="52" t="str">
        <f>VLOOKUP(AH773,rawdatas!$A$13:$O$52,15,FALSE)</f>
        <v>ok</v>
      </c>
      <c r="P773" s="52" t="str">
        <f>VLOOKUP(AH773,rawdatas!$A$13:$P$52,16,FALSE)</f>
        <v>consultation with primary care provider -46; referral to another provider -66; referral to physician/specialist/clinic/hospital -67; other referral -68</v>
      </c>
      <c r="Q773" s="52" t="str">
        <f>VLOOKUP(AH773,rawdatas!$A$13:$Q$52,17,FALSE)</f>
        <v>consultation avec un dispensateur de soins primaires -46; référence à un autre fournisseur de soins primaires -66; référence à un médecin -67; référence à un spécialiste -67; référence à une clinique -67; référence à un hôpital -67; autre référence -68</v>
      </c>
      <c r="R773" s="52" t="str">
        <f>VLOOKUP(AH773,rawdatas!$A$13:$R$52,18,FALSE)</f>
        <v>ok</v>
      </c>
      <c r="S773" s="52" t="str">
        <f>VLOOKUP(AH773,rawdatas!$A$13:$S$52,19,FALSE)</f>
        <v>consultation with a specialist, regardless whether the patient is present or not</v>
      </c>
      <c r="T773" s="52" t="str">
        <f>VLOOKUP(AH773,rawdatas!$A$13:$T$52,20,FALSE)</f>
        <v xml:space="preserve">consultation avec un spécialiste, que le patient soit présent ou non </v>
      </c>
      <c r="U773" s="52" t="str">
        <f>VLOOKUP(AH773,rawdatas!$A$13:$U$52,21,FALSE)</f>
        <v>ok</v>
      </c>
      <c r="V773" s="52">
        <f>VLOOKUP(AH773,rawdatas!$A$13:$V$52,22,FALSE)</f>
        <v>0</v>
      </c>
      <c r="W773" s="52">
        <f>VLOOKUP(AH773,rawdatas!$A$13:$W$52,23,FALSE)</f>
        <v>0</v>
      </c>
      <c r="X773" s="52" t="str">
        <f>VLOOKUP(AH773,rawdatas!$A$13:$X$52,24,FALSE)</f>
        <v>ok</v>
      </c>
      <c r="Y773" s="52" t="str">
        <f>VLOOKUP(AH773,rawdatas!$A$13:$Y$52,25,FALSE)</f>
        <v>Treatment responsibility remains at the original primary care provider.</v>
      </c>
      <c r="Z773" s="52" t="str">
        <f>VLOOKUP(AH773,rawdatas!$A$13:$Z$52,26,FALSE)</f>
        <v xml:space="preserve">la responsabilité thérapeutique appartient au dispensateur princeps </v>
      </c>
      <c r="AA773" s="52" t="str">
        <f>VLOOKUP(AH773,rawdatas!$A$13:$AA$52,27,FALSE)</f>
        <v>ok</v>
      </c>
      <c r="AB773" s="52">
        <f>VLOOKUP(AH773,rawdatas!$A$13:$AB$52,28,FALSE)</f>
        <v>0</v>
      </c>
      <c r="AC773" s="52">
        <f>VLOOKUP(AH773,rawdatas!$A$13:$AC$52,29,FALSE)</f>
        <v>0</v>
      </c>
      <c r="AD773" s="52">
        <f>VLOOKUP(AH773,rawdatas!$A$13:$AD$53,30,FALSE)</f>
        <v>0</v>
      </c>
      <c r="AE773" s="52">
        <f>VLOOKUP(AH773,rawdatas!$A$13:$AE$53,31,FALSE)</f>
        <v>0</v>
      </c>
      <c r="AF773" s="52">
        <f>VLOOKUP(AH773,rawdatas!$A$13:$AF$53,32,FALSE)</f>
        <v>0</v>
      </c>
      <c r="AG773" s="52">
        <f>VLOOKUP(AH773,rawdatas!$A$13:$AG$54,33,FALSE)</f>
        <v>0</v>
      </c>
      <c r="AH773" s="53">
        <v>815616490</v>
      </c>
      <c r="AI773" s="54" t="str">
        <f t="shared" si="83"/>
        <v>discussion avec un spécialiste</v>
      </c>
    </row>
    <row r="774" spans="1:35" outlineLevel="1" x14ac:dyDescent="0.25">
      <c r="A774" s="52">
        <v>448304658</v>
      </c>
      <c r="B774" s="52">
        <v>792292244</v>
      </c>
      <c r="C774" s="52" t="s">
        <v>15826</v>
      </c>
      <c r="D774" s="52" t="str">
        <f>VLOOKUP(B774,rawdatas!$A:$K,3,FALSE)</f>
        <v>A</v>
      </c>
      <c r="E774" s="52" t="str">
        <f>VLOOKUP(B774,rawdatas!$A:$K,7,FALSE)</f>
        <v>General and unspecified</v>
      </c>
      <c r="F774" s="52" t="str">
        <f>VLOOKUP(B774,rawdatas!$A:$K,8,FALSE)</f>
        <v>Général et non spécifié</v>
      </c>
      <c r="G774" s="52" t="str">
        <f>VLOOKUP(AH774,rawdatas!$A$13:$K$52,7,FALSE)</f>
        <v>Clarification/discussion of patient's RFE/demand</v>
      </c>
      <c r="H774" s="52" t="str">
        <f>VLOOKUP(AH774,rawdatas!$A$13:$K$52,8,FALSE)</f>
        <v>discussion du motif de rencontre; clarification du motif de rencontre; discussion sur la demande du patient; clarification de la demande du patient</v>
      </c>
      <c r="I774" s="52" t="str">
        <f>VLOOKUP(AH774,rawdatas!$A$13:$K$52,9,FALSE)</f>
        <v>ok</v>
      </c>
      <c r="J774" s="52" t="str">
        <f>VLOOKUP(AH774,rawdatas!$A$13:$K$52,10,FALSE)</f>
        <v>Clarification/discussion RFE/demand</v>
      </c>
      <c r="K774" s="52" t="str">
        <f>VLOOKUP(AH774,rawdatas!$A$13:$K$52,11,FALSE)</f>
        <v>clarification demande du patient</v>
      </c>
      <c r="L774" s="52" t="str">
        <f>VLOOKUP(AH774,rawdatas!$A$13:$L$52,12,FALSE)</f>
        <v>ok</v>
      </c>
      <c r="M774" s="52" t="str">
        <f>VLOOKUP(AH774,rawdatas!$A$13:$M$52,13,FALSE)</f>
        <v>discussion about the need of screening tests</v>
      </c>
      <c r="N774" s="52" t="str">
        <f>VLOOKUP(AH774,rawdatas!$A$13:$N$52,14,FALSE)</f>
        <v xml:space="preserve">discussion sur la nécessité des tests de dépistage </v>
      </c>
      <c r="O774" s="52" t="str">
        <f>VLOOKUP(AH774,rawdatas!$A$13:$O$52,15,FALSE)</f>
        <v>ok</v>
      </c>
      <c r="P774" s="52">
        <f>VLOOKUP(AH774,rawdatas!$A$13:$P$52,16,FALSE)</f>
        <v>0</v>
      </c>
      <c r="Q774" s="52">
        <f>VLOOKUP(AH774,rawdatas!$A$13:$Q$52,17,FALSE)</f>
        <v>0</v>
      </c>
      <c r="R774" s="52" t="str">
        <f>VLOOKUP(AH774,rawdatas!$A$13:$R$52,18,FALSE)</f>
        <v>ok</v>
      </c>
      <c r="S774" s="52" t="str">
        <f>VLOOKUP(AH774,rawdatas!$A$13:$S$52,19,FALSE)</f>
        <v>dialogue between the primary health care provider and the patient about the patient’s reason for encounter or demand, and their mutual assessment of opportunities for screening/treatment/other interventions</v>
      </c>
      <c r="T774" s="52" t="str">
        <f>VLOOKUP(AH774,rawdatas!$A$13:$T$52,20,FALSE)</f>
        <v>dialogue entre le dispensateur de soins de santé primaires et le patient au sujet de la raison de la rencontre ou de la demande du patient et de leur évaluation mutuelle des possibilités de dépistage, de traitement ou d'autres interventions</v>
      </c>
      <c r="U774" s="52" t="str">
        <f>VLOOKUP(AH774,rawdatas!$A$13:$U$52,21,FALSE)</f>
        <v>ok</v>
      </c>
      <c r="V774" s="52" t="str">
        <f>VLOOKUP(AH774,rawdatas!$A$13:$V$52,22,FALSE)</f>
        <v>Observation/health education/advice/diet -45</v>
      </c>
      <c r="W774" s="52" t="str">
        <f>VLOOKUP(AH774,rawdatas!$A$13:$W$52,23,FALSE)</f>
        <v>recommandation -45; éducation pour la santé -45; avis -45; régime -45</v>
      </c>
      <c r="X774" s="52" t="str">
        <f>VLOOKUP(AH774,rawdatas!$A$13:$X$52,24,FALSE)</f>
        <v>ko</v>
      </c>
      <c r="Y774" s="52">
        <f>VLOOKUP(AH774,rawdatas!$A$13:$Y$52,25,FALSE)</f>
        <v>0</v>
      </c>
      <c r="Z774" s="52" t="str">
        <f>VLOOKUP(AH774,rawdatas!$A$13:$Z$52,26,FALSE)</f>
        <v xml:space="preserve">dialogue entre le principal dispensateur de soins de santé et le patient au sujet de la raison de rencontre ou de la demande. Evaluation mutuelle des opportunités de dépistage, traitement ou autres interventions </v>
      </c>
      <c r="AA774" s="52" t="str">
        <f>VLOOKUP(AH774,rawdatas!$A$13:$AA$52,27,FALSE)</f>
        <v>ko</v>
      </c>
      <c r="AB774" s="52">
        <f>VLOOKUP(AH774,rawdatas!$A$13:$AB$52,28,FALSE)</f>
        <v>0</v>
      </c>
      <c r="AC774" s="52">
        <f>VLOOKUP(AH774,rawdatas!$A$13:$AC$52,29,FALSE)</f>
        <v>0</v>
      </c>
      <c r="AD774" s="52">
        <f>VLOOKUP(AH774,rawdatas!$A$13:$AD$53,30,FALSE)</f>
        <v>0</v>
      </c>
      <c r="AE774" s="52">
        <f>VLOOKUP(AH774,rawdatas!$A$13:$AE$53,31,FALSE)</f>
        <v>0</v>
      </c>
      <c r="AF774" s="52">
        <f>VLOOKUP(AH774,rawdatas!$A$13:$AF$53,32,FALSE)</f>
        <v>0</v>
      </c>
      <c r="AG774" s="52">
        <f>VLOOKUP(AH774,rawdatas!$A$13:$AG$54,33,FALSE)</f>
        <v>0</v>
      </c>
      <c r="AH774" s="53">
        <v>942594967</v>
      </c>
      <c r="AI774" s="54" t="str">
        <f t="shared" si="83"/>
        <v>discussion du motif de rencontre; clarification du motif de rencontre; discussion sur la demande du patient; clarification de la demande du patient</v>
      </c>
    </row>
    <row r="775" spans="1:35" outlineLevel="1" x14ac:dyDescent="0.25">
      <c r="A775" s="52">
        <v>412414825</v>
      </c>
      <c r="B775" s="52">
        <v>792292244</v>
      </c>
      <c r="C775" s="52" t="s">
        <v>15827</v>
      </c>
      <c r="D775" s="52" t="str">
        <f>VLOOKUP(B775,rawdatas!$A:$K,3,FALSE)</f>
        <v>A</v>
      </c>
      <c r="E775" s="52" t="str">
        <f>VLOOKUP(B775,rawdatas!$A:$K,7,FALSE)</f>
        <v>General and unspecified</v>
      </c>
      <c r="F775" s="52" t="str">
        <f>VLOOKUP(B775,rawdatas!$A:$K,8,FALSE)</f>
        <v>Général et non spécifié</v>
      </c>
      <c r="G775" s="52" t="str">
        <f>VLOOKUP(AH775,rawdatas!$A$13:$K$52,7,FALSE)</f>
        <v>Other preventive procedure</v>
      </c>
      <c r="H775" s="52" t="str">
        <f>VLOOKUP(AH775,rawdatas!$A$13:$K$52,8,FALSE)</f>
        <v>autre procédure préventive</v>
      </c>
      <c r="I775" s="52" t="str">
        <f>VLOOKUP(AH775,rawdatas!$A$13:$K$52,9,FALSE)</f>
        <v>ok</v>
      </c>
      <c r="J775" s="52" t="str">
        <f>VLOOKUP(AH775,rawdatas!$A$13:$K$52,10,FALSE)</f>
        <v>Other preventive procedure</v>
      </c>
      <c r="K775" s="52" t="str">
        <f>VLOOKUP(AH775,rawdatas!$A$13:$K$52,11,FALSE)</f>
        <v>autre procédure préventive</v>
      </c>
      <c r="L775" s="52" t="str">
        <f>VLOOKUP(AH775,rawdatas!$A$13:$L$52,12,FALSE)</f>
        <v>ok</v>
      </c>
      <c r="M775" s="52" t="str">
        <f>VLOOKUP(AH775,rawdatas!$A$13:$M$52,13,FALSE)</f>
        <v>assessment of health conditions and environmental risks</v>
      </c>
      <c r="N775" s="52" t="str">
        <f>VLOOKUP(AH775,rawdatas!$A$13:$N$52,14,FALSE)</f>
        <v>évaluation de l'état de santé; évaluation des conditions de risques environnementaux</v>
      </c>
      <c r="O775" s="52" t="str">
        <f>VLOOKUP(AH775,rawdatas!$A$13:$O$52,15,FALSE)</f>
        <v>ok</v>
      </c>
      <c r="P775" s="52" t="str">
        <f>VLOOKUP(AH775,rawdatas!$A$13:$P$52,16,FALSE)</f>
        <v>complete check-up/well-baby exam -30; screening of single health problems/check-up for patient with specific chronic disease(s) -31, medication/prescription/renewal/injection -50</v>
      </c>
      <c r="Q775" s="52" t="str">
        <f>VLOOKUP(AH775,rawdatas!$A$13:$Q$52,17,FALSE)</f>
        <v>bilan global -30; examen du nourisson bien portant -30; dépistage d'un probléme de santé isolé -31; bilan d'un patient porteur d'une maladie chronique spécifique -31; médication -51; prescription -51; renouvellement -51; injection -50</v>
      </c>
      <c r="R775" s="52" t="str">
        <f>VLOOKUP(AH775,rawdatas!$A$13:$R$52,18,FALSE)</f>
        <v>ko</v>
      </c>
      <c r="S775" s="52">
        <f>VLOOKUP(AH775,rawdatas!$A$13:$S$52,19,FALSE)</f>
        <v>0</v>
      </c>
      <c r="T775" s="52">
        <f>VLOOKUP(AH775,rawdatas!$A$13:$T$52,20,FALSE)</f>
        <v>0</v>
      </c>
      <c r="U775" s="52" t="str">
        <f>VLOOKUP(AH775,rawdatas!$A$13:$U$52,21,FALSE)</f>
        <v>ok</v>
      </c>
      <c r="V775" s="52">
        <f>VLOOKUP(AH775,rawdatas!$A$13:$V$52,22,FALSE)</f>
        <v>0</v>
      </c>
      <c r="W775" s="52">
        <f>VLOOKUP(AH775,rawdatas!$A$13:$W$52,23,FALSE)</f>
        <v>0</v>
      </c>
      <c r="X775" s="52" t="str">
        <f>VLOOKUP(AH775,rawdatas!$A$13:$X$52,24,FALSE)</f>
        <v>ok</v>
      </c>
      <c r="Y775" s="52">
        <f>VLOOKUP(AH775,rawdatas!$A$13:$Y$52,25,FALSE)</f>
        <v>0</v>
      </c>
      <c r="Z775" s="52">
        <f>VLOOKUP(AH775,rawdatas!$A$13:$Z$52,26,FALSE)</f>
        <v>0</v>
      </c>
      <c r="AA775" s="52" t="str">
        <f>VLOOKUP(AH775,rawdatas!$A$13:$AA$52,27,FALSE)</f>
        <v>ok</v>
      </c>
      <c r="AB775" s="52">
        <f>VLOOKUP(AH775,rawdatas!$A$13:$AB$52,28,FALSE)</f>
        <v>0</v>
      </c>
      <c r="AC775" s="52">
        <f>VLOOKUP(AH775,rawdatas!$A$13:$AC$52,29,FALSE)</f>
        <v>0</v>
      </c>
      <c r="AD775" s="52">
        <f>VLOOKUP(AH775,rawdatas!$A$13:$AD$53,30,FALSE)</f>
        <v>0</v>
      </c>
      <c r="AE775" s="52">
        <f>VLOOKUP(AH775,rawdatas!$A$13:$AE$53,31,FALSE)</f>
        <v>0</v>
      </c>
      <c r="AF775" s="52" t="str">
        <f>VLOOKUP(AH775,rawdatas!$A$13:$AF$53,32,FALSE)</f>
        <v xml:space="preserve">prescription; -51; -&gt; prescription -51; </v>
      </c>
      <c r="AG775" s="52">
        <f>VLOOKUP(AH775,rawdatas!$A$13:$AG$54,33,FALSE)</f>
        <v>0</v>
      </c>
      <c r="AH775" s="53">
        <v>906034005</v>
      </c>
      <c r="AI775" s="54" t="str">
        <f t="shared" si="83"/>
        <v>autre procédure préventive</v>
      </c>
    </row>
    <row r="776" spans="1:35" outlineLevel="1" x14ac:dyDescent="0.25">
      <c r="A776" s="52">
        <v>797870106</v>
      </c>
      <c r="B776" s="52">
        <v>792292244</v>
      </c>
      <c r="C776" s="52" t="s">
        <v>15828</v>
      </c>
      <c r="D776" s="52" t="str">
        <f>VLOOKUP(B776,rawdatas!$A:$K,3,FALSE)</f>
        <v>A</v>
      </c>
      <c r="E776" s="52" t="str">
        <f>VLOOKUP(B776,rawdatas!$A:$K,7,FALSE)</f>
        <v>General and unspecified</v>
      </c>
      <c r="F776" s="52" t="str">
        <f>VLOOKUP(B776,rawdatas!$A:$K,8,FALSE)</f>
        <v>Général et non spécifié</v>
      </c>
      <c r="G776" s="52" t="str">
        <f>VLOOKUP(AH776,rawdatas!$A$13:$K$52,7,FALSE)</f>
        <v>Medication/prescription/renewal</v>
      </c>
      <c r="H776" s="52" t="str">
        <f>VLOOKUP(AH776,rawdatas!$A$13:$K$52,8,FALSE)</f>
        <v>médication; prescription; injection; renouvellement de prescription</v>
      </c>
      <c r="I776" s="52" t="str">
        <f>VLOOKUP(AH776,rawdatas!$A$13:$K$52,9,FALSE)</f>
        <v>ok</v>
      </c>
      <c r="J776" s="52" t="str">
        <f>VLOOKUP(AH776,rawdatas!$A$13:$K$52,10,FALSE)</f>
        <v>Medication/prescr/renewal</v>
      </c>
      <c r="K776" s="52" t="str">
        <f>VLOOKUP(AH776,rawdatas!$A$13:$K$52,11,FALSE)</f>
        <v>médic, prescript, inject.</v>
      </c>
      <c r="L776" s="52" t="str">
        <f>VLOOKUP(AH776,rawdatas!$A$13:$L$52,12,FALSE)</f>
        <v>ok</v>
      </c>
      <c r="M776" s="52" t="str">
        <f>VLOOKUP(AH776,rawdatas!$A$13:$M$52,13,FALSE)</f>
        <v>prescribing of medication; prescribing of an injectable drug; renewal of medication; administration of medication</v>
      </c>
      <c r="N776" s="52" t="str">
        <f>VLOOKUP(AH776,rawdatas!$A$13:$N$52,14,FALSE)</f>
        <v>prescription de médicament; renouvellement de médicament; administration de médicament; injection de médicament à effet systémique; désensibilisation</v>
      </c>
      <c r="O776" s="52" t="str">
        <f>VLOOKUP(AH776,rawdatas!$A$13:$O$52,15,FALSE)</f>
        <v>ok</v>
      </c>
      <c r="P776" s="52" t="str">
        <f>VLOOKUP(AH776,rawdatas!$A$13:$P$52,16,FALSE)</f>
        <v>preventive immunization/medication -44; venesection -51; injection of medication with local effect -55; acupuncture -59</v>
      </c>
      <c r="Q776" s="52" t="str">
        <f>VLOOKUP(AH776,rawdatas!$A$13:$Q$52,17,FALSE)</f>
        <v>immunisation -44; médication préventive -44; saignée -51; phlébotomie -51; injection d'un médicament à effet local -55; acupuncture -59</v>
      </c>
      <c r="R776" s="52" t="str">
        <f>VLOOKUP(AH776,rawdatas!$A$13:$R$52,18,FALSE)</f>
        <v>ok</v>
      </c>
      <c r="S776" s="52">
        <f>VLOOKUP(AH776,rawdatas!$A$13:$S$52,19,FALSE)</f>
        <v>0</v>
      </c>
      <c r="T776" s="52">
        <f>VLOOKUP(AH776,rawdatas!$A$13:$T$52,20,FALSE)</f>
        <v>0</v>
      </c>
      <c r="U776" s="52" t="str">
        <f>VLOOKUP(AH776,rawdatas!$A$13:$U$52,21,FALSE)</f>
        <v>ok</v>
      </c>
      <c r="V776" s="52">
        <f>VLOOKUP(AH776,rawdatas!$A$13:$V$52,22,FALSE)</f>
        <v>0</v>
      </c>
      <c r="W776" s="52">
        <f>VLOOKUP(AH776,rawdatas!$A$13:$W$52,23,FALSE)</f>
        <v>0</v>
      </c>
      <c r="X776" s="52" t="str">
        <f>VLOOKUP(AH776,rawdatas!$A$13:$X$52,24,FALSE)</f>
        <v>ok</v>
      </c>
      <c r="Y776" s="52" t="str">
        <f>VLOOKUP(AH776,rawdatas!$A$13:$Y$52,25,FALSE)</f>
        <v>Clarify what drug is meant.</v>
      </c>
      <c r="Z776" s="52" t="str">
        <f>VLOOKUP(AH776,rawdatas!$A$13:$Z$52,26,FALSE)</f>
        <v>Clarifier ce que signifie la drogue.</v>
      </c>
      <c r="AA776" s="52" t="str">
        <f>VLOOKUP(AH776,rawdatas!$A$13:$AA$52,27,FALSE)</f>
        <v>ok</v>
      </c>
      <c r="AB776" s="52">
        <f>VLOOKUP(AH776,rawdatas!$A$13:$AB$52,28,FALSE)</f>
        <v>0</v>
      </c>
      <c r="AC776" s="52">
        <f>VLOOKUP(AH776,rawdatas!$A$13:$AC$52,29,FALSE)</f>
        <v>0</v>
      </c>
      <c r="AD776" s="52">
        <f>VLOOKUP(AH776,rawdatas!$A$13:$AD$53,30,FALSE)</f>
        <v>0</v>
      </c>
      <c r="AE776" s="52">
        <f>VLOOKUP(AH776,rawdatas!$A$13:$AE$53,31,FALSE)</f>
        <v>0</v>
      </c>
      <c r="AF776" s="52">
        <f>VLOOKUP(AH776,rawdatas!$A$13:$AF$53,32,FALSE)</f>
        <v>0</v>
      </c>
      <c r="AG776" s="52">
        <f>VLOOKUP(AH776,rawdatas!$A$13:$AG$54,33,FALSE)</f>
        <v>0</v>
      </c>
      <c r="AH776" s="53">
        <v>613065765</v>
      </c>
      <c r="AI776" s="54" t="str">
        <f t="shared" si="83"/>
        <v>médication; prescription; injection; renouvellement de prescription</v>
      </c>
    </row>
    <row r="777" spans="1:35" outlineLevel="1" x14ac:dyDescent="0.25">
      <c r="A777" s="52">
        <v>243434937</v>
      </c>
      <c r="B777" s="52">
        <v>792292244</v>
      </c>
      <c r="C777" s="52" t="s">
        <v>15829</v>
      </c>
      <c r="D777" s="52" t="str">
        <f>VLOOKUP(B777,rawdatas!$A:$K,3,FALSE)</f>
        <v>A</v>
      </c>
      <c r="E777" s="52" t="str">
        <f>VLOOKUP(B777,rawdatas!$A:$K,7,FALSE)</f>
        <v>General and unspecified</v>
      </c>
      <c r="F777" s="52" t="str">
        <f>VLOOKUP(B777,rawdatas!$A:$K,8,FALSE)</f>
        <v>Général et non spécifié</v>
      </c>
      <c r="G777" s="52" t="str">
        <f>VLOOKUP(AH777,rawdatas!$A$13:$K$52,7,FALSE)</f>
        <v xml:space="preserve">Incision/drainage/flushing/aspiration/removal body fluid </v>
      </c>
      <c r="H777" s="52" t="str">
        <f>VLOOKUP(AH777,rawdatas!$A$13:$K$52,8,FALSE)</f>
        <v>incision; drainage; aspiration de liquide corporel</v>
      </c>
      <c r="I777" s="52" t="str">
        <f>VLOOKUP(AH777,rawdatas!$A$13:$K$52,9,FALSE)</f>
        <v>ok</v>
      </c>
      <c r="J777" s="52" t="str">
        <f>VLOOKUP(AH777,rawdatas!$A$13:$K$52,10,FALSE)</f>
        <v xml:space="preserve">I&amp;d/flush/aspiration </v>
      </c>
      <c r="K777" s="52" t="str">
        <f>VLOOKUP(AH777,rawdatas!$A$13:$K$52,11,FALSE)</f>
        <v>incis, drain, aspirat.</v>
      </c>
      <c r="L777" s="52" t="str">
        <f>VLOOKUP(AH777,rawdatas!$A$13:$L$52,12,FALSE)</f>
        <v>ok</v>
      </c>
      <c r="M777" s="52" t="str">
        <f>VLOOKUP(AH777,rawdatas!$A$13:$M$52,13,FALSE)</f>
        <v>incision of abscess; puncture/aspiration of hematoma; puncture/aspiration of sinus; puncture/aspiration of the urinary bladder; puncture/aspiration of joint; puncture/aspiration of cyst; puncture/aspiration of bursa; puncture/aspiration of ganglion; puncture/aspiration of lungs; puncture/aspiration of stomach; venesection; ascitic fluid puncture; lumbar puncture; tympanostomy; paracentesis; thoracentesis; irrigation of ear/eye</v>
      </c>
      <c r="N777" s="52" t="str">
        <f>VLOOKUP(AH777,rawdatas!$A$13:$N$52,14,FALSE)</f>
        <v>incision d'un abcès; ponction d'un hématome; aspiration d'un hématome; ponction des sinus; aspiration des sinus; ponction vésicale; aspiration vésicale; ponction articulaire; aspiration articulaire; ponction d'un kyste; aspiration d'un kyste; ponction d'une bourse; aspiration d'une bourse; aspiration d'un ganglion; ponction d'un ganglion; aspiration des poumons; ponction des poumons; aspiration de l'estomac; ponction de l'estomac; saignées; ponction de fluide d'ascite; ponction lombaire; tympanostomie; paracentèse; thoracocentèse; amniocentèse; irrigation de l'oreille; irrigation de l'oeil</v>
      </c>
      <c r="O777" s="52" t="str">
        <f>VLOOKUP(AH777,rawdatas!$A$13:$O$52,15,FALSE)</f>
        <v>ok</v>
      </c>
      <c r="P777" s="52" t="str">
        <f>VLOOKUP(AH777,rawdatas!$A$13:$P$52,16,FALSE)</f>
        <v>blood test -34; urine test -35; amniocentesis -38; excision -52; catheterization -53; tympanostomy tube insertion/removal -53; enema -53; prosthetic device -54; acupuncture -59; removal of foreign body -59</v>
      </c>
      <c r="Q777" s="52" t="str">
        <f>VLOOKUP(AH777,rawdatas!$A$13:$Q$52,17,FALSE)</f>
        <v>analyse de sang -34; analyse d'urine -35; amniocentèse -38; excision -52; cathétérisme -53; insertion d'un tube de tympanostomie -53; retrait d'un tube de tympanostomie -53 lavement -53; dispositif prothétique -54; acupuncture -59; ablation de corps étranger -59</v>
      </c>
      <c r="R777" s="52" t="str">
        <f>VLOOKUP(AH777,rawdatas!$A$13:$R$52,18,FALSE)</f>
        <v>ok</v>
      </c>
      <c r="S777" s="52">
        <f>VLOOKUP(AH777,rawdatas!$A$13:$S$52,19,FALSE)</f>
        <v>0</v>
      </c>
      <c r="T777" s="52">
        <f>VLOOKUP(AH777,rawdatas!$A$13:$T$52,20,FALSE)</f>
        <v>0</v>
      </c>
      <c r="U777" s="52" t="str">
        <f>VLOOKUP(AH777,rawdatas!$A$13:$U$52,21,FALSE)</f>
        <v>ok</v>
      </c>
      <c r="V777" s="52">
        <f>VLOOKUP(AH777,rawdatas!$A$13:$V$52,22,FALSE)</f>
        <v>0</v>
      </c>
      <c r="W777" s="52">
        <f>VLOOKUP(AH777,rawdatas!$A$13:$W$52,23,FALSE)</f>
        <v>0</v>
      </c>
      <c r="X777" s="52" t="str">
        <f>VLOOKUP(AH777,rawdatas!$A$13:$X$52,24,FALSE)</f>
        <v>ok</v>
      </c>
      <c r="Y777" s="52">
        <f>VLOOKUP(AH777,rawdatas!$A$13:$Y$52,25,FALSE)</f>
        <v>0</v>
      </c>
      <c r="Z777" s="52">
        <f>VLOOKUP(AH777,rawdatas!$A$13:$Z$52,26,FALSE)</f>
        <v>0</v>
      </c>
      <c r="AA777" s="52" t="str">
        <f>VLOOKUP(AH777,rawdatas!$A$13:$AA$52,27,FALSE)</f>
        <v>ok</v>
      </c>
      <c r="AB777" s="52">
        <f>VLOOKUP(AH777,rawdatas!$A$13:$AB$52,28,FALSE)</f>
        <v>0</v>
      </c>
      <c r="AC777" s="52">
        <f>VLOOKUP(AH777,rawdatas!$A$13:$AC$52,29,FALSE)</f>
        <v>0</v>
      </c>
      <c r="AD777" s="52">
        <f>VLOOKUP(AH777,rawdatas!$A$13:$AD$53,30,FALSE)</f>
        <v>0</v>
      </c>
      <c r="AE777" s="52">
        <f>VLOOKUP(AH777,rawdatas!$A$13:$AE$53,31,FALSE)</f>
        <v>0</v>
      </c>
      <c r="AF777" s="52">
        <f>VLOOKUP(AH777,rawdatas!$A$13:$AF$53,32,FALSE)</f>
        <v>0</v>
      </c>
      <c r="AG777" s="52">
        <f>VLOOKUP(AH777,rawdatas!$A$13:$AG$54,33,FALSE)</f>
        <v>0</v>
      </c>
      <c r="AH777" s="53">
        <v>815736565</v>
      </c>
      <c r="AI777" s="54" t="str">
        <f t="shared" si="83"/>
        <v>incision; drainage; aspiration de liquide corporel</v>
      </c>
    </row>
    <row r="778" spans="1:35" outlineLevel="1" x14ac:dyDescent="0.25">
      <c r="A778" s="52">
        <v>113687124</v>
      </c>
      <c r="B778" s="52">
        <v>792292244</v>
      </c>
      <c r="C778" s="52" t="s">
        <v>15830</v>
      </c>
      <c r="D778" s="52" t="str">
        <f>VLOOKUP(B778,rawdatas!$A:$K,3,FALSE)</f>
        <v>A</v>
      </c>
      <c r="E778" s="52" t="str">
        <f>VLOOKUP(B778,rawdatas!$A:$K,7,FALSE)</f>
        <v>General and unspecified</v>
      </c>
      <c r="F778" s="52" t="str">
        <f>VLOOKUP(B778,rawdatas!$A:$K,8,FALSE)</f>
        <v>Général et non spécifié</v>
      </c>
      <c r="G778" s="52" t="str">
        <f>VLOOKUP(AH778,rawdatas!$A$13:$K$52,7,FALSE)</f>
        <v>Excision/removal tissue/biopsy/destruction/debridement/cauterization</v>
      </c>
      <c r="H778" s="52" t="str">
        <f>VLOOKUP(AH778,rawdatas!$A$13:$K$52,8,FALSE)</f>
        <v>excision; biopsie; cautérisation; débridement</v>
      </c>
      <c r="I778" s="52" t="str">
        <f>VLOOKUP(AH778,rawdatas!$A$13:$K$52,9,FALSE)</f>
        <v>ok</v>
      </c>
      <c r="J778" s="52" t="str">
        <f>VLOOKUP(AH778,rawdatas!$A$13:$K$52,10,FALSE)</f>
        <v>Exc/remov/biopsy/destruc/debrid/caut</v>
      </c>
      <c r="K778" s="52" t="str">
        <f>VLOOKUP(AH778,rawdatas!$A$13:$K$52,11,FALSE)</f>
        <v>excis, biops, cautérisat, débrid.</v>
      </c>
      <c r="L778" s="52" t="str">
        <f>VLOOKUP(AH778,rawdatas!$A$13:$L$52,12,FALSE)</f>
        <v>ok</v>
      </c>
      <c r="M778" s="52" t="str">
        <f>VLOOKUP(AH778,rawdatas!$A$13:$M$52,13,FALSE)</f>
        <v>excision/removal tissue; biopsy of organ; biopsy of skin; excision/removal of nail; extraction of tooth; amputation; embolectomy; vein stripping; sterilisation; uterine curettage; skin curettage; nerve destruction; vein destruction; surgical debridement; mechanical debridement; chemical debridement; autolytic debridement; maggot therapy; burning cauterization; cold cauterization; chemical cauterization; electric cauterization; laser cauterization</v>
      </c>
      <c r="N778" s="52" t="str">
        <f>VLOOKUP(AH778,rawdatas!$A$13:$N$52,14,FALSE)</f>
        <v>excision, élimination de tissus; biopsie d'un organe; biopsie de la peau; excision d'ongle; enlèvement d'ongle; extraction de dent; amputation; embolectomie; éveinage; stérilisation; curetage utérin; curetage de la peau; destruction nerveuse; destruction d'une veine; débridement chirurgical; débridement mécanique; débridement chimique; débridement autolytique; asticothérapie; cautérisation; cautérisation froide; cautérisation chimique; cautérisation électrique; cautérisation laser</v>
      </c>
      <c r="O778" s="52" t="str">
        <f>VLOOKUP(AH778,rawdatas!$A$13:$O$52,15,FALSE)</f>
        <v>ok</v>
      </c>
      <c r="P778" s="52" t="str">
        <f>VLOOKUP(AH778,rawdatas!$A$13:$P$52,16,FALSE)</f>
        <v>cervical smear -37</v>
      </c>
      <c r="Q778" s="52" t="str">
        <f>VLOOKUP(AH778,rawdatas!$A$13:$Q$52,17,FALSE)</f>
        <v>frottis cervical -37</v>
      </c>
      <c r="R778" s="52" t="str">
        <f>VLOOKUP(AH778,rawdatas!$A$13:$R$52,18,FALSE)</f>
        <v>ok</v>
      </c>
      <c r="S778" s="52">
        <f>VLOOKUP(AH778,rawdatas!$A$13:$S$52,19,FALSE)</f>
        <v>0</v>
      </c>
      <c r="T778" s="52">
        <f>VLOOKUP(AH778,rawdatas!$A$13:$T$52,20,FALSE)</f>
        <v>0</v>
      </c>
      <c r="U778" s="52" t="str">
        <f>VLOOKUP(AH778,rawdatas!$A$13:$U$52,21,FALSE)</f>
        <v>ok</v>
      </c>
      <c r="V778" s="52">
        <f>VLOOKUP(AH778,rawdatas!$A$13:$V$52,22,FALSE)</f>
        <v>0</v>
      </c>
      <c r="W778" s="52">
        <f>VLOOKUP(AH778,rawdatas!$A$13:$W$52,23,FALSE)</f>
        <v>0</v>
      </c>
      <c r="X778" s="52" t="str">
        <f>VLOOKUP(AH778,rawdatas!$A$13:$X$52,24,FALSE)</f>
        <v>ok</v>
      </c>
      <c r="Y778" s="52">
        <f>VLOOKUP(AH778,rawdatas!$A$13:$Y$52,25,FALSE)</f>
        <v>0</v>
      </c>
      <c r="Z778" s="52">
        <f>VLOOKUP(AH778,rawdatas!$A$13:$Z$52,26,FALSE)</f>
        <v>0</v>
      </c>
      <c r="AA778" s="52" t="str">
        <f>VLOOKUP(AH778,rawdatas!$A$13:$AA$52,27,FALSE)</f>
        <v>ok</v>
      </c>
      <c r="AB778" s="52">
        <f>VLOOKUP(AH778,rawdatas!$A$13:$AB$52,28,FALSE)</f>
        <v>0</v>
      </c>
      <c r="AC778" s="52">
        <f>VLOOKUP(AH778,rawdatas!$A$13:$AC$52,29,FALSE)</f>
        <v>0</v>
      </c>
      <c r="AD778" s="52">
        <f>VLOOKUP(AH778,rawdatas!$A$13:$AD$53,30,FALSE)</f>
        <v>0</v>
      </c>
      <c r="AE778" s="52">
        <f>VLOOKUP(AH778,rawdatas!$A$13:$AE$53,31,FALSE)</f>
        <v>0</v>
      </c>
      <c r="AF778" s="52">
        <f>VLOOKUP(AH778,rawdatas!$A$13:$AF$53,32,FALSE)</f>
        <v>0</v>
      </c>
      <c r="AG778" s="52">
        <f>VLOOKUP(AH778,rawdatas!$A$13:$AG$54,33,FALSE)</f>
        <v>0</v>
      </c>
      <c r="AH778" s="53">
        <v>878325665</v>
      </c>
      <c r="AI778" s="54" t="str">
        <f t="shared" si="83"/>
        <v>excision; biopsie; cautérisation; débridement</v>
      </c>
    </row>
    <row r="779" spans="1:35" outlineLevel="1" x14ac:dyDescent="0.25">
      <c r="A779" s="52">
        <v>994940972</v>
      </c>
      <c r="B779" s="52">
        <v>792292244</v>
      </c>
      <c r="C779" s="52" t="s">
        <v>15831</v>
      </c>
      <c r="D779" s="52" t="str">
        <f>VLOOKUP(B779,rawdatas!$A:$K,3,FALSE)</f>
        <v>A</v>
      </c>
      <c r="E779" s="52" t="str">
        <f>VLOOKUP(B779,rawdatas!$A:$K,7,FALSE)</f>
        <v>General and unspecified</v>
      </c>
      <c r="F779" s="52" t="str">
        <f>VLOOKUP(B779,rawdatas!$A:$K,8,FALSE)</f>
        <v>Général et non spécifié</v>
      </c>
      <c r="G779" s="52" t="str">
        <f>VLOOKUP(AH779,rawdatas!$A$13:$K$52,7,FALSE)</f>
        <v>Instrumentation/catheterization/intubation/dilation</v>
      </c>
      <c r="H779" s="52" t="str">
        <f>VLOOKUP(AH779,rawdatas!$A$13:$K$52,8,FALSE)</f>
        <v>cathétérisme; intubation; dilatatation; appareillage</v>
      </c>
      <c r="I779" s="52" t="str">
        <f>VLOOKUP(AH779,rawdatas!$A$13:$K$52,9,FALSE)</f>
        <v>ok</v>
      </c>
      <c r="J779" s="52" t="str">
        <f>VLOOKUP(AH779,rawdatas!$A$13:$K$52,10,FALSE)</f>
        <v>Instrument/catheter/intubate/dilate</v>
      </c>
      <c r="K779" s="52" t="str">
        <f>VLOOKUP(AH779,rawdatas!$A$13:$K$52,11,FALSE)</f>
        <v>cathét, intub, dilat, appareillage</v>
      </c>
      <c r="L779" s="52" t="str">
        <f>VLOOKUP(AH779,rawdatas!$A$13:$L$52,12,FALSE)</f>
        <v>ok</v>
      </c>
      <c r="M779" s="52" t="str">
        <f>VLOOKUP(AH779,rawdatas!$A$13:$M$52,13,FALSE)</f>
        <v>endotracheal intubation; tracheotomy; tympanostomy tube insertion/removal; enema; catheterization; lacrimal dilatation; urethral dilatation; uterine cervical dilatation; artificial rupture of the amniotic membranes; intravenous cannulation</v>
      </c>
      <c r="N779" s="52" t="str">
        <f>VLOOKUP(AH779,rawdatas!$A$13:$N$52,14,FALSE)</f>
        <v>intubation endotrachéale; trachéotomie; insertion d'un tube de tympanostomie; enlèvement d'un tube de tympanostomie; lavement; cathétérisme; dilatation lacrymale; dilatation de l'urètre; dilatation du col de l'utérus; rupture artificielle des membranes amniotiques; cathéterisme veineux</v>
      </c>
      <c r="O779" s="52" t="str">
        <f>VLOOKUP(AH779,rawdatas!$A$13:$O$52,15,FALSE)</f>
        <v>ok</v>
      </c>
      <c r="P779" s="52" t="str">
        <f>VLOOKUP(AH779,rawdatas!$A$13:$P$52,16,FALSE)</f>
        <v>implantation of a hormone or long acting drug -54</v>
      </c>
      <c r="Q779" s="52" t="str">
        <f>VLOOKUP(AH779,rawdatas!$A$13:$Q$52,17,FALSE)</f>
        <v>implantation d'une hormone -54; implantation d'un médicament à longue durée d'action -54</v>
      </c>
      <c r="R779" s="52" t="str">
        <f>VLOOKUP(AH779,rawdatas!$A$13:$R$52,18,FALSE)</f>
        <v>ok</v>
      </c>
      <c r="S779" s="52">
        <f>VLOOKUP(AH779,rawdatas!$A$13:$S$52,19,FALSE)</f>
        <v>0</v>
      </c>
      <c r="T779" s="52">
        <f>VLOOKUP(AH779,rawdatas!$A$13:$T$52,20,FALSE)</f>
        <v>0</v>
      </c>
      <c r="U779" s="52" t="str">
        <f>VLOOKUP(AH779,rawdatas!$A$13:$U$52,21,FALSE)</f>
        <v>ok</v>
      </c>
      <c r="V779" s="52" t="str">
        <f>VLOOKUP(AH779,rawdatas!$A$13:$V$52,22,FALSE)</f>
        <v>incision/drainage/flushing/aspiration/removal body fluid -51</v>
      </c>
      <c r="W779" s="52" t="str">
        <f>VLOOKUP(AH779,rawdatas!$A$13:$W$52,23,FALSE)</f>
        <v>incision -51; drainage -51; aspiration de liquide corporel -51</v>
      </c>
      <c r="X779" s="52" t="str">
        <f>VLOOKUP(AH779,rawdatas!$A$13:$X$52,24,FALSE)</f>
        <v>ko</v>
      </c>
      <c r="Y779" s="52">
        <f>VLOOKUP(AH779,rawdatas!$A$13:$Y$52,25,FALSE)</f>
        <v>0</v>
      </c>
      <c r="Z779" s="52">
        <f>VLOOKUP(AH779,rawdatas!$A$13:$Z$52,26,FALSE)</f>
        <v>0</v>
      </c>
      <c r="AA779" s="52" t="str">
        <f>VLOOKUP(AH779,rawdatas!$A$13:$AA$52,27,FALSE)</f>
        <v>ok</v>
      </c>
      <c r="AB779" s="52">
        <f>VLOOKUP(AH779,rawdatas!$A$13:$AB$52,28,FALSE)</f>
        <v>0</v>
      </c>
      <c r="AC779" s="52">
        <f>VLOOKUP(AH779,rawdatas!$A$13:$AC$52,29,FALSE)</f>
        <v>0</v>
      </c>
      <c r="AD779" s="52">
        <f>VLOOKUP(AH779,rawdatas!$A$13:$AD$53,30,FALSE)</f>
        <v>0</v>
      </c>
      <c r="AE779" s="52">
        <f>VLOOKUP(AH779,rawdatas!$A$13:$AE$53,31,FALSE)</f>
        <v>0</v>
      </c>
      <c r="AF779" s="52">
        <f>VLOOKUP(AH779,rawdatas!$A$13:$AF$53,32,FALSE)</f>
        <v>0</v>
      </c>
      <c r="AG779" s="52">
        <f>VLOOKUP(AH779,rawdatas!$A$13:$AG$54,33,FALSE)</f>
        <v>0</v>
      </c>
      <c r="AH779" s="53">
        <v>377291372</v>
      </c>
      <c r="AI779" s="54" t="str">
        <f t="shared" si="83"/>
        <v>cathétérisme; intubation; dilatatation; appareillage</v>
      </c>
    </row>
    <row r="780" spans="1:35" outlineLevel="1" x14ac:dyDescent="0.25">
      <c r="A780" s="52">
        <v>11359403</v>
      </c>
      <c r="B780" s="52">
        <v>792292244</v>
      </c>
      <c r="C780" s="52" t="s">
        <v>15832</v>
      </c>
      <c r="D780" s="52" t="str">
        <f>VLOOKUP(B780,rawdatas!$A:$K,3,FALSE)</f>
        <v>A</v>
      </c>
      <c r="E780" s="52" t="str">
        <f>VLOOKUP(B780,rawdatas!$A:$K,7,FALSE)</f>
        <v>General and unspecified</v>
      </c>
      <c r="F780" s="52" t="str">
        <f>VLOOKUP(B780,rawdatas!$A:$K,8,FALSE)</f>
        <v>Général et non spécifié</v>
      </c>
      <c r="G780" s="52" t="str">
        <f>VLOOKUP(AH780,rawdatas!$A$13:$K$52,7,FALSE)</f>
        <v>Repair/fixation-suture/cast/prosthetic device (apply/remove)</v>
      </c>
      <c r="H780" s="52" t="str">
        <f>VLOOKUP(AH780,rawdatas!$A$13:$K$52,8,FALSE)</f>
        <v>réparation; fixation; suture; plâtre; prothèse</v>
      </c>
      <c r="I780" s="52" t="str">
        <f>VLOOKUP(AH780,rawdatas!$A$13:$K$52,9,FALSE)</f>
        <v>ok</v>
      </c>
      <c r="J780" s="52" t="str">
        <f>VLOOKUP(AH780,rawdatas!$A$13:$K$52,10,FALSE)</f>
        <v>Repair/fix-suture/cast/prosth device</v>
      </c>
      <c r="K780" s="52" t="str">
        <f>VLOOKUP(AH780,rawdatas!$A$13:$K$52,11,FALSE)</f>
        <v>répar, fixat, sut, plâtre, proth.</v>
      </c>
      <c r="L780" s="52" t="str">
        <f>VLOOKUP(AH780,rawdatas!$A$13:$L$52,12,FALSE)</f>
        <v>ok</v>
      </c>
      <c r="M780" s="52" t="str">
        <f>VLOOKUP(AH780,rawdatas!$A$13:$M$52,13,FALSE)</f>
        <v>sutures/stitches; surgical glue; strip-plaster; strapping for sprains; treatment of luxation; treatment of fracture; orthopaedic prosthetic(s); brace(s); orthose(s); strapping; sling; hernia support; hearing aids and device(s); visual aids and device(s); technical aids and device(s); denture(s); implantation of a hormone or long acting drug; vaginal pessary/IUD; pacemaker; stent</v>
      </c>
      <c r="N780" s="52" t="str">
        <f>VLOOKUP(AH780,rawdatas!$A$13:$N$52,14,FALSE)</f>
        <v>suture; collage; colle chirurgicale; bande plâtrée; retrait de suture; strapping d'entorse; traitement d'une luxation; traitement de fracture; prothèse orthopédique; attelle; orthèse; cerclage; bandage suspensif; soutien de hernie; aide et dispositif auditif; aide et dispositif visuel; aide et dispositif technique; implantation dentaire; implant hormonal; insertion d'un pessaire vaginal; pose de stérilet; pose de pacemaker; pose de stent</v>
      </c>
      <c r="O780" s="52" t="str">
        <f>VLOOKUP(AH780,rawdatas!$A$13:$O$52,15,FALSE)</f>
        <v>ok</v>
      </c>
      <c r="P780" s="52" t="str">
        <f>VLOOKUP(AH780,rawdatas!$A$13:$P$52,16,FALSE)</f>
        <v>amputation -52; removal of foreign body -59; blood transfusion -59; plastic surgery -59; transplantation -59</v>
      </c>
      <c r="Q780" s="52" t="str">
        <f>VLOOKUP(AH780,rawdatas!$A$13:$Q$52,17,FALSE)</f>
        <v>amputation -52; ablation de corps étranger -59; transfusion sanguine -59; chirurgie plastique -59; transplantation -59</v>
      </c>
      <c r="R780" s="52" t="str">
        <f>VLOOKUP(AH780,rawdatas!$A$13:$R$52,18,FALSE)</f>
        <v>ko</v>
      </c>
      <c r="S780" s="52">
        <f>VLOOKUP(AH780,rawdatas!$A$13:$S$52,19,FALSE)</f>
        <v>0</v>
      </c>
      <c r="T780" s="52">
        <f>VLOOKUP(AH780,rawdatas!$A$13:$T$52,20,FALSE)</f>
        <v>0</v>
      </c>
      <c r="U780" s="52" t="str">
        <f>VLOOKUP(AH780,rawdatas!$A$13:$U$52,21,FALSE)</f>
        <v>ok</v>
      </c>
      <c r="V780" s="52">
        <f>VLOOKUP(AH780,rawdatas!$A$13:$V$52,22,FALSE)</f>
        <v>0</v>
      </c>
      <c r="W780" s="52">
        <f>VLOOKUP(AH780,rawdatas!$A$13:$W$52,23,FALSE)</f>
        <v>0</v>
      </c>
      <c r="X780" s="52" t="str">
        <f>VLOOKUP(AH780,rawdatas!$A$13:$X$52,24,FALSE)</f>
        <v>ok</v>
      </c>
      <c r="Y780" s="52" t="str">
        <f>VLOOKUP(AH780,rawdatas!$A$13:$Y$52,25,FALSE)</f>
        <v>In this rubric is included also devices, which are not prosthetic devices. Insertion of IUD should not be used as a problem label, but only as a process code. The problem should be coded W12. The hormone stave implantation should not be used as a problem label, but only as a process code. The problem should be coded W14. Clarify what drug is meant.</v>
      </c>
      <c r="Z780" s="52" t="str">
        <f>VLOOKUP(AH780,rawdatas!$A$13:$Z$52,26,FALSE)</f>
        <v>Dans cette rubrique sont également inclus les appareils qui ne sont pas des appareils prothétiques. L'insertion du DIU ne doit pas être utilisée comme une étiquette de problème, mais seulement comme un code de processus. Le problème devrait être codé W12. L'implant hormonal ne devrait pas être utilisé comme étiquette de problème, mais seulement comme un code de processus. Le problème devrait être codé W14. Clarifier ce que signifie la drogue.</v>
      </c>
      <c r="AA780" s="52" t="str">
        <f>VLOOKUP(AH780,rawdatas!$A$13:$AA$52,27,FALSE)</f>
        <v>ok</v>
      </c>
      <c r="AB780" s="52">
        <f>VLOOKUP(AH780,rawdatas!$A$13:$AB$52,28,FALSE)</f>
        <v>0</v>
      </c>
      <c r="AC780" s="52">
        <f>VLOOKUP(AH780,rawdatas!$A$13:$AC$52,29,FALSE)</f>
        <v>0</v>
      </c>
      <c r="AD780" s="52">
        <f>VLOOKUP(AH780,rawdatas!$A$13:$AD$53,30,FALSE)</f>
        <v>0</v>
      </c>
      <c r="AE780" s="52">
        <f>VLOOKUP(AH780,rawdatas!$A$13:$AE$53,31,FALSE)</f>
        <v>0</v>
      </c>
      <c r="AF780" s="52" t="str">
        <f>VLOOKUP(AH780,rawdatas!$A$13:$AF$53,32,FALSE)</f>
        <v>ablation de corps étranger-59;  -&gt; ablation de corps étranger -59; removal of foreign body-59 -&gt; removal of foreign body -59</v>
      </c>
      <c r="AG780" s="52">
        <f>VLOOKUP(AH780,rawdatas!$A$13:$AG$54,33,FALSE)</f>
        <v>0</v>
      </c>
      <c r="AH780" s="53">
        <v>431632187</v>
      </c>
      <c r="AI780" s="54" t="str">
        <f t="shared" si="83"/>
        <v>réparation; fixation; suture; plâtre; prothèse</v>
      </c>
    </row>
    <row r="781" spans="1:35" outlineLevel="1" x14ac:dyDescent="0.25">
      <c r="A781" s="52">
        <v>454456176</v>
      </c>
      <c r="B781" s="52">
        <v>792292244</v>
      </c>
      <c r="C781" s="52" t="s">
        <v>15833</v>
      </c>
      <c r="D781" s="52" t="str">
        <f>VLOOKUP(B781,rawdatas!$A:$K,3,FALSE)</f>
        <v>A</v>
      </c>
      <c r="E781" s="52" t="str">
        <f>VLOOKUP(B781,rawdatas!$A:$K,7,FALSE)</f>
        <v>General and unspecified</v>
      </c>
      <c r="F781" s="52" t="str">
        <f>VLOOKUP(B781,rawdatas!$A:$K,8,FALSE)</f>
        <v>Général et non spécifié</v>
      </c>
      <c r="G781" s="52" t="str">
        <f>VLOOKUP(AH781,rawdatas!$A$13:$K$52,7,FALSE)</f>
        <v>Local injection/infiltration</v>
      </c>
      <c r="H781" s="52" t="str">
        <f>VLOOKUP(AH781,rawdatas!$A$13:$K$52,8,FALSE)</f>
        <v>traitement local; infiltration</v>
      </c>
      <c r="I781" s="52" t="str">
        <f>VLOOKUP(AH781,rawdatas!$A$13:$K$52,9,FALSE)</f>
        <v>ok</v>
      </c>
      <c r="J781" s="52" t="str">
        <f>VLOOKUP(AH781,rawdatas!$A$13:$K$52,10,FALSE)</f>
        <v>Local injection/infiltration</v>
      </c>
      <c r="K781" s="52" t="str">
        <f>VLOOKUP(AH781,rawdatas!$A$13:$K$52,11,FALSE)</f>
        <v>inject. pour infiltr. locale</v>
      </c>
      <c r="L781" s="52" t="str">
        <f>VLOOKUP(AH781,rawdatas!$A$13:$L$52,12,FALSE)</f>
        <v>ok</v>
      </c>
      <c r="M781" s="52" t="str">
        <f>VLOOKUP(AH781,rawdatas!$A$13:$M$52,13,FALSE)</f>
        <v>epidural injection; skin injection; subcutaneous tissue injection; intramuscular injection; intravenous injection; joint injection; bursa injection; tendon sheath injection; sclerosing injection for varices; nerve block</v>
      </c>
      <c r="N781" s="52" t="str">
        <f>VLOOKUP(AH781,rawdatas!$A$13:$N$52,14,FALSE)</f>
        <v>injection épidurale; injection de la peau; injection de tissu sous-cutané; injection intramusculaire; injection intraveineuse; injection articulaire; injection de bourse; injection de la gaine du tendon; injection sclérosante pour varices; bloc nerveux</v>
      </c>
      <c r="O781" s="52" t="str">
        <f>VLOOKUP(AH781,rawdatas!$A$13:$O$52,15,FALSE)</f>
        <v>ok</v>
      </c>
      <c r="P781" s="52" t="str">
        <f>VLOOKUP(AH781,rawdatas!$A$13:$P$52,16,FALSE)</f>
        <v>vaccination -55; injection with systemic effect -50; acupuncture -59; blood transfusion -59</v>
      </c>
      <c r="Q781" s="52" t="str">
        <f>VLOOKUP(AH781,rawdatas!$A$13:$Q$52,17,FALSE)</f>
        <v>vaccination -55; injection avec effet systémique -50; acupuncture -59; transfusion sanguine -59</v>
      </c>
      <c r="R781" s="52" t="str">
        <f>VLOOKUP(AH781,rawdatas!$A$13:$R$52,18,FALSE)</f>
        <v>ok</v>
      </c>
      <c r="S781" s="52">
        <f>VLOOKUP(AH781,rawdatas!$A$13:$S$52,19,FALSE)</f>
        <v>0</v>
      </c>
      <c r="T781" s="52">
        <f>VLOOKUP(AH781,rawdatas!$A$13:$T$52,20,FALSE)</f>
        <v>0</v>
      </c>
      <c r="U781" s="52" t="str">
        <f>VLOOKUP(AH781,rawdatas!$A$13:$U$52,21,FALSE)</f>
        <v>ok</v>
      </c>
      <c r="V781" s="52">
        <f>VLOOKUP(AH781,rawdatas!$A$13:$V$52,22,FALSE)</f>
        <v>0</v>
      </c>
      <c r="W781" s="52">
        <f>VLOOKUP(AH781,rawdatas!$A$13:$W$52,23,FALSE)</f>
        <v>0</v>
      </c>
      <c r="X781" s="52" t="str">
        <f>VLOOKUP(AH781,rawdatas!$A$13:$X$52,24,FALSE)</f>
        <v>ok</v>
      </c>
      <c r="Y781" s="52" t="str">
        <f>VLOOKUP(AH781,rawdatas!$A$13:$Y$52,25,FALSE)</f>
        <v>Double code with -50, if medication is prescribed. Clarify what drug is meant.</v>
      </c>
      <c r="Z781" s="52" t="str">
        <f>VLOOKUP(AH781,rawdatas!$A$13:$Z$52,26,FALSE)</f>
        <v xml:space="preserve">doublez avec le code -50, si le médicament est prescrit </v>
      </c>
      <c r="AA781" s="52" t="str">
        <f>VLOOKUP(AH781,rawdatas!$A$13:$AA$52,27,FALSE)</f>
        <v>ok</v>
      </c>
      <c r="AB781" s="52">
        <f>VLOOKUP(AH781,rawdatas!$A$13:$AB$52,28,FALSE)</f>
        <v>0</v>
      </c>
      <c r="AC781" s="52">
        <f>VLOOKUP(AH781,rawdatas!$A$13:$AC$52,29,FALSE)</f>
        <v>0</v>
      </c>
      <c r="AD781" s="52">
        <f>VLOOKUP(AH781,rawdatas!$A$13:$AD$53,30,FALSE)</f>
        <v>0</v>
      </c>
      <c r="AE781" s="52">
        <f>VLOOKUP(AH781,rawdatas!$A$13:$AE$53,31,FALSE)</f>
        <v>0</v>
      </c>
      <c r="AF781" s="52">
        <f>VLOOKUP(AH781,rawdatas!$A$13:$AF$53,32,FALSE)</f>
        <v>0</v>
      </c>
      <c r="AG781" s="52">
        <f>VLOOKUP(AH781,rawdatas!$A$13:$AG$54,33,FALSE)</f>
        <v>0</v>
      </c>
      <c r="AH781" s="53">
        <v>382704797</v>
      </c>
      <c r="AI781" s="54" t="str">
        <f t="shared" si="83"/>
        <v>traitement local; infiltration</v>
      </c>
    </row>
    <row r="782" spans="1:35" outlineLevel="1" x14ac:dyDescent="0.25">
      <c r="A782" s="52">
        <v>498646135</v>
      </c>
      <c r="B782" s="52">
        <v>792292244</v>
      </c>
      <c r="C782" s="52" t="s">
        <v>15834</v>
      </c>
      <c r="D782" s="52" t="str">
        <f>VLOOKUP(B782,rawdatas!$A:$K,3,FALSE)</f>
        <v>A</v>
      </c>
      <c r="E782" s="52" t="str">
        <f>VLOOKUP(B782,rawdatas!$A:$K,7,FALSE)</f>
        <v>General and unspecified</v>
      </c>
      <c r="F782" s="52" t="str">
        <f>VLOOKUP(B782,rawdatas!$A:$K,8,FALSE)</f>
        <v>Général et non spécifié</v>
      </c>
      <c r="G782" s="52" t="str">
        <f>VLOOKUP(AH782,rawdatas!$A$13:$K$52,7,FALSE)</f>
        <v>Dressing/pressure/compression/tamponade</v>
      </c>
      <c r="H782" s="52" t="str">
        <f>VLOOKUP(AH782,rawdatas!$A$13:$K$52,8,FALSE)</f>
        <v>traitement local; infiltration</v>
      </c>
      <c r="I782" s="52" t="str">
        <f>VLOOKUP(AH782,rawdatas!$A$13:$K$52,9,FALSE)</f>
        <v>ok</v>
      </c>
      <c r="J782" s="52" t="str">
        <f>VLOOKUP(AH782,rawdatas!$A$13:$K$52,10,FALSE)</f>
        <v>Dressing/pressure/compress/tamponade</v>
      </c>
      <c r="K782" s="52" t="str">
        <f>VLOOKUP(AH782,rawdatas!$A$13:$K$52,11,FALSE)</f>
        <v>panst, compres, bandage</v>
      </c>
      <c r="L782" s="52" t="str">
        <f>VLOOKUP(AH782,rawdatas!$A$13:$L$52,12,FALSE)</f>
        <v>ok</v>
      </c>
      <c r="M782" s="52" t="str">
        <f>VLOOKUP(AH782,rawdatas!$A$13:$M$52,13,FALSE)</f>
        <v>application of an eye pad; support bandage; wound bandage</v>
      </c>
      <c r="N782" s="52" t="str">
        <f>VLOOKUP(AH782,rawdatas!$A$13:$N$52,14,FALSE)</f>
        <v>application d'un pansement oculaire; bandage de soutien; bandage de plaie</v>
      </c>
      <c r="O782" s="52" t="str">
        <f>VLOOKUP(AH782,rawdatas!$A$13:$O$52,15,FALSE)</f>
        <v>ok</v>
      </c>
      <c r="P782" s="52" t="str">
        <f>VLOOKUP(AH782,rawdatas!$A$13:$P$52,16,FALSE)</f>
        <v>applying strip-plaster -54</v>
      </c>
      <c r="Q782" s="52" t="str">
        <f>VLOOKUP(AH782,rawdatas!$A$13:$Q$52,17,FALSE)</f>
        <v>pose d'un plâtre -54</v>
      </c>
      <c r="R782" s="52" t="str">
        <f>VLOOKUP(AH782,rawdatas!$A$13:$R$52,18,FALSE)</f>
        <v>ok</v>
      </c>
      <c r="S782" s="52">
        <f>VLOOKUP(AH782,rawdatas!$A$13:$S$52,19,FALSE)</f>
        <v>0</v>
      </c>
      <c r="T782" s="52">
        <f>VLOOKUP(AH782,rawdatas!$A$13:$T$52,20,FALSE)</f>
        <v>0</v>
      </c>
      <c r="U782" s="52" t="str">
        <f>VLOOKUP(AH782,rawdatas!$A$13:$U$52,21,FALSE)</f>
        <v>ok</v>
      </c>
      <c r="V782" s="52" t="str">
        <f>VLOOKUP(AH782,rawdatas!$A$13:$V$52,22,FALSE)</f>
        <v>repair/fixation-suture/cast/prosthetic device -54; referral to a nurse -66</v>
      </c>
      <c r="W782" s="52" t="str">
        <f>VLOOKUP(AH782,rawdatas!$A$13:$W$52,23,FALSE)</f>
        <v>réparation -54; fixation -54; suture -54; plâtre -54; prothèse -54; référence à une infirmière -66</v>
      </c>
      <c r="X782" s="52" t="str">
        <f>VLOOKUP(AH782,rawdatas!$A$13:$X$52,24,FALSE)</f>
        <v>ko</v>
      </c>
      <c r="Y782" s="52" t="str">
        <f>VLOOKUP(AH782,rawdatas!$A$13:$Y$52,25,FALSE)</f>
        <v>Double code with -50, if medication is involved.</v>
      </c>
      <c r="Z782" s="52" t="str">
        <f>VLOOKUP(AH782,rawdatas!$A$13:$Z$52,26,FALSE)</f>
        <v>Doubler avec le code -50 si un médicament est impliqué.</v>
      </c>
      <c r="AA782" s="52" t="str">
        <f>VLOOKUP(AH782,rawdatas!$A$13:$AA$52,27,FALSE)</f>
        <v>ok</v>
      </c>
      <c r="AB782" s="52">
        <f>VLOOKUP(AH782,rawdatas!$A$13:$AB$52,28,FALSE)</f>
        <v>0</v>
      </c>
      <c r="AC782" s="52">
        <f>VLOOKUP(AH782,rawdatas!$A$13:$AC$52,29,FALSE)</f>
        <v>0</v>
      </c>
      <c r="AD782" s="52">
        <f>VLOOKUP(AH782,rawdatas!$A$13:$AD$53,30,FALSE)</f>
        <v>0</v>
      </c>
      <c r="AE782" s="52">
        <f>VLOOKUP(AH782,rawdatas!$A$13:$AE$53,31,FALSE)</f>
        <v>0</v>
      </c>
      <c r="AF782" s="52">
        <f>VLOOKUP(AH782,rawdatas!$A$13:$AF$53,32,FALSE)</f>
        <v>0</v>
      </c>
      <c r="AG782" s="52">
        <f>VLOOKUP(AH782,rawdatas!$A$13:$AG$54,33,FALSE)</f>
        <v>0</v>
      </c>
      <c r="AH782" s="53">
        <v>249984146</v>
      </c>
      <c r="AI782" s="54" t="str">
        <f t="shared" si="83"/>
        <v>traitement local; infiltration</v>
      </c>
    </row>
    <row r="783" spans="1:35" outlineLevel="1" x14ac:dyDescent="0.25">
      <c r="A783" s="52">
        <v>309514832</v>
      </c>
      <c r="B783" s="52">
        <v>792292244</v>
      </c>
      <c r="C783" s="52" t="s">
        <v>15835</v>
      </c>
      <c r="D783" s="52" t="str">
        <f>VLOOKUP(B783,rawdatas!$A:$K,3,FALSE)</f>
        <v>A</v>
      </c>
      <c r="E783" s="52" t="str">
        <f>VLOOKUP(B783,rawdatas!$A:$K,7,FALSE)</f>
        <v>General and unspecified</v>
      </c>
      <c r="F783" s="52" t="str">
        <f>VLOOKUP(B783,rawdatas!$A:$K,8,FALSE)</f>
        <v>Général et non spécifié</v>
      </c>
      <c r="G783" s="52" t="str">
        <f>VLOOKUP(AH783,rawdatas!$A$13:$K$52,7,FALSE)</f>
        <v>Physical medicine/rehabilitation</v>
      </c>
      <c r="H783" s="52" t="str">
        <f>VLOOKUP(AH783,rawdatas!$A$13:$K$52,8,FALSE)</f>
        <v>thérapie manuelle; médecine physique</v>
      </c>
      <c r="I783" s="52" t="str">
        <f>VLOOKUP(AH783,rawdatas!$A$13:$K$52,9,FALSE)</f>
        <v>ok</v>
      </c>
      <c r="J783" s="52" t="str">
        <f>VLOOKUP(AH783,rawdatas!$A$13:$K$52,10,FALSE)</f>
        <v>Physical medicine/rehabilitation</v>
      </c>
      <c r="K783" s="52" t="str">
        <f>VLOOKUP(AH783,rawdatas!$A$13:$K$52,11,FALSE)</f>
        <v>thérap. manuelle, méd. physique</v>
      </c>
      <c r="L783" s="52" t="str">
        <f>VLOOKUP(AH783,rawdatas!$A$13:$L$52,12,FALSE)</f>
        <v>ok</v>
      </c>
      <c r="M783" s="52" t="str">
        <f>VLOOKUP(AH783,rawdatas!$A$13:$M$52,13,FALSE)</f>
        <v>chiropractic physiotherapy; ergotherapy; podiatry; strength; physical medicine; rehabilitation; fitness training; muscle exercise; speech therapy; specific disability rehabilitation; using heat/cold/ultrasound/electrical current for therapeutic purposes; electronic nerve stimulator; electronic muscle stimulator</v>
      </c>
      <c r="N783" s="52" t="str">
        <f>VLOOKUP(AH783,rawdatas!$A$13:$N$52,14,FALSE)</f>
        <v>chiropraxie; ergothérapie; podiatrie; pédicurie-podologie; entretien de la force musculaire; médecine physique; réadaptation; entraînement physique; exercice musculaire; thérapie de la parole; réhabilitation spécifique de handicap; thérapie par la chaleur; thérapie par le froid; thérapie par ultrasons; thérapie par courant électrique; stimulateur de nerf; stimulateur musculaire électronique</v>
      </c>
      <c r="O783" s="52" t="str">
        <f>VLOOKUP(AH783,rawdatas!$A$13:$O$52,15,FALSE)</f>
        <v>ok</v>
      </c>
      <c r="P783" s="52" t="str">
        <f>VLOOKUP(AH783,rawdatas!$A$13:$P$52,16,FALSE)</f>
        <v>psychosocial (drug or alcohol) rehabilitation -58; referral to other primary health care provider -66; referral to physician -67; referral for rehabilitation -68</v>
      </c>
      <c r="Q783" s="52" t="str">
        <f>VLOOKUP(AH783,rawdatas!$A$13:$Q$52,17,FALSE)</f>
        <v>réadaptation psychosociale (drogue) -58; réadaptation psychosociale (alcool) -58; orientation vers un autre dispensateur de soins de santé primaires -66; orientation vers un médecin -67; orientation vers de la réadaptation -68</v>
      </c>
      <c r="R783" s="52" t="str">
        <f>VLOOKUP(AH783,rawdatas!$A$13:$R$52,18,FALSE)</f>
        <v>ok</v>
      </c>
      <c r="S783" s="52">
        <f>VLOOKUP(AH783,rawdatas!$A$13:$S$52,19,FALSE)</f>
        <v>0</v>
      </c>
      <c r="T783" s="52">
        <f>VLOOKUP(AH783,rawdatas!$A$13:$T$52,20,FALSE)</f>
        <v>0</v>
      </c>
      <c r="U783" s="52" t="str">
        <f>VLOOKUP(AH783,rawdatas!$A$13:$U$52,21,FALSE)</f>
        <v>ok</v>
      </c>
      <c r="V783" s="52">
        <f>VLOOKUP(AH783,rawdatas!$A$13:$V$52,22,FALSE)</f>
        <v>0</v>
      </c>
      <c r="W783" s="52">
        <f>VLOOKUP(AH783,rawdatas!$A$13:$W$52,23,FALSE)</f>
        <v>0</v>
      </c>
      <c r="X783" s="52" t="str">
        <f>VLOOKUP(AH783,rawdatas!$A$13:$X$52,24,FALSE)</f>
        <v>ok</v>
      </c>
      <c r="Y783" s="52">
        <f>VLOOKUP(AH783,rawdatas!$A$13:$Y$52,25,FALSE)</f>
        <v>0</v>
      </c>
      <c r="Z783" s="52">
        <f>VLOOKUP(AH783,rawdatas!$A$13:$Z$52,26,FALSE)</f>
        <v>0</v>
      </c>
      <c r="AA783" s="52" t="str">
        <f>VLOOKUP(AH783,rawdatas!$A$13:$AA$52,27,FALSE)</f>
        <v>ok</v>
      </c>
      <c r="AB783" s="52">
        <f>VLOOKUP(AH783,rawdatas!$A$13:$AB$52,28,FALSE)</f>
        <v>0</v>
      </c>
      <c r="AC783" s="52">
        <f>VLOOKUP(AH783,rawdatas!$A$13:$AC$52,29,FALSE)</f>
        <v>0</v>
      </c>
      <c r="AD783" s="52">
        <f>VLOOKUP(AH783,rawdatas!$A$13:$AD$53,30,FALSE)</f>
        <v>0</v>
      </c>
      <c r="AE783" s="52">
        <f>VLOOKUP(AH783,rawdatas!$A$13:$AE$53,31,FALSE)</f>
        <v>0</v>
      </c>
      <c r="AF783" s="52">
        <f>VLOOKUP(AH783,rawdatas!$A$13:$AF$53,32,FALSE)</f>
        <v>0</v>
      </c>
      <c r="AG783" s="52">
        <f>VLOOKUP(AH783,rawdatas!$A$13:$AG$54,33,FALSE)</f>
        <v>0</v>
      </c>
      <c r="AH783" s="53">
        <v>499817756</v>
      </c>
      <c r="AI783" s="54" t="str">
        <f t="shared" si="83"/>
        <v>thérapie manuelle; médecine physique</v>
      </c>
    </row>
    <row r="784" spans="1:35" outlineLevel="1" x14ac:dyDescent="0.25">
      <c r="A784" s="52">
        <v>815835496</v>
      </c>
      <c r="B784" s="52">
        <v>792292244</v>
      </c>
      <c r="C784" s="52" t="s">
        <v>15836</v>
      </c>
      <c r="D784" s="52" t="str">
        <f>VLOOKUP(B784,rawdatas!$A:$K,3,FALSE)</f>
        <v>A</v>
      </c>
      <c r="E784" s="52" t="str">
        <f>VLOOKUP(B784,rawdatas!$A:$K,7,FALSE)</f>
        <v>General and unspecified</v>
      </c>
      <c r="F784" s="52" t="str">
        <f>VLOOKUP(B784,rawdatas!$A:$K,8,FALSE)</f>
        <v>Général et non spécifié</v>
      </c>
      <c r="G784" s="52" t="str">
        <f>VLOOKUP(AH784,rawdatas!$A$13:$K$52,7,FALSE)</f>
        <v>Therapeutic counselling/listening</v>
      </c>
      <c r="H784" s="52" t="str">
        <f>VLOOKUP(AH784,rawdatas!$A$13:$K$52,8,FALSE)</f>
        <v>conseil thérapeutique; écoute thérapeutique; psychothérapie</v>
      </c>
      <c r="I784" s="52" t="str">
        <f>VLOOKUP(AH784,rawdatas!$A$13:$K$52,9,FALSE)</f>
        <v>ok</v>
      </c>
      <c r="J784" s="52" t="str">
        <f>VLOOKUP(AH784,rawdatas!$A$13:$K$52,10,FALSE)</f>
        <v>Therapeutic counselling/listening</v>
      </c>
      <c r="K784" s="52" t="str">
        <f>VLOOKUP(AH784,rawdatas!$A$13:$K$52,11,FALSE)</f>
        <v>conseil, écoute thérap, psychoth.</v>
      </c>
      <c r="L784" s="52" t="str">
        <f>VLOOKUP(AH784,rawdatas!$A$13:$L$52,12,FALSE)</f>
        <v>ok</v>
      </c>
      <c r="M784" s="52" t="str">
        <f>VLOOKUP(AH784,rawdatas!$A$13:$M$52,13,FALSE)</f>
        <v>motivational interview; supportive psychotherapy; counselling for a specific disease</v>
      </c>
      <c r="N784" s="52" t="str">
        <f>VLOOKUP(AH784,rawdatas!$A$13:$N$52,14,FALSE)</f>
        <v>entretien motivationnel; psychothérapie de soutien; conseil pour une maladie spécifique</v>
      </c>
      <c r="O784" s="52" t="str">
        <f>VLOOKUP(AH784,rawdatas!$A$13:$O$52,15,FALSE)</f>
        <v>ok</v>
      </c>
      <c r="P784" s="52" t="str">
        <f>VLOOKUP(AH784,rawdatas!$A$13:$P$52,16,FALSE)</f>
        <v>observation/health education/advice/diet -45</v>
      </c>
      <c r="Q784" s="52" t="str">
        <f>VLOOKUP(AH784,rawdatas!$A$13:$Q$52,17,FALSE)</f>
        <v>recommandation -45; education pour la santé-45; conseils-45; régime -45</v>
      </c>
      <c r="R784" s="52" t="str">
        <f>VLOOKUP(AH784,rawdatas!$A$13:$R$52,18,FALSE)</f>
        <v>ko</v>
      </c>
      <c r="S784" s="52" t="str">
        <f>VLOOKUP(AH784,rawdatas!$A$13:$S$52,19,FALSE)</f>
        <v>counselling/listening by the provider with a specific therapeutic aim for a patient to be able to cope with his/her disease, in a more comprehensive  fashion than simple advice</v>
      </c>
      <c r="T784" s="52" t="str">
        <f>VLOOKUP(AH784,rawdatas!$A$13:$T$52,20,FALSE)</f>
        <v>conseil ou écoute par le dispensateur dans un but thérapeutique spécifique afin qu'un patient soit en mesure de faire face à sa maladie, d'une façon plus globale qu'un simple conseil</v>
      </c>
      <c r="U784" s="52" t="str">
        <f>VLOOKUP(AH784,rawdatas!$A$13:$U$52,21,FALSE)</f>
        <v>ok</v>
      </c>
      <c r="V784" s="52" t="str">
        <f>VLOOKUP(AH784,rawdatas!$A$13:$V$52,22,FALSE)</f>
        <v>physical medicine/rehabilitation -57</v>
      </c>
      <c r="W784" s="52" t="str">
        <f>VLOOKUP(AH784,rawdatas!$A$13:$W$52,23,FALSE)</f>
        <v>médecine physique -57; réhabilitation -57</v>
      </c>
      <c r="X784" s="52" t="str">
        <f>VLOOKUP(AH784,rawdatas!$A$13:$X$52,24,FALSE)</f>
        <v>ok</v>
      </c>
      <c r="Y784" s="52" t="str">
        <f>VLOOKUP(AH784,rawdatas!$A$13:$Y$52,25,FALSE)</f>
        <v>Counselling: a term used to describe a process of consultation and discussion in which one individual (the counsellor) listens and offers guidance or advice to another who is experiencing difficulties (the patient). The counsellor does not direct or make decisions for the client. The general aim is to solve problems, increase awareness, and promote constructive exploration of difficulties so that the future may be approached more confidently and more constructively.</v>
      </c>
      <c r="Z784" s="52" t="str">
        <f>VLOOKUP(AH784,rawdatas!$A$13:$Z$52,26,FALSE)</f>
        <v>Conseil : terme utilisé pour décrire un processus de consultation et de discussion dans lequel un individu (le conseiller) écoute et offre des guides ou des conseils à un autre qui éprouve des difficultés (le patient). Le conseiller ne dirige pas ou ne prend pas de décisions pour le patient. L'objectif général est de résoudre les problèmes, d'accroître la sensibilisation et de promouvoir une exploration constructive des difficultés afin que l'avenir puisse être abordé avec plus de confiance et de manière plus constructive.</v>
      </c>
      <c r="AA784" s="52" t="str">
        <f>VLOOKUP(AH784,rawdatas!$A$13:$AA$52,27,FALSE)</f>
        <v>ok</v>
      </c>
      <c r="AB784" s="52">
        <f>VLOOKUP(AH784,rawdatas!$A$13:$AB$52,28,FALSE)</f>
        <v>0</v>
      </c>
      <c r="AC784" s="52">
        <f>VLOOKUP(AH784,rawdatas!$A$13:$AC$52,29,FALSE)</f>
        <v>0</v>
      </c>
      <c r="AD784" s="52">
        <f>VLOOKUP(AH784,rawdatas!$A$13:$AD$53,30,FALSE)</f>
        <v>0</v>
      </c>
      <c r="AE784" s="52">
        <f>VLOOKUP(AH784,rawdatas!$A$13:$AE$53,31,FALSE)</f>
        <v>0</v>
      </c>
      <c r="AF784" s="52" t="str">
        <f>VLOOKUP(AH784,rawdatas!$A$13:$AF$53,32,FALSE)</f>
        <v>education pour la santé-45 -&gt; education pour la santé -45</v>
      </c>
      <c r="AG784" s="52">
        <f>VLOOKUP(AH784,rawdatas!$A$13:$AG$54,33,FALSE)</f>
        <v>0</v>
      </c>
      <c r="AH784" s="53">
        <v>360621847</v>
      </c>
      <c r="AI784" s="54" t="str">
        <f t="shared" si="83"/>
        <v>conseil thérapeutique; écoute thérapeutique; psychothérapie</v>
      </c>
    </row>
    <row r="785" spans="1:35" outlineLevel="1" x14ac:dyDescent="0.25">
      <c r="A785" s="52">
        <v>161428530</v>
      </c>
      <c r="B785" s="52">
        <v>792292244</v>
      </c>
      <c r="C785" s="52" t="s">
        <v>15837</v>
      </c>
      <c r="D785" s="52" t="str">
        <f>VLOOKUP(B785,rawdatas!$A:$K,3,FALSE)</f>
        <v>A</v>
      </c>
      <c r="E785" s="52" t="str">
        <f>VLOOKUP(B785,rawdatas!$A:$K,7,FALSE)</f>
        <v>General and unspecified</v>
      </c>
      <c r="F785" s="52" t="str">
        <f>VLOOKUP(B785,rawdatas!$A:$K,8,FALSE)</f>
        <v>Général et non spécifié</v>
      </c>
      <c r="G785" s="52" t="str">
        <f>VLOOKUP(AH785,rawdatas!$A$13:$K$52,7,FALSE)</f>
        <v>Other therapeutic procedure/minor surgery NEC</v>
      </c>
      <c r="H785" s="52" t="str">
        <f>VLOOKUP(AH785,rawdatas!$A$13:$K$52,8,FALSE)</f>
        <v>autres procédures thérapeutiques; petite chirurgie non classées ailleurs</v>
      </c>
      <c r="I785" s="52" t="str">
        <f>VLOOKUP(AH785,rawdatas!$A$13:$K$52,9,FALSE)</f>
        <v>autres procédures thérapeutiques; petite chirurgie NCA</v>
      </c>
      <c r="J785" s="52" t="str">
        <f>VLOOKUP(AH785,rawdatas!$A$13:$K$52,10,FALSE)</f>
        <v>Other therap proced/minor surg NEC</v>
      </c>
      <c r="K785" s="52" t="str">
        <f>VLOOKUP(AH785,rawdatas!$A$13:$K$52,11,FALSE)</f>
        <v>autres procéd. thérap, petite chir nca</v>
      </c>
      <c r="L785" s="52" t="str">
        <f>VLOOKUP(AH785,rawdatas!$A$13:$L$52,12,FALSE)</f>
        <v>autres procéd. thérap, petite chir NCA</v>
      </c>
      <c r="M785" s="52" t="str">
        <f>VLOOKUP(AH785,rawdatas!$A$13:$M$52,13,FALSE)</f>
        <v>cardiopulmonary resuscitation; oxygen therapy; acupuncture; removal of foreign body; blood transfusion; plastic surgery; transplantation; dialysis; delivery/ caesarean section/major surgery</v>
      </c>
      <c r="N785" s="52" t="str">
        <f>VLOOKUP(AH785,rawdatas!$A$13:$N$52,14,FALSE)</f>
        <v>réanimation cardio-respiratoire; oxygénothérapie; acupuncture; extraction de corp étranger; transfusion sanguine; chirurgie plastique; transplantation; dialyse; accouchement; césarienne; chirurgie majeure</v>
      </c>
      <c r="O785" s="52" t="str">
        <f>VLOOKUP(AH785,rawdatas!$A$13:$O$52,15,FALSE)</f>
        <v>ok</v>
      </c>
      <c r="P785" s="52">
        <f>VLOOKUP(AH785,rawdatas!$A$13:$P$52,16,FALSE)</f>
        <v>0</v>
      </c>
      <c r="Q785" s="52">
        <f>VLOOKUP(AH785,rawdatas!$A$13:$Q$52,17,FALSE)</f>
        <v>0</v>
      </c>
      <c r="R785" s="52" t="str">
        <f>VLOOKUP(AH785,rawdatas!$A$13:$R$52,18,FALSE)</f>
        <v>ok</v>
      </c>
      <c r="S785" s="52">
        <f>VLOOKUP(AH785,rawdatas!$A$13:$S$52,19,FALSE)</f>
        <v>0</v>
      </c>
      <c r="T785" s="52">
        <f>VLOOKUP(AH785,rawdatas!$A$13:$T$52,20,FALSE)</f>
        <v>0</v>
      </c>
      <c r="U785" s="52" t="str">
        <f>VLOOKUP(AH785,rawdatas!$A$13:$U$52,21,FALSE)</f>
        <v>ok</v>
      </c>
      <c r="V785" s="52">
        <f>VLOOKUP(AH785,rawdatas!$A$13:$V$52,22,FALSE)</f>
        <v>0</v>
      </c>
      <c r="W785" s="52">
        <f>VLOOKUP(AH785,rawdatas!$A$13:$W$52,23,FALSE)</f>
        <v>0</v>
      </c>
      <c r="X785" s="52" t="str">
        <f>VLOOKUP(AH785,rawdatas!$A$13:$X$52,24,FALSE)</f>
        <v>ok</v>
      </c>
      <c r="Y785" s="52">
        <f>VLOOKUP(AH785,rawdatas!$A$13:$Y$52,25,FALSE)</f>
        <v>0</v>
      </c>
      <c r="Z785" s="52">
        <f>VLOOKUP(AH785,rawdatas!$A$13:$Z$52,26,FALSE)</f>
        <v>0</v>
      </c>
      <c r="AA785" s="52" t="str">
        <f>VLOOKUP(AH785,rawdatas!$A$13:$AA$52,27,FALSE)</f>
        <v>ok</v>
      </c>
      <c r="AB785" s="52">
        <f>VLOOKUP(AH785,rawdatas!$A$13:$AB$52,28,FALSE)</f>
        <v>0</v>
      </c>
      <c r="AC785" s="52">
        <f>VLOOKUP(AH785,rawdatas!$A$13:$AC$52,29,FALSE)</f>
        <v>0</v>
      </c>
      <c r="AD785" s="52">
        <f>VLOOKUP(AH785,rawdatas!$A$13:$AD$53,30,FALSE)</f>
        <v>0</v>
      </c>
      <c r="AE785" s="52">
        <f>VLOOKUP(AH785,rawdatas!$A$13:$AE$53,31,FALSE)</f>
        <v>0</v>
      </c>
      <c r="AF785" s="52">
        <f>VLOOKUP(AH785,rawdatas!$A$13:$AF$53,32,FALSE)</f>
        <v>0</v>
      </c>
      <c r="AG785" s="52">
        <f>VLOOKUP(AH785,rawdatas!$A$13:$AG$54,33,FALSE)</f>
        <v>0</v>
      </c>
      <c r="AH785" s="53">
        <v>540553187</v>
      </c>
      <c r="AI785" s="54" t="str">
        <f t="shared" si="83"/>
        <v>autres procédures thérapeutiques; petite chirurgie non classées ailleurs</v>
      </c>
    </row>
    <row r="786" spans="1:35" outlineLevel="1" x14ac:dyDescent="0.25">
      <c r="A786" s="52">
        <v>520287705</v>
      </c>
      <c r="B786" s="52">
        <v>792292244</v>
      </c>
      <c r="C786" s="52" t="s">
        <v>15838</v>
      </c>
      <c r="D786" s="52" t="str">
        <f>VLOOKUP(B786,rawdatas!$A:$K,3,FALSE)</f>
        <v>A</v>
      </c>
      <c r="E786" s="52" t="str">
        <f>VLOOKUP(B786,rawdatas!$A:$K,7,FALSE)</f>
        <v>General and unspecified</v>
      </c>
      <c r="F786" s="52" t="str">
        <f>VLOOKUP(B786,rawdatas!$A:$K,8,FALSE)</f>
        <v>Général et non spécifié</v>
      </c>
      <c r="G786" s="52" t="str">
        <f>VLOOKUP(AH786,rawdatas!$A$13:$K$52,7,FALSE)</f>
        <v>Result test/procedure</v>
      </c>
      <c r="H786" s="52" t="str">
        <f>VLOOKUP(AH786,rawdatas!$A$13:$K$52,8,FALSE)</f>
        <v>résultat d'analyses; Résultat d'examens</v>
      </c>
      <c r="I786" s="52" t="str">
        <f>VLOOKUP(AH786,rawdatas!$A$13:$K$52,9,FALSE)</f>
        <v>ok</v>
      </c>
      <c r="J786" s="52" t="str">
        <f>VLOOKUP(AH786,rawdatas!$A$13:$K$52,10,FALSE)</f>
        <v>Result test/procedure</v>
      </c>
      <c r="K786" s="52" t="str">
        <f>VLOOKUP(AH786,rawdatas!$A$13:$K$52,11,FALSE)</f>
        <v>résult analy. ou exam.</v>
      </c>
      <c r="L786" s="52" t="str">
        <f>VLOOKUP(AH786,rawdatas!$A$13:$L$52,12,FALSE)</f>
        <v>ok</v>
      </c>
      <c r="M786" s="52">
        <f>VLOOKUP(AH786,rawdatas!$A$13:$M$52,13,FALSE)</f>
        <v>0</v>
      </c>
      <c r="N786" s="52">
        <f>VLOOKUP(AH786,rawdatas!$A$13:$N$52,14,FALSE)</f>
        <v>0</v>
      </c>
      <c r="O786" s="52" t="str">
        <f>VLOOKUP(AH786,rawdatas!$A$13:$O$52,15,FALSE)</f>
        <v>ok</v>
      </c>
      <c r="P786" s="52">
        <f>VLOOKUP(AH786,rawdatas!$A$13:$P$52,16,FALSE)</f>
        <v>0</v>
      </c>
      <c r="Q786" s="52">
        <f>VLOOKUP(AH786,rawdatas!$A$13:$Q$52,17,FALSE)</f>
        <v>0</v>
      </c>
      <c r="R786" s="52" t="str">
        <f>VLOOKUP(AH786,rawdatas!$A$13:$R$52,18,FALSE)</f>
        <v>ok</v>
      </c>
      <c r="S786" s="52" t="str">
        <f>VLOOKUP(AH786,rawdatas!$A$13:$S$52,19,FALSE)</f>
        <v>results from tests or procedures ordered / performed by the health care provider: blood, imaging, electrical tracing or other</v>
      </c>
      <c r="T786" s="52" t="str">
        <f>VLOOKUP(AH786,rawdatas!$A$13:$T$52,20,FALSE)</f>
        <v>résultats de tests ou de procédures ordonnées ou interprétées par le dispensateur de soins de santé: sang, imagerie, traçé électrique ou autre</v>
      </c>
      <c r="U786" s="52" t="str">
        <f>VLOOKUP(AH786,rawdatas!$A$13:$U$52,21,FALSE)</f>
        <v>ko</v>
      </c>
      <c r="V786" s="52" t="str">
        <f>VLOOKUP(AH786,rawdatas!$A$13:$V$52,22,FALSE)</f>
        <v>-45 health education, advice, if the patient requests information on the underlying problem or consequences of the results</v>
      </c>
      <c r="W786" s="52" t="str">
        <f>VLOOKUP(AH786,rawdatas!$A$13:$W$52,23,FALSE)</f>
        <v>education à la santé, avis, si le patient demande des informations sur le problème sous-jacent ou les conséquences des résultats -45</v>
      </c>
      <c r="X786" s="52" t="str">
        <f>VLOOKUP(AH786,rawdatas!$A$13:$X$52,24,FALSE)</f>
        <v>ok</v>
      </c>
      <c r="Y786" s="52" t="str">
        <f>VLOOKUP(AH786,rawdatas!$A$13:$Y$52,25,FALSE)</f>
        <v>This code can only be used to classify a reason for encounter.</v>
      </c>
      <c r="Z786" s="52" t="str">
        <f>VLOOKUP(AH786,rawdatas!$A$13:$Z$52,26,FALSE)</f>
        <v xml:space="preserve">ce code ne peut être utilisé que pour classer une raison de rencontre </v>
      </c>
      <c r="AA786" s="52" t="str">
        <f>VLOOKUP(AH786,rawdatas!$A$13:$AA$52,27,FALSE)</f>
        <v>ok</v>
      </c>
      <c r="AB786" s="52">
        <f>VLOOKUP(AH786,rawdatas!$A$13:$AB$52,28,FALSE)</f>
        <v>0</v>
      </c>
      <c r="AC786" s="52">
        <f>VLOOKUP(AH786,rawdatas!$A$13:$AC$52,29,FALSE)</f>
        <v>0</v>
      </c>
      <c r="AD786" s="52">
        <f>VLOOKUP(AH786,rawdatas!$A$13:$AD$53,30,FALSE)</f>
        <v>0</v>
      </c>
      <c r="AE786" s="52">
        <f>VLOOKUP(AH786,rawdatas!$A$13:$AE$53,31,FALSE)</f>
        <v>0</v>
      </c>
      <c r="AF786" s="52" t="str">
        <f>VLOOKUP(AH786,rawdatas!$A$13:$AF$53,32,FALSE)</f>
        <v>saut de ligne dans "criteria_fr"</v>
      </c>
      <c r="AG786" s="52">
        <f>VLOOKUP(AH786,rawdatas!$A$13:$AG$54,33,FALSE)</f>
        <v>0</v>
      </c>
      <c r="AH786" s="53">
        <v>218507446</v>
      </c>
      <c r="AI786" s="54" t="str">
        <f t="shared" si="83"/>
        <v>résultat d'analyses; Résultat d'examens</v>
      </c>
    </row>
    <row r="787" spans="1:35" outlineLevel="1" x14ac:dyDescent="0.25">
      <c r="A787" s="52">
        <v>775265414</v>
      </c>
      <c r="B787" s="52">
        <v>792292244</v>
      </c>
      <c r="C787" s="52" t="s">
        <v>15839</v>
      </c>
      <c r="D787" s="52" t="str">
        <f>VLOOKUP(B787,rawdatas!$A:$K,3,FALSE)</f>
        <v>A</v>
      </c>
      <c r="E787" s="52" t="str">
        <f>VLOOKUP(B787,rawdatas!$A:$K,7,FALSE)</f>
        <v>General and unspecified</v>
      </c>
      <c r="F787" s="52" t="str">
        <f>VLOOKUP(B787,rawdatas!$A:$K,8,FALSE)</f>
        <v>Général et non spécifié</v>
      </c>
      <c r="G787" s="52" t="str">
        <f>VLOOKUP(AH787,rawdatas!$A$13:$K$52,7,FALSE)</f>
        <v>Result examination/test/record/letter from other provider</v>
      </c>
      <c r="H787" s="52" t="str">
        <f>VLOOKUP(AH787,rawdatas!$A$13:$K$52,8,FALSE)</f>
        <v>résultat d'examens; résultat de tests; résultat enregistrements; lettres provenant d'un autre dispensateur</v>
      </c>
      <c r="I787" s="52" t="str">
        <f>VLOOKUP(AH787,rawdatas!$A$13:$K$52,9,FALSE)</f>
        <v>ok</v>
      </c>
      <c r="J787" s="52" t="str">
        <f>VLOOKUP(AH787,rawdatas!$A$13:$K$52,10,FALSE)</f>
        <v>Result examination/test/record/letter from other provider</v>
      </c>
      <c r="K787" s="52" t="str">
        <f>VLOOKUP(AH787,rawdatas!$A$13:$K$52,11,FALSE)</f>
        <v>résult. exam, tests, enregist, lettre prov. autre dispens.</v>
      </c>
      <c r="L787" s="52" t="str">
        <f>VLOOKUP(AH787,rawdatas!$A$13:$L$52,12,FALSE)</f>
        <v>ok</v>
      </c>
      <c r="M787" s="52">
        <f>VLOOKUP(AH787,rawdatas!$A$13:$M$52,13,FALSE)</f>
        <v>0</v>
      </c>
      <c r="N787" s="52">
        <f>VLOOKUP(AH787,rawdatas!$A$13:$N$52,14,FALSE)</f>
        <v>0</v>
      </c>
      <c r="O787" s="52" t="str">
        <f>VLOOKUP(AH787,rawdatas!$A$13:$O$52,15,FALSE)</f>
        <v>ok</v>
      </c>
      <c r="P787" s="52">
        <f>VLOOKUP(AH787,rawdatas!$A$13:$P$52,16,FALSE)</f>
        <v>0</v>
      </c>
      <c r="Q787" s="52">
        <f>VLOOKUP(AH787,rawdatas!$A$13:$Q$52,17,FALSE)</f>
        <v>0</v>
      </c>
      <c r="R787" s="52" t="str">
        <f>VLOOKUP(AH787,rawdatas!$A$13:$R$52,18,FALSE)</f>
        <v>ok</v>
      </c>
      <c r="S787" s="52" t="str">
        <f>VLOOKUP(AH787,rawdatas!$A$13:$S$52,19,FALSE)</f>
        <v>results from tests or procedures ordered /performed by other health care providers</v>
      </c>
      <c r="T787" s="52" t="str">
        <f>VLOOKUP(AH787,rawdatas!$A$13:$T$52,20,FALSE)</f>
        <v xml:space="preserve">résultats des tests ou des procédures ordonnées ou interprétées par d'autres dispensateurs de soins de santé </v>
      </c>
      <c r="U787" s="52" t="str">
        <f>VLOOKUP(AH787,rawdatas!$A$13:$U$52,21,FALSE)</f>
        <v>ok</v>
      </c>
      <c r="V787" s="52" t="str">
        <f>VLOOKUP(AH787,rawdatas!$A$13:$V$52,22,FALSE)</f>
        <v>-45 health education, advice, if the patient requests information on the underlying problem or consequences of the results</v>
      </c>
      <c r="W787" s="52" t="str">
        <f>VLOOKUP(AH787,rawdatas!$A$13:$W$52,23,FALSE)</f>
        <v>education à la santé, avis, si le patient demande des informations sur le problème sous-jacent ou les conséquences des résultats -45</v>
      </c>
      <c r="X787" s="52" t="str">
        <f>VLOOKUP(AH787,rawdatas!$A$13:$X$52,24,FALSE)</f>
        <v>ok</v>
      </c>
      <c r="Y787" s="52" t="str">
        <f>VLOOKUP(AH787,rawdatas!$A$13:$Y$52,25,FALSE)</f>
        <v>This code can only be used to classify a reason for encounter.</v>
      </c>
      <c r="Z787" s="52" t="str">
        <f>VLOOKUP(AH787,rawdatas!$A$13:$Z$52,26,FALSE)</f>
        <v xml:space="preserve">ce code ne peut être utilisé que pour classer une raison de rencontre </v>
      </c>
      <c r="AA787" s="52" t="str">
        <f>VLOOKUP(AH787,rawdatas!$A$13:$AA$52,27,FALSE)</f>
        <v>ok</v>
      </c>
      <c r="AB787" s="52">
        <f>VLOOKUP(AH787,rawdatas!$A$13:$AB$52,28,FALSE)</f>
        <v>0</v>
      </c>
      <c r="AC787" s="52">
        <f>VLOOKUP(AH787,rawdatas!$A$13:$AC$52,29,FALSE)</f>
        <v>0</v>
      </c>
      <c r="AD787" s="52">
        <f>VLOOKUP(AH787,rawdatas!$A$13:$AD$53,30,FALSE)</f>
        <v>0</v>
      </c>
      <c r="AE787" s="52">
        <f>VLOOKUP(AH787,rawdatas!$A$13:$AE$53,31,FALSE)</f>
        <v>0</v>
      </c>
      <c r="AF787" s="52">
        <f>VLOOKUP(AH787,rawdatas!$A$13:$AF$53,32,FALSE)</f>
        <v>0</v>
      </c>
      <c r="AG787" s="52">
        <f>VLOOKUP(AH787,rawdatas!$A$13:$AG$54,33,FALSE)</f>
        <v>0</v>
      </c>
      <c r="AH787" s="53">
        <v>684613911</v>
      </c>
      <c r="AI787" s="54" t="str">
        <f t="shared" si="83"/>
        <v>résultat d'examens; résultat de tests; résultat enregistrements; lettres provenant d'un autre dispensateur</v>
      </c>
    </row>
    <row r="788" spans="1:35" outlineLevel="1" x14ac:dyDescent="0.25">
      <c r="A788" s="52">
        <v>412783344</v>
      </c>
      <c r="B788" s="52">
        <v>792292244</v>
      </c>
      <c r="C788" s="52" t="s">
        <v>15840</v>
      </c>
      <c r="D788" s="52" t="str">
        <f>VLOOKUP(B788,rawdatas!$A:$K,3,FALSE)</f>
        <v>A</v>
      </c>
      <c r="E788" s="52" t="str">
        <f>VLOOKUP(B788,rawdatas!$A:$K,7,FALSE)</f>
        <v>General and unspecified</v>
      </c>
      <c r="F788" s="52" t="str">
        <f>VLOOKUP(B788,rawdatas!$A:$K,8,FALSE)</f>
        <v>Général et non spécifié</v>
      </c>
      <c r="G788" s="52" t="str">
        <f>VLOOKUP(AH788,rawdatas!$A$13:$K$52,7,FALSE)</f>
        <v>Administrative procedure</v>
      </c>
      <c r="H788" s="52" t="str">
        <f>VLOOKUP(AH788,rawdatas!$A$13:$K$52,8,FALSE)</f>
        <v>procédure administrative</v>
      </c>
      <c r="I788" s="52" t="str">
        <f>VLOOKUP(AH788,rawdatas!$A$13:$K$52,9,FALSE)</f>
        <v>ok</v>
      </c>
      <c r="J788" s="52" t="str">
        <f>VLOOKUP(AH788,rawdatas!$A$13:$K$52,10,FALSE)</f>
        <v>Administrative procedure</v>
      </c>
      <c r="K788" s="52" t="str">
        <f>VLOOKUP(AH788,rawdatas!$A$13:$K$52,11,FALSE)</f>
        <v>procéd. admin.</v>
      </c>
      <c r="L788" s="52" t="str">
        <f>VLOOKUP(AH788,rawdatas!$A$13:$L$52,12,FALSE)</f>
        <v>ok</v>
      </c>
      <c r="M788" s="52" t="str">
        <f>VLOOKUP(AH788,rawdatas!$A$13:$M$52,13,FALSE)</f>
        <v>certificates (e.g. sick leave/driver´s licence/death); questionnaire; billing issues, health record issues; filling in documents or forms</v>
      </c>
      <c r="N788" s="52" t="str">
        <f>VLOOKUP(AH788,rawdatas!$A$13:$N$52,14,FALSE)</f>
        <v>Certificat; arrêt de travail; Incapacité de travail pour maladie; incapacité de fréquenter l’école; examen pour permis de conduire, certificat de décès; questionnaire; problèmes de facturation; questions de dossiers de santé; remplissage de formulaires; remplissage de documents</v>
      </c>
      <c r="O788" s="52" t="str">
        <f>VLOOKUP(AH788,rawdatas!$A$13:$O$52,15,FALSE)</f>
        <v>ok</v>
      </c>
      <c r="P788" s="52" t="str">
        <f>VLOOKUP(AH788,rawdatas!$A$13:$P$52,16,FALSE)</f>
        <v>medical examination/health evaluation complete -30; medical examination/health evaluation partial -31</v>
      </c>
      <c r="Q788" s="52" t="str">
        <f>VLOOKUP(AH788,rawdatas!$A$13:$Q$52,17,FALSE)</f>
        <v>examen médical complet -30; bilan de santé complet -30; examen médical partiel -31; bilan de santé partiel -31</v>
      </c>
      <c r="R788" s="52" t="str">
        <f>VLOOKUP(AH788,rawdatas!$A$13:$R$52,18,FALSE)</f>
        <v>ok</v>
      </c>
      <c r="S788" s="52" t="str">
        <f>VLOOKUP(AH788,rawdatas!$A$13:$S$52,19,FALSE)</f>
        <v>this code is designed to classify those instances where provision of a written document or form by the provider for the patient or other agency is warranted by existing regulations, laws or customs.</v>
      </c>
      <c r="T788" s="52" t="str">
        <f>VLOOKUP(AH788,rawdatas!$A$13:$T$52,20,FALSE)</f>
        <v xml:space="preserve">ce code est conçu pour classer les cas où la délivrance au patient d'un document ou formulaire par le dispensateur ou un autre organisme est garanti par les règlements, lois ou coutumes existantes </v>
      </c>
      <c r="U788" s="52" t="str">
        <f>VLOOKUP(AH788,rawdatas!$A$13:$U$52,21,FALSE)</f>
        <v>ok</v>
      </c>
      <c r="V788" s="52">
        <f>VLOOKUP(AH788,rawdatas!$A$13:$V$52,22,FALSE)</f>
        <v>0</v>
      </c>
      <c r="W788" s="52" t="str">
        <f>VLOOKUP(AH788,rawdatas!$A$13:$W$52,23,FALSE)</f>
        <v>examen médical complet -30; examen médical partiel -31; évaluation de santé complète -30; évaluation de santé partielle -31</v>
      </c>
      <c r="X788" s="52" t="str">
        <f>VLOOKUP(AH788,rawdatas!$A$13:$X$52,24,FALSE)</f>
        <v>ko</v>
      </c>
      <c r="Y788" s="52">
        <f>VLOOKUP(AH788,rawdatas!$A$13:$Y$52,25,FALSE)</f>
        <v>0</v>
      </c>
      <c r="Z788" s="52">
        <f>VLOOKUP(AH788,rawdatas!$A$13:$Z$52,26,FALSE)</f>
        <v>0</v>
      </c>
      <c r="AA788" s="52" t="str">
        <f>VLOOKUP(AH788,rawdatas!$A$13:$AA$52,27,FALSE)</f>
        <v>ok</v>
      </c>
      <c r="AB788" s="52">
        <f>VLOOKUP(AH788,rawdatas!$A$13:$AB$52,28,FALSE)</f>
        <v>0</v>
      </c>
      <c r="AC788" s="52">
        <f>VLOOKUP(AH788,rawdatas!$A$13:$AC$52,29,FALSE)</f>
        <v>0</v>
      </c>
      <c r="AD788" s="52">
        <f>VLOOKUP(AH788,rawdatas!$A$13:$AD$53,30,FALSE)</f>
        <v>0</v>
      </c>
      <c r="AE788" s="52">
        <f>VLOOKUP(AH788,rawdatas!$A$13:$AE$53,31,FALSE)</f>
        <v>0</v>
      </c>
      <c r="AF788" s="52">
        <f>VLOOKUP(AH788,rawdatas!$A$13:$AF$53,32,FALSE)</f>
        <v>0</v>
      </c>
      <c r="AG788" s="52">
        <f>VLOOKUP(AH788,rawdatas!$A$13:$AG$54,33,FALSE)</f>
        <v>0</v>
      </c>
      <c r="AH788" s="53">
        <v>167850423</v>
      </c>
      <c r="AI788" s="54" t="str">
        <f t="shared" si="83"/>
        <v>procédure administrative</v>
      </c>
    </row>
    <row r="789" spans="1:35" outlineLevel="1" x14ac:dyDescent="0.25">
      <c r="A789" s="52">
        <v>970457723</v>
      </c>
      <c r="B789" s="52">
        <v>792292244</v>
      </c>
      <c r="C789" s="52" t="s">
        <v>15841</v>
      </c>
      <c r="D789" s="52" t="str">
        <f>VLOOKUP(B789,rawdatas!$A:$K,3,FALSE)</f>
        <v>A</v>
      </c>
      <c r="E789" s="52" t="str">
        <f>VLOOKUP(B789,rawdatas!$A:$K,7,FALSE)</f>
        <v>General and unspecified</v>
      </c>
      <c r="F789" s="52" t="str">
        <f>VLOOKUP(B789,rawdatas!$A:$K,8,FALSE)</f>
        <v>Général et non spécifié</v>
      </c>
      <c r="G789" s="52" t="str">
        <f>VLOOKUP(AH789,rawdatas!$A$13:$K$52,7,FALSE)</f>
        <v>Follow-up encounter unspecified</v>
      </c>
      <c r="H789" s="52" t="str">
        <f>VLOOKUP(AH789,rawdatas!$A$13:$K$52,8,FALSE)</f>
        <v>rencontre de suivi non spécifiée</v>
      </c>
      <c r="I789" s="52" t="str">
        <f>VLOOKUP(AH789,rawdatas!$A$13:$K$52,9,FALSE)</f>
        <v>ok</v>
      </c>
      <c r="J789" s="52" t="str">
        <f>VLOOKUP(AH789,rawdatas!$A$13:$K$52,10,FALSE)</f>
        <v>Follow-up encounter unspecified</v>
      </c>
      <c r="K789" s="52" t="str">
        <f>VLOOKUP(AH789,rawdatas!$A$13:$K$52,11,FALSE)</f>
        <v>rencontre suivi non spécif.</v>
      </c>
      <c r="L789" s="52" t="str">
        <f>VLOOKUP(AH789,rawdatas!$A$13:$L$52,12,FALSE)</f>
        <v>ok</v>
      </c>
      <c r="M789" s="52">
        <f>VLOOKUP(AH789,rawdatas!$A$13:$M$52,13,FALSE)</f>
        <v>0</v>
      </c>
      <c r="N789" s="52">
        <f>VLOOKUP(AH789,rawdatas!$A$13:$N$52,14,FALSE)</f>
        <v>0</v>
      </c>
      <c r="O789" s="52" t="str">
        <f>VLOOKUP(AH789,rawdatas!$A$13:$O$52,15,FALSE)</f>
        <v>ok</v>
      </c>
      <c r="P789" s="52">
        <f>VLOOKUP(AH789,rawdatas!$A$13:$P$52,16,FALSE)</f>
        <v>0</v>
      </c>
      <c r="Q789" s="52">
        <f>VLOOKUP(AH789,rawdatas!$A$13:$Q$52,17,FALSE)</f>
        <v>0</v>
      </c>
      <c r="R789" s="52" t="str">
        <f>VLOOKUP(AH789,rawdatas!$A$13:$R$52,18,FALSE)</f>
        <v>ok</v>
      </c>
      <c r="S789" s="52" t="str">
        <f>VLOOKUP(AH789,rawdatas!$A$13:$S$52,19,FALSE)</f>
        <v>encounter which was recommended by a health care provider as a follow-up encounter</v>
      </c>
      <c r="T789" s="52" t="str">
        <f>VLOOKUP(AH789,rawdatas!$A$13:$T$52,20,FALSE)</f>
        <v xml:space="preserve">rencontre recommandée comme rencontre de suivi par un dispensateur de soins de santé </v>
      </c>
      <c r="U789" s="52" t="str">
        <f>VLOOKUP(AH789,rawdatas!$A$13:$U$52,21,FALSE)</f>
        <v>ok</v>
      </c>
      <c r="V789" s="52">
        <f>VLOOKUP(AH789,rawdatas!$A$13:$V$52,22,FALSE)</f>
        <v>0</v>
      </c>
      <c r="W789" s="52">
        <f>VLOOKUP(AH789,rawdatas!$A$13:$W$52,23,FALSE)</f>
        <v>0</v>
      </c>
      <c r="X789" s="52" t="str">
        <f>VLOOKUP(AH789,rawdatas!$A$13:$X$52,24,FALSE)</f>
        <v>ok</v>
      </c>
      <c r="Y789" s="52" t="str">
        <f>VLOOKUP(AH789,rawdatas!$A$13:$Y$52,25,FALSE)</f>
        <v>This code can only be used to classify a reason for encounter.</v>
      </c>
      <c r="Z789" s="52" t="str">
        <f>VLOOKUP(AH789,rawdatas!$A$13:$Z$52,26,FALSE)</f>
        <v xml:space="preserve">ce code ne peut être utilisé que pour classifier une raison de rencontre </v>
      </c>
      <c r="AA789" s="52" t="str">
        <f>VLOOKUP(AH789,rawdatas!$A$13:$AA$52,27,FALSE)</f>
        <v>ok</v>
      </c>
      <c r="AB789" s="52">
        <f>VLOOKUP(AH789,rawdatas!$A$13:$AB$52,28,FALSE)</f>
        <v>0</v>
      </c>
      <c r="AC789" s="52">
        <f>VLOOKUP(AH789,rawdatas!$A$13:$AC$52,29,FALSE)</f>
        <v>0</v>
      </c>
      <c r="AD789" s="52">
        <f>VLOOKUP(AH789,rawdatas!$A$13:$AD$53,30,FALSE)</f>
        <v>0</v>
      </c>
      <c r="AE789" s="52">
        <f>VLOOKUP(AH789,rawdatas!$A$13:$AE$53,31,FALSE)</f>
        <v>0</v>
      </c>
      <c r="AF789" s="52">
        <f>VLOOKUP(AH789,rawdatas!$A$13:$AF$53,32,FALSE)</f>
        <v>0</v>
      </c>
      <c r="AG789" s="52">
        <f>VLOOKUP(AH789,rawdatas!$A$13:$AG$54,33,FALSE)</f>
        <v>0</v>
      </c>
      <c r="AH789" s="53">
        <v>151913923</v>
      </c>
      <c r="AI789" s="54" t="str">
        <f t="shared" si="83"/>
        <v>rencontre de suivi non spécifiée</v>
      </c>
    </row>
    <row r="790" spans="1:35" outlineLevel="1" x14ac:dyDescent="0.25">
      <c r="A790" s="52">
        <v>58638367</v>
      </c>
      <c r="B790" s="52">
        <v>792292244</v>
      </c>
      <c r="C790" s="52" t="s">
        <v>15842</v>
      </c>
      <c r="D790" s="52" t="str">
        <f>VLOOKUP(B790,rawdatas!$A:$K,3,FALSE)</f>
        <v>A</v>
      </c>
      <c r="E790" s="52" t="str">
        <f>VLOOKUP(B790,rawdatas!$A:$K,7,FALSE)</f>
        <v>General and unspecified</v>
      </c>
      <c r="F790" s="52" t="str">
        <f>VLOOKUP(B790,rawdatas!$A:$K,8,FALSE)</f>
        <v>Général et non spécifié</v>
      </c>
      <c r="G790" s="52" t="str">
        <f>VLOOKUP(AH790,rawdatas!$A$13:$K$52,7,FALSE)</f>
        <v>Encounter/problem initiated by provider</v>
      </c>
      <c r="H790" s="52" t="str">
        <f>VLOOKUP(AH790,rawdatas!$A$13:$K$52,8,FALSE)</f>
        <v>épisode nouveau initié par le dispensateur; épisode en cours initié par le dispensateur</v>
      </c>
      <c r="I790" s="52" t="str">
        <f>VLOOKUP(AH790,rawdatas!$A$13:$K$52,9,FALSE)</f>
        <v>ok</v>
      </c>
      <c r="J790" s="52" t="str">
        <f>VLOOKUP(AH790,rawdatas!$A$13:$K$52,10,FALSE)</f>
        <v>Encounter/prob initiated by provider</v>
      </c>
      <c r="K790" s="52" t="str">
        <f>VLOOKUP(AH790,rawdatas!$A$13:$K$52,11,FALSE)</f>
        <v>epis. nouveau ou en cours init. par dispens.</v>
      </c>
      <c r="L790" s="52" t="str">
        <f>VLOOKUP(AH790,rawdatas!$A$13:$L$52,12,FALSE)</f>
        <v>ok</v>
      </c>
      <c r="M790" s="52" t="str">
        <f>VLOOKUP(AH790,rawdatas!$A$13:$M$52,13,FALSE)</f>
        <v>the patient is told to return for additional management; problem managed by the provider, that was not on the patient’s agenda</v>
      </c>
      <c r="N790" s="52" t="str">
        <f>VLOOKUP(AH790,rawdatas!$A$13:$N$52,14,FALSE)</f>
        <v>il a été dit au patient de revenir pour régler des problèmes supplémentaires; problème abordé par le dispensateur et qui ne figurait pas à l'agenda du patient</v>
      </c>
      <c r="O790" s="52" t="str">
        <f>VLOOKUP(AH790,rawdatas!$A$13:$O$52,15,FALSE)</f>
        <v>ok</v>
      </c>
      <c r="P790" s="52" t="str">
        <f>VLOOKUP(AH790,rawdatas!$A$13:$P$52,16,FALSE)</f>
        <v>reports requested by a third party -62; encounter/problem initiated by other than patient / provider -65</v>
      </c>
      <c r="Q790" s="52" t="str">
        <f>VLOOKUP(AH790,rawdatas!$A$13:$Q$52,17,FALSE)</f>
        <v>rapports demandés par un tiers -62; rencontre initiée par autre que le patient -65; problème initié par autre que le patient -65; rencontre initiée par autre que le dispensateur -65; problème initié par autre que le dispensateur -65</v>
      </c>
      <c r="R790" s="52" t="str">
        <f>VLOOKUP(AH790,rawdatas!$A$13:$R$52,18,FALSE)</f>
        <v>ok</v>
      </c>
      <c r="S790" s="52">
        <f>VLOOKUP(AH790,rawdatas!$A$13:$S$52,19,FALSE)</f>
        <v>0</v>
      </c>
      <c r="T790" s="52">
        <f>VLOOKUP(AH790,rawdatas!$A$13:$T$52,20,FALSE)</f>
        <v>0</v>
      </c>
      <c r="U790" s="52" t="str">
        <f>VLOOKUP(AH790,rawdatas!$A$13:$U$52,21,FALSE)</f>
        <v>ok</v>
      </c>
      <c r="V790" s="52">
        <f>VLOOKUP(AH790,rawdatas!$A$13:$V$52,22,FALSE)</f>
        <v>0</v>
      </c>
      <c r="W790" s="52">
        <f>VLOOKUP(AH790,rawdatas!$A$13:$W$52,23,FALSE)</f>
        <v>0</v>
      </c>
      <c r="X790" s="52" t="str">
        <f>VLOOKUP(AH790,rawdatas!$A$13:$X$52,24,FALSE)</f>
        <v>ok</v>
      </c>
      <c r="Y790" s="52" t="str">
        <f>VLOOKUP(AH790,rawdatas!$A$13:$Y$52,25,FALSE)</f>
        <v>This code can only be used to classify a reason for encounter.</v>
      </c>
      <c r="Z790" s="52" t="str">
        <f>VLOOKUP(AH790,rawdatas!$A$13:$Z$52,26,FALSE)</f>
        <v xml:space="preserve">ce code ne peut être utilisé que pour classifier une raison de rencontre </v>
      </c>
      <c r="AA790" s="52" t="str">
        <f>VLOOKUP(AH790,rawdatas!$A$13:$AA$52,27,FALSE)</f>
        <v>ok</v>
      </c>
      <c r="AB790" s="52">
        <f>VLOOKUP(AH790,rawdatas!$A$13:$AB$52,28,FALSE)</f>
        <v>0</v>
      </c>
      <c r="AC790" s="52">
        <f>VLOOKUP(AH790,rawdatas!$A$13:$AC$52,29,FALSE)</f>
        <v>0</v>
      </c>
      <c r="AD790" s="52">
        <f>VLOOKUP(AH790,rawdatas!$A$13:$AD$53,30,FALSE)</f>
        <v>0</v>
      </c>
      <c r="AE790" s="52">
        <f>VLOOKUP(AH790,rawdatas!$A$13:$AE$53,31,FALSE)</f>
        <v>0</v>
      </c>
      <c r="AF790" s="52">
        <f>VLOOKUP(AH790,rawdatas!$A$13:$AF$53,32,FALSE)</f>
        <v>0</v>
      </c>
      <c r="AG790" s="52">
        <f>VLOOKUP(AH790,rawdatas!$A$13:$AG$54,33,FALSE)</f>
        <v>0</v>
      </c>
      <c r="AH790" s="53">
        <v>951632281</v>
      </c>
      <c r="AI790" s="54" t="str">
        <f t="shared" si="83"/>
        <v>épisode nouveau initié par le dispensateur; épisode en cours initié par le dispensateur</v>
      </c>
    </row>
    <row r="791" spans="1:35" outlineLevel="1" x14ac:dyDescent="0.25">
      <c r="A791" s="52">
        <v>518161855</v>
      </c>
      <c r="B791" s="52">
        <v>792292244</v>
      </c>
      <c r="C791" s="52" t="s">
        <v>15843</v>
      </c>
      <c r="D791" s="52" t="str">
        <f>VLOOKUP(B791,rawdatas!$A:$K,3,FALSE)</f>
        <v>A</v>
      </c>
      <c r="E791" s="52" t="str">
        <f>VLOOKUP(B791,rawdatas!$A:$K,7,FALSE)</f>
        <v>General and unspecified</v>
      </c>
      <c r="F791" s="52" t="str">
        <f>VLOOKUP(B791,rawdatas!$A:$K,8,FALSE)</f>
        <v>Général et non spécifié</v>
      </c>
      <c r="G791" s="52" t="str">
        <f>VLOOKUP(AH791,rawdatas!$A$13:$K$52,7,FALSE)</f>
        <v>Encounter/problem initiated by other than patient/provider</v>
      </c>
      <c r="H791" s="52" t="str">
        <f>VLOOKUP(AH791,rawdatas!$A$13:$K$52,8,FALSE)</f>
        <v>épisode nouveau initié par un tiers; Episode en cours initié par un tiers</v>
      </c>
      <c r="I791" s="52" t="str">
        <f>VLOOKUP(AH791,rawdatas!$A$13:$K$52,9,FALSE)</f>
        <v>ok</v>
      </c>
      <c r="J791" s="52" t="str">
        <f>VLOOKUP(AH791,rawdatas!$A$13:$K$52,10,FALSE)</f>
        <v>Enc/prob init by other than pt/prov</v>
      </c>
      <c r="K791" s="52" t="str">
        <f>VLOOKUP(AH791,rawdatas!$A$13:$K$52,11,FALSE)</f>
        <v>epis. nouveau ou en cours init. par tiers</v>
      </c>
      <c r="L791" s="52" t="str">
        <f>VLOOKUP(AH791,rawdatas!$A$13:$L$52,12,FALSE)</f>
        <v>ok</v>
      </c>
      <c r="M791" s="52">
        <f>VLOOKUP(AH791,rawdatas!$A$13:$M$52,13,FALSE)</f>
        <v>0</v>
      </c>
      <c r="N791" s="52">
        <f>VLOOKUP(AH791,rawdatas!$A$13:$N$52,14,FALSE)</f>
        <v>0</v>
      </c>
      <c r="O791" s="52" t="str">
        <f>VLOOKUP(AH791,rawdatas!$A$13:$O$52,15,FALSE)</f>
        <v>ok</v>
      </c>
      <c r="P791" s="52" t="str">
        <f>VLOOKUP(AH791,rawdatas!$A$13:$P$52,16,FALSE)</f>
        <v>exams requested by a third party -62; encounter/problem initiated by provider  -64</v>
      </c>
      <c r="Q791" s="52" t="str">
        <f>VLOOKUP(AH791,rawdatas!$A$13:$Q$52,17,FALSE)</f>
        <v>examens demandés par un tiers -62; rencontre initiée par le dispensateur -64; problème initié par le dispensateur -64</v>
      </c>
      <c r="R791" s="52" t="str">
        <f>VLOOKUP(AH791,rawdatas!$A$13:$R$52,18,FALSE)</f>
        <v>ok</v>
      </c>
      <c r="S791" s="52" t="str">
        <f>VLOOKUP(AH791,rawdatas!$A$13:$S$52,19,FALSE)</f>
        <v>encounter requested by a third party</v>
      </c>
      <c r="T791" s="52" t="str">
        <f>VLOOKUP(AH791,rawdatas!$A$13:$T$52,20,FALSE)</f>
        <v xml:space="preserve">la rencontre est demandée par un tiers. Le patient déclare avoir été été envoyé(e) par quelqu'un d'autre </v>
      </c>
      <c r="U791" s="52" t="str">
        <f>VLOOKUP(AH791,rawdatas!$A$13:$U$52,21,FALSE)</f>
        <v>ok</v>
      </c>
      <c r="V791" s="52">
        <f>VLOOKUP(AH791,rawdatas!$A$13:$V$52,22,FALSE)</f>
        <v>0</v>
      </c>
      <c r="W791" s="52" t="str">
        <f>VLOOKUP(AH791,rawdatas!$A$13:$W$52,23,FALSE)</f>
        <v>si le patient est incapable d'indiquer la raison de la rencontre, utiliser la raison indiquée par la personne accompagnante</v>
      </c>
      <c r="X791" s="52" t="str">
        <f>VLOOKUP(AH791,rawdatas!$A$13:$X$52,24,FALSE)</f>
        <v>ko</v>
      </c>
      <c r="Y791" s="52" t="str">
        <f>VLOOKUP(AH791,rawdatas!$A$13:$Y$52,25,FALSE)</f>
        <v>This code can only be used to classify a reason for encounter. If the patient is unable to state the reason for encounter, use the reason stated by the accompanying person.</v>
      </c>
      <c r="Z791" s="52" t="str">
        <f>VLOOKUP(AH791,rawdatas!$A$13:$Z$52,26,FALSE)</f>
        <v>Ce code ne peut être utilisé que pour classifier une raison de rencontre. Si le patient est incapable d'indiquer la raison de la rencontre, utilisez la raison indiquée par l'accompagnant.</v>
      </c>
      <c r="AA791" s="52" t="str">
        <f>VLOOKUP(AH791,rawdatas!$A$13:$AA$52,27,FALSE)</f>
        <v>ok</v>
      </c>
      <c r="AB791" s="52">
        <f>VLOOKUP(AH791,rawdatas!$A$13:$AB$52,28,FALSE)</f>
        <v>0</v>
      </c>
      <c r="AC791" s="52">
        <f>VLOOKUP(AH791,rawdatas!$A$13:$AC$52,29,FALSE)</f>
        <v>0</v>
      </c>
      <c r="AD791" s="52">
        <f>VLOOKUP(AH791,rawdatas!$A$13:$AD$53,30,FALSE)</f>
        <v>0</v>
      </c>
      <c r="AE791" s="52">
        <f>VLOOKUP(AH791,rawdatas!$A$13:$AE$53,31,FALSE)</f>
        <v>0</v>
      </c>
      <c r="AF791" s="52">
        <f>VLOOKUP(AH791,rawdatas!$A$13:$AF$53,32,FALSE)</f>
        <v>0</v>
      </c>
      <c r="AG791" s="52">
        <f>VLOOKUP(AH791,rawdatas!$A$13:$AG$54,33,FALSE)</f>
        <v>0</v>
      </c>
      <c r="AH791" s="53">
        <v>376185268</v>
      </c>
      <c r="AI791" s="54" t="str">
        <f t="shared" si="83"/>
        <v>épisode nouveau initié par un tiers; Episode en cours initié par un tiers</v>
      </c>
    </row>
    <row r="792" spans="1:35" outlineLevel="1" x14ac:dyDescent="0.25">
      <c r="A792" s="52">
        <v>573648899</v>
      </c>
      <c r="B792" s="52">
        <v>792292244</v>
      </c>
      <c r="C792" s="52" t="s">
        <v>15844</v>
      </c>
      <c r="D792" s="52" t="str">
        <f>VLOOKUP(B792,rawdatas!$A:$K,3,FALSE)</f>
        <v>A</v>
      </c>
      <c r="E792" s="52" t="str">
        <f>VLOOKUP(B792,rawdatas!$A:$K,7,FALSE)</f>
        <v>General and unspecified</v>
      </c>
      <c r="F792" s="52" t="str">
        <f>VLOOKUP(B792,rawdatas!$A:$K,8,FALSE)</f>
        <v>Général et non spécifié</v>
      </c>
      <c r="G792" s="52" t="str">
        <f>VLOOKUP(AH792,rawdatas!$A$13:$K$52,7,FALSE)</f>
        <v>Referral to other provider/nurse/therapist/social worker</v>
      </c>
      <c r="H792" s="52" t="str">
        <f>VLOOKUP(AH792,rawdatas!$A$13:$K$52,8,FALSE)</f>
        <v>référence à une infirmière; référence à un thérapeute; référence à un travailleur social</v>
      </c>
      <c r="I792" s="52" t="str">
        <f>VLOOKUP(AH792,rawdatas!$A$13:$K$52,9,FALSE)</f>
        <v>ko (espace de fin)</v>
      </c>
      <c r="J792" s="52" t="str">
        <f>VLOOKUP(AH792,rawdatas!$A$13:$K$52,10,FALSE)</f>
        <v>Referral to non-MD provider</v>
      </c>
      <c r="K792" s="52" t="str">
        <f>VLOOKUP(AH792,rawdatas!$A$13:$K$52,11,FALSE)</f>
        <v>réf. à dispens. non médecin</v>
      </c>
      <c r="L792" s="52" t="str">
        <f>VLOOKUP(AH792,rawdatas!$A$13:$L$52,12,FALSE)</f>
        <v>ok</v>
      </c>
      <c r="M792" s="52" t="str">
        <f>VLOOKUP(AH792,rawdatas!$A$13:$M$52,13,FALSE)</f>
        <v>referral to nurse/physiotherapist/occupational therapist/chiropodist/ orthodontist/chiropractor/optician/midwife/dietician/dentist/home health worker/social worker/psychologist</v>
      </c>
      <c r="N792" s="52" t="str">
        <f>VLOOKUP(AH792,rawdatas!$A$13:$N$52,14,FALSE)</f>
        <v>référence à infirmière; référence à kinésithérapeute; référence à physiothérapeute; référence à ergothérapeute; référence à podologue; référence à orthodontiste; référence à chiropraticien; référence à opticien; référence à sage-femme; référence à diététicien; référence à dentiste; référence à aide familiale; référence à travailleur social; référence à psychologue; référence à auxilliaire de vie; référence à assistante sociale</v>
      </c>
      <c r="O792" s="52" t="str">
        <f>VLOOKUP(AH792,rawdatas!$A$13:$O$52,15,FALSE)</f>
        <v>ok</v>
      </c>
      <c r="P792" s="52" t="str">
        <f>VLOOKUP(AH792,rawdatas!$A$13:$P$52,16,FALSE)</f>
        <v>referral to physician -67; referral to service for rehabilitation -68</v>
      </c>
      <c r="Q792" s="52" t="str">
        <f>VLOOKUP(AH792,rawdatas!$A$13:$Q$52,17,FALSE)</f>
        <v>orientation vers un médecin -67; orientation vers un service de réadaptation -68</v>
      </c>
      <c r="R792" s="52" t="str">
        <f>VLOOKUP(AH792,rawdatas!$A$13:$R$52,18,FALSE)</f>
        <v>ok</v>
      </c>
      <c r="S792" s="52">
        <f>VLOOKUP(AH792,rawdatas!$A$13:$S$52,19,FALSE)</f>
        <v>0</v>
      </c>
      <c r="T792" s="52">
        <f>VLOOKUP(AH792,rawdatas!$A$13:$T$52,20,FALSE)</f>
        <v>0</v>
      </c>
      <c r="U792" s="52" t="str">
        <f>VLOOKUP(AH792,rawdatas!$A$13:$U$52,21,FALSE)</f>
        <v>ok</v>
      </c>
      <c r="V792" s="52" t="str">
        <f>VLOOKUP(AH792,rawdatas!$A$13:$V$52,22,FALSE)</f>
        <v>If the provider performs the service, consider using codes -50-59.</v>
      </c>
      <c r="W792" s="52" t="str">
        <f>VLOOKUP(AH792,rawdatas!$A$13:$W$52,23,FALSE)</f>
        <v>référence au médecin -67; référence a un centre de réadaptation -68; si le dispensateur effectue le service, pensez à utiliser les codes -50 à -59</v>
      </c>
      <c r="X792" s="52" t="str">
        <f>VLOOKUP(AH792,rawdatas!$A$13:$X$52,24,FALSE)</f>
        <v>ko</v>
      </c>
      <c r="Y792" s="52">
        <f>VLOOKUP(AH792,rawdatas!$A$13:$Y$52,25,FALSE)</f>
        <v>0</v>
      </c>
      <c r="Z792" s="52">
        <f>VLOOKUP(AH792,rawdatas!$A$13:$Z$52,26,FALSE)</f>
        <v>0</v>
      </c>
      <c r="AA792" s="52" t="str">
        <f>VLOOKUP(AH792,rawdatas!$A$13:$AA$52,27,FALSE)</f>
        <v>ok</v>
      </c>
      <c r="AB792" s="52">
        <f>VLOOKUP(AH792,rawdatas!$A$13:$AB$52,28,FALSE)</f>
        <v>0</v>
      </c>
      <c r="AC792" s="52">
        <f>VLOOKUP(AH792,rawdatas!$A$13:$AC$52,29,FALSE)</f>
        <v>0</v>
      </c>
      <c r="AD792" s="52">
        <f>VLOOKUP(AH792,rawdatas!$A$13:$AD$53,30,FALSE)</f>
        <v>0</v>
      </c>
      <c r="AE792" s="52">
        <f>VLOOKUP(AH792,rawdatas!$A$13:$AE$53,31,FALSE)</f>
        <v>0</v>
      </c>
      <c r="AF792" s="52">
        <f>VLOOKUP(AH792,rawdatas!$A$13:$AF$53,32,FALSE)</f>
        <v>0</v>
      </c>
      <c r="AG792" s="52">
        <f>VLOOKUP(AH792,rawdatas!$A$13:$AG$54,33,FALSE)</f>
        <v>0</v>
      </c>
      <c r="AH792" s="53">
        <v>762579891</v>
      </c>
      <c r="AI792" s="54" t="str">
        <f t="shared" si="83"/>
        <v>référence à une infirmière; référence à un thérapeute; référence à un travailleur social</v>
      </c>
    </row>
    <row r="793" spans="1:35" outlineLevel="1" x14ac:dyDescent="0.25">
      <c r="A793" s="52">
        <v>304919728</v>
      </c>
      <c r="B793" s="52">
        <v>792292244</v>
      </c>
      <c r="C793" s="52" t="s">
        <v>15845</v>
      </c>
      <c r="D793" s="52" t="str">
        <f>VLOOKUP(B793,rawdatas!$A:$K,3,FALSE)</f>
        <v>A</v>
      </c>
      <c r="E793" s="52" t="str">
        <f>VLOOKUP(B793,rawdatas!$A:$K,7,FALSE)</f>
        <v>General and unspecified</v>
      </c>
      <c r="F793" s="52" t="str">
        <f>VLOOKUP(B793,rawdatas!$A:$K,8,FALSE)</f>
        <v>Général et non spécifié</v>
      </c>
      <c r="G793" s="52" t="str">
        <f>VLOOKUP(AH793,rawdatas!$A$13:$K$52,7,FALSE)</f>
        <v>Referral to physician/specialist/clinic/hospital</v>
      </c>
      <c r="H793" s="52" t="str">
        <f>VLOOKUP(AH793,rawdatas!$A$13:$K$52,8,FALSE)</f>
        <v>référence à un médecin; référence à un spécialiste; référence à une clinique; référence à un hôpital</v>
      </c>
      <c r="I793" s="52" t="str">
        <f>VLOOKUP(AH793,rawdatas!$A$13:$K$52,9,FALSE)</f>
        <v>ko (espace de fin)</v>
      </c>
      <c r="J793" s="52" t="str">
        <f>VLOOKUP(AH793,rawdatas!$A$13:$K$52,10,FALSE)</f>
        <v>Referral to physician/hospital</v>
      </c>
      <c r="K793" s="52" t="str">
        <f>VLOOKUP(AH793,rawdatas!$A$13:$K$52,11,FALSE)</f>
        <v>réf. à médecin ou hopital</v>
      </c>
      <c r="L793" s="52" t="str">
        <f>VLOOKUP(AH793,rawdatas!$A$13:$L$52,12,FALSE)</f>
        <v>ok</v>
      </c>
      <c r="M793" s="52" t="str">
        <f>VLOOKUP(AH793,rawdatas!$A$13:$M$52,13,FALSE)</f>
        <v>referral to another GP/FP/specialist; referral to disease-specific out-/in-patient clinics</v>
      </c>
      <c r="N793" s="52" t="str">
        <f>VLOOKUP(AH793,rawdatas!$A$13:$N$52,14,FALSE)</f>
        <v>référence à un autre médecin de soins primaires; référence à un spécialiste; référence à un service hospitalier spécialisé référence à un service ambulatoire spécialisé</v>
      </c>
      <c r="O793" s="52" t="str">
        <f>VLOOKUP(AH793,rawdatas!$A$13:$O$52,15,FALSE)</f>
        <v>ok</v>
      </c>
      <c r="P793" s="52" t="str">
        <f>VLOOKUP(AH793,rawdatas!$A$13:$P$52,16,FALSE)</f>
        <v>referral to service for rehabilitation -68</v>
      </c>
      <c r="Q793" s="52" t="str">
        <f>VLOOKUP(AH793,rawdatas!$A$13:$Q$52,17,FALSE)</f>
        <v>orientation vers un service de réadaptation -68</v>
      </c>
      <c r="R793" s="52" t="str">
        <f>VLOOKUP(AH793,rawdatas!$A$13:$R$52,18,FALSE)</f>
        <v>ok</v>
      </c>
      <c r="S793" s="52">
        <f>VLOOKUP(AH793,rawdatas!$A$13:$S$52,19,FALSE)</f>
        <v>0</v>
      </c>
      <c r="T793" s="52">
        <f>VLOOKUP(AH793,rawdatas!$A$13:$T$52,20,FALSE)</f>
        <v>0</v>
      </c>
      <c r="U793" s="52" t="str">
        <f>VLOOKUP(AH793,rawdatas!$A$13:$U$52,21,FALSE)</f>
        <v>ok</v>
      </c>
      <c r="V793" s="52" t="str">
        <f>VLOOKUP(AH793,rawdatas!$A$13:$V$52,22,FALSE)</f>
        <v>-32 to -43 if ordering a specific procedure, which will be performed by another physician</v>
      </c>
      <c r="W793" s="52" t="str">
        <f>VLOOKUP(AH793,rawdatas!$A$13:$W$52,23,FALSE)</f>
        <v>s'il s'agit d'une demande de procédure spécifique qui sera effectuée par un autre médecin, envisager de -32 à -43</v>
      </c>
      <c r="X793" s="52" t="str">
        <f>VLOOKUP(AH793,rawdatas!$A$13:$X$52,24,FALSE)</f>
        <v>ko</v>
      </c>
      <c r="Y793" s="52">
        <f>VLOOKUP(AH793,rawdatas!$A$13:$Y$52,25,FALSE)</f>
        <v>0</v>
      </c>
      <c r="Z793" s="52">
        <f>VLOOKUP(AH793,rawdatas!$A$13:$Z$52,26,FALSE)</f>
        <v>0</v>
      </c>
      <c r="AA793" s="52" t="str">
        <f>VLOOKUP(AH793,rawdatas!$A$13:$AA$52,27,FALSE)</f>
        <v>ok</v>
      </c>
      <c r="AB793" s="52">
        <f>VLOOKUP(AH793,rawdatas!$A$13:$AB$52,28,FALSE)</f>
        <v>0</v>
      </c>
      <c r="AC793" s="52">
        <f>VLOOKUP(AH793,rawdatas!$A$13:$AC$52,29,FALSE)</f>
        <v>0</v>
      </c>
      <c r="AD793" s="52">
        <f>VLOOKUP(AH793,rawdatas!$A$13:$AD$53,30,FALSE)</f>
        <v>0</v>
      </c>
      <c r="AE793" s="52">
        <f>VLOOKUP(AH793,rawdatas!$A$13:$AE$53,31,FALSE)</f>
        <v>0</v>
      </c>
      <c r="AF793" s="52">
        <f>VLOOKUP(AH793,rawdatas!$A$13:$AF$53,32,FALSE)</f>
        <v>0</v>
      </c>
      <c r="AG793" s="52">
        <f>VLOOKUP(AH793,rawdatas!$A$13:$AG$54,33,FALSE)</f>
        <v>0</v>
      </c>
      <c r="AH793" s="53">
        <v>404693988</v>
      </c>
      <c r="AI793" s="54" t="str">
        <f t="shared" si="83"/>
        <v>référence à un médecin; référence à un spécialiste; référence à une clinique; référence à un hôpital</v>
      </c>
    </row>
    <row r="794" spans="1:35" outlineLevel="1" x14ac:dyDescent="0.25">
      <c r="A794" s="52">
        <v>704708894</v>
      </c>
      <c r="B794" s="52">
        <v>792292244</v>
      </c>
      <c r="C794" s="52" t="s">
        <v>15846</v>
      </c>
      <c r="D794" s="52" t="str">
        <f>VLOOKUP(B794,rawdatas!$A:$K,3,FALSE)</f>
        <v>A</v>
      </c>
      <c r="E794" s="52" t="str">
        <f>VLOOKUP(B794,rawdatas!$A:$K,7,FALSE)</f>
        <v>General and unspecified</v>
      </c>
      <c r="F794" s="52" t="str">
        <f>VLOOKUP(B794,rawdatas!$A:$K,8,FALSE)</f>
        <v>Général et non spécifié</v>
      </c>
      <c r="G794" s="52" t="str">
        <f>VLOOKUP(AH794,rawdatas!$A$13:$K$52,7,FALSE)</f>
        <v>Other referral NEC</v>
      </c>
      <c r="H794" s="52" t="str">
        <f>VLOOKUP(AH794,rawdatas!$A$13:$K$52,8,FALSE)</f>
        <v>autre référence non classée ailleurs</v>
      </c>
      <c r="I794" s="52" t="str">
        <f>VLOOKUP(AH794,rawdatas!$A$13:$K$52,9,FALSE)</f>
        <v>autre référence NCA</v>
      </c>
      <c r="J794" s="52" t="str">
        <f>VLOOKUP(AH794,rawdatas!$A$13:$K$52,10,FALSE)</f>
        <v>Other referral NEC</v>
      </c>
      <c r="K794" s="52" t="str">
        <f>VLOOKUP(AH794,rawdatas!$A$13:$K$52,11,FALSE)</f>
        <v>autre réf. nca</v>
      </c>
      <c r="L794" s="52" t="str">
        <f>VLOOKUP(AH794,rawdatas!$A$13:$L$52,12,FALSE)</f>
        <v>autre réf. NCA</v>
      </c>
      <c r="M794" s="52" t="str">
        <f>VLOOKUP(AH794,rawdatas!$A$13:$M$52,13,FALSE)</f>
        <v>referral to service outside the regular health service (e.g. patient associations, unemployment services); referral to nursing home/hospice; referral to service for rehabilitation</v>
      </c>
      <c r="N794" s="52" t="str">
        <f>VLOOKUP(AH794,rawdatas!$A$13:$N$52,14,FALSE)</f>
        <v>référence à un service non médical; référence à association de patients; référence à service de chomage; référence à un centre de soins palliatifs; référence à un home de personnes âgées; référence à une maison de retraite médicalisée; référence à un service de réadaptation</v>
      </c>
      <c r="O794" s="52" t="str">
        <f>VLOOKUP(AH794,rawdatas!$A$13:$O$52,15,FALSE)</f>
        <v>ok</v>
      </c>
      <c r="P794" s="52" t="str">
        <f>VLOOKUP(AH794,rawdatas!$A$13:$P$52,16,FALSE)</f>
        <v>referral to other provider/nurse/therapist/social worker -66; referral to physician/specialist/clinic/hospital -67</v>
      </c>
      <c r="Q794" s="52" t="str">
        <f>VLOOKUP(AH794,rawdatas!$A$13:$Q$52,17,FALSE)</f>
        <v>référence à un autre dispensateur -66; référence à une infirmière -66; référence à un thérapeute -66; référence à un travailleur social -66; référence à un médecin -67; référence à un spécialiste -67; référence à une clinique -67; référence à un hôpital -67</v>
      </c>
      <c r="R794" s="52" t="str">
        <f>VLOOKUP(AH794,rawdatas!$A$13:$R$52,18,FALSE)</f>
        <v>ok</v>
      </c>
      <c r="S794" s="52">
        <f>VLOOKUP(AH794,rawdatas!$A$13:$S$52,19,FALSE)</f>
        <v>0</v>
      </c>
      <c r="T794" s="52">
        <f>VLOOKUP(AH794,rawdatas!$A$13:$T$52,20,FALSE)</f>
        <v>0</v>
      </c>
      <c r="U794" s="52" t="str">
        <f>VLOOKUP(AH794,rawdatas!$A$13:$U$52,21,FALSE)</f>
        <v>ok</v>
      </c>
      <c r="V794" s="52">
        <f>VLOOKUP(AH794,rawdatas!$A$13:$V$52,22,FALSE)</f>
        <v>0</v>
      </c>
      <c r="W794" s="52">
        <f>VLOOKUP(AH794,rawdatas!$A$13:$W$52,23,FALSE)</f>
        <v>0</v>
      </c>
      <c r="X794" s="52" t="str">
        <f>VLOOKUP(AH794,rawdatas!$A$13:$X$52,24,FALSE)</f>
        <v>ok</v>
      </c>
      <c r="Y794" s="52">
        <f>VLOOKUP(AH794,rawdatas!$A$13:$Y$52,25,FALSE)</f>
        <v>0</v>
      </c>
      <c r="Z794" s="52">
        <f>VLOOKUP(AH794,rawdatas!$A$13:$Z$52,26,FALSE)</f>
        <v>0</v>
      </c>
      <c r="AA794" s="52" t="str">
        <f>VLOOKUP(AH794,rawdatas!$A$13:$AA$52,27,FALSE)</f>
        <v>ok</v>
      </c>
      <c r="AB794" s="52">
        <f>VLOOKUP(AH794,rawdatas!$A$13:$AB$52,28,FALSE)</f>
        <v>0</v>
      </c>
      <c r="AC794" s="52">
        <f>VLOOKUP(AH794,rawdatas!$A$13:$AC$52,29,FALSE)</f>
        <v>0</v>
      </c>
      <c r="AD794" s="52">
        <f>VLOOKUP(AH794,rawdatas!$A$13:$AD$53,30,FALSE)</f>
        <v>0</v>
      </c>
      <c r="AE794" s="52">
        <f>VLOOKUP(AH794,rawdatas!$A$13:$AE$53,31,FALSE)</f>
        <v>0</v>
      </c>
      <c r="AF794" s="52">
        <f>VLOOKUP(AH794,rawdatas!$A$13:$AF$53,32,FALSE)</f>
        <v>0</v>
      </c>
      <c r="AG794" s="52">
        <f>VLOOKUP(AH794,rawdatas!$A$13:$AG$54,33,FALSE)</f>
        <v>0</v>
      </c>
      <c r="AH794" s="53">
        <v>790606779</v>
      </c>
      <c r="AI794" s="54" t="str">
        <f t="shared" si="83"/>
        <v>autre référence non classée ailleurs</v>
      </c>
    </row>
    <row r="795" spans="1:35" outlineLevel="1" x14ac:dyDescent="0.25">
      <c r="A795" s="52">
        <v>731636275</v>
      </c>
      <c r="B795" s="52">
        <v>792292244</v>
      </c>
      <c r="C795" s="52" t="s">
        <v>15847</v>
      </c>
      <c r="D795" s="52" t="str">
        <f>VLOOKUP(B795,rawdatas!$A:$K,3,FALSE)</f>
        <v>A</v>
      </c>
      <c r="E795" s="52" t="str">
        <f>VLOOKUP(B795,rawdatas!$A:$K,7,FALSE)</f>
        <v>General and unspecified</v>
      </c>
      <c r="F795" s="52" t="str">
        <f>VLOOKUP(B795,rawdatas!$A:$K,8,FALSE)</f>
        <v>Général et non spécifié</v>
      </c>
      <c r="G795" s="52" t="str">
        <f>VLOOKUP(AH795,rawdatas!$A$13:$K$52,7,FALSE)</f>
        <v>Other reason for encounter NEC</v>
      </c>
      <c r="H795" s="52" t="str">
        <f>VLOOKUP(AH795,rawdatas!$A$13:$K$52,8,FALSE)</f>
        <v>autres motifs de rencontre non classés ailleurs</v>
      </c>
      <c r="I795" s="52" t="str">
        <f>VLOOKUP(AH795,rawdatas!$A$13:$K$52,9,FALSE)</f>
        <v>autres motifs de rencontre NCA</v>
      </c>
      <c r="J795" s="52" t="str">
        <f>VLOOKUP(AH795,rawdatas!$A$13:$K$52,10,FALSE)</f>
        <v>Other reason for encounter NEC</v>
      </c>
      <c r="K795" s="52" t="str">
        <f>VLOOKUP(AH795,rawdatas!$A$13:$K$52,11,FALSE)</f>
        <v>autres motifs de rencontre nca</v>
      </c>
      <c r="L795" s="52" t="str">
        <f>VLOOKUP(AH795,rawdatas!$A$13:$L$52,12,FALSE)</f>
        <v>autres motifs de rencontre NCA</v>
      </c>
      <c r="M795" s="52">
        <f>VLOOKUP(AH795,rawdatas!$A$13:$M$52,13,FALSE)</f>
        <v>0</v>
      </c>
      <c r="N795" s="52">
        <f>VLOOKUP(AH795,rawdatas!$A$13:$N$52,14,FALSE)</f>
        <v>0</v>
      </c>
      <c r="O795" s="52" t="str">
        <f>VLOOKUP(AH795,rawdatas!$A$13:$O$52,15,FALSE)</f>
        <v>ok</v>
      </c>
      <c r="P795" s="52">
        <f>VLOOKUP(AH795,rawdatas!$A$13:$P$52,16,FALSE)</f>
        <v>0</v>
      </c>
      <c r="Q795" s="52">
        <f>VLOOKUP(AH795,rawdatas!$A$13:$Q$52,17,FALSE)</f>
        <v>0</v>
      </c>
      <c r="R795" s="52" t="str">
        <f>VLOOKUP(AH795,rawdatas!$A$13:$R$52,18,FALSE)</f>
        <v>ok</v>
      </c>
      <c r="S795" s="52">
        <f>VLOOKUP(AH795,rawdatas!$A$13:$S$52,19,FALSE)</f>
        <v>0</v>
      </c>
      <c r="T795" s="52">
        <f>VLOOKUP(AH795,rawdatas!$A$13:$T$52,20,FALSE)</f>
        <v>0</v>
      </c>
      <c r="U795" s="52" t="str">
        <f>VLOOKUP(AH795,rawdatas!$A$13:$U$52,21,FALSE)</f>
        <v>ok</v>
      </c>
      <c r="V795" s="52">
        <f>VLOOKUP(AH795,rawdatas!$A$13:$V$52,22,FALSE)</f>
        <v>0</v>
      </c>
      <c r="W795" s="52">
        <f>VLOOKUP(AH795,rawdatas!$A$13:$W$52,23,FALSE)</f>
        <v>0</v>
      </c>
      <c r="X795" s="52" t="str">
        <f>VLOOKUP(AH795,rawdatas!$A$13:$X$52,24,FALSE)</f>
        <v>ok</v>
      </c>
      <c r="Y795" s="52" t="str">
        <f>VLOOKUP(AH795,rawdatas!$A$13:$Y$52,25,FALSE)</f>
        <v>This code can only be used to classify a reason for encounter. If the patient is unable to state the reason for encounter, use the reason stated by the accompanying person.</v>
      </c>
      <c r="Z795" s="52" t="str">
        <f>VLOOKUP(AH795,rawdatas!$A$13:$Z$52,26,FALSE)</f>
        <v xml:space="preserve">Ce code ne peut être utilisé que pour classifier une raison de rencontre. Si le patient est incapable d'exprimer la raison de rencontre, utiliser la raison exprimée par l'accompagnant </v>
      </c>
      <c r="AA795" s="52" t="str">
        <f>VLOOKUP(AH795,rawdatas!$A$13:$AA$52,27,FALSE)</f>
        <v>ok</v>
      </c>
      <c r="AB795" s="52">
        <f>VLOOKUP(AH795,rawdatas!$A$13:$AB$52,28,FALSE)</f>
        <v>0</v>
      </c>
      <c r="AC795" s="52">
        <f>VLOOKUP(AH795,rawdatas!$A$13:$AC$52,29,FALSE)</f>
        <v>0</v>
      </c>
      <c r="AD795" s="52">
        <f>VLOOKUP(AH795,rawdatas!$A$13:$AD$53,30,FALSE)</f>
        <v>0</v>
      </c>
      <c r="AE795" s="52">
        <f>VLOOKUP(AH795,rawdatas!$A$13:$AE$53,31,FALSE)</f>
        <v>0</v>
      </c>
      <c r="AF795" s="52">
        <f>VLOOKUP(AH795,rawdatas!$A$13:$AF$53,32,FALSE)</f>
        <v>0</v>
      </c>
      <c r="AG795" s="52">
        <f>VLOOKUP(AH795,rawdatas!$A$13:$AG$54,33,FALSE)</f>
        <v>0</v>
      </c>
      <c r="AH795" s="53">
        <v>516007918</v>
      </c>
      <c r="AI795" s="54" t="str">
        <f t="shared" si="83"/>
        <v>autres motifs de rencontre non classés ailleurs</v>
      </c>
    </row>
    <row r="796" spans="1:35" outlineLevel="1" x14ac:dyDescent="0.25">
      <c r="A796" s="52">
        <v>101210418</v>
      </c>
      <c r="B796" s="52">
        <v>473035160</v>
      </c>
      <c r="C796" s="52" t="s">
        <v>15848</v>
      </c>
      <c r="D796" s="52" t="str">
        <f>VLOOKUP(B796,rawdatas!$A:$K,3,FALSE)</f>
        <v>B</v>
      </c>
      <c r="E796" s="52" t="str">
        <f>VLOOKUP(B796,rawdatas!$A:$K,7,FALSE)</f>
        <v>Blood, blood-forming organs, and immune mechanism</v>
      </c>
      <c r="F796" s="52" t="str">
        <f>VLOOKUP(B796,rawdatas!$A:$K,8,FALSE)</f>
        <v>sang; système hématopoiétique et immunologique</v>
      </c>
      <c r="G796" s="52" t="str">
        <f>VLOOKUP(AH796,rawdatas!$A$13:$K$52,7,FALSE)</f>
        <v>Medical examination/health evaluation complete</v>
      </c>
      <c r="H796" s="52" t="str">
        <f>VLOOKUP(AH796,rawdatas!$A$13:$K$52,8,FALSE)</f>
        <v>examen médical complet; bilan de santé détaillé</v>
      </c>
      <c r="I796" s="52" t="str">
        <f>VLOOKUP(AH796,rawdatas!$A$13:$K$52,9,FALSE)</f>
        <v>ok</v>
      </c>
      <c r="J796" s="52" t="str">
        <f>VLOOKUP(AH796,rawdatas!$A$13:$K$52,10,FALSE)</f>
        <v>Medical examin/health eval complete</v>
      </c>
      <c r="K796" s="52" t="str">
        <f>VLOOKUP(AH796,rawdatas!$A$13:$K$52,11,FALSE)</f>
        <v>ex. médical ou bilan détaillé</v>
      </c>
      <c r="L796" s="52" t="str">
        <f>VLOOKUP(AH796,rawdatas!$A$13:$L$52,12,FALSE)</f>
        <v>ok</v>
      </c>
      <c r="M796" s="52" t="str">
        <f>VLOOKUP(AH796,rawdatas!$A$13:$M$52,13,FALSE)</f>
        <v>complete examination of one body system or the whole body; complete check-up; well-baby exam; school health care exam for children/youth</v>
      </c>
      <c r="N796" s="52" t="str">
        <f>VLOOKUP(AH796,rawdatas!$A$13:$N$52,14,FALSE)</f>
        <v>examen complet d'un système corporel; examen complet du corps entier; bilan global; examen du nourrisson bien portant; examen de santé scolaire d'un enfant; examen de santé scolaire d'un jeune</v>
      </c>
      <c r="O796" s="52" t="str">
        <f>VLOOKUP(AH796,rawdatas!$A$13:$O$52,15,FALSE)</f>
        <v>ok</v>
      </c>
      <c r="P796" s="52">
        <f>VLOOKUP(AH796,rawdatas!$A$13:$P$52,16,FALSE)</f>
        <v>0</v>
      </c>
      <c r="Q796" s="52">
        <f>VLOOKUP(AH796,rawdatas!$A$13:$Q$52,17,FALSE)</f>
        <v>0</v>
      </c>
      <c r="R796" s="52" t="str">
        <f>VLOOKUP(AH796,rawdatas!$A$13:$R$52,18,FALSE)</f>
        <v>ok</v>
      </c>
      <c r="S796" s="52">
        <f>VLOOKUP(AH796,rawdatas!$A$13:$S$52,19,FALSE)</f>
        <v>0</v>
      </c>
      <c r="T796" s="52">
        <f>VLOOKUP(AH796,rawdatas!$A$13:$T$52,20,FALSE)</f>
        <v>0</v>
      </c>
      <c r="U796" s="52" t="str">
        <f>VLOOKUP(AH796,rawdatas!$A$13:$U$52,21,FALSE)</f>
        <v>ok</v>
      </c>
      <c r="V796" s="52">
        <f>VLOOKUP(AH796,rawdatas!$A$13:$V$52,22,FALSE)</f>
        <v>0</v>
      </c>
      <c r="W796" s="52" t="str">
        <f>VLOOKUP(AH796,rawdatas!$A$13:$W$52,23,FALSE)</f>
        <v>examen de santé partiel -31; test fonctionnel -39; si un examen nécessite également un rapport écrit coder aussi -62</v>
      </c>
      <c r="X796" s="52" t="str">
        <f>VLOOKUP(AH796,rawdatas!$A$13:$X$52,24,FALSE)</f>
        <v>ko</v>
      </c>
      <c r="Y796" s="52">
        <f>VLOOKUP(AH796,rawdatas!$A$13:$Y$52,25,FALSE)</f>
        <v>0</v>
      </c>
      <c r="Z796" s="52">
        <f>VLOOKUP(AH796,rawdatas!$A$13:$Z$52,26,FALSE)</f>
        <v>0</v>
      </c>
      <c r="AA796" s="52" t="str">
        <f>VLOOKUP(AH796,rawdatas!$A$13:$AA$52,27,FALSE)</f>
        <v>ok</v>
      </c>
      <c r="AB796" s="52">
        <f>VLOOKUP(AH796,rawdatas!$A$13:$AB$52,28,FALSE)</f>
        <v>0</v>
      </c>
      <c r="AC796" s="52">
        <f>VLOOKUP(AH796,rawdatas!$A$13:$AC$52,29,FALSE)</f>
        <v>0</v>
      </c>
      <c r="AD796" s="52">
        <f>VLOOKUP(AH796,rawdatas!$A$13:$AD$53,30,FALSE)</f>
        <v>0</v>
      </c>
      <c r="AE796" s="52">
        <f>VLOOKUP(AH796,rawdatas!$A$13:$AE$53,31,FALSE)</f>
        <v>0</v>
      </c>
      <c r="AF796" s="52">
        <f>VLOOKUP(AH796,rawdatas!$A$13:$AF$53,32,FALSE)</f>
        <v>0</v>
      </c>
      <c r="AG796" s="52">
        <f>VLOOKUP(AH796,rawdatas!$A$13:$AG$54,33,FALSE)</f>
        <v>0</v>
      </c>
      <c r="AH796" s="53">
        <v>569612053</v>
      </c>
      <c r="AI796" s="54" t="str">
        <f t="shared" si="83"/>
        <v>examen médical complet; bilan de santé détaillé</v>
      </c>
    </row>
    <row r="797" spans="1:35" outlineLevel="1" x14ac:dyDescent="0.25">
      <c r="A797" s="52">
        <v>926492735</v>
      </c>
      <c r="B797" s="52">
        <v>473035160</v>
      </c>
      <c r="C797" s="52" t="s">
        <v>15849</v>
      </c>
      <c r="D797" s="52" t="str">
        <f>VLOOKUP(B797,rawdatas!$A:$K,3,FALSE)</f>
        <v>B</v>
      </c>
      <c r="E797" s="52" t="str">
        <f>VLOOKUP(B797,rawdatas!$A:$K,7,FALSE)</f>
        <v>Blood, blood-forming organs, and immune mechanism</v>
      </c>
      <c r="F797" s="52" t="str">
        <f>VLOOKUP(B797,rawdatas!$A:$K,8,FALSE)</f>
        <v>sang; système hématopoiétique et immunologique</v>
      </c>
      <c r="G797" s="52" t="str">
        <f>VLOOKUP(AH797,rawdatas!$A$13:$K$52,7,FALSE)</f>
        <v>Medical examination/health evaluation partial</v>
      </c>
      <c r="H797" s="52" t="str">
        <f>VLOOKUP(AH797,rawdatas!$A$13:$K$52,8,FALSE)</f>
        <v>examen médical partiel; bilan de santé partiel</v>
      </c>
      <c r="I797" s="52" t="str">
        <f>VLOOKUP(AH797,rawdatas!$A$13:$K$52,9,FALSE)</f>
        <v>ok</v>
      </c>
      <c r="J797" s="52" t="str">
        <f>VLOOKUP(AH797,rawdatas!$A$13:$K$52,10,FALSE)</f>
        <v>Medical examin/health eval partial</v>
      </c>
      <c r="K797" s="52" t="str">
        <f>VLOOKUP(AH797,rawdatas!$A$13:$K$52,11,FALSE)</f>
        <v>ex. médical ou bilan partiel</v>
      </c>
      <c r="L797" s="52" t="str">
        <f>VLOOKUP(AH797,rawdatas!$A$13:$L$52,12,FALSE)</f>
        <v>ok</v>
      </c>
      <c r="M797" s="52" t="str">
        <f>VLOOKUP(AH797,rawdatas!$A$13:$M$52,13,FALSE)</f>
        <v>an examination focussed on a specific part of a body system; clinical screening of single health problems, e.g. heart auscultation or blood pressure measurement K31; or body temperature measurement A31</v>
      </c>
      <c r="N797" s="52" t="str">
        <f>VLOOKUP(AH797,rawdatas!$A$13:$N$52,14,FALSE)</f>
        <v>examen orienté sur un système corporel spécifique;examen orienté sur une partie d'un système corporel; dépistage clinique d'un problème de santé isolé, par ex. auscultation cardiaque -K31, mesure de la pression artérielle K31, mesure de la température corporelle A31</v>
      </c>
      <c r="O797" s="52" t="str">
        <f>VLOOKUP(AH797,rawdatas!$A$13:$O$52,15,FALSE)</f>
        <v>ok</v>
      </c>
      <c r="P797" s="52">
        <f>VLOOKUP(AH797,rawdatas!$A$13:$P$52,16,FALSE)</f>
        <v>0</v>
      </c>
      <c r="Q797" s="52">
        <f>VLOOKUP(AH797,rawdatas!$A$13:$Q$52,17,FALSE)</f>
        <v>0</v>
      </c>
      <c r="R797" s="52" t="str">
        <f>VLOOKUP(AH797,rawdatas!$A$13:$R$52,18,FALSE)</f>
        <v>ok</v>
      </c>
      <c r="S797" s="52">
        <f>VLOOKUP(AH797,rawdatas!$A$13:$S$52,19,FALSE)</f>
        <v>0</v>
      </c>
      <c r="T797" s="52">
        <f>VLOOKUP(AH797,rawdatas!$A$13:$T$52,20,FALSE)</f>
        <v>0</v>
      </c>
      <c r="U797" s="52" t="str">
        <f>VLOOKUP(AH797,rawdatas!$A$13:$U$52,21,FALSE)</f>
        <v>ok</v>
      </c>
      <c r="V797" s="52">
        <f>VLOOKUP(AH797,rawdatas!$A$13:$V$52,22,FALSE)</f>
        <v>0</v>
      </c>
      <c r="W797" s="52" t="str">
        <f>VLOOKUP(AH797,rawdatas!$A$13:$W$52,23,FALSE)</f>
        <v>examen de santé global -30; test fonctionnel physique -39; si un examen nécessite un rapport écrit coder également -62</v>
      </c>
      <c r="X797" s="52" t="str">
        <f>VLOOKUP(AH797,rawdatas!$A$13:$X$52,24,FALSE)</f>
        <v>ko</v>
      </c>
      <c r="Y797" s="52">
        <f>VLOOKUP(AH797,rawdatas!$A$13:$Y$52,25,FALSE)</f>
        <v>0</v>
      </c>
      <c r="Z797" s="52">
        <f>VLOOKUP(AH797,rawdatas!$A$13:$Z$52,26,FALSE)</f>
        <v>0</v>
      </c>
      <c r="AA797" s="52" t="str">
        <f>VLOOKUP(AH797,rawdatas!$A$13:$AA$52,27,FALSE)</f>
        <v>ok</v>
      </c>
      <c r="AB797" s="52">
        <f>VLOOKUP(AH797,rawdatas!$A$13:$AB$52,28,FALSE)</f>
        <v>0</v>
      </c>
      <c r="AC797" s="52">
        <f>VLOOKUP(AH797,rawdatas!$A$13:$AC$52,29,FALSE)</f>
        <v>0</v>
      </c>
      <c r="AD797" s="52">
        <f>VLOOKUP(AH797,rawdatas!$A$13:$AD$53,30,FALSE)</f>
        <v>0</v>
      </c>
      <c r="AE797" s="52">
        <f>VLOOKUP(AH797,rawdatas!$A$13:$AE$53,31,FALSE)</f>
        <v>0</v>
      </c>
      <c r="AF797" s="52">
        <f>VLOOKUP(AH797,rawdatas!$A$13:$AF$53,32,FALSE)</f>
        <v>0</v>
      </c>
      <c r="AG797" s="52">
        <f>VLOOKUP(AH797,rawdatas!$A$13:$AG$54,33,FALSE)</f>
        <v>0</v>
      </c>
      <c r="AH797" s="53">
        <v>108363010</v>
      </c>
      <c r="AI797" s="54" t="str">
        <f t="shared" si="83"/>
        <v>examen médical partiel; bilan de santé partiel</v>
      </c>
    </row>
    <row r="798" spans="1:35" outlineLevel="1" x14ac:dyDescent="0.25">
      <c r="A798" s="52">
        <v>195253358</v>
      </c>
      <c r="B798" s="52">
        <v>473035160</v>
      </c>
      <c r="C798" s="52" t="s">
        <v>15850</v>
      </c>
      <c r="D798" s="52" t="str">
        <f>VLOOKUP(B798,rawdatas!$A:$K,3,FALSE)</f>
        <v>B</v>
      </c>
      <c r="E798" s="52" t="str">
        <f>VLOOKUP(B798,rawdatas!$A:$K,7,FALSE)</f>
        <v>Blood, blood-forming organs, and immune mechanism</v>
      </c>
      <c r="F798" s="52" t="str">
        <f>VLOOKUP(B798,rawdatas!$A:$K,8,FALSE)</f>
        <v>sang; système hématopoiétique et immunologique</v>
      </c>
      <c r="G798" s="52" t="str">
        <f>VLOOKUP(AH798,rawdatas!$A$13:$K$52,7,FALSE)</f>
        <v>Sensitivity test</v>
      </c>
      <c r="H798" s="52" t="str">
        <f>VLOOKUP(AH798,rawdatas!$A$13:$K$52,8,FALSE)</f>
        <v>test de sensibilité</v>
      </c>
      <c r="I798" s="52" t="str">
        <f>VLOOKUP(AH798,rawdatas!$A$13:$K$52,9,FALSE)</f>
        <v>ok</v>
      </c>
      <c r="J798" s="52" t="str">
        <f>VLOOKUP(AH798,rawdatas!$A$13:$K$52,10,FALSE)</f>
        <v>Sensitivity test</v>
      </c>
      <c r="K798" s="52" t="str">
        <f>VLOOKUP(AH798,rawdatas!$A$13:$K$52,11,FALSE)</f>
        <v>test de sensibilité</v>
      </c>
      <c r="L798" s="52" t="str">
        <f>VLOOKUP(AH798,rawdatas!$A$13:$L$52,12,FALSE)</f>
        <v>ok</v>
      </c>
      <c r="M798" s="52" t="str">
        <f>VLOOKUP(AH798,rawdatas!$A$13:$M$52,13,FALSE)</f>
        <v>skin prick-test; patch test; Mantoux test; radioallergosorbent test (RAST) test; food challenge; methacholine challenge test</v>
      </c>
      <c r="N798" s="52" t="str">
        <f>VLOOKUP(AH798,rawdatas!$A$13:$N$52,14,FALSE)</f>
        <v>prick-test; patch test; Mantoux; RAST; IDR à la tuberculine; dosage des IgE spécifiques; test d’exposition aux aliments; test de provocation à la métacholine</v>
      </c>
      <c r="O798" s="52" t="str">
        <f>VLOOKUP(AH798,rawdatas!$A$13:$O$52,15,FALSE)</f>
        <v>ok</v>
      </c>
      <c r="P798" s="52" t="str">
        <f>VLOOKUP(AH798,rawdatas!$A$13:$P$52,16,FALSE)</f>
        <v>desensitisation -44</v>
      </c>
      <c r="Q798" s="52" t="str">
        <f>VLOOKUP(AH798,rawdatas!$A$13:$Q$52,17,FALSE)</f>
        <v>désensibilisation -44</v>
      </c>
      <c r="R798" s="52" t="str">
        <f>VLOOKUP(AH798,rawdatas!$A$13:$R$52,18,FALSE)</f>
        <v>ok</v>
      </c>
      <c r="S798" s="52" t="str">
        <f>VLOOKUP(AH798,rawdatas!$A$13:$S$52,19,FALSE)</f>
        <v>tests to detect/exclude allergy</v>
      </c>
      <c r="T798" s="52" t="str">
        <f>VLOOKUP(AH798,rawdatas!$A$13:$T$52,20,FALSE)</f>
        <v>test permettant la détection d'une allergie; test permettant l'exclusion d'une allergie</v>
      </c>
      <c r="U798" s="52" t="str">
        <f>VLOOKUP(AH798,rawdatas!$A$13:$U$52,21,FALSE)</f>
        <v>ok</v>
      </c>
      <c r="V798" s="52" t="str">
        <f>VLOOKUP(AH798,rawdatas!$A$13:$V$52,22,FALSE)</f>
        <v>blood test-34</v>
      </c>
      <c r="W798" s="52" t="str">
        <f>VLOOKUP(AH798,rawdatas!$A$13:$W$52,23,FALSE)</f>
        <v>test sanguin -34</v>
      </c>
      <c r="X798" s="52" t="str">
        <f>VLOOKUP(AH798,rawdatas!$A$13:$X$52,24,FALSE)</f>
        <v>ok</v>
      </c>
      <c r="Y798" s="52">
        <f>VLOOKUP(AH798,rawdatas!$A$13:$Y$52,25,FALSE)</f>
        <v>0</v>
      </c>
      <c r="Z798" s="52" t="str">
        <f>VLOOKUP(AH798,rawdatas!$A$13:$Z$52,26,FALSE)</f>
        <v xml:space="preserve">test permettant la détection ou l'exclusion d'une allergie ou d'une intolérance </v>
      </c>
      <c r="AA798" s="52" t="str">
        <f>VLOOKUP(AH798,rawdatas!$A$13:$AA$52,27,FALSE)</f>
        <v>ko</v>
      </c>
      <c r="AB798" s="52">
        <f>VLOOKUP(AH798,rawdatas!$A$13:$AB$52,28,FALSE)</f>
        <v>0</v>
      </c>
      <c r="AC798" s="52">
        <f>VLOOKUP(AH798,rawdatas!$A$13:$AC$52,29,FALSE)</f>
        <v>0</v>
      </c>
      <c r="AD798" s="52">
        <f>VLOOKUP(AH798,rawdatas!$A$13:$AD$53,30,FALSE)</f>
        <v>0</v>
      </c>
      <c r="AE798" s="52">
        <f>VLOOKUP(AH798,rawdatas!$A$13:$AE$53,31,FALSE)</f>
        <v>0</v>
      </c>
      <c r="AF798" s="52">
        <f>VLOOKUP(AH798,rawdatas!$A$13:$AF$53,32,FALSE)</f>
        <v>0</v>
      </c>
      <c r="AG798" s="52">
        <f>VLOOKUP(AH798,rawdatas!$A$13:$AG$54,33,FALSE)</f>
        <v>0</v>
      </c>
      <c r="AH798" s="53">
        <v>318274593</v>
      </c>
      <c r="AI798" s="54" t="str">
        <f t="shared" si="83"/>
        <v>test de sensibilité</v>
      </c>
    </row>
    <row r="799" spans="1:35" outlineLevel="1" x14ac:dyDescent="0.25">
      <c r="A799" s="52">
        <v>389267413</v>
      </c>
      <c r="B799" s="52">
        <v>473035160</v>
      </c>
      <c r="C799" s="52" t="s">
        <v>15851</v>
      </c>
      <c r="D799" s="52" t="str">
        <f>VLOOKUP(B799,rawdatas!$A:$K,3,FALSE)</f>
        <v>B</v>
      </c>
      <c r="E799" s="52" t="str">
        <f>VLOOKUP(B799,rawdatas!$A:$K,7,FALSE)</f>
        <v>Blood, blood-forming organs, and immune mechanism</v>
      </c>
      <c r="F799" s="52" t="str">
        <f>VLOOKUP(B799,rawdatas!$A:$K,8,FALSE)</f>
        <v>sang; système hématopoiétique et immunologique</v>
      </c>
      <c r="G799" s="52" t="str">
        <f>VLOOKUP(AH799,rawdatas!$A$13:$K$52,7,FALSE)</f>
        <v>Microbiological/immunological test</v>
      </c>
      <c r="H799" s="52" t="str">
        <f>VLOOKUP(AH799,rawdatas!$A$13:$K$52,8,FALSE)</f>
        <v>examen microbiologique; Examen immunologique</v>
      </c>
      <c r="I799" s="52" t="str">
        <f>VLOOKUP(AH799,rawdatas!$A$13:$K$52,9,FALSE)</f>
        <v>ok</v>
      </c>
      <c r="J799" s="52" t="str">
        <f>VLOOKUP(AH799,rawdatas!$A$13:$K$52,10,FALSE)</f>
        <v>Microbiological/immunological test</v>
      </c>
      <c r="K799" s="52" t="str">
        <f>VLOOKUP(AH799,rawdatas!$A$13:$K$52,11,FALSE)</f>
        <v>ex. microbio. ou immuno.</v>
      </c>
      <c r="L799" s="52" t="str">
        <f>VLOOKUP(AH799,rawdatas!$A$13:$L$52,12,FALSE)</f>
        <v>ok</v>
      </c>
      <c r="M799" s="52" t="str">
        <f>VLOOKUP(AH799,rawdatas!$A$13:$M$52,13,FALSE)</f>
        <v>blood culture; microbiological test of blood; microbiological test of faeces; microbiological test of sputum; microbiological test of throat swab; microbiological test of vaginal swab; antigen or antibody testing e.g. testing for human immunodeficiency virus, human papilloma virus or Hepatitis B; antibody titer</v>
      </c>
      <c r="N799" s="52" t="str">
        <f>VLOOKUP(AH799,rawdatas!$A$13:$N$52,14,FALSE)</f>
        <v>hémoculture; analyse microbiologique du sang; analyse microbiologique des matières fécales; analyse microbiologique des crachats; analyse microbiologique de prélèvement de gorge; analyse microbiologique de prélèvement vaginal; recherche d'antigène; recherche d'anticorps; dépistage du virus de l'immunodéficience humaine; dépistage du papilloma virus; dépistage de l'hépatite B; titrage d'anticorps</v>
      </c>
      <c r="O799" s="52" t="str">
        <f>VLOOKUP(AH799,rawdatas!$A$13:$O$52,15,FALSE)</f>
        <v>ok</v>
      </c>
      <c r="P799" s="52" t="str">
        <f>VLOOKUP(AH799,rawdatas!$A$13:$P$52,16,FALSE)</f>
        <v>Mantoux test -32; blood group and type -34; semen analysis -38</v>
      </c>
      <c r="Q799" s="52" t="str">
        <f>VLOOKUP(AH799,rawdatas!$A$13:$Q$52,17,FALSE)</f>
        <v>Mantoux -32;IDR à la tuberculine -32; groupe sanguin -34; sérotype sanguin -34; analyse de sperme -38</v>
      </c>
      <c r="R799" s="52" t="str">
        <f>VLOOKUP(AH799,rawdatas!$A$13:$R$52,18,FALSE)</f>
        <v>ok</v>
      </c>
      <c r="S799" s="52" t="str">
        <f>VLOOKUP(AH799,rawdatas!$A$13:$S$52,19,FALSE)</f>
        <v>test relating to bacteria, virus or other micro-organisms</v>
      </c>
      <c r="T799" s="52" t="str">
        <f>VLOOKUP(AH799,rawdatas!$A$13:$T$52,20,FALSE)</f>
        <v xml:space="preserve">analyse bactérienne; analyse virale; analyse d'autres microorganismes </v>
      </c>
      <c r="U799" s="52" t="str">
        <f>VLOOKUP(AH799,rawdatas!$A$13:$U$52,21,FALSE)</f>
        <v>ok</v>
      </c>
      <c r="V799" s="52" t="str">
        <f>VLOOKUP(AH799,rawdatas!$A$13:$V$52,22,FALSE)</f>
        <v>blood test -34; urine test -35; faeces test -36; histological or exfoliative cytology -37;  biopsy of organ/skin -52</v>
      </c>
      <c r="W799" s="52" t="str">
        <f>VLOOKUP(AH799,rawdatas!$A$13:$W$52,23,FALSE)</f>
        <v>test sanguin -34; analyse d'urine -35; analyse de selles -36; histologie et cytologie exfoliative -37; biopsie d'un organe -52; biopsie de la peau -52</v>
      </c>
      <c r="X799" s="52" t="str">
        <f>VLOOKUP(AH799,rawdatas!$A$13:$X$52,24,FALSE)</f>
        <v>ko</v>
      </c>
      <c r="Y799" s="52" t="str">
        <f>VLOOKUP(AH799,rawdatas!$A$13:$Y$52,25,FALSE)</f>
        <v>Laboratory analyses are classified according to the substrate/substance in which the test is done, whereas microbiological/immunological tests belong to -33 and histological/exfoliative cytology tests to -37.</v>
      </c>
      <c r="Z799" s="52" t="str">
        <f>VLOOKUP(AH799,rawdatas!$A$13:$Z$52,26,FALSE)</f>
        <v>les test chimiques sont classés selon le substrat ou la substance sur lequel le test est fait, tandis que les test microbiologiques et immunologiques appartiennent à -33 et l'histologie et la cytologie exfoliative à -37</v>
      </c>
      <c r="AA799" s="52" t="str">
        <f>VLOOKUP(AH799,rawdatas!$A$13:$AA$52,27,FALSE)</f>
        <v>ok</v>
      </c>
      <c r="AB799" s="52">
        <f>VLOOKUP(AH799,rawdatas!$A$13:$AB$52,28,FALSE)</f>
        <v>0</v>
      </c>
      <c r="AC799" s="52">
        <f>VLOOKUP(AH799,rawdatas!$A$13:$AC$52,29,FALSE)</f>
        <v>0</v>
      </c>
      <c r="AD799" s="52">
        <f>VLOOKUP(AH799,rawdatas!$A$13:$AD$53,30,FALSE)</f>
        <v>0</v>
      </c>
      <c r="AE799" s="52">
        <f>VLOOKUP(AH799,rawdatas!$A$13:$AE$53,31,FALSE)</f>
        <v>0</v>
      </c>
      <c r="AF799" s="52" t="str">
        <f>VLOOKUP(AH799,rawdatas!$A$13:$AF$53,32,FALSE)</f>
        <v xml:space="preserve">test sanguin - 34;  -&gt; test sanguin -34; </v>
      </c>
      <c r="AG799" s="52">
        <f>VLOOKUP(AH799,rawdatas!$A$13:$AG$54,33,FALSE)</f>
        <v>0</v>
      </c>
      <c r="AH799" s="53">
        <v>455636336</v>
      </c>
      <c r="AI799" s="54" t="str">
        <f t="shared" si="83"/>
        <v>examen microbiologique; Examen immunologique</v>
      </c>
    </row>
    <row r="800" spans="1:35" outlineLevel="1" x14ac:dyDescent="0.25">
      <c r="A800" s="52">
        <v>846071608</v>
      </c>
      <c r="B800" s="52">
        <v>473035160</v>
      </c>
      <c r="C800" s="52" t="s">
        <v>15852</v>
      </c>
      <c r="D800" s="52" t="str">
        <f>VLOOKUP(B800,rawdatas!$A:$K,3,FALSE)</f>
        <v>B</v>
      </c>
      <c r="E800" s="52" t="str">
        <f>VLOOKUP(B800,rawdatas!$A:$K,7,FALSE)</f>
        <v>Blood, blood-forming organs, and immune mechanism</v>
      </c>
      <c r="F800" s="52" t="str">
        <f>VLOOKUP(B800,rawdatas!$A:$K,8,FALSE)</f>
        <v>sang; système hématopoiétique et immunologique</v>
      </c>
      <c r="G800" s="52" t="str">
        <f>VLOOKUP(AH800,rawdatas!$A$13:$K$52,7,FALSE)</f>
        <v>Blood test</v>
      </c>
      <c r="H800" s="52" t="str">
        <f>VLOOKUP(AH800,rawdatas!$A$13:$K$52,8,FALSE)</f>
        <v>analyse de sang</v>
      </c>
      <c r="I800" s="52" t="str">
        <f>VLOOKUP(AH800,rawdatas!$A$13:$K$52,9,FALSE)</f>
        <v>ko (espace de fin)</v>
      </c>
      <c r="J800" s="52" t="str">
        <f>VLOOKUP(AH800,rawdatas!$A$13:$K$52,10,FALSE)</f>
        <v>Blood test</v>
      </c>
      <c r="K800" s="52" t="str">
        <f>VLOOKUP(AH800,rawdatas!$A$13:$K$52,11,FALSE)</f>
        <v>analyse de sang</v>
      </c>
      <c r="L800" s="52" t="str">
        <f>VLOOKUP(AH800,rawdatas!$A$13:$L$52,12,FALSE)</f>
        <v>ok</v>
      </c>
      <c r="M800" s="52" t="str">
        <f>VLOOKUP(AH800,rawdatas!$A$13:$M$52,13,FALSE)</f>
        <v>blood group and type; erythrocyte sedimentation rate (ESR); white blood cell count (WBC); basic metabolic panel; blood hormone level; blood enzyme level; blood drug level; blood alcohol level; C-reactive protein (CRP); prothrombin time (INR); D-dimer; arterial blood gases; calculation of creatinine clearance; blood pregnancy test</v>
      </c>
      <c r="N800" s="52" t="str">
        <f>VLOOKUP(AH800,rawdatas!$A$13:$N$52,14,FALSE)</f>
        <v>groupe et type sanguin; vitesse de sédimentation (VS); globules blancs (GB); tableau métabolique de base; taux d'hormone sanguin; taux d'enzyme sanguin; taux de drogue sanguin; alcoolémie; protéine C réactive (PCR): temps de prothrombine (INR); D-dimères; gaz artériel; clearance de la créatinine; test de grossesse sanguin</v>
      </c>
      <c r="O800" s="52" t="str">
        <f>VLOOKUP(AH800,rawdatas!$A$13:$O$52,15,FALSE)</f>
        <v>ok</v>
      </c>
      <c r="P800" s="52" t="str">
        <f>VLOOKUP(AH800,rawdatas!$A$13:$P$52,16,FALSE)</f>
        <v>radioallergosorbent test (RAST) -32; microbiological/immunological test -33; measurement of creatinine clearance -35; albumin:creatinine ratio -35</v>
      </c>
      <c r="Q800" s="52" t="str">
        <f>VLOOKUP(AH800,rawdatas!$A$13:$Q$52,17,FALSE)</f>
        <v>dosage des IgE spécifiques -32; radioallergosorbent test (RAST) -32; test microbiologique -33; test immunologique -33; mesure de la clearance de la créatinine -35; ratio albumine-créatinine -35</v>
      </c>
      <c r="R800" s="52" t="str">
        <f>VLOOKUP(AH800,rawdatas!$A$13:$R$52,18,FALSE)</f>
        <v>ok</v>
      </c>
      <c r="S800" s="52" t="str">
        <f>VLOOKUP(AH800,rawdatas!$A$13:$S$52,19,FALSE)</f>
        <v>a laboratory analysis performed on a blood sample</v>
      </c>
      <c r="T800" s="52" t="str">
        <f>VLOOKUP(AH800,rawdatas!$A$13:$T$52,20,FALSE)</f>
        <v>analyse de laboratoire réalisée sur un échantillon de sang</v>
      </c>
      <c r="U800" s="52" t="str">
        <f>VLOOKUP(AH800,rawdatas!$A$13:$U$52,21,FALSE)</f>
        <v>ok</v>
      </c>
      <c r="V800" s="52" t="str">
        <f>VLOOKUP(AH800,rawdatas!$A$13:$V$52,22,FALSE)</f>
        <v>microbiological/immunological test -33</v>
      </c>
      <c r="W800" s="52" t="str">
        <f>VLOOKUP(AH800,rawdatas!$A$13:$W$52,23,FALSE)</f>
        <v>test microbiologique -33; test immunologique -33</v>
      </c>
      <c r="X800" s="52" t="str">
        <f>VLOOKUP(AH800,rawdatas!$A$13:$X$52,24,FALSE)</f>
        <v>ok</v>
      </c>
      <c r="Y800" s="52" t="str">
        <f>VLOOKUP(AH800,rawdatas!$A$13:$Y$52,25,FALSE)</f>
        <v>Laboratory analyses are classified according to the substrate/substance in which the test is done, whereas microbiological/immunological tests belong to -33.</v>
      </c>
      <c r="Z800" s="52" t="str">
        <f>VLOOKUP(AH800,rawdatas!$A$13:$Z$52,26,FALSE)</f>
        <v>les test chimiques sont classés selon le substrat ou la substance sur lequel le test est fait, tandis que les test microbiologiques et immunologiques appartiennent à -33</v>
      </c>
      <c r="AA800" s="52" t="str">
        <f>VLOOKUP(AH800,rawdatas!$A$13:$AA$52,27,FALSE)</f>
        <v>ok</v>
      </c>
      <c r="AB800" s="52">
        <f>VLOOKUP(AH800,rawdatas!$A$13:$AB$52,28,FALSE)</f>
        <v>0</v>
      </c>
      <c r="AC800" s="52">
        <f>VLOOKUP(AH800,rawdatas!$A$13:$AC$52,29,FALSE)</f>
        <v>0</v>
      </c>
      <c r="AD800" s="52">
        <f>VLOOKUP(AH800,rawdatas!$A$13:$AD$53,30,FALSE)</f>
        <v>0</v>
      </c>
      <c r="AE800" s="52">
        <f>VLOOKUP(AH800,rawdatas!$A$13:$AE$53,31,FALSE)</f>
        <v>0</v>
      </c>
      <c r="AF800" s="52">
        <f>VLOOKUP(AH800,rawdatas!$A$13:$AF$53,32,FALSE)</f>
        <v>0</v>
      </c>
      <c r="AG800" s="52">
        <f>VLOOKUP(AH800,rawdatas!$A$13:$AG$54,33,FALSE)</f>
        <v>0</v>
      </c>
      <c r="AH800" s="53">
        <v>959875753</v>
      </c>
      <c r="AI800" s="54" t="str">
        <f t="shared" si="83"/>
        <v>analyse de sang</v>
      </c>
    </row>
    <row r="801" spans="1:35" outlineLevel="1" x14ac:dyDescent="0.25">
      <c r="A801" s="52">
        <v>442402421</v>
      </c>
      <c r="B801" s="52">
        <v>473035160</v>
      </c>
      <c r="C801" s="52" t="s">
        <v>15853</v>
      </c>
      <c r="D801" s="52" t="str">
        <f>VLOOKUP(B801,rawdatas!$A:$K,3,FALSE)</f>
        <v>B</v>
      </c>
      <c r="E801" s="52" t="str">
        <f>VLOOKUP(B801,rawdatas!$A:$K,7,FALSE)</f>
        <v>Blood, blood-forming organs, and immune mechanism</v>
      </c>
      <c r="F801" s="52" t="str">
        <f>VLOOKUP(B801,rawdatas!$A:$K,8,FALSE)</f>
        <v>sang; système hématopoiétique et immunologique</v>
      </c>
      <c r="G801" s="52" t="str">
        <f>VLOOKUP(AH801,rawdatas!$A$13:$K$52,7,FALSE)</f>
        <v>Urine test</v>
      </c>
      <c r="H801" s="52" t="str">
        <f>VLOOKUP(AH801,rawdatas!$A$13:$K$52,8,FALSE)</f>
        <v>analyse d'urine</v>
      </c>
      <c r="I801" s="52" t="str">
        <f>VLOOKUP(AH801,rawdatas!$A$13:$K$52,9,FALSE)</f>
        <v>ko (espace de fin)</v>
      </c>
      <c r="J801" s="52" t="str">
        <f>VLOOKUP(AH801,rawdatas!$A$13:$K$52,10,FALSE)</f>
        <v>Urine test</v>
      </c>
      <c r="K801" s="52" t="str">
        <f>VLOOKUP(AH801,rawdatas!$A$13:$K$52,11,FALSE)</f>
        <v>analyse d'urine</v>
      </c>
      <c r="L801" s="52" t="str">
        <f>VLOOKUP(AH801,rawdatas!$A$13:$L$52,12,FALSE)</f>
        <v>ok</v>
      </c>
      <c r="M801" s="52" t="str">
        <f>VLOOKUP(AH801,rawdatas!$A$13:$M$52,13,FALSE)</f>
        <v>urine strip test; test for drugs in urine; urine pregnancy test; measurement of albumin: creatinine ratio</v>
      </c>
      <c r="N801" s="52" t="str">
        <f>VLOOKUP(AH801,rawdatas!$A$13:$N$52,14,FALSE)</f>
        <v>bandelette urinaire; recherche de drogues urinaires; recherche de médicaments urinaires; test urinaire de grossesse; rapport albumine-créatinine</v>
      </c>
      <c r="O801" s="52" t="str">
        <f>VLOOKUP(AH801,rawdatas!$A$13:$O$52,15,FALSE)</f>
        <v>ok</v>
      </c>
      <c r="P801" s="52" t="str">
        <f>VLOOKUP(AH801,rawdatas!$A$13:$P$52,16,FALSE)</f>
        <v>microscopic examination of urine -37; blood pregnancy test -34; calculation of creatinine clearance -34</v>
      </c>
      <c r="Q801" s="52" t="str">
        <f>VLOOKUP(AH801,rawdatas!$A$13:$Q$52,17,FALSE)</f>
        <v>examen microscopique de l'urine -37; test de grossesse sanguin -34; calcul de la clairance de la créatinine -34</v>
      </c>
      <c r="R801" s="52" t="str">
        <f>VLOOKUP(AH801,rawdatas!$A$13:$R$52,18,FALSE)</f>
        <v>ok</v>
      </c>
      <c r="S801" s="52" t="str">
        <f>VLOOKUP(AH801,rawdatas!$A$13:$S$52,19,FALSE)</f>
        <v>a laboratory analysis performed on a urine sample</v>
      </c>
      <c r="T801" s="52" t="str">
        <f>VLOOKUP(AH801,rawdatas!$A$13:$T$52,20,FALSE)</f>
        <v xml:space="preserve">analyse de laboratoire réalisée sur un échantillon d'urine </v>
      </c>
      <c r="U801" s="52" t="str">
        <f>VLOOKUP(AH801,rawdatas!$A$13:$U$52,21,FALSE)</f>
        <v>ok</v>
      </c>
      <c r="V801" s="52" t="str">
        <f>VLOOKUP(AH801,rawdatas!$A$13:$V$52,22,FALSE)</f>
        <v>microbiological/immunological test -33</v>
      </c>
      <c r="W801" s="52" t="str">
        <f>VLOOKUP(AH801,rawdatas!$A$13:$W$52,23,FALSE)</f>
        <v>test microbiologique -33; test immunologique -33</v>
      </c>
      <c r="X801" s="52" t="str">
        <f>VLOOKUP(AH801,rawdatas!$A$13:$X$52,24,FALSE)</f>
        <v>ok</v>
      </c>
      <c r="Y801" s="52" t="str">
        <f>VLOOKUP(AH801,rawdatas!$A$13:$Y$52,25,FALSE)</f>
        <v xml:space="preserve">Laboratory analyses are classified according to the substrate/substance in which the test is done, whereas microbiological/immunological tests belong to -33 and histological/exfoliative cytology tests to -37. </v>
      </c>
      <c r="Z801" s="52" t="str">
        <f>VLOOKUP(AH801,rawdatas!$A$13:$Z$52,26,FALSE)</f>
        <v xml:space="preserve">les test chimiques sont classés selon le substrat ou la substance sur lequel le test est fait, tandis que les test microbiologiques et immunologiques appartiennent à -33 et l'histologie et la cytologie exfoliative à -37 </v>
      </c>
      <c r="AA801" s="52" t="str">
        <f>VLOOKUP(AH801,rawdatas!$A$13:$AA$52,27,FALSE)</f>
        <v>ok</v>
      </c>
      <c r="AB801" s="52">
        <f>VLOOKUP(AH801,rawdatas!$A$13:$AB$52,28,FALSE)</f>
        <v>0</v>
      </c>
      <c r="AC801" s="52">
        <f>VLOOKUP(AH801,rawdatas!$A$13:$AC$52,29,FALSE)</f>
        <v>0</v>
      </c>
      <c r="AD801" s="52">
        <f>VLOOKUP(AH801,rawdatas!$A$13:$AD$53,30,FALSE)</f>
        <v>0</v>
      </c>
      <c r="AE801" s="52">
        <f>VLOOKUP(AH801,rawdatas!$A$13:$AE$53,31,FALSE)</f>
        <v>0</v>
      </c>
      <c r="AF801" s="52">
        <f>VLOOKUP(AH801,rawdatas!$A$13:$AF$53,32,FALSE)</f>
        <v>0</v>
      </c>
      <c r="AG801" s="52">
        <f>VLOOKUP(AH801,rawdatas!$A$13:$AG$54,33,FALSE)</f>
        <v>0</v>
      </c>
      <c r="AH801" s="53">
        <v>783403411</v>
      </c>
      <c r="AI801" s="54" t="str">
        <f t="shared" si="83"/>
        <v>analyse d'urine</v>
      </c>
    </row>
    <row r="802" spans="1:35" outlineLevel="1" x14ac:dyDescent="0.25">
      <c r="A802" s="52">
        <v>168969297</v>
      </c>
      <c r="B802" s="52">
        <v>473035160</v>
      </c>
      <c r="C802" s="52" t="s">
        <v>15854</v>
      </c>
      <c r="D802" s="52" t="str">
        <f>VLOOKUP(B802,rawdatas!$A:$K,3,FALSE)</f>
        <v>B</v>
      </c>
      <c r="E802" s="52" t="str">
        <f>VLOOKUP(B802,rawdatas!$A:$K,7,FALSE)</f>
        <v>Blood, blood-forming organs, and immune mechanism</v>
      </c>
      <c r="F802" s="52" t="str">
        <f>VLOOKUP(B802,rawdatas!$A:$K,8,FALSE)</f>
        <v>sang; système hématopoiétique et immunologique</v>
      </c>
      <c r="G802" s="52" t="str">
        <f>VLOOKUP(AH802,rawdatas!$A$13:$K$52,7,FALSE)</f>
        <v>Faeces test</v>
      </c>
      <c r="H802" s="52" t="str">
        <f>VLOOKUP(AH802,rawdatas!$A$13:$K$52,8,FALSE)</f>
        <v>analyse de selles</v>
      </c>
      <c r="I802" s="52" t="str">
        <f>VLOOKUP(AH802,rawdatas!$A$13:$K$52,9,FALSE)</f>
        <v>ko (espace de fin)</v>
      </c>
      <c r="J802" s="52" t="str">
        <f>VLOOKUP(AH802,rawdatas!$A$13:$K$52,10,FALSE)</f>
        <v>Faeces test</v>
      </c>
      <c r="K802" s="52" t="str">
        <f>VLOOKUP(AH802,rawdatas!$A$13:$K$52,11,FALSE)</f>
        <v>analyse de selles</v>
      </c>
      <c r="L802" s="52" t="str">
        <f>VLOOKUP(AH802,rawdatas!$A$13:$L$52,12,FALSE)</f>
        <v>ok</v>
      </c>
      <c r="M802" s="52" t="str">
        <f>VLOOKUP(AH802,rawdatas!$A$13:$M$52,13,FALSE)</f>
        <v>stool ova/cyst/parasites test; test for occult blood</v>
      </c>
      <c r="N802" s="52" t="str">
        <f>VLOOKUP(AH802,rawdatas!$A$13:$N$52,14,FALSE)</f>
        <v>recherche de parasites dans les selles; recherche d'oeufs dans les selles; recherche de kystes dans les selles; recherche de sang occulte dans les selles</v>
      </c>
      <c r="O802" s="52" t="str">
        <f>VLOOKUP(AH802,rawdatas!$A$13:$O$52,15,FALSE)</f>
        <v>ok</v>
      </c>
      <c r="P802" s="52" t="str">
        <f>VLOOKUP(AH802,rawdatas!$A$13:$P$52,16,FALSE)</f>
        <v>microbiological culture of faeces -33</v>
      </c>
      <c r="Q802" s="52" t="str">
        <f>VLOOKUP(AH802,rawdatas!$A$13:$Q$52,17,FALSE)</f>
        <v>culture des selles -33; coproculture -33</v>
      </c>
      <c r="R802" s="52" t="str">
        <f>VLOOKUP(AH802,rawdatas!$A$13:$R$52,18,FALSE)</f>
        <v>ok</v>
      </c>
      <c r="S802" s="52" t="str">
        <f>VLOOKUP(AH802,rawdatas!$A$13:$S$52,19,FALSE)</f>
        <v>a laboratory analysis performed on a faeces sample with the exception of microbiological tests</v>
      </c>
      <c r="T802" s="52" t="str">
        <f>VLOOKUP(AH802,rawdatas!$A$13:$T$52,20,FALSE)</f>
        <v>analyse de laboratoire réalisée sur un échantillon de selles à l'exception des tests microbiologiques</v>
      </c>
      <c r="U802" s="52" t="str">
        <f>VLOOKUP(AH802,rawdatas!$A$13:$U$52,21,FALSE)</f>
        <v>ok</v>
      </c>
      <c r="V802" s="52">
        <f>VLOOKUP(AH802,rawdatas!$A$13:$V$52,22,FALSE)</f>
        <v>0</v>
      </c>
      <c r="W802" s="52">
        <f>VLOOKUP(AH802,rawdatas!$A$13:$W$52,23,FALSE)</f>
        <v>0</v>
      </c>
      <c r="X802" s="52" t="str">
        <f>VLOOKUP(AH802,rawdatas!$A$13:$X$52,24,FALSE)</f>
        <v>ok</v>
      </c>
      <c r="Y802" s="52" t="str">
        <f>VLOOKUP(AH802,rawdatas!$A$13:$Y$52,25,FALSE)</f>
        <v>Laboratory analyses are classified according to the substrate/substance in which the test is done, whereas microbiological/immunological tests belong to -33 and histological/exfoliative cytology tests to -37.</v>
      </c>
      <c r="Z802" s="52" t="str">
        <f>VLOOKUP(AH802,rawdatas!$A$13:$Z$52,26,FALSE)</f>
        <v xml:space="preserve">les test chimiques sont classés selon le substrat, la substance sur lequel le test est fait, tandis que les test microbiologiques et immunologiques appartiennent à -33 et l'histologie et la cytologie exfoliative à -37 </v>
      </c>
      <c r="AA802" s="52" t="str">
        <f>VLOOKUP(AH802,rawdatas!$A$13:$AA$52,27,FALSE)</f>
        <v>ok</v>
      </c>
      <c r="AB802" s="52">
        <f>VLOOKUP(AH802,rawdatas!$A$13:$AB$52,28,FALSE)</f>
        <v>0</v>
      </c>
      <c r="AC802" s="52">
        <f>VLOOKUP(AH802,rawdatas!$A$13:$AC$52,29,FALSE)</f>
        <v>0</v>
      </c>
      <c r="AD802" s="52">
        <f>VLOOKUP(AH802,rawdatas!$A$13:$AD$53,30,FALSE)</f>
        <v>0</v>
      </c>
      <c r="AE802" s="52">
        <f>VLOOKUP(AH802,rawdatas!$A$13:$AE$53,31,FALSE)</f>
        <v>0</v>
      </c>
      <c r="AF802" s="52">
        <f>VLOOKUP(AH802,rawdatas!$A$13:$AF$53,32,FALSE)</f>
        <v>0</v>
      </c>
      <c r="AG802" s="52">
        <f>VLOOKUP(AH802,rawdatas!$A$13:$AG$54,33,FALSE)</f>
        <v>0</v>
      </c>
      <c r="AH802" s="53">
        <v>880100167</v>
      </c>
      <c r="AI802" s="54" t="str">
        <f t="shared" si="83"/>
        <v>analyse de selles</v>
      </c>
    </row>
    <row r="803" spans="1:35" outlineLevel="1" x14ac:dyDescent="0.25">
      <c r="A803" s="52">
        <v>117087630</v>
      </c>
      <c r="B803" s="52">
        <v>473035160</v>
      </c>
      <c r="C803" s="52" t="s">
        <v>15855</v>
      </c>
      <c r="D803" s="52" t="str">
        <f>VLOOKUP(B803,rawdatas!$A:$K,3,FALSE)</f>
        <v>B</v>
      </c>
      <c r="E803" s="52" t="str">
        <f>VLOOKUP(B803,rawdatas!$A:$K,7,FALSE)</f>
        <v>Blood, blood-forming organs, and immune mechanism</v>
      </c>
      <c r="F803" s="52" t="str">
        <f>VLOOKUP(B803,rawdatas!$A:$K,8,FALSE)</f>
        <v>sang; système hématopoiétique et immunologique</v>
      </c>
      <c r="G803" s="52" t="str">
        <f>VLOOKUP(AH803,rawdatas!$A$13:$K$52,7,FALSE)</f>
        <v>Histological/exfoliative cytology</v>
      </c>
      <c r="H803" s="52" t="str">
        <f>VLOOKUP(AH803,rawdatas!$A$13:$K$52,8,FALSE)</f>
        <v>cytologie; histologie</v>
      </c>
      <c r="I803" s="52" t="str">
        <f>VLOOKUP(AH803,rawdatas!$A$13:$K$52,9,FALSE)</f>
        <v>ok</v>
      </c>
      <c r="J803" s="52" t="str">
        <f>VLOOKUP(AH803,rawdatas!$A$13:$K$52,10,FALSE)</f>
        <v>Histological/exfoliative cytology</v>
      </c>
      <c r="K803" s="52" t="str">
        <f>VLOOKUP(AH803,rawdatas!$A$13:$K$52,11,FALSE)</f>
        <v>cytologie; histologie</v>
      </c>
      <c r="L803" s="52" t="str">
        <f>VLOOKUP(AH803,rawdatas!$A$13:$L$52,12,FALSE)</f>
        <v>ok</v>
      </c>
      <c r="M803" s="52" t="str">
        <f>VLOOKUP(AH803,rawdatas!$A$13:$M$52,13,FALSE)</f>
        <v>histological or cytological examination of tissue or fluid retrieved by puncture/biopsy/excision/swabbing/collection; urine cytology; sputum analysis; semen analysis</v>
      </c>
      <c r="N803" s="52" t="str">
        <f>VLOOKUP(AH803,rawdatas!$A$13:$N$52,14,FALSE)</f>
        <v>examen histologique de tissu; examen cytologique de tissu; examen histologique de liquide retiré par ponction; examen cytologique de liquide retiré par ponction; biopsie; excision; écouvillonage; collecte urinaire; cytologie urinaire; analyse d'expectorations; spermogramme</v>
      </c>
      <c r="O803" s="52" t="str">
        <f>VLOOKUP(AH803,rawdatas!$A$13:$O$52,15,FALSE)</f>
        <v>ok</v>
      </c>
      <c r="P803" s="52" t="str">
        <f>VLOOKUP(AH803,rawdatas!$A$13:$P$52,16,FALSE)</f>
        <v>microbiological test -33; skin scrapings -33</v>
      </c>
      <c r="Q803" s="52" t="str">
        <f>VLOOKUP(AH803,rawdatas!$A$13:$Q$52,17,FALSE)</f>
        <v>test microbiologique -33; frottis de peau -33; grattage de la peau -33</v>
      </c>
      <c r="R803" s="52" t="str">
        <f>VLOOKUP(AH803,rawdatas!$A$13:$R$52,18,FALSE)</f>
        <v>ok</v>
      </c>
      <c r="S803" s="52" t="str">
        <f>VLOOKUP(AH803,rawdatas!$A$13:$S$52,19,FALSE)</f>
        <v>histological or cytological examination of cells collected from the body as a means of detecting cellular changes</v>
      </c>
      <c r="T803" s="52" t="str">
        <f>VLOOKUP(AH803,rawdatas!$A$13:$T$52,20,FALSE)</f>
        <v>examen histologique ou cytologique de cellules corporelles comme moyen de détection de modifications cellulaires</v>
      </c>
      <c r="U803" s="52" t="str">
        <f>VLOOKUP(AH803,rawdatas!$A$13:$U$52,21,FALSE)</f>
        <v>ok</v>
      </c>
      <c r="V803" s="52">
        <f>VLOOKUP(AH803,rawdatas!$A$13:$V$52,22,FALSE)</f>
        <v>0</v>
      </c>
      <c r="W803" s="52">
        <f>VLOOKUP(AH803,rawdatas!$A$13:$W$52,23,FALSE)</f>
        <v>0</v>
      </c>
      <c r="X803" s="52" t="str">
        <f>VLOOKUP(AH803,rawdatas!$A$13:$X$52,24,FALSE)</f>
        <v>ok</v>
      </c>
      <c r="Y803" s="52">
        <f>VLOOKUP(AH803,rawdatas!$A$13:$Y$52,25,FALSE)</f>
        <v>0</v>
      </c>
      <c r="Z803" s="52">
        <f>VLOOKUP(AH803,rawdatas!$A$13:$Z$52,26,FALSE)</f>
        <v>0</v>
      </c>
      <c r="AA803" s="52" t="str">
        <f>VLOOKUP(AH803,rawdatas!$A$13:$AA$52,27,FALSE)</f>
        <v>ok</v>
      </c>
      <c r="AB803" s="52">
        <f>VLOOKUP(AH803,rawdatas!$A$13:$AB$52,28,FALSE)</f>
        <v>0</v>
      </c>
      <c r="AC803" s="52">
        <f>VLOOKUP(AH803,rawdatas!$A$13:$AC$52,29,FALSE)</f>
        <v>0</v>
      </c>
      <c r="AD803" s="52">
        <f>VLOOKUP(AH803,rawdatas!$A$13:$AD$53,30,FALSE)</f>
        <v>0</v>
      </c>
      <c r="AE803" s="52">
        <f>VLOOKUP(AH803,rawdatas!$A$13:$AE$53,31,FALSE)</f>
        <v>0</v>
      </c>
      <c r="AF803" s="52">
        <f>VLOOKUP(AH803,rawdatas!$A$13:$AF$53,32,FALSE)</f>
        <v>0</v>
      </c>
      <c r="AG803" s="52">
        <f>VLOOKUP(AH803,rawdatas!$A$13:$AG$54,33,FALSE)</f>
        <v>0</v>
      </c>
      <c r="AH803" s="53">
        <v>788831404</v>
      </c>
      <c r="AI803" s="54" t="str">
        <f t="shared" si="83"/>
        <v>cytologie; histologie</v>
      </c>
    </row>
    <row r="804" spans="1:35" outlineLevel="1" x14ac:dyDescent="0.25">
      <c r="A804" s="52">
        <v>613383955</v>
      </c>
      <c r="B804" s="52">
        <v>473035160</v>
      </c>
      <c r="C804" s="52" t="s">
        <v>15856</v>
      </c>
      <c r="D804" s="52" t="str">
        <f>VLOOKUP(B804,rawdatas!$A:$K,3,FALSE)</f>
        <v>B</v>
      </c>
      <c r="E804" s="52" t="str">
        <f>VLOOKUP(B804,rawdatas!$A:$K,7,FALSE)</f>
        <v>Blood, blood-forming organs, and immune mechanism</v>
      </c>
      <c r="F804" s="52" t="str">
        <f>VLOOKUP(B804,rawdatas!$A:$K,8,FALSE)</f>
        <v>sang; système hématopoiétique et immunologique</v>
      </c>
      <c r="G804" s="52" t="str">
        <f>VLOOKUP(AH804,rawdatas!$A$13:$K$52,7,FALSE)</f>
        <v>Other laboratory test NEC</v>
      </c>
      <c r="H804" s="52" t="str">
        <f>VLOOKUP(AH804,rawdatas!$A$13:$K$52,8,FALSE)</f>
        <v>autre analyse de laboratoire non classée ailleurs</v>
      </c>
      <c r="I804" s="52" t="str">
        <f>VLOOKUP(AH804,rawdatas!$A$13:$K$52,9,FALSE)</f>
        <v>autre analyse de laboratoire NCA</v>
      </c>
      <c r="J804" s="52" t="str">
        <f>VLOOKUP(AH804,rawdatas!$A$13:$K$52,10,FALSE)</f>
        <v>Other laboratory test NEC</v>
      </c>
      <c r="K804" s="52" t="str">
        <f>VLOOKUP(AH804,rawdatas!$A$13:$K$52,11,FALSE)</f>
        <v>autre analyse de laboratoire</v>
      </c>
      <c r="L804" s="52" t="str">
        <f>VLOOKUP(AH804,rawdatas!$A$13:$L$52,12,FALSE)</f>
        <v>autre analyse de laboratoire NCA</v>
      </c>
      <c r="M804" s="52" t="str">
        <f>VLOOKUP(AH804,rawdatas!$A$13:$M$52,13,FALSE)</f>
        <v>antenatal chromosome screening; DNA/genetic/chromosome test; paternity test; sweat test; tear drop test; Helicobacter pylori breath test; any other laboratory test not included in the rubrics -32 to -37</v>
      </c>
      <c r="N804" s="52" t="str">
        <f>VLOOKUP(AH804,rawdatas!$A$13:$N$52,14,FALSE)</f>
        <v>dépistage chromosomique anténatal; test chromosomial; test génétique; test d'ADN; test de paternité; test respiratoire pour hélicobacter pylori; test à la sueur; test des larmes; tout autre test de laboratoire non inclus dans les rubriques 32 à 37</v>
      </c>
      <c r="O804" s="52" t="str">
        <f>VLOOKUP(AH804,rawdatas!$A$13:$O$52,15,FALSE)</f>
        <v>ok</v>
      </c>
      <c r="P804" s="52" t="str">
        <f>VLOOKUP(AH804,rawdatas!$A$13:$P$52,16,FALSE)</f>
        <v>exercise tests using imaging -41; electrical tracing -42; Holter monitoring -42</v>
      </c>
      <c r="Q804" s="52" t="str">
        <f>VLOOKUP(AH804,rawdatas!$A$13:$Q$52,17,FALSE)</f>
        <v>tests d'effort avec imagerie -41; enregistrement électrique -42; surveillance Holter -42</v>
      </c>
      <c r="R804" s="52" t="str">
        <f>VLOOKUP(AH804,rawdatas!$A$13:$R$52,18,FALSE)</f>
        <v>ok</v>
      </c>
      <c r="S804" s="52">
        <f>VLOOKUP(AH804,rawdatas!$A$13:$S$52,19,FALSE)</f>
        <v>0</v>
      </c>
      <c r="T804" s="52">
        <f>VLOOKUP(AH804,rawdatas!$A$13:$T$52,20,FALSE)</f>
        <v>0</v>
      </c>
      <c r="U804" s="52" t="str">
        <f>VLOOKUP(AH804,rawdatas!$A$13:$U$52,21,FALSE)</f>
        <v>ok</v>
      </c>
      <c r="V804" s="52">
        <f>VLOOKUP(AH804,rawdatas!$A$13:$V$52,22,FALSE)</f>
        <v>0</v>
      </c>
      <c r="W804" s="52">
        <f>VLOOKUP(AH804,rawdatas!$A$13:$W$52,23,FALSE)</f>
        <v>0</v>
      </c>
      <c r="X804" s="52" t="str">
        <f>VLOOKUP(AH804,rawdatas!$A$13:$X$52,24,FALSE)</f>
        <v>ok</v>
      </c>
      <c r="Y804" s="52">
        <f>VLOOKUP(AH804,rawdatas!$A$13:$Y$52,25,FALSE)</f>
        <v>0</v>
      </c>
      <c r="Z804" s="52">
        <f>VLOOKUP(AH804,rawdatas!$A$13:$Z$52,26,FALSE)</f>
        <v>0</v>
      </c>
      <c r="AA804" s="52" t="str">
        <f>VLOOKUP(AH804,rawdatas!$A$13:$AA$52,27,FALSE)</f>
        <v>ok</v>
      </c>
      <c r="AB804" s="52">
        <f>VLOOKUP(AH804,rawdatas!$A$13:$AB$52,28,FALSE)</f>
        <v>0</v>
      </c>
      <c r="AC804" s="52">
        <f>VLOOKUP(AH804,rawdatas!$A$13:$AC$52,29,FALSE)</f>
        <v>0</v>
      </c>
      <c r="AD804" s="52">
        <f>VLOOKUP(AH804,rawdatas!$A$13:$AD$53,30,FALSE)</f>
        <v>0</v>
      </c>
      <c r="AE804" s="52">
        <f>VLOOKUP(AH804,rawdatas!$A$13:$AE$53,31,FALSE)</f>
        <v>0</v>
      </c>
      <c r="AF804" s="52">
        <f>VLOOKUP(AH804,rawdatas!$A$13:$AF$53,32,FALSE)</f>
        <v>0</v>
      </c>
      <c r="AG804" s="52">
        <f>VLOOKUP(AH804,rawdatas!$A$13:$AG$54,33,FALSE)</f>
        <v>0</v>
      </c>
      <c r="AH804" s="53">
        <v>300103734</v>
      </c>
      <c r="AI804" s="54" t="str">
        <f t="shared" si="83"/>
        <v>autre analyse de laboratoire non classée ailleurs</v>
      </c>
    </row>
    <row r="805" spans="1:35" outlineLevel="1" x14ac:dyDescent="0.25">
      <c r="A805" s="52">
        <v>851900454</v>
      </c>
      <c r="B805" s="52">
        <v>473035160</v>
      </c>
      <c r="C805" s="52" t="s">
        <v>15857</v>
      </c>
      <c r="D805" s="52" t="str">
        <f>VLOOKUP(B805,rawdatas!$A:$K,3,FALSE)</f>
        <v>B</v>
      </c>
      <c r="E805" s="52" t="str">
        <f>VLOOKUP(B805,rawdatas!$A:$K,7,FALSE)</f>
        <v>Blood, blood-forming organs, and immune mechanism</v>
      </c>
      <c r="F805" s="52" t="str">
        <f>VLOOKUP(B805,rawdatas!$A:$K,8,FALSE)</f>
        <v>sang; système hématopoiétique et immunologique</v>
      </c>
      <c r="G805" s="52" t="str">
        <f>VLOOKUP(AH805,rawdatas!$A$13:$K$52,7,FALSE)</f>
        <v>Physical function test</v>
      </c>
      <c r="H805" s="52" t="str">
        <f>VLOOKUP(AH805,rawdatas!$A$13:$K$52,8,FALSE)</f>
        <v>epreuve fonctionnelle physique</v>
      </c>
      <c r="I805" s="52" t="str">
        <f>VLOOKUP(AH805,rawdatas!$A$13:$K$52,9,FALSE)</f>
        <v>ok</v>
      </c>
      <c r="J805" s="52" t="str">
        <f>VLOOKUP(AH805,rawdatas!$A$13:$K$52,10,FALSE)</f>
        <v>Physical function test</v>
      </c>
      <c r="K805" s="52" t="str">
        <f>VLOOKUP(AH805,rawdatas!$A$13:$K$52,11,FALSE)</f>
        <v>epreuve fonctionnelle</v>
      </c>
      <c r="L805" s="52" t="str">
        <f>VLOOKUP(AH805,rawdatas!$A$13:$L$52,12,FALSE)</f>
        <v>ok</v>
      </c>
      <c r="M805" s="52" t="str">
        <f>VLOOKUP(AH805,rawdatas!$A$13:$M$52,13,FALSE)</f>
        <v>tympanometry; audiometry; tonometry; vision test; visual field; colour vision; calorimetric/vestibular function test; spirometry; urinary flowmetry</v>
      </c>
      <c r="N805" s="52" t="str">
        <f>VLOOKUP(AH805,rawdatas!$A$13:$N$52,14,FALSE)</f>
        <v>tympanométrie; audiométrie; tonométrie; test de vue; champ visuel; test de vision des couleurs; test de la fonction vestibulaire; test de la fonction calorimétrique; spirométrie; examen urodynamique</v>
      </c>
      <c r="O805" s="52" t="str">
        <f>VLOOKUP(AH805,rawdatas!$A$13:$O$52,15,FALSE)</f>
        <v>ok</v>
      </c>
      <c r="P805" s="52" t="str">
        <f>VLOOKUP(AH805,rawdatas!$A$13:$P$52,16,FALSE)</f>
        <v>exercise test using imaging -41; exercise test using electrical tracing -42; Holter monitoring -42; mental function test -43</v>
      </c>
      <c r="Q805" s="52" t="str">
        <f>VLOOKUP(AH805,rawdatas!$A$13:$Q$52,17,FALSE)</f>
        <v>test d'effort avec imagerie -41; test d'effort avec tracé électrique -42; Holter de surveillance -42; test de la fonction mentale -43</v>
      </c>
      <c r="R805" s="52" t="str">
        <f>VLOOKUP(AH805,rawdatas!$A$13:$R$52,18,FALSE)</f>
        <v>ok</v>
      </c>
      <c r="S805" s="52" t="str">
        <f>VLOOKUP(AH805,rawdatas!$A$13:$S$52,19,FALSE)</f>
        <v xml:space="preserve">quantitative test to measure capacity of body functions excluding the mental state </v>
      </c>
      <c r="T805" s="52" t="str">
        <f>VLOOKUP(AH805,rawdatas!$A$13:$T$52,20,FALSE)</f>
        <v xml:space="preserve">test de mesure quantitative de la capacité des fonctions corporelles à l'exclusion de l'état mental </v>
      </c>
      <c r="U805" s="52" t="str">
        <f>VLOOKUP(AH805,rawdatas!$A$13:$U$52,21,FALSE)</f>
        <v>ok</v>
      </c>
      <c r="V805" s="52">
        <f>VLOOKUP(AH805,rawdatas!$A$13:$V$52,22,FALSE)</f>
        <v>0</v>
      </c>
      <c r="W805" s="52">
        <f>VLOOKUP(AH805,rawdatas!$A$13:$W$52,23,FALSE)</f>
        <v>0</v>
      </c>
      <c r="X805" s="52" t="str">
        <f>VLOOKUP(AH805,rawdatas!$A$13:$X$52,24,FALSE)</f>
        <v>ok</v>
      </c>
      <c r="Y805" s="52">
        <f>VLOOKUP(AH805,rawdatas!$A$13:$Y$52,25,FALSE)</f>
        <v>0</v>
      </c>
      <c r="Z805" s="52">
        <f>VLOOKUP(AH805,rawdatas!$A$13:$Z$52,26,FALSE)</f>
        <v>0</v>
      </c>
      <c r="AA805" s="52" t="str">
        <f>VLOOKUP(AH805,rawdatas!$A$13:$AA$52,27,FALSE)</f>
        <v>ok</v>
      </c>
      <c r="AB805" s="52">
        <f>VLOOKUP(AH805,rawdatas!$A$13:$AB$52,28,FALSE)</f>
        <v>0</v>
      </c>
      <c r="AC805" s="52">
        <f>VLOOKUP(AH805,rawdatas!$A$13:$AC$52,29,FALSE)</f>
        <v>0</v>
      </c>
      <c r="AD805" s="52">
        <f>VLOOKUP(AH805,rawdatas!$A$13:$AD$53,30,FALSE)</f>
        <v>0</v>
      </c>
      <c r="AE805" s="52">
        <f>VLOOKUP(AH805,rawdatas!$A$13:$AE$53,31,FALSE)</f>
        <v>0</v>
      </c>
      <c r="AF805" s="52">
        <f>VLOOKUP(AH805,rawdatas!$A$13:$AF$53,32,FALSE)</f>
        <v>0</v>
      </c>
      <c r="AG805" s="52">
        <f>VLOOKUP(AH805,rawdatas!$A$13:$AG$54,33,FALSE)</f>
        <v>0</v>
      </c>
      <c r="AH805" s="53">
        <v>533792975</v>
      </c>
      <c r="AI805" s="54" t="str">
        <f t="shared" si="83"/>
        <v>epreuve fonctionnelle physique</v>
      </c>
    </row>
    <row r="806" spans="1:35" outlineLevel="1" x14ac:dyDescent="0.25">
      <c r="A806" s="52">
        <v>334937010</v>
      </c>
      <c r="B806" s="52">
        <v>473035160</v>
      </c>
      <c r="C806" s="52" t="s">
        <v>15858</v>
      </c>
      <c r="D806" s="52" t="str">
        <f>VLOOKUP(B806,rawdatas!$A:$K,3,FALSE)</f>
        <v>B</v>
      </c>
      <c r="E806" s="52" t="str">
        <f>VLOOKUP(B806,rawdatas!$A:$K,7,FALSE)</f>
        <v>Blood, blood-forming organs, and immune mechanism</v>
      </c>
      <c r="F806" s="52" t="str">
        <f>VLOOKUP(B806,rawdatas!$A:$K,8,FALSE)</f>
        <v>sang; système hématopoiétique et immunologique</v>
      </c>
      <c r="G806" s="52" t="str">
        <f>VLOOKUP(AH806,rawdatas!$A$13:$K$52,7,FALSE)</f>
        <v>Diagnostic endoscopy</v>
      </c>
      <c r="H806" s="52" t="str">
        <f>VLOOKUP(AH806,rawdatas!$A$13:$K$52,8,FALSE)</f>
        <v>endoscopie diagnostique</v>
      </c>
      <c r="I806" s="52" t="str">
        <f>VLOOKUP(AH806,rawdatas!$A$13:$K$52,9,FALSE)</f>
        <v>ok</v>
      </c>
      <c r="J806" s="52" t="str">
        <f>VLOOKUP(AH806,rawdatas!$A$13:$K$52,10,FALSE)</f>
        <v>Diagnostic endoscopy</v>
      </c>
      <c r="K806" s="52" t="str">
        <f>VLOOKUP(AH806,rawdatas!$A$13:$K$52,11,FALSE)</f>
        <v>endoscopie diagnostique</v>
      </c>
      <c r="L806" s="52" t="str">
        <f>VLOOKUP(AH806,rawdatas!$A$13:$L$52,12,FALSE)</f>
        <v>ok</v>
      </c>
      <c r="M806" s="52" t="str">
        <f>VLOOKUP(AH806,rawdatas!$A$13:$M$52,13,FALSE)</f>
        <v>rhinoscopy; pharyngoscopy; laryngoscopy; tracheoscopy; bronchoscopy; mediastinoscopy; hysteroscopy; colposcopy; laparoscopy; gastroscopy; colonoscopy; sigmoidoscopy; rectoscopy; anoscopy; arthroscopy</v>
      </c>
      <c r="N806" s="52" t="str">
        <f>VLOOKUP(AH806,rawdatas!$A$13:$N$52,14,FALSE)</f>
        <v>rhinoscopie; pharyngoscopie; laryngoscopie; trachéoscopie; bronchoscopie; médiastinoscopie; hystéroscopie; colposcopie; laparoscopie; gastroscopie; colonoscopie; sigmoïdoscopie; rectoscopie; anuscopie; arthroscopie</v>
      </c>
      <c r="O806" s="52" t="str">
        <f>VLOOKUP(AH806,rawdatas!$A$13:$O$52,15,FALSE)</f>
        <v>ok</v>
      </c>
      <c r="P806" s="52" t="str">
        <f>VLOOKUP(AH806,rawdatas!$A$13:$P$52,16,FALSE)</f>
        <v>ophtalmoscopy -43; fundoscopy -43; dermoscopy -43</v>
      </c>
      <c r="Q806" s="52" t="str">
        <f>VLOOKUP(AH806,rawdatas!$A$13:$Q$52,17,FALSE)</f>
        <v>ophtalmoscopie -43; fundoscopie -43; fond d'oeil -43; dermoscopie -43</v>
      </c>
      <c r="R806" s="52" t="str">
        <f>VLOOKUP(AH806,rawdatas!$A$13:$R$52,18,FALSE)</f>
        <v>ok</v>
      </c>
      <c r="S806" s="52" t="str">
        <f>VLOOKUP(AH806,rawdatas!$A$13:$S$52,19,FALSE)</f>
        <v>looking inside the body for medical reasons using an endoscope, an instrument used to examine the interior of a hollow organ or cavity of the body</v>
      </c>
      <c r="T806" s="52" t="str">
        <f>VLOOKUP(AH806,rawdatas!$A$13:$T$52,20,FALSE)</f>
        <v xml:space="preserve">examen de l'intérieur du corps pour raison médicale en utilisant un endoscope, un instrument prévu pour examiner l'intérieur d'un organe creux ou une cavité du corps </v>
      </c>
      <c r="U806" s="52" t="str">
        <f>VLOOKUP(AH806,rawdatas!$A$13:$U$52,21,FALSE)</f>
        <v>ok</v>
      </c>
      <c r="V806" s="52">
        <f>VLOOKUP(AH806,rawdatas!$A$13:$V$52,22,FALSE)</f>
        <v>0</v>
      </c>
      <c r="W806" s="52">
        <f>VLOOKUP(AH806,rawdatas!$A$13:$W$52,23,FALSE)</f>
        <v>0</v>
      </c>
      <c r="X806" s="52" t="str">
        <f>VLOOKUP(AH806,rawdatas!$A$13:$X$52,24,FALSE)</f>
        <v>ok</v>
      </c>
      <c r="Y806" s="52">
        <f>VLOOKUP(AH806,rawdatas!$A$13:$Y$52,25,FALSE)</f>
        <v>0</v>
      </c>
      <c r="Z806" s="52">
        <f>VLOOKUP(AH806,rawdatas!$A$13:$Z$52,26,FALSE)</f>
        <v>0</v>
      </c>
      <c r="AA806" s="52" t="str">
        <f>VLOOKUP(AH806,rawdatas!$A$13:$AA$52,27,FALSE)</f>
        <v>ok</v>
      </c>
      <c r="AB806" s="52">
        <f>VLOOKUP(AH806,rawdatas!$A$13:$AB$52,28,FALSE)</f>
        <v>0</v>
      </c>
      <c r="AC806" s="52">
        <f>VLOOKUP(AH806,rawdatas!$A$13:$AC$52,29,FALSE)</f>
        <v>0</v>
      </c>
      <c r="AD806" s="52">
        <f>VLOOKUP(AH806,rawdatas!$A$13:$AD$53,30,FALSE)</f>
        <v>0</v>
      </c>
      <c r="AE806" s="52">
        <f>VLOOKUP(AH806,rawdatas!$A$13:$AE$53,31,FALSE)</f>
        <v>0</v>
      </c>
      <c r="AF806" s="52">
        <f>VLOOKUP(AH806,rawdatas!$A$13:$AF$53,32,FALSE)</f>
        <v>0</v>
      </c>
      <c r="AG806" s="52">
        <f>VLOOKUP(AH806,rawdatas!$A$13:$AG$54,33,FALSE)</f>
        <v>0</v>
      </c>
      <c r="AH806" s="53">
        <v>659007930</v>
      </c>
      <c r="AI806" s="54" t="str">
        <f t="shared" si="83"/>
        <v>endoscopie diagnostique</v>
      </c>
    </row>
    <row r="807" spans="1:35" outlineLevel="1" x14ac:dyDescent="0.25">
      <c r="A807" s="52">
        <v>538735340</v>
      </c>
      <c r="B807" s="52">
        <v>473035160</v>
      </c>
      <c r="C807" s="52" t="s">
        <v>15859</v>
      </c>
      <c r="D807" s="52" t="str">
        <f>VLOOKUP(B807,rawdatas!$A:$K,3,FALSE)</f>
        <v>B</v>
      </c>
      <c r="E807" s="52" t="str">
        <f>VLOOKUP(B807,rawdatas!$A:$K,7,FALSE)</f>
        <v>Blood, blood-forming organs, and immune mechanism</v>
      </c>
      <c r="F807" s="52" t="str">
        <f>VLOOKUP(B807,rawdatas!$A:$K,8,FALSE)</f>
        <v>sang; système hématopoiétique et immunologique</v>
      </c>
      <c r="G807" s="52" t="str">
        <f>VLOOKUP(AH807,rawdatas!$A$13:$K$52,7,FALSE)</f>
        <v>Diagnostic radiology/imaging</v>
      </c>
      <c r="H807" s="52" t="str">
        <f>VLOOKUP(AH807,rawdatas!$A$13:$K$52,8,FALSE)</f>
        <v>radiologie diagnostique; imagerie</v>
      </c>
      <c r="I807" s="52" t="str">
        <f>VLOOKUP(AH807,rawdatas!$A$13:$K$52,9,FALSE)</f>
        <v>ok</v>
      </c>
      <c r="J807" s="52" t="str">
        <f>VLOOKUP(AH807,rawdatas!$A$13:$K$52,10,FALSE)</f>
        <v>Diagnostic radiology/imaging</v>
      </c>
      <c r="K807" s="52" t="str">
        <f>VLOOKUP(AH807,rawdatas!$A$13:$K$52,11,FALSE)</f>
        <v>radiologie diagnostique; imagerie</v>
      </c>
      <c r="L807" s="52" t="str">
        <f>VLOOKUP(AH807,rawdatas!$A$13:$L$52,12,FALSE)</f>
        <v>ok</v>
      </c>
      <c r="M807" s="52" t="str">
        <f>VLOOKUP(AH807,rawdatas!$A$13:$M$52,13,FALSE)</f>
        <v>x-ray/ultrasound imaging; computed tomography (CT); nuclear medicine; positron emission tomography (PET); magnetic resonance imaging (MRI); angiography; bone/thyroid/heart scintigraphy; isotope scanning; thermography</v>
      </c>
      <c r="N807" s="52" t="str">
        <f>VLOOKUP(AH807,rawdatas!$A$13:$N$52,14,FALSE)</f>
        <v>radiographie; échographie; tomographie computérisée (CT); tomographie numérique; imagerie par médecine nucléaire; tomographie par émission de positron (PET Scan); résonance magnétique nucléaire (RMN-IRM); angiographie; scintigraphie osseuse; scintigraphie thyroïdienne; scintigraphie cardiaque; scintigraphie isotopique; thermographie</v>
      </c>
      <c r="O807" s="52" t="str">
        <f>VLOOKUP(AH807,rawdatas!$A$13:$O$52,15,FALSE)</f>
        <v>ok</v>
      </c>
      <c r="P807" s="52" t="str">
        <f>VLOOKUP(AH807,rawdatas!$A$13:$P$52,16,FALSE)</f>
        <v>radiotherapy -59</v>
      </c>
      <c r="Q807" s="52" t="str">
        <f>VLOOKUP(AH807,rawdatas!$A$13:$Q$52,17,FALSE)</f>
        <v>Radiothérapie -59</v>
      </c>
      <c r="R807" s="52" t="str">
        <f>VLOOKUP(AH807,rawdatas!$A$13:$R$52,18,FALSE)</f>
        <v>ok</v>
      </c>
      <c r="S807" s="52" t="str">
        <f>VLOOKUP(AH807,rawdatas!$A$13:$S$52,19,FALSE)</f>
        <v>taking images of anatomic structures through the use of electromagnetic radiation or sound waves</v>
      </c>
      <c r="T807" s="52" t="str">
        <f>VLOOKUP(AH807,rawdatas!$A$13:$T$52,20,FALSE)</f>
        <v xml:space="preserve">prise d'image de structure anatomique grâce a des rayons électromagnétiques ou des ondes sonores </v>
      </c>
      <c r="U807" s="52" t="str">
        <f>VLOOKUP(AH807,rawdatas!$A$13:$U$52,21,FALSE)</f>
        <v>ok</v>
      </c>
      <c r="V807" s="52">
        <f>VLOOKUP(AH807,rawdatas!$A$13:$V$52,22,FALSE)</f>
        <v>0</v>
      </c>
      <c r="W807" s="52">
        <f>VLOOKUP(AH807,rawdatas!$A$13:$W$52,23,FALSE)</f>
        <v>0</v>
      </c>
      <c r="X807" s="52" t="str">
        <f>VLOOKUP(AH807,rawdatas!$A$13:$X$52,24,FALSE)</f>
        <v>ok</v>
      </c>
      <c r="Y807" s="52">
        <f>VLOOKUP(AH807,rawdatas!$A$13:$Y$52,25,FALSE)</f>
        <v>0</v>
      </c>
      <c r="Z807" s="52">
        <f>VLOOKUP(AH807,rawdatas!$A$13:$Z$52,26,FALSE)</f>
        <v>0</v>
      </c>
      <c r="AA807" s="52" t="str">
        <f>VLOOKUP(AH807,rawdatas!$A$13:$AA$52,27,FALSE)</f>
        <v>ok</v>
      </c>
      <c r="AB807" s="52">
        <f>VLOOKUP(AH807,rawdatas!$A$13:$AB$52,28,FALSE)</f>
        <v>0</v>
      </c>
      <c r="AC807" s="52">
        <f>VLOOKUP(AH807,rawdatas!$A$13:$AC$52,29,FALSE)</f>
        <v>0</v>
      </c>
      <c r="AD807" s="52">
        <f>VLOOKUP(AH807,rawdatas!$A$13:$AD$53,30,FALSE)</f>
        <v>0</v>
      </c>
      <c r="AE807" s="52">
        <f>VLOOKUP(AH807,rawdatas!$A$13:$AE$53,31,FALSE)</f>
        <v>0</v>
      </c>
      <c r="AF807" s="52">
        <f>VLOOKUP(AH807,rawdatas!$A$13:$AF$53,32,FALSE)</f>
        <v>0</v>
      </c>
      <c r="AG807" s="52">
        <f>VLOOKUP(AH807,rawdatas!$A$13:$AG$54,33,FALSE)</f>
        <v>0</v>
      </c>
      <c r="AH807" s="53">
        <v>901925025</v>
      </c>
      <c r="AI807" s="54" t="str">
        <f t="shared" si="83"/>
        <v>radiologie diagnostique; imagerie</v>
      </c>
    </row>
    <row r="808" spans="1:35" outlineLevel="1" x14ac:dyDescent="0.25">
      <c r="A808" s="52">
        <v>467432912</v>
      </c>
      <c r="B808" s="52">
        <v>473035160</v>
      </c>
      <c r="C808" s="52" t="s">
        <v>15860</v>
      </c>
      <c r="D808" s="52" t="str">
        <f>VLOOKUP(B808,rawdatas!$A:$K,3,FALSE)</f>
        <v>B</v>
      </c>
      <c r="E808" s="52" t="str">
        <f>VLOOKUP(B808,rawdatas!$A:$K,7,FALSE)</f>
        <v>Blood, blood-forming organs, and immune mechanism</v>
      </c>
      <c r="F808" s="52" t="str">
        <f>VLOOKUP(B808,rawdatas!$A:$K,8,FALSE)</f>
        <v>sang; système hématopoiétique et immunologique</v>
      </c>
      <c r="G808" s="52" t="str">
        <f>VLOOKUP(AH808,rawdatas!$A$13:$K$52,7,FALSE)</f>
        <v>Electrical tracing</v>
      </c>
      <c r="H808" s="52" t="str">
        <f>VLOOKUP(AH808,rawdatas!$A$13:$K$52,8,FALSE)</f>
        <v>tracé électrique</v>
      </c>
      <c r="I808" s="52" t="str">
        <f>VLOOKUP(AH808,rawdatas!$A$13:$K$52,9,FALSE)</f>
        <v>ok</v>
      </c>
      <c r="J808" s="52" t="str">
        <f>VLOOKUP(AH808,rawdatas!$A$13:$K$52,10,FALSE)</f>
        <v>Electrical tracing</v>
      </c>
      <c r="K808" s="52" t="str">
        <f>VLOOKUP(AH808,rawdatas!$A$13:$K$52,11,FALSE)</f>
        <v>tracé électrique</v>
      </c>
      <c r="L808" s="52" t="str">
        <f>VLOOKUP(AH808,rawdatas!$A$13:$L$52,12,FALSE)</f>
        <v>ok</v>
      </c>
      <c r="M808" s="52" t="str">
        <f>VLOOKUP(AH808,rawdatas!$A$13:$M$52,13,FALSE)</f>
        <v>electrocardiogram; exercise electrocardiogram; Holter monitoring; electromyogram (EMG); electroencephalogram (EEG); electronystagmography (ENG)</v>
      </c>
      <c r="N808" s="52" t="str">
        <f>VLOOKUP(AH808,rawdatas!$A$13:$N$52,14,FALSE)</f>
        <v>électrocardiogramme (ECG); électrocardiogramme d'effort; monitoring Holter; électromyogramme (EMG); électroencéphalogramme (EEG); électronystagmogramme (ENG)</v>
      </c>
      <c r="O808" s="52" t="str">
        <f>VLOOKUP(AH808,rawdatas!$A$13:$O$52,15,FALSE)</f>
        <v>ok</v>
      </c>
      <c r="P808" s="52">
        <f>VLOOKUP(AH808,rawdatas!$A$13:$P$52,16,FALSE)</f>
        <v>0</v>
      </c>
      <c r="Q808" s="52">
        <f>VLOOKUP(AH808,rawdatas!$A$13:$Q$52,17,FALSE)</f>
        <v>0</v>
      </c>
      <c r="R808" s="52" t="str">
        <f>VLOOKUP(AH808,rawdatas!$A$13:$R$52,18,FALSE)</f>
        <v>ok</v>
      </c>
      <c r="S808" s="52" t="str">
        <f>VLOOKUP(AH808,rawdatas!$A$13:$S$52,19,FALSE)</f>
        <v>a test used to measure the electrical activity of an organ (e.g. heart, nerve, brain, muscle)</v>
      </c>
      <c r="T808" s="52" t="str">
        <f>VLOOKUP(AH808,rawdatas!$A$13:$T$52,20,FALSE)</f>
        <v>test de mesure de l'activité électrique d'un organe, par ex. coeur, nerf, cerveau, muscle</v>
      </c>
      <c r="U808" s="52" t="str">
        <f>VLOOKUP(AH808,rawdatas!$A$13:$U$52,21,FALSE)</f>
        <v>ok</v>
      </c>
      <c r="V808" s="52">
        <f>VLOOKUP(AH808,rawdatas!$A$13:$V$52,22,FALSE)</f>
        <v>0</v>
      </c>
      <c r="W808" s="52">
        <f>VLOOKUP(AH808,rawdatas!$A$13:$W$52,23,FALSE)</f>
        <v>0</v>
      </c>
      <c r="X808" s="52" t="str">
        <f>VLOOKUP(AH808,rawdatas!$A$13:$X$52,24,FALSE)</f>
        <v>ok</v>
      </c>
      <c r="Y808" s="52">
        <f>VLOOKUP(AH808,rawdatas!$A$13:$Y$52,25,FALSE)</f>
        <v>0</v>
      </c>
      <c r="Z808" s="52">
        <f>VLOOKUP(AH808,rawdatas!$A$13:$Z$52,26,FALSE)</f>
        <v>0</v>
      </c>
      <c r="AA808" s="52" t="str">
        <f>VLOOKUP(AH808,rawdatas!$A$13:$AA$52,27,FALSE)</f>
        <v>ok</v>
      </c>
      <c r="AB808" s="52">
        <f>VLOOKUP(AH808,rawdatas!$A$13:$AB$52,28,FALSE)</f>
        <v>0</v>
      </c>
      <c r="AC808" s="52">
        <f>VLOOKUP(AH808,rawdatas!$A$13:$AC$52,29,FALSE)</f>
        <v>0</v>
      </c>
      <c r="AD808" s="52">
        <f>VLOOKUP(AH808,rawdatas!$A$13:$AD$53,30,FALSE)</f>
        <v>0</v>
      </c>
      <c r="AE808" s="52">
        <f>VLOOKUP(AH808,rawdatas!$A$13:$AE$53,31,FALSE)</f>
        <v>0</v>
      </c>
      <c r="AF808" s="52">
        <f>VLOOKUP(AH808,rawdatas!$A$13:$AF$53,32,FALSE)</f>
        <v>0</v>
      </c>
      <c r="AG808" s="52">
        <f>VLOOKUP(AH808,rawdatas!$A$13:$AG$54,33,FALSE)</f>
        <v>0</v>
      </c>
      <c r="AH808" s="53">
        <v>871857739</v>
      </c>
      <c r="AI808" s="54" t="str">
        <f t="shared" si="83"/>
        <v>tracé électrique</v>
      </c>
    </row>
    <row r="809" spans="1:35" outlineLevel="1" x14ac:dyDescent="0.25">
      <c r="A809" s="52">
        <v>508379017</v>
      </c>
      <c r="B809" s="52">
        <v>473035160</v>
      </c>
      <c r="C809" s="52" t="s">
        <v>15861</v>
      </c>
      <c r="D809" s="52" t="str">
        <f>VLOOKUP(B809,rawdatas!$A:$K,3,FALSE)</f>
        <v>B</v>
      </c>
      <c r="E809" s="52" t="str">
        <f>VLOOKUP(B809,rawdatas!$A:$K,7,FALSE)</f>
        <v>Blood, blood-forming organs, and immune mechanism</v>
      </c>
      <c r="F809" s="52" t="str">
        <f>VLOOKUP(B809,rawdatas!$A:$K,8,FALSE)</f>
        <v>sang; système hématopoiétique et immunologique</v>
      </c>
      <c r="G809" s="52" t="str">
        <f>VLOOKUP(AH809,rawdatas!$A$13:$K$52,7,FALSE)</f>
        <v>Other diagnostic procedure</v>
      </c>
      <c r="H809" s="52" t="str">
        <f>VLOOKUP(AH809,rawdatas!$A$13:$K$52,8,FALSE)</f>
        <v>autre procédure diagnostique</v>
      </c>
      <c r="I809" s="52" t="str">
        <f>VLOOKUP(AH809,rawdatas!$A$13:$K$52,9,FALSE)</f>
        <v>ok</v>
      </c>
      <c r="J809" s="52" t="str">
        <f>VLOOKUP(AH809,rawdatas!$A$13:$K$52,10,FALSE)</f>
        <v>Other diagnostic procedure</v>
      </c>
      <c r="K809" s="52" t="str">
        <f>VLOOKUP(AH809,rawdatas!$A$13:$K$52,11,FALSE)</f>
        <v>autre procédure diag.</v>
      </c>
      <c r="L809" s="52" t="str">
        <f>VLOOKUP(AH809,rawdatas!$A$13:$L$52,12,FALSE)</f>
        <v>ok</v>
      </c>
      <c r="M809" s="52" t="str">
        <f>VLOOKUP(AH809,rawdatas!$A$13:$M$52,13,FALSE)</f>
        <v>ophtalmoscopy; dermatoscopy; diagnostic laparotomy; dementia test; intelligence test; depression test; anxiety test; skin photo</v>
      </c>
      <c r="N809" s="52" t="str">
        <f>VLOOKUP(AH809,rawdatas!$A$13:$N$52,14,FALSE)</f>
        <v>ophtalmoscopie; dermoscopie; laparatomie diagnostique; photographie de la peau; test de détection de démence; test d'intelligence; test de dépression; test d'anxiété; photographie de la peau</v>
      </c>
      <c r="O809" s="52" t="str">
        <f>VLOOKUP(AH809,rawdatas!$A$13:$O$52,15,FALSE)</f>
        <v>ok</v>
      </c>
      <c r="P809" s="52">
        <f>VLOOKUP(AH809,rawdatas!$A$13:$P$52,16,FALSE)</f>
        <v>0</v>
      </c>
      <c r="Q809" s="52" t="str">
        <f>VLOOKUP(AH809,rawdatas!$A$13:$Q$52,17,FALSE)</f>
        <v xml:space="preserve">test respiratoire pour hélicobacter pylori -38; endoscopie -40; biopsie -52; ponction -52 </v>
      </c>
      <c r="R809" s="52" t="str">
        <f>VLOOKUP(AH809,rawdatas!$A$13:$R$52,18,FALSE)</f>
        <v>ko</v>
      </c>
      <c r="S809" s="52" t="str">
        <f>VLOOKUP(AH809,rawdatas!$A$13:$S$52,19,FALSE)</f>
        <v>a skin photo is a photography/video recording for diagnostic purpose</v>
      </c>
      <c r="T809" s="52" t="str">
        <f>VLOOKUP(AH809,rawdatas!$A$13:$T$52,20,FALSE)</f>
        <v xml:space="preserve">pour une photo de la peau, il faut que l'enregistrement de photographie ou de vidéo le soit à des fins diagnostiques </v>
      </c>
      <c r="U809" s="52" t="str">
        <f>VLOOKUP(AH809,rawdatas!$A$13:$U$52,21,FALSE)</f>
        <v>ok</v>
      </c>
      <c r="V809" s="52">
        <f>VLOOKUP(AH809,rawdatas!$A$13:$V$52,22,FALSE)</f>
        <v>0</v>
      </c>
      <c r="W809" s="52">
        <f>VLOOKUP(AH809,rawdatas!$A$13:$W$52,23,FALSE)</f>
        <v>0</v>
      </c>
      <c r="X809" s="52" t="str">
        <f>VLOOKUP(AH809,rawdatas!$A$13:$X$52,24,FALSE)</f>
        <v>ok</v>
      </c>
      <c r="Y809" s="52">
        <f>VLOOKUP(AH809,rawdatas!$A$13:$Y$52,25,FALSE)</f>
        <v>0</v>
      </c>
      <c r="Z809" s="52">
        <f>VLOOKUP(AH809,rawdatas!$A$13:$Z$52,26,FALSE)</f>
        <v>0</v>
      </c>
      <c r="AA809" s="52" t="str">
        <f>VLOOKUP(AH809,rawdatas!$A$13:$AA$52,27,FALSE)</f>
        <v>ok</v>
      </c>
      <c r="AB809" s="52">
        <f>VLOOKUP(AH809,rawdatas!$A$13:$AB$52,28,FALSE)</f>
        <v>0</v>
      </c>
      <c r="AC809" s="52">
        <f>VLOOKUP(AH809,rawdatas!$A$13:$AC$52,29,FALSE)</f>
        <v>0</v>
      </c>
      <c r="AD809" s="52">
        <f>VLOOKUP(AH809,rawdatas!$A$13:$AD$53,30,FALSE)</f>
        <v>0</v>
      </c>
      <c r="AE809" s="52">
        <f>VLOOKUP(AH809,rawdatas!$A$13:$AE$53,31,FALSE)</f>
        <v>0</v>
      </c>
      <c r="AF809" s="52">
        <f>VLOOKUP(AH809,rawdatas!$A$13:$AF$53,32,FALSE)</f>
        <v>0</v>
      </c>
      <c r="AG809" s="52">
        <f>VLOOKUP(AH809,rawdatas!$A$13:$AG$54,33,FALSE)</f>
        <v>0</v>
      </c>
      <c r="AH809" s="53">
        <v>943941605</v>
      </c>
      <c r="AI809" s="54" t="str">
        <f t="shared" si="83"/>
        <v>autre procédure diagnostique</v>
      </c>
    </row>
    <row r="810" spans="1:35" outlineLevel="1" x14ac:dyDescent="0.25">
      <c r="A810" s="52">
        <v>131946324</v>
      </c>
      <c r="B810" s="52">
        <v>473035160</v>
      </c>
      <c r="C810" s="52" t="s">
        <v>15862</v>
      </c>
      <c r="D810" s="52" t="str">
        <f>VLOOKUP(B810,rawdatas!$A:$K,3,FALSE)</f>
        <v>B</v>
      </c>
      <c r="E810" s="52" t="str">
        <f>VLOOKUP(B810,rawdatas!$A:$K,7,FALSE)</f>
        <v>Blood, blood-forming organs, and immune mechanism</v>
      </c>
      <c r="F810" s="52" t="str">
        <f>VLOOKUP(B810,rawdatas!$A:$K,8,FALSE)</f>
        <v>sang; système hématopoiétique et immunologique</v>
      </c>
      <c r="G810" s="52" t="str">
        <f>VLOOKUP(AH810,rawdatas!$A$13:$K$52,7,FALSE)</f>
        <v>Preventive immunization/medication</v>
      </c>
      <c r="H810" s="52" t="str">
        <f>VLOOKUP(AH810,rawdatas!$A$13:$K$52,8,FALSE)</f>
        <v>vaccination; médication préventive</v>
      </c>
      <c r="I810" s="52" t="str">
        <f>VLOOKUP(AH810,rawdatas!$A$13:$K$52,9,FALSE)</f>
        <v>ok</v>
      </c>
      <c r="J810" s="52" t="str">
        <f>VLOOKUP(AH810,rawdatas!$A$13:$K$52,10,FALSE)</f>
        <v>Preventive immunization/medic</v>
      </c>
      <c r="K810" s="52" t="str">
        <f>VLOOKUP(AH810,rawdatas!$A$13:$K$52,11,FALSE)</f>
        <v>vaccin, médic, prévent.</v>
      </c>
      <c r="L810" s="52" t="str">
        <f>VLOOKUP(AH810,rawdatas!$A$13:$L$52,12,FALSE)</f>
        <v>ok</v>
      </c>
      <c r="M810" s="52" t="str">
        <f>VLOOKUP(AH810,rawdatas!$A$13:$M$52,13,FALSE)</f>
        <v>active/passive immunization; prophylactic treatment with drugs e.g. malaria prophylaxis; desensitisation</v>
      </c>
      <c r="N810" s="52" t="str">
        <f>VLOOKUP(AH810,rawdatas!$A$13:$N$52,14,FALSE)</f>
        <v>immunisation active; immunisation passive; traitement prophylactique par médicaments; prophylaxie de la malaria; désensibilisation</v>
      </c>
      <c r="O810" s="52" t="str">
        <f>VLOOKUP(AH810,rawdatas!$A$13:$O$52,15,FALSE)</f>
        <v>ok</v>
      </c>
      <c r="P810" s="52">
        <f>VLOOKUP(AH810,rawdatas!$A$13:$P$52,16,FALSE)</f>
        <v>0</v>
      </c>
      <c r="Q810" s="52">
        <f>VLOOKUP(AH810,rawdatas!$A$13:$Q$52,17,FALSE)</f>
        <v>0</v>
      </c>
      <c r="R810" s="52" t="str">
        <f>VLOOKUP(AH810,rawdatas!$A$13:$R$52,18,FALSE)</f>
        <v>ok</v>
      </c>
      <c r="S810" s="52" t="str">
        <f>VLOOKUP(AH810,rawdatas!$A$13:$S$52,19,FALSE)</f>
        <v>immunization/desensitisation/preventive medication used to avoid conditions/reactions, not present at the time of prescribing</v>
      </c>
      <c r="T810" s="52" t="str">
        <f>VLOOKUP(AH810,rawdatas!$A$13:$T$52,20,FALSE)</f>
        <v xml:space="preserve">immunisation, désensibilisation, médication préventive utilisée pour éviter des maladies ou des réactions non présentes au moment de la prescription </v>
      </c>
      <c r="U810" s="52" t="str">
        <f>VLOOKUP(AH810,rawdatas!$A$13:$U$52,21,FALSE)</f>
        <v>ok</v>
      </c>
      <c r="V810" s="52" t="str">
        <f>VLOOKUP(AH810,rawdatas!$A$13:$V$52,22,FALSE)</f>
        <v>-50 medication; contraceptive medication W11. If contraceptive medication is prescribed for medical reasons, use the code for medication -50.</v>
      </c>
      <c r="W810" s="52" t="str">
        <f>VLOOKUP(AH810,rawdatas!$A$13:$W$52,23,FALSE)</f>
        <v>médicament -50; médicament contraceptif W11; si le médicament contraceptif est prescrit pour des raisons médicales, pensez à utiliser le code médicament -50</v>
      </c>
      <c r="X810" s="52" t="str">
        <f>VLOOKUP(AH810,rawdatas!$A$13:$X$52,24,FALSE)</f>
        <v>ko</v>
      </c>
      <c r="Y810" s="52" t="str">
        <f>VLOOKUP(AH810,rawdatas!$A$13:$Y$52,25,FALSE)</f>
        <v xml:space="preserve">If the patient has a condition (e.g. hypertension), use the code for medication -50.  </v>
      </c>
      <c r="Z810" s="52" t="str">
        <f>VLOOKUP(AH810,rawdatas!$A$13:$Z$52,26,FALSE)</f>
        <v xml:space="preserve">Si le patient présente la maladie, par ex. hypertension, utiliser le code médicament -50 </v>
      </c>
      <c r="AA810" s="52" t="str">
        <f>VLOOKUP(AH810,rawdatas!$A$13:$AA$52,27,FALSE)</f>
        <v>ok</v>
      </c>
      <c r="AB810" s="52">
        <f>VLOOKUP(AH810,rawdatas!$A$13:$AB$52,28,FALSE)</f>
        <v>0</v>
      </c>
      <c r="AC810" s="52">
        <f>VLOOKUP(AH810,rawdatas!$A$13:$AC$52,29,FALSE)</f>
        <v>0</v>
      </c>
      <c r="AD810" s="52">
        <f>VLOOKUP(AH810,rawdatas!$A$13:$AD$53,30,FALSE)</f>
        <v>0</v>
      </c>
      <c r="AE810" s="52">
        <f>VLOOKUP(AH810,rawdatas!$A$13:$AE$53,31,FALSE)</f>
        <v>0</v>
      </c>
      <c r="AF810" s="52" t="str">
        <f>VLOOKUP(AH810,rawdatas!$A$13:$AF$53,32,FALSE)</f>
        <v>"médicament -50; médicament contraceptif W11,  si le médicament contraceptif est prescrit pour des raisons médicales, pensez à utiliser le code médicament -50 " -&gt; "médicament -50; médicament contraceptif W11; si le médicament contraceptif est prescrit pour des raisons médicales, pensez à utiliser le code médicament -50"</v>
      </c>
      <c r="AG810" s="52">
        <f>VLOOKUP(AH810,rawdatas!$A$13:$AG$54,33,FALSE)</f>
        <v>0</v>
      </c>
      <c r="AH810" s="53">
        <v>427493530</v>
      </c>
      <c r="AI810" s="54" t="str">
        <f t="shared" si="83"/>
        <v>vaccination; médication préventive</v>
      </c>
    </row>
    <row r="811" spans="1:35" outlineLevel="1" x14ac:dyDescent="0.25">
      <c r="A811" s="52">
        <v>220311569</v>
      </c>
      <c r="B811" s="52">
        <v>473035160</v>
      </c>
      <c r="C811" s="52" t="s">
        <v>15863</v>
      </c>
      <c r="D811" s="52" t="str">
        <f>VLOOKUP(B811,rawdatas!$A:$K,3,FALSE)</f>
        <v>B</v>
      </c>
      <c r="E811" s="52" t="str">
        <f>VLOOKUP(B811,rawdatas!$A:$K,7,FALSE)</f>
        <v>Blood, blood-forming organs, and immune mechanism</v>
      </c>
      <c r="F811" s="52" t="str">
        <f>VLOOKUP(B811,rawdatas!$A:$K,8,FALSE)</f>
        <v>sang; système hématopoiétique et immunologique</v>
      </c>
      <c r="G811" s="52" t="str">
        <f>VLOOKUP(AH811,rawdatas!$A$13:$K$52,7,FALSE)</f>
        <v>Observation/health education/advice/diet</v>
      </c>
      <c r="H811" s="52" t="str">
        <f>VLOOKUP(AH811,rawdatas!$A$13:$K$52,8,FALSE)</f>
        <v>recommandation; éducation pour la santé; avis; régime</v>
      </c>
      <c r="I811" s="52" t="str">
        <f>VLOOKUP(AH811,rawdatas!$A$13:$K$52,9,FALSE)</f>
        <v>ok</v>
      </c>
      <c r="J811" s="52" t="str">
        <f>VLOOKUP(AH811,rawdatas!$A$13:$K$52,10,FALSE)</f>
        <v>Observ/health educat/advice/diet</v>
      </c>
      <c r="K811" s="52" t="str">
        <f>VLOOKUP(AH811,rawdatas!$A$13:$K$52,11,FALSE)</f>
        <v>recom, éduc. santé, avis, régime</v>
      </c>
      <c r="L811" s="52" t="str">
        <f>VLOOKUP(AH811,rawdatas!$A$13:$L$52,12,FALSE)</f>
        <v>ok</v>
      </c>
      <c r="M811" s="52" t="str">
        <f>VLOOKUP(AH811,rawdatas!$A$13:$M$52,13,FALSE)</f>
        <v>advice on healthy behaviour; prevention of health problems; advice on pregnancy and family planning; advice on regarding the use of health services; advice on regarding occupational health/social problems; watchful waiting</v>
      </c>
      <c r="N811" s="52" t="str">
        <f>VLOOKUP(AH811,rawdatas!$A$13:$N$52,14,FALSE)</f>
        <v>avis sur des comportements favorables à la santé; conseil de prévention de problèmes de santé; avis sur la grossesse et la planification familiale; avis sur l'utilisation des services de santé; avis sur la santé au travail; avis sur des problèmes sociaux; surveillance active</v>
      </c>
      <c r="O811" s="52" t="str">
        <f>VLOOKUP(AH811,rawdatas!$A$13:$O$52,15,FALSE)</f>
        <v>ok</v>
      </c>
      <c r="P811" s="52" t="str">
        <f>VLOOKUP(AH811,rawdatas!$A$13:$P$52,16,FALSE)</f>
        <v>therapeutic counselling/listening  -58</v>
      </c>
      <c r="Q811" s="52" t="str">
        <f>VLOOKUP(AH811,rawdatas!$A$13:$Q$52,17,FALSE)</f>
        <v>conseil thérapeutique -58; écoute -58</v>
      </c>
      <c r="R811" s="52" t="str">
        <f>VLOOKUP(AH811,rawdatas!$A$13:$R$52,18,FALSE)</f>
        <v>ok</v>
      </c>
      <c r="S811" s="52" t="str">
        <f>VLOOKUP(AH811,rawdatas!$A$13:$S$52,19,FALSE)</f>
        <v>prevention of health problems and advice on healthy behaviour</v>
      </c>
      <c r="T811" s="52" t="str">
        <f>VLOOKUP(AH811,rawdatas!$A$13:$T$52,20,FALSE)</f>
        <v xml:space="preserve">conseil de prévention de problèmes de santé et avis sur des habitudes favorables à la santé </v>
      </c>
      <c r="U811" s="52" t="str">
        <f>VLOOKUP(AH811,rawdatas!$A$13:$U$52,21,FALSE)</f>
        <v>ok</v>
      </c>
      <c r="V811" s="52">
        <f>VLOOKUP(AH811,rawdatas!$A$13:$V$52,22,FALSE)</f>
        <v>0</v>
      </c>
      <c r="W811" s="52">
        <f>VLOOKUP(AH811,rawdatas!$A$13:$W$52,23,FALSE)</f>
        <v>0</v>
      </c>
      <c r="X811" s="52" t="str">
        <f>VLOOKUP(AH811,rawdatas!$A$13:$X$52,24,FALSE)</f>
        <v>ok</v>
      </c>
      <c r="Y811" s="52">
        <f>VLOOKUP(AH811,rawdatas!$A$13:$Y$52,25,FALSE)</f>
        <v>0</v>
      </c>
      <c r="Z811" s="52">
        <f>VLOOKUP(AH811,rawdatas!$A$13:$Z$52,26,FALSE)</f>
        <v>0</v>
      </c>
      <c r="AA811" s="52" t="str">
        <f>VLOOKUP(AH811,rawdatas!$A$13:$AA$52,27,FALSE)</f>
        <v>ok</v>
      </c>
      <c r="AB811" s="52">
        <f>VLOOKUP(AH811,rawdatas!$A$13:$AB$52,28,FALSE)</f>
        <v>0</v>
      </c>
      <c r="AC811" s="52">
        <f>VLOOKUP(AH811,rawdatas!$A$13:$AC$52,29,FALSE)</f>
        <v>0</v>
      </c>
      <c r="AD811" s="52">
        <f>VLOOKUP(AH811,rawdatas!$A$13:$AD$53,30,FALSE)</f>
        <v>0</v>
      </c>
      <c r="AE811" s="52">
        <f>VLOOKUP(AH811,rawdatas!$A$13:$AE$53,31,FALSE)</f>
        <v>0</v>
      </c>
      <c r="AF811" s="52">
        <f>VLOOKUP(AH811,rawdatas!$A$13:$AF$53,32,FALSE)</f>
        <v>0</v>
      </c>
      <c r="AG811" s="52">
        <f>VLOOKUP(AH811,rawdatas!$A$13:$AG$54,33,FALSE)</f>
        <v>0</v>
      </c>
      <c r="AH811" s="53">
        <v>798672959</v>
      </c>
      <c r="AI811" s="54" t="str">
        <f t="shared" si="83"/>
        <v>recommandation; éducation pour la santé; avis; régime</v>
      </c>
    </row>
    <row r="812" spans="1:35" outlineLevel="1" x14ac:dyDescent="0.25">
      <c r="A812" s="52">
        <v>901246814</v>
      </c>
      <c r="B812" s="52">
        <v>473035160</v>
      </c>
      <c r="C812" s="52" t="s">
        <v>15864</v>
      </c>
      <c r="D812" s="52" t="str">
        <f>VLOOKUP(B812,rawdatas!$A:$K,3,FALSE)</f>
        <v>B</v>
      </c>
      <c r="E812" s="52" t="str">
        <f>VLOOKUP(B812,rawdatas!$A:$K,7,FALSE)</f>
        <v>Blood, blood-forming organs, and immune mechanism</v>
      </c>
      <c r="F812" s="52" t="str">
        <f>VLOOKUP(B812,rawdatas!$A:$K,8,FALSE)</f>
        <v>sang; système hématopoiétique et immunologique</v>
      </c>
      <c r="G812" s="52" t="str">
        <f>VLOOKUP(AH812,rawdatas!$A$13:$K$52,7,FALSE)</f>
        <v>Consultation with primary care provider</v>
      </c>
      <c r="H812" s="52" t="str">
        <f>VLOOKUP(AH812,rawdatas!$A$13:$K$52,8,FALSE)</f>
        <v>discussion avec un dispensateur de soins de santé primaire</v>
      </c>
      <c r="I812" s="52" t="str">
        <f>VLOOKUP(AH812,rawdatas!$A$13:$K$52,9,FALSE)</f>
        <v>ok</v>
      </c>
      <c r="J812" s="52" t="str">
        <f>VLOOKUP(AH812,rawdatas!$A$13:$K$52,10,FALSE)</f>
        <v>Consultation primary care provider</v>
      </c>
      <c r="K812" s="52" t="str">
        <f>VLOOKUP(AH812,rawdatas!$A$13:$K$52,11,FALSE)</f>
        <v>discuss. avec dispens. de ssp</v>
      </c>
      <c r="L812" s="52" t="str">
        <f>VLOOKUP(AH812,rawdatas!$A$13:$L$52,12,FALSE)</f>
        <v>ok</v>
      </c>
      <c r="M812" s="52" t="str">
        <f>VLOOKUP(AH812,rawdatas!$A$13:$M$52,13,FALSE)</f>
        <v>telemedicine consultation with primary care provider</v>
      </c>
      <c r="N812" s="52" t="str">
        <f>VLOOKUP(AH812,rawdatas!$A$13:$N$52,14,FALSE)</f>
        <v xml:space="preserve">consultation par télémédecine avec un dispensateur de soins primaires </v>
      </c>
      <c r="O812" s="52" t="str">
        <f>VLOOKUP(AH812,rawdatas!$A$13:$O$52,15,FALSE)</f>
        <v>ok</v>
      </c>
      <c r="P812" s="52" t="str">
        <f>VLOOKUP(AH812,rawdatas!$A$13:$P$52,16,FALSE)</f>
        <v>consultation with specialist -47; referral to another provider -66; referral to physician/specialist/clinic/hospital -67; other referral -68</v>
      </c>
      <c r="Q812" s="52" t="str">
        <f>VLOOKUP(AH812,rawdatas!$A$13:$Q$52,17,FALSE)</f>
        <v>consultation auprès d'un spécialiste -47; référence à un autre dispensateur -66; référence à un médecin -67; référence à un spécialiste -67; référence à une clinique -67; référence à un hôpital -67; autre référence -68</v>
      </c>
      <c r="R812" s="52" t="str">
        <f>VLOOKUP(AH812,rawdatas!$A$13:$R$52,18,FALSE)</f>
        <v>ok</v>
      </c>
      <c r="S812" s="52" t="str">
        <f>VLOOKUP(AH812,rawdatas!$A$13:$S$52,19,FALSE)</f>
        <v>consultation with another primary care provider, regardless whether the patient is present or not</v>
      </c>
      <c r="T812" s="52" t="str">
        <f>VLOOKUP(AH812,rawdatas!$A$13:$T$52,20,FALSE)</f>
        <v xml:space="preserve">consultation avec un autre dispensateur de soins primaires, que le patient soit présent ou non. </v>
      </c>
      <c r="U812" s="52" t="str">
        <f>VLOOKUP(AH812,rawdatas!$A$13:$U$52,21,FALSE)</f>
        <v>ok</v>
      </c>
      <c r="V812" s="52">
        <f>VLOOKUP(AH812,rawdatas!$A$13:$V$52,22,FALSE)</f>
        <v>0</v>
      </c>
      <c r="W812" s="52">
        <f>VLOOKUP(AH812,rawdatas!$A$13:$W$52,23,FALSE)</f>
        <v>0</v>
      </c>
      <c r="X812" s="52" t="str">
        <f>VLOOKUP(AH812,rawdatas!$A$13:$X$52,24,FALSE)</f>
        <v>ok</v>
      </c>
      <c r="Y812" s="52" t="str">
        <f>VLOOKUP(AH812,rawdatas!$A$13:$Y$52,25,FALSE)</f>
        <v>Treatment responsibility remains at the original primary care provider.</v>
      </c>
      <c r="Z812" s="52" t="str">
        <f>VLOOKUP(AH812,rawdatas!$A$13:$Z$52,26,FALSE)</f>
        <v xml:space="preserve">la responsabilité thérapeutique appartient au dispensateur princeps </v>
      </c>
      <c r="AA812" s="52" t="str">
        <f>VLOOKUP(AH812,rawdatas!$A$13:$AA$52,27,FALSE)</f>
        <v>ok</v>
      </c>
      <c r="AB812" s="52">
        <f>VLOOKUP(AH812,rawdatas!$A$13:$AB$52,28,FALSE)</f>
        <v>0</v>
      </c>
      <c r="AC812" s="52">
        <f>VLOOKUP(AH812,rawdatas!$A$13:$AC$52,29,FALSE)</f>
        <v>0</v>
      </c>
      <c r="AD812" s="52">
        <f>VLOOKUP(AH812,rawdatas!$A$13:$AD$53,30,FALSE)</f>
        <v>0</v>
      </c>
      <c r="AE812" s="52">
        <f>VLOOKUP(AH812,rawdatas!$A$13:$AE$53,31,FALSE)</f>
        <v>0</v>
      </c>
      <c r="AF812" s="52">
        <f>VLOOKUP(AH812,rawdatas!$A$13:$AF$53,32,FALSE)</f>
        <v>0</v>
      </c>
      <c r="AG812" s="52">
        <f>VLOOKUP(AH812,rawdatas!$A$13:$AG$54,33,FALSE)</f>
        <v>0</v>
      </c>
      <c r="AH812" s="53">
        <v>583227424</v>
      </c>
      <c r="AI812" s="54" t="str">
        <f t="shared" si="83"/>
        <v>discussion avec un dispensateur de soins de santé primaire</v>
      </c>
    </row>
    <row r="813" spans="1:35" outlineLevel="1" x14ac:dyDescent="0.25">
      <c r="A813" s="52">
        <v>732073867</v>
      </c>
      <c r="B813" s="52">
        <v>473035160</v>
      </c>
      <c r="C813" s="52" t="s">
        <v>15865</v>
      </c>
      <c r="D813" s="52" t="str">
        <f>VLOOKUP(B813,rawdatas!$A:$K,3,FALSE)</f>
        <v>B</v>
      </c>
      <c r="E813" s="52" t="str">
        <f>VLOOKUP(B813,rawdatas!$A:$K,7,FALSE)</f>
        <v>Blood, blood-forming organs, and immune mechanism</v>
      </c>
      <c r="F813" s="52" t="str">
        <f>VLOOKUP(B813,rawdatas!$A:$K,8,FALSE)</f>
        <v>sang; système hématopoiétique et immunologique</v>
      </c>
      <c r="G813" s="52" t="str">
        <f>VLOOKUP(AH813,rawdatas!$A$13:$K$52,7,FALSE)</f>
        <v>Consultation with specialist</v>
      </c>
      <c r="H813" s="52" t="str">
        <f>VLOOKUP(AH813,rawdatas!$A$13:$K$52,8,FALSE)</f>
        <v>discussion avec un spécialiste</v>
      </c>
      <c r="I813" s="52" t="str">
        <f>VLOOKUP(AH813,rawdatas!$A$13:$K$52,9,FALSE)</f>
        <v>ok</v>
      </c>
      <c r="J813" s="52" t="str">
        <f>VLOOKUP(AH813,rawdatas!$A$13:$K$52,10,FALSE)</f>
        <v>Consultation with specialist</v>
      </c>
      <c r="K813" s="52" t="str">
        <f>VLOOKUP(AH813,rawdatas!$A$13:$K$52,11,FALSE)</f>
        <v>discuss. avec spécialiste</v>
      </c>
      <c r="L813" s="52" t="str">
        <f>VLOOKUP(AH813,rawdatas!$A$13:$L$52,12,FALSE)</f>
        <v>ok</v>
      </c>
      <c r="M813" s="52" t="str">
        <f>VLOOKUP(AH813,rawdatas!$A$13:$M$52,13,FALSE)</f>
        <v>telemedicine consultation with specialist</v>
      </c>
      <c r="N813" s="52" t="str">
        <f>VLOOKUP(AH813,rawdatas!$A$13:$N$52,14,FALSE)</f>
        <v>consultation par télémédecine avec un spécialiste</v>
      </c>
      <c r="O813" s="52" t="str">
        <f>VLOOKUP(AH813,rawdatas!$A$13:$O$52,15,FALSE)</f>
        <v>ok</v>
      </c>
      <c r="P813" s="52" t="str">
        <f>VLOOKUP(AH813,rawdatas!$A$13:$P$52,16,FALSE)</f>
        <v>consultation with primary care provider -46; referral to another provider -66; referral to physician/specialist/clinic/hospital -67; other referral -68</v>
      </c>
      <c r="Q813" s="52" t="str">
        <f>VLOOKUP(AH813,rawdatas!$A$13:$Q$52,17,FALSE)</f>
        <v>consultation avec un dispensateur de soins primaires -46; référence à un autre fournisseur de soins primaires -66; référence à un médecin -67; référence à un spécialiste -67; référence à une clinique -67; référence à un hôpital -67; autre référence -68</v>
      </c>
      <c r="R813" s="52" t="str">
        <f>VLOOKUP(AH813,rawdatas!$A$13:$R$52,18,FALSE)</f>
        <v>ok</v>
      </c>
      <c r="S813" s="52" t="str">
        <f>VLOOKUP(AH813,rawdatas!$A$13:$S$52,19,FALSE)</f>
        <v>consultation with a specialist, regardless whether the patient is present or not</v>
      </c>
      <c r="T813" s="52" t="str">
        <f>VLOOKUP(AH813,rawdatas!$A$13:$T$52,20,FALSE)</f>
        <v xml:space="preserve">consultation avec un spécialiste, que le patient soit présent ou non </v>
      </c>
      <c r="U813" s="52" t="str">
        <f>VLOOKUP(AH813,rawdatas!$A$13:$U$52,21,FALSE)</f>
        <v>ok</v>
      </c>
      <c r="V813" s="52">
        <f>VLOOKUP(AH813,rawdatas!$A$13:$V$52,22,FALSE)</f>
        <v>0</v>
      </c>
      <c r="W813" s="52">
        <f>VLOOKUP(AH813,rawdatas!$A$13:$W$52,23,FALSE)</f>
        <v>0</v>
      </c>
      <c r="X813" s="52" t="str">
        <f>VLOOKUP(AH813,rawdatas!$A$13:$X$52,24,FALSE)</f>
        <v>ok</v>
      </c>
      <c r="Y813" s="52" t="str">
        <f>VLOOKUP(AH813,rawdatas!$A$13:$Y$52,25,FALSE)</f>
        <v>Treatment responsibility remains at the original primary care provider.</v>
      </c>
      <c r="Z813" s="52" t="str">
        <f>VLOOKUP(AH813,rawdatas!$A$13:$Z$52,26,FALSE)</f>
        <v xml:space="preserve">la responsabilité thérapeutique appartient au dispensateur princeps </v>
      </c>
      <c r="AA813" s="52" t="str">
        <f>VLOOKUP(AH813,rawdatas!$A$13:$AA$52,27,FALSE)</f>
        <v>ok</v>
      </c>
      <c r="AB813" s="52">
        <f>VLOOKUP(AH813,rawdatas!$A$13:$AB$52,28,FALSE)</f>
        <v>0</v>
      </c>
      <c r="AC813" s="52">
        <f>VLOOKUP(AH813,rawdatas!$A$13:$AC$52,29,FALSE)</f>
        <v>0</v>
      </c>
      <c r="AD813" s="52">
        <f>VLOOKUP(AH813,rawdatas!$A$13:$AD$53,30,FALSE)</f>
        <v>0</v>
      </c>
      <c r="AE813" s="52">
        <f>VLOOKUP(AH813,rawdatas!$A$13:$AE$53,31,FALSE)</f>
        <v>0</v>
      </c>
      <c r="AF813" s="52">
        <f>VLOOKUP(AH813,rawdatas!$A$13:$AF$53,32,FALSE)</f>
        <v>0</v>
      </c>
      <c r="AG813" s="52">
        <f>VLOOKUP(AH813,rawdatas!$A$13:$AG$54,33,FALSE)</f>
        <v>0</v>
      </c>
      <c r="AH813" s="53">
        <v>815616490</v>
      </c>
      <c r="AI813" s="54" t="str">
        <f t="shared" si="83"/>
        <v>discussion avec un spécialiste</v>
      </c>
    </row>
    <row r="814" spans="1:35" outlineLevel="1" x14ac:dyDescent="0.25">
      <c r="A814" s="52">
        <v>395701565</v>
      </c>
      <c r="B814" s="52">
        <v>473035160</v>
      </c>
      <c r="C814" s="52" t="s">
        <v>15866</v>
      </c>
      <c r="D814" s="52" t="str">
        <f>VLOOKUP(B814,rawdatas!$A:$K,3,FALSE)</f>
        <v>B</v>
      </c>
      <c r="E814" s="52" t="str">
        <f>VLOOKUP(B814,rawdatas!$A:$K,7,FALSE)</f>
        <v>Blood, blood-forming organs, and immune mechanism</v>
      </c>
      <c r="F814" s="52" t="str">
        <f>VLOOKUP(B814,rawdatas!$A:$K,8,FALSE)</f>
        <v>sang; système hématopoiétique et immunologique</v>
      </c>
      <c r="G814" s="52" t="str">
        <f>VLOOKUP(AH814,rawdatas!$A$13:$K$52,7,FALSE)</f>
        <v>Clarification/discussion of patient's RFE/demand</v>
      </c>
      <c r="H814" s="52" t="str">
        <f>VLOOKUP(AH814,rawdatas!$A$13:$K$52,8,FALSE)</f>
        <v>discussion du motif de rencontre; clarification du motif de rencontre; discussion sur la demande du patient; clarification de la demande du patient</v>
      </c>
      <c r="I814" s="52" t="str">
        <f>VLOOKUP(AH814,rawdatas!$A$13:$K$52,9,FALSE)</f>
        <v>ok</v>
      </c>
      <c r="J814" s="52" t="str">
        <f>VLOOKUP(AH814,rawdatas!$A$13:$K$52,10,FALSE)</f>
        <v>Clarification/discussion RFE/demand</v>
      </c>
      <c r="K814" s="52" t="str">
        <f>VLOOKUP(AH814,rawdatas!$A$13:$K$52,11,FALSE)</f>
        <v>clarification demande du patient</v>
      </c>
      <c r="L814" s="52" t="str">
        <f>VLOOKUP(AH814,rawdatas!$A$13:$L$52,12,FALSE)</f>
        <v>ok</v>
      </c>
      <c r="M814" s="52" t="str">
        <f>VLOOKUP(AH814,rawdatas!$A$13:$M$52,13,FALSE)</f>
        <v>discussion about the need of screening tests</v>
      </c>
      <c r="N814" s="52" t="str">
        <f>VLOOKUP(AH814,rawdatas!$A$13:$N$52,14,FALSE)</f>
        <v xml:space="preserve">discussion sur la nécessité des tests de dépistage </v>
      </c>
      <c r="O814" s="52" t="str">
        <f>VLOOKUP(AH814,rawdatas!$A$13:$O$52,15,FALSE)</f>
        <v>ok</v>
      </c>
      <c r="P814" s="52">
        <f>VLOOKUP(AH814,rawdatas!$A$13:$P$52,16,FALSE)</f>
        <v>0</v>
      </c>
      <c r="Q814" s="52">
        <f>VLOOKUP(AH814,rawdatas!$A$13:$Q$52,17,FALSE)</f>
        <v>0</v>
      </c>
      <c r="R814" s="52" t="str">
        <f>VLOOKUP(AH814,rawdatas!$A$13:$R$52,18,FALSE)</f>
        <v>ok</v>
      </c>
      <c r="S814" s="52" t="str">
        <f>VLOOKUP(AH814,rawdatas!$A$13:$S$52,19,FALSE)</f>
        <v>dialogue between the primary health care provider and the patient about the patient’s reason for encounter or demand, and their mutual assessment of opportunities for screening/treatment/other interventions</v>
      </c>
      <c r="T814" s="52" t="str">
        <f>VLOOKUP(AH814,rawdatas!$A$13:$T$52,20,FALSE)</f>
        <v>dialogue entre le dispensateur de soins de santé primaires et le patient au sujet de la raison de la rencontre ou de la demande du patient et de leur évaluation mutuelle des possibilités de dépistage, de traitement ou d'autres interventions</v>
      </c>
      <c r="U814" s="52" t="str">
        <f>VLOOKUP(AH814,rawdatas!$A$13:$U$52,21,FALSE)</f>
        <v>ok</v>
      </c>
      <c r="V814" s="52" t="str">
        <f>VLOOKUP(AH814,rawdatas!$A$13:$V$52,22,FALSE)</f>
        <v>Observation/health education/advice/diet -45</v>
      </c>
      <c r="W814" s="52" t="str">
        <f>VLOOKUP(AH814,rawdatas!$A$13:$W$52,23,FALSE)</f>
        <v>recommandation -45; éducation pour la santé -45; avis -45; régime -45</v>
      </c>
      <c r="X814" s="52" t="str">
        <f>VLOOKUP(AH814,rawdatas!$A$13:$X$52,24,FALSE)</f>
        <v>ko</v>
      </c>
      <c r="Y814" s="52">
        <f>VLOOKUP(AH814,rawdatas!$A$13:$Y$52,25,FALSE)</f>
        <v>0</v>
      </c>
      <c r="Z814" s="52" t="str">
        <f>VLOOKUP(AH814,rawdatas!$A$13:$Z$52,26,FALSE)</f>
        <v xml:space="preserve">dialogue entre le principal dispensateur de soins de santé et le patient au sujet de la raison de rencontre ou de la demande. Evaluation mutuelle des opportunités de dépistage, traitement ou autres interventions </v>
      </c>
      <c r="AA814" s="52" t="str">
        <f>VLOOKUP(AH814,rawdatas!$A$13:$AA$52,27,FALSE)</f>
        <v>ko</v>
      </c>
      <c r="AB814" s="52">
        <f>VLOOKUP(AH814,rawdatas!$A$13:$AB$52,28,FALSE)</f>
        <v>0</v>
      </c>
      <c r="AC814" s="52">
        <f>VLOOKUP(AH814,rawdatas!$A$13:$AC$52,29,FALSE)</f>
        <v>0</v>
      </c>
      <c r="AD814" s="52">
        <f>VLOOKUP(AH814,rawdatas!$A$13:$AD$53,30,FALSE)</f>
        <v>0</v>
      </c>
      <c r="AE814" s="52">
        <f>VLOOKUP(AH814,rawdatas!$A$13:$AE$53,31,FALSE)</f>
        <v>0</v>
      </c>
      <c r="AF814" s="52">
        <f>VLOOKUP(AH814,rawdatas!$A$13:$AF$53,32,FALSE)</f>
        <v>0</v>
      </c>
      <c r="AG814" s="52">
        <f>VLOOKUP(AH814,rawdatas!$A$13:$AG$54,33,FALSE)</f>
        <v>0</v>
      </c>
      <c r="AH814" s="53">
        <v>942594967</v>
      </c>
      <c r="AI814" s="54" t="str">
        <f t="shared" si="83"/>
        <v>discussion du motif de rencontre; clarification du motif de rencontre; discussion sur la demande du patient; clarification de la demande du patient</v>
      </c>
    </row>
    <row r="815" spans="1:35" outlineLevel="1" x14ac:dyDescent="0.25">
      <c r="A815" s="52">
        <v>33530429</v>
      </c>
      <c r="B815" s="52">
        <v>473035160</v>
      </c>
      <c r="C815" s="52" t="s">
        <v>15867</v>
      </c>
      <c r="D815" s="52" t="str">
        <f>VLOOKUP(B815,rawdatas!$A:$K,3,FALSE)</f>
        <v>B</v>
      </c>
      <c r="E815" s="52" t="str">
        <f>VLOOKUP(B815,rawdatas!$A:$K,7,FALSE)</f>
        <v>Blood, blood-forming organs, and immune mechanism</v>
      </c>
      <c r="F815" s="52" t="str">
        <f>VLOOKUP(B815,rawdatas!$A:$K,8,FALSE)</f>
        <v>sang; système hématopoiétique et immunologique</v>
      </c>
      <c r="G815" s="52" t="str">
        <f>VLOOKUP(AH815,rawdatas!$A$13:$K$52,7,FALSE)</f>
        <v>Other preventive procedure</v>
      </c>
      <c r="H815" s="52" t="str">
        <f>VLOOKUP(AH815,rawdatas!$A$13:$K$52,8,FALSE)</f>
        <v>autre procédure préventive</v>
      </c>
      <c r="I815" s="52" t="str">
        <f>VLOOKUP(AH815,rawdatas!$A$13:$K$52,9,FALSE)</f>
        <v>ok</v>
      </c>
      <c r="J815" s="52" t="str">
        <f>VLOOKUP(AH815,rawdatas!$A$13:$K$52,10,FALSE)</f>
        <v>Other preventive procedure</v>
      </c>
      <c r="K815" s="52" t="str">
        <f>VLOOKUP(AH815,rawdatas!$A$13:$K$52,11,FALSE)</f>
        <v>autre procédure préventive</v>
      </c>
      <c r="L815" s="52" t="str">
        <f>VLOOKUP(AH815,rawdatas!$A$13:$L$52,12,FALSE)</f>
        <v>ok</v>
      </c>
      <c r="M815" s="52" t="str">
        <f>VLOOKUP(AH815,rawdatas!$A$13:$M$52,13,FALSE)</f>
        <v>assessment of health conditions and environmental risks</v>
      </c>
      <c r="N815" s="52" t="str">
        <f>VLOOKUP(AH815,rawdatas!$A$13:$N$52,14,FALSE)</f>
        <v>évaluation de l'état de santé; évaluation des conditions de risques environnementaux</v>
      </c>
      <c r="O815" s="52" t="str">
        <f>VLOOKUP(AH815,rawdatas!$A$13:$O$52,15,FALSE)</f>
        <v>ok</v>
      </c>
      <c r="P815" s="52" t="str">
        <f>VLOOKUP(AH815,rawdatas!$A$13:$P$52,16,FALSE)</f>
        <v>complete check-up/well-baby exam -30; screening of single health problems/check-up for patient with specific chronic disease(s) -31, medication/prescription/renewal/injection -50</v>
      </c>
      <c r="Q815" s="52" t="str">
        <f>VLOOKUP(AH815,rawdatas!$A$13:$Q$52,17,FALSE)</f>
        <v>bilan global -30; examen du nourisson bien portant -30; dépistage d'un probléme de santé isolé -31; bilan d'un patient porteur d'une maladie chronique spécifique -31; médication -51; prescription -51; renouvellement -51; injection -50</v>
      </c>
      <c r="R815" s="52" t="str">
        <f>VLOOKUP(AH815,rawdatas!$A$13:$R$52,18,FALSE)</f>
        <v>ko</v>
      </c>
      <c r="S815" s="52">
        <f>VLOOKUP(AH815,rawdatas!$A$13:$S$52,19,FALSE)</f>
        <v>0</v>
      </c>
      <c r="T815" s="52">
        <f>VLOOKUP(AH815,rawdatas!$A$13:$T$52,20,FALSE)</f>
        <v>0</v>
      </c>
      <c r="U815" s="52" t="str">
        <f>VLOOKUP(AH815,rawdatas!$A$13:$U$52,21,FALSE)</f>
        <v>ok</v>
      </c>
      <c r="V815" s="52">
        <f>VLOOKUP(AH815,rawdatas!$A$13:$V$52,22,FALSE)</f>
        <v>0</v>
      </c>
      <c r="W815" s="52">
        <f>VLOOKUP(AH815,rawdatas!$A$13:$W$52,23,FALSE)</f>
        <v>0</v>
      </c>
      <c r="X815" s="52" t="str">
        <f>VLOOKUP(AH815,rawdatas!$A$13:$X$52,24,FALSE)</f>
        <v>ok</v>
      </c>
      <c r="Y815" s="52">
        <f>VLOOKUP(AH815,rawdatas!$A$13:$Y$52,25,FALSE)</f>
        <v>0</v>
      </c>
      <c r="Z815" s="52">
        <f>VLOOKUP(AH815,rawdatas!$A$13:$Z$52,26,FALSE)</f>
        <v>0</v>
      </c>
      <c r="AA815" s="52" t="str">
        <f>VLOOKUP(AH815,rawdatas!$A$13:$AA$52,27,FALSE)</f>
        <v>ok</v>
      </c>
      <c r="AB815" s="52">
        <f>VLOOKUP(AH815,rawdatas!$A$13:$AB$52,28,FALSE)</f>
        <v>0</v>
      </c>
      <c r="AC815" s="52">
        <f>VLOOKUP(AH815,rawdatas!$A$13:$AC$52,29,FALSE)</f>
        <v>0</v>
      </c>
      <c r="AD815" s="52">
        <f>VLOOKUP(AH815,rawdatas!$A$13:$AD$53,30,FALSE)</f>
        <v>0</v>
      </c>
      <c r="AE815" s="52">
        <f>VLOOKUP(AH815,rawdatas!$A$13:$AE$53,31,FALSE)</f>
        <v>0</v>
      </c>
      <c r="AF815" s="52" t="str">
        <f>VLOOKUP(AH815,rawdatas!$A$13:$AF$53,32,FALSE)</f>
        <v xml:space="preserve">prescription; -51; -&gt; prescription -51; </v>
      </c>
      <c r="AG815" s="52">
        <f>VLOOKUP(AH815,rawdatas!$A$13:$AG$54,33,FALSE)</f>
        <v>0</v>
      </c>
      <c r="AH815" s="53">
        <v>906034005</v>
      </c>
      <c r="AI815" s="54" t="str">
        <f t="shared" si="83"/>
        <v>autre procédure préventive</v>
      </c>
    </row>
    <row r="816" spans="1:35" outlineLevel="1" x14ac:dyDescent="0.25">
      <c r="A816" s="52">
        <v>131394103</v>
      </c>
      <c r="B816" s="52">
        <v>473035160</v>
      </c>
      <c r="C816" s="52" t="s">
        <v>15868</v>
      </c>
      <c r="D816" s="52" t="str">
        <f>VLOOKUP(B816,rawdatas!$A:$K,3,FALSE)</f>
        <v>B</v>
      </c>
      <c r="E816" s="52" t="str">
        <f>VLOOKUP(B816,rawdatas!$A:$K,7,FALSE)</f>
        <v>Blood, blood-forming organs, and immune mechanism</v>
      </c>
      <c r="F816" s="52" t="str">
        <f>VLOOKUP(B816,rawdatas!$A:$K,8,FALSE)</f>
        <v>sang; système hématopoiétique et immunologique</v>
      </c>
      <c r="G816" s="52" t="str">
        <f>VLOOKUP(AH816,rawdatas!$A$13:$K$52,7,FALSE)</f>
        <v>Medication/prescription/renewal</v>
      </c>
      <c r="H816" s="52" t="str">
        <f>VLOOKUP(AH816,rawdatas!$A$13:$K$52,8,FALSE)</f>
        <v>médication; prescription; injection; renouvellement de prescription</v>
      </c>
      <c r="I816" s="52" t="str">
        <f>VLOOKUP(AH816,rawdatas!$A$13:$K$52,9,FALSE)</f>
        <v>ok</v>
      </c>
      <c r="J816" s="52" t="str">
        <f>VLOOKUP(AH816,rawdatas!$A$13:$K$52,10,FALSE)</f>
        <v>Medication/prescr/renewal</v>
      </c>
      <c r="K816" s="52" t="str">
        <f>VLOOKUP(AH816,rawdatas!$A$13:$K$52,11,FALSE)</f>
        <v>médic, prescript, inject.</v>
      </c>
      <c r="L816" s="52" t="str">
        <f>VLOOKUP(AH816,rawdatas!$A$13:$L$52,12,FALSE)</f>
        <v>ok</v>
      </c>
      <c r="M816" s="52" t="str">
        <f>VLOOKUP(AH816,rawdatas!$A$13:$M$52,13,FALSE)</f>
        <v>prescribing of medication; prescribing of an injectable drug; renewal of medication; administration of medication</v>
      </c>
      <c r="N816" s="52" t="str">
        <f>VLOOKUP(AH816,rawdatas!$A$13:$N$52,14,FALSE)</f>
        <v>prescription de médicament; renouvellement de médicament; administration de médicament; injection de médicament à effet systémique; désensibilisation</v>
      </c>
      <c r="O816" s="52" t="str">
        <f>VLOOKUP(AH816,rawdatas!$A$13:$O$52,15,FALSE)</f>
        <v>ok</v>
      </c>
      <c r="P816" s="52" t="str">
        <f>VLOOKUP(AH816,rawdatas!$A$13:$P$52,16,FALSE)</f>
        <v>preventive immunization/medication -44; venesection -51; injection of medication with local effect -55; acupuncture -59</v>
      </c>
      <c r="Q816" s="52" t="str">
        <f>VLOOKUP(AH816,rawdatas!$A$13:$Q$52,17,FALSE)</f>
        <v>immunisation -44; médication préventive -44; saignée -51; phlébotomie -51; injection d'un médicament à effet local -55; acupuncture -59</v>
      </c>
      <c r="R816" s="52" t="str">
        <f>VLOOKUP(AH816,rawdatas!$A$13:$R$52,18,FALSE)</f>
        <v>ok</v>
      </c>
      <c r="S816" s="52">
        <f>VLOOKUP(AH816,rawdatas!$A$13:$S$52,19,FALSE)</f>
        <v>0</v>
      </c>
      <c r="T816" s="52">
        <f>VLOOKUP(AH816,rawdatas!$A$13:$T$52,20,FALSE)</f>
        <v>0</v>
      </c>
      <c r="U816" s="52" t="str">
        <f>VLOOKUP(AH816,rawdatas!$A$13:$U$52,21,FALSE)</f>
        <v>ok</v>
      </c>
      <c r="V816" s="52">
        <f>VLOOKUP(AH816,rawdatas!$A$13:$V$52,22,FALSE)</f>
        <v>0</v>
      </c>
      <c r="W816" s="52">
        <f>VLOOKUP(AH816,rawdatas!$A$13:$W$52,23,FALSE)</f>
        <v>0</v>
      </c>
      <c r="X816" s="52" t="str">
        <f>VLOOKUP(AH816,rawdatas!$A$13:$X$52,24,FALSE)</f>
        <v>ok</v>
      </c>
      <c r="Y816" s="52" t="str">
        <f>VLOOKUP(AH816,rawdatas!$A$13:$Y$52,25,FALSE)</f>
        <v>Clarify what drug is meant.</v>
      </c>
      <c r="Z816" s="52" t="str">
        <f>VLOOKUP(AH816,rawdatas!$A$13:$Z$52,26,FALSE)</f>
        <v>Clarifier ce que signifie la drogue.</v>
      </c>
      <c r="AA816" s="52" t="str">
        <f>VLOOKUP(AH816,rawdatas!$A$13:$AA$52,27,FALSE)</f>
        <v>ok</v>
      </c>
      <c r="AB816" s="52">
        <f>VLOOKUP(AH816,rawdatas!$A$13:$AB$52,28,FALSE)</f>
        <v>0</v>
      </c>
      <c r="AC816" s="52">
        <f>VLOOKUP(AH816,rawdatas!$A$13:$AC$52,29,FALSE)</f>
        <v>0</v>
      </c>
      <c r="AD816" s="52">
        <f>VLOOKUP(AH816,rawdatas!$A$13:$AD$53,30,FALSE)</f>
        <v>0</v>
      </c>
      <c r="AE816" s="52">
        <f>VLOOKUP(AH816,rawdatas!$A$13:$AE$53,31,FALSE)</f>
        <v>0</v>
      </c>
      <c r="AF816" s="52">
        <f>VLOOKUP(AH816,rawdatas!$A$13:$AF$53,32,FALSE)</f>
        <v>0</v>
      </c>
      <c r="AG816" s="52">
        <f>VLOOKUP(AH816,rawdatas!$A$13:$AG$54,33,FALSE)</f>
        <v>0</v>
      </c>
      <c r="AH816" s="53">
        <v>613065765</v>
      </c>
      <c r="AI816" s="54" t="str">
        <f t="shared" si="83"/>
        <v>médication; prescription; injection; renouvellement de prescription</v>
      </c>
    </row>
    <row r="817" spans="1:35" outlineLevel="1" x14ac:dyDescent="0.25">
      <c r="A817" s="52">
        <v>595912262</v>
      </c>
      <c r="B817" s="52">
        <v>473035160</v>
      </c>
      <c r="C817" s="52" t="s">
        <v>15869</v>
      </c>
      <c r="D817" s="52" t="str">
        <f>VLOOKUP(B817,rawdatas!$A:$K,3,FALSE)</f>
        <v>B</v>
      </c>
      <c r="E817" s="52" t="str">
        <f>VLOOKUP(B817,rawdatas!$A:$K,7,FALSE)</f>
        <v>Blood, blood-forming organs, and immune mechanism</v>
      </c>
      <c r="F817" s="52" t="str">
        <f>VLOOKUP(B817,rawdatas!$A:$K,8,FALSE)</f>
        <v>sang; système hématopoiétique et immunologique</v>
      </c>
      <c r="G817" s="52" t="str">
        <f>VLOOKUP(AH817,rawdatas!$A$13:$K$52,7,FALSE)</f>
        <v xml:space="preserve">Incision/drainage/flushing/aspiration/removal body fluid </v>
      </c>
      <c r="H817" s="52" t="str">
        <f>VLOOKUP(AH817,rawdatas!$A$13:$K$52,8,FALSE)</f>
        <v>incision; drainage; aspiration de liquide corporel</v>
      </c>
      <c r="I817" s="52" t="str">
        <f>VLOOKUP(AH817,rawdatas!$A$13:$K$52,9,FALSE)</f>
        <v>ok</v>
      </c>
      <c r="J817" s="52" t="str">
        <f>VLOOKUP(AH817,rawdatas!$A$13:$K$52,10,FALSE)</f>
        <v xml:space="preserve">I&amp;d/flush/aspiration </v>
      </c>
      <c r="K817" s="52" t="str">
        <f>VLOOKUP(AH817,rawdatas!$A$13:$K$52,11,FALSE)</f>
        <v>incis, drain, aspirat.</v>
      </c>
      <c r="L817" s="52" t="str">
        <f>VLOOKUP(AH817,rawdatas!$A$13:$L$52,12,FALSE)</f>
        <v>ok</v>
      </c>
      <c r="M817" s="52" t="str">
        <f>VLOOKUP(AH817,rawdatas!$A$13:$M$52,13,FALSE)</f>
        <v>incision of abscess; puncture/aspiration of hematoma; puncture/aspiration of sinus; puncture/aspiration of the urinary bladder; puncture/aspiration of joint; puncture/aspiration of cyst; puncture/aspiration of bursa; puncture/aspiration of ganglion; puncture/aspiration of lungs; puncture/aspiration of stomach; venesection; ascitic fluid puncture; lumbar puncture; tympanostomy; paracentesis; thoracentesis; irrigation of ear/eye</v>
      </c>
      <c r="N817" s="52" t="str">
        <f>VLOOKUP(AH817,rawdatas!$A$13:$N$52,14,FALSE)</f>
        <v>incision d'un abcès; ponction d'un hématome; aspiration d'un hématome; ponction des sinus; aspiration des sinus; ponction vésicale; aspiration vésicale; ponction articulaire; aspiration articulaire; ponction d'un kyste; aspiration d'un kyste; ponction d'une bourse; aspiration d'une bourse; aspiration d'un ganglion; ponction d'un ganglion; aspiration des poumons; ponction des poumons; aspiration de l'estomac; ponction de l'estomac; saignées; ponction de fluide d'ascite; ponction lombaire; tympanostomie; paracentèse; thoracocentèse; amniocentèse; irrigation de l'oreille; irrigation de l'oeil</v>
      </c>
      <c r="O817" s="52" t="str">
        <f>VLOOKUP(AH817,rawdatas!$A$13:$O$52,15,FALSE)</f>
        <v>ok</v>
      </c>
      <c r="P817" s="52" t="str">
        <f>VLOOKUP(AH817,rawdatas!$A$13:$P$52,16,FALSE)</f>
        <v>blood test -34; urine test -35; amniocentesis -38; excision -52; catheterization -53; tympanostomy tube insertion/removal -53; enema -53; prosthetic device -54; acupuncture -59; removal of foreign body -59</v>
      </c>
      <c r="Q817" s="52" t="str">
        <f>VLOOKUP(AH817,rawdatas!$A$13:$Q$52,17,FALSE)</f>
        <v>analyse de sang -34; analyse d'urine -35; amniocentèse -38; excision -52; cathétérisme -53; insertion d'un tube de tympanostomie -53; retrait d'un tube de tympanostomie -53 lavement -53; dispositif prothétique -54; acupuncture -59; ablation de corps étranger -59</v>
      </c>
      <c r="R817" s="52" t="str">
        <f>VLOOKUP(AH817,rawdatas!$A$13:$R$52,18,FALSE)</f>
        <v>ok</v>
      </c>
      <c r="S817" s="52">
        <f>VLOOKUP(AH817,rawdatas!$A$13:$S$52,19,FALSE)</f>
        <v>0</v>
      </c>
      <c r="T817" s="52">
        <f>VLOOKUP(AH817,rawdatas!$A$13:$T$52,20,FALSE)</f>
        <v>0</v>
      </c>
      <c r="U817" s="52" t="str">
        <f>VLOOKUP(AH817,rawdatas!$A$13:$U$52,21,FALSE)</f>
        <v>ok</v>
      </c>
      <c r="V817" s="52">
        <f>VLOOKUP(AH817,rawdatas!$A$13:$V$52,22,FALSE)</f>
        <v>0</v>
      </c>
      <c r="W817" s="52">
        <f>VLOOKUP(AH817,rawdatas!$A$13:$W$52,23,FALSE)</f>
        <v>0</v>
      </c>
      <c r="X817" s="52" t="str">
        <f>VLOOKUP(AH817,rawdatas!$A$13:$X$52,24,FALSE)</f>
        <v>ok</v>
      </c>
      <c r="Y817" s="52">
        <f>VLOOKUP(AH817,rawdatas!$A$13:$Y$52,25,FALSE)</f>
        <v>0</v>
      </c>
      <c r="Z817" s="52">
        <f>VLOOKUP(AH817,rawdatas!$A$13:$Z$52,26,FALSE)</f>
        <v>0</v>
      </c>
      <c r="AA817" s="52" t="str">
        <f>VLOOKUP(AH817,rawdatas!$A$13:$AA$52,27,FALSE)</f>
        <v>ok</v>
      </c>
      <c r="AB817" s="52">
        <f>VLOOKUP(AH817,rawdatas!$A$13:$AB$52,28,FALSE)</f>
        <v>0</v>
      </c>
      <c r="AC817" s="52">
        <f>VLOOKUP(AH817,rawdatas!$A$13:$AC$52,29,FALSE)</f>
        <v>0</v>
      </c>
      <c r="AD817" s="52">
        <f>VLOOKUP(AH817,rawdatas!$A$13:$AD$53,30,FALSE)</f>
        <v>0</v>
      </c>
      <c r="AE817" s="52">
        <f>VLOOKUP(AH817,rawdatas!$A$13:$AE$53,31,FALSE)</f>
        <v>0</v>
      </c>
      <c r="AF817" s="52">
        <f>VLOOKUP(AH817,rawdatas!$A$13:$AF$53,32,FALSE)</f>
        <v>0</v>
      </c>
      <c r="AG817" s="52">
        <f>VLOOKUP(AH817,rawdatas!$A$13:$AG$54,33,FALSE)</f>
        <v>0</v>
      </c>
      <c r="AH817" s="53">
        <v>815736565</v>
      </c>
      <c r="AI817" s="54" t="str">
        <f t="shared" si="83"/>
        <v>incision; drainage; aspiration de liquide corporel</v>
      </c>
    </row>
    <row r="818" spans="1:35" outlineLevel="1" x14ac:dyDescent="0.25">
      <c r="A818" s="52">
        <v>759263962</v>
      </c>
      <c r="B818" s="52">
        <v>473035160</v>
      </c>
      <c r="C818" s="52" t="s">
        <v>15870</v>
      </c>
      <c r="D818" s="52" t="str">
        <f>VLOOKUP(B818,rawdatas!$A:$K,3,FALSE)</f>
        <v>B</v>
      </c>
      <c r="E818" s="52" t="str">
        <f>VLOOKUP(B818,rawdatas!$A:$K,7,FALSE)</f>
        <v>Blood, blood-forming organs, and immune mechanism</v>
      </c>
      <c r="F818" s="52" t="str">
        <f>VLOOKUP(B818,rawdatas!$A:$K,8,FALSE)</f>
        <v>sang; système hématopoiétique et immunologique</v>
      </c>
      <c r="G818" s="52" t="str">
        <f>VLOOKUP(AH818,rawdatas!$A$13:$K$52,7,FALSE)</f>
        <v>Excision/removal tissue/biopsy/destruction/debridement/cauterization</v>
      </c>
      <c r="H818" s="52" t="str">
        <f>VLOOKUP(AH818,rawdatas!$A$13:$K$52,8,FALSE)</f>
        <v>excision; biopsie; cautérisation; débridement</v>
      </c>
      <c r="I818" s="52" t="str">
        <f>VLOOKUP(AH818,rawdatas!$A$13:$K$52,9,FALSE)</f>
        <v>ok</v>
      </c>
      <c r="J818" s="52" t="str">
        <f>VLOOKUP(AH818,rawdatas!$A$13:$K$52,10,FALSE)</f>
        <v>Exc/remov/biopsy/destruc/debrid/caut</v>
      </c>
      <c r="K818" s="52" t="str">
        <f>VLOOKUP(AH818,rawdatas!$A$13:$K$52,11,FALSE)</f>
        <v>excis, biops, cautérisat, débrid.</v>
      </c>
      <c r="L818" s="52" t="str">
        <f>VLOOKUP(AH818,rawdatas!$A$13:$L$52,12,FALSE)</f>
        <v>ok</v>
      </c>
      <c r="M818" s="52" t="str">
        <f>VLOOKUP(AH818,rawdatas!$A$13:$M$52,13,FALSE)</f>
        <v>excision/removal tissue; biopsy of organ; biopsy of skin; excision/removal of nail; extraction of tooth; amputation; embolectomy; vein stripping; sterilisation; uterine curettage; skin curettage; nerve destruction; vein destruction; surgical debridement; mechanical debridement; chemical debridement; autolytic debridement; maggot therapy; burning cauterization; cold cauterization; chemical cauterization; electric cauterization; laser cauterization</v>
      </c>
      <c r="N818" s="52" t="str">
        <f>VLOOKUP(AH818,rawdatas!$A$13:$N$52,14,FALSE)</f>
        <v>excision, élimination de tissus; biopsie d'un organe; biopsie de la peau; excision d'ongle; enlèvement d'ongle; extraction de dent; amputation; embolectomie; éveinage; stérilisation; curetage utérin; curetage de la peau; destruction nerveuse; destruction d'une veine; débridement chirurgical; débridement mécanique; débridement chimique; débridement autolytique; asticothérapie; cautérisation; cautérisation froide; cautérisation chimique; cautérisation électrique; cautérisation laser</v>
      </c>
      <c r="O818" s="52" t="str">
        <f>VLOOKUP(AH818,rawdatas!$A$13:$O$52,15,FALSE)</f>
        <v>ok</v>
      </c>
      <c r="P818" s="52" t="str">
        <f>VLOOKUP(AH818,rawdatas!$A$13:$P$52,16,FALSE)</f>
        <v>cervical smear -37</v>
      </c>
      <c r="Q818" s="52" t="str">
        <f>VLOOKUP(AH818,rawdatas!$A$13:$Q$52,17,FALSE)</f>
        <v>frottis cervical -37</v>
      </c>
      <c r="R818" s="52" t="str">
        <f>VLOOKUP(AH818,rawdatas!$A$13:$R$52,18,FALSE)</f>
        <v>ok</v>
      </c>
      <c r="S818" s="52">
        <f>VLOOKUP(AH818,rawdatas!$A$13:$S$52,19,FALSE)</f>
        <v>0</v>
      </c>
      <c r="T818" s="52">
        <f>VLOOKUP(AH818,rawdatas!$A$13:$T$52,20,FALSE)</f>
        <v>0</v>
      </c>
      <c r="U818" s="52" t="str">
        <f>VLOOKUP(AH818,rawdatas!$A$13:$U$52,21,FALSE)</f>
        <v>ok</v>
      </c>
      <c r="V818" s="52">
        <f>VLOOKUP(AH818,rawdatas!$A$13:$V$52,22,FALSE)</f>
        <v>0</v>
      </c>
      <c r="W818" s="52">
        <f>VLOOKUP(AH818,rawdatas!$A$13:$W$52,23,FALSE)</f>
        <v>0</v>
      </c>
      <c r="X818" s="52" t="str">
        <f>VLOOKUP(AH818,rawdatas!$A$13:$X$52,24,FALSE)</f>
        <v>ok</v>
      </c>
      <c r="Y818" s="52">
        <f>VLOOKUP(AH818,rawdatas!$A$13:$Y$52,25,FALSE)</f>
        <v>0</v>
      </c>
      <c r="Z818" s="52">
        <f>VLOOKUP(AH818,rawdatas!$A$13:$Z$52,26,FALSE)</f>
        <v>0</v>
      </c>
      <c r="AA818" s="52" t="str">
        <f>VLOOKUP(AH818,rawdatas!$A$13:$AA$52,27,FALSE)</f>
        <v>ok</v>
      </c>
      <c r="AB818" s="52">
        <f>VLOOKUP(AH818,rawdatas!$A$13:$AB$52,28,FALSE)</f>
        <v>0</v>
      </c>
      <c r="AC818" s="52">
        <f>VLOOKUP(AH818,rawdatas!$A$13:$AC$52,29,FALSE)</f>
        <v>0</v>
      </c>
      <c r="AD818" s="52">
        <f>VLOOKUP(AH818,rawdatas!$A$13:$AD$53,30,FALSE)</f>
        <v>0</v>
      </c>
      <c r="AE818" s="52">
        <f>VLOOKUP(AH818,rawdatas!$A$13:$AE$53,31,FALSE)</f>
        <v>0</v>
      </c>
      <c r="AF818" s="52">
        <f>VLOOKUP(AH818,rawdatas!$A$13:$AF$53,32,FALSE)</f>
        <v>0</v>
      </c>
      <c r="AG818" s="52">
        <f>VLOOKUP(AH818,rawdatas!$A$13:$AG$54,33,FALSE)</f>
        <v>0</v>
      </c>
      <c r="AH818" s="53">
        <v>878325665</v>
      </c>
      <c r="AI818" s="54" t="str">
        <f t="shared" si="83"/>
        <v>excision; biopsie; cautérisation; débridement</v>
      </c>
    </row>
    <row r="819" spans="1:35" outlineLevel="1" x14ac:dyDescent="0.25">
      <c r="A819" s="52">
        <v>672541890</v>
      </c>
      <c r="B819" s="52">
        <v>473035160</v>
      </c>
      <c r="C819" s="52" t="s">
        <v>15871</v>
      </c>
      <c r="D819" s="52" t="str">
        <f>VLOOKUP(B819,rawdatas!$A:$K,3,FALSE)</f>
        <v>B</v>
      </c>
      <c r="E819" s="52" t="str">
        <f>VLOOKUP(B819,rawdatas!$A:$K,7,FALSE)</f>
        <v>Blood, blood-forming organs, and immune mechanism</v>
      </c>
      <c r="F819" s="52" t="str">
        <f>VLOOKUP(B819,rawdatas!$A:$K,8,FALSE)</f>
        <v>sang; système hématopoiétique et immunologique</v>
      </c>
      <c r="G819" s="52" t="str">
        <f>VLOOKUP(AH819,rawdatas!$A$13:$K$52,7,FALSE)</f>
        <v>Instrumentation/catheterization/intubation/dilation</v>
      </c>
      <c r="H819" s="52" t="str">
        <f>VLOOKUP(AH819,rawdatas!$A$13:$K$52,8,FALSE)</f>
        <v>cathétérisme; intubation; dilatatation; appareillage</v>
      </c>
      <c r="I819" s="52" t="str">
        <f>VLOOKUP(AH819,rawdatas!$A$13:$K$52,9,FALSE)</f>
        <v>ok</v>
      </c>
      <c r="J819" s="52" t="str">
        <f>VLOOKUP(AH819,rawdatas!$A$13:$K$52,10,FALSE)</f>
        <v>Instrument/catheter/intubate/dilate</v>
      </c>
      <c r="K819" s="52" t="str">
        <f>VLOOKUP(AH819,rawdatas!$A$13:$K$52,11,FALSE)</f>
        <v>cathét, intub, dilat, appareillage</v>
      </c>
      <c r="L819" s="52" t="str">
        <f>VLOOKUP(AH819,rawdatas!$A$13:$L$52,12,FALSE)</f>
        <v>ok</v>
      </c>
      <c r="M819" s="52" t="str">
        <f>VLOOKUP(AH819,rawdatas!$A$13:$M$52,13,FALSE)</f>
        <v>endotracheal intubation; tracheotomy; tympanostomy tube insertion/removal; enema; catheterization; lacrimal dilatation; urethral dilatation; uterine cervical dilatation; artificial rupture of the amniotic membranes; intravenous cannulation</v>
      </c>
      <c r="N819" s="52" t="str">
        <f>VLOOKUP(AH819,rawdatas!$A$13:$N$52,14,FALSE)</f>
        <v>intubation endotrachéale; trachéotomie; insertion d'un tube de tympanostomie; enlèvement d'un tube de tympanostomie; lavement; cathétérisme; dilatation lacrymale; dilatation de l'urètre; dilatation du col de l'utérus; rupture artificielle des membranes amniotiques; cathéterisme veineux</v>
      </c>
      <c r="O819" s="52" t="str">
        <f>VLOOKUP(AH819,rawdatas!$A$13:$O$52,15,FALSE)</f>
        <v>ok</v>
      </c>
      <c r="P819" s="52" t="str">
        <f>VLOOKUP(AH819,rawdatas!$A$13:$P$52,16,FALSE)</f>
        <v>implantation of a hormone or long acting drug -54</v>
      </c>
      <c r="Q819" s="52" t="str">
        <f>VLOOKUP(AH819,rawdatas!$A$13:$Q$52,17,FALSE)</f>
        <v>implantation d'une hormone -54; implantation d'un médicament à longue durée d'action -54</v>
      </c>
      <c r="R819" s="52" t="str">
        <f>VLOOKUP(AH819,rawdatas!$A$13:$R$52,18,FALSE)</f>
        <v>ok</v>
      </c>
      <c r="S819" s="52">
        <f>VLOOKUP(AH819,rawdatas!$A$13:$S$52,19,FALSE)</f>
        <v>0</v>
      </c>
      <c r="T819" s="52">
        <f>VLOOKUP(AH819,rawdatas!$A$13:$T$52,20,FALSE)</f>
        <v>0</v>
      </c>
      <c r="U819" s="52" t="str">
        <f>VLOOKUP(AH819,rawdatas!$A$13:$U$52,21,FALSE)</f>
        <v>ok</v>
      </c>
      <c r="V819" s="52" t="str">
        <f>VLOOKUP(AH819,rawdatas!$A$13:$V$52,22,FALSE)</f>
        <v>incision/drainage/flushing/aspiration/removal body fluid -51</v>
      </c>
      <c r="W819" s="52" t="str">
        <f>VLOOKUP(AH819,rawdatas!$A$13:$W$52,23,FALSE)</f>
        <v>incision -51; drainage -51; aspiration de liquide corporel -51</v>
      </c>
      <c r="X819" s="52" t="str">
        <f>VLOOKUP(AH819,rawdatas!$A$13:$X$52,24,FALSE)</f>
        <v>ko</v>
      </c>
      <c r="Y819" s="52">
        <f>VLOOKUP(AH819,rawdatas!$A$13:$Y$52,25,FALSE)</f>
        <v>0</v>
      </c>
      <c r="Z819" s="52">
        <f>VLOOKUP(AH819,rawdatas!$A$13:$Z$52,26,FALSE)</f>
        <v>0</v>
      </c>
      <c r="AA819" s="52" t="str">
        <f>VLOOKUP(AH819,rawdatas!$A$13:$AA$52,27,FALSE)</f>
        <v>ok</v>
      </c>
      <c r="AB819" s="52">
        <f>VLOOKUP(AH819,rawdatas!$A$13:$AB$52,28,FALSE)</f>
        <v>0</v>
      </c>
      <c r="AC819" s="52">
        <f>VLOOKUP(AH819,rawdatas!$A$13:$AC$52,29,FALSE)</f>
        <v>0</v>
      </c>
      <c r="AD819" s="52">
        <f>VLOOKUP(AH819,rawdatas!$A$13:$AD$53,30,FALSE)</f>
        <v>0</v>
      </c>
      <c r="AE819" s="52">
        <f>VLOOKUP(AH819,rawdatas!$A$13:$AE$53,31,FALSE)</f>
        <v>0</v>
      </c>
      <c r="AF819" s="52">
        <f>VLOOKUP(AH819,rawdatas!$A$13:$AF$53,32,FALSE)</f>
        <v>0</v>
      </c>
      <c r="AG819" s="52">
        <f>VLOOKUP(AH819,rawdatas!$A$13:$AG$54,33,FALSE)</f>
        <v>0</v>
      </c>
      <c r="AH819" s="53">
        <v>377291372</v>
      </c>
      <c r="AI819" s="54" t="str">
        <f t="shared" si="83"/>
        <v>cathétérisme; intubation; dilatatation; appareillage</v>
      </c>
    </row>
    <row r="820" spans="1:35" outlineLevel="1" x14ac:dyDescent="0.25">
      <c r="A820" s="52">
        <v>521680815</v>
      </c>
      <c r="B820" s="52">
        <v>473035160</v>
      </c>
      <c r="C820" s="52" t="s">
        <v>15872</v>
      </c>
      <c r="D820" s="52" t="str">
        <f>VLOOKUP(B820,rawdatas!$A:$K,3,FALSE)</f>
        <v>B</v>
      </c>
      <c r="E820" s="52" t="str">
        <f>VLOOKUP(B820,rawdatas!$A:$K,7,FALSE)</f>
        <v>Blood, blood-forming organs, and immune mechanism</v>
      </c>
      <c r="F820" s="52" t="str">
        <f>VLOOKUP(B820,rawdatas!$A:$K,8,FALSE)</f>
        <v>sang; système hématopoiétique et immunologique</v>
      </c>
      <c r="G820" s="52" t="str">
        <f>VLOOKUP(AH820,rawdatas!$A$13:$K$52,7,FALSE)</f>
        <v>Repair/fixation-suture/cast/prosthetic device (apply/remove)</v>
      </c>
      <c r="H820" s="52" t="str">
        <f>VLOOKUP(AH820,rawdatas!$A$13:$K$52,8,FALSE)</f>
        <v>réparation; fixation; suture; plâtre; prothèse</v>
      </c>
      <c r="I820" s="52" t="str">
        <f>VLOOKUP(AH820,rawdatas!$A$13:$K$52,9,FALSE)</f>
        <v>ok</v>
      </c>
      <c r="J820" s="52" t="str">
        <f>VLOOKUP(AH820,rawdatas!$A$13:$K$52,10,FALSE)</f>
        <v>Repair/fix-suture/cast/prosth device</v>
      </c>
      <c r="K820" s="52" t="str">
        <f>VLOOKUP(AH820,rawdatas!$A$13:$K$52,11,FALSE)</f>
        <v>répar, fixat, sut, plâtre, proth.</v>
      </c>
      <c r="L820" s="52" t="str">
        <f>VLOOKUP(AH820,rawdatas!$A$13:$L$52,12,FALSE)</f>
        <v>ok</v>
      </c>
      <c r="M820" s="52" t="str">
        <f>VLOOKUP(AH820,rawdatas!$A$13:$M$52,13,FALSE)</f>
        <v>sutures/stitches; surgical glue; strip-plaster; strapping for sprains; treatment of luxation; treatment of fracture; orthopaedic prosthetic(s); brace(s); orthose(s); strapping; sling; hernia support; hearing aids and device(s); visual aids and device(s); technical aids and device(s); denture(s); implantation of a hormone or long acting drug; vaginal pessary/IUD; pacemaker; stent</v>
      </c>
      <c r="N820" s="52" t="str">
        <f>VLOOKUP(AH820,rawdatas!$A$13:$N$52,14,FALSE)</f>
        <v>suture; collage; colle chirurgicale; bande plâtrée; retrait de suture; strapping d'entorse; traitement d'une luxation; traitement de fracture; prothèse orthopédique; attelle; orthèse; cerclage; bandage suspensif; soutien de hernie; aide et dispositif auditif; aide et dispositif visuel; aide et dispositif technique; implantation dentaire; implant hormonal; insertion d'un pessaire vaginal; pose de stérilet; pose de pacemaker; pose de stent</v>
      </c>
      <c r="O820" s="52" t="str">
        <f>VLOOKUP(AH820,rawdatas!$A$13:$O$52,15,FALSE)</f>
        <v>ok</v>
      </c>
      <c r="P820" s="52" t="str">
        <f>VLOOKUP(AH820,rawdatas!$A$13:$P$52,16,FALSE)</f>
        <v>amputation -52; removal of foreign body -59; blood transfusion -59; plastic surgery -59; transplantation -59</v>
      </c>
      <c r="Q820" s="52" t="str">
        <f>VLOOKUP(AH820,rawdatas!$A$13:$Q$52,17,FALSE)</f>
        <v>amputation -52; ablation de corps étranger -59; transfusion sanguine -59; chirurgie plastique -59; transplantation -59</v>
      </c>
      <c r="R820" s="52" t="str">
        <f>VLOOKUP(AH820,rawdatas!$A$13:$R$52,18,FALSE)</f>
        <v>ko</v>
      </c>
      <c r="S820" s="52">
        <f>VLOOKUP(AH820,rawdatas!$A$13:$S$52,19,FALSE)</f>
        <v>0</v>
      </c>
      <c r="T820" s="52">
        <f>VLOOKUP(AH820,rawdatas!$A$13:$T$52,20,FALSE)</f>
        <v>0</v>
      </c>
      <c r="U820" s="52" t="str">
        <f>VLOOKUP(AH820,rawdatas!$A$13:$U$52,21,FALSE)</f>
        <v>ok</v>
      </c>
      <c r="V820" s="52">
        <f>VLOOKUP(AH820,rawdatas!$A$13:$V$52,22,FALSE)</f>
        <v>0</v>
      </c>
      <c r="W820" s="52">
        <f>VLOOKUP(AH820,rawdatas!$A$13:$W$52,23,FALSE)</f>
        <v>0</v>
      </c>
      <c r="X820" s="52" t="str">
        <f>VLOOKUP(AH820,rawdatas!$A$13:$X$52,24,FALSE)</f>
        <v>ok</v>
      </c>
      <c r="Y820" s="52" t="str">
        <f>VLOOKUP(AH820,rawdatas!$A$13:$Y$52,25,FALSE)</f>
        <v>In this rubric is included also devices, which are not prosthetic devices. Insertion of IUD should not be used as a problem label, but only as a process code. The problem should be coded W12. The hormone stave implantation should not be used as a problem label, but only as a process code. The problem should be coded W14. Clarify what drug is meant.</v>
      </c>
      <c r="Z820" s="52" t="str">
        <f>VLOOKUP(AH820,rawdatas!$A$13:$Z$52,26,FALSE)</f>
        <v>Dans cette rubrique sont également inclus les appareils qui ne sont pas des appareils prothétiques. L'insertion du DIU ne doit pas être utilisée comme une étiquette de problème, mais seulement comme un code de processus. Le problème devrait être codé W12. L'implant hormonal ne devrait pas être utilisé comme étiquette de problème, mais seulement comme un code de processus. Le problème devrait être codé W14. Clarifier ce que signifie la drogue.</v>
      </c>
      <c r="AA820" s="52" t="str">
        <f>VLOOKUP(AH820,rawdatas!$A$13:$AA$52,27,FALSE)</f>
        <v>ok</v>
      </c>
      <c r="AB820" s="52">
        <f>VLOOKUP(AH820,rawdatas!$A$13:$AB$52,28,FALSE)</f>
        <v>0</v>
      </c>
      <c r="AC820" s="52">
        <f>VLOOKUP(AH820,rawdatas!$A$13:$AC$52,29,FALSE)</f>
        <v>0</v>
      </c>
      <c r="AD820" s="52">
        <f>VLOOKUP(AH820,rawdatas!$A$13:$AD$53,30,FALSE)</f>
        <v>0</v>
      </c>
      <c r="AE820" s="52">
        <f>VLOOKUP(AH820,rawdatas!$A$13:$AE$53,31,FALSE)</f>
        <v>0</v>
      </c>
      <c r="AF820" s="52" t="str">
        <f>VLOOKUP(AH820,rawdatas!$A$13:$AF$53,32,FALSE)</f>
        <v>ablation de corps étranger-59;  -&gt; ablation de corps étranger -59; removal of foreign body-59 -&gt; removal of foreign body -59</v>
      </c>
      <c r="AG820" s="52">
        <f>VLOOKUP(AH820,rawdatas!$A$13:$AG$54,33,FALSE)</f>
        <v>0</v>
      </c>
      <c r="AH820" s="53">
        <v>431632187</v>
      </c>
      <c r="AI820" s="54" t="str">
        <f t="shared" si="83"/>
        <v>réparation; fixation; suture; plâtre; prothèse</v>
      </c>
    </row>
    <row r="821" spans="1:35" outlineLevel="1" x14ac:dyDescent="0.25">
      <c r="A821" s="52">
        <v>925976816</v>
      </c>
      <c r="B821" s="52">
        <v>473035160</v>
      </c>
      <c r="C821" s="52" t="s">
        <v>15873</v>
      </c>
      <c r="D821" s="52" t="str">
        <f>VLOOKUP(B821,rawdatas!$A:$K,3,FALSE)</f>
        <v>B</v>
      </c>
      <c r="E821" s="52" t="str">
        <f>VLOOKUP(B821,rawdatas!$A:$K,7,FALSE)</f>
        <v>Blood, blood-forming organs, and immune mechanism</v>
      </c>
      <c r="F821" s="52" t="str">
        <f>VLOOKUP(B821,rawdatas!$A:$K,8,FALSE)</f>
        <v>sang; système hématopoiétique et immunologique</v>
      </c>
      <c r="G821" s="52" t="str">
        <f>VLOOKUP(AH821,rawdatas!$A$13:$K$52,7,FALSE)</f>
        <v>Local injection/infiltration</v>
      </c>
      <c r="H821" s="52" t="str">
        <f>VLOOKUP(AH821,rawdatas!$A$13:$K$52,8,FALSE)</f>
        <v>traitement local; infiltration</v>
      </c>
      <c r="I821" s="52" t="str">
        <f>VLOOKUP(AH821,rawdatas!$A$13:$K$52,9,FALSE)</f>
        <v>ok</v>
      </c>
      <c r="J821" s="52" t="str">
        <f>VLOOKUP(AH821,rawdatas!$A$13:$K$52,10,FALSE)</f>
        <v>Local injection/infiltration</v>
      </c>
      <c r="K821" s="52" t="str">
        <f>VLOOKUP(AH821,rawdatas!$A$13:$K$52,11,FALSE)</f>
        <v>inject. pour infiltr. locale</v>
      </c>
      <c r="L821" s="52" t="str">
        <f>VLOOKUP(AH821,rawdatas!$A$13:$L$52,12,FALSE)</f>
        <v>ok</v>
      </c>
      <c r="M821" s="52" t="str">
        <f>VLOOKUP(AH821,rawdatas!$A$13:$M$52,13,FALSE)</f>
        <v>epidural injection; skin injection; subcutaneous tissue injection; intramuscular injection; intravenous injection; joint injection; bursa injection; tendon sheath injection; sclerosing injection for varices; nerve block</v>
      </c>
      <c r="N821" s="52" t="str">
        <f>VLOOKUP(AH821,rawdatas!$A$13:$N$52,14,FALSE)</f>
        <v>injection épidurale; injection de la peau; injection de tissu sous-cutané; injection intramusculaire; injection intraveineuse; injection articulaire; injection de bourse; injection de la gaine du tendon; injection sclérosante pour varices; bloc nerveux</v>
      </c>
      <c r="O821" s="52" t="str">
        <f>VLOOKUP(AH821,rawdatas!$A$13:$O$52,15,FALSE)</f>
        <v>ok</v>
      </c>
      <c r="P821" s="52" t="str">
        <f>VLOOKUP(AH821,rawdatas!$A$13:$P$52,16,FALSE)</f>
        <v>vaccination -55; injection with systemic effect -50; acupuncture -59; blood transfusion -59</v>
      </c>
      <c r="Q821" s="52" t="str">
        <f>VLOOKUP(AH821,rawdatas!$A$13:$Q$52,17,FALSE)</f>
        <v>vaccination -55; injection avec effet systémique -50; acupuncture -59; transfusion sanguine -59</v>
      </c>
      <c r="R821" s="52" t="str">
        <f>VLOOKUP(AH821,rawdatas!$A$13:$R$52,18,FALSE)</f>
        <v>ok</v>
      </c>
      <c r="S821" s="52">
        <f>VLOOKUP(AH821,rawdatas!$A$13:$S$52,19,FALSE)</f>
        <v>0</v>
      </c>
      <c r="T821" s="52">
        <f>VLOOKUP(AH821,rawdatas!$A$13:$T$52,20,FALSE)</f>
        <v>0</v>
      </c>
      <c r="U821" s="52" t="str">
        <f>VLOOKUP(AH821,rawdatas!$A$13:$U$52,21,FALSE)</f>
        <v>ok</v>
      </c>
      <c r="V821" s="52">
        <f>VLOOKUP(AH821,rawdatas!$A$13:$V$52,22,FALSE)</f>
        <v>0</v>
      </c>
      <c r="W821" s="52">
        <f>VLOOKUP(AH821,rawdatas!$A$13:$W$52,23,FALSE)</f>
        <v>0</v>
      </c>
      <c r="X821" s="52" t="str">
        <f>VLOOKUP(AH821,rawdatas!$A$13:$X$52,24,FALSE)</f>
        <v>ok</v>
      </c>
      <c r="Y821" s="52" t="str">
        <f>VLOOKUP(AH821,rawdatas!$A$13:$Y$52,25,FALSE)</f>
        <v>Double code with -50, if medication is prescribed. Clarify what drug is meant.</v>
      </c>
      <c r="Z821" s="52" t="str">
        <f>VLOOKUP(AH821,rawdatas!$A$13:$Z$52,26,FALSE)</f>
        <v xml:space="preserve">doublez avec le code -50, si le médicament est prescrit </v>
      </c>
      <c r="AA821" s="52" t="str">
        <f>VLOOKUP(AH821,rawdatas!$A$13:$AA$52,27,FALSE)</f>
        <v>ok</v>
      </c>
      <c r="AB821" s="52">
        <f>VLOOKUP(AH821,rawdatas!$A$13:$AB$52,28,FALSE)</f>
        <v>0</v>
      </c>
      <c r="AC821" s="52">
        <f>VLOOKUP(AH821,rawdatas!$A$13:$AC$52,29,FALSE)</f>
        <v>0</v>
      </c>
      <c r="AD821" s="52">
        <f>VLOOKUP(AH821,rawdatas!$A$13:$AD$53,30,FALSE)</f>
        <v>0</v>
      </c>
      <c r="AE821" s="52">
        <f>VLOOKUP(AH821,rawdatas!$A$13:$AE$53,31,FALSE)</f>
        <v>0</v>
      </c>
      <c r="AF821" s="52">
        <f>VLOOKUP(AH821,rawdatas!$A$13:$AF$53,32,FALSE)</f>
        <v>0</v>
      </c>
      <c r="AG821" s="52">
        <f>VLOOKUP(AH821,rawdatas!$A$13:$AG$54,33,FALSE)</f>
        <v>0</v>
      </c>
      <c r="AH821" s="53">
        <v>382704797</v>
      </c>
      <c r="AI821" s="54" t="str">
        <f t="shared" ref="AI821:AI884" si="84">VLOOKUP(AH821,$A$1:$H$52,8,FALSE)</f>
        <v>traitement local; infiltration</v>
      </c>
    </row>
    <row r="822" spans="1:35" outlineLevel="1" x14ac:dyDescent="0.25">
      <c r="A822" s="52">
        <v>25127587</v>
      </c>
      <c r="B822" s="52">
        <v>473035160</v>
      </c>
      <c r="C822" s="52" t="s">
        <v>15874</v>
      </c>
      <c r="D822" s="52" t="str">
        <f>VLOOKUP(B822,rawdatas!$A:$K,3,FALSE)</f>
        <v>B</v>
      </c>
      <c r="E822" s="52" t="str">
        <f>VLOOKUP(B822,rawdatas!$A:$K,7,FALSE)</f>
        <v>Blood, blood-forming organs, and immune mechanism</v>
      </c>
      <c r="F822" s="52" t="str">
        <f>VLOOKUP(B822,rawdatas!$A:$K,8,FALSE)</f>
        <v>sang; système hématopoiétique et immunologique</v>
      </c>
      <c r="G822" s="52" t="str">
        <f>VLOOKUP(AH822,rawdatas!$A$13:$K$52,7,FALSE)</f>
        <v>Dressing/pressure/compression/tamponade</v>
      </c>
      <c r="H822" s="52" t="str">
        <f>VLOOKUP(AH822,rawdatas!$A$13:$K$52,8,FALSE)</f>
        <v>traitement local; infiltration</v>
      </c>
      <c r="I822" s="52" t="str">
        <f>VLOOKUP(AH822,rawdatas!$A$13:$K$52,9,FALSE)</f>
        <v>ok</v>
      </c>
      <c r="J822" s="52" t="str">
        <f>VLOOKUP(AH822,rawdatas!$A$13:$K$52,10,FALSE)</f>
        <v>Dressing/pressure/compress/tamponade</v>
      </c>
      <c r="K822" s="52" t="str">
        <f>VLOOKUP(AH822,rawdatas!$A$13:$K$52,11,FALSE)</f>
        <v>panst, compres, bandage</v>
      </c>
      <c r="L822" s="52" t="str">
        <f>VLOOKUP(AH822,rawdatas!$A$13:$L$52,12,FALSE)</f>
        <v>ok</v>
      </c>
      <c r="M822" s="52" t="str">
        <f>VLOOKUP(AH822,rawdatas!$A$13:$M$52,13,FALSE)</f>
        <v>application of an eye pad; support bandage; wound bandage</v>
      </c>
      <c r="N822" s="52" t="str">
        <f>VLOOKUP(AH822,rawdatas!$A$13:$N$52,14,FALSE)</f>
        <v>application d'un pansement oculaire; bandage de soutien; bandage de plaie</v>
      </c>
      <c r="O822" s="52" t="str">
        <f>VLOOKUP(AH822,rawdatas!$A$13:$O$52,15,FALSE)</f>
        <v>ok</v>
      </c>
      <c r="P822" s="52" t="str">
        <f>VLOOKUP(AH822,rawdatas!$A$13:$P$52,16,FALSE)</f>
        <v>applying strip-plaster -54</v>
      </c>
      <c r="Q822" s="52" t="str">
        <f>VLOOKUP(AH822,rawdatas!$A$13:$Q$52,17,FALSE)</f>
        <v>pose d'un plâtre -54</v>
      </c>
      <c r="R822" s="52" t="str">
        <f>VLOOKUP(AH822,rawdatas!$A$13:$R$52,18,FALSE)</f>
        <v>ok</v>
      </c>
      <c r="S822" s="52">
        <f>VLOOKUP(AH822,rawdatas!$A$13:$S$52,19,FALSE)</f>
        <v>0</v>
      </c>
      <c r="T822" s="52">
        <f>VLOOKUP(AH822,rawdatas!$A$13:$T$52,20,FALSE)</f>
        <v>0</v>
      </c>
      <c r="U822" s="52" t="str">
        <f>VLOOKUP(AH822,rawdatas!$A$13:$U$52,21,FALSE)</f>
        <v>ok</v>
      </c>
      <c r="V822" s="52" t="str">
        <f>VLOOKUP(AH822,rawdatas!$A$13:$V$52,22,FALSE)</f>
        <v>repair/fixation-suture/cast/prosthetic device -54; referral to a nurse -66</v>
      </c>
      <c r="W822" s="52" t="str">
        <f>VLOOKUP(AH822,rawdatas!$A$13:$W$52,23,FALSE)</f>
        <v>réparation -54; fixation -54; suture -54; plâtre -54; prothèse -54; référence à une infirmière -66</v>
      </c>
      <c r="X822" s="52" t="str">
        <f>VLOOKUP(AH822,rawdatas!$A$13:$X$52,24,FALSE)</f>
        <v>ko</v>
      </c>
      <c r="Y822" s="52" t="str">
        <f>VLOOKUP(AH822,rawdatas!$A$13:$Y$52,25,FALSE)</f>
        <v>Double code with -50, if medication is involved.</v>
      </c>
      <c r="Z822" s="52" t="str">
        <f>VLOOKUP(AH822,rawdatas!$A$13:$Z$52,26,FALSE)</f>
        <v>Doubler avec le code -50 si un médicament est impliqué.</v>
      </c>
      <c r="AA822" s="52" t="str">
        <f>VLOOKUP(AH822,rawdatas!$A$13:$AA$52,27,FALSE)</f>
        <v>ok</v>
      </c>
      <c r="AB822" s="52">
        <f>VLOOKUP(AH822,rawdatas!$A$13:$AB$52,28,FALSE)</f>
        <v>0</v>
      </c>
      <c r="AC822" s="52">
        <f>VLOOKUP(AH822,rawdatas!$A$13:$AC$52,29,FALSE)</f>
        <v>0</v>
      </c>
      <c r="AD822" s="52">
        <f>VLOOKUP(AH822,rawdatas!$A$13:$AD$53,30,FALSE)</f>
        <v>0</v>
      </c>
      <c r="AE822" s="52">
        <f>VLOOKUP(AH822,rawdatas!$A$13:$AE$53,31,FALSE)</f>
        <v>0</v>
      </c>
      <c r="AF822" s="52">
        <f>VLOOKUP(AH822,rawdatas!$A$13:$AF$53,32,FALSE)</f>
        <v>0</v>
      </c>
      <c r="AG822" s="52">
        <f>VLOOKUP(AH822,rawdatas!$A$13:$AG$54,33,FALSE)</f>
        <v>0</v>
      </c>
      <c r="AH822" s="53">
        <v>249984146</v>
      </c>
      <c r="AI822" s="54" t="str">
        <f t="shared" si="84"/>
        <v>traitement local; infiltration</v>
      </c>
    </row>
    <row r="823" spans="1:35" outlineLevel="1" x14ac:dyDescent="0.25">
      <c r="A823" s="52">
        <v>841322574</v>
      </c>
      <c r="B823" s="52">
        <v>473035160</v>
      </c>
      <c r="C823" s="52" t="s">
        <v>15875</v>
      </c>
      <c r="D823" s="52" t="str">
        <f>VLOOKUP(B823,rawdatas!$A:$K,3,FALSE)</f>
        <v>B</v>
      </c>
      <c r="E823" s="52" t="str">
        <f>VLOOKUP(B823,rawdatas!$A:$K,7,FALSE)</f>
        <v>Blood, blood-forming organs, and immune mechanism</v>
      </c>
      <c r="F823" s="52" t="str">
        <f>VLOOKUP(B823,rawdatas!$A:$K,8,FALSE)</f>
        <v>sang; système hématopoiétique et immunologique</v>
      </c>
      <c r="G823" s="52" t="str">
        <f>VLOOKUP(AH823,rawdatas!$A$13:$K$52,7,FALSE)</f>
        <v>Physical medicine/rehabilitation</v>
      </c>
      <c r="H823" s="52" t="str">
        <f>VLOOKUP(AH823,rawdatas!$A$13:$K$52,8,FALSE)</f>
        <v>thérapie manuelle; médecine physique</v>
      </c>
      <c r="I823" s="52" t="str">
        <f>VLOOKUP(AH823,rawdatas!$A$13:$K$52,9,FALSE)</f>
        <v>ok</v>
      </c>
      <c r="J823" s="52" t="str">
        <f>VLOOKUP(AH823,rawdatas!$A$13:$K$52,10,FALSE)</f>
        <v>Physical medicine/rehabilitation</v>
      </c>
      <c r="K823" s="52" t="str">
        <f>VLOOKUP(AH823,rawdatas!$A$13:$K$52,11,FALSE)</f>
        <v>thérap. manuelle, méd. physique</v>
      </c>
      <c r="L823" s="52" t="str">
        <f>VLOOKUP(AH823,rawdatas!$A$13:$L$52,12,FALSE)</f>
        <v>ok</v>
      </c>
      <c r="M823" s="52" t="str">
        <f>VLOOKUP(AH823,rawdatas!$A$13:$M$52,13,FALSE)</f>
        <v>chiropractic physiotherapy; ergotherapy; podiatry; strength; physical medicine; rehabilitation; fitness training; muscle exercise; speech therapy; specific disability rehabilitation; using heat/cold/ultrasound/electrical current for therapeutic purposes; electronic nerve stimulator; electronic muscle stimulator</v>
      </c>
      <c r="N823" s="52" t="str">
        <f>VLOOKUP(AH823,rawdatas!$A$13:$N$52,14,FALSE)</f>
        <v>chiropraxie; ergothérapie; podiatrie; pédicurie-podologie; entretien de la force musculaire; médecine physique; réadaptation; entraînement physique; exercice musculaire; thérapie de la parole; réhabilitation spécifique de handicap; thérapie par la chaleur; thérapie par le froid; thérapie par ultrasons; thérapie par courant électrique; stimulateur de nerf; stimulateur musculaire électronique</v>
      </c>
      <c r="O823" s="52" t="str">
        <f>VLOOKUP(AH823,rawdatas!$A$13:$O$52,15,FALSE)</f>
        <v>ok</v>
      </c>
      <c r="P823" s="52" t="str">
        <f>VLOOKUP(AH823,rawdatas!$A$13:$P$52,16,FALSE)</f>
        <v>psychosocial (drug or alcohol) rehabilitation -58; referral to other primary health care provider -66; referral to physician -67; referral for rehabilitation -68</v>
      </c>
      <c r="Q823" s="52" t="str">
        <f>VLOOKUP(AH823,rawdatas!$A$13:$Q$52,17,FALSE)</f>
        <v>réadaptation psychosociale (drogue) -58; réadaptation psychosociale (alcool) -58; orientation vers un autre dispensateur de soins de santé primaires -66; orientation vers un médecin -67; orientation vers de la réadaptation -68</v>
      </c>
      <c r="R823" s="52" t="str">
        <f>VLOOKUP(AH823,rawdatas!$A$13:$R$52,18,FALSE)</f>
        <v>ok</v>
      </c>
      <c r="S823" s="52">
        <f>VLOOKUP(AH823,rawdatas!$A$13:$S$52,19,FALSE)</f>
        <v>0</v>
      </c>
      <c r="T823" s="52">
        <f>VLOOKUP(AH823,rawdatas!$A$13:$T$52,20,FALSE)</f>
        <v>0</v>
      </c>
      <c r="U823" s="52" t="str">
        <f>VLOOKUP(AH823,rawdatas!$A$13:$U$52,21,FALSE)</f>
        <v>ok</v>
      </c>
      <c r="V823" s="52">
        <f>VLOOKUP(AH823,rawdatas!$A$13:$V$52,22,FALSE)</f>
        <v>0</v>
      </c>
      <c r="W823" s="52">
        <f>VLOOKUP(AH823,rawdatas!$A$13:$W$52,23,FALSE)</f>
        <v>0</v>
      </c>
      <c r="X823" s="52" t="str">
        <f>VLOOKUP(AH823,rawdatas!$A$13:$X$52,24,FALSE)</f>
        <v>ok</v>
      </c>
      <c r="Y823" s="52">
        <f>VLOOKUP(AH823,rawdatas!$A$13:$Y$52,25,FALSE)</f>
        <v>0</v>
      </c>
      <c r="Z823" s="52">
        <f>VLOOKUP(AH823,rawdatas!$A$13:$Z$52,26,FALSE)</f>
        <v>0</v>
      </c>
      <c r="AA823" s="52" t="str">
        <f>VLOOKUP(AH823,rawdatas!$A$13:$AA$52,27,FALSE)</f>
        <v>ok</v>
      </c>
      <c r="AB823" s="52">
        <f>VLOOKUP(AH823,rawdatas!$A$13:$AB$52,28,FALSE)</f>
        <v>0</v>
      </c>
      <c r="AC823" s="52">
        <f>VLOOKUP(AH823,rawdatas!$A$13:$AC$52,29,FALSE)</f>
        <v>0</v>
      </c>
      <c r="AD823" s="52">
        <f>VLOOKUP(AH823,rawdatas!$A$13:$AD$53,30,FALSE)</f>
        <v>0</v>
      </c>
      <c r="AE823" s="52">
        <f>VLOOKUP(AH823,rawdatas!$A$13:$AE$53,31,FALSE)</f>
        <v>0</v>
      </c>
      <c r="AF823" s="52">
        <f>VLOOKUP(AH823,rawdatas!$A$13:$AF$53,32,FALSE)</f>
        <v>0</v>
      </c>
      <c r="AG823" s="52">
        <f>VLOOKUP(AH823,rawdatas!$A$13:$AG$54,33,FALSE)</f>
        <v>0</v>
      </c>
      <c r="AH823" s="53">
        <v>499817756</v>
      </c>
      <c r="AI823" s="54" t="str">
        <f t="shared" si="84"/>
        <v>thérapie manuelle; médecine physique</v>
      </c>
    </row>
    <row r="824" spans="1:35" outlineLevel="1" x14ac:dyDescent="0.25">
      <c r="A824" s="52">
        <v>668046915</v>
      </c>
      <c r="B824" s="52">
        <v>473035160</v>
      </c>
      <c r="C824" s="52" t="s">
        <v>15876</v>
      </c>
      <c r="D824" s="52" t="str">
        <f>VLOOKUP(B824,rawdatas!$A:$K,3,FALSE)</f>
        <v>B</v>
      </c>
      <c r="E824" s="52" t="str">
        <f>VLOOKUP(B824,rawdatas!$A:$K,7,FALSE)</f>
        <v>Blood, blood-forming organs, and immune mechanism</v>
      </c>
      <c r="F824" s="52" t="str">
        <f>VLOOKUP(B824,rawdatas!$A:$K,8,FALSE)</f>
        <v>sang; système hématopoiétique et immunologique</v>
      </c>
      <c r="G824" s="52" t="str">
        <f>VLOOKUP(AH824,rawdatas!$A$13:$K$52,7,FALSE)</f>
        <v>Therapeutic counselling/listening</v>
      </c>
      <c r="H824" s="52" t="str">
        <f>VLOOKUP(AH824,rawdatas!$A$13:$K$52,8,FALSE)</f>
        <v>conseil thérapeutique; écoute thérapeutique; psychothérapie</v>
      </c>
      <c r="I824" s="52" t="str">
        <f>VLOOKUP(AH824,rawdatas!$A$13:$K$52,9,FALSE)</f>
        <v>ok</v>
      </c>
      <c r="J824" s="52" t="str">
        <f>VLOOKUP(AH824,rawdatas!$A$13:$K$52,10,FALSE)</f>
        <v>Therapeutic counselling/listening</v>
      </c>
      <c r="K824" s="52" t="str">
        <f>VLOOKUP(AH824,rawdatas!$A$13:$K$52,11,FALSE)</f>
        <v>conseil, écoute thérap, psychoth.</v>
      </c>
      <c r="L824" s="52" t="str">
        <f>VLOOKUP(AH824,rawdatas!$A$13:$L$52,12,FALSE)</f>
        <v>ok</v>
      </c>
      <c r="M824" s="52" t="str">
        <f>VLOOKUP(AH824,rawdatas!$A$13:$M$52,13,FALSE)</f>
        <v>motivational interview; supportive psychotherapy; counselling for a specific disease</v>
      </c>
      <c r="N824" s="52" t="str">
        <f>VLOOKUP(AH824,rawdatas!$A$13:$N$52,14,FALSE)</f>
        <v>entretien motivationnel; psychothérapie de soutien; conseil pour une maladie spécifique</v>
      </c>
      <c r="O824" s="52" t="str">
        <f>VLOOKUP(AH824,rawdatas!$A$13:$O$52,15,FALSE)</f>
        <v>ok</v>
      </c>
      <c r="P824" s="52" t="str">
        <f>VLOOKUP(AH824,rawdatas!$A$13:$P$52,16,FALSE)</f>
        <v>observation/health education/advice/diet -45</v>
      </c>
      <c r="Q824" s="52" t="str">
        <f>VLOOKUP(AH824,rawdatas!$A$13:$Q$52,17,FALSE)</f>
        <v>recommandation -45; education pour la santé-45; conseils-45; régime -45</v>
      </c>
      <c r="R824" s="52" t="str">
        <f>VLOOKUP(AH824,rawdatas!$A$13:$R$52,18,FALSE)</f>
        <v>ko</v>
      </c>
      <c r="S824" s="52" t="str">
        <f>VLOOKUP(AH824,rawdatas!$A$13:$S$52,19,FALSE)</f>
        <v>counselling/listening by the provider with a specific therapeutic aim for a patient to be able to cope with his/her disease, in a more comprehensive  fashion than simple advice</v>
      </c>
      <c r="T824" s="52" t="str">
        <f>VLOOKUP(AH824,rawdatas!$A$13:$T$52,20,FALSE)</f>
        <v>conseil ou écoute par le dispensateur dans un but thérapeutique spécifique afin qu'un patient soit en mesure de faire face à sa maladie, d'une façon plus globale qu'un simple conseil</v>
      </c>
      <c r="U824" s="52" t="str">
        <f>VLOOKUP(AH824,rawdatas!$A$13:$U$52,21,FALSE)</f>
        <v>ok</v>
      </c>
      <c r="V824" s="52" t="str">
        <f>VLOOKUP(AH824,rawdatas!$A$13:$V$52,22,FALSE)</f>
        <v>physical medicine/rehabilitation -57</v>
      </c>
      <c r="W824" s="52" t="str">
        <f>VLOOKUP(AH824,rawdatas!$A$13:$W$52,23,FALSE)</f>
        <v>médecine physique -57; réhabilitation -57</v>
      </c>
      <c r="X824" s="52" t="str">
        <f>VLOOKUP(AH824,rawdatas!$A$13:$X$52,24,FALSE)</f>
        <v>ok</v>
      </c>
      <c r="Y824" s="52" t="str">
        <f>VLOOKUP(AH824,rawdatas!$A$13:$Y$52,25,FALSE)</f>
        <v>Counselling: a term used to describe a process of consultation and discussion in which one individual (the counsellor) listens and offers guidance or advice to another who is experiencing difficulties (the patient). The counsellor does not direct or make decisions for the client. The general aim is to solve problems, increase awareness, and promote constructive exploration of difficulties so that the future may be approached more confidently and more constructively.</v>
      </c>
      <c r="Z824" s="52" t="str">
        <f>VLOOKUP(AH824,rawdatas!$A$13:$Z$52,26,FALSE)</f>
        <v>Conseil : terme utilisé pour décrire un processus de consultation et de discussion dans lequel un individu (le conseiller) écoute et offre des guides ou des conseils à un autre qui éprouve des difficultés (le patient). Le conseiller ne dirige pas ou ne prend pas de décisions pour le patient. L'objectif général est de résoudre les problèmes, d'accroître la sensibilisation et de promouvoir une exploration constructive des difficultés afin que l'avenir puisse être abordé avec plus de confiance et de manière plus constructive.</v>
      </c>
      <c r="AA824" s="52" t="str">
        <f>VLOOKUP(AH824,rawdatas!$A$13:$AA$52,27,FALSE)</f>
        <v>ok</v>
      </c>
      <c r="AB824" s="52">
        <f>VLOOKUP(AH824,rawdatas!$A$13:$AB$52,28,FALSE)</f>
        <v>0</v>
      </c>
      <c r="AC824" s="52">
        <f>VLOOKUP(AH824,rawdatas!$A$13:$AC$52,29,FALSE)</f>
        <v>0</v>
      </c>
      <c r="AD824" s="52">
        <f>VLOOKUP(AH824,rawdatas!$A$13:$AD$53,30,FALSE)</f>
        <v>0</v>
      </c>
      <c r="AE824" s="52">
        <f>VLOOKUP(AH824,rawdatas!$A$13:$AE$53,31,FALSE)</f>
        <v>0</v>
      </c>
      <c r="AF824" s="52" t="str">
        <f>VLOOKUP(AH824,rawdatas!$A$13:$AF$53,32,FALSE)</f>
        <v>education pour la santé-45 -&gt; education pour la santé -45</v>
      </c>
      <c r="AG824" s="52">
        <f>VLOOKUP(AH824,rawdatas!$A$13:$AG$54,33,FALSE)</f>
        <v>0</v>
      </c>
      <c r="AH824" s="53">
        <v>360621847</v>
      </c>
      <c r="AI824" s="54" t="str">
        <f t="shared" si="84"/>
        <v>conseil thérapeutique; écoute thérapeutique; psychothérapie</v>
      </c>
    </row>
    <row r="825" spans="1:35" outlineLevel="1" x14ac:dyDescent="0.25">
      <c r="A825" s="52">
        <v>513206520</v>
      </c>
      <c r="B825" s="52">
        <v>473035160</v>
      </c>
      <c r="C825" s="52" t="s">
        <v>15877</v>
      </c>
      <c r="D825" s="52" t="str">
        <f>VLOOKUP(B825,rawdatas!$A:$K,3,FALSE)</f>
        <v>B</v>
      </c>
      <c r="E825" s="52" t="str">
        <f>VLOOKUP(B825,rawdatas!$A:$K,7,FALSE)</f>
        <v>Blood, blood-forming organs, and immune mechanism</v>
      </c>
      <c r="F825" s="52" t="str">
        <f>VLOOKUP(B825,rawdatas!$A:$K,8,FALSE)</f>
        <v>sang; système hématopoiétique et immunologique</v>
      </c>
      <c r="G825" s="52" t="str">
        <f>VLOOKUP(AH825,rawdatas!$A$13:$K$52,7,FALSE)</f>
        <v>Other therapeutic procedure/minor surgery NEC</v>
      </c>
      <c r="H825" s="52" t="str">
        <f>VLOOKUP(AH825,rawdatas!$A$13:$K$52,8,FALSE)</f>
        <v>autres procédures thérapeutiques; petite chirurgie non classées ailleurs</v>
      </c>
      <c r="I825" s="52" t="str">
        <f>VLOOKUP(AH825,rawdatas!$A$13:$K$52,9,FALSE)</f>
        <v>autres procédures thérapeutiques; petite chirurgie NCA</v>
      </c>
      <c r="J825" s="52" t="str">
        <f>VLOOKUP(AH825,rawdatas!$A$13:$K$52,10,FALSE)</f>
        <v>Other therap proced/minor surg NEC</v>
      </c>
      <c r="K825" s="52" t="str">
        <f>VLOOKUP(AH825,rawdatas!$A$13:$K$52,11,FALSE)</f>
        <v>autres procéd. thérap, petite chir nca</v>
      </c>
      <c r="L825" s="52" t="str">
        <f>VLOOKUP(AH825,rawdatas!$A$13:$L$52,12,FALSE)</f>
        <v>autres procéd. thérap, petite chir NCA</v>
      </c>
      <c r="M825" s="52" t="str">
        <f>VLOOKUP(AH825,rawdatas!$A$13:$M$52,13,FALSE)</f>
        <v>cardiopulmonary resuscitation; oxygen therapy; acupuncture; removal of foreign body; blood transfusion; plastic surgery; transplantation; dialysis; delivery/ caesarean section/major surgery</v>
      </c>
      <c r="N825" s="52" t="str">
        <f>VLOOKUP(AH825,rawdatas!$A$13:$N$52,14,FALSE)</f>
        <v>réanimation cardio-respiratoire; oxygénothérapie; acupuncture; extraction de corp étranger; transfusion sanguine; chirurgie plastique; transplantation; dialyse; accouchement; césarienne; chirurgie majeure</v>
      </c>
      <c r="O825" s="52" t="str">
        <f>VLOOKUP(AH825,rawdatas!$A$13:$O$52,15,FALSE)</f>
        <v>ok</v>
      </c>
      <c r="P825" s="52">
        <f>VLOOKUP(AH825,rawdatas!$A$13:$P$52,16,FALSE)</f>
        <v>0</v>
      </c>
      <c r="Q825" s="52">
        <f>VLOOKUP(AH825,rawdatas!$A$13:$Q$52,17,FALSE)</f>
        <v>0</v>
      </c>
      <c r="R825" s="52" t="str">
        <f>VLOOKUP(AH825,rawdatas!$A$13:$R$52,18,FALSE)</f>
        <v>ok</v>
      </c>
      <c r="S825" s="52">
        <f>VLOOKUP(AH825,rawdatas!$A$13:$S$52,19,FALSE)</f>
        <v>0</v>
      </c>
      <c r="T825" s="52">
        <f>VLOOKUP(AH825,rawdatas!$A$13:$T$52,20,FALSE)</f>
        <v>0</v>
      </c>
      <c r="U825" s="52" t="str">
        <f>VLOOKUP(AH825,rawdatas!$A$13:$U$52,21,FALSE)</f>
        <v>ok</v>
      </c>
      <c r="V825" s="52">
        <f>VLOOKUP(AH825,rawdatas!$A$13:$V$52,22,FALSE)</f>
        <v>0</v>
      </c>
      <c r="W825" s="52">
        <f>VLOOKUP(AH825,rawdatas!$A$13:$W$52,23,FALSE)</f>
        <v>0</v>
      </c>
      <c r="X825" s="52" t="str">
        <f>VLOOKUP(AH825,rawdatas!$A$13:$X$52,24,FALSE)</f>
        <v>ok</v>
      </c>
      <c r="Y825" s="52">
        <f>VLOOKUP(AH825,rawdatas!$A$13:$Y$52,25,FALSE)</f>
        <v>0</v>
      </c>
      <c r="Z825" s="52">
        <f>VLOOKUP(AH825,rawdatas!$A$13:$Z$52,26,FALSE)</f>
        <v>0</v>
      </c>
      <c r="AA825" s="52" t="str">
        <f>VLOOKUP(AH825,rawdatas!$A$13:$AA$52,27,FALSE)</f>
        <v>ok</v>
      </c>
      <c r="AB825" s="52">
        <f>VLOOKUP(AH825,rawdatas!$A$13:$AB$52,28,FALSE)</f>
        <v>0</v>
      </c>
      <c r="AC825" s="52">
        <f>VLOOKUP(AH825,rawdatas!$A$13:$AC$52,29,FALSE)</f>
        <v>0</v>
      </c>
      <c r="AD825" s="52">
        <f>VLOOKUP(AH825,rawdatas!$A$13:$AD$53,30,FALSE)</f>
        <v>0</v>
      </c>
      <c r="AE825" s="52">
        <f>VLOOKUP(AH825,rawdatas!$A$13:$AE$53,31,FALSE)</f>
        <v>0</v>
      </c>
      <c r="AF825" s="52">
        <f>VLOOKUP(AH825,rawdatas!$A$13:$AF$53,32,FALSE)</f>
        <v>0</v>
      </c>
      <c r="AG825" s="52">
        <f>VLOOKUP(AH825,rawdatas!$A$13:$AG$54,33,FALSE)</f>
        <v>0</v>
      </c>
      <c r="AH825" s="53">
        <v>540553187</v>
      </c>
      <c r="AI825" s="54" t="str">
        <f t="shared" si="84"/>
        <v>autres procédures thérapeutiques; petite chirurgie non classées ailleurs</v>
      </c>
    </row>
    <row r="826" spans="1:35" outlineLevel="1" x14ac:dyDescent="0.25">
      <c r="A826" s="52">
        <v>510882003</v>
      </c>
      <c r="B826" s="52">
        <v>473035160</v>
      </c>
      <c r="C826" s="52" t="s">
        <v>15878</v>
      </c>
      <c r="D826" s="52" t="str">
        <f>VLOOKUP(B826,rawdatas!$A:$K,3,FALSE)</f>
        <v>B</v>
      </c>
      <c r="E826" s="52" t="str">
        <f>VLOOKUP(B826,rawdatas!$A:$K,7,FALSE)</f>
        <v>Blood, blood-forming organs, and immune mechanism</v>
      </c>
      <c r="F826" s="52" t="str">
        <f>VLOOKUP(B826,rawdatas!$A:$K,8,FALSE)</f>
        <v>sang; système hématopoiétique et immunologique</v>
      </c>
      <c r="G826" s="52" t="str">
        <f>VLOOKUP(AH826,rawdatas!$A$13:$K$52,7,FALSE)</f>
        <v>Result test/procedure</v>
      </c>
      <c r="H826" s="52" t="str">
        <f>VLOOKUP(AH826,rawdatas!$A$13:$K$52,8,FALSE)</f>
        <v>résultat d'analyses; Résultat d'examens</v>
      </c>
      <c r="I826" s="52" t="str">
        <f>VLOOKUP(AH826,rawdatas!$A$13:$K$52,9,FALSE)</f>
        <v>ok</v>
      </c>
      <c r="J826" s="52" t="str">
        <f>VLOOKUP(AH826,rawdatas!$A$13:$K$52,10,FALSE)</f>
        <v>Result test/procedure</v>
      </c>
      <c r="K826" s="52" t="str">
        <f>VLOOKUP(AH826,rawdatas!$A$13:$K$52,11,FALSE)</f>
        <v>résult analy. ou exam.</v>
      </c>
      <c r="L826" s="52" t="str">
        <f>VLOOKUP(AH826,rawdatas!$A$13:$L$52,12,FALSE)</f>
        <v>ok</v>
      </c>
      <c r="M826" s="52">
        <f>VLOOKUP(AH826,rawdatas!$A$13:$M$52,13,FALSE)</f>
        <v>0</v>
      </c>
      <c r="N826" s="52">
        <f>VLOOKUP(AH826,rawdatas!$A$13:$N$52,14,FALSE)</f>
        <v>0</v>
      </c>
      <c r="O826" s="52" t="str">
        <f>VLOOKUP(AH826,rawdatas!$A$13:$O$52,15,FALSE)</f>
        <v>ok</v>
      </c>
      <c r="P826" s="52">
        <f>VLOOKUP(AH826,rawdatas!$A$13:$P$52,16,FALSE)</f>
        <v>0</v>
      </c>
      <c r="Q826" s="52">
        <f>VLOOKUP(AH826,rawdatas!$A$13:$Q$52,17,FALSE)</f>
        <v>0</v>
      </c>
      <c r="R826" s="52" t="str">
        <f>VLOOKUP(AH826,rawdatas!$A$13:$R$52,18,FALSE)</f>
        <v>ok</v>
      </c>
      <c r="S826" s="52" t="str">
        <f>VLOOKUP(AH826,rawdatas!$A$13:$S$52,19,FALSE)</f>
        <v>results from tests or procedures ordered / performed by the health care provider: blood, imaging, electrical tracing or other</v>
      </c>
      <c r="T826" s="52" t="str">
        <f>VLOOKUP(AH826,rawdatas!$A$13:$T$52,20,FALSE)</f>
        <v>résultats de tests ou de procédures ordonnées ou interprétées par le dispensateur de soins de santé: sang, imagerie, traçé électrique ou autre</v>
      </c>
      <c r="U826" s="52" t="str">
        <f>VLOOKUP(AH826,rawdatas!$A$13:$U$52,21,FALSE)</f>
        <v>ko</v>
      </c>
      <c r="V826" s="52" t="str">
        <f>VLOOKUP(AH826,rawdatas!$A$13:$V$52,22,FALSE)</f>
        <v>-45 health education, advice, if the patient requests information on the underlying problem or consequences of the results</v>
      </c>
      <c r="W826" s="52" t="str">
        <f>VLOOKUP(AH826,rawdatas!$A$13:$W$52,23,FALSE)</f>
        <v>education à la santé, avis, si le patient demande des informations sur le problème sous-jacent ou les conséquences des résultats -45</v>
      </c>
      <c r="X826" s="52" t="str">
        <f>VLOOKUP(AH826,rawdatas!$A$13:$X$52,24,FALSE)</f>
        <v>ok</v>
      </c>
      <c r="Y826" s="52" t="str">
        <f>VLOOKUP(AH826,rawdatas!$A$13:$Y$52,25,FALSE)</f>
        <v>This code can only be used to classify a reason for encounter.</v>
      </c>
      <c r="Z826" s="52" t="str">
        <f>VLOOKUP(AH826,rawdatas!$A$13:$Z$52,26,FALSE)</f>
        <v xml:space="preserve">ce code ne peut être utilisé que pour classer une raison de rencontre </v>
      </c>
      <c r="AA826" s="52" t="str">
        <f>VLOOKUP(AH826,rawdatas!$A$13:$AA$52,27,FALSE)</f>
        <v>ok</v>
      </c>
      <c r="AB826" s="52">
        <f>VLOOKUP(AH826,rawdatas!$A$13:$AB$52,28,FALSE)</f>
        <v>0</v>
      </c>
      <c r="AC826" s="52">
        <f>VLOOKUP(AH826,rawdatas!$A$13:$AC$52,29,FALSE)</f>
        <v>0</v>
      </c>
      <c r="AD826" s="52">
        <f>VLOOKUP(AH826,rawdatas!$A$13:$AD$53,30,FALSE)</f>
        <v>0</v>
      </c>
      <c r="AE826" s="52">
        <f>VLOOKUP(AH826,rawdatas!$A$13:$AE$53,31,FALSE)</f>
        <v>0</v>
      </c>
      <c r="AF826" s="52" t="str">
        <f>VLOOKUP(AH826,rawdatas!$A$13:$AF$53,32,FALSE)</f>
        <v>saut de ligne dans "criteria_fr"</v>
      </c>
      <c r="AG826" s="52">
        <f>VLOOKUP(AH826,rawdatas!$A$13:$AG$54,33,FALSE)</f>
        <v>0</v>
      </c>
      <c r="AH826" s="53">
        <v>218507446</v>
      </c>
      <c r="AI826" s="54" t="str">
        <f t="shared" si="84"/>
        <v>résultat d'analyses; Résultat d'examens</v>
      </c>
    </row>
    <row r="827" spans="1:35" outlineLevel="1" x14ac:dyDescent="0.25">
      <c r="A827" s="52">
        <v>513949190</v>
      </c>
      <c r="B827" s="52">
        <v>473035160</v>
      </c>
      <c r="C827" s="52" t="s">
        <v>15879</v>
      </c>
      <c r="D827" s="52" t="str">
        <f>VLOOKUP(B827,rawdatas!$A:$K,3,FALSE)</f>
        <v>B</v>
      </c>
      <c r="E827" s="52" t="str">
        <f>VLOOKUP(B827,rawdatas!$A:$K,7,FALSE)</f>
        <v>Blood, blood-forming organs, and immune mechanism</v>
      </c>
      <c r="F827" s="52" t="str">
        <f>VLOOKUP(B827,rawdatas!$A:$K,8,FALSE)</f>
        <v>sang; système hématopoiétique et immunologique</v>
      </c>
      <c r="G827" s="52" t="str">
        <f>VLOOKUP(AH827,rawdatas!$A$13:$K$52,7,FALSE)</f>
        <v>Result examination/test/record/letter from other provider</v>
      </c>
      <c r="H827" s="52" t="str">
        <f>VLOOKUP(AH827,rawdatas!$A$13:$K$52,8,FALSE)</f>
        <v>résultat d'examens; résultat de tests; résultat enregistrements; lettres provenant d'un autre dispensateur</v>
      </c>
      <c r="I827" s="52" t="str">
        <f>VLOOKUP(AH827,rawdatas!$A$13:$K$52,9,FALSE)</f>
        <v>ok</v>
      </c>
      <c r="J827" s="52" t="str">
        <f>VLOOKUP(AH827,rawdatas!$A$13:$K$52,10,FALSE)</f>
        <v>Result examination/test/record/letter from other provider</v>
      </c>
      <c r="K827" s="52" t="str">
        <f>VLOOKUP(AH827,rawdatas!$A$13:$K$52,11,FALSE)</f>
        <v>résult. exam, tests, enregist, lettre prov. autre dispens.</v>
      </c>
      <c r="L827" s="52" t="str">
        <f>VLOOKUP(AH827,rawdatas!$A$13:$L$52,12,FALSE)</f>
        <v>ok</v>
      </c>
      <c r="M827" s="52">
        <f>VLOOKUP(AH827,rawdatas!$A$13:$M$52,13,FALSE)</f>
        <v>0</v>
      </c>
      <c r="N827" s="52">
        <f>VLOOKUP(AH827,rawdatas!$A$13:$N$52,14,FALSE)</f>
        <v>0</v>
      </c>
      <c r="O827" s="52" t="str">
        <f>VLOOKUP(AH827,rawdatas!$A$13:$O$52,15,FALSE)</f>
        <v>ok</v>
      </c>
      <c r="P827" s="52">
        <f>VLOOKUP(AH827,rawdatas!$A$13:$P$52,16,FALSE)</f>
        <v>0</v>
      </c>
      <c r="Q827" s="52">
        <f>VLOOKUP(AH827,rawdatas!$A$13:$Q$52,17,FALSE)</f>
        <v>0</v>
      </c>
      <c r="R827" s="52" t="str">
        <f>VLOOKUP(AH827,rawdatas!$A$13:$R$52,18,FALSE)</f>
        <v>ok</v>
      </c>
      <c r="S827" s="52" t="str">
        <f>VLOOKUP(AH827,rawdatas!$A$13:$S$52,19,FALSE)</f>
        <v>results from tests or procedures ordered /performed by other health care providers</v>
      </c>
      <c r="T827" s="52" t="str">
        <f>VLOOKUP(AH827,rawdatas!$A$13:$T$52,20,FALSE)</f>
        <v xml:space="preserve">résultats des tests ou des procédures ordonnées ou interprétées par d'autres dispensateurs de soins de santé </v>
      </c>
      <c r="U827" s="52" t="str">
        <f>VLOOKUP(AH827,rawdatas!$A$13:$U$52,21,FALSE)</f>
        <v>ok</v>
      </c>
      <c r="V827" s="52" t="str">
        <f>VLOOKUP(AH827,rawdatas!$A$13:$V$52,22,FALSE)</f>
        <v>-45 health education, advice, if the patient requests information on the underlying problem or consequences of the results</v>
      </c>
      <c r="W827" s="52" t="str">
        <f>VLOOKUP(AH827,rawdatas!$A$13:$W$52,23,FALSE)</f>
        <v>education à la santé, avis, si le patient demande des informations sur le problème sous-jacent ou les conséquences des résultats -45</v>
      </c>
      <c r="X827" s="52" t="str">
        <f>VLOOKUP(AH827,rawdatas!$A$13:$X$52,24,FALSE)</f>
        <v>ok</v>
      </c>
      <c r="Y827" s="52" t="str">
        <f>VLOOKUP(AH827,rawdatas!$A$13:$Y$52,25,FALSE)</f>
        <v>This code can only be used to classify a reason for encounter.</v>
      </c>
      <c r="Z827" s="52" t="str">
        <f>VLOOKUP(AH827,rawdatas!$A$13:$Z$52,26,FALSE)</f>
        <v xml:space="preserve">ce code ne peut être utilisé que pour classer une raison de rencontre </v>
      </c>
      <c r="AA827" s="52" t="str">
        <f>VLOOKUP(AH827,rawdatas!$A$13:$AA$52,27,FALSE)</f>
        <v>ok</v>
      </c>
      <c r="AB827" s="52">
        <f>VLOOKUP(AH827,rawdatas!$A$13:$AB$52,28,FALSE)</f>
        <v>0</v>
      </c>
      <c r="AC827" s="52">
        <f>VLOOKUP(AH827,rawdatas!$A$13:$AC$52,29,FALSE)</f>
        <v>0</v>
      </c>
      <c r="AD827" s="52">
        <f>VLOOKUP(AH827,rawdatas!$A$13:$AD$53,30,FALSE)</f>
        <v>0</v>
      </c>
      <c r="AE827" s="52">
        <f>VLOOKUP(AH827,rawdatas!$A$13:$AE$53,31,FALSE)</f>
        <v>0</v>
      </c>
      <c r="AF827" s="52">
        <f>VLOOKUP(AH827,rawdatas!$A$13:$AF$53,32,FALSE)</f>
        <v>0</v>
      </c>
      <c r="AG827" s="52">
        <f>VLOOKUP(AH827,rawdatas!$A$13:$AG$54,33,FALSE)</f>
        <v>0</v>
      </c>
      <c r="AH827" s="53">
        <v>684613911</v>
      </c>
      <c r="AI827" s="54" t="str">
        <f t="shared" si="84"/>
        <v>résultat d'examens; résultat de tests; résultat enregistrements; lettres provenant d'un autre dispensateur</v>
      </c>
    </row>
    <row r="828" spans="1:35" outlineLevel="1" x14ac:dyDescent="0.25">
      <c r="A828" s="52">
        <v>564721639</v>
      </c>
      <c r="B828" s="52">
        <v>473035160</v>
      </c>
      <c r="C828" s="52" t="s">
        <v>15880</v>
      </c>
      <c r="D828" s="52" t="str">
        <f>VLOOKUP(B828,rawdatas!$A:$K,3,FALSE)</f>
        <v>B</v>
      </c>
      <c r="E828" s="52" t="str">
        <f>VLOOKUP(B828,rawdatas!$A:$K,7,FALSE)</f>
        <v>Blood, blood-forming organs, and immune mechanism</v>
      </c>
      <c r="F828" s="52" t="str">
        <f>VLOOKUP(B828,rawdatas!$A:$K,8,FALSE)</f>
        <v>sang; système hématopoiétique et immunologique</v>
      </c>
      <c r="G828" s="52" t="str">
        <f>VLOOKUP(AH828,rawdatas!$A$13:$K$52,7,FALSE)</f>
        <v>Administrative procedure</v>
      </c>
      <c r="H828" s="52" t="str">
        <f>VLOOKUP(AH828,rawdatas!$A$13:$K$52,8,FALSE)</f>
        <v>procédure administrative</v>
      </c>
      <c r="I828" s="52" t="str">
        <f>VLOOKUP(AH828,rawdatas!$A$13:$K$52,9,FALSE)</f>
        <v>ok</v>
      </c>
      <c r="J828" s="52" t="str">
        <f>VLOOKUP(AH828,rawdatas!$A$13:$K$52,10,FALSE)</f>
        <v>Administrative procedure</v>
      </c>
      <c r="K828" s="52" t="str">
        <f>VLOOKUP(AH828,rawdatas!$A$13:$K$52,11,FALSE)</f>
        <v>procéd. admin.</v>
      </c>
      <c r="L828" s="52" t="str">
        <f>VLOOKUP(AH828,rawdatas!$A$13:$L$52,12,FALSE)</f>
        <v>ok</v>
      </c>
      <c r="M828" s="52" t="str">
        <f>VLOOKUP(AH828,rawdatas!$A$13:$M$52,13,FALSE)</f>
        <v>certificates (e.g. sick leave/driver´s licence/death); questionnaire; billing issues, health record issues; filling in documents or forms</v>
      </c>
      <c r="N828" s="52" t="str">
        <f>VLOOKUP(AH828,rawdatas!$A$13:$N$52,14,FALSE)</f>
        <v>Certificat; arrêt de travail; Incapacité de travail pour maladie; incapacité de fréquenter l’école; examen pour permis de conduire, certificat de décès; questionnaire; problèmes de facturation; questions de dossiers de santé; remplissage de formulaires; remplissage de documents</v>
      </c>
      <c r="O828" s="52" t="str">
        <f>VLOOKUP(AH828,rawdatas!$A$13:$O$52,15,FALSE)</f>
        <v>ok</v>
      </c>
      <c r="P828" s="52" t="str">
        <f>VLOOKUP(AH828,rawdatas!$A$13:$P$52,16,FALSE)</f>
        <v>medical examination/health evaluation complete -30; medical examination/health evaluation partial -31</v>
      </c>
      <c r="Q828" s="52" t="str">
        <f>VLOOKUP(AH828,rawdatas!$A$13:$Q$52,17,FALSE)</f>
        <v>examen médical complet -30; bilan de santé complet -30; examen médical partiel -31; bilan de santé partiel -31</v>
      </c>
      <c r="R828" s="52" t="str">
        <f>VLOOKUP(AH828,rawdatas!$A$13:$R$52,18,FALSE)</f>
        <v>ok</v>
      </c>
      <c r="S828" s="52" t="str">
        <f>VLOOKUP(AH828,rawdatas!$A$13:$S$52,19,FALSE)</f>
        <v>this code is designed to classify those instances where provision of a written document or form by the provider for the patient or other agency is warranted by existing regulations, laws or customs.</v>
      </c>
      <c r="T828" s="52" t="str">
        <f>VLOOKUP(AH828,rawdatas!$A$13:$T$52,20,FALSE)</f>
        <v xml:space="preserve">ce code est conçu pour classer les cas où la délivrance au patient d'un document ou formulaire par le dispensateur ou un autre organisme est garanti par les règlements, lois ou coutumes existantes </v>
      </c>
      <c r="U828" s="52" t="str">
        <f>VLOOKUP(AH828,rawdatas!$A$13:$U$52,21,FALSE)</f>
        <v>ok</v>
      </c>
      <c r="V828" s="52">
        <f>VLOOKUP(AH828,rawdatas!$A$13:$V$52,22,FALSE)</f>
        <v>0</v>
      </c>
      <c r="W828" s="52" t="str">
        <f>VLOOKUP(AH828,rawdatas!$A$13:$W$52,23,FALSE)</f>
        <v>examen médical complet -30; examen médical partiel -31; évaluation de santé complète -30; évaluation de santé partielle -31</v>
      </c>
      <c r="X828" s="52" t="str">
        <f>VLOOKUP(AH828,rawdatas!$A$13:$X$52,24,FALSE)</f>
        <v>ko</v>
      </c>
      <c r="Y828" s="52">
        <f>VLOOKUP(AH828,rawdatas!$A$13:$Y$52,25,FALSE)</f>
        <v>0</v>
      </c>
      <c r="Z828" s="52">
        <f>VLOOKUP(AH828,rawdatas!$A$13:$Z$52,26,FALSE)</f>
        <v>0</v>
      </c>
      <c r="AA828" s="52" t="str">
        <f>VLOOKUP(AH828,rawdatas!$A$13:$AA$52,27,FALSE)</f>
        <v>ok</v>
      </c>
      <c r="AB828" s="52">
        <f>VLOOKUP(AH828,rawdatas!$A$13:$AB$52,28,FALSE)</f>
        <v>0</v>
      </c>
      <c r="AC828" s="52">
        <f>VLOOKUP(AH828,rawdatas!$A$13:$AC$52,29,FALSE)</f>
        <v>0</v>
      </c>
      <c r="AD828" s="52">
        <f>VLOOKUP(AH828,rawdatas!$A$13:$AD$53,30,FALSE)</f>
        <v>0</v>
      </c>
      <c r="AE828" s="52">
        <f>VLOOKUP(AH828,rawdatas!$A$13:$AE$53,31,FALSE)</f>
        <v>0</v>
      </c>
      <c r="AF828" s="52">
        <f>VLOOKUP(AH828,rawdatas!$A$13:$AF$53,32,FALSE)</f>
        <v>0</v>
      </c>
      <c r="AG828" s="52">
        <f>VLOOKUP(AH828,rawdatas!$A$13:$AG$54,33,FALSE)</f>
        <v>0</v>
      </c>
      <c r="AH828" s="53">
        <v>167850423</v>
      </c>
      <c r="AI828" s="54" t="str">
        <f t="shared" si="84"/>
        <v>procédure administrative</v>
      </c>
    </row>
    <row r="829" spans="1:35" outlineLevel="1" x14ac:dyDescent="0.25">
      <c r="A829" s="52">
        <v>373193476</v>
      </c>
      <c r="B829" s="52">
        <v>473035160</v>
      </c>
      <c r="C829" s="52" t="s">
        <v>15881</v>
      </c>
      <c r="D829" s="52" t="str">
        <f>VLOOKUP(B829,rawdatas!$A:$K,3,FALSE)</f>
        <v>B</v>
      </c>
      <c r="E829" s="52" t="str">
        <f>VLOOKUP(B829,rawdatas!$A:$K,7,FALSE)</f>
        <v>Blood, blood-forming organs, and immune mechanism</v>
      </c>
      <c r="F829" s="52" t="str">
        <f>VLOOKUP(B829,rawdatas!$A:$K,8,FALSE)</f>
        <v>sang; système hématopoiétique et immunologique</v>
      </c>
      <c r="G829" s="52" t="str">
        <f>VLOOKUP(AH829,rawdatas!$A$13:$K$52,7,FALSE)</f>
        <v>Follow-up encounter unspecified</v>
      </c>
      <c r="H829" s="52" t="str">
        <f>VLOOKUP(AH829,rawdatas!$A$13:$K$52,8,FALSE)</f>
        <v>rencontre de suivi non spécifiée</v>
      </c>
      <c r="I829" s="52" t="str">
        <f>VLOOKUP(AH829,rawdatas!$A$13:$K$52,9,FALSE)</f>
        <v>ok</v>
      </c>
      <c r="J829" s="52" t="str">
        <f>VLOOKUP(AH829,rawdatas!$A$13:$K$52,10,FALSE)</f>
        <v>Follow-up encounter unspecified</v>
      </c>
      <c r="K829" s="52" t="str">
        <f>VLOOKUP(AH829,rawdatas!$A$13:$K$52,11,FALSE)</f>
        <v>rencontre suivi non spécif.</v>
      </c>
      <c r="L829" s="52" t="str">
        <f>VLOOKUP(AH829,rawdatas!$A$13:$L$52,12,FALSE)</f>
        <v>ok</v>
      </c>
      <c r="M829" s="52">
        <f>VLOOKUP(AH829,rawdatas!$A$13:$M$52,13,FALSE)</f>
        <v>0</v>
      </c>
      <c r="N829" s="52">
        <f>VLOOKUP(AH829,rawdatas!$A$13:$N$52,14,FALSE)</f>
        <v>0</v>
      </c>
      <c r="O829" s="52" t="str">
        <f>VLOOKUP(AH829,rawdatas!$A$13:$O$52,15,FALSE)</f>
        <v>ok</v>
      </c>
      <c r="P829" s="52">
        <f>VLOOKUP(AH829,rawdatas!$A$13:$P$52,16,FALSE)</f>
        <v>0</v>
      </c>
      <c r="Q829" s="52">
        <f>VLOOKUP(AH829,rawdatas!$A$13:$Q$52,17,FALSE)</f>
        <v>0</v>
      </c>
      <c r="R829" s="52" t="str">
        <f>VLOOKUP(AH829,rawdatas!$A$13:$R$52,18,FALSE)</f>
        <v>ok</v>
      </c>
      <c r="S829" s="52" t="str">
        <f>VLOOKUP(AH829,rawdatas!$A$13:$S$52,19,FALSE)</f>
        <v>encounter which was recommended by a health care provider as a follow-up encounter</v>
      </c>
      <c r="T829" s="52" t="str">
        <f>VLOOKUP(AH829,rawdatas!$A$13:$T$52,20,FALSE)</f>
        <v xml:space="preserve">rencontre recommandée comme rencontre de suivi par un dispensateur de soins de santé </v>
      </c>
      <c r="U829" s="52" t="str">
        <f>VLOOKUP(AH829,rawdatas!$A$13:$U$52,21,FALSE)</f>
        <v>ok</v>
      </c>
      <c r="V829" s="52">
        <f>VLOOKUP(AH829,rawdatas!$A$13:$V$52,22,FALSE)</f>
        <v>0</v>
      </c>
      <c r="W829" s="52">
        <f>VLOOKUP(AH829,rawdatas!$A$13:$W$52,23,FALSE)</f>
        <v>0</v>
      </c>
      <c r="X829" s="52" t="str">
        <f>VLOOKUP(AH829,rawdatas!$A$13:$X$52,24,FALSE)</f>
        <v>ok</v>
      </c>
      <c r="Y829" s="52" t="str">
        <f>VLOOKUP(AH829,rawdatas!$A$13:$Y$52,25,FALSE)</f>
        <v>This code can only be used to classify a reason for encounter.</v>
      </c>
      <c r="Z829" s="52" t="str">
        <f>VLOOKUP(AH829,rawdatas!$A$13:$Z$52,26,FALSE)</f>
        <v xml:space="preserve">ce code ne peut être utilisé que pour classifier une raison de rencontre </v>
      </c>
      <c r="AA829" s="52" t="str">
        <f>VLOOKUP(AH829,rawdatas!$A$13:$AA$52,27,FALSE)</f>
        <v>ok</v>
      </c>
      <c r="AB829" s="52">
        <f>VLOOKUP(AH829,rawdatas!$A$13:$AB$52,28,FALSE)</f>
        <v>0</v>
      </c>
      <c r="AC829" s="52">
        <f>VLOOKUP(AH829,rawdatas!$A$13:$AC$52,29,FALSE)</f>
        <v>0</v>
      </c>
      <c r="AD829" s="52">
        <f>VLOOKUP(AH829,rawdatas!$A$13:$AD$53,30,FALSE)</f>
        <v>0</v>
      </c>
      <c r="AE829" s="52">
        <f>VLOOKUP(AH829,rawdatas!$A$13:$AE$53,31,FALSE)</f>
        <v>0</v>
      </c>
      <c r="AF829" s="52">
        <f>VLOOKUP(AH829,rawdatas!$A$13:$AF$53,32,FALSE)</f>
        <v>0</v>
      </c>
      <c r="AG829" s="52">
        <f>VLOOKUP(AH829,rawdatas!$A$13:$AG$54,33,FALSE)</f>
        <v>0</v>
      </c>
      <c r="AH829" s="53">
        <v>151913923</v>
      </c>
      <c r="AI829" s="54" t="str">
        <f t="shared" si="84"/>
        <v>rencontre de suivi non spécifiée</v>
      </c>
    </row>
    <row r="830" spans="1:35" outlineLevel="1" x14ac:dyDescent="0.25">
      <c r="A830" s="52">
        <v>42590333</v>
      </c>
      <c r="B830" s="52">
        <v>473035160</v>
      </c>
      <c r="C830" s="52" t="s">
        <v>15882</v>
      </c>
      <c r="D830" s="52" t="str">
        <f>VLOOKUP(B830,rawdatas!$A:$K,3,FALSE)</f>
        <v>B</v>
      </c>
      <c r="E830" s="52" t="str">
        <f>VLOOKUP(B830,rawdatas!$A:$K,7,FALSE)</f>
        <v>Blood, blood-forming organs, and immune mechanism</v>
      </c>
      <c r="F830" s="52" t="str">
        <f>VLOOKUP(B830,rawdatas!$A:$K,8,FALSE)</f>
        <v>sang; système hématopoiétique et immunologique</v>
      </c>
      <c r="G830" s="52" t="str">
        <f>VLOOKUP(AH830,rawdatas!$A$13:$K$52,7,FALSE)</f>
        <v>Encounter/problem initiated by provider</v>
      </c>
      <c r="H830" s="52" t="str">
        <f>VLOOKUP(AH830,rawdatas!$A$13:$K$52,8,FALSE)</f>
        <v>épisode nouveau initié par le dispensateur; épisode en cours initié par le dispensateur</v>
      </c>
      <c r="I830" s="52" t="str">
        <f>VLOOKUP(AH830,rawdatas!$A$13:$K$52,9,FALSE)</f>
        <v>ok</v>
      </c>
      <c r="J830" s="52" t="str">
        <f>VLOOKUP(AH830,rawdatas!$A$13:$K$52,10,FALSE)</f>
        <v>Encounter/prob initiated by provider</v>
      </c>
      <c r="K830" s="52" t="str">
        <f>VLOOKUP(AH830,rawdatas!$A$13:$K$52,11,FALSE)</f>
        <v>epis. nouveau ou en cours init. par dispens.</v>
      </c>
      <c r="L830" s="52" t="str">
        <f>VLOOKUP(AH830,rawdatas!$A$13:$L$52,12,FALSE)</f>
        <v>ok</v>
      </c>
      <c r="M830" s="52" t="str">
        <f>VLOOKUP(AH830,rawdatas!$A$13:$M$52,13,FALSE)</f>
        <v>the patient is told to return for additional management; problem managed by the provider, that was not on the patient’s agenda</v>
      </c>
      <c r="N830" s="52" t="str">
        <f>VLOOKUP(AH830,rawdatas!$A$13:$N$52,14,FALSE)</f>
        <v>il a été dit au patient de revenir pour régler des problèmes supplémentaires; problème abordé par le dispensateur et qui ne figurait pas à l'agenda du patient</v>
      </c>
      <c r="O830" s="52" t="str">
        <f>VLOOKUP(AH830,rawdatas!$A$13:$O$52,15,FALSE)</f>
        <v>ok</v>
      </c>
      <c r="P830" s="52" t="str">
        <f>VLOOKUP(AH830,rawdatas!$A$13:$P$52,16,FALSE)</f>
        <v>reports requested by a third party -62; encounter/problem initiated by other than patient / provider -65</v>
      </c>
      <c r="Q830" s="52" t="str">
        <f>VLOOKUP(AH830,rawdatas!$A$13:$Q$52,17,FALSE)</f>
        <v>rapports demandés par un tiers -62; rencontre initiée par autre que le patient -65; problème initié par autre que le patient -65; rencontre initiée par autre que le dispensateur -65; problème initié par autre que le dispensateur -65</v>
      </c>
      <c r="R830" s="52" t="str">
        <f>VLOOKUP(AH830,rawdatas!$A$13:$R$52,18,FALSE)</f>
        <v>ok</v>
      </c>
      <c r="S830" s="52">
        <f>VLOOKUP(AH830,rawdatas!$A$13:$S$52,19,FALSE)</f>
        <v>0</v>
      </c>
      <c r="T830" s="52">
        <f>VLOOKUP(AH830,rawdatas!$A$13:$T$52,20,FALSE)</f>
        <v>0</v>
      </c>
      <c r="U830" s="52" t="str">
        <f>VLOOKUP(AH830,rawdatas!$A$13:$U$52,21,FALSE)</f>
        <v>ok</v>
      </c>
      <c r="V830" s="52">
        <f>VLOOKUP(AH830,rawdatas!$A$13:$V$52,22,FALSE)</f>
        <v>0</v>
      </c>
      <c r="W830" s="52">
        <f>VLOOKUP(AH830,rawdatas!$A$13:$W$52,23,FALSE)</f>
        <v>0</v>
      </c>
      <c r="X830" s="52" t="str">
        <f>VLOOKUP(AH830,rawdatas!$A$13:$X$52,24,FALSE)</f>
        <v>ok</v>
      </c>
      <c r="Y830" s="52" t="str">
        <f>VLOOKUP(AH830,rawdatas!$A$13:$Y$52,25,FALSE)</f>
        <v>This code can only be used to classify a reason for encounter.</v>
      </c>
      <c r="Z830" s="52" t="str">
        <f>VLOOKUP(AH830,rawdatas!$A$13:$Z$52,26,FALSE)</f>
        <v xml:space="preserve">ce code ne peut être utilisé que pour classifier une raison de rencontre </v>
      </c>
      <c r="AA830" s="52" t="str">
        <f>VLOOKUP(AH830,rawdatas!$A$13:$AA$52,27,FALSE)</f>
        <v>ok</v>
      </c>
      <c r="AB830" s="52">
        <f>VLOOKUP(AH830,rawdatas!$A$13:$AB$52,28,FALSE)</f>
        <v>0</v>
      </c>
      <c r="AC830" s="52">
        <f>VLOOKUP(AH830,rawdatas!$A$13:$AC$52,29,FALSE)</f>
        <v>0</v>
      </c>
      <c r="AD830" s="52">
        <f>VLOOKUP(AH830,rawdatas!$A$13:$AD$53,30,FALSE)</f>
        <v>0</v>
      </c>
      <c r="AE830" s="52">
        <f>VLOOKUP(AH830,rawdatas!$A$13:$AE$53,31,FALSE)</f>
        <v>0</v>
      </c>
      <c r="AF830" s="52">
        <f>VLOOKUP(AH830,rawdatas!$A$13:$AF$53,32,FALSE)</f>
        <v>0</v>
      </c>
      <c r="AG830" s="52">
        <f>VLOOKUP(AH830,rawdatas!$A$13:$AG$54,33,FALSE)</f>
        <v>0</v>
      </c>
      <c r="AH830" s="53">
        <v>951632281</v>
      </c>
      <c r="AI830" s="54" t="str">
        <f t="shared" si="84"/>
        <v>épisode nouveau initié par le dispensateur; épisode en cours initié par le dispensateur</v>
      </c>
    </row>
    <row r="831" spans="1:35" outlineLevel="1" x14ac:dyDescent="0.25">
      <c r="A831" s="52">
        <v>685720767</v>
      </c>
      <c r="B831" s="52">
        <v>473035160</v>
      </c>
      <c r="C831" s="52" t="s">
        <v>15883</v>
      </c>
      <c r="D831" s="52" t="str">
        <f>VLOOKUP(B831,rawdatas!$A:$K,3,FALSE)</f>
        <v>B</v>
      </c>
      <c r="E831" s="52" t="str">
        <f>VLOOKUP(B831,rawdatas!$A:$K,7,FALSE)</f>
        <v>Blood, blood-forming organs, and immune mechanism</v>
      </c>
      <c r="F831" s="52" t="str">
        <f>VLOOKUP(B831,rawdatas!$A:$K,8,FALSE)</f>
        <v>sang; système hématopoiétique et immunologique</v>
      </c>
      <c r="G831" s="52" t="str">
        <f>VLOOKUP(AH831,rawdatas!$A$13:$K$52,7,FALSE)</f>
        <v>Encounter/problem initiated by other than patient/provider</v>
      </c>
      <c r="H831" s="52" t="str">
        <f>VLOOKUP(AH831,rawdatas!$A$13:$K$52,8,FALSE)</f>
        <v>épisode nouveau initié par un tiers; Episode en cours initié par un tiers</v>
      </c>
      <c r="I831" s="52" t="str">
        <f>VLOOKUP(AH831,rawdatas!$A$13:$K$52,9,FALSE)</f>
        <v>ok</v>
      </c>
      <c r="J831" s="52" t="str">
        <f>VLOOKUP(AH831,rawdatas!$A$13:$K$52,10,FALSE)</f>
        <v>Enc/prob init by other than pt/prov</v>
      </c>
      <c r="K831" s="52" t="str">
        <f>VLOOKUP(AH831,rawdatas!$A$13:$K$52,11,FALSE)</f>
        <v>epis. nouveau ou en cours init. par tiers</v>
      </c>
      <c r="L831" s="52" t="str">
        <f>VLOOKUP(AH831,rawdatas!$A$13:$L$52,12,FALSE)</f>
        <v>ok</v>
      </c>
      <c r="M831" s="52">
        <f>VLOOKUP(AH831,rawdatas!$A$13:$M$52,13,FALSE)</f>
        <v>0</v>
      </c>
      <c r="N831" s="52">
        <f>VLOOKUP(AH831,rawdatas!$A$13:$N$52,14,FALSE)</f>
        <v>0</v>
      </c>
      <c r="O831" s="52" t="str">
        <f>VLOOKUP(AH831,rawdatas!$A$13:$O$52,15,FALSE)</f>
        <v>ok</v>
      </c>
      <c r="P831" s="52" t="str">
        <f>VLOOKUP(AH831,rawdatas!$A$13:$P$52,16,FALSE)</f>
        <v>exams requested by a third party -62; encounter/problem initiated by provider  -64</v>
      </c>
      <c r="Q831" s="52" t="str">
        <f>VLOOKUP(AH831,rawdatas!$A$13:$Q$52,17,FALSE)</f>
        <v>examens demandés par un tiers -62; rencontre initiée par le dispensateur -64; problème initié par le dispensateur -64</v>
      </c>
      <c r="R831" s="52" t="str">
        <f>VLOOKUP(AH831,rawdatas!$A$13:$R$52,18,FALSE)</f>
        <v>ok</v>
      </c>
      <c r="S831" s="52" t="str">
        <f>VLOOKUP(AH831,rawdatas!$A$13:$S$52,19,FALSE)</f>
        <v>encounter requested by a third party</v>
      </c>
      <c r="T831" s="52" t="str">
        <f>VLOOKUP(AH831,rawdatas!$A$13:$T$52,20,FALSE)</f>
        <v xml:space="preserve">la rencontre est demandée par un tiers. Le patient déclare avoir été été envoyé(e) par quelqu'un d'autre </v>
      </c>
      <c r="U831" s="52" t="str">
        <f>VLOOKUP(AH831,rawdatas!$A$13:$U$52,21,FALSE)</f>
        <v>ok</v>
      </c>
      <c r="V831" s="52">
        <f>VLOOKUP(AH831,rawdatas!$A$13:$V$52,22,FALSE)</f>
        <v>0</v>
      </c>
      <c r="W831" s="52" t="str">
        <f>VLOOKUP(AH831,rawdatas!$A$13:$W$52,23,FALSE)</f>
        <v>si le patient est incapable d'indiquer la raison de la rencontre, utiliser la raison indiquée par la personne accompagnante</v>
      </c>
      <c r="X831" s="52" t="str">
        <f>VLOOKUP(AH831,rawdatas!$A$13:$X$52,24,FALSE)</f>
        <v>ko</v>
      </c>
      <c r="Y831" s="52" t="str">
        <f>VLOOKUP(AH831,rawdatas!$A$13:$Y$52,25,FALSE)</f>
        <v>This code can only be used to classify a reason for encounter. If the patient is unable to state the reason for encounter, use the reason stated by the accompanying person.</v>
      </c>
      <c r="Z831" s="52" t="str">
        <f>VLOOKUP(AH831,rawdatas!$A$13:$Z$52,26,FALSE)</f>
        <v>Ce code ne peut être utilisé que pour classifier une raison de rencontre. Si le patient est incapable d'indiquer la raison de la rencontre, utilisez la raison indiquée par l'accompagnant.</v>
      </c>
      <c r="AA831" s="52" t="str">
        <f>VLOOKUP(AH831,rawdatas!$A$13:$AA$52,27,FALSE)</f>
        <v>ok</v>
      </c>
      <c r="AB831" s="52">
        <f>VLOOKUP(AH831,rawdatas!$A$13:$AB$52,28,FALSE)</f>
        <v>0</v>
      </c>
      <c r="AC831" s="52">
        <f>VLOOKUP(AH831,rawdatas!$A$13:$AC$52,29,FALSE)</f>
        <v>0</v>
      </c>
      <c r="AD831" s="52">
        <f>VLOOKUP(AH831,rawdatas!$A$13:$AD$53,30,FALSE)</f>
        <v>0</v>
      </c>
      <c r="AE831" s="52">
        <f>VLOOKUP(AH831,rawdatas!$A$13:$AE$53,31,FALSE)</f>
        <v>0</v>
      </c>
      <c r="AF831" s="52">
        <f>VLOOKUP(AH831,rawdatas!$A$13:$AF$53,32,FALSE)</f>
        <v>0</v>
      </c>
      <c r="AG831" s="52">
        <f>VLOOKUP(AH831,rawdatas!$A$13:$AG$54,33,FALSE)</f>
        <v>0</v>
      </c>
      <c r="AH831" s="53">
        <v>376185268</v>
      </c>
      <c r="AI831" s="54" t="str">
        <f t="shared" si="84"/>
        <v>épisode nouveau initié par un tiers; Episode en cours initié par un tiers</v>
      </c>
    </row>
    <row r="832" spans="1:35" outlineLevel="1" x14ac:dyDescent="0.25">
      <c r="A832" s="52">
        <v>406953736</v>
      </c>
      <c r="B832" s="52">
        <v>473035160</v>
      </c>
      <c r="C832" s="52" t="s">
        <v>15884</v>
      </c>
      <c r="D832" s="52" t="str">
        <f>VLOOKUP(B832,rawdatas!$A:$K,3,FALSE)</f>
        <v>B</v>
      </c>
      <c r="E832" s="52" t="str">
        <f>VLOOKUP(B832,rawdatas!$A:$K,7,FALSE)</f>
        <v>Blood, blood-forming organs, and immune mechanism</v>
      </c>
      <c r="F832" s="52" t="str">
        <f>VLOOKUP(B832,rawdatas!$A:$K,8,FALSE)</f>
        <v>sang; système hématopoiétique et immunologique</v>
      </c>
      <c r="G832" s="52" t="str">
        <f>VLOOKUP(AH832,rawdatas!$A$13:$K$52,7,FALSE)</f>
        <v>Referral to other provider/nurse/therapist/social worker</v>
      </c>
      <c r="H832" s="52" t="str">
        <f>VLOOKUP(AH832,rawdatas!$A$13:$K$52,8,FALSE)</f>
        <v>référence à une infirmière; référence à un thérapeute; référence à un travailleur social</v>
      </c>
      <c r="I832" s="52" t="str">
        <f>VLOOKUP(AH832,rawdatas!$A$13:$K$52,9,FALSE)</f>
        <v>ko (espace de fin)</v>
      </c>
      <c r="J832" s="52" t="str">
        <f>VLOOKUP(AH832,rawdatas!$A$13:$K$52,10,FALSE)</f>
        <v>Referral to non-MD provider</v>
      </c>
      <c r="K832" s="52" t="str">
        <f>VLOOKUP(AH832,rawdatas!$A$13:$K$52,11,FALSE)</f>
        <v>réf. à dispens. non médecin</v>
      </c>
      <c r="L832" s="52" t="str">
        <f>VLOOKUP(AH832,rawdatas!$A$13:$L$52,12,FALSE)</f>
        <v>ok</v>
      </c>
      <c r="M832" s="52" t="str">
        <f>VLOOKUP(AH832,rawdatas!$A$13:$M$52,13,FALSE)</f>
        <v>referral to nurse/physiotherapist/occupational therapist/chiropodist/ orthodontist/chiropractor/optician/midwife/dietician/dentist/home health worker/social worker/psychologist</v>
      </c>
      <c r="N832" s="52" t="str">
        <f>VLOOKUP(AH832,rawdatas!$A$13:$N$52,14,FALSE)</f>
        <v>référence à infirmière; référence à kinésithérapeute; référence à physiothérapeute; référence à ergothérapeute; référence à podologue; référence à orthodontiste; référence à chiropraticien; référence à opticien; référence à sage-femme; référence à diététicien; référence à dentiste; référence à aide familiale; référence à travailleur social; référence à psychologue; référence à auxilliaire de vie; référence à assistante sociale</v>
      </c>
      <c r="O832" s="52" t="str">
        <f>VLOOKUP(AH832,rawdatas!$A$13:$O$52,15,FALSE)</f>
        <v>ok</v>
      </c>
      <c r="P832" s="52" t="str">
        <f>VLOOKUP(AH832,rawdatas!$A$13:$P$52,16,FALSE)</f>
        <v>referral to physician -67; referral to service for rehabilitation -68</v>
      </c>
      <c r="Q832" s="52" t="str">
        <f>VLOOKUP(AH832,rawdatas!$A$13:$Q$52,17,FALSE)</f>
        <v>orientation vers un médecin -67; orientation vers un service de réadaptation -68</v>
      </c>
      <c r="R832" s="52" t="str">
        <f>VLOOKUP(AH832,rawdatas!$A$13:$R$52,18,FALSE)</f>
        <v>ok</v>
      </c>
      <c r="S832" s="52">
        <f>VLOOKUP(AH832,rawdatas!$A$13:$S$52,19,FALSE)</f>
        <v>0</v>
      </c>
      <c r="T832" s="52">
        <f>VLOOKUP(AH832,rawdatas!$A$13:$T$52,20,FALSE)</f>
        <v>0</v>
      </c>
      <c r="U832" s="52" t="str">
        <f>VLOOKUP(AH832,rawdatas!$A$13:$U$52,21,FALSE)</f>
        <v>ok</v>
      </c>
      <c r="V832" s="52" t="str">
        <f>VLOOKUP(AH832,rawdatas!$A$13:$V$52,22,FALSE)</f>
        <v>If the provider performs the service, consider using codes -50-59.</v>
      </c>
      <c r="W832" s="52" t="str">
        <f>VLOOKUP(AH832,rawdatas!$A$13:$W$52,23,FALSE)</f>
        <v>référence au médecin -67; référence a un centre de réadaptation -68; si le dispensateur effectue le service, pensez à utiliser les codes -50 à -59</v>
      </c>
      <c r="X832" s="52" t="str">
        <f>VLOOKUP(AH832,rawdatas!$A$13:$X$52,24,FALSE)</f>
        <v>ko</v>
      </c>
      <c r="Y832" s="52">
        <f>VLOOKUP(AH832,rawdatas!$A$13:$Y$52,25,FALSE)</f>
        <v>0</v>
      </c>
      <c r="Z832" s="52">
        <f>VLOOKUP(AH832,rawdatas!$A$13:$Z$52,26,FALSE)</f>
        <v>0</v>
      </c>
      <c r="AA832" s="52" t="str">
        <f>VLOOKUP(AH832,rawdatas!$A$13:$AA$52,27,FALSE)</f>
        <v>ok</v>
      </c>
      <c r="AB832" s="52">
        <f>VLOOKUP(AH832,rawdatas!$A$13:$AB$52,28,FALSE)</f>
        <v>0</v>
      </c>
      <c r="AC832" s="52">
        <f>VLOOKUP(AH832,rawdatas!$A$13:$AC$52,29,FALSE)</f>
        <v>0</v>
      </c>
      <c r="AD832" s="52">
        <f>VLOOKUP(AH832,rawdatas!$A$13:$AD$53,30,FALSE)</f>
        <v>0</v>
      </c>
      <c r="AE832" s="52">
        <f>VLOOKUP(AH832,rawdatas!$A$13:$AE$53,31,FALSE)</f>
        <v>0</v>
      </c>
      <c r="AF832" s="52">
        <f>VLOOKUP(AH832,rawdatas!$A$13:$AF$53,32,FALSE)</f>
        <v>0</v>
      </c>
      <c r="AG832" s="52">
        <f>VLOOKUP(AH832,rawdatas!$A$13:$AG$54,33,FALSE)</f>
        <v>0</v>
      </c>
      <c r="AH832" s="53">
        <v>762579891</v>
      </c>
      <c r="AI832" s="54" t="str">
        <f t="shared" si="84"/>
        <v>référence à une infirmière; référence à un thérapeute; référence à un travailleur social</v>
      </c>
    </row>
    <row r="833" spans="1:35" outlineLevel="1" x14ac:dyDescent="0.25">
      <c r="A833" s="52">
        <v>372948386</v>
      </c>
      <c r="B833" s="52">
        <v>473035160</v>
      </c>
      <c r="C833" s="52" t="s">
        <v>15885</v>
      </c>
      <c r="D833" s="52" t="str">
        <f>VLOOKUP(B833,rawdatas!$A:$K,3,FALSE)</f>
        <v>B</v>
      </c>
      <c r="E833" s="52" t="str">
        <f>VLOOKUP(B833,rawdatas!$A:$K,7,FALSE)</f>
        <v>Blood, blood-forming organs, and immune mechanism</v>
      </c>
      <c r="F833" s="52" t="str">
        <f>VLOOKUP(B833,rawdatas!$A:$K,8,FALSE)</f>
        <v>sang; système hématopoiétique et immunologique</v>
      </c>
      <c r="G833" s="52" t="str">
        <f>VLOOKUP(AH833,rawdatas!$A$13:$K$52,7,FALSE)</f>
        <v>Referral to physician/specialist/clinic/hospital</v>
      </c>
      <c r="H833" s="52" t="str">
        <f>VLOOKUP(AH833,rawdatas!$A$13:$K$52,8,FALSE)</f>
        <v>référence à un médecin; référence à un spécialiste; référence à une clinique; référence à un hôpital</v>
      </c>
      <c r="I833" s="52" t="str">
        <f>VLOOKUP(AH833,rawdatas!$A$13:$K$52,9,FALSE)</f>
        <v>ko (espace de fin)</v>
      </c>
      <c r="J833" s="52" t="str">
        <f>VLOOKUP(AH833,rawdatas!$A$13:$K$52,10,FALSE)</f>
        <v>Referral to physician/hospital</v>
      </c>
      <c r="K833" s="52" t="str">
        <f>VLOOKUP(AH833,rawdatas!$A$13:$K$52,11,FALSE)</f>
        <v>réf. à médecin ou hopital</v>
      </c>
      <c r="L833" s="52" t="str">
        <f>VLOOKUP(AH833,rawdatas!$A$13:$L$52,12,FALSE)</f>
        <v>ok</v>
      </c>
      <c r="M833" s="52" t="str">
        <f>VLOOKUP(AH833,rawdatas!$A$13:$M$52,13,FALSE)</f>
        <v>referral to another GP/FP/specialist; referral to disease-specific out-/in-patient clinics</v>
      </c>
      <c r="N833" s="52" t="str">
        <f>VLOOKUP(AH833,rawdatas!$A$13:$N$52,14,FALSE)</f>
        <v>référence à un autre médecin de soins primaires; référence à un spécialiste; référence à un service hospitalier spécialisé référence à un service ambulatoire spécialisé</v>
      </c>
      <c r="O833" s="52" t="str">
        <f>VLOOKUP(AH833,rawdatas!$A$13:$O$52,15,FALSE)</f>
        <v>ok</v>
      </c>
      <c r="P833" s="52" t="str">
        <f>VLOOKUP(AH833,rawdatas!$A$13:$P$52,16,FALSE)</f>
        <v>referral to service for rehabilitation -68</v>
      </c>
      <c r="Q833" s="52" t="str">
        <f>VLOOKUP(AH833,rawdatas!$A$13:$Q$52,17,FALSE)</f>
        <v>orientation vers un service de réadaptation -68</v>
      </c>
      <c r="R833" s="52" t="str">
        <f>VLOOKUP(AH833,rawdatas!$A$13:$R$52,18,FALSE)</f>
        <v>ok</v>
      </c>
      <c r="S833" s="52">
        <f>VLOOKUP(AH833,rawdatas!$A$13:$S$52,19,FALSE)</f>
        <v>0</v>
      </c>
      <c r="T833" s="52">
        <f>VLOOKUP(AH833,rawdatas!$A$13:$T$52,20,FALSE)</f>
        <v>0</v>
      </c>
      <c r="U833" s="52" t="str">
        <f>VLOOKUP(AH833,rawdatas!$A$13:$U$52,21,FALSE)</f>
        <v>ok</v>
      </c>
      <c r="V833" s="52" t="str">
        <f>VLOOKUP(AH833,rawdatas!$A$13:$V$52,22,FALSE)</f>
        <v>-32 to -43 if ordering a specific procedure, which will be performed by another physician</v>
      </c>
      <c r="W833" s="52" t="str">
        <f>VLOOKUP(AH833,rawdatas!$A$13:$W$52,23,FALSE)</f>
        <v>s'il s'agit d'une demande de procédure spécifique qui sera effectuée par un autre médecin, envisager de -32 à -43</v>
      </c>
      <c r="X833" s="52" t="str">
        <f>VLOOKUP(AH833,rawdatas!$A$13:$X$52,24,FALSE)</f>
        <v>ko</v>
      </c>
      <c r="Y833" s="52">
        <f>VLOOKUP(AH833,rawdatas!$A$13:$Y$52,25,FALSE)</f>
        <v>0</v>
      </c>
      <c r="Z833" s="52">
        <f>VLOOKUP(AH833,rawdatas!$A$13:$Z$52,26,FALSE)</f>
        <v>0</v>
      </c>
      <c r="AA833" s="52" t="str">
        <f>VLOOKUP(AH833,rawdatas!$A$13:$AA$52,27,FALSE)</f>
        <v>ok</v>
      </c>
      <c r="AB833" s="52">
        <f>VLOOKUP(AH833,rawdatas!$A$13:$AB$52,28,FALSE)</f>
        <v>0</v>
      </c>
      <c r="AC833" s="52">
        <f>VLOOKUP(AH833,rawdatas!$A$13:$AC$52,29,FALSE)</f>
        <v>0</v>
      </c>
      <c r="AD833" s="52">
        <f>VLOOKUP(AH833,rawdatas!$A$13:$AD$53,30,FALSE)</f>
        <v>0</v>
      </c>
      <c r="AE833" s="52">
        <f>VLOOKUP(AH833,rawdatas!$A$13:$AE$53,31,FALSE)</f>
        <v>0</v>
      </c>
      <c r="AF833" s="52">
        <f>VLOOKUP(AH833,rawdatas!$A$13:$AF$53,32,FALSE)</f>
        <v>0</v>
      </c>
      <c r="AG833" s="52">
        <f>VLOOKUP(AH833,rawdatas!$A$13:$AG$54,33,FALSE)</f>
        <v>0</v>
      </c>
      <c r="AH833" s="53">
        <v>404693988</v>
      </c>
      <c r="AI833" s="54" t="str">
        <f t="shared" si="84"/>
        <v>référence à un médecin; référence à un spécialiste; référence à une clinique; référence à un hôpital</v>
      </c>
    </row>
    <row r="834" spans="1:35" outlineLevel="1" x14ac:dyDescent="0.25">
      <c r="A834" s="52">
        <v>920752</v>
      </c>
      <c r="B834" s="52">
        <v>473035160</v>
      </c>
      <c r="C834" s="52" t="s">
        <v>15886</v>
      </c>
      <c r="D834" s="52" t="str">
        <f>VLOOKUP(B834,rawdatas!$A:$K,3,FALSE)</f>
        <v>B</v>
      </c>
      <c r="E834" s="52" t="str">
        <f>VLOOKUP(B834,rawdatas!$A:$K,7,FALSE)</f>
        <v>Blood, blood-forming organs, and immune mechanism</v>
      </c>
      <c r="F834" s="52" t="str">
        <f>VLOOKUP(B834,rawdatas!$A:$K,8,FALSE)</f>
        <v>sang; système hématopoiétique et immunologique</v>
      </c>
      <c r="G834" s="52" t="str">
        <f>VLOOKUP(AH834,rawdatas!$A$13:$K$52,7,FALSE)</f>
        <v>Other referral NEC</v>
      </c>
      <c r="H834" s="52" t="str">
        <f>VLOOKUP(AH834,rawdatas!$A$13:$K$52,8,FALSE)</f>
        <v>autre référence non classée ailleurs</v>
      </c>
      <c r="I834" s="52" t="str">
        <f>VLOOKUP(AH834,rawdatas!$A$13:$K$52,9,FALSE)</f>
        <v>autre référence NCA</v>
      </c>
      <c r="J834" s="52" t="str">
        <f>VLOOKUP(AH834,rawdatas!$A$13:$K$52,10,FALSE)</f>
        <v>Other referral NEC</v>
      </c>
      <c r="K834" s="52" t="str">
        <f>VLOOKUP(AH834,rawdatas!$A$13:$K$52,11,FALSE)</f>
        <v>autre réf. nca</v>
      </c>
      <c r="L834" s="52" t="str">
        <f>VLOOKUP(AH834,rawdatas!$A$13:$L$52,12,FALSE)</f>
        <v>autre réf. NCA</v>
      </c>
      <c r="M834" s="52" t="str">
        <f>VLOOKUP(AH834,rawdatas!$A$13:$M$52,13,FALSE)</f>
        <v>referral to service outside the regular health service (e.g. patient associations, unemployment services); referral to nursing home/hospice; referral to service for rehabilitation</v>
      </c>
      <c r="N834" s="52" t="str">
        <f>VLOOKUP(AH834,rawdatas!$A$13:$N$52,14,FALSE)</f>
        <v>référence à un service non médical; référence à association de patients; référence à service de chomage; référence à un centre de soins palliatifs; référence à un home de personnes âgées; référence à une maison de retraite médicalisée; référence à un service de réadaptation</v>
      </c>
      <c r="O834" s="52" t="str">
        <f>VLOOKUP(AH834,rawdatas!$A$13:$O$52,15,FALSE)</f>
        <v>ok</v>
      </c>
      <c r="P834" s="52" t="str">
        <f>VLOOKUP(AH834,rawdatas!$A$13:$P$52,16,FALSE)</f>
        <v>referral to other provider/nurse/therapist/social worker -66; referral to physician/specialist/clinic/hospital -67</v>
      </c>
      <c r="Q834" s="52" t="str">
        <f>VLOOKUP(AH834,rawdatas!$A$13:$Q$52,17,FALSE)</f>
        <v>référence à un autre dispensateur -66; référence à une infirmière -66; référence à un thérapeute -66; référence à un travailleur social -66; référence à un médecin -67; référence à un spécialiste -67; référence à une clinique -67; référence à un hôpital -67</v>
      </c>
      <c r="R834" s="52" t="str">
        <f>VLOOKUP(AH834,rawdatas!$A$13:$R$52,18,FALSE)</f>
        <v>ok</v>
      </c>
      <c r="S834" s="52">
        <f>VLOOKUP(AH834,rawdatas!$A$13:$S$52,19,FALSE)</f>
        <v>0</v>
      </c>
      <c r="T834" s="52">
        <f>VLOOKUP(AH834,rawdatas!$A$13:$T$52,20,FALSE)</f>
        <v>0</v>
      </c>
      <c r="U834" s="52" t="str">
        <f>VLOOKUP(AH834,rawdatas!$A$13:$U$52,21,FALSE)</f>
        <v>ok</v>
      </c>
      <c r="V834" s="52">
        <f>VLOOKUP(AH834,rawdatas!$A$13:$V$52,22,FALSE)</f>
        <v>0</v>
      </c>
      <c r="W834" s="52">
        <f>VLOOKUP(AH834,rawdatas!$A$13:$W$52,23,FALSE)</f>
        <v>0</v>
      </c>
      <c r="X834" s="52" t="str">
        <f>VLOOKUP(AH834,rawdatas!$A$13:$X$52,24,FALSE)</f>
        <v>ok</v>
      </c>
      <c r="Y834" s="52">
        <f>VLOOKUP(AH834,rawdatas!$A$13:$Y$52,25,FALSE)</f>
        <v>0</v>
      </c>
      <c r="Z834" s="52">
        <f>VLOOKUP(AH834,rawdatas!$A$13:$Z$52,26,FALSE)</f>
        <v>0</v>
      </c>
      <c r="AA834" s="52" t="str">
        <f>VLOOKUP(AH834,rawdatas!$A$13:$AA$52,27,FALSE)</f>
        <v>ok</v>
      </c>
      <c r="AB834" s="52">
        <f>VLOOKUP(AH834,rawdatas!$A$13:$AB$52,28,FALSE)</f>
        <v>0</v>
      </c>
      <c r="AC834" s="52">
        <f>VLOOKUP(AH834,rawdatas!$A$13:$AC$52,29,FALSE)</f>
        <v>0</v>
      </c>
      <c r="AD834" s="52">
        <f>VLOOKUP(AH834,rawdatas!$A$13:$AD$53,30,FALSE)</f>
        <v>0</v>
      </c>
      <c r="AE834" s="52">
        <f>VLOOKUP(AH834,rawdatas!$A$13:$AE$53,31,FALSE)</f>
        <v>0</v>
      </c>
      <c r="AF834" s="52">
        <f>VLOOKUP(AH834,rawdatas!$A$13:$AF$53,32,FALSE)</f>
        <v>0</v>
      </c>
      <c r="AG834" s="52">
        <f>VLOOKUP(AH834,rawdatas!$A$13:$AG$54,33,FALSE)</f>
        <v>0</v>
      </c>
      <c r="AH834" s="53">
        <v>790606779</v>
      </c>
      <c r="AI834" s="54" t="str">
        <f t="shared" si="84"/>
        <v>autre référence non classée ailleurs</v>
      </c>
    </row>
    <row r="835" spans="1:35" outlineLevel="1" x14ac:dyDescent="0.25">
      <c r="A835" s="52">
        <v>811180781</v>
      </c>
      <c r="B835" s="52">
        <v>473035160</v>
      </c>
      <c r="C835" s="52" t="s">
        <v>15887</v>
      </c>
      <c r="D835" s="52" t="str">
        <f>VLOOKUP(B835,rawdatas!$A:$K,3,FALSE)</f>
        <v>B</v>
      </c>
      <c r="E835" s="52" t="str">
        <f>VLOOKUP(B835,rawdatas!$A:$K,7,FALSE)</f>
        <v>Blood, blood-forming organs, and immune mechanism</v>
      </c>
      <c r="F835" s="52" t="str">
        <f>VLOOKUP(B835,rawdatas!$A:$K,8,FALSE)</f>
        <v>sang; système hématopoiétique et immunologique</v>
      </c>
      <c r="G835" s="52" t="str">
        <f>VLOOKUP(AH835,rawdatas!$A$13:$K$52,7,FALSE)</f>
        <v>Other reason for encounter NEC</v>
      </c>
      <c r="H835" s="52" t="str">
        <f>VLOOKUP(AH835,rawdatas!$A$13:$K$52,8,FALSE)</f>
        <v>autres motifs de rencontre non classés ailleurs</v>
      </c>
      <c r="I835" s="52" t="str">
        <f>VLOOKUP(AH835,rawdatas!$A$13:$K$52,9,FALSE)</f>
        <v>autres motifs de rencontre NCA</v>
      </c>
      <c r="J835" s="52" t="str">
        <f>VLOOKUP(AH835,rawdatas!$A$13:$K$52,10,FALSE)</f>
        <v>Other reason for encounter NEC</v>
      </c>
      <c r="K835" s="52" t="str">
        <f>VLOOKUP(AH835,rawdatas!$A$13:$K$52,11,FALSE)</f>
        <v>autres motifs de rencontre nca</v>
      </c>
      <c r="L835" s="52" t="str">
        <f>VLOOKUP(AH835,rawdatas!$A$13:$L$52,12,FALSE)</f>
        <v>autres motifs de rencontre NCA</v>
      </c>
      <c r="M835" s="52">
        <f>VLOOKUP(AH835,rawdatas!$A$13:$M$52,13,FALSE)</f>
        <v>0</v>
      </c>
      <c r="N835" s="52">
        <f>VLOOKUP(AH835,rawdatas!$A$13:$N$52,14,FALSE)</f>
        <v>0</v>
      </c>
      <c r="O835" s="52" t="str">
        <f>VLOOKUP(AH835,rawdatas!$A$13:$O$52,15,FALSE)</f>
        <v>ok</v>
      </c>
      <c r="P835" s="52">
        <f>VLOOKUP(AH835,rawdatas!$A$13:$P$52,16,FALSE)</f>
        <v>0</v>
      </c>
      <c r="Q835" s="52">
        <f>VLOOKUP(AH835,rawdatas!$A$13:$Q$52,17,FALSE)</f>
        <v>0</v>
      </c>
      <c r="R835" s="52" t="str">
        <f>VLOOKUP(AH835,rawdatas!$A$13:$R$52,18,FALSE)</f>
        <v>ok</v>
      </c>
      <c r="S835" s="52">
        <f>VLOOKUP(AH835,rawdatas!$A$13:$S$52,19,FALSE)</f>
        <v>0</v>
      </c>
      <c r="T835" s="52">
        <f>VLOOKUP(AH835,rawdatas!$A$13:$T$52,20,FALSE)</f>
        <v>0</v>
      </c>
      <c r="U835" s="52" t="str">
        <f>VLOOKUP(AH835,rawdatas!$A$13:$U$52,21,FALSE)</f>
        <v>ok</v>
      </c>
      <c r="V835" s="52">
        <f>VLOOKUP(AH835,rawdatas!$A$13:$V$52,22,FALSE)</f>
        <v>0</v>
      </c>
      <c r="W835" s="52">
        <f>VLOOKUP(AH835,rawdatas!$A$13:$W$52,23,FALSE)</f>
        <v>0</v>
      </c>
      <c r="X835" s="52" t="str">
        <f>VLOOKUP(AH835,rawdatas!$A$13:$X$52,24,FALSE)</f>
        <v>ok</v>
      </c>
      <c r="Y835" s="52" t="str">
        <f>VLOOKUP(AH835,rawdatas!$A$13:$Y$52,25,FALSE)</f>
        <v>This code can only be used to classify a reason for encounter. If the patient is unable to state the reason for encounter, use the reason stated by the accompanying person.</v>
      </c>
      <c r="Z835" s="52" t="str">
        <f>VLOOKUP(AH835,rawdatas!$A$13:$Z$52,26,FALSE)</f>
        <v xml:space="preserve">Ce code ne peut être utilisé que pour classifier une raison de rencontre. Si le patient est incapable d'exprimer la raison de rencontre, utiliser la raison exprimée par l'accompagnant </v>
      </c>
      <c r="AA835" s="52" t="str">
        <f>VLOOKUP(AH835,rawdatas!$A$13:$AA$52,27,FALSE)</f>
        <v>ok</v>
      </c>
      <c r="AB835" s="52">
        <f>VLOOKUP(AH835,rawdatas!$A$13:$AB$52,28,FALSE)</f>
        <v>0</v>
      </c>
      <c r="AC835" s="52">
        <f>VLOOKUP(AH835,rawdatas!$A$13:$AC$52,29,FALSE)</f>
        <v>0</v>
      </c>
      <c r="AD835" s="52">
        <f>VLOOKUP(AH835,rawdatas!$A$13:$AD$53,30,FALSE)</f>
        <v>0</v>
      </c>
      <c r="AE835" s="52">
        <f>VLOOKUP(AH835,rawdatas!$A$13:$AE$53,31,FALSE)</f>
        <v>0</v>
      </c>
      <c r="AF835" s="52">
        <f>VLOOKUP(AH835,rawdatas!$A$13:$AF$53,32,FALSE)</f>
        <v>0</v>
      </c>
      <c r="AG835" s="52">
        <f>VLOOKUP(AH835,rawdatas!$A$13:$AG$54,33,FALSE)</f>
        <v>0</v>
      </c>
      <c r="AH835" s="53">
        <v>516007918</v>
      </c>
      <c r="AI835" s="54" t="str">
        <f t="shared" si="84"/>
        <v>autres motifs de rencontre non classés ailleurs</v>
      </c>
    </row>
    <row r="836" spans="1:35" outlineLevel="1" x14ac:dyDescent="0.25">
      <c r="A836" s="52">
        <v>89465782</v>
      </c>
      <c r="B836" s="52">
        <v>852588360</v>
      </c>
      <c r="C836" s="52" t="s">
        <v>15888</v>
      </c>
      <c r="D836" s="52" t="str">
        <f>VLOOKUP(B836,rawdatas!$A:$K,3,FALSE)</f>
        <v>D</v>
      </c>
      <c r="E836" s="52" t="str">
        <f>VLOOKUP(B836,rawdatas!$A:$K,7,FALSE)</f>
        <v>Digestive</v>
      </c>
      <c r="F836" s="52" t="str">
        <f>VLOOKUP(B836,rawdatas!$A:$K,8,FALSE)</f>
        <v>Système digestif</v>
      </c>
      <c r="G836" s="52" t="str">
        <f>VLOOKUP(AH836,rawdatas!$A$13:$K$52,7,FALSE)</f>
        <v>Medical examination/health evaluation complete</v>
      </c>
      <c r="H836" s="52" t="str">
        <f>VLOOKUP(AH836,rawdatas!$A$13:$K$52,8,FALSE)</f>
        <v>examen médical complet; bilan de santé détaillé</v>
      </c>
      <c r="I836" s="52" t="str">
        <f>VLOOKUP(AH836,rawdatas!$A$13:$K$52,9,FALSE)</f>
        <v>ok</v>
      </c>
      <c r="J836" s="52" t="str">
        <f>VLOOKUP(AH836,rawdatas!$A$13:$K$52,10,FALSE)</f>
        <v>Medical examin/health eval complete</v>
      </c>
      <c r="K836" s="52" t="str">
        <f>VLOOKUP(AH836,rawdatas!$A$13:$K$52,11,FALSE)</f>
        <v>ex. médical ou bilan détaillé</v>
      </c>
      <c r="L836" s="52" t="str">
        <f>VLOOKUP(AH836,rawdatas!$A$13:$L$52,12,FALSE)</f>
        <v>ok</v>
      </c>
      <c r="M836" s="52" t="str">
        <f>VLOOKUP(AH836,rawdatas!$A$13:$M$52,13,FALSE)</f>
        <v>complete examination of one body system or the whole body; complete check-up; well-baby exam; school health care exam for children/youth</v>
      </c>
      <c r="N836" s="52" t="str">
        <f>VLOOKUP(AH836,rawdatas!$A$13:$N$52,14,FALSE)</f>
        <v>examen complet d'un système corporel; examen complet du corps entier; bilan global; examen du nourrisson bien portant; examen de santé scolaire d'un enfant; examen de santé scolaire d'un jeune</v>
      </c>
      <c r="O836" s="52" t="str">
        <f>VLOOKUP(AH836,rawdatas!$A$13:$O$52,15,FALSE)</f>
        <v>ok</v>
      </c>
      <c r="P836" s="52">
        <f>VLOOKUP(AH836,rawdatas!$A$13:$P$52,16,FALSE)</f>
        <v>0</v>
      </c>
      <c r="Q836" s="52">
        <f>VLOOKUP(AH836,rawdatas!$A$13:$Q$52,17,FALSE)</f>
        <v>0</v>
      </c>
      <c r="R836" s="52" t="str">
        <f>VLOOKUP(AH836,rawdatas!$A$13:$R$52,18,FALSE)</f>
        <v>ok</v>
      </c>
      <c r="S836" s="52">
        <f>VLOOKUP(AH836,rawdatas!$A$13:$S$52,19,FALSE)</f>
        <v>0</v>
      </c>
      <c r="T836" s="52">
        <f>VLOOKUP(AH836,rawdatas!$A$13:$T$52,20,FALSE)</f>
        <v>0</v>
      </c>
      <c r="U836" s="52" t="str">
        <f>VLOOKUP(AH836,rawdatas!$A$13:$U$52,21,FALSE)</f>
        <v>ok</v>
      </c>
      <c r="V836" s="52">
        <f>VLOOKUP(AH836,rawdatas!$A$13:$V$52,22,FALSE)</f>
        <v>0</v>
      </c>
      <c r="W836" s="52" t="str">
        <f>VLOOKUP(AH836,rawdatas!$A$13:$W$52,23,FALSE)</f>
        <v>examen de santé partiel -31; test fonctionnel -39; si un examen nécessite également un rapport écrit coder aussi -62</v>
      </c>
      <c r="X836" s="52" t="str">
        <f>VLOOKUP(AH836,rawdatas!$A$13:$X$52,24,FALSE)</f>
        <v>ko</v>
      </c>
      <c r="Y836" s="52">
        <f>VLOOKUP(AH836,rawdatas!$A$13:$Y$52,25,FALSE)</f>
        <v>0</v>
      </c>
      <c r="Z836" s="52">
        <f>VLOOKUP(AH836,rawdatas!$A$13:$Z$52,26,FALSE)</f>
        <v>0</v>
      </c>
      <c r="AA836" s="52" t="str">
        <f>VLOOKUP(AH836,rawdatas!$A$13:$AA$52,27,FALSE)</f>
        <v>ok</v>
      </c>
      <c r="AB836" s="52">
        <f>VLOOKUP(AH836,rawdatas!$A$13:$AB$52,28,FALSE)</f>
        <v>0</v>
      </c>
      <c r="AC836" s="52">
        <f>VLOOKUP(AH836,rawdatas!$A$13:$AC$52,29,FALSE)</f>
        <v>0</v>
      </c>
      <c r="AD836" s="52">
        <f>VLOOKUP(AH836,rawdatas!$A$13:$AD$53,30,FALSE)</f>
        <v>0</v>
      </c>
      <c r="AE836" s="52">
        <f>VLOOKUP(AH836,rawdatas!$A$13:$AE$53,31,FALSE)</f>
        <v>0</v>
      </c>
      <c r="AF836" s="52">
        <f>VLOOKUP(AH836,rawdatas!$A$13:$AF$53,32,FALSE)</f>
        <v>0</v>
      </c>
      <c r="AG836" s="52">
        <f>VLOOKUP(AH836,rawdatas!$A$13:$AG$54,33,FALSE)</f>
        <v>0</v>
      </c>
      <c r="AH836" s="53">
        <v>569612053</v>
      </c>
      <c r="AI836" s="54" t="str">
        <f t="shared" si="84"/>
        <v>examen médical complet; bilan de santé détaillé</v>
      </c>
    </row>
    <row r="837" spans="1:35" outlineLevel="1" x14ac:dyDescent="0.25">
      <c r="A837" s="52">
        <v>348484666</v>
      </c>
      <c r="B837" s="52">
        <v>852588360</v>
      </c>
      <c r="C837" s="52" t="s">
        <v>15889</v>
      </c>
      <c r="D837" s="52" t="str">
        <f>VLOOKUP(B837,rawdatas!$A:$K,3,FALSE)</f>
        <v>D</v>
      </c>
      <c r="E837" s="52" t="str">
        <f>VLOOKUP(B837,rawdatas!$A:$K,7,FALSE)</f>
        <v>Digestive</v>
      </c>
      <c r="F837" s="52" t="str">
        <f>VLOOKUP(B837,rawdatas!$A:$K,8,FALSE)</f>
        <v>Système digestif</v>
      </c>
      <c r="G837" s="52" t="str">
        <f>VLOOKUP(AH837,rawdatas!$A$13:$K$52,7,FALSE)</f>
        <v>Medical examination/health evaluation partial</v>
      </c>
      <c r="H837" s="52" t="str">
        <f>VLOOKUP(AH837,rawdatas!$A$13:$K$52,8,FALSE)</f>
        <v>examen médical partiel; bilan de santé partiel</v>
      </c>
      <c r="I837" s="52" t="str">
        <f>VLOOKUP(AH837,rawdatas!$A$13:$K$52,9,FALSE)</f>
        <v>ok</v>
      </c>
      <c r="J837" s="52" t="str">
        <f>VLOOKUP(AH837,rawdatas!$A$13:$K$52,10,FALSE)</f>
        <v>Medical examin/health eval partial</v>
      </c>
      <c r="K837" s="52" t="str">
        <f>VLOOKUP(AH837,rawdatas!$A$13:$K$52,11,FALSE)</f>
        <v>ex. médical ou bilan partiel</v>
      </c>
      <c r="L837" s="52" t="str">
        <f>VLOOKUP(AH837,rawdatas!$A$13:$L$52,12,FALSE)</f>
        <v>ok</v>
      </c>
      <c r="M837" s="52" t="str">
        <f>VLOOKUP(AH837,rawdatas!$A$13:$M$52,13,FALSE)</f>
        <v>an examination focussed on a specific part of a body system; clinical screening of single health problems, e.g. heart auscultation or blood pressure measurement K31; or body temperature measurement A31</v>
      </c>
      <c r="N837" s="52" t="str">
        <f>VLOOKUP(AH837,rawdatas!$A$13:$N$52,14,FALSE)</f>
        <v>examen orienté sur un système corporel spécifique;examen orienté sur une partie d'un système corporel; dépistage clinique d'un problème de santé isolé, par ex. auscultation cardiaque -K31, mesure de la pression artérielle K31, mesure de la température corporelle A31</v>
      </c>
      <c r="O837" s="52" t="str">
        <f>VLOOKUP(AH837,rawdatas!$A$13:$O$52,15,FALSE)</f>
        <v>ok</v>
      </c>
      <c r="P837" s="52">
        <f>VLOOKUP(AH837,rawdatas!$A$13:$P$52,16,FALSE)</f>
        <v>0</v>
      </c>
      <c r="Q837" s="52">
        <f>VLOOKUP(AH837,rawdatas!$A$13:$Q$52,17,FALSE)</f>
        <v>0</v>
      </c>
      <c r="R837" s="52" t="str">
        <f>VLOOKUP(AH837,rawdatas!$A$13:$R$52,18,FALSE)</f>
        <v>ok</v>
      </c>
      <c r="S837" s="52">
        <f>VLOOKUP(AH837,rawdatas!$A$13:$S$52,19,FALSE)</f>
        <v>0</v>
      </c>
      <c r="T837" s="52">
        <f>VLOOKUP(AH837,rawdatas!$A$13:$T$52,20,FALSE)</f>
        <v>0</v>
      </c>
      <c r="U837" s="52" t="str">
        <f>VLOOKUP(AH837,rawdatas!$A$13:$U$52,21,FALSE)</f>
        <v>ok</v>
      </c>
      <c r="V837" s="52">
        <f>VLOOKUP(AH837,rawdatas!$A$13:$V$52,22,FALSE)</f>
        <v>0</v>
      </c>
      <c r="W837" s="52" t="str">
        <f>VLOOKUP(AH837,rawdatas!$A$13:$W$52,23,FALSE)</f>
        <v>examen de santé global -30; test fonctionnel physique -39; si un examen nécessite un rapport écrit coder également -62</v>
      </c>
      <c r="X837" s="52" t="str">
        <f>VLOOKUP(AH837,rawdatas!$A$13:$X$52,24,FALSE)</f>
        <v>ko</v>
      </c>
      <c r="Y837" s="52">
        <f>VLOOKUP(AH837,rawdatas!$A$13:$Y$52,25,FALSE)</f>
        <v>0</v>
      </c>
      <c r="Z837" s="52">
        <f>VLOOKUP(AH837,rawdatas!$A$13:$Z$52,26,FALSE)</f>
        <v>0</v>
      </c>
      <c r="AA837" s="52" t="str">
        <f>VLOOKUP(AH837,rawdatas!$A$13:$AA$52,27,FALSE)</f>
        <v>ok</v>
      </c>
      <c r="AB837" s="52">
        <f>VLOOKUP(AH837,rawdatas!$A$13:$AB$52,28,FALSE)</f>
        <v>0</v>
      </c>
      <c r="AC837" s="52">
        <f>VLOOKUP(AH837,rawdatas!$A$13:$AC$52,29,FALSE)</f>
        <v>0</v>
      </c>
      <c r="AD837" s="52">
        <f>VLOOKUP(AH837,rawdatas!$A$13:$AD$53,30,FALSE)</f>
        <v>0</v>
      </c>
      <c r="AE837" s="52">
        <f>VLOOKUP(AH837,rawdatas!$A$13:$AE$53,31,FALSE)</f>
        <v>0</v>
      </c>
      <c r="AF837" s="52">
        <f>VLOOKUP(AH837,rawdatas!$A$13:$AF$53,32,FALSE)</f>
        <v>0</v>
      </c>
      <c r="AG837" s="52">
        <f>VLOOKUP(AH837,rawdatas!$A$13:$AG$54,33,FALSE)</f>
        <v>0</v>
      </c>
      <c r="AH837" s="53">
        <v>108363010</v>
      </c>
      <c r="AI837" s="54" t="str">
        <f t="shared" si="84"/>
        <v>examen médical partiel; bilan de santé partiel</v>
      </c>
    </row>
    <row r="838" spans="1:35" outlineLevel="1" x14ac:dyDescent="0.25">
      <c r="A838" s="52">
        <v>892479601</v>
      </c>
      <c r="B838" s="52">
        <v>852588360</v>
      </c>
      <c r="C838" s="52" t="s">
        <v>15890</v>
      </c>
      <c r="D838" s="52" t="str">
        <f>VLOOKUP(B838,rawdatas!$A:$K,3,FALSE)</f>
        <v>D</v>
      </c>
      <c r="E838" s="52" t="str">
        <f>VLOOKUP(B838,rawdatas!$A:$K,7,FALSE)</f>
        <v>Digestive</v>
      </c>
      <c r="F838" s="52" t="str">
        <f>VLOOKUP(B838,rawdatas!$A:$K,8,FALSE)</f>
        <v>Système digestif</v>
      </c>
      <c r="G838" s="52" t="str">
        <f>VLOOKUP(AH838,rawdatas!$A$13:$K$52,7,FALSE)</f>
        <v>Sensitivity test</v>
      </c>
      <c r="H838" s="52" t="str">
        <f>VLOOKUP(AH838,rawdatas!$A$13:$K$52,8,FALSE)</f>
        <v>test de sensibilité</v>
      </c>
      <c r="I838" s="52" t="str">
        <f>VLOOKUP(AH838,rawdatas!$A$13:$K$52,9,FALSE)</f>
        <v>ok</v>
      </c>
      <c r="J838" s="52" t="str">
        <f>VLOOKUP(AH838,rawdatas!$A$13:$K$52,10,FALSE)</f>
        <v>Sensitivity test</v>
      </c>
      <c r="K838" s="52" t="str">
        <f>VLOOKUP(AH838,rawdatas!$A$13:$K$52,11,FALSE)</f>
        <v>test de sensibilité</v>
      </c>
      <c r="L838" s="52" t="str">
        <f>VLOOKUP(AH838,rawdatas!$A$13:$L$52,12,FALSE)</f>
        <v>ok</v>
      </c>
      <c r="M838" s="52" t="str">
        <f>VLOOKUP(AH838,rawdatas!$A$13:$M$52,13,FALSE)</f>
        <v>skin prick-test; patch test; Mantoux test; radioallergosorbent test (RAST) test; food challenge; methacholine challenge test</v>
      </c>
      <c r="N838" s="52" t="str">
        <f>VLOOKUP(AH838,rawdatas!$A$13:$N$52,14,FALSE)</f>
        <v>prick-test; patch test; Mantoux; RAST; IDR à la tuberculine; dosage des IgE spécifiques; test d’exposition aux aliments; test de provocation à la métacholine</v>
      </c>
      <c r="O838" s="52" t="str">
        <f>VLOOKUP(AH838,rawdatas!$A$13:$O$52,15,FALSE)</f>
        <v>ok</v>
      </c>
      <c r="P838" s="52" t="str">
        <f>VLOOKUP(AH838,rawdatas!$A$13:$P$52,16,FALSE)</f>
        <v>desensitisation -44</v>
      </c>
      <c r="Q838" s="52" t="str">
        <f>VLOOKUP(AH838,rawdatas!$A$13:$Q$52,17,FALSE)</f>
        <v>désensibilisation -44</v>
      </c>
      <c r="R838" s="52" t="str">
        <f>VLOOKUP(AH838,rawdatas!$A$13:$R$52,18,FALSE)</f>
        <v>ok</v>
      </c>
      <c r="S838" s="52" t="str">
        <f>VLOOKUP(AH838,rawdatas!$A$13:$S$52,19,FALSE)</f>
        <v>tests to detect/exclude allergy</v>
      </c>
      <c r="T838" s="52" t="str">
        <f>VLOOKUP(AH838,rawdatas!$A$13:$T$52,20,FALSE)</f>
        <v>test permettant la détection d'une allergie; test permettant l'exclusion d'une allergie</v>
      </c>
      <c r="U838" s="52" t="str">
        <f>VLOOKUP(AH838,rawdatas!$A$13:$U$52,21,FALSE)</f>
        <v>ok</v>
      </c>
      <c r="V838" s="52" t="str">
        <f>VLOOKUP(AH838,rawdatas!$A$13:$V$52,22,FALSE)</f>
        <v>blood test-34</v>
      </c>
      <c r="W838" s="52" t="str">
        <f>VLOOKUP(AH838,rawdatas!$A$13:$W$52,23,FALSE)</f>
        <v>test sanguin -34</v>
      </c>
      <c r="X838" s="52" t="str">
        <f>VLOOKUP(AH838,rawdatas!$A$13:$X$52,24,FALSE)</f>
        <v>ok</v>
      </c>
      <c r="Y838" s="52">
        <f>VLOOKUP(AH838,rawdatas!$A$13:$Y$52,25,FALSE)</f>
        <v>0</v>
      </c>
      <c r="Z838" s="52" t="str">
        <f>VLOOKUP(AH838,rawdatas!$A$13:$Z$52,26,FALSE)</f>
        <v xml:space="preserve">test permettant la détection ou l'exclusion d'une allergie ou d'une intolérance </v>
      </c>
      <c r="AA838" s="52" t="str">
        <f>VLOOKUP(AH838,rawdatas!$A$13:$AA$52,27,FALSE)</f>
        <v>ko</v>
      </c>
      <c r="AB838" s="52">
        <f>VLOOKUP(AH838,rawdatas!$A$13:$AB$52,28,FALSE)</f>
        <v>0</v>
      </c>
      <c r="AC838" s="52">
        <f>VLOOKUP(AH838,rawdatas!$A$13:$AC$52,29,FALSE)</f>
        <v>0</v>
      </c>
      <c r="AD838" s="52">
        <f>VLOOKUP(AH838,rawdatas!$A$13:$AD$53,30,FALSE)</f>
        <v>0</v>
      </c>
      <c r="AE838" s="52">
        <f>VLOOKUP(AH838,rawdatas!$A$13:$AE$53,31,FALSE)</f>
        <v>0</v>
      </c>
      <c r="AF838" s="52">
        <f>VLOOKUP(AH838,rawdatas!$A$13:$AF$53,32,FALSE)</f>
        <v>0</v>
      </c>
      <c r="AG838" s="52">
        <f>VLOOKUP(AH838,rawdatas!$A$13:$AG$54,33,FALSE)</f>
        <v>0</v>
      </c>
      <c r="AH838" s="53">
        <v>318274593</v>
      </c>
      <c r="AI838" s="54" t="str">
        <f t="shared" si="84"/>
        <v>test de sensibilité</v>
      </c>
    </row>
    <row r="839" spans="1:35" outlineLevel="1" x14ac:dyDescent="0.25">
      <c r="A839" s="52">
        <v>391052677</v>
      </c>
      <c r="B839" s="52">
        <v>852588360</v>
      </c>
      <c r="C839" s="52" t="s">
        <v>15891</v>
      </c>
      <c r="D839" s="52" t="str">
        <f>VLOOKUP(B839,rawdatas!$A:$K,3,FALSE)</f>
        <v>D</v>
      </c>
      <c r="E839" s="52" t="str">
        <f>VLOOKUP(B839,rawdatas!$A:$K,7,FALSE)</f>
        <v>Digestive</v>
      </c>
      <c r="F839" s="52" t="str">
        <f>VLOOKUP(B839,rawdatas!$A:$K,8,FALSE)</f>
        <v>Système digestif</v>
      </c>
      <c r="G839" s="52" t="str">
        <f>VLOOKUP(AH839,rawdatas!$A$13:$K$52,7,FALSE)</f>
        <v>Microbiological/immunological test</v>
      </c>
      <c r="H839" s="52" t="str">
        <f>VLOOKUP(AH839,rawdatas!$A$13:$K$52,8,FALSE)</f>
        <v>examen microbiologique; Examen immunologique</v>
      </c>
      <c r="I839" s="52" t="str">
        <f>VLOOKUP(AH839,rawdatas!$A$13:$K$52,9,FALSE)</f>
        <v>ok</v>
      </c>
      <c r="J839" s="52" t="str">
        <f>VLOOKUP(AH839,rawdatas!$A$13:$K$52,10,FALSE)</f>
        <v>Microbiological/immunological test</v>
      </c>
      <c r="K839" s="52" t="str">
        <f>VLOOKUP(AH839,rawdatas!$A$13:$K$52,11,FALSE)</f>
        <v>ex. microbio. ou immuno.</v>
      </c>
      <c r="L839" s="52" t="str">
        <f>VLOOKUP(AH839,rawdatas!$A$13:$L$52,12,FALSE)</f>
        <v>ok</v>
      </c>
      <c r="M839" s="52" t="str">
        <f>VLOOKUP(AH839,rawdatas!$A$13:$M$52,13,FALSE)</f>
        <v>blood culture; microbiological test of blood; microbiological test of faeces; microbiological test of sputum; microbiological test of throat swab; microbiological test of vaginal swab; antigen or antibody testing e.g. testing for human immunodeficiency virus, human papilloma virus or Hepatitis B; antibody titer</v>
      </c>
      <c r="N839" s="52" t="str">
        <f>VLOOKUP(AH839,rawdatas!$A$13:$N$52,14,FALSE)</f>
        <v>hémoculture; analyse microbiologique du sang; analyse microbiologique des matières fécales; analyse microbiologique des crachats; analyse microbiologique de prélèvement de gorge; analyse microbiologique de prélèvement vaginal; recherche d'antigène; recherche d'anticorps; dépistage du virus de l'immunodéficience humaine; dépistage du papilloma virus; dépistage de l'hépatite B; titrage d'anticorps</v>
      </c>
      <c r="O839" s="52" t="str">
        <f>VLOOKUP(AH839,rawdatas!$A$13:$O$52,15,FALSE)</f>
        <v>ok</v>
      </c>
      <c r="P839" s="52" t="str">
        <f>VLOOKUP(AH839,rawdatas!$A$13:$P$52,16,FALSE)</f>
        <v>Mantoux test -32; blood group and type -34; semen analysis -38</v>
      </c>
      <c r="Q839" s="52" t="str">
        <f>VLOOKUP(AH839,rawdatas!$A$13:$Q$52,17,FALSE)</f>
        <v>Mantoux -32;IDR à la tuberculine -32; groupe sanguin -34; sérotype sanguin -34; analyse de sperme -38</v>
      </c>
      <c r="R839" s="52" t="str">
        <f>VLOOKUP(AH839,rawdatas!$A$13:$R$52,18,FALSE)</f>
        <v>ok</v>
      </c>
      <c r="S839" s="52" t="str">
        <f>VLOOKUP(AH839,rawdatas!$A$13:$S$52,19,FALSE)</f>
        <v>test relating to bacteria, virus or other micro-organisms</v>
      </c>
      <c r="T839" s="52" t="str">
        <f>VLOOKUP(AH839,rawdatas!$A$13:$T$52,20,FALSE)</f>
        <v xml:space="preserve">analyse bactérienne; analyse virale; analyse d'autres microorganismes </v>
      </c>
      <c r="U839" s="52" t="str">
        <f>VLOOKUP(AH839,rawdatas!$A$13:$U$52,21,FALSE)</f>
        <v>ok</v>
      </c>
      <c r="V839" s="52" t="str">
        <f>VLOOKUP(AH839,rawdatas!$A$13:$V$52,22,FALSE)</f>
        <v>blood test -34; urine test -35; faeces test -36; histological or exfoliative cytology -37;  biopsy of organ/skin -52</v>
      </c>
      <c r="W839" s="52" t="str">
        <f>VLOOKUP(AH839,rawdatas!$A$13:$W$52,23,FALSE)</f>
        <v>test sanguin -34; analyse d'urine -35; analyse de selles -36; histologie et cytologie exfoliative -37; biopsie d'un organe -52; biopsie de la peau -52</v>
      </c>
      <c r="X839" s="52" t="str">
        <f>VLOOKUP(AH839,rawdatas!$A$13:$X$52,24,FALSE)</f>
        <v>ko</v>
      </c>
      <c r="Y839" s="52" t="str">
        <f>VLOOKUP(AH839,rawdatas!$A$13:$Y$52,25,FALSE)</f>
        <v>Laboratory analyses are classified according to the substrate/substance in which the test is done, whereas microbiological/immunological tests belong to -33 and histological/exfoliative cytology tests to -37.</v>
      </c>
      <c r="Z839" s="52" t="str">
        <f>VLOOKUP(AH839,rawdatas!$A$13:$Z$52,26,FALSE)</f>
        <v>les test chimiques sont classés selon le substrat ou la substance sur lequel le test est fait, tandis que les test microbiologiques et immunologiques appartiennent à -33 et l'histologie et la cytologie exfoliative à -37</v>
      </c>
      <c r="AA839" s="52" t="str">
        <f>VLOOKUP(AH839,rawdatas!$A$13:$AA$52,27,FALSE)</f>
        <v>ok</v>
      </c>
      <c r="AB839" s="52">
        <f>VLOOKUP(AH839,rawdatas!$A$13:$AB$52,28,FALSE)</f>
        <v>0</v>
      </c>
      <c r="AC839" s="52">
        <f>VLOOKUP(AH839,rawdatas!$A$13:$AC$52,29,FALSE)</f>
        <v>0</v>
      </c>
      <c r="AD839" s="52">
        <f>VLOOKUP(AH839,rawdatas!$A$13:$AD$53,30,FALSE)</f>
        <v>0</v>
      </c>
      <c r="AE839" s="52">
        <f>VLOOKUP(AH839,rawdatas!$A$13:$AE$53,31,FALSE)</f>
        <v>0</v>
      </c>
      <c r="AF839" s="52" t="str">
        <f>VLOOKUP(AH839,rawdatas!$A$13:$AF$53,32,FALSE)</f>
        <v xml:space="preserve">test sanguin - 34;  -&gt; test sanguin -34; </v>
      </c>
      <c r="AG839" s="52">
        <f>VLOOKUP(AH839,rawdatas!$A$13:$AG$54,33,FALSE)</f>
        <v>0</v>
      </c>
      <c r="AH839" s="53">
        <v>455636336</v>
      </c>
      <c r="AI839" s="54" t="str">
        <f t="shared" si="84"/>
        <v>examen microbiologique; Examen immunologique</v>
      </c>
    </row>
    <row r="840" spans="1:35" outlineLevel="1" x14ac:dyDescent="0.25">
      <c r="A840" s="52">
        <v>347969981</v>
      </c>
      <c r="B840" s="52">
        <v>852588360</v>
      </c>
      <c r="C840" s="52" t="s">
        <v>2795</v>
      </c>
      <c r="D840" s="52" t="str">
        <f>VLOOKUP(B840,rawdatas!$A:$K,3,FALSE)</f>
        <v>D</v>
      </c>
      <c r="E840" s="52" t="str">
        <f>VLOOKUP(B840,rawdatas!$A:$K,7,FALSE)</f>
        <v>Digestive</v>
      </c>
      <c r="F840" s="52" t="str">
        <f>VLOOKUP(B840,rawdatas!$A:$K,8,FALSE)</f>
        <v>Système digestif</v>
      </c>
      <c r="G840" s="52" t="str">
        <f>VLOOKUP(AH840,rawdatas!$A$13:$K$52,7,FALSE)</f>
        <v>Blood test</v>
      </c>
      <c r="H840" s="52" t="str">
        <f>VLOOKUP(AH840,rawdatas!$A$13:$K$52,8,FALSE)</f>
        <v>analyse de sang</v>
      </c>
      <c r="I840" s="52" t="str">
        <f>VLOOKUP(AH840,rawdatas!$A$13:$K$52,9,FALSE)</f>
        <v>ko (espace de fin)</v>
      </c>
      <c r="J840" s="52" t="str">
        <f>VLOOKUP(AH840,rawdatas!$A$13:$K$52,10,FALSE)</f>
        <v>Blood test</v>
      </c>
      <c r="K840" s="52" t="str">
        <f>VLOOKUP(AH840,rawdatas!$A$13:$K$52,11,FALSE)</f>
        <v>analyse de sang</v>
      </c>
      <c r="L840" s="52" t="str">
        <f>VLOOKUP(AH840,rawdatas!$A$13:$L$52,12,FALSE)</f>
        <v>ok</v>
      </c>
      <c r="M840" s="52" t="str">
        <f>VLOOKUP(AH840,rawdatas!$A$13:$M$52,13,FALSE)</f>
        <v>blood group and type; erythrocyte sedimentation rate (ESR); white blood cell count (WBC); basic metabolic panel; blood hormone level; blood enzyme level; blood drug level; blood alcohol level; C-reactive protein (CRP); prothrombin time (INR); D-dimer; arterial blood gases; calculation of creatinine clearance; blood pregnancy test</v>
      </c>
      <c r="N840" s="52" t="str">
        <f>VLOOKUP(AH840,rawdatas!$A$13:$N$52,14,FALSE)</f>
        <v>groupe et type sanguin; vitesse de sédimentation (VS); globules blancs (GB); tableau métabolique de base; taux d'hormone sanguin; taux d'enzyme sanguin; taux de drogue sanguin; alcoolémie; protéine C réactive (PCR): temps de prothrombine (INR); D-dimères; gaz artériel; clearance de la créatinine; test de grossesse sanguin</v>
      </c>
      <c r="O840" s="52" t="str">
        <f>VLOOKUP(AH840,rawdatas!$A$13:$O$52,15,FALSE)</f>
        <v>ok</v>
      </c>
      <c r="P840" s="52" t="str">
        <f>VLOOKUP(AH840,rawdatas!$A$13:$P$52,16,FALSE)</f>
        <v>radioallergosorbent test (RAST) -32; microbiological/immunological test -33; measurement of creatinine clearance -35; albumin:creatinine ratio -35</v>
      </c>
      <c r="Q840" s="52" t="str">
        <f>VLOOKUP(AH840,rawdatas!$A$13:$Q$52,17,FALSE)</f>
        <v>dosage des IgE spécifiques -32; radioallergosorbent test (RAST) -32; test microbiologique -33; test immunologique -33; mesure de la clearance de la créatinine -35; ratio albumine-créatinine -35</v>
      </c>
      <c r="R840" s="52" t="str">
        <f>VLOOKUP(AH840,rawdatas!$A$13:$R$52,18,FALSE)</f>
        <v>ok</v>
      </c>
      <c r="S840" s="52" t="str">
        <f>VLOOKUP(AH840,rawdatas!$A$13:$S$52,19,FALSE)</f>
        <v>a laboratory analysis performed on a blood sample</v>
      </c>
      <c r="T840" s="52" t="str">
        <f>VLOOKUP(AH840,rawdatas!$A$13:$T$52,20,FALSE)</f>
        <v>analyse de laboratoire réalisée sur un échantillon de sang</v>
      </c>
      <c r="U840" s="52" t="str">
        <f>VLOOKUP(AH840,rawdatas!$A$13:$U$52,21,FALSE)</f>
        <v>ok</v>
      </c>
      <c r="V840" s="52" t="str">
        <f>VLOOKUP(AH840,rawdatas!$A$13:$V$52,22,FALSE)</f>
        <v>microbiological/immunological test -33</v>
      </c>
      <c r="W840" s="52" t="str">
        <f>VLOOKUP(AH840,rawdatas!$A$13:$W$52,23,FALSE)</f>
        <v>test microbiologique -33; test immunologique -33</v>
      </c>
      <c r="X840" s="52" t="str">
        <f>VLOOKUP(AH840,rawdatas!$A$13:$X$52,24,FALSE)</f>
        <v>ok</v>
      </c>
      <c r="Y840" s="52" t="str">
        <f>VLOOKUP(AH840,rawdatas!$A$13:$Y$52,25,FALSE)</f>
        <v>Laboratory analyses are classified according to the substrate/substance in which the test is done, whereas microbiological/immunological tests belong to -33.</v>
      </c>
      <c r="Z840" s="52" t="str">
        <f>VLOOKUP(AH840,rawdatas!$A$13:$Z$52,26,FALSE)</f>
        <v>les test chimiques sont classés selon le substrat ou la substance sur lequel le test est fait, tandis que les test microbiologiques et immunologiques appartiennent à -33</v>
      </c>
      <c r="AA840" s="52" t="str">
        <f>VLOOKUP(AH840,rawdatas!$A$13:$AA$52,27,FALSE)</f>
        <v>ok</v>
      </c>
      <c r="AB840" s="52">
        <f>VLOOKUP(AH840,rawdatas!$A$13:$AB$52,28,FALSE)</f>
        <v>0</v>
      </c>
      <c r="AC840" s="52">
        <f>VLOOKUP(AH840,rawdatas!$A$13:$AC$52,29,FALSE)</f>
        <v>0</v>
      </c>
      <c r="AD840" s="52">
        <f>VLOOKUP(AH840,rawdatas!$A$13:$AD$53,30,FALSE)</f>
        <v>0</v>
      </c>
      <c r="AE840" s="52">
        <f>VLOOKUP(AH840,rawdatas!$A$13:$AE$53,31,FALSE)</f>
        <v>0</v>
      </c>
      <c r="AF840" s="52">
        <f>VLOOKUP(AH840,rawdatas!$A$13:$AF$53,32,FALSE)</f>
        <v>0</v>
      </c>
      <c r="AG840" s="52">
        <f>VLOOKUP(AH840,rawdatas!$A$13:$AG$54,33,FALSE)</f>
        <v>0</v>
      </c>
      <c r="AH840" s="53">
        <v>959875753</v>
      </c>
      <c r="AI840" s="54" t="str">
        <f t="shared" si="84"/>
        <v>analyse de sang</v>
      </c>
    </row>
    <row r="841" spans="1:35" outlineLevel="1" x14ac:dyDescent="0.25">
      <c r="A841" s="52">
        <v>733491143</v>
      </c>
      <c r="B841" s="52">
        <v>852588360</v>
      </c>
      <c r="C841" s="52" t="s">
        <v>15892</v>
      </c>
      <c r="D841" s="52" t="str">
        <f>VLOOKUP(B841,rawdatas!$A:$K,3,FALSE)</f>
        <v>D</v>
      </c>
      <c r="E841" s="52" t="str">
        <f>VLOOKUP(B841,rawdatas!$A:$K,7,FALSE)</f>
        <v>Digestive</v>
      </c>
      <c r="F841" s="52" t="str">
        <f>VLOOKUP(B841,rawdatas!$A:$K,8,FALSE)</f>
        <v>Système digestif</v>
      </c>
      <c r="G841" s="52" t="str">
        <f>VLOOKUP(AH841,rawdatas!$A$13:$K$52,7,FALSE)</f>
        <v>Urine test</v>
      </c>
      <c r="H841" s="52" t="str">
        <f>VLOOKUP(AH841,rawdatas!$A$13:$K$52,8,FALSE)</f>
        <v>analyse d'urine</v>
      </c>
      <c r="I841" s="52" t="str">
        <f>VLOOKUP(AH841,rawdatas!$A$13:$K$52,9,FALSE)</f>
        <v>ko (espace de fin)</v>
      </c>
      <c r="J841" s="52" t="str">
        <f>VLOOKUP(AH841,rawdatas!$A$13:$K$52,10,FALSE)</f>
        <v>Urine test</v>
      </c>
      <c r="K841" s="52" t="str">
        <f>VLOOKUP(AH841,rawdatas!$A$13:$K$52,11,FALSE)</f>
        <v>analyse d'urine</v>
      </c>
      <c r="L841" s="52" t="str">
        <f>VLOOKUP(AH841,rawdatas!$A$13:$L$52,12,FALSE)</f>
        <v>ok</v>
      </c>
      <c r="M841" s="52" t="str">
        <f>VLOOKUP(AH841,rawdatas!$A$13:$M$52,13,FALSE)</f>
        <v>urine strip test; test for drugs in urine; urine pregnancy test; measurement of albumin: creatinine ratio</v>
      </c>
      <c r="N841" s="52" t="str">
        <f>VLOOKUP(AH841,rawdatas!$A$13:$N$52,14,FALSE)</f>
        <v>bandelette urinaire; recherche de drogues urinaires; recherche de médicaments urinaires; test urinaire de grossesse; rapport albumine-créatinine</v>
      </c>
      <c r="O841" s="52" t="str">
        <f>VLOOKUP(AH841,rawdatas!$A$13:$O$52,15,FALSE)</f>
        <v>ok</v>
      </c>
      <c r="P841" s="52" t="str">
        <f>VLOOKUP(AH841,rawdatas!$A$13:$P$52,16,FALSE)</f>
        <v>microscopic examination of urine -37; blood pregnancy test -34; calculation of creatinine clearance -34</v>
      </c>
      <c r="Q841" s="52" t="str">
        <f>VLOOKUP(AH841,rawdatas!$A$13:$Q$52,17,FALSE)</f>
        <v>examen microscopique de l'urine -37; test de grossesse sanguin -34; calcul de la clairance de la créatinine -34</v>
      </c>
      <c r="R841" s="52" t="str">
        <f>VLOOKUP(AH841,rawdatas!$A$13:$R$52,18,FALSE)</f>
        <v>ok</v>
      </c>
      <c r="S841" s="52" t="str">
        <f>VLOOKUP(AH841,rawdatas!$A$13:$S$52,19,FALSE)</f>
        <v>a laboratory analysis performed on a urine sample</v>
      </c>
      <c r="T841" s="52" t="str">
        <f>VLOOKUP(AH841,rawdatas!$A$13:$T$52,20,FALSE)</f>
        <v xml:space="preserve">analyse de laboratoire réalisée sur un échantillon d'urine </v>
      </c>
      <c r="U841" s="52" t="str">
        <f>VLOOKUP(AH841,rawdatas!$A$13:$U$52,21,FALSE)</f>
        <v>ok</v>
      </c>
      <c r="V841" s="52" t="str">
        <f>VLOOKUP(AH841,rawdatas!$A$13:$V$52,22,FALSE)</f>
        <v>microbiological/immunological test -33</v>
      </c>
      <c r="W841" s="52" t="str">
        <f>VLOOKUP(AH841,rawdatas!$A$13:$W$52,23,FALSE)</f>
        <v>test microbiologique -33; test immunologique -33</v>
      </c>
      <c r="X841" s="52" t="str">
        <f>VLOOKUP(AH841,rawdatas!$A$13:$X$52,24,FALSE)</f>
        <v>ok</v>
      </c>
      <c r="Y841" s="52" t="str">
        <f>VLOOKUP(AH841,rawdatas!$A$13:$Y$52,25,FALSE)</f>
        <v xml:space="preserve">Laboratory analyses are classified according to the substrate/substance in which the test is done, whereas microbiological/immunological tests belong to -33 and histological/exfoliative cytology tests to -37. </v>
      </c>
      <c r="Z841" s="52" t="str">
        <f>VLOOKUP(AH841,rawdatas!$A$13:$Z$52,26,FALSE)</f>
        <v xml:space="preserve">les test chimiques sont classés selon le substrat ou la substance sur lequel le test est fait, tandis que les test microbiologiques et immunologiques appartiennent à -33 et l'histologie et la cytologie exfoliative à -37 </v>
      </c>
      <c r="AA841" s="52" t="str">
        <f>VLOOKUP(AH841,rawdatas!$A$13:$AA$52,27,FALSE)</f>
        <v>ok</v>
      </c>
      <c r="AB841" s="52">
        <f>VLOOKUP(AH841,rawdatas!$A$13:$AB$52,28,FALSE)</f>
        <v>0</v>
      </c>
      <c r="AC841" s="52">
        <f>VLOOKUP(AH841,rawdatas!$A$13:$AC$52,29,FALSE)</f>
        <v>0</v>
      </c>
      <c r="AD841" s="52">
        <f>VLOOKUP(AH841,rawdatas!$A$13:$AD$53,30,FALSE)</f>
        <v>0</v>
      </c>
      <c r="AE841" s="52">
        <f>VLOOKUP(AH841,rawdatas!$A$13:$AE$53,31,FALSE)</f>
        <v>0</v>
      </c>
      <c r="AF841" s="52">
        <f>VLOOKUP(AH841,rawdatas!$A$13:$AF$53,32,FALSE)</f>
        <v>0</v>
      </c>
      <c r="AG841" s="52">
        <f>VLOOKUP(AH841,rawdatas!$A$13:$AG$54,33,FALSE)</f>
        <v>0</v>
      </c>
      <c r="AH841" s="53">
        <v>783403411</v>
      </c>
      <c r="AI841" s="54" t="str">
        <f t="shared" si="84"/>
        <v>analyse d'urine</v>
      </c>
    </row>
    <row r="842" spans="1:35" outlineLevel="1" x14ac:dyDescent="0.25">
      <c r="A842" s="52">
        <v>735828063</v>
      </c>
      <c r="B842" s="52">
        <v>852588360</v>
      </c>
      <c r="C842" s="52" t="s">
        <v>15893</v>
      </c>
      <c r="D842" s="52" t="str">
        <f>VLOOKUP(B842,rawdatas!$A:$K,3,FALSE)</f>
        <v>D</v>
      </c>
      <c r="E842" s="52" t="str">
        <f>VLOOKUP(B842,rawdatas!$A:$K,7,FALSE)</f>
        <v>Digestive</v>
      </c>
      <c r="F842" s="52" t="str">
        <f>VLOOKUP(B842,rawdatas!$A:$K,8,FALSE)</f>
        <v>Système digestif</v>
      </c>
      <c r="G842" s="52" t="str">
        <f>VLOOKUP(AH842,rawdatas!$A$13:$K$52,7,FALSE)</f>
        <v>Faeces test</v>
      </c>
      <c r="H842" s="52" t="str">
        <f>VLOOKUP(AH842,rawdatas!$A$13:$K$52,8,FALSE)</f>
        <v>analyse de selles</v>
      </c>
      <c r="I842" s="52" t="str">
        <f>VLOOKUP(AH842,rawdatas!$A$13:$K$52,9,FALSE)</f>
        <v>ko (espace de fin)</v>
      </c>
      <c r="J842" s="52" t="str">
        <f>VLOOKUP(AH842,rawdatas!$A$13:$K$52,10,FALSE)</f>
        <v>Faeces test</v>
      </c>
      <c r="K842" s="52" t="str">
        <f>VLOOKUP(AH842,rawdatas!$A$13:$K$52,11,FALSE)</f>
        <v>analyse de selles</v>
      </c>
      <c r="L842" s="52" t="str">
        <f>VLOOKUP(AH842,rawdatas!$A$13:$L$52,12,FALSE)</f>
        <v>ok</v>
      </c>
      <c r="M842" s="52" t="str">
        <f>VLOOKUP(AH842,rawdatas!$A$13:$M$52,13,FALSE)</f>
        <v>stool ova/cyst/parasites test; test for occult blood</v>
      </c>
      <c r="N842" s="52" t="str">
        <f>VLOOKUP(AH842,rawdatas!$A$13:$N$52,14,FALSE)</f>
        <v>recherche de parasites dans les selles; recherche d'oeufs dans les selles; recherche de kystes dans les selles; recherche de sang occulte dans les selles</v>
      </c>
      <c r="O842" s="52" t="str">
        <f>VLOOKUP(AH842,rawdatas!$A$13:$O$52,15,FALSE)</f>
        <v>ok</v>
      </c>
      <c r="P842" s="52" t="str">
        <f>VLOOKUP(AH842,rawdatas!$A$13:$P$52,16,FALSE)</f>
        <v>microbiological culture of faeces -33</v>
      </c>
      <c r="Q842" s="52" t="str">
        <f>VLOOKUP(AH842,rawdatas!$A$13:$Q$52,17,FALSE)</f>
        <v>culture des selles -33; coproculture -33</v>
      </c>
      <c r="R842" s="52" t="str">
        <f>VLOOKUP(AH842,rawdatas!$A$13:$R$52,18,FALSE)</f>
        <v>ok</v>
      </c>
      <c r="S842" s="52" t="str">
        <f>VLOOKUP(AH842,rawdatas!$A$13:$S$52,19,FALSE)</f>
        <v>a laboratory analysis performed on a faeces sample with the exception of microbiological tests</v>
      </c>
      <c r="T842" s="52" t="str">
        <f>VLOOKUP(AH842,rawdatas!$A$13:$T$52,20,FALSE)</f>
        <v>analyse de laboratoire réalisée sur un échantillon de selles à l'exception des tests microbiologiques</v>
      </c>
      <c r="U842" s="52" t="str">
        <f>VLOOKUP(AH842,rawdatas!$A$13:$U$52,21,FALSE)</f>
        <v>ok</v>
      </c>
      <c r="V842" s="52">
        <f>VLOOKUP(AH842,rawdatas!$A$13:$V$52,22,FALSE)</f>
        <v>0</v>
      </c>
      <c r="W842" s="52">
        <f>VLOOKUP(AH842,rawdatas!$A$13:$W$52,23,FALSE)</f>
        <v>0</v>
      </c>
      <c r="X842" s="52" t="str">
        <f>VLOOKUP(AH842,rawdatas!$A$13:$X$52,24,FALSE)</f>
        <v>ok</v>
      </c>
      <c r="Y842" s="52" t="str">
        <f>VLOOKUP(AH842,rawdatas!$A$13:$Y$52,25,FALSE)</f>
        <v>Laboratory analyses are classified according to the substrate/substance in which the test is done, whereas microbiological/immunological tests belong to -33 and histological/exfoliative cytology tests to -37.</v>
      </c>
      <c r="Z842" s="52" t="str">
        <f>VLOOKUP(AH842,rawdatas!$A$13:$Z$52,26,FALSE)</f>
        <v xml:space="preserve">les test chimiques sont classés selon le substrat, la substance sur lequel le test est fait, tandis que les test microbiologiques et immunologiques appartiennent à -33 et l'histologie et la cytologie exfoliative à -37 </v>
      </c>
      <c r="AA842" s="52" t="str">
        <f>VLOOKUP(AH842,rawdatas!$A$13:$AA$52,27,FALSE)</f>
        <v>ok</v>
      </c>
      <c r="AB842" s="52">
        <f>VLOOKUP(AH842,rawdatas!$A$13:$AB$52,28,FALSE)</f>
        <v>0</v>
      </c>
      <c r="AC842" s="52">
        <f>VLOOKUP(AH842,rawdatas!$A$13:$AC$52,29,FALSE)</f>
        <v>0</v>
      </c>
      <c r="AD842" s="52">
        <f>VLOOKUP(AH842,rawdatas!$A$13:$AD$53,30,FALSE)</f>
        <v>0</v>
      </c>
      <c r="AE842" s="52">
        <f>VLOOKUP(AH842,rawdatas!$A$13:$AE$53,31,FALSE)</f>
        <v>0</v>
      </c>
      <c r="AF842" s="52">
        <f>VLOOKUP(AH842,rawdatas!$A$13:$AF$53,32,FALSE)</f>
        <v>0</v>
      </c>
      <c r="AG842" s="52">
        <f>VLOOKUP(AH842,rawdatas!$A$13:$AG$54,33,FALSE)</f>
        <v>0</v>
      </c>
      <c r="AH842" s="53">
        <v>880100167</v>
      </c>
      <c r="AI842" s="54" t="str">
        <f t="shared" si="84"/>
        <v>analyse de selles</v>
      </c>
    </row>
    <row r="843" spans="1:35" outlineLevel="1" x14ac:dyDescent="0.25">
      <c r="A843" s="52">
        <v>979278562</v>
      </c>
      <c r="B843" s="52">
        <v>852588360</v>
      </c>
      <c r="C843" s="52" t="s">
        <v>15894</v>
      </c>
      <c r="D843" s="52" t="str">
        <f>VLOOKUP(B843,rawdatas!$A:$K,3,FALSE)</f>
        <v>D</v>
      </c>
      <c r="E843" s="52" t="str">
        <f>VLOOKUP(B843,rawdatas!$A:$K,7,FALSE)</f>
        <v>Digestive</v>
      </c>
      <c r="F843" s="52" t="str">
        <f>VLOOKUP(B843,rawdatas!$A:$K,8,FALSE)</f>
        <v>Système digestif</v>
      </c>
      <c r="G843" s="52" t="str">
        <f>VLOOKUP(AH843,rawdatas!$A$13:$K$52,7,FALSE)</f>
        <v>Histological/exfoliative cytology</v>
      </c>
      <c r="H843" s="52" t="str">
        <f>VLOOKUP(AH843,rawdatas!$A$13:$K$52,8,FALSE)</f>
        <v>cytologie; histologie</v>
      </c>
      <c r="I843" s="52" t="str">
        <f>VLOOKUP(AH843,rawdatas!$A$13:$K$52,9,FALSE)</f>
        <v>ok</v>
      </c>
      <c r="J843" s="52" t="str">
        <f>VLOOKUP(AH843,rawdatas!$A$13:$K$52,10,FALSE)</f>
        <v>Histological/exfoliative cytology</v>
      </c>
      <c r="K843" s="52" t="str">
        <f>VLOOKUP(AH843,rawdatas!$A$13:$K$52,11,FALSE)</f>
        <v>cytologie; histologie</v>
      </c>
      <c r="L843" s="52" t="str">
        <f>VLOOKUP(AH843,rawdatas!$A$13:$L$52,12,FALSE)</f>
        <v>ok</v>
      </c>
      <c r="M843" s="52" t="str">
        <f>VLOOKUP(AH843,rawdatas!$A$13:$M$52,13,FALSE)</f>
        <v>histological or cytological examination of tissue or fluid retrieved by puncture/biopsy/excision/swabbing/collection; urine cytology; sputum analysis; semen analysis</v>
      </c>
      <c r="N843" s="52" t="str">
        <f>VLOOKUP(AH843,rawdatas!$A$13:$N$52,14,FALSE)</f>
        <v>examen histologique de tissu; examen cytologique de tissu; examen histologique de liquide retiré par ponction; examen cytologique de liquide retiré par ponction; biopsie; excision; écouvillonage; collecte urinaire; cytologie urinaire; analyse d'expectorations; spermogramme</v>
      </c>
      <c r="O843" s="52" t="str">
        <f>VLOOKUP(AH843,rawdatas!$A$13:$O$52,15,FALSE)</f>
        <v>ok</v>
      </c>
      <c r="P843" s="52" t="str">
        <f>VLOOKUP(AH843,rawdatas!$A$13:$P$52,16,FALSE)</f>
        <v>microbiological test -33; skin scrapings -33</v>
      </c>
      <c r="Q843" s="52" t="str">
        <f>VLOOKUP(AH843,rawdatas!$A$13:$Q$52,17,FALSE)</f>
        <v>test microbiologique -33; frottis de peau -33; grattage de la peau -33</v>
      </c>
      <c r="R843" s="52" t="str">
        <f>VLOOKUP(AH843,rawdatas!$A$13:$R$52,18,FALSE)</f>
        <v>ok</v>
      </c>
      <c r="S843" s="52" t="str">
        <f>VLOOKUP(AH843,rawdatas!$A$13:$S$52,19,FALSE)</f>
        <v>histological or cytological examination of cells collected from the body as a means of detecting cellular changes</v>
      </c>
      <c r="T843" s="52" t="str">
        <f>VLOOKUP(AH843,rawdatas!$A$13:$T$52,20,FALSE)</f>
        <v>examen histologique ou cytologique de cellules corporelles comme moyen de détection de modifications cellulaires</v>
      </c>
      <c r="U843" s="52" t="str">
        <f>VLOOKUP(AH843,rawdatas!$A$13:$U$52,21,FALSE)</f>
        <v>ok</v>
      </c>
      <c r="V843" s="52">
        <f>VLOOKUP(AH843,rawdatas!$A$13:$V$52,22,FALSE)</f>
        <v>0</v>
      </c>
      <c r="W843" s="52">
        <f>VLOOKUP(AH843,rawdatas!$A$13:$W$52,23,FALSE)</f>
        <v>0</v>
      </c>
      <c r="X843" s="52" t="str">
        <f>VLOOKUP(AH843,rawdatas!$A$13:$X$52,24,FALSE)</f>
        <v>ok</v>
      </c>
      <c r="Y843" s="52">
        <f>VLOOKUP(AH843,rawdatas!$A$13:$Y$52,25,FALSE)</f>
        <v>0</v>
      </c>
      <c r="Z843" s="52">
        <f>VLOOKUP(AH843,rawdatas!$A$13:$Z$52,26,FALSE)</f>
        <v>0</v>
      </c>
      <c r="AA843" s="52" t="str">
        <f>VLOOKUP(AH843,rawdatas!$A$13:$AA$52,27,FALSE)</f>
        <v>ok</v>
      </c>
      <c r="AB843" s="52">
        <f>VLOOKUP(AH843,rawdatas!$A$13:$AB$52,28,FALSE)</f>
        <v>0</v>
      </c>
      <c r="AC843" s="52">
        <f>VLOOKUP(AH843,rawdatas!$A$13:$AC$52,29,FALSE)</f>
        <v>0</v>
      </c>
      <c r="AD843" s="52">
        <f>VLOOKUP(AH843,rawdatas!$A$13:$AD$53,30,FALSE)</f>
        <v>0</v>
      </c>
      <c r="AE843" s="52">
        <f>VLOOKUP(AH843,rawdatas!$A$13:$AE$53,31,FALSE)</f>
        <v>0</v>
      </c>
      <c r="AF843" s="52">
        <f>VLOOKUP(AH843,rawdatas!$A$13:$AF$53,32,FALSE)</f>
        <v>0</v>
      </c>
      <c r="AG843" s="52">
        <f>VLOOKUP(AH843,rawdatas!$A$13:$AG$54,33,FALSE)</f>
        <v>0</v>
      </c>
      <c r="AH843" s="53">
        <v>788831404</v>
      </c>
      <c r="AI843" s="54" t="str">
        <f t="shared" si="84"/>
        <v>cytologie; histologie</v>
      </c>
    </row>
    <row r="844" spans="1:35" outlineLevel="1" x14ac:dyDescent="0.25">
      <c r="A844" s="52">
        <v>457413680</v>
      </c>
      <c r="B844" s="52">
        <v>852588360</v>
      </c>
      <c r="C844" s="52" t="s">
        <v>15895</v>
      </c>
      <c r="D844" s="52" t="str">
        <f>VLOOKUP(B844,rawdatas!$A:$K,3,FALSE)</f>
        <v>D</v>
      </c>
      <c r="E844" s="52" t="str">
        <f>VLOOKUP(B844,rawdatas!$A:$K,7,FALSE)</f>
        <v>Digestive</v>
      </c>
      <c r="F844" s="52" t="str">
        <f>VLOOKUP(B844,rawdatas!$A:$K,8,FALSE)</f>
        <v>Système digestif</v>
      </c>
      <c r="G844" s="52" t="str">
        <f>VLOOKUP(AH844,rawdatas!$A$13:$K$52,7,FALSE)</f>
        <v>Other laboratory test NEC</v>
      </c>
      <c r="H844" s="52" t="str">
        <f>VLOOKUP(AH844,rawdatas!$A$13:$K$52,8,FALSE)</f>
        <v>autre analyse de laboratoire non classée ailleurs</v>
      </c>
      <c r="I844" s="52" t="str">
        <f>VLOOKUP(AH844,rawdatas!$A$13:$K$52,9,FALSE)</f>
        <v>autre analyse de laboratoire NCA</v>
      </c>
      <c r="J844" s="52" t="str">
        <f>VLOOKUP(AH844,rawdatas!$A$13:$K$52,10,FALSE)</f>
        <v>Other laboratory test NEC</v>
      </c>
      <c r="K844" s="52" t="str">
        <f>VLOOKUP(AH844,rawdatas!$A$13:$K$52,11,FALSE)</f>
        <v>autre analyse de laboratoire</v>
      </c>
      <c r="L844" s="52" t="str">
        <f>VLOOKUP(AH844,rawdatas!$A$13:$L$52,12,FALSE)</f>
        <v>autre analyse de laboratoire NCA</v>
      </c>
      <c r="M844" s="52" t="str">
        <f>VLOOKUP(AH844,rawdatas!$A$13:$M$52,13,FALSE)</f>
        <v>antenatal chromosome screening; DNA/genetic/chromosome test; paternity test; sweat test; tear drop test; Helicobacter pylori breath test; any other laboratory test not included in the rubrics -32 to -37</v>
      </c>
      <c r="N844" s="52" t="str">
        <f>VLOOKUP(AH844,rawdatas!$A$13:$N$52,14,FALSE)</f>
        <v>dépistage chromosomique anténatal; test chromosomial; test génétique; test d'ADN; test de paternité; test respiratoire pour hélicobacter pylori; test à la sueur; test des larmes; tout autre test de laboratoire non inclus dans les rubriques 32 à 37</v>
      </c>
      <c r="O844" s="52" t="str">
        <f>VLOOKUP(AH844,rawdatas!$A$13:$O$52,15,FALSE)</f>
        <v>ok</v>
      </c>
      <c r="P844" s="52" t="str">
        <f>VLOOKUP(AH844,rawdatas!$A$13:$P$52,16,FALSE)</f>
        <v>exercise tests using imaging -41; electrical tracing -42; Holter monitoring -42</v>
      </c>
      <c r="Q844" s="52" t="str">
        <f>VLOOKUP(AH844,rawdatas!$A$13:$Q$52,17,FALSE)</f>
        <v>tests d'effort avec imagerie -41; enregistrement électrique -42; surveillance Holter -42</v>
      </c>
      <c r="R844" s="52" t="str">
        <f>VLOOKUP(AH844,rawdatas!$A$13:$R$52,18,FALSE)</f>
        <v>ok</v>
      </c>
      <c r="S844" s="52">
        <f>VLOOKUP(AH844,rawdatas!$A$13:$S$52,19,FALSE)</f>
        <v>0</v>
      </c>
      <c r="T844" s="52">
        <f>VLOOKUP(AH844,rawdatas!$A$13:$T$52,20,FALSE)</f>
        <v>0</v>
      </c>
      <c r="U844" s="52" t="str">
        <f>VLOOKUP(AH844,rawdatas!$A$13:$U$52,21,FALSE)</f>
        <v>ok</v>
      </c>
      <c r="V844" s="52">
        <f>VLOOKUP(AH844,rawdatas!$A$13:$V$52,22,FALSE)</f>
        <v>0</v>
      </c>
      <c r="W844" s="52">
        <f>VLOOKUP(AH844,rawdatas!$A$13:$W$52,23,FALSE)</f>
        <v>0</v>
      </c>
      <c r="X844" s="52" t="str">
        <f>VLOOKUP(AH844,rawdatas!$A$13:$X$52,24,FALSE)</f>
        <v>ok</v>
      </c>
      <c r="Y844" s="52">
        <f>VLOOKUP(AH844,rawdatas!$A$13:$Y$52,25,FALSE)</f>
        <v>0</v>
      </c>
      <c r="Z844" s="52">
        <f>VLOOKUP(AH844,rawdatas!$A$13:$Z$52,26,FALSE)</f>
        <v>0</v>
      </c>
      <c r="AA844" s="52" t="str">
        <f>VLOOKUP(AH844,rawdatas!$A$13:$AA$52,27,FALSE)</f>
        <v>ok</v>
      </c>
      <c r="AB844" s="52">
        <f>VLOOKUP(AH844,rawdatas!$A$13:$AB$52,28,FALSE)</f>
        <v>0</v>
      </c>
      <c r="AC844" s="52">
        <f>VLOOKUP(AH844,rawdatas!$A$13:$AC$52,29,FALSE)</f>
        <v>0</v>
      </c>
      <c r="AD844" s="52">
        <f>VLOOKUP(AH844,rawdatas!$A$13:$AD$53,30,FALSE)</f>
        <v>0</v>
      </c>
      <c r="AE844" s="52">
        <f>VLOOKUP(AH844,rawdatas!$A$13:$AE$53,31,FALSE)</f>
        <v>0</v>
      </c>
      <c r="AF844" s="52">
        <f>VLOOKUP(AH844,rawdatas!$A$13:$AF$53,32,FALSE)</f>
        <v>0</v>
      </c>
      <c r="AG844" s="52">
        <f>VLOOKUP(AH844,rawdatas!$A$13:$AG$54,33,FALSE)</f>
        <v>0</v>
      </c>
      <c r="AH844" s="53">
        <v>300103734</v>
      </c>
      <c r="AI844" s="54" t="str">
        <f t="shared" si="84"/>
        <v>autre analyse de laboratoire non classée ailleurs</v>
      </c>
    </row>
    <row r="845" spans="1:35" outlineLevel="1" x14ac:dyDescent="0.25">
      <c r="A845" s="52">
        <v>335988738</v>
      </c>
      <c r="B845" s="52">
        <v>852588360</v>
      </c>
      <c r="C845" s="52" t="s">
        <v>15896</v>
      </c>
      <c r="D845" s="52" t="str">
        <f>VLOOKUP(B845,rawdatas!$A:$K,3,FALSE)</f>
        <v>D</v>
      </c>
      <c r="E845" s="52" t="str">
        <f>VLOOKUP(B845,rawdatas!$A:$K,7,FALSE)</f>
        <v>Digestive</v>
      </c>
      <c r="F845" s="52" t="str">
        <f>VLOOKUP(B845,rawdatas!$A:$K,8,FALSE)</f>
        <v>Système digestif</v>
      </c>
      <c r="G845" s="52" t="str">
        <f>VLOOKUP(AH845,rawdatas!$A$13:$K$52,7,FALSE)</f>
        <v>Physical function test</v>
      </c>
      <c r="H845" s="52" t="str">
        <f>VLOOKUP(AH845,rawdatas!$A$13:$K$52,8,FALSE)</f>
        <v>epreuve fonctionnelle physique</v>
      </c>
      <c r="I845" s="52" t="str">
        <f>VLOOKUP(AH845,rawdatas!$A$13:$K$52,9,FALSE)</f>
        <v>ok</v>
      </c>
      <c r="J845" s="52" t="str">
        <f>VLOOKUP(AH845,rawdatas!$A$13:$K$52,10,FALSE)</f>
        <v>Physical function test</v>
      </c>
      <c r="K845" s="52" t="str">
        <f>VLOOKUP(AH845,rawdatas!$A$13:$K$52,11,FALSE)</f>
        <v>epreuve fonctionnelle</v>
      </c>
      <c r="L845" s="52" t="str">
        <f>VLOOKUP(AH845,rawdatas!$A$13:$L$52,12,FALSE)</f>
        <v>ok</v>
      </c>
      <c r="M845" s="52" t="str">
        <f>VLOOKUP(AH845,rawdatas!$A$13:$M$52,13,FALSE)</f>
        <v>tympanometry; audiometry; tonometry; vision test; visual field; colour vision; calorimetric/vestibular function test; spirometry; urinary flowmetry</v>
      </c>
      <c r="N845" s="52" t="str">
        <f>VLOOKUP(AH845,rawdatas!$A$13:$N$52,14,FALSE)</f>
        <v>tympanométrie; audiométrie; tonométrie; test de vue; champ visuel; test de vision des couleurs; test de la fonction vestibulaire; test de la fonction calorimétrique; spirométrie; examen urodynamique</v>
      </c>
      <c r="O845" s="52" t="str">
        <f>VLOOKUP(AH845,rawdatas!$A$13:$O$52,15,FALSE)</f>
        <v>ok</v>
      </c>
      <c r="P845" s="52" t="str">
        <f>VLOOKUP(AH845,rawdatas!$A$13:$P$52,16,FALSE)</f>
        <v>exercise test using imaging -41; exercise test using electrical tracing -42; Holter monitoring -42; mental function test -43</v>
      </c>
      <c r="Q845" s="52" t="str">
        <f>VLOOKUP(AH845,rawdatas!$A$13:$Q$52,17,FALSE)</f>
        <v>test d'effort avec imagerie -41; test d'effort avec tracé électrique -42; Holter de surveillance -42; test de la fonction mentale -43</v>
      </c>
      <c r="R845" s="52" t="str">
        <f>VLOOKUP(AH845,rawdatas!$A$13:$R$52,18,FALSE)</f>
        <v>ok</v>
      </c>
      <c r="S845" s="52" t="str">
        <f>VLOOKUP(AH845,rawdatas!$A$13:$S$52,19,FALSE)</f>
        <v xml:space="preserve">quantitative test to measure capacity of body functions excluding the mental state </v>
      </c>
      <c r="T845" s="52" t="str">
        <f>VLOOKUP(AH845,rawdatas!$A$13:$T$52,20,FALSE)</f>
        <v xml:space="preserve">test de mesure quantitative de la capacité des fonctions corporelles à l'exclusion de l'état mental </v>
      </c>
      <c r="U845" s="52" t="str">
        <f>VLOOKUP(AH845,rawdatas!$A$13:$U$52,21,FALSE)</f>
        <v>ok</v>
      </c>
      <c r="V845" s="52">
        <f>VLOOKUP(AH845,rawdatas!$A$13:$V$52,22,FALSE)</f>
        <v>0</v>
      </c>
      <c r="W845" s="52">
        <f>VLOOKUP(AH845,rawdatas!$A$13:$W$52,23,FALSE)</f>
        <v>0</v>
      </c>
      <c r="X845" s="52" t="str">
        <f>VLOOKUP(AH845,rawdatas!$A$13:$X$52,24,FALSE)</f>
        <v>ok</v>
      </c>
      <c r="Y845" s="52">
        <f>VLOOKUP(AH845,rawdatas!$A$13:$Y$52,25,FALSE)</f>
        <v>0</v>
      </c>
      <c r="Z845" s="52">
        <f>VLOOKUP(AH845,rawdatas!$A$13:$Z$52,26,FALSE)</f>
        <v>0</v>
      </c>
      <c r="AA845" s="52" t="str">
        <f>VLOOKUP(AH845,rawdatas!$A$13:$AA$52,27,FALSE)</f>
        <v>ok</v>
      </c>
      <c r="AB845" s="52">
        <f>VLOOKUP(AH845,rawdatas!$A$13:$AB$52,28,FALSE)</f>
        <v>0</v>
      </c>
      <c r="AC845" s="52">
        <f>VLOOKUP(AH845,rawdatas!$A$13:$AC$52,29,FALSE)</f>
        <v>0</v>
      </c>
      <c r="AD845" s="52">
        <f>VLOOKUP(AH845,rawdatas!$A$13:$AD$53,30,FALSE)</f>
        <v>0</v>
      </c>
      <c r="AE845" s="52">
        <f>VLOOKUP(AH845,rawdatas!$A$13:$AE$53,31,FALSE)</f>
        <v>0</v>
      </c>
      <c r="AF845" s="52">
        <f>VLOOKUP(AH845,rawdatas!$A$13:$AF$53,32,FALSE)</f>
        <v>0</v>
      </c>
      <c r="AG845" s="52">
        <f>VLOOKUP(AH845,rawdatas!$A$13:$AG$54,33,FALSE)</f>
        <v>0</v>
      </c>
      <c r="AH845" s="53">
        <v>533792975</v>
      </c>
      <c r="AI845" s="54" t="str">
        <f t="shared" si="84"/>
        <v>epreuve fonctionnelle physique</v>
      </c>
    </row>
    <row r="846" spans="1:35" outlineLevel="1" x14ac:dyDescent="0.25">
      <c r="A846" s="52">
        <v>39229276</v>
      </c>
      <c r="B846" s="52">
        <v>852588360</v>
      </c>
      <c r="C846" s="52" t="s">
        <v>15897</v>
      </c>
      <c r="D846" s="52" t="str">
        <f>VLOOKUP(B846,rawdatas!$A:$K,3,FALSE)</f>
        <v>D</v>
      </c>
      <c r="E846" s="52" t="str">
        <f>VLOOKUP(B846,rawdatas!$A:$K,7,FALSE)</f>
        <v>Digestive</v>
      </c>
      <c r="F846" s="52" t="str">
        <f>VLOOKUP(B846,rawdatas!$A:$K,8,FALSE)</f>
        <v>Système digestif</v>
      </c>
      <c r="G846" s="52" t="str">
        <f>VLOOKUP(AH846,rawdatas!$A$13:$K$52,7,FALSE)</f>
        <v>Diagnostic endoscopy</v>
      </c>
      <c r="H846" s="52" t="str">
        <f>VLOOKUP(AH846,rawdatas!$A$13:$K$52,8,FALSE)</f>
        <v>endoscopie diagnostique</v>
      </c>
      <c r="I846" s="52" t="str">
        <f>VLOOKUP(AH846,rawdatas!$A$13:$K$52,9,FALSE)</f>
        <v>ok</v>
      </c>
      <c r="J846" s="52" t="str">
        <f>VLOOKUP(AH846,rawdatas!$A$13:$K$52,10,FALSE)</f>
        <v>Diagnostic endoscopy</v>
      </c>
      <c r="K846" s="52" t="str">
        <f>VLOOKUP(AH846,rawdatas!$A$13:$K$52,11,FALSE)</f>
        <v>endoscopie diagnostique</v>
      </c>
      <c r="L846" s="52" t="str">
        <f>VLOOKUP(AH846,rawdatas!$A$13:$L$52,12,FALSE)</f>
        <v>ok</v>
      </c>
      <c r="M846" s="52" t="str">
        <f>VLOOKUP(AH846,rawdatas!$A$13:$M$52,13,FALSE)</f>
        <v>rhinoscopy; pharyngoscopy; laryngoscopy; tracheoscopy; bronchoscopy; mediastinoscopy; hysteroscopy; colposcopy; laparoscopy; gastroscopy; colonoscopy; sigmoidoscopy; rectoscopy; anoscopy; arthroscopy</v>
      </c>
      <c r="N846" s="52" t="str">
        <f>VLOOKUP(AH846,rawdatas!$A$13:$N$52,14,FALSE)</f>
        <v>rhinoscopie; pharyngoscopie; laryngoscopie; trachéoscopie; bronchoscopie; médiastinoscopie; hystéroscopie; colposcopie; laparoscopie; gastroscopie; colonoscopie; sigmoïdoscopie; rectoscopie; anuscopie; arthroscopie</v>
      </c>
      <c r="O846" s="52" t="str">
        <f>VLOOKUP(AH846,rawdatas!$A$13:$O$52,15,FALSE)</f>
        <v>ok</v>
      </c>
      <c r="P846" s="52" t="str">
        <f>VLOOKUP(AH846,rawdatas!$A$13:$P$52,16,FALSE)</f>
        <v>ophtalmoscopy -43; fundoscopy -43; dermoscopy -43</v>
      </c>
      <c r="Q846" s="52" t="str">
        <f>VLOOKUP(AH846,rawdatas!$A$13:$Q$52,17,FALSE)</f>
        <v>ophtalmoscopie -43; fundoscopie -43; fond d'oeil -43; dermoscopie -43</v>
      </c>
      <c r="R846" s="52" t="str">
        <f>VLOOKUP(AH846,rawdatas!$A$13:$R$52,18,FALSE)</f>
        <v>ok</v>
      </c>
      <c r="S846" s="52" t="str">
        <f>VLOOKUP(AH846,rawdatas!$A$13:$S$52,19,FALSE)</f>
        <v>looking inside the body for medical reasons using an endoscope, an instrument used to examine the interior of a hollow organ or cavity of the body</v>
      </c>
      <c r="T846" s="52" t="str">
        <f>VLOOKUP(AH846,rawdatas!$A$13:$T$52,20,FALSE)</f>
        <v xml:space="preserve">examen de l'intérieur du corps pour raison médicale en utilisant un endoscope, un instrument prévu pour examiner l'intérieur d'un organe creux ou une cavité du corps </v>
      </c>
      <c r="U846" s="52" t="str">
        <f>VLOOKUP(AH846,rawdatas!$A$13:$U$52,21,FALSE)</f>
        <v>ok</v>
      </c>
      <c r="V846" s="52">
        <f>VLOOKUP(AH846,rawdatas!$A$13:$V$52,22,FALSE)</f>
        <v>0</v>
      </c>
      <c r="W846" s="52">
        <f>VLOOKUP(AH846,rawdatas!$A$13:$W$52,23,FALSE)</f>
        <v>0</v>
      </c>
      <c r="X846" s="52" t="str">
        <f>VLOOKUP(AH846,rawdatas!$A$13:$X$52,24,FALSE)</f>
        <v>ok</v>
      </c>
      <c r="Y846" s="52">
        <f>VLOOKUP(AH846,rawdatas!$A$13:$Y$52,25,FALSE)</f>
        <v>0</v>
      </c>
      <c r="Z846" s="52">
        <f>VLOOKUP(AH846,rawdatas!$A$13:$Z$52,26,FALSE)</f>
        <v>0</v>
      </c>
      <c r="AA846" s="52" t="str">
        <f>VLOOKUP(AH846,rawdatas!$A$13:$AA$52,27,FALSE)</f>
        <v>ok</v>
      </c>
      <c r="AB846" s="52">
        <f>VLOOKUP(AH846,rawdatas!$A$13:$AB$52,28,FALSE)</f>
        <v>0</v>
      </c>
      <c r="AC846" s="52">
        <f>VLOOKUP(AH846,rawdatas!$A$13:$AC$52,29,FALSE)</f>
        <v>0</v>
      </c>
      <c r="AD846" s="52">
        <f>VLOOKUP(AH846,rawdatas!$A$13:$AD$53,30,FALSE)</f>
        <v>0</v>
      </c>
      <c r="AE846" s="52">
        <f>VLOOKUP(AH846,rawdatas!$A$13:$AE$53,31,FALSE)</f>
        <v>0</v>
      </c>
      <c r="AF846" s="52">
        <f>VLOOKUP(AH846,rawdatas!$A$13:$AF$53,32,FALSE)</f>
        <v>0</v>
      </c>
      <c r="AG846" s="52">
        <f>VLOOKUP(AH846,rawdatas!$A$13:$AG$54,33,FALSE)</f>
        <v>0</v>
      </c>
      <c r="AH846" s="53">
        <v>659007930</v>
      </c>
      <c r="AI846" s="54" t="str">
        <f t="shared" si="84"/>
        <v>endoscopie diagnostique</v>
      </c>
    </row>
    <row r="847" spans="1:35" outlineLevel="1" x14ac:dyDescent="0.25">
      <c r="A847" s="52">
        <v>30402983</v>
      </c>
      <c r="B847" s="52">
        <v>852588360</v>
      </c>
      <c r="C847" s="52" t="s">
        <v>15898</v>
      </c>
      <c r="D847" s="52" t="str">
        <f>VLOOKUP(B847,rawdatas!$A:$K,3,FALSE)</f>
        <v>D</v>
      </c>
      <c r="E847" s="52" t="str">
        <f>VLOOKUP(B847,rawdatas!$A:$K,7,FALSE)</f>
        <v>Digestive</v>
      </c>
      <c r="F847" s="52" t="str">
        <f>VLOOKUP(B847,rawdatas!$A:$K,8,FALSE)</f>
        <v>Système digestif</v>
      </c>
      <c r="G847" s="52" t="str">
        <f>VLOOKUP(AH847,rawdatas!$A$13:$K$52,7,FALSE)</f>
        <v>Diagnostic radiology/imaging</v>
      </c>
      <c r="H847" s="52" t="str">
        <f>VLOOKUP(AH847,rawdatas!$A$13:$K$52,8,FALSE)</f>
        <v>radiologie diagnostique; imagerie</v>
      </c>
      <c r="I847" s="52" t="str">
        <f>VLOOKUP(AH847,rawdatas!$A$13:$K$52,9,FALSE)</f>
        <v>ok</v>
      </c>
      <c r="J847" s="52" t="str">
        <f>VLOOKUP(AH847,rawdatas!$A$13:$K$52,10,FALSE)</f>
        <v>Diagnostic radiology/imaging</v>
      </c>
      <c r="K847" s="52" t="str">
        <f>VLOOKUP(AH847,rawdatas!$A$13:$K$52,11,FALSE)</f>
        <v>radiologie diagnostique; imagerie</v>
      </c>
      <c r="L847" s="52" t="str">
        <f>VLOOKUP(AH847,rawdatas!$A$13:$L$52,12,FALSE)</f>
        <v>ok</v>
      </c>
      <c r="M847" s="52" t="str">
        <f>VLOOKUP(AH847,rawdatas!$A$13:$M$52,13,FALSE)</f>
        <v>x-ray/ultrasound imaging; computed tomography (CT); nuclear medicine; positron emission tomography (PET); magnetic resonance imaging (MRI); angiography; bone/thyroid/heart scintigraphy; isotope scanning; thermography</v>
      </c>
      <c r="N847" s="52" t="str">
        <f>VLOOKUP(AH847,rawdatas!$A$13:$N$52,14,FALSE)</f>
        <v>radiographie; échographie; tomographie computérisée (CT); tomographie numérique; imagerie par médecine nucléaire; tomographie par émission de positron (PET Scan); résonance magnétique nucléaire (RMN-IRM); angiographie; scintigraphie osseuse; scintigraphie thyroïdienne; scintigraphie cardiaque; scintigraphie isotopique; thermographie</v>
      </c>
      <c r="O847" s="52" t="str">
        <f>VLOOKUP(AH847,rawdatas!$A$13:$O$52,15,FALSE)</f>
        <v>ok</v>
      </c>
      <c r="P847" s="52" t="str">
        <f>VLOOKUP(AH847,rawdatas!$A$13:$P$52,16,FALSE)</f>
        <v>radiotherapy -59</v>
      </c>
      <c r="Q847" s="52" t="str">
        <f>VLOOKUP(AH847,rawdatas!$A$13:$Q$52,17,FALSE)</f>
        <v>Radiothérapie -59</v>
      </c>
      <c r="R847" s="52" t="str">
        <f>VLOOKUP(AH847,rawdatas!$A$13:$R$52,18,FALSE)</f>
        <v>ok</v>
      </c>
      <c r="S847" s="52" t="str">
        <f>VLOOKUP(AH847,rawdatas!$A$13:$S$52,19,FALSE)</f>
        <v>taking images of anatomic structures through the use of electromagnetic radiation or sound waves</v>
      </c>
      <c r="T847" s="52" t="str">
        <f>VLOOKUP(AH847,rawdatas!$A$13:$T$52,20,FALSE)</f>
        <v xml:space="preserve">prise d'image de structure anatomique grâce a des rayons électromagnétiques ou des ondes sonores </v>
      </c>
      <c r="U847" s="52" t="str">
        <f>VLOOKUP(AH847,rawdatas!$A$13:$U$52,21,FALSE)</f>
        <v>ok</v>
      </c>
      <c r="V847" s="52">
        <f>VLOOKUP(AH847,rawdatas!$A$13:$V$52,22,FALSE)</f>
        <v>0</v>
      </c>
      <c r="W847" s="52">
        <f>VLOOKUP(AH847,rawdatas!$A$13:$W$52,23,FALSE)</f>
        <v>0</v>
      </c>
      <c r="X847" s="52" t="str">
        <f>VLOOKUP(AH847,rawdatas!$A$13:$X$52,24,FALSE)</f>
        <v>ok</v>
      </c>
      <c r="Y847" s="52">
        <f>VLOOKUP(AH847,rawdatas!$A$13:$Y$52,25,FALSE)</f>
        <v>0</v>
      </c>
      <c r="Z847" s="52">
        <f>VLOOKUP(AH847,rawdatas!$A$13:$Z$52,26,FALSE)</f>
        <v>0</v>
      </c>
      <c r="AA847" s="52" t="str">
        <f>VLOOKUP(AH847,rawdatas!$A$13:$AA$52,27,FALSE)</f>
        <v>ok</v>
      </c>
      <c r="AB847" s="52">
        <f>VLOOKUP(AH847,rawdatas!$A$13:$AB$52,28,FALSE)</f>
        <v>0</v>
      </c>
      <c r="AC847" s="52">
        <f>VLOOKUP(AH847,rawdatas!$A$13:$AC$52,29,FALSE)</f>
        <v>0</v>
      </c>
      <c r="AD847" s="52">
        <f>VLOOKUP(AH847,rawdatas!$A$13:$AD$53,30,FALSE)</f>
        <v>0</v>
      </c>
      <c r="AE847" s="52">
        <f>VLOOKUP(AH847,rawdatas!$A$13:$AE$53,31,FALSE)</f>
        <v>0</v>
      </c>
      <c r="AF847" s="52">
        <f>VLOOKUP(AH847,rawdatas!$A$13:$AF$53,32,FALSE)</f>
        <v>0</v>
      </c>
      <c r="AG847" s="52">
        <f>VLOOKUP(AH847,rawdatas!$A$13:$AG$54,33,FALSE)</f>
        <v>0</v>
      </c>
      <c r="AH847" s="53">
        <v>901925025</v>
      </c>
      <c r="AI847" s="54" t="str">
        <f t="shared" si="84"/>
        <v>radiologie diagnostique; imagerie</v>
      </c>
    </row>
    <row r="848" spans="1:35" outlineLevel="1" x14ac:dyDescent="0.25">
      <c r="A848" s="52">
        <v>973541354</v>
      </c>
      <c r="B848" s="52">
        <v>852588360</v>
      </c>
      <c r="C848" s="52" t="s">
        <v>15899</v>
      </c>
      <c r="D848" s="52" t="str">
        <f>VLOOKUP(B848,rawdatas!$A:$K,3,FALSE)</f>
        <v>D</v>
      </c>
      <c r="E848" s="52" t="str">
        <f>VLOOKUP(B848,rawdatas!$A:$K,7,FALSE)</f>
        <v>Digestive</v>
      </c>
      <c r="F848" s="52" t="str">
        <f>VLOOKUP(B848,rawdatas!$A:$K,8,FALSE)</f>
        <v>Système digestif</v>
      </c>
      <c r="G848" s="52" t="str">
        <f>VLOOKUP(AH848,rawdatas!$A$13:$K$52,7,FALSE)</f>
        <v>Electrical tracing</v>
      </c>
      <c r="H848" s="52" t="str">
        <f>VLOOKUP(AH848,rawdatas!$A$13:$K$52,8,FALSE)</f>
        <v>tracé électrique</v>
      </c>
      <c r="I848" s="52" t="str">
        <f>VLOOKUP(AH848,rawdatas!$A$13:$K$52,9,FALSE)</f>
        <v>ok</v>
      </c>
      <c r="J848" s="52" t="str">
        <f>VLOOKUP(AH848,rawdatas!$A$13:$K$52,10,FALSE)</f>
        <v>Electrical tracing</v>
      </c>
      <c r="K848" s="52" t="str">
        <f>VLOOKUP(AH848,rawdatas!$A$13:$K$52,11,FALSE)</f>
        <v>tracé électrique</v>
      </c>
      <c r="L848" s="52" t="str">
        <f>VLOOKUP(AH848,rawdatas!$A$13:$L$52,12,FALSE)</f>
        <v>ok</v>
      </c>
      <c r="M848" s="52" t="str">
        <f>VLOOKUP(AH848,rawdatas!$A$13:$M$52,13,FALSE)</f>
        <v>electrocardiogram; exercise electrocardiogram; Holter monitoring; electromyogram (EMG); electroencephalogram (EEG); electronystagmography (ENG)</v>
      </c>
      <c r="N848" s="52" t="str">
        <f>VLOOKUP(AH848,rawdatas!$A$13:$N$52,14,FALSE)</f>
        <v>électrocardiogramme (ECG); électrocardiogramme d'effort; monitoring Holter; électromyogramme (EMG); électroencéphalogramme (EEG); électronystagmogramme (ENG)</v>
      </c>
      <c r="O848" s="52" t="str">
        <f>VLOOKUP(AH848,rawdatas!$A$13:$O$52,15,FALSE)</f>
        <v>ok</v>
      </c>
      <c r="P848" s="52">
        <f>VLOOKUP(AH848,rawdatas!$A$13:$P$52,16,FALSE)</f>
        <v>0</v>
      </c>
      <c r="Q848" s="52">
        <f>VLOOKUP(AH848,rawdatas!$A$13:$Q$52,17,FALSE)</f>
        <v>0</v>
      </c>
      <c r="R848" s="52" t="str">
        <f>VLOOKUP(AH848,rawdatas!$A$13:$R$52,18,FALSE)</f>
        <v>ok</v>
      </c>
      <c r="S848" s="52" t="str">
        <f>VLOOKUP(AH848,rawdatas!$A$13:$S$52,19,FALSE)</f>
        <v>a test used to measure the electrical activity of an organ (e.g. heart, nerve, brain, muscle)</v>
      </c>
      <c r="T848" s="52" t="str">
        <f>VLOOKUP(AH848,rawdatas!$A$13:$T$52,20,FALSE)</f>
        <v>test de mesure de l'activité électrique d'un organe, par ex. coeur, nerf, cerveau, muscle</v>
      </c>
      <c r="U848" s="52" t="str">
        <f>VLOOKUP(AH848,rawdatas!$A$13:$U$52,21,FALSE)</f>
        <v>ok</v>
      </c>
      <c r="V848" s="52">
        <f>VLOOKUP(AH848,rawdatas!$A$13:$V$52,22,FALSE)</f>
        <v>0</v>
      </c>
      <c r="W848" s="52">
        <f>VLOOKUP(AH848,rawdatas!$A$13:$W$52,23,FALSE)</f>
        <v>0</v>
      </c>
      <c r="X848" s="52" t="str">
        <f>VLOOKUP(AH848,rawdatas!$A$13:$X$52,24,FALSE)</f>
        <v>ok</v>
      </c>
      <c r="Y848" s="52">
        <f>VLOOKUP(AH848,rawdatas!$A$13:$Y$52,25,FALSE)</f>
        <v>0</v>
      </c>
      <c r="Z848" s="52">
        <f>VLOOKUP(AH848,rawdatas!$A$13:$Z$52,26,FALSE)</f>
        <v>0</v>
      </c>
      <c r="AA848" s="52" t="str">
        <f>VLOOKUP(AH848,rawdatas!$A$13:$AA$52,27,FALSE)</f>
        <v>ok</v>
      </c>
      <c r="AB848" s="52">
        <f>VLOOKUP(AH848,rawdatas!$A$13:$AB$52,28,FALSE)</f>
        <v>0</v>
      </c>
      <c r="AC848" s="52">
        <f>VLOOKUP(AH848,rawdatas!$A$13:$AC$52,29,FALSE)</f>
        <v>0</v>
      </c>
      <c r="AD848" s="52">
        <f>VLOOKUP(AH848,rawdatas!$A$13:$AD$53,30,FALSE)</f>
        <v>0</v>
      </c>
      <c r="AE848" s="52">
        <f>VLOOKUP(AH848,rawdatas!$A$13:$AE$53,31,FALSE)</f>
        <v>0</v>
      </c>
      <c r="AF848" s="52">
        <f>VLOOKUP(AH848,rawdatas!$A$13:$AF$53,32,FALSE)</f>
        <v>0</v>
      </c>
      <c r="AG848" s="52">
        <f>VLOOKUP(AH848,rawdatas!$A$13:$AG$54,33,FALSE)</f>
        <v>0</v>
      </c>
      <c r="AH848" s="53">
        <v>871857739</v>
      </c>
      <c r="AI848" s="54" t="str">
        <f t="shared" si="84"/>
        <v>tracé électrique</v>
      </c>
    </row>
    <row r="849" spans="1:35" outlineLevel="1" x14ac:dyDescent="0.25">
      <c r="A849" s="52">
        <v>985598180</v>
      </c>
      <c r="B849" s="52">
        <v>852588360</v>
      </c>
      <c r="C849" s="52" t="s">
        <v>15900</v>
      </c>
      <c r="D849" s="52" t="str">
        <f>VLOOKUP(B849,rawdatas!$A:$K,3,FALSE)</f>
        <v>D</v>
      </c>
      <c r="E849" s="52" t="str">
        <f>VLOOKUP(B849,rawdatas!$A:$K,7,FALSE)</f>
        <v>Digestive</v>
      </c>
      <c r="F849" s="52" t="str">
        <f>VLOOKUP(B849,rawdatas!$A:$K,8,FALSE)</f>
        <v>Système digestif</v>
      </c>
      <c r="G849" s="52" t="str">
        <f>VLOOKUP(AH849,rawdatas!$A$13:$K$52,7,FALSE)</f>
        <v>Other diagnostic procedure</v>
      </c>
      <c r="H849" s="52" t="str">
        <f>VLOOKUP(AH849,rawdatas!$A$13:$K$52,8,FALSE)</f>
        <v>autre procédure diagnostique</v>
      </c>
      <c r="I849" s="52" t="str">
        <f>VLOOKUP(AH849,rawdatas!$A$13:$K$52,9,FALSE)</f>
        <v>ok</v>
      </c>
      <c r="J849" s="52" t="str">
        <f>VLOOKUP(AH849,rawdatas!$A$13:$K$52,10,FALSE)</f>
        <v>Other diagnostic procedure</v>
      </c>
      <c r="K849" s="52" t="str">
        <f>VLOOKUP(AH849,rawdatas!$A$13:$K$52,11,FALSE)</f>
        <v>autre procédure diag.</v>
      </c>
      <c r="L849" s="52" t="str">
        <f>VLOOKUP(AH849,rawdatas!$A$13:$L$52,12,FALSE)</f>
        <v>ok</v>
      </c>
      <c r="M849" s="52" t="str">
        <f>VLOOKUP(AH849,rawdatas!$A$13:$M$52,13,FALSE)</f>
        <v>ophtalmoscopy; dermatoscopy; diagnostic laparotomy; dementia test; intelligence test; depression test; anxiety test; skin photo</v>
      </c>
      <c r="N849" s="52" t="str">
        <f>VLOOKUP(AH849,rawdatas!$A$13:$N$52,14,FALSE)</f>
        <v>ophtalmoscopie; dermoscopie; laparatomie diagnostique; photographie de la peau; test de détection de démence; test d'intelligence; test de dépression; test d'anxiété; photographie de la peau</v>
      </c>
      <c r="O849" s="52" t="str">
        <f>VLOOKUP(AH849,rawdatas!$A$13:$O$52,15,FALSE)</f>
        <v>ok</v>
      </c>
      <c r="P849" s="52">
        <f>VLOOKUP(AH849,rawdatas!$A$13:$P$52,16,FALSE)</f>
        <v>0</v>
      </c>
      <c r="Q849" s="52" t="str">
        <f>VLOOKUP(AH849,rawdatas!$A$13:$Q$52,17,FALSE)</f>
        <v xml:space="preserve">test respiratoire pour hélicobacter pylori -38; endoscopie -40; biopsie -52; ponction -52 </v>
      </c>
      <c r="R849" s="52" t="str">
        <f>VLOOKUP(AH849,rawdatas!$A$13:$R$52,18,FALSE)</f>
        <v>ko</v>
      </c>
      <c r="S849" s="52" t="str">
        <f>VLOOKUP(AH849,rawdatas!$A$13:$S$52,19,FALSE)</f>
        <v>a skin photo is a photography/video recording for diagnostic purpose</v>
      </c>
      <c r="T849" s="52" t="str">
        <f>VLOOKUP(AH849,rawdatas!$A$13:$T$52,20,FALSE)</f>
        <v xml:space="preserve">pour une photo de la peau, il faut que l'enregistrement de photographie ou de vidéo le soit à des fins diagnostiques </v>
      </c>
      <c r="U849" s="52" t="str">
        <f>VLOOKUP(AH849,rawdatas!$A$13:$U$52,21,FALSE)</f>
        <v>ok</v>
      </c>
      <c r="V849" s="52">
        <f>VLOOKUP(AH849,rawdatas!$A$13:$V$52,22,FALSE)</f>
        <v>0</v>
      </c>
      <c r="W849" s="52">
        <f>VLOOKUP(AH849,rawdatas!$A$13:$W$52,23,FALSE)</f>
        <v>0</v>
      </c>
      <c r="X849" s="52" t="str">
        <f>VLOOKUP(AH849,rawdatas!$A$13:$X$52,24,FALSE)</f>
        <v>ok</v>
      </c>
      <c r="Y849" s="52">
        <f>VLOOKUP(AH849,rawdatas!$A$13:$Y$52,25,FALSE)</f>
        <v>0</v>
      </c>
      <c r="Z849" s="52">
        <f>VLOOKUP(AH849,rawdatas!$A$13:$Z$52,26,FALSE)</f>
        <v>0</v>
      </c>
      <c r="AA849" s="52" t="str">
        <f>VLOOKUP(AH849,rawdatas!$A$13:$AA$52,27,FALSE)</f>
        <v>ok</v>
      </c>
      <c r="AB849" s="52">
        <f>VLOOKUP(AH849,rawdatas!$A$13:$AB$52,28,FALSE)</f>
        <v>0</v>
      </c>
      <c r="AC849" s="52">
        <f>VLOOKUP(AH849,rawdatas!$A$13:$AC$52,29,FALSE)</f>
        <v>0</v>
      </c>
      <c r="AD849" s="52">
        <f>VLOOKUP(AH849,rawdatas!$A$13:$AD$53,30,FALSE)</f>
        <v>0</v>
      </c>
      <c r="AE849" s="52">
        <f>VLOOKUP(AH849,rawdatas!$A$13:$AE$53,31,FALSE)</f>
        <v>0</v>
      </c>
      <c r="AF849" s="52">
        <f>VLOOKUP(AH849,rawdatas!$A$13:$AF$53,32,FALSE)</f>
        <v>0</v>
      </c>
      <c r="AG849" s="52">
        <f>VLOOKUP(AH849,rawdatas!$A$13:$AG$54,33,FALSE)</f>
        <v>0</v>
      </c>
      <c r="AH849" s="53">
        <v>943941605</v>
      </c>
      <c r="AI849" s="54" t="str">
        <f t="shared" si="84"/>
        <v>autre procédure diagnostique</v>
      </c>
    </row>
    <row r="850" spans="1:35" outlineLevel="1" x14ac:dyDescent="0.25">
      <c r="A850" s="52">
        <v>646028624</v>
      </c>
      <c r="B850" s="52">
        <v>852588360</v>
      </c>
      <c r="C850" s="52" t="s">
        <v>15901</v>
      </c>
      <c r="D850" s="52" t="str">
        <f>VLOOKUP(B850,rawdatas!$A:$K,3,FALSE)</f>
        <v>D</v>
      </c>
      <c r="E850" s="52" t="str">
        <f>VLOOKUP(B850,rawdatas!$A:$K,7,FALSE)</f>
        <v>Digestive</v>
      </c>
      <c r="F850" s="52" t="str">
        <f>VLOOKUP(B850,rawdatas!$A:$K,8,FALSE)</f>
        <v>Système digestif</v>
      </c>
      <c r="G850" s="52" t="str">
        <f>VLOOKUP(AH850,rawdatas!$A$13:$K$52,7,FALSE)</f>
        <v>Preventive immunization/medication</v>
      </c>
      <c r="H850" s="52" t="str">
        <f>VLOOKUP(AH850,rawdatas!$A$13:$K$52,8,FALSE)</f>
        <v>vaccination; médication préventive</v>
      </c>
      <c r="I850" s="52" t="str">
        <f>VLOOKUP(AH850,rawdatas!$A$13:$K$52,9,FALSE)</f>
        <v>ok</v>
      </c>
      <c r="J850" s="52" t="str">
        <f>VLOOKUP(AH850,rawdatas!$A$13:$K$52,10,FALSE)</f>
        <v>Preventive immunization/medic</v>
      </c>
      <c r="K850" s="52" t="str">
        <f>VLOOKUP(AH850,rawdatas!$A$13:$K$52,11,FALSE)</f>
        <v>vaccin, médic, prévent.</v>
      </c>
      <c r="L850" s="52" t="str">
        <f>VLOOKUP(AH850,rawdatas!$A$13:$L$52,12,FALSE)</f>
        <v>ok</v>
      </c>
      <c r="M850" s="52" t="str">
        <f>VLOOKUP(AH850,rawdatas!$A$13:$M$52,13,FALSE)</f>
        <v>active/passive immunization; prophylactic treatment with drugs e.g. malaria prophylaxis; desensitisation</v>
      </c>
      <c r="N850" s="52" t="str">
        <f>VLOOKUP(AH850,rawdatas!$A$13:$N$52,14,FALSE)</f>
        <v>immunisation active; immunisation passive; traitement prophylactique par médicaments; prophylaxie de la malaria; désensibilisation</v>
      </c>
      <c r="O850" s="52" t="str">
        <f>VLOOKUP(AH850,rawdatas!$A$13:$O$52,15,FALSE)</f>
        <v>ok</v>
      </c>
      <c r="P850" s="52">
        <f>VLOOKUP(AH850,rawdatas!$A$13:$P$52,16,FALSE)</f>
        <v>0</v>
      </c>
      <c r="Q850" s="52">
        <f>VLOOKUP(AH850,rawdatas!$A$13:$Q$52,17,FALSE)</f>
        <v>0</v>
      </c>
      <c r="R850" s="52" t="str">
        <f>VLOOKUP(AH850,rawdatas!$A$13:$R$52,18,FALSE)</f>
        <v>ok</v>
      </c>
      <c r="S850" s="52" t="str">
        <f>VLOOKUP(AH850,rawdatas!$A$13:$S$52,19,FALSE)</f>
        <v>immunization/desensitisation/preventive medication used to avoid conditions/reactions, not present at the time of prescribing</v>
      </c>
      <c r="T850" s="52" t="str">
        <f>VLOOKUP(AH850,rawdatas!$A$13:$T$52,20,FALSE)</f>
        <v xml:space="preserve">immunisation, désensibilisation, médication préventive utilisée pour éviter des maladies ou des réactions non présentes au moment de la prescription </v>
      </c>
      <c r="U850" s="52" t="str">
        <f>VLOOKUP(AH850,rawdatas!$A$13:$U$52,21,FALSE)</f>
        <v>ok</v>
      </c>
      <c r="V850" s="52" t="str">
        <f>VLOOKUP(AH850,rawdatas!$A$13:$V$52,22,FALSE)</f>
        <v>-50 medication; contraceptive medication W11. If contraceptive medication is prescribed for medical reasons, use the code for medication -50.</v>
      </c>
      <c r="W850" s="52" t="str">
        <f>VLOOKUP(AH850,rawdatas!$A$13:$W$52,23,FALSE)</f>
        <v>médicament -50; médicament contraceptif W11; si le médicament contraceptif est prescrit pour des raisons médicales, pensez à utiliser le code médicament -50</v>
      </c>
      <c r="X850" s="52" t="str">
        <f>VLOOKUP(AH850,rawdatas!$A$13:$X$52,24,FALSE)</f>
        <v>ko</v>
      </c>
      <c r="Y850" s="52" t="str">
        <f>VLOOKUP(AH850,rawdatas!$A$13:$Y$52,25,FALSE)</f>
        <v xml:space="preserve">If the patient has a condition (e.g. hypertension), use the code for medication -50.  </v>
      </c>
      <c r="Z850" s="52" t="str">
        <f>VLOOKUP(AH850,rawdatas!$A$13:$Z$52,26,FALSE)</f>
        <v xml:space="preserve">Si le patient présente la maladie, par ex. hypertension, utiliser le code médicament -50 </v>
      </c>
      <c r="AA850" s="52" t="str">
        <f>VLOOKUP(AH850,rawdatas!$A$13:$AA$52,27,FALSE)</f>
        <v>ok</v>
      </c>
      <c r="AB850" s="52">
        <f>VLOOKUP(AH850,rawdatas!$A$13:$AB$52,28,FALSE)</f>
        <v>0</v>
      </c>
      <c r="AC850" s="52">
        <f>VLOOKUP(AH850,rawdatas!$A$13:$AC$52,29,FALSE)</f>
        <v>0</v>
      </c>
      <c r="AD850" s="52">
        <f>VLOOKUP(AH850,rawdatas!$A$13:$AD$53,30,FALSE)</f>
        <v>0</v>
      </c>
      <c r="AE850" s="52">
        <f>VLOOKUP(AH850,rawdatas!$A$13:$AE$53,31,FALSE)</f>
        <v>0</v>
      </c>
      <c r="AF850" s="52" t="str">
        <f>VLOOKUP(AH850,rawdatas!$A$13:$AF$53,32,FALSE)</f>
        <v>"médicament -50; médicament contraceptif W11,  si le médicament contraceptif est prescrit pour des raisons médicales, pensez à utiliser le code médicament -50 " -&gt; "médicament -50; médicament contraceptif W11; si le médicament contraceptif est prescrit pour des raisons médicales, pensez à utiliser le code médicament -50"</v>
      </c>
      <c r="AG850" s="52">
        <f>VLOOKUP(AH850,rawdatas!$A$13:$AG$54,33,FALSE)</f>
        <v>0</v>
      </c>
      <c r="AH850" s="53">
        <v>427493530</v>
      </c>
      <c r="AI850" s="54" t="str">
        <f t="shared" si="84"/>
        <v>vaccination; médication préventive</v>
      </c>
    </row>
    <row r="851" spans="1:35" outlineLevel="1" x14ac:dyDescent="0.25">
      <c r="A851" s="52">
        <v>763816589</v>
      </c>
      <c r="B851" s="52">
        <v>852588360</v>
      </c>
      <c r="C851" s="52" t="s">
        <v>15902</v>
      </c>
      <c r="D851" s="52" t="str">
        <f>VLOOKUP(B851,rawdatas!$A:$K,3,FALSE)</f>
        <v>D</v>
      </c>
      <c r="E851" s="52" t="str">
        <f>VLOOKUP(B851,rawdatas!$A:$K,7,FALSE)</f>
        <v>Digestive</v>
      </c>
      <c r="F851" s="52" t="str">
        <f>VLOOKUP(B851,rawdatas!$A:$K,8,FALSE)</f>
        <v>Système digestif</v>
      </c>
      <c r="G851" s="52" t="str">
        <f>VLOOKUP(AH851,rawdatas!$A$13:$K$52,7,FALSE)</f>
        <v>Observation/health education/advice/diet</v>
      </c>
      <c r="H851" s="52" t="str">
        <f>VLOOKUP(AH851,rawdatas!$A$13:$K$52,8,FALSE)</f>
        <v>recommandation; éducation pour la santé; avis; régime</v>
      </c>
      <c r="I851" s="52" t="str">
        <f>VLOOKUP(AH851,rawdatas!$A$13:$K$52,9,FALSE)</f>
        <v>ok</v>
      </c>
      <c r="J851" s="52" t="str">
        <f>VLOOKUP(AH851,rawdatas!$A$13:$K$52,10,FALSE)</f>
        <v>Observ/health educat/advice/diet</v>
      </c>
      <c r="K851" s="52" t="str">
        <f>VLOOKUP(AH851,rawdatas!$A$13:$K$52,11,FALSE)</f>
        <v>recom, éduc. santé, avis, régime</v>
      </c>
      <c r="L851" s="52" t="str">
        <f>VLOOKUP(AH851,rawdatas!$A$13:$L$52,12,FALSE)</f>
        <v>ok</v>
      </c>
      <c r="M851" s="52" t="str">
        <f>VLOOKUP(AH851,rawdatas!$A$13:$M$52,13,FALSE)</f>
        <v>advice on healthy behaviour; prevention of health problems; advice on pregnancy and family planning; advice on regarding the use of health services; advice on regarding occupational health/social problems; watchful waiting</v>
      </c>
      <c r="N851" s="52" t="str">
        <f>VLOOKUP(AH851,rawdatas!$A$13:$N$52,14,FALSE)</f>
        <v>avis sur des comportements favorables à la santé; conseil de prévention de problèmes de santé; avis sur la grossesse et la planification familiale; avis sur l'utilisation des services de santé; avis sur la santé au travail; avis sur des problèmes sociaux; surveillance active</v>
      </c>
      <c r="O851" s="52" t="str">
        <f>VLOOKUP(AH851,rawdatas!$A$13:$O$52,15,FALSE)</f>
        <v>ok</v>
      </c>
      <c r="P851" s="52" t="str">
        <f>VLOOKUP(AH851,rawdatas!$A$13:$P$52,16,FALSE)</f>
        <v>therapeutic counselling/listening  -58</v>
      </c>
      <c r="Q851" s="52" t="str">
        <f>VLOOKUP(AH851,rawdatas!$A$13:$Q$52,17,FALSE)</f>
        <v>conseil thérapeutique -58; écoute -58</v>
      </c>
      <c r="R851" s="52" t="str">
        <f>VLOOKUP(AH851,rawdatas!$A$13:$R$52,18,FALSE)</f>
        <v>ok</v>
      </c>
      <c r="S851" s="52" t="str">
        <f>VLOOKUP(AH851,rawdatas!$A$13:$S$52,19,FALSE)</f>
        <v>prevention of health problems and advice on healthy behaviour</v>
      </c>
      <c r="T851" s="52" t="str">
        <f>VLOOKUP(AH851,rawdatas!$A$13:$T$52,20,FALSE)</f>
        <v xml:space="preserve">conseil de prévention de problèmes de santé et avis sur des habitudes favorables à la santé </v>
      </c>
      <c r="U851" s="52" t="str">
        <f>VLOOKUP(AH851,rawdatas!$A$13:$U$52,21,FALSE)</f>
        <v>ok</v>
      </c>
      <c r="V851" s="52">
        <f>VLOOKUP(AH851,rawdatas!$A$13:$V$52,22,FALSE)</f>
        <v>0</v>
      </c>
      <c r="W851" s="52">
        <f>VLOOKUP(AH851,rawdatas!$A$13:$W$52,23,FALSE)</f>
        <v>0</v>
      </c>
      <c r="X851" s="52" t="str">
        <f>VLOOKUP(AH851,rawdatas!$A$13:$X$52,24,FALSE)</f>
        <v>ok</v>
      </c>
      <c r="Y851" s="52">
        <f>VLOOKUP(AH851,rawdatas!$A$13:$Y$52,25,FALSE)</f>
        <v>0</v>
      </c>
      <c r="Z851" s="52">
        <f>VLOOKUP(AH851,rawdatas!$A$13:$Z$52,26,FALSE)</f>
        <v>0</v>
      </c>
      <c r="AA851" s="52" t="str">
        <f>VLOOKUP(AH851,rawdatas!$A$13:$AA$52,27,FALSE)</f>
        <v>ok</v>
      </c>
      <c r="AB851" s="52">
        <f>VLOOKUP(AH851,rawdatas!$A$13:$AB$52,28,FALSE)</f>
        <v>0</v>
      </c>
      <c r="AC851" s="52">
        <f>VLOOKUP(AH851,rawdatas!$A$13:$AC$52,29,FALSE)</f>
        <v>0</v>
      </c>
      <c r="AD851" s="52">
        <f>VLOOKUP(AH851,rawdatas!$A$13:$AD$53,30,FALSE)</f>
        <v>0</v>
      </c>
      <c r="AE851" s="52">
        <f>VLOOKUP(AH851,rawdatas!$A$13:$AE$53,31,FALSE)</f>
        <v>0</v>
      </c>
      <c r="AF851" s="52">
        <f>VLOOKUP(AH851,rawdatas!$A$13:$AF$53,32,FALSE)</f>
        <v>0</v>
      </c>
      <c r="AG851" s="52">
        <f>VLOOKUP(AH851,rawdatas!$A$13:$AG$54,33,FALSE)</f>
        <v>0</v>
      </c>
      <c r="AH851" s="53">
        <v>798672959</v>
      </c>
      <c r="AI851" s="54" t="str">
        <f t="shared" si="84"/>
        <v>recommandation; éducation pour la santé; avis; régime</v>
      </c>
    </row>
    <row r="852" spans="1:35" outlineLevel="1" x14ac:dyDescent="0.25">
      <c r="A852" s="52">
        <v>603179696</v>
      </c>
      <c r="B852" s="52">
        <v>852588360</v>
      </c>
      <c r="C852" s="52" t="s">
        <v>15903</v>
      </c>
      <c r="D852" s="52" t="str">
        <f>VLOOKUP(B852,rawdatas!$A:$K,3,FALSE)</f>
        <v>D</v>
      </c>
      <c r="E852" s="52" t="str">
        <f>VLOOKUP(B852,rawdatas!$A:$K,7,FALSE)</f>
        <v>Digestive</v>
      </c>
      <c r="F852" s="52" t="str">
        <f>VLOOKUP(B852,rawdatas!$A:$K,8,FALSE)</f>
        <v>Système digestif</v>
      </c>
      <c r="G852" s="52" t="str">
        <f>VLOOKUP(AH852,rawdatas!$A$13:$K$52,7,FALSE)</f>
        <v>Consultation with primary care provider</v>
      </c>
      <c r="H852" s="52" t="str">
        <f>VLOOKUP(AH852,rawdatas!$A$13:$K$52,8,FALSE)</f>
        <v>discussion avec un dispensateur de soins de santé primaire</v>
      </c>
      <c r="I852" s="52" t="str">
        <f>VLOOKUP(AH852,rawdatas!$A$13:$K$52,9,FALSE)</f>
        <v>ok</v>
      </c>
      <c r="J852" s="52" t="str">
        <f>VLOOKUP(AH852,rawdatas!$A$13:$K$52,10,FALSE)</f>
        <v>Consultation primary care provider</v>
      </c>
      <c r="K852" s="52" t="str">
        <f>VLOOKUP(AH852,rawdatas!$A$13:$K$52,11,FALSE)</f>
        <v>discuss. avec dispens. de ssp</v>
      </c>
      <c r="L852" s="52" t="str">
        <f>VLOOKUP(AH852,rawdatas!$A$13:$L$52,12,FALSE)</f>
        <v>ok</v>
      </c>
      <c r="M852" s="52" t="str">
        <f>VLOOKUP(AH852,rawdatas!$A$13:$M$52,13,FALSE)</f>
        <v>telemedicine consultation with primary care provider</v>
      </c>
      <c r="N852" s="52" t="str">
        <f>VLOOKUP(AH852,rawdatas!$A$13:$N$52,14,FALSE)</f>
        <v xml:space="preserve">consultation par télémédecine avec un dispensateur de soins primaires </v>
      </c>
      <c r="O852" s="52" t="str">
        <f>VLOOKUP(AH852,rawdatas!$A$13:$O$52,15,FALSE)</f>
        <v>ok</v>
      </c>
      <c r="P852" s="52" t="str">
        <f>VLOOKUP(AH852,rawdatas!$A$13:$P$52,16,FALSE)</f>
        <v>consultation with specialist -47; referral to another provider -66; referral to physician/specialist/clinic/hospital -67; other referral -68</v>
      </c>
      <c r="Q852" s="52" t="str">
        <f>VLOOKUP(AH852,rawdatas!$A$13:$Q$52,17,FALSE)</f>
        <v>consultation auprès d'un spécialiste -47; référence à un autre dispensateur -66; référence à un médecin -67; référence à un spécialiste -67; référence à une clinique -67; référence à un hôpital -67; autre référence -68</v>
      </c>
      <c r="R852" s="52" t="str">
        <f>VLOOKUP(AH852,rawdatas!$A$13:$R$52,18,FALSE)</f>
        <v>ok</v>
      </c>
      <c r="S852" s="52" t="str">
        <f>VLOOKUP(AH852,rawdatas!$A$13:$S$52,19,FALSE)</f>
        <v>consultation with another primary care provider, regardless whether the patient is present or not</v>
      </c>
      <c r="T852" s="52" t="str">
        <f>VLOOKUP(AH852,rawdatas!$A$13:$T$52,20,FALSE)</f>
        <v xml:space="preserve">consultation avec un autre dispensateur de soins primaires, que le patient soit présent ou non. </v>
      </c>
      <c r="U852" s="52" t="str">
        <f>VLOOKUP(AH852,rawdatas!$A$13:$U$52,21,FALSE)</f>
        <v>ok</v>
      </c>
      <c r="V852" s="52">
        <f>VLOOKUP(AH852,rawdatas!$A$13:$V$52,22,FALSE)</f>
        <v>0</v>
      </c>
      <c r="W852" s="52">
        <f>VLOOKUP(AH852,rawdatas!$A$13:$W$52,23,FALSE)</f>
        <v>0</v>
      </c>
      <c r="X852" s="52" t="str">
        <f>VLOOKUP(AH852,rawdatas!$A$13:$X$52,24,FALSE)</f>
        <v>ok</v>
      </c>
      <c r="Y852" s="52" t="str">
        <f>VLOOKUP(AH852,rawdatas!$A$13:$Y$52,25,FALSE)</f>
        <v>Treatment responsibility remains at the original primary care provider.</v>
      </c>
      <c r="Z852" s="52" t="str">
        <f>VLOOKUP(AH852,rawdatas!$A$13:$Z$52,26,FALSE)</f>
        <v xml:space="preserve">la responsabilité thérapeutique appartient au dispensateur princeps </v>
      </c>
      <c r="AA852" s="52" t="str">
        <f>VLOOKUP(AH852,rawdatas!$A$13:$AA$52,27,FALSE)</f>
        <v>ok</v>
      </c>
      <c r="AB852" s="52">
        <f>VLOOKUP(AH852,rawdatas!$A$13:$AB$52,28,FALSE)</f>
        <v>0</v>
      </c>
      <c r="AC852" s="52">
        <f>VLOOKUP(AH852,rawdatas!$A$13:$AC$52,29,FALSE)</f>
        <v>0</v>
      </c>
      <c r="AD852" s="52">
        <f>VLOOKUP(AH852,rawdatas!$A$13:$AD$53,30,FALSE)</f>
        <v>0</v>
      </c>
      <c r="AE852" s="52">
        <f>VLOOKUP(AH852,rawdatas!$A$13:$AE$53,31,FALSE)</f>
        <v>0</v>
      </c>
      <c r="AF852" s="52">
        <f>VLOOKUP(AH852,rawdatas!$A$13:$AF$53,32,FALSE)</f>
        <v>0</v>
      </c>
      <c r="AG852" s="52">
        <f>VLOOKUP(AH852,rawdatas!$A$13:$AG$54,33,FALSE)</f>
        <v>0</v>
      </c>
      <c r="AH852" s="53">
        <v>583227424</v>
      </c>
      <c r="AI852" s="54" t="str">
        <f t="shared" si="84"/>
        <v>discussion avec un dispensateur de soins de santé primaire</v>
      </c>
    </row>
    <row r="853" spans="1:35" outlineLevel="1" x14ac:dyDescent="0.25">
      <c r="A853" s="52">
        <v>562376618</v>
      </c>
      <c r="B853" s="52">
        <v>852588360</v>
      </c>
      <c r="C853" s="52" t="s">
        <v>15904</v>
      </c>
      <c r="D853" s="52" t="str">
        <f>VLOOKUP(B853,rawdatas!$A:$K,3,FALSE)</f>
        <v>D</v>
      </c>
      <c r="E853" s="52" t="str">
        <f>VLOOKUP(B853,rawdatas!$A:$K,7,FALSE)</f>
        <v>Digestive</v>
      </c>
      <c r="F853" s="52" t="str">
        <f>VLOOKUP(B853,rawdatas!$A:$K,8,FALSE)</f>
        <v>Système digestif</v>
      </c>
      <c r="G853" s="52" t="str">
        <f>VLOOKUP(AH853,rawdatas!$A$13:$K$52,7,FALSE)</f>
        <v>Consultation with specialist</v>
      </c>
      <c r="H853" s="52" t="str">
        <f>VLOOKUP(AH853,rawdatas!$A$13:$K$52,8,FALSE)</f>
        <v>discussion avec un spécialiste</v>
      </c>
      <c r="I853" s="52" t="str">
        <f>VLOOKUP(AH853,rawdatas!$A$13:$K$52,9,FALSE)</f>
        <v>ok</v>
      </c>
      <c r="J853" s="52" t="str">
        <f>VLOOKUP(AH853,rawdatas!$A$13:$K$52,10,FALSE)</f>
        <v>Consultation with specialist</v>
      </c>
      <c r="K853" s="52" t="str">
        <f>VLOOKUP(AH853,rawdatas!$A$13:$K$52,11,FALSE)</f>
        <v>discuss. avec spécialiste</v>
      </c>
      <c r="L853" s="52" t="str">
        <f>VLOOKUP(AH853,rawdatas!$A$13:$L$52,12,FALSE)</f>
        <v>ok</v>
      </c>
      <c r="M853" s="52" t="str">
        <f>VLOOKUP(AH853,rawdatas!$A$13:$M$52,13,FALSE)</f>
        <v>telemedicine consultation with specialist</v>
      </c>
      <c r="N853" s="52" t="str">
        <f>VLOOKUP(AH853,rawdatas!$A$13:$N$52,14,FALSE)</f>
        <v>consultation par télémédecine avec un spécialiste</v>
      </c>
      <c r="O853" s="52" t="str">
        <f>VLOOKUP(AH853,rawdatas!$A$13:$O$52,15,FALSE)</f>
        <v>ok</v>
      </c>
      <c r="P853" s="52" t="str">
        <f>VLOOKUP(AH853,rawdatas!$A$13:$P$52,16,FALSE)</f>
        <v>consultation with primary care provider -46; referral to another provider -66; referral to physician/specialist/clinic/hospital -67; other referral -68</v>
      </c>
      <c r="Q853" s="52" t="str">
        <f>VLOOKUP(AH853,rawdatas!$A$13:$Q$52,17,FALSE)</f>
        <v>consultation avec un dispensateur de soins primaires -46; référence à un autre fournisseur de soins primaires -66; référence à un médecin -67; référence à un spécialiste -67; référence à une clinique -67; référence à un hôpital -67; autre référence -68</v>
      </c>
      <c r="R853" s="52" t="str">
        <f>VLOOKUP(AH853,rawdatas!$A$13:$R$52,18,FALSE)</f>
        <v>ok</v>
      </c>
      <c r="S853" s="52" t="str">
        <f>VLOOKUP(AH853,rawdatas!$A$13:$S$52,19,FALSE)</f>
        <v>consultation with a specialist, regardless whether the patient is present or not</v>
      </c>
      <c r="T853" s="52" t="str">
        <f>VLOOKUP(AH853,rawdatas!$A$13:$T$52,20,FALSE)</f>
        <v xml:space="preserve">consultation avec un spécialiste, que le patient soit présent ou non </v>
      </c>
      <c r="U853" s="52" t="str">
        <f>VLOOKUP(AH853,rawdatas!$A$13:$U$52,21,FALSE)</f>
        <v>ok</v>
      </c>
      <c r="V853" s="52">
        <f>VLOOKUP(AH853,rawdatas!$A$13:$V$52,22,FALSE)</f>
        <v>0</v>
      </c>
      <c r="W853" s="52">
        <f>VLOOKUP(AH853,rawdatas!$A$13:$W$52,23,FALSE)</f>
        <v>0</v>
      </c>
      <c r="X853" s="52" t="str">
        <f>VLOOKUP(AH853,rawdatas!$A$13:$X$52,24,FALSE)</f>
        <v>ok</v>
      </c>
      <c r="Y853" s="52" t="str">
        <f>VLOOKUP(AH853,rawdatas!$A$13:$Y$52,25,FALSE)</f>
        <v>Treatment responsibility remains at the original primary care provider.</v>
      </c>
      <c r="Z853" s="52" t="str">
        <f>VLOOKUP(AH853,rawdatas!$A$13:$Z$52,26,FALSE)</f>
        <v xml:space="preserve">la responsabilité thérapeutique appartient au dispensateur princeps </v>
      </c>
      <c r="AA853" s="52" t="str">
        <f>VLOOKUP(AH853,rawdatas!$A$13:$AA$52,27,FALSE)</f>
        <v>ok</v>
      </c>
      <c r="AB853" s="52">
        <f>VLOOKUP(AH853,rawdatas!$A$13:$AB$52,28,FALSE)</f>
        <v>0</v>
      </c>
      <c r="AC853" s="52">
        <f>VLOOKUP(AH853,rawdatas!$A$13:$AC$52,29,FALSE)</f>
        <v>0</v>
      </c>
      <c r="AD853" s="52">
        <f>VLOOKUP(AH853,rawdatas!$A$13:$AD$53,30,FALSE)</f>
        <v>0</v>
      </c>
      <c r="AE853" s="52">
        <f>VLOOKUP(AH853,rawdatas!$A$13:$AE$53,31,FALSE)</f>
        <v>0</v>
      </c>
      <c r="AF853" s="52">
        <f>VLOOKUP(AH853,rawdatas!$A$13:$AF$53,32,FALSE)</f>
        <v>0</v>
      </c>
      <c r="AG853" s="52">
        <f>VLOOKUP(AH853,rawdatas!$A$13:$AG$54,33,FALSE)</f>
        <v>0</v>
      </c>
      <c r="AH853" s="53">
        <v>815616490</v>
      </c>
      <c r="AI853" s="54" t="str">
        <f t="shared" si="84"/>
        <v>discussion avec un spécialiste</v>
      </c>
    </row>
    <row r="854" spans="1:35" outlineLevel="1" x14ac:dyDescent="0.25">
      <c r="A854" s="52">
        <v>36776730</v>
      </c>
      <c r="B854" s="52">
        <v>852588360</v>
      </c>
      <c r="C854" s="52" t="s">
        <v>15905</v>
      </c>
      <c r="D854" s="52" t="str">
        <f>VLOOKUP(B854,rawdatas!$A:$K,3,FALSE)</f>
        <v>D</v>
      </c>
      <c r="E854" s="52" t="str">
        <f>VLOOKUP(B854,rawdatas!$A:$K,7,FALSE)</f>
        <v>Digestive</v>
      </c>
      <c r="F854" s="52" t="str">
        <f>VLOOKUP(B854,rawdatas!$A:$K,8,FALSE)</f>
        <v>Système digestif</v>
      </c>
      <c r="G854" s="52" t="str">
        <f>VLOOKUP(AH854,rawdatas!$A$13:$K$52,7,FALSE)</f>
        <v>Clarification/discussion of patient's RFE/demand</v>
      </c>
      <c r="H854" s="52" t="str">
        <f>VLOOKUP(AH854,rawdatas!$A$13:$K$52,8,FALSE)</f>
        <v>discussion du motif de rencontre; clarification du motif de rencontre; discussion sur la demande du patient; clarification de la demande du patient</v>
      </c>
      <c r="I854" s="52" t="str">
        <f>VLOOKUP(AH854,rawdatas!$A$13:$K$52,9,FALSE)</f>
        <v>ok</v>
      </c>
      <c r="J854" s="52" t="str">
        <f>VLOOKUP(AH854,rawdatas!$A$13:$K$52,10,FALSE)</f>
        <v>Clarification/discussion RFE/demand</v>
      </c>
      <c r="K854" s="52" t="str">
        <f>VLOOKUP(AH854,rawdatas!$A$13:$K$52,11,FALSE)</f>
        <v>clarification demande du patient</v>
      </c>
      <c r="L854" s="52" t="str">
        <f>VLOOKUP(AH854,rawdatas!$A$13:$L$52,12,FALSE)</f>
        <v>ok</v>
      </c>
      <c r="M854" s="52" t="str">
        <f>VLOOKUP(AH854,rawdatas!$A$13:$M$52,13,FALSE)</f>
        <v>discussion about the need of screening tests</v>
      </c>
      <c r="N854" s="52" t="str">
        <f>VLOOKUP(AH854,rawdatas!$A$13:$N$52,14,FALSE)</f>
        <v xml:space="preserve">discussion sur la nécessité des tests de dépistage </v>
      </c>
      <c r="O854" s="52" t="str">
        <f>VLOOKUP(AH854,rawdatas!$A$13:$O$52,15,FALSE)</f>
        <v>ok</v>
      </c>
      <c r="P854" s="52">
        <f>VLOOKUP(AH854,rawdatas!$A$13:$P$52,16,FALSE)</f>
        <v>0</v>
      </c>
      <c r="Q854" s="52">
        <f>VLOOKUP(AH854,rawdatas!$A$13:$Q$52,17,FALSE)</f>
        <v>0</v>
      </c>
      <c r="R854" s="52" t="str">
        <f>VLOOKUP(AH854,rawdatas!$A$13:$R$52,18,FALSE)</f>
        <v>ok</v>
      </c>
      <c r="S854" s="52" t="str">
        <f>VLOOKUP(AH854,rawdatas!$A$13:$S$52,19,FALSE)</f>
        <v>dialogue between the primary health care provider and the patient about the patient’s reason for encounter or demand, and their mutual assessment of opportunities for screening/treatment/other interventions</v>
      </c>
      <c r="T854" s="52" t="str">
        <f>VLOOKUP(AH854,rawdatas!$A$13:$T$52,20,FALSE)</f>
        <v>dialogue entre le dispensateur de soins de santé primaires et le patient au sujet de la raison de la rencontre ou de la demande du patient et de leur évaluation mutuelle des possibilités de dépistage, de traitement ou d'autres interventions</v>
      </c>
      <c r="U854" s="52" t="str">
        <f>VLOOKUP(AH854,rawdatas!$A$13:$U$52,21,FALSE)</f>
        <v>ok</v>
      </c>
      <c r="V854" s="52" t="str">
        <f>VLOOKUP(AH854,rawdatas!$A$13:$V$52,22,FALSE)</f>
        <v>Observation/health education/advice/diet -45</v>
      </c>
      <c r="W854" s="52" t="str">
        <f>VLOOKUP(AH854,rawdatas!$A$13:$W$52,23,FALSE)</f>
        <v>recommandation -45; éducation pour la santé -45; avis -45; régime -45</v>
      </c>
      <c r="X854" s="52" t="str">
        <f>VLOOKUP(AH854,rawdatas!$A$13:$X$52,24,FALSE)</f>
        <v>ko</v>
      </c>
      <c r="Y854" s="52">
        <f>VLOOKUP(AH854,rawdatas!$A$13:$Y$52,25,FALSE)</f>
        <v>0</v>
      </c>
      <c r="Z854" s="52" t="str">
        <f>VLOOKUP(AH854,rawdatas!$A$13:$Z$52,26,FALSE)</f>
        <v xml:space="preserve">dialogue entre le principal dispensateur de soins de santé et le patient au sujet de la raison de rencontre ou de la demande. Evaluation mutuelle des opportunités de dépistage, traitement ou autres interventions </v>
      </c>
      <c r="AA854" s="52" t="str">
        <f>VLOOKUP(AH854,rawdatas!$A$13:$AA$52,27,FALSE)</f>
        <v>ko</v>
      </c>
      <c r="AB854" s="52">
        <f>VLOOKUP(AH854,rawdatas!$A$13:$AB$52,28,FALSE)</f>
        <v>0</v>
      </c>
      <c r="AC854" s="52">
        <f>VLOOKUP(AH854,rawdatas!$A$13:$AC$52,29,FALSE)</f>
        <v>0</v>
      </c>
      <c r="AD854" s="52">
        <f>VLOOKUP(AH854,rawdatas!$A$13:$AD$53,30,FALSE)</f>
        <v>0</v>
      </c>
      <c r="AE854" s="52">
        <f>VLOOKUP(AH854,rawdatas!$A$13:$AE$53,31,FALSE)</f>
        <v>0</v>
      </c>
      <c r="AF854" s="52">
        <f>VLOOKUP(AH854,rawdatas!$A$13:$AF$53,32,FALSE)</f>
        <v>0</v>
      </c>
      <c r="AG854" s="52">
        <f>VLOOKUP(AH854,rawdatas!$A$13:$AG$54,33,FALSE)</f>
        <v>0</v>
      </c>
      <c r="AH854" s="53">
        <v>942594967</v>
      </c>
      <c r="AI854" s="54" t="str">
        <f t="shared" si="84"/>
        <v>discussion du motif de rencontre; clarification du motif de rencontre; discussion sur la demande du patient; clarification de la demande du patient</v>
      </c>
    </row>
    <row r="855" spans="1:35" outlineLevel="1" x14ac:dyDescent="0.25">
      <c r="A855" s="52">
        <v>122638233</v>
      </c>
      <c r="B855" s="52">
        <v>852588360</v>
      </c>
      <c r="C855" s="52" t="s">
        <v>15906</v>
      </c>
      <c r="D855" s="52" t="str">
        <f>VLOOKUP(B855,rawdatas!$A:$K,3,FALSE)</f>
        <v>D</v>
      </c>
      <c r="E855" s="52" t="str">
        <f>VLOOKUP(B855,rawdatas!$A:$K,7,FALSE)</f>
        <v>Digestive</v>
      </c>
      <c r="F855" s="52" t="str">
        <f>VLOOKUP(B855,rawdatas!$A:$K,8,FALSE)</f>
        <v>Système digestif</v>
      </c>
      <c r="G855" s="52" t="str">
        <f>VLOOKUP(AH855,rawdatas!$A$13:$K$52,7,FALSE)</f>
        <v>Other preventive procedure</v>
      </c>
      <c r="H855" s="52" t="str">
        <f>VLOOKUP(AH855,rawdatas!$A$13:$K$52,8,FALSE)</f>
        <v>autre procédure préventive</v>
      </c>
      <c r="I855" s="52" t="str">
        <f>VLOOKUP(AH855,rawdatas!$A$13:$K$52,9,FALSE)</f>
        <v>ok</v>
      </c>
      <c r="J855" s="52" t="str">
        <f>VLOOKUP(AH855,rawdatas!$A$13:$K$52,10,FALSE)</f>
        <v>Other preventive procedure</v>
      </c>
      <c r="K855" s="52" t="str">
        <f>VLOOKUP(AH855,rawdatas!$A$13:$K$52,11,FALSE)</f>
        <v>autre procédure préventive</v>
      </c>
      <c r="L855" s="52" t="str">
        <f>VLOOKUP(AH855,rawdatas!$A$13:$L$52,12,FALSE)</f>
        <v>ok</v>
      </c>
      <c r="M855" s="52" t="str">
        <f>VLOOKUP(AH855,rawdatas!$A$13:$M$52,13,FALSE)</f>
        <v>assessment of health conditions and environmental risks</v>
      </c>
      <c r="N855" s="52" t="str">
        <f>VLOOKUP(AH855,rawdatas!$A$13:$N$52,14,FALSE)</f>
        <v>évaluation de l'état de santé; évaluation des conditions de risques environnementaux</v>
      </c>
      <c r="O855" s="52" t="str">
        <f>VLOOKUP(AH855,rawdatas!$A$13:$O$52,15,FALSE)</f>
        <v>ok</v>
      </c>
      <c r="P855" s="52" t="str">
        <f>VLOOKUP(AH855,rawdatas!$A$13:$P$52,16,FALSE)</f>
        <v>complete check-up/well-baby exam -30; screening of single health problems/check-up for patient with specific chronic disease(s) -31, medication/prescription/renewal/injection -50</v>
      </c>
      <c r="Q855" s="52" t="str">
        <f>VLOOKUP(AH855,rawdatas!$A$13:$Q$52,17,FALSE)</f>
        <v>bilan global -30; examen du nourisson bien portant -30; dépistage d'un probléme de santé isolé -31; bilan d'un patient porteur d'une maladie chronique spécifique -31; médication -51; prescription -51; renouvellement -51; injection -50</v>
      </c>
      <c r="R855" s="52" t="str">
        <f>VLOOKUP(AH855,rawdatas!$A$13:$R$52,18,FALSE)</f>
        <v>ko</v>
      </c>
      <c r="S855" s="52">
        <f>VLOOKUP(AH855,rawdatas!$A$13:$S$52,19,FALSE)</f>
        <v>0</v>
      </c>
      <c r="T855" s="52">
        <f>VLOOKUP(AH855,rawdatas!$A$13:$T$52,20,FALSE)</f>
        <v>0</v>
      </c>
      <c r="U855" s="52" t="str">
        <f>VLOOKUP(AH855,rawdatas!$A$13:$U$52,21,FALSE)</f>
        <v>ok</v>
      </c>
      <c r="V855" s="52">
        <f>VLOOKUP(AH855,rawdatas!$A$13:$V$52,22,FALSE)</f>
        <v>0</v>
      </c>
      <c r="W855" s="52">
        <f>VLOOKUP(AH855,rawdatas!$A$13:$W$52,23,FALSE)</f>
        <v>0</v>
      </c>
      <c r="X855" s="52" t="str">
        <f>VLOOKUP(AH855,rawdatas!$A$13:$X$52,24,FALSE)</f>
        <v>ok</v>
      </c>
      <c r="Y855" s="52">
        <f>VLOOKUP(AH855,rawdatas!$A$13:$Y$52,25,FALSE)</f>
        <v>0</v>
      </c>
      <c r="Z855" s="52">
        <f>VLOOKUP(AH855,rawdatas!$A$13:$Z$52,26,FALSE)</f>
        <v>0</v>
      </c>
      <c r="AA855" s="52" t="str">
        <f>VLOOKUP(AH855,rawdatas!$A$13:$AA$52,27,FALSE)</f>
        <v>ok</v>
      </c>
      <c r="AB855" s="52">
        <f>VLOOKUP(AH855,rawdatas!$A$13:$AB$52,28,FALSE)</f>
        <v>0</v>
      </c>
      <c r="AC855" s="52">
        <f>VLOOKUP(AH855,rawdatas!$A$13:$AC$52,29,FALSE)</f>
        <v>0</v>
      </c>
      <c r="AD855" s="52">
        <f>VLOOKUP(AH855,rawdatas!$A$13:$AD$53,30,FALSE)</f>
        <v>0</v>
      </c>
      <c r="AE855" s="52">
        <f>VLOOKUP(AH855,rawdatas!$A$13:$AE$53,31,FALSE)</f>
        <v>0</v>
      </c>
      <c r="AF855" s="52" t="str">
        <f>VLOOKUP(AH855,rawdatas!$A$13:$AF$53,32,FALSE)</f>
        <v xml:space="preserve">prescription; -51; -&gt; prescription -51; </v>
      </c>
      <c r="AG855" s="52">
        <f>VLOOKUP(AH855,rawdatas!$A$13:$AG$54,33,FALSE)</f>
        <v>0</v>
      </c>
      <c r="AH855" s="53">
        <v>906034005</v>
      </c>
      <c r="AI855" s="54" t="str">
        <f t="shared" si="84"/>
        <v>autre procédure préventive</v>
      </c>
    </row>
    <row r="856" spans="1:35" outlineLevel="1" x14ac:dyDescent="0.25">
      <c r="A856" s="52">
        <v>700583590</v>
      </c>
      <c r="B856" s="52">
        <v>852588360</v>
      </c>
      <c r="C856" s="52" t="s">
        <v>15907</v>
      </c>
      <c r="D856" s="52" t="str">
        <f>VLOOKUP(B856,rawdatas!$A:$K,3,FALSE)</f>
        <v>D</v>
      </c>
      <c r="E856" s="52" t="str">
        <f>VLOOKUP(B856,rawdatas!$A:$K,7,FALSE)</f>
        <v>Digestive</v>
      </c>
      <c r="F856" s="52" t="str">
        <f>VLOOKUP(B856,rawdatas!$A:$K,8,FALSE)</f>
        <v>Système digestif</v>
      </c>
      <c r="G856" s="52" t="str">
        <f>VLOOKUP(AH856,rawdatas!$A$13:$K$52,7,FALSE)</f>
        <v>Medication/prescription/renewal</v>
      </c>
      <c r="H856" s="52" t="str">
        <f>VLOOKUP(AH856,rawdatas!$A$13:$K$52,8,FALSE)</f>
        <v>médication; prescription; injection; renouvellement de prescription</v>
      </c>
      <c r="I856" s="52" t="str">
        <f>VLOOKUP(AH856,rawdatas!$A$13:$K$52,9,FALSE)</f>
        <v>ok</v>
      </c>
      <c r="J856" s="52" t="str">
        <f>VLOOKUP(AH856,rawdatas!$A$13:$K$52,10,FALSE)</f>
        <v>Medication/prescr/renewal</v>
      </c>
      <c r="K856" s="52" t="str">
        <f>VLOOKUP(AH856,rawdatas!$A$13:$K$52,11,FALSE)</f>
        <v>médic, prescript, inject.</v>
      </c>
      <c r="L856" s="52" t="str">
        <f>VLOOKUP(AH856,rawdatas!$A$13:$L$52,12,FALSE)</f>
        <v>ok</v>
      </c>
      <c r="M856" s="52" t="str">
        <f>VLOOKUP(AH856,rawdatas!$A$13:$M$52,13,FALSE)</f>
        <v>prescribing of medication; prescribing of an injectable drug; renewal of medication; administration of medication</v>
      </c>
      <c r="N856" s="52" t="str">
        <f>VLOOKUP(AH856,rawdatas!$A$13:$N$52,14,FALSE)</f>
        <v>prescription de médicament; renouvellement de médicament; administration de médicament; injection de médicament à effet systémique; désensibilisation</v>
      </c>
      <c r="O856" s="52" t="str">
        <f>VLOOKUP(AH856,rawdatas!$A$13:$O$52,15,FALSE)</f>
        <v>ok</v>
      </c>
      <c r="P856" s="52" t="str">
        <f>VLOOKUP(AH856,rawdatas!$A$13:$P$52,16,FALSE)</f>
        <v>preventive immunization/medication -44; venesection -51; injection of medication with local effect -55; acupuncture -59</v>
      </c>
      <c r="Q856" s="52" t="str">
        <f>VLOOKUP(AH856,rawdatas!$A$13:$Q$52,17,FALSE)</f>
        <v>immunisation -44; médication préventive -44; saignée -51; phlébotomie -51; injection d'un médicament à effet local -55; acupuncture -59</v>
      </c>
      <c r="R856" s="52" t="str">
        <f>VLOOKUP(AH856,rawdatas!$A$13:$R$52,18,FALSE)</f>
        <v>ok</v>
      </c>
      <c r="S856" s="52">
        <f>VLOOKUP(AH856,rawdatas!$A$13:$S$52,19,FALSE)</f>
        <v>0</v>
      </c>
      <c r="T856" s="52">
        <f>VLOOKUP(AH856,rawdatas!$A$13:$T$52,20,FALSE)</f>
        <v>0</v>
      </c>
      <c r="U856" s="52" t="str">
        <f>VLOOKUP(AH856,rawdatas!$A$13:$U$52,21,FALSE)</f>
        <v>ok</v>
      </c>
      <c r="V856" s="52">
        <f>VLOOKUP(AH856,rawdatas!$A$13:$V$52,22,FALSE)</f>
        <v>0</v>
      </c>
      <c r="W856" s="52">
        <f>VLOOKUP(AH856,rawdatas!$A$13:$W$52,23,FALSE)</f>
        <v>0</v>
      </c>
      <c r="X856" s="52" t="str">
        <f>VLOOKUP(AH856,rawdatas!$A$13:$X$52,24,FALSE)</f>
        <v>ok</v>
      </c>
      <c r="Y856" s="52" t="str">
        <f>VLOOKUP(AH856,rawdatas!$A$13:$Y$52,25,FALSE)</f>
        <v>Clarify what drug is meant.</v>
      </c>
      <c r="Z856" s="52" t="str">
        <f>VLOOKUP(AH856,rawdatas!$A$13:$Z$52,26,FALSE)</f>
        <v>Clarifier ce que signifie la drogue.</v>
      </c>
      <c r="AA856" s="52" t="str">
        <f>VLOOKUP(AH856,rawdatas!$A$13:$AA$52,27,FALSE)</f>
        <v>ok</v>
      </c>
      <c r="AB856" s="52">
        <f>VLOOKUP(AH856,rawdatas!$A$13:$AB$52,28,FALSE)</f>
        <v>0</v>
      </c>
      <c r="AC856" s="52">
        <f>VLOOKUP(AH856,rawdatas!$A$13:$AC$52,29,FALSE)</f>
        <v>0</v>
      </c>
      <c r="AD856" s="52">
        <f>VLOOKUP(AH856,rawdatas!$A$13:$AD$53,30,FALSE)</f>
        <v>0</v>
      </c>
      <c r="AE856" s="52">
        <f>VLOOKUP(AH856,rawdatas!$A$13:$AE$53,31,FALSE)</f>
        <v>0</v>
      </c>
      <c r="AF856" s="52">
        <f>VLOOKUP(AH856,rawdatas!$A$13:$AF$53,32,FALSE)</f>
        <v>0</v>
      </c>
      <c r="AG856" s="52">
        <f>VLOOKUP(AH856,rawdatas!$A$13:$AG$54,33,FALSE)</f>
        <v>0</v>
      </c>
      <c r="AH856" s="53">
        <v>613065765</v>
      </c>
      <c r="AI856" s="54" t="str">
        <f t="shared" si="84"/>
        <v>médication; prescription; injection; renouvellement de prescription</v>
      </c>
    </row>
    <row r="857" spans="1:35" outlineLevel="1" x14ac:dyDescent="0.25">
      <c r="A857" s="52">
        <v>849033841</v>
      </c>
      <c r="B857" s="52">
        <v>852588360</v>
      </c>
      <c r="C857" s="52" t="s">
        <v>15908</v>
      </c>
      <c r="D857" s="52" t="str">
        <f>VLOOKUP(B857,rawdatas!$A:$K,3,FALSE)</f>
        <v>D</v>
      </c>
      <c r="E857" s="52" t="str">
        <f>VLOOKUP(B857,rawdatas!$A:$K,7,FALSE)</f>
        <v>Digestive</v>
      </c>
      <c r="F857" s="52" t="str">
        <f>VLOOKUP(B857,rawdatas!$A:$K,8,FALSE)</f>
        <v>Système digestif</v>
      </c>
      <c r="G857" s="52" t="str">
        <f>VLOOKUP(AH857,rawdatas!$A$13:$K$52,7,FALSE)</f>
        <v xml:space="preserve">Incision/drainage/flushing/aspiration/removal body fluid </v>
      </c>
      <c r="H857" s="52" t="str">
        <f>VLOOKUP(AH857,rawdatas!$A$13:$K$52,8,FALSE)</f>
        <v>incision; drainage; aspiration de liquide corporel</v>
      </c>
      <c r="I857" s="52" t="str">
        <f>VLOOKUP(AH857,rawdatas!$A$13:$K$52,9,FALSE)</f>
        <v>ok</v>
      </c>
      <c r="J857" s="52" t="str">
        <f>VLOOKUP(AH857,rawdatas!$A$13:$K$52,10,FALSE)</f>
        <v xml:space="preserve">I&amp;d/flush/aspiration </v>
      </c>
      <c r="K857" s="52" t="str">
        <f>VLOOKUP(AH857,rawdatas!$A$13:$K$52,11,FALSE)</f>
        <v>incis, drain, aspirat.</v>
      </c>
      <c r="L857" s="52" t="str">
        <f>VLOOKUP(AH857,rawdatas!$A$13:$L$52,12,FALSE)</f>
        <v>ok</v>
      </c>
      <c r="M857" s="52" t="str">
        <f>VLOOKUP(AH857,rawdatas!$A$13:$M$52,13,FALSE)</f>
        <v>incision of abscess; puncture/aspiration of hematoma; puncture/aspiration of sinus; puncture/aspiration of the urinary bladder; puncture/aspiration of joint; puncture/aspiration of cyst; puncture/aspiration of bursa; puncture/aspiration of ganglion; puncture/aspiration of lungs; puncture/aspiration of stomach; venesection; ascitic fluid puncture; lumbar puncture; tympanostomy; paracentesis; thoracentesis; irrigation of ear/eye</v>
      </c>
      <c r="N857" s="52" t="str">
        <f>VLOOKUP(AH857,rawdatas!$A$13:$N$52,14,FALSE)</f>
        <v>incision d'un abcès; ponction d'un hématome; aspiration d'un hématome; ponction des sinus; aspiration des sinus; ponction vésicale; aspiration vésicale; ponction articulaire; aspiration articulaire; ponction d'un kyste; aspiration d'un kyste; ponction d'une bourse; aspiration d'une bourse; aspiration d'un ganglion; ponction d'un ganglion; aspiration des poumons; ponction des poumons; aspiration de l'estomac; ponction de l'estomac; saignées; ponction de fluide d'ascite; ponction lombaire; tympanostomie; paracentèse; thoracocentèse; amniocentèse; irrigation de l'oreille; irrigation de l'oeil</v>
      </c>
      <c r="O857" s="52" t="str">
        <f>VLOOKUP(AH857,rawdatas!$A$13:$O$52,15,FALSE)</f>
        <v>ok</v>
      </c>
      <c r="P857" s="52" t="str">
        <f>VLOOKUP(AH857,rawdatas!$A$13:$P$52,16,FALSE)</f>
        <v>blood test -34; urine test -35; amniocentesis -38; excision -52; catheterization -53; tympanostomy tube insertion/removal -53; enema -53; prosthetic device -54; acupuncture -59; removal of foreign body -59</v>
      </c>
      <c r="Q857" s="52" t="str">
        <f>VLOOKUP(AH857,rawdatas!$A$13:$Q$52,17,FALSE)</f>
        <v>analyse de sang -34; analyse d'urine -35; amniocentèse -38; excision -52; cathétérisme -53; insertion d'un tube de tympanostomie -53; retrait d'un tube de tympanostomie -53 lavement -53; dispositif prothétique -54; acupuncture -59; ablation de corps étranger -59</v>
      </c>
      <c r="R857" s="52" t="str">
        <f>VLOOKUP(AH857,rawdatas!$A$13:$R$52,18,FALSE)</f>
        <v>ok</v>
      </c>
      <c r="S857" s="52">
        <f>VLOOKUP(AH857,rawdatas!$A$13:$S$52,19,FALSE)</f>
        <v>0</v>
      </c>
      <c r="T857" s="52">
        <f>VLOOKUP(AH857,rawdatas!$A$13:$T$52,20,FALSE)</f>
        <v>0</v>
      </c>
      <c r="U857" s="52" t="str">
        <f>VLOOKUP(AH857,rawdatas!$A$13:$U$52,21,FALSE)</f>
        <v>ok</v>
      </c>
      <c r="V857" s="52">
        <f>VLOOKUP(AH857,rawdatas!$A$13:$V$52,22,FALSE)</f>
        <v>0</v>
      </c>
      <c r="W857" s="52">
        <f>VLOOKUP(AH857,rawdatas!$A$13:$W$52,23,FALSE)</f>
        <v>0</v>
      </c>
      <c r="X857" s="52" t="str">
        <f>VLOOKUP(AH857,rawdatas!$A$13:$X$52,24,FALSE)</f>
        <v>ok</v>
      </c>
      <c r="Y857" s="52">
        <f>VLOOKUP(AH857,rawdatas!$A$13:$Y$52,25,FALSE)</f>
        <v>0</v>
      </c>
      <c r="Z857" s="52">
        <f>VLOOKUP(AH857,rawdatas!$A$13:$Z$52,26,FALSE)</f>
        <v>0</v>
      </c>
      <c r="AA857" s="52" t="str">
        <f>VLOOKUP(AH857,rawdatas!$A$13:$AA$52,27,FALSE)</f>
        <v>ok</v>
      </c>
      <c r="AB857" s="52">
        <f>VLOOKUP(AH857,rawdatas!$A$13:$AB$52,28,FALSE)</f>
        <v>0</v>
      </c>
      <c r="AC857" s="52">
        <f>VLOOKUP(AH857,rawdatas!$A$13:$AC$52,29,FALSE)</f>
        <v>0</v>
      </c>
      <c r="AD857" s="52">
        <f>VLOOKUP(AH857,rawdatas!$A$13:$AD$53,30,FALSE)</f>
        <v>0</v>
      </c>
      <c r="AE857" s="52">
        <f>VLOOKUP(AH857,rawdatas!$A$13:$AE$53,31,FALSE)</f>
        <v>0</v>
      </c>
      <c r="AF857" s="52">
        <f>VLOOKUP(AH857,rawdatas!$A$13:$AF$53,32,FALSE)</f>
        <v>0</v>
      </c>
      <c r="AG857" s="52">
        <f>VLOOKUP(AH857,rawdatas!$A$13:$AG$54,33,FALSE)</f>
        <v>0</v>
      </c>
      <c r="AH857" s="53">
        <v>815736565</v>
      </c>
      <c r="AI857" s="54" t="str">
        <f t="shared" si="84"/>
        <v>incision; drainage; aspiration de liquide corporel</v>
      </c>
    </row>
    <row r="858" spans="1:35" outlineLevel="1" x14ac:dyDescent="0.25">
      <c r="A858" s="52">
        <v>612177711</v>
      </c>
      <c r="B858" s="52">
        <v>852588360</v>
      </c>
      <c r="C858" s="52" t="s">
        <v>15909</v>
      </c>
      <c r="D858" s="52" t="str">
        <f>VLOOKUP(B858,rawdatas!$A:$K,3,FALSE)</f>
        <v>D</v>
      </c>
      <c r="E858" s="52" t="str">
        <f>VLOOKUP(B858,rawdatas!$A:$K,7,FALSE)</f>
        <v>Digestive</v>
      </c>
      <c r="F858" s="52" t="str">
        <f>VLOOKUP(B858,rawdatas!$A:$K,8,FALSE)</f>
        <v>Système digestif</v>
      </c>
      <c r="G858" s="52" t="str">
        <f>VLOOKUP(AH858,rawdatas!$A$13:$K$52,7,FALSE)</f>
        <v>Excision/removal tissue/biopsy/destruction/debridement/cauterization</v>
      </c>
      <c r="H858" s="52" t="str">
        <f>VLOOKUP(AH858,rawdatas!$A$13:$K$52,8,FALSE)</f>
        <v>excision; biopsie; cautérisation; débridement</v>
      </c>
      <c r="I858" s="52" t="str">
        <f>VLOOKUP(AH858,rawdatas!$A$13:$K$52,9,FALSE)</f>
        <v>ok</v>
      </c>
      <c r="J858" s="52" t="str">
        <f>VLOOKUP(AH858,rawdatas!$A$13:$K$52,10,FALSE)</f>
        <v>Exc/remov/biopsy/destruc/debrid/caut</v>
      </c>
      <c r="K858" s="52" t="str">
        <f>VLOOKUP(AH858,rawdatas!$A$13:$K$52,11,FALSE)</f>
        <v>excis, biops, cautérisat, débrid.</v>
      </c>
      <c r="L858" s="52" t="str">
        <f>VLOOKUP(AH858,rawdatas!$A$13:$L$52,12,FALSE)</f>
        <v>ok</v>
      </c>
      <c r="M858" s="52" t="str">
        <f>VLOOKUP(AH858,rawdatas!$A$13:$M$52,13,FALSE)</f>
        <v>excision/removal tissue; biopsy of organ; biopsy of skin; excision/removal of nail; extraction of tooth; amputation; embolectomy; vein stripping; sterilisation; uterine curettage; skin curettage; nerve destruction; vein destruction; surgical debridement; mechanical debridement; chemical debridement; autolytic debridement; maggot therapy; burning cauterization; cold cauterization; chemical cauterization; electric cauterization; laser cauterization</v>
      </c>
      <c r="N858" s="52" t="str">
        <f>VLOOKUP(AH858,rawdatas!$A$13:$N$52,14,FALSE)</f>
        <v>excision, élimination de tissus; biopsie d'un organe; biopsie de la peau; excision d'ongle; enlèvement d'ongle; extraction de dent; amputation; embolectomie; éveinage; stérilisation; curetage utérin; curetage de la peau; destruction nerveuse; destruction d'une veine; débridement chirurgical; débridement mécanique; débridement chimique; débridement autolytique; asticothérapie; cautérisation; cautérisation froide; cautérisation chimique; cautérisation électrique; cautérisation laser</v>
      </c>
      <c r="O858" s="52" t="str">
        <f>VLOOKUP(AH858,rawdatas!$A$13:$O$52,15,FALSE)</f>
        <v>ok</v>
      </c>
      <c r="P858" s="52" t="str">
        <f>VLOOKUP(AH858,rawdatas!$A$13:$P$52,16,FALSE)</f>
        <v>cervical smear -37</v>
      </c>
      <c r="Q858" s="52" t="str">
        <f>VLOOKUP(AH858,rawdatas!$A$13:$Q$52,17,FALSE)</f>
        <v>frottis cervical -37</v>
      </c>
      <c r="R858" s="52" t="str">
        <f>VLOOKUP(AH858,rawdatas!$A$13:$R$52,18,FALSE)</f>
        <v>ok</v>
      </c>
      <c r="S858" s="52">
        <f>VLOOKUP(AH858,rawdatas!$A$13:$S$52,19,FALSE)</f>
        <v>0</v>
      </c>
      <c r="T858" s="52">
        <f>VLOOKUP(AH858,rawdatas!$A$13:$T$52,20,FALSE)</f>
        <v>0</v>
      </c>
      <c r="U858" s="52" t="str">
        <f>VLOOKUP(AH858,rawdatas!$A$13:$U$52,21,FALSE)</f>
        <v>ok</v>
      </c>
      <c r="V858" s="52">
        <f>VLOOKUP(AH858,rawdatas!$A$13:$V$52,22,FALSE)</f>
        <v>0</v>
      </c>
      <c r="W858" s="52">
        <f>VLOOKUP(AH858,rawdatas!$A$13:$W$52,23,FALSE)</f>
        <v>0</v>
      </c>
      <c r="X858" s="52" t="str">
        <f>VLOOKUP(AH858,rawdatas!$A$13:$X$52,24,FALSE)</f>
        <v>ok</v>
      </c>
      <c r="Y858" s="52">
        <f>VLOOKUP(AH858,rawdatas!$A$13:$Y$52,25,FALSE)</f>
        <v>0</v>
      </c>
      <c r="Z858" s="52">
        <f>VLOOKUP(AH858,rawdatas!$A$13:$Z$52,26,FALSE)</f>
        <v>0</v>
      </c>
      <c r="AA858" s="52" t="str">
        <f>VLOOKUP(AH858,rawdatas!$A$13:$AA$52,27,FALSE)</f>
        <v>ok</v>
      </c>
      <c r="AB858" s="52">
        <f>VLOOKUP(AH858,rawdatas!$A$13:$AB$52,28,FALSE)</f>
        <v>0</v>
      </c>
      <c r="AC858" s="52">
        <f>VLOOKUP(AH858,rawdatas!$A$13:$AC$52,29,FALSE)</f>
        <v>0</v>
      </c>
      <c r="AD858" s="52">
        <f>VLOOKUP(AH858,rawdatas!$A$13:$AD$53,30,FALSE)</f>
        <v>0</v>
      </c>
      <c r="AE858" s="52">
        <f>VLOOKUP(AH858,rawdatas!$A$13:$AE$53,31,FALSE)</f>
        <v>0</v>
      </c>
      <c r="AF858" s="52">
        <f>VLOOKUP(AH858,rawdatas!$A$13:$AF$53,32,FALSE)</f>
        <v>0</v>
      </c>
      <c r="AG858" s="52">
        <f>VLOOKUP(AH858,rawdatas!$A$13:$AG$54,33,FALSE)</f>
        <v>0</v>
      </c>
      <c r="AH858" s="53">
        <v>878325665</v>
      </c>
      <c r="AI858" s="54" t="str">
        <f t="shared" si="84"/>
        <v>excision; biopsie; cautérisation; débridement</v>
      </c>
    </row>
    <row r="859" spans="1:35" outlineLevel="1" x14ac:dyDescent="0.25">
      <c r="A859" s="52">
        <v>146158039</v>
      </c>
      <c r="B859" s="52">
        <v>852588360</v>
      </c>
      <c r="C859" s="52" t="s">
        <v>15910</v>
      </c>
      <c r="D859" s="52" t="str">
        <f>VLOOKUP(B859,rawdatas!$A:$K,3,FALSE)</f>
        <v>D</v>
      </c>
      <c r="E859" s="52" t="str">
        <f>VLOOKUP(B859,rawdatas!$A:$K,7,FALSE)</f>
        <v>Digestive</v>
      </c>
      <c r="F859" s="52" t="str">
        <f>VLOOKUP(B859,rawdatas!$A:$K,8,FALSE)</f>
        <v>Système digestif</v>
      </c>
      <c r="G859" s="52" t="str">
        <f>VLOOKUP(AH859,rawdatas!$A$13:$K$52,7,FALSE)</f>
        <v>Instrumentation/catheterization/intubation/dilation</v>
      </c>
      <c r="H859" s="52" t="str">
        <f>VLOOKUP(AH859,rawdatas!$A$13:$K$52,8,FALSE)</f>
        <v>cathétérisme; intubation; dilatatation; appareillage</v>
      </c>
      <c r="I859" s="52" t="str">
        <f>VLOOKUP(AH859,rawdatas!$A$13:$K$52,9,FALSE)</f>
        <v>ok</v>
      </c>
      <c r="J859" s="52" t="str">
        <f>VLOOKUP(AH859,rawdatas!$A$13:$K$52,10,FALSE)</f>
        <v>Instrument/catheter/intubate/dilate</v>
      </c>
      <c r="K859" s="52" t="str">
        <f>VLOOKUP(AH859,rawdatas!$A$13:$K$52,11,FALSE)</f>
        <v>cathét, intub, dilat, appareillage</v>
      </c>
      <c r="L859" s="52" t="str">
        <f>VLOOKUP(AH859,rawdatas!$A$13:$L$52,12,FALSE)</f>
        <v>ok</v>
      </c>
      <c r="M859" s="52" t="str">
        <f>VLOOKUP(AH859,rawdatas!$A$13:$M$52,13,FALSE)</f>
        <v>endotracheal intubation; tracheotomy; tympanostomy tube insertion/removal; enema; catheterization; lacrimal dilatation; urethral dilatation; uterine cervical dilatation; artificial rupture of the amniotic membranes; intravenous cannulation</v>
      </c>
      <c r="N859" s="52" t="str">
        <f>VLOOKUP(AH859,rawdatas!$A$13:$N$52,14,FALSE)</f>
        <v>intubation endotrachéale; trachéotomie; insertion d'un tube de tympanostomie; enlèvement d'un tube de tympanostomie; lavement; cathétérisme; dilatation lacrymale; dilatation de l'urètre; dilatation du col de l'utérus; rupture artificielle des membranes amniotiques; cathéterisme veineux</v>
      </c>
      <c r="O859" s="52" t="str">
        <f>VLOOKUP(AH859,rawdatas!$A$13:$O$52,15,FALSE)</f>
        <v>ok</v>
      </c>
      <c r="P859" s="52" t="str">
        <f>VLOOKUP(AH859,rawdatas!$A$13:$P$52,16,FALSE)</f>
        <v>implantation of a hormone or long acting drug -54</v>
      </c>
      <c r="Q859" s="52" t="str">
        <f>VLOOKUP(AH859,rawdatas!$A$13:$Q$52,17,FALSE)</f>
        <v>implantation d'une hormone -54; implantation d'un médicament à longue durée d'action -54</v>
      </c>
      <c r="R859" s="52" t="str">
        <f>VLOOKUP(AH859,rawdatas!$A$13:$R$52,18,FALSE)</f>
        <v>ok</v>
      </c>
      <c r="S859" s="52">
        <f>VLOOKUP(AH859,rawdatas!$A$13:$S$52,19,FALSE)</f>
        <v>0</v>
      </c>
      <c r="T859" s="52">
        <f>VLOOKUP(AH859,rawdatas!$A$13:$T$52,20,FALSE)</f>
        <v>0</v>
      </c>
      <c r="U859" s="52" t="str">
        <f>VLOOKUP(AH859,rawdatas!$A$13:$U$52,21,FALSE)</f>
        <v>ok</v>
      </c>
      <c r="V859" s="52" t="str">
        <f>VLOOKUP(AH859,rawdatas!$A$13:$V$52,22,FALSE)</f>
        <v>incision/drainage/flushing/aspiration/removal body fluid -51</v>
      </c>
      <c r="W859" s="52" t="str">
        <f>VLOOKUP(AH859,rawdatas!$A$13:$W$52,23,FALSE)</f>
        <v>incision -51; drainage -51; aspiration de liquide corporel -51</v>
      </c>
      <c r="X859" s="52" t="str">
        <f>VLOOKUP(AH859,rawdatas!$A$13:$X$52,24,FALSE)</f>
        <v>ko</v>
      </c>
      <c r="Y859" s="52">
        <f>VLOOKUP(AH859,rawdatas!$A$13:$Y$52,25,FALSE)</f>
        <v>0</v>
      </c>
      <c r="Z859" s="52">
        <f>VLOOKUP(AH859,rawdatas!$A$13:$Z$52,26,FALSE)</f>
        <v>0</v>
      </c>
      <c r="AA859" s="52" t="str">
        <f>VLOOKUP(AH859,rawdatas!$A$13:$AA$52,27,FALSE)</f>
        <v>ok</v>
      </c>
      <c r="AB859" s="52">
        <f>VLOOKUP(AH859,rawdatas!$A$13:$AB$52,28,FALSE)</f>
        <v>0</v>
      </c>
      <c r="AC859" s="52">
        <f>VLOOKUP(AH859,rawdatas!$A$13:$AC$52,29,FALSE)</f>
        <v>0</v>
      </c>
      <c r="AD859" s="52">
        <f>VLOOKUP(AH859,rawdatas!$A$13:$AD$53,30,FALSE)</f>
        <v>0</v>
      </c>
      <c r="AE859" s="52">
        <f>VLOOKUP(AH859,rawdatas!$A$13:$AE$53,31,FALSE)</f>
        <v>0</v>
      </c>
      <c r="AF859" s="52">
        <f>VLOOKUP(AH859,rawdatas!$A$13:$AF$53,32,FALSE)</f>
        <v>0</v>
      </c>
      <c r="AG859" s="52">
        <f>VLOOKUP(AH859,rawdatas!$A$13:$AG$54,33,FALSE)</f>
        <v>0</v>
      </c>
      <c r="AH859" s="53">
        <v>377291372</v>
      </c>
      <c r="AI859" s="54" t="str">
        <f t="shared" si="84"/>
        <v>cathétérisme; intubation; dilatatation; appareillage</v>
      </c>
    </row>
    <row r="860" spans="1:35" outlineLevel="1" x14ac:dyDescent="0.25">
      <c r="A860" s="52">
        <v>57270235</v>
      </c>
      <c r="B860" s="52">
        <v>852588360</v>
      </c>
      <c r="C860" s="52" t="s">
        <v>15911</v>
      </c>
      <c r="D860" s="52" t="str">
        <f>VLOOKUP(B860,rawdatas!$A:$K,3,FALSE)</f>
        <v>D</v>
      </c>
      <c r="E860" s="52" t="str">
        <f>VLOOKUP(B860,rawdatas!$A:$K,7,FALSE)</f>
        <v>Digestive</v>
      </c>
      <c r="F860" s="52" t="str">
        <f>VLOOKUP(B860,rawdatas!$A:$K,8,FALSE)</f>
        <v>Système digestif</v>
      </c>
      <c r="G860" s="52" t="str">
        <f>VLOOKUP(AH860,rawdatas!$A$13:$K$52,7,FALSE)</f>
        <v>Repair/fixation-suture/cast/prosthetic device (apply/remove)</v>
      </c>
      <c r="H860" s="52" t="str">
        <f>VLOOKUP(AH860,rawdatas!$A$13:$K$52,8,FALSE)</f>
        <v>réparation; fixation; suture; plâtre; prothèse</v>
      </c>
      <c r="I860" s="52" t="str">
        <f>VLOOKUP(AH860,rawdatas!$A$13:$K$52,9,FALSE)</f>
        <v>ok</v>
      </c>
      <c r="J860" s="52" t="str">
        <f>VLOOKUP(AH860,rawdatas!$A$13:$K$52,10,FALSE)</f>
        <v>Repair/fix-suture/cast/prosth device</v>
      </c>
      <c r="K860" s="52" t="str">
        <f>VLOOKUP(AH860,rawdatas!$A$13:$K$52,11,FALSE)</f>
        <v>répar, fixat, sut, plâtre, proth.</v>
      </c>
      <c r="L860" s="52" t="str">
        <f>VLOOKUP(AH860,rawdatas!$A$13:$L$52,12,FALSE)</f>
        <v>ok</v>
      </c>
      <c r="M860" s="52" t="str">
        <f>VLOOKUP(AH860,rawdatas!$A$13:$M$52,13,FALSE)</f>
        <v>sutures/stitches; surgical glue; strip-plaster; strapping for sprains; treatment of luxation; treatment of fracture; orthopaedic prosthetic(s); brace(s); orthose(s); strapping; sling; hernia support; hearing aids and device(s); visual aids and device(s); technical aids and device(s); denture(s); implantation of a hormone or long acting drug; vaginal pessary/IUD; pacemaker; stent</v>
      </c>
      <c r="N860" s="52" t="str">
        <f>VLOOKUP(AH860,rawdatas!$A$13:$N$52,14,FALSE)</f>
        <v>suture; collage; colle chirurgicale; bande plâtrée; retrait de suture; strapping d'entorse; traitement d'une luxation; traitement de fracture; prothèse orthopédique; attelle; orthèse; cerclage; bandage suspensif; soutien de hernie; aide et dispositif auditif; aide et dispositif visuel; aide et dispositif technique; implantation dentaire; implant hormonal; insertion d'un pessaire vaginal; pose de stérilet; pose de pacemaker; pose de stent</v>
      </c>
      <c r="O860" s="52" t="str">
        <f>VLOOKUP(AH860,rawdatas!$A$13:$O$52,15,FALSE)</f>
        <v>ok</v>
      </c>
      <c r="P860" s="52" t="str">
        <f>VLOOKUP(AH860,rawdatas!$A$13:$P$52,16,FALSE)</f>
        <v>amputation -52; removal of foreign body -59; blood transfusion -59; plastic surgery -59; transplantation -59</v>
      </c>
      <c r="Q860" s="52" t="str">
        <f>VLOOKUP(AH860,rawdatas!$A$13:$Q$52,17,FALSE)</f>
        <v>amputation -52; ablation de corps étranger -59; transfusion sanguine -59; chirurgie plastique -59; transplantation -59</v>
      </c>
      <c r="R860" s="52" t="str">
        <f>VLOOKUP(AH860,rawdatas!$A$13:$R$52,18,FALSE)</f>
        <v>ko</v>
      </c>
      <c r="S860" s="52">
        <f>VLOOKUP(AH860,rawdatas!$A$13:$S$52,19,FALSE)</f>
        <v>0</v>
      </c>
      <c r="T860" s="52">
        <f>VLOOKUP(AH860,rawdatas!$A$13:$T$52,20,FALSE)</f>
        <v>0</v>
      </c>
      <c r="U860" s="52" t="str">
        <f>VLOOKUP(AH860,rawdatas!$A$13:$U$52,21,FALSE)</f>
        <v>ok</v>
      </c>
      <c r="V860" s="52">
        <f>VLOOKUP(AH860,rawdatas!$A$13:$V$52,22,FALSE)</f>
        <v>0</v>
      </c>
      <c r="W860" s="52">
        <f>VLOOKUP(AH860,rawdatas!$A$13:$W$52,23,FALSE)</f>
        <v>0</v>
      </c>
      <c r="X860" s="52" t="str">
        <f>VLOOKUP(AH860,rawdatas!$A$13:$X$52,24,FALSE)</f>
        <v>ok</v>
      </c>
      <c r="Y860" s="52" t="str">
        <f>VLOOKUP(AH860,rawdatas!$A$13:$Y$52,25,FALSE)</f>
        <v>In this rubric is included also devices, which are not prosthetic devices. Insertion of IUD should not be used as a problem label, but only as a process code. The problem should be coded W12. The hormone stave implantation should not be used as a problem label, but only as a process code. The problem should be coded W14. Clarify what drug is meant.</v>
      </c>
      <c r="Z860" s="52" t="str">
        <f>VLOOKUP(AH860,rawdatas!$A$13:$Z$52,26,FALSE)</f>
        <v>Dans cette rubrique sont également inclus les appareils qui ne sont pas des appareils prothétiques. L'insertion du DIU ne doit pas être utilisée comme une étiquette de problème, mais seulement comme un code de processus. Le problème devrait être codé W12. L'implant hormonal ne devrait pas être utilisé comme étiquette de problème, mais seulement comme un code de processus. Le problème devrait être codé W14. Clarifier ce que signifie la drogue.</v>
      </c>
      <c r="AA860" s="52" t="str">
        <f>VLOOKUP(AH860,rawdatas!$A$13:$AA$52,27,FALSE)</f>
        <v>ok</v>
      </c>
      <c r="AB860" s="52">
        <f>VLOOKUP(AH860,rawdatas!$A$13:$AB$52,28,FALSE)</f>
        <v>0</v>
      </c>
      <c r="AC860" s="52">
        <f>VLOOKUP(AH860,rawdatas!$A$13:$AC$52,29,FALSE)</f>
        <v>0</v>
      </c>
      <c r="AD860" s="52">
        <f>VLOOKUP(AH860,rawdatas!$A$13:$AD$53,30,FALSE)</f>
        <v>0</v>
      </c>
      <c r="AE860" s="52">
        <f>VLOOKUP(AH860,rawdatas!$A$13:$AE$53,31,FALSE)</f>
        <v>0</v>
      </c>
      <c r="AF860" s="52" t="str">
        <f>VLOOKUP(AH860,rawdatas!$A$13:$AF$53,32,FALSE)</f>
        <v>ablation de corps étranger-59;  -&gt; ablation de corps étranger -59; removal of foreign body-59 -&gt; removal of foreign body -59</v>
      </c>
      <c r="AG860" s="52">
        <f>VLOOKUP(AH860,rawdatas!$A$13:$AG$54,33,FALSE)</f>
        <v>0</v>
      </c>
      <c r="AH860" s="53">
        <v>431632187</v>
      </c>
      <c r="AI860" s="54" t="str">
        <f t="shared" si="84"/>
        <v>réparation; fixation; suture; plâtre; prothèse</v>
      </c>
    </row>
    <row r="861" spans="1:35" outlineLevel="1" x14ac:dyDescent="0.25">
      <c r="A861" s="52">
        <v>293910252</v>
      </c>
      <c r="B861" s="52">
        <v>852588360</v>
      </c>
      <c r="C861" s="52" t="s">
        <v>15912</v>
      </c>
      <c r="D861" s="52" t="str">
        <f>VLOOKUP(B861,rawdatas!$A:$K,3,FALSE)</f>
        <v>D</v>
      </c>
      <c r="E861" s="52" t="str">
        <f>VLOOKUP(B861,rawdatas!$A:$K,7,FALSE)</f>
        <v>Digestive</v>
      </c>
      <c r="F861" s="52" t="str">
        <f>VLOOKUP(B861,rawdatas!$A:$K,8,FALSE)</f>
        <v>Système digestif</v>
      </c>
      <c r="G861" s="52" t="str">
        <f>VLOOKUP(AH861,rawdatas!$A$13:$K$52,7,FALSE)</f>
        <v>Local injection/infiltration</v>
      </c>
      <c r="H861" s="52" t="str">
        <f>VLOOKUP(AH861,rawdatas!$A$13:$K$52,8,FALSE)</f>
        <v>traitement local; infiltration</v>
      </c>
      <c r="I861" s="52" t="str">
        <f>VLOOKUP(AH861,rawdatas!$A$13:$K$52,9,FALSE)</f>
        <v>ok</v>
      </c>
      <c r="J861" s="52" t="str">
        <f>VLOOKUP(AH861,rawdatas!$A$13:$K$52,10,FALSE)</f>
        <v>Local injection/infiltration</v>
      </c>
      <c r="K861" s="52" t="str">
        <f>VLOOKUP(AH861,rawdatas!$A$13:$K$52,11,FALSE)</f>
        <v>inject. pour infiltr. locale</v>
      </c>
      <c r="L861" s="52" t="str">
        <f>VLOOKUP(AH861,rawdatas!$A$13:$L$52,12,FALSE)</f>
        <v>ok</v>
      </c>
      <c r="M861" s="52" t="str">
        <f>VLOOKUP(AH861,rawdatas!$A$13:$M$52,13,FALSE)</f>
        <v>epidural injection; skin injection; subcutaneous tissue injection; intramuscular injection; intravenous injection; joint injection; bursa injection; tendon sheath injection; sclerosing injection for varices; nerve block</v>
      </c>
      <c r="N861" s="52" t="str">
        <f>VLOOKUP(AH861,rawdatas!$A$13:$N$52,14,FALSE)</f>
        <v>injection épidurale; injection de la peau; injection de tissu sous-cutané; injection intramusculaire; injection intraveineuse; injection articulaire; injection de bourse; injection de la gaine du tendon; injection sclérosante pour varices; bloc nerveux</v>
      </c>
      <c r="O861" s="52" t="str">
        <f>VLOOKUP(AH861,rawdatas!$A$13:$O$52,15,FALSE)</f>
        <v>ok</v>
      </c>
      <c r="P861" s="52" t="str">
        <f>VLOOKUP(AH861,rawdatas!$A$13:$P$52,16,FALSE)</f>
        <v>vaccination -55; injection with systemic effect -50; acupuncture -59; blood transfusion -59</v>
      </c>
      <c r="Q861" s="52" t="str">
        <f>VLOOKUP(AH861,rawdatas!$A$13:$Q$52,17,FALSE)</f>
        <v>vaccination -55; injection avec effet systémique -50; acupuncture -59; transfusion sanguine -59</v>
      </c>
      <c r="R861" s="52" t="str">
        <f>VLOOKUP(AH861,rawdatas!$A$13:$R$52,18,FALSE)</f>
        <v>ok</v>
      </c>
      <c r="S861" s="52">
        <f>VLOOKUP(AH861,rawdatas!$A$13:$S$52,19,FALSE)</f>
        <v>0</v>
      </c>
      <c r="T861" s="52">
        <f>VLOOKUP(AH861,rawdatas!$A$13:$T$52,20,FALSE)</f>
        <v>0</v>
      </c>
      <c r="U861" s="52" t="str">
        <f>VLOOKUP(AH861,rawdatas!$A$13:$U$52,21,FALSE)</f>
        <v>ok</v>
      </c>
      <c r="V861" s="52">
        <f>VLOOKUP(AH861,rawdatas!$A$13:$V$52,22,FALSE)</f>
        <v>0</v>
      </c>
      <c r="W861" s="52">
        <f>VLOOKUP(AH861,rawdatas!$A$13:$W$52,23,FALSE)</f>
        <v>0</v>
      </c>
      <c r="X861" s="52" t="str">
        <f>VLOOKUP(AH861,rawdatas!$A$13:$X$52,24,FALSE)</f>
        <v>ok</v>
      </c>
      <c r="Y861" s="52" t="str">
        <f>VLOOKUP(AH861,rawdatas!$A$13:$Y$52,25,FALSE)</f>
        <v>Double code with -50, if medication is prescribed. Clarify what drug is meant.</v>
      </c>
      <c r="Z861" s="52" t="str">
        <f>VLOOKUP(AH861,rawdatas!$A$13:$Z$52,26,FALSE)</f>
        <v xml:space="preserve">doublez avec le code -50, si le médicament est prescrit </v>
      </c>
      <c r="AA861" s="52" t="str">
        <f>VLOOKUP(AH861,rawdatas!$A$13:$AA$52,27,FALSE)</f>
        <v>ok</v>
      </c>
      <c r="AB861" s="52">
        <f>VLOOKUP(AH861,rawdatas!$A$13:$AB$52,28,FALSE)</f>
        <v>0</v>
      </c>
      <c r="AC861" s="52">
        <f>VLOOKUP(AH861,rawdatas!$A$13:$AC$52,29,FALSE)</f>
        <v>0</v>
      </c>
      <c r="AD861" s="52">
        <f>VLOOKUP(AH861,rawdatas!$A$13:$AD$53,30,FALSE)</f>
        <v>0</v>
      </c>
      <c r="AE861" s="52">
        <f>VLOOKUP(AH861,rawdatas!$A$13:$AE$53,31,FALSE)</f>
        <v>0</v>
      </c>
      <c r="AF861" s="52">
        <f>VLOOKUP(AH861,rawdatas!$A$13:$AF$53,32,FALSE)</f>
        <v>0</v>
      </c>
      <c r="AG861" s="52">
        <f>VLOOKUP(AH861,rawdatas!$A$13:$AG$54,33,FALSE)</f>
        <v>0</v>
      </c>
      <c r="AH861" s="53">
        <v>382704797</v>
      </c>
      <c r="AI861" s="54" t="str">
        <f t="shared" si="84"/>
        <v>traitement local; infiltration</v>
      </c>
    </row>
    <row r="862" spans="1:35" outlineLevel="1" x14ac:dyDescent="0.25">
      <c r="A862" s="52">
        <v>18491331</v>
      </c>
      <c r="B862" s="52">
        <v>852588360</v>
      </c>
      <c r="C862" s="52" t="s">
        <v>15913</v>
      </c>
      <c r="D862" s="52" t="str">
        <f>VLOOKUP(B862,rawdatas!$A:$K,3,FALSE)</f>
        <v>D</v>
      </c>
      <c r="E862" s="52" t="str">
        <f>VLOOKUP(B862,rawdatas!$A:$K,7,FALSE)</f>
        <v>Digestive</v>
      </c>
      <c r="F862" s="52" t="str">
        <f>VLOOKUP(B862,rawdatas!$A:$K,8,FALSE)</f>
        <v>Système digestif</v>
      </c>
      <c r="G862" s="52" t="str">
        <f>VLOOKUP(AH862,rawdatas!$A$13:$K$52,7,FALSE)</f>
        <v>Dressing/pressure/compression/tamponade</v>
      </c>
      <c r="H862" s="52" t="str">
        <f>VLOOKUP(AH862,rawdatas!$A$13:$K$52,8,FALSE)</f>
        <v>traitement local; infiltration</v>
      </c>
      <c r="I862" s="52" t="str">
        <f>VLOOKUP(AH862,rawdatas!$A$13:$K$52,9,FALSE)</f>
        <v>ok</v>
      </c>
      <c r="J862" s="52" t="str">
        <f>VLOOKUP(AH862,rawdatas!$A$13:$K$52,10,FALSE)</f>
        <v>Dressing/pressure/compress/tamponade</v>
      </c>
      <c r="K862" s="52" t="str">
        <f>VLOOKUP(AH862,rawdatas!$A$13:$K$52,11,FALSE)</f>
        <v>panst, compres, bandage</v>
      </c>
      <c r="L862" s="52" t="str">
        <f>VLOOKUP(AH862,rawdatas!$A$13:$L$52,12,FALSE)</f>
        <v>ok</v>
      </c>
      <c r="M862" s="52" t="str">
        <f>VLOOKUP(AH862,rawdatas!$A$13:$M$52,13,FALSE)</f>
        <v>application of an eye pad; support bandage; wound bandage</v>
      </c>
      <c r="N862" s="52" t="str">
        <f>VLOOKUP(AH862,rawdatas!$A$13:$N$52,14,FALSE)</f>
        <v>application d'un pansement oculaire; bandage de soutien; bandage de plaie</v>
      </c>
      <c r="O862" s="52" t="str">
        <f>VLOOKUP(AH862,rawdatas!$A$13:$O$52,15,FALSE)</f>
        <v>ok</v>
      </c>
      <c r="P862" s="52" t="str">
        <f>VLOOKUP(AH862,rawdatas!$A$13:$P$52,16,FALSE)</f>
        <v>applying strip-plaster -54</v>
      </c>
      <c r="Q862" s="52" t="str">
        <f>VLOOKUP(AH862,rawdatas!$A$13:$Q$52,17,FALSE)</f>
        <v>pose d'un plâtre -54</v>
      </c>
      <c r="R862" s="52" t="str">
        <f>VLOOKUP(AH862,rawdatas!$A$13:$R$52,18,FALSE)</f>
        <v>ok</v>
      </c>
      <c r="S862" s="52">
        <f>VLOOKUP(AH862,rawdatas!$A$13:$S$52,19,FALSE)</f>
        <v>0</v>
      </c>
      <c r="T862" s="52">
        <f>VLOOKUP(AH862,rawdatas!$A$13:$T$52,20,FALSE)</f>
        <v>0</v>
      </c>
      <c r="U862" s="52" t="str">
        <f>VLOOKUP(AH862,rawdatas!$A$13:$U$52,21,FALSE)</f>
        <v>ok</v>
      </c>
      <c r="V862" s="52" t="str">
        <f>VLOOKUP(AH862,rawdatas!$A$13:$V$52,22,FALSE)</f>
        <v>repair/fixation-suture/cast/prosthetic device -54; referral to a nurse -66</v>
      </c>
      <c r="W862" s="52" t="str">
        <f>VLOOKUP(AH862,rawdatas!$A$13:$W$52,23,FALSE)</f>
        <v>réparation -54; fixation -54; suture -54; plâtre -54; prothèse -54; référence à une infirmière -66</v>
      </c>
      <c r="X862" s="52" t="str">
        <f>VLOOKUP(AH862,rawdatas!$A$13:$X$52,24,FALSE)</f>
        <v>ko</v>
      </c>
      <c r="Y862" s="52" t="str">
        <f>VLOOKUP(AH862,rawdatas!$A$13:$Y$52,25,FALSE)</f>
        <v>Double code with -50, if medication is involved.</v>
      </c>
      <c r="Z862" s="52" t="str">
        <f>VLOOKUP(AH862,rawdatas!$A$13:$Z$52,26,FALSE)</f>
        <v>Doubler avec le code -50 si un médicament est impliqué.</v>
      </c>
      <c r="AA862" s="52" t="str">
        <f>VLOOKUP(AH862,rawdatas!$A$13:$AA$52,27,FALSE)</f>
        <v>ok</v>
      </c>
      <c r="AB862" s="52">
        <f>VLOOKUP(AH862,rawdatas!$A$13:$AB$52,28,FALSE)</f>
        <v>0</v>
      </c>
      <c r="AC862" s="52">
        <f>VLOOKUP(AH862,rawdatas!$A$13:$AC$52,29,FALSE)</f>
        <v>0</v>
      </c>
      <c r="AD862" s="52">
        <f>VLOOKUP(AH862,rawdatas!$A$13:$AD$53,30,FALSE)</f>
        <v>0</v>
      </c>
      <c r="AE862" s="52">
        <f>VLOOKUP(AH862,rawdatas!$A$13:$AE$53,31,FALSE)</f>
        <v>0</v>
      </c>
      <c r="AF862" s="52">
        <f>VLOOKUP(AH862,rawdatas!$A$13:$AF$53,32,FALSE)</f>
        <v>0</v>
      </c>
      <c r="AG862" s="52">
        <f>VLOOKUP(AH862,rawdatas!$A$13:$AG$54,33,FALSE)</f>
        <v>0</v>
      </c>
      <c r="AH862" s="53">
        <v>249984146</v>
      </c>
      <c r="AI862" s="54" t="str">
        <f t="shared" si="84"/>
        <v>traitement local; infiltration</v>
      </c>
    </row>
    <row r="863" spans="1:35" outlineLevel="1" x14ac:dyDescent="0.25">
      <c r="A863" s="52">
        <v>802817901</v>
      </c>
      <c r="B863" s="52">
        <v>852588360</v>
      </c>
      <c r="C863" s="52" t="s">
        <v>15914</v>
      </c>
      <c r="D863" s="52" t="str">
        <f>VLOOKUP(B863,rawdatas!$A:$K,3,FALSE)</f>
        <v>D</v>
      </c>
      <c r="E863" s="52" t="str">
        <f>VLOOKUP(B863,rawdatas!$A:$K,7,FALSE)</f>
        <v>Digestive</v>
      </c>
      <c r="F863" s="52" t="str">
        <f>VLOOKUP(B863,rawdatas!$A:$K,8,FALSE)</f>
        <v>Système digestif</v>
      </c>
      <c r="G863" s="52" t="str">
        <f>VLOOKUP(AH863,rawdatas!$A$13:$K$52,7,FALSE)</f>
        <v>Physical medicine/rehabilitation</v>
      </c>
      <c r="H863" s="52" t="str">
        <f>VLOOKUP(AH863,rawdatas!$A$13:$K$52,8,FALSE)</f>
        <v>thérapie manuelle; médecine physique</v>
      </c>
      <c r="I863" s="52" t="str">
        <f>VLOOKUP(AH863,rawdatas!$A$13:$K$52,9,FALSE)</f>
        <v>ok</v>
      </c>
      <c r="J863" s="52" t="str">
        <f>VLOOKUP(AH863,rawdatas!$A$13:$K$52,10,FALSE)</f>
        <v>Physical medicine/rehabilitation</v>
      </c>
      <c r="K863" s="52" t="str">
        <f>VLOOKUP(AH863,rawdatas!$A$13:$K$52,11,FALSE)</f>
        <v>thérap. manuelle, méd. physique</v>
      </c>
      <c r="L863" s="52" t="str">
        <f>VLOOKUP(AH863,rawdatas!$A$13:$L$52,12,FALSE)</f>
        <v>ok</v>
      </c>
      <c r="M863" s="52" t="str">
        <f>VLOOKUP(AH863,rawdatas!$A$13:$M$52,13,FALSE)</f>
        <v>chiropractic physiotherapy; ergotherapy; podiatry; strength; physical medicine; rehabilitation; fitness training; muscle exercise; speech therapy; specific disability rehabilitation; using heat/cold/ultrasound/electrical current for therapeutic purposes; electronic nerve stimulator; electronic muscle stimulator</v>
      </c>
      <c r="N863" s="52" t="str">
        <f>VLOOKUP(AH863,rawdatas!$A$13:$N$52,14,FALSE)</f>
        <v>chiropraxie; ergothérapie; podiatrie; pédicurie-podologie; entretien de la force musculaire; médecine physique; réadaptation; entraînement physique; exercice musculaire; thérapie de la parole; réhabilitation spécifique de handicap; thérapie par la chaleur; thérapie par le froid; thérapie par ultrasons; thérapie par courant électrique; stimulateur de nerf; stimulateur musculaire électronique</v>
      </c>
      <c r="O863" s="52" t="str">
        <f>VLOOKUP(AH863,rawdatas!$A$13:$O$52,15,FALSE)</f>
        <v>ok</v>
      </c>
      <c r="P863" s="52" t="str">
        <f>VLOOKUP(AH863,rawdatas!$A$13:$P$52,16,FALSE)</f>
        <v>psychosocial (drug or alcohol) rehabilitation -58; referral to other primary health care provider -66; referral to physician -67; referral for rehabilitation -68</v>
      </c>
      <c r="Q863" s="52" t="str">
        <f>VLOOKUP(AH863,rawdatas!$A$13:$Q$52,17,FALSE)</f>
        <v>réadaptation psychosociale (drogue) -58; réadaptation psychosociale (alcool) -58; orientation vers un autre dispensateur de soins de santé primaires -66; orientation vers un médecin -67; orientation vers de la réadaptation -68</v>
      </c>
      <c r="R863" s="52" t="str">
        <f>VLOOKUP(AH863,rawdatas!$A$13:$R$52,18,FALSE)</f>
        <v>ok</v>
      </c>
      <c r="S863" s="52">
        <f>VLOOKUP(AH863,rawdatas!$A$13:$S$52,19,FALSE)</f>
        <v>0</v>
      </c>
      <c r="T863" s="52">
        <f>VLOOKUP(AH863,rawdatas!$A$13:$T$52,20,FALSE)</f>
        <v>0</v>
      </c>
      <c r="U863" s="52" t="str">
        <f>VLOOKUP(AH863,rawdatas!$A$13:$U$52,21,FALSE)</f>
        <v>ok</v>
      </c>
      <c r="V863" s="52">
        <f>VLOOKUP(AH863,rawdatas!$A$13:$V$52,22,FALSE)</f>
        <v>0</v>
      </c>
      <c r="W863" s="52">
        <f>VLOOKUP(AH863,rawdatas!$A$13:$W$52,23,FALSE)</f>
        <v>0</v>
      </c>
      <c r="X863" s="52" t="str">
        <f>VLOOKUP(AH863,rawdatas!$A$13:$X$52,24,FALSE)</f>
        <v>ok</v>
      </c>
      <c r="Y863" s="52">
        <f>VLOOKUP(AH863,rawdatas!$A$13:$Y$52,25,FALSE)</f>
        <v>0</v>
      </c>
      <c r="Z863" s="52">
        <f>VLOOKUP(AH863,rawdatas!$A$13:$Z$52,26,FALSE)</f>
        <v>0</v>
      </c>
      <c r="AA863" s="52" t="str">
        <f>VLOOKUP(AH863,rawdatas!$A$13:$AA$52,27,FALSE)</f>
        <v>ok</v>
      </c>
      <c r="AB863" s="52">
        <f>VLOOKUP(AH863,rawdatas!$A$13:$AB$52,28,FALSE)</f>
        <v>0</v>
      </c>
      <c r="AC863" s="52">
        <f>VLOOKUP(AH863,rawdatas!$A$13:$AC$52,29,FALSE)</f>
        <v>0</v>
      </c>
      <c r="AD863" s="52">
        <f>VLOOKUP(AH863,rawdatas!$A$13:$AD$53,30,FALSE)</f>
        <v>0</v>
      </c>
      <c r="AE863" s="52">
        <f>VLOOKUP(AH863,rawdatas!$A$13:$AE$53,31,FALSE)</f>
        <v>0</v>
      </c>
      <c r="AF863" s="52">
        <f>VLOOKUP(AH863,rawdatas!$A$13:$AF$53,32,FALSE)</f>
        <v>0</v>
      </c>
      <c r="AG863" s="52">
        <f>VLOOKUP(AH863,rawdatas!$A$13:$AG$54,33,FALSE)</f>
        <v>0</v>
      </c>
      <c r="AH863" s="53">
        <v>499817756</v>
      </c>
      <c r="AI863" s="54" t="str">
        <f t="shared" si="84"/>
        <v>thérapie manuelle; médecine physique</v>
      </c>
    </row>
    <row r="864" spans="1:35" outlineLevel="1" x14ac:dyDescent="0.25">
      <c r="A864" s="52">
        <v>137040349</v>
      </c>
      <c r="B864" s="52">
        <v>852588360</v>
      </c>
      <c r="C864" s="52" t="s">
        <v>15915</v>
      </c>
      <c r="D864" s="52" t="str">
        <f>VLOOKUP(B864,rawdatas!$A:$K,3,FALSE)</f>
        <v>D</v>
      </c>
      <c r="E864" s="52" t="str">
        <f>VLOOKUP(B864,rawdatas!$A:$K,7,FALSE)</f>
        <v>Digestive</v>
      </c>
      <c r="F864" s="52" t="str">
        <f>VLOOKUP(B864,rawdatas!$A:$K,8,FALSE)</f>
        <v>Système digestif</v>
      </c>
      <c r="G864" s="52" t="str">
        <f>VLOOKUP(AH864,rawdatas!$A$13:$K$52,7,FALSE)</f>
        <v>Therapeutic counselling/listening</v>
      </c>
      <c r="H864" s="52" t="str">
        <f>VLOOKUP(AH864,rawdatas!$A$13:$K$52,8,FALSE)</f>
        <v>conseil thérapeutique; écoute thérapeutique; psychothérapie</v>
      </c>
      <c r="I864" s="52" t="str">
        <f>VLOOKUP(AH864,rawdatas!$A$13:$K$52,9,FALSE)</f>
        <v>ok</v>
      </c>
      <c r="J864" s="52" t="str">
        <f>VLOOKUP(AH864,rawdatas!$A$13:$K$52,10,FALSE)</f>
        <v>Therapeutic counselling/listening</v>
      </c>
      <c r="K864" s="52" t="str">
        <f>VLOOKUP(AH864,rawdatas!$A$13:$K$52,11,FALSE)</f>
        <v>conseil, écoute thérap, psychoth.</v>
      </c>
      <c r="L864" s="52" t="str">
        <f>VLOOKUP(AH864,rawdatas!$A$13:$L$52,12,FALSE)</f>
        <v>ok</v>
      </c>
      <c r="M864" s="52" t="str">
        <f>VLOOKUP(AH864,rawdatas!$A$13:$M$52,13,FALSE)</f>
        <v>motivational interview; supportive psychotherapy; counselling for a specific disease</v>
      </c>
      <c r="N864" s="52" t="str">
        <f>VLOOKUP(AH864,rawdatas!$A$13:$N$52,14,FALSE)</f>
        <v>entretien motivationnel; psychothérapie de soutien; conseil pour une maladie spécifique</v>
      </c>
      <c r="O864" s="52" t="str">
        <f>VLOOKUP(AH864,rawdatas!$A$13:$O$52,15,FALSE)</f>
        <v>ok</v>
      </c>
      <c r="P864" s="52" t="str">
        <f>VLOOKUP(AH864,rawdatas!$A$13:$P$52,16,FALSE)</f>
        <v>observation/health education/advice/diet -45</v>
      </c>
      <c r="Q864" s="52" t="str">
        <f>VLOOKUP(AH864,rawdatas!$A$13:$Q$52,17,FALSE)</f>
        <v>recommandation -45; education pour la santé-45; conseils-45; régime -45</v>
      </c>
      <c r="R864" s="52" t="str">
        <f>VLOOKUP(AH864,rawdatas!$A$13:$R$52,18,FALSE)</f>
        <v>ko</v>
      </c>
      <c r="S864" s="52" t="str">
        <f>VLOOKUP(AH864,rawdatas!$A$13:$S$52,19,FALSE)</f>
        <v>counselling/listening by the provider with a specific therapeutic aim for a patient to be able to cope with his/her disease, in a more comprehensive  fashion than simple advice</v>
      </c>
      <c r="T864" s="52" t="str">
        <f>VLOOKUP(AH864,rawdatas!$A$13:$T$52,20,FALSE)</f>
        <v>conseil ou écoute par le dispensateur dans un but thérapeutique spécifique afin qu'un patient soit en mesure de faire face à sa maladie, d'une façon plus globale qu'un simple conseil</v>
      </c>
      <c r="U864" s="52" t="str">
        <f>VLOOKUP(AH864,rawdatas!$A$13:$U$52,21,FALSE)</f>
        <v>ok</v>
      </c>
      <c r="V864" s="52" t="str">
        <f>VLOOKUP(AH864,rawdatas!$A$13:$V$52,22,FALSE)</f>
        <v>physical medicine/rehabilitation -57</v>
      </c>
      <c r="W864" s="52" t="str">
        <f>VLOOKUP(AH864,rawdatas!$A$13:$W$52,23,FALSE)</f>
        <v>médecine physique -57; réhabilitation -57</v>
      </c>
      <c r="X864" s="52" t="str">
        <f>VLOOKUP(AH864,rawdatas!$A$13:$X$52,24,FALSE)</f>
        <v>ok</v>
      </c>
      <c r="Y864" s="52" t="str">
        <f>VLOOKUP(AH864,rawdatas!$A$13:$Y$52,25,FALSE)</f>
        <v>Counselling: a term used to describe a process of consultation and discussion in which one individual (the counsellor) listens and offers guidance or advice to another who is experiencing difficulties (the patient). The counsellor does not direct or make decisions for the client. The general aim is to solve problems, increase awareness, and promote constructive exploration of difficulties so that the future may be approached more confidently and more constructively.</v>
      </c>
      <c r="Z864" s="52" t="str">
        <f>VLOOKUP(AH864,rawdatas!$A$13:$Z$52,26,FALSE)</f>
        <v>Conseil : terme utilisé pour décrire un processus de consultation et de discussion dans lequel un individu (le conseiller) écoute et offre des guides ou des conseils à un autre qui éprouve des difficultés (le patient). Le conseiller ne dirige pas ou ne prend pas de décisions pour le patient. L'objectif général est de résoudre les problèmes, d'accroître la sensibilisation et de promouvoir une exploration constructive des difficultés afin que l'avenir puisse être abordé avec plus de confiance et de manière plus constructive.</v>
      </c>
      <c r="AA864" s="52" t="str">
        <f>VLOOKUP(AH864,rawdatas!$A$13:$AA$52,27,FALSE)</f>
        <v>ok</v>
      </c>
      <c r="AB864" s="52">
        <f>VLOOKUP(AH864,rawdatas!$A$13:$AB$52,28,FALSE)</f>
        <v>0</v>
      </c>
      <c r="AC864" s="52">
        <f>VLOOKUP(AH864,rawdatas!$A$13:$AC$52,29,FALSE)</f>
        <v>0</v>
      </c>
      <c r="AD864" s="52">
        <f>VLOOKUP(AH864,rawdatas!$A$13:$AD$53,30,FALSE)</f>
        <v>0</v>
      </c>
      <c r="AE864" s="52">
        <f>VLOOKUP(AH864,rawdatas!$A$13:$AE$53,31,FALSE)</f>
        <v>0</v>
      </c>
      <c r="AF864" s="52" t="str">
        <f>VLOOKUP(AH864,rawdatas!$A$13:$AF$53,32,FALSE)</f>
        <v>education pour la santé-45 -&gt; education pour la santé -45</v>
      </c>
      <c r="AG864" s="52">
        <f>VLOOKUP(AH864,rawdatas!$A$13:$AG$54,33,FALSE)</f>
        <v>0</v>
      </c>
      <c r="AH864" s="53">
        <v>360621847</v>
      </c>
      <c r="AI864" s="54" t="str">
        <f t="shared" si="84"/>
        <v>conseil thérapeutique; écoute thérapeutique; psychothérapie</v>
      </c>
    </row>
    <row r="865" spans="1:35" outlineLevel="1" x14ac:dyDescent="0.25">
      <c r="A865" s="52">
        <v>820099875</v>
      </c>
      <c r="B865" s="52">
        <v>852588360</v>
      </c>
      <c r="C865" s="52" t="s">
        <v>15916</v>
      </c>
      <c r="D865" s="52" t="str">
        <f>VLOOKUP(B865,rawdatas!$A:$K,3,FALSE)</f>
        <v>D</v>
      </c>
      <c r="E865" s="52" t="str">
        <f>VLOOKUP(B865,rawdatas!$A:$K,7,FALSE)</f>
        <v>Digestive</v>
      </c>
      <c r="F865" s="52" t="str">
        <f>VLOOKUP(B865,rawdatas!$A:$K,8,FALSE)</f>
        <v>Système digestif</v>
      </c>
      <c r="G865" s="52" t="str">
        <f>VLOOKUP(AH865,rawdatas!$A$13:$K$52,7,FALSE)</f>
        <v>Other therapeutic procedure/minor surgery NEC</v>
      </c>
      <c r="H865" s="52" t="str">
        <f>VLOOKUP(AH865,rawdatas!$A$13:$K$52,8,FALSE)</f>
        <v>autres procédures thérapeutiques; petite chirurgie non classées ailleurs</v>
      </c>
      <c r="I865" s="52" t="str">
        <f>VLOOKUP(AH865,rawdatas!$A$13:$K$52,9,FALSE)</f>
        <v>autres procédures thérapeutiques; petite chirurgie NCA</v>
      </c>
      <c r="J865" s="52" t="str">
        <f>VLOOKUP(AH865,rawdatas!$A$13:$K$52,10,FALSE)</f>
        <v>Other therap proced/minor surg NEC</v>
      </c>
      <c r="K865" s="52" t="str">
        <f>VLOOKUP(AH865,rawdatas!$A$13:$K$52,11,FALSE)</f>
        <v>autres procéd. thérap, petite chir nca</v>
      </c>
      <c r="L865" s="52" t="str">
        <f>VLOOKUP(AH865,rawdatas!$A$13:$L$52,12,FALSE)</f>
        <v>autres procéd. thérap, petite chir NCA</v>
      </c>
      <c r="M865" s="52" t="str">
        <f>VLOOKUP(AH865,rawdatas!$A$13:$M$52,13,FALSE)</f>
        <v>cardiopulmonary resuscitation; oxygen therapy; acupuncture; removal of foreign body; blood transfusion; plastic surgery; transplantation; dialysis; delivery/ caesarean section/major surgery</v>
      </c>
      <c r="N865" s="52" t="str">
        <f>VLOOKUP(AH865,rawdatas!$A$13:$N$52,14,FALSE)</f>
        <v>réanimation cardio-respiratoire; oxygénothérapie; acupuncture; extraction de corp étranger; transfusion sanguine; chirurgie plastique; transplantation; dialyse; accouchement; césarienne; chirurgie majeure</v>
      </c>
      <c r="O865" s="52" t="str">
        <f>VLOOKUP(AH865,rawdatas!$A$13:$O$52,15,FALSE)</f>
        <v>ok</v>
      </c>
      <c r="P865" s="52">
        <f>VLOOKUP(AH865,rawdatas!$A$13:$P$52,16,FALSE)</f>
        <v>0</v>
      </c>
      <c r="Q865" s="52">
        <f>VLOOKUP(AH865,rawdatas!$A$13:$Q$52,17,FALSE)</f>
        <v>0</v>
      </c>
      <c r="R865" s="52" t="str">
        <f>VLOOKUP(AH865,rawdatas!$A$13:$R$52,18,FALSE)</f>
        <v>ok</v>
      </c>
      <c r="S865" s="52">
        <f>VLOOKUP(AH865,rawdatas!$A$13:$S$52,19,FALSE)</f>
        <v>0</v>
      </c>
      <c r="T865" s="52">
        <f>VLOOKUP(AH865,rawdatas!$A$13:$T$52,20,FALSE)</f>
        <v>0</v>
      </c>
      <c r="U865" s="52" t="str">
        <f>VLOOKUP(AH865,rawdatas!$A$13:$U$52,21,FALSE)</f>
        <v>ok</v>
      </c>
      <c r="V865" s="52">
        <f>VLOOKUP(AH865,rawdatas!$A$13:$V$52,22,FALSE)</f>
        <v>0</v>
      </c>
      <c r="W865" s="52">
        <f>VLOOKUP(AH865,rawdatas!$A$13:$W$52,23,FALSE)</f>
        <v>0</v>
      </c>
      <c r="X865" s="52" t="str">
        <f>VLOOKUP(AH865,rawdatas!$A$13:$X$52,24,FALSE)</f>
        <v>ok</v>
      </c>
      <c r="Y865" s="52">
        <f>VLOOKUP(AH865,rawdatas!$A$13:$Y$52,25,FALSE)</f>
        <v>0</v>
      </c>
      <c r="Z865" s="52">
        <f>VLOOKUP(AH865,rawdatas!$A$13:$Z$52,26,FALSE)</f>
        <v>0</v>
      </c>
      <c r="AA865" s="52" t="str">
        <f>VLOOKUP(AH865,rawdatas!$A$13:$AA$52,27,FALSE)</f>
        <v>ok</v>
      </c>
      <c r="AB865" s="52">
        <f>VLOOKUP(AH865,rawdatas!$A$13:$AB$52,28,FALSE)</f>
        <v>0</v>
      </c>
      <c r="AC865" s="52">
        <f>VLOOKUP(AH865,rawdatas!$A$13:$AC$52,29,FALSE)</f>
        <v>0</v>
      </c>
      <c r="AD865" s="52">
        <f>VLOOKUP(AH865,rawdatas!$A$13:$AD$53,30,FALSE)</f>
        <v>0</v>
      </c>
      <c r="AE865" s="52">
        <f>VLOOKUP(AH865,rawdatas!$A$13:$AE$53,31,FALSE)</f>
        <v>0</v>
      </c>
      <c r="AF865" s="52">
        <f>VLOOKUP(AH865,rawdatas!$A$13:$AF$53,32,FALSE)</f>
        <v>0</v>
      </c>
      <c r="AG865" s="52">
        <f>VLOOKUP(AH865,rawdatas!$A$13:$AG$54,33,FALSE)</f>
        <v>0</v>
      </c>
      <c r="AH865" s="53">
        <v>540553187</v>
      </c>
      <c r="AI865" s="54" t="str">
        <f t="shared" si="84"/>
        <v>autres procédures thérapeutiques; petite chirurgie non classées ailleurs</v>
      </c>
    </row>
    <row r="866" spans="1:35" outlineLevel="1" x14ac:dyDescent="0.25">
      <c r="A866" s="52">
        <v>410786463</v>
      </c>
      <c r="B866" s="52">
        <v>852588360</v>
      </c>
      <c r="C866" s="52" t="s">
        <v>15917</v>
      </c>
      <c r="D866" s="52" t="str">
        <f>VLOOKUP(B866,rawdatas!$A:$K,3,FALSE)</f>
        <v>D</v>
      </c>
      <c r="E866" s="52" t="str">
        <f>VLOOKUP(B866,rawdatas!$A:$K,7,FALSE)</f>
        <v>Digestive</v>
      </c>
      <c r="F866" s="52" t="str">
        <f>VLOOKUP(B866,rawdatas!$A:$K,8,FALSE)</f>
        <v>Système digestif</v>
      </c>
      <c r="G866" s="52" t="str">
        <f>VLOOKUP(AH866,rawdatas!$A$13:$K$52,7,FALSE)</f>
        <v>Result test/procedure</v>
      </c>
      <c r="H866" s="52" t="str">
        <f>VLOOKUP(AH866,rawdatas!$A$13:$K$52,8,FALSE)</f>
        <v>résultat d'analyses; Résultat d'examens</v>
      </c>
      <c r="I866" s="52" t="str">
        <f>VLOOKUP(AH866,rawdatas!$A$13:$K$52,9,FALSE)</f>
        <v>ok</v>
      </c>
      <c r="J866" s="52" t="str">
        <f>VLOOKUP(AH866,rawdatas!$A$13:$K$52,10,FALSE)</f>
        <v>Result test/procedure</v>
      </c>
      <c r="K866" s="52" t="str">
        <f>VLOOKUP(AH866,rawdatas!$A$13:$K$52,11,FALSE)</f>
        <v>résult analy. ou exam.</v>
      </c>
      <c r="L866" s="52" t="str">
        <f>VLOOKUP(AH866,rawdatas!$A$13:$L$52,12,FALSE)</f>
        <v>ok</v>
      </c>
      <c r="M866" s="52">
        <f>VLOOKUP(AH866,rawdatas!$A$13:$M$52,13,FALSE)</f>
        <v>0</v>
      </c>
      <c r="N866" s="52">
        <f>VLOOKUP(AH866,rawdatas!$A$13:$N$52,14,FALSE)</f>
        <v>0</v>
      </c>
      <c r="O866" s="52" t="str">
        <f>VLOOKUP(AH866,rawdatas!$A$13:$O$52,15,FALSE)</f>
        <v>ok</v>
      </c>
      <c r="P866" s="52">
        <f>VLOOKUP(AH866,rawdatas!$A$13:$P$52,16,FALSE)</f>
        <v>0</v>
      </c>
      <c r="Q866" s="52">
        <f>VLOOKUP(AH866,rawdatas!$A$13:$Q$52,17,FALSE)</f>
        <v>0</v>
      </c>
      <c r="R866" s="52" t="str">
        <f>VLOOKUP(AH866,rawdatas!$A$13:$R$52,18,FALSE)</f>
        <v>ok</v>
      </c>
      <c r="S866" s="52" t="str">
        <f>VLOOKUP(AH866,rawdatas!$A$13:$S$52,19,FALSE)</f>
        <v>results from tests or procedures ordered / performed by the health care provider: blood, imaging, electrical tracing or other</v>
      </c>
      <c r="T866" s="52" t="str">
        <f>VLOOKUP(AH866,rawdatas!$A$13:$T$52,20,FALSE)</f>
        <v>résultats de tests ou de procédures ordonnées ou interprétées par le dispensateur de soins de santé: sang, imagerie, traçé électrique ou autre</v>
      </c>
      <c r="U866" s="52" t="str">
        <f>VLOOKUP(AH866,rawdatas!$A$13:$U$52,21,FALSE)</f>
        <v>ko</v>
      </c>
      <c r="V866" s="52" t="str">
        <f>VLOOKUP(AH866,rawdatas!$A$13:$V$52,22,FALSE)</f>
        <v>-45 health education, advice, if the patient requests information on the underlying problem or consequences of the results</v>
      </c>
      <c r="W866" s="52" t="str">
        <f>VLOOKUP(AH866,rawdatas!$A$13:$W$52,23,FALSE)</f>
        <v>education à la santé, avis, si le patient demande des informations sur le problème sous-jacent ou les conséquences des résultats -45</v>
      </c>
      <c r="X866" s="52" t="str">
        <f>VLOOKUP(AH866,rawdatas!$A$13:$X$52,24,FALSE)</f>
        <v>ok</v>
      </c>
      <c r="Y866" s="52" t="str">
        <f>VLOOKUP(AH866,rawdatas!$A$13:$Y$52,25,FALSE)</f>
        <v>This code can only be used to classify a reason for encounter.</v>
      </c>
      <c r="Z866" s="52" t="str">
        <f>VLOOKUP(AH866,rawdatas!$A$13:$Z$52,26,FALSE)</f>
        <v xml:space="preserve">ce code ne peut être utilisé que pour classer une raison de rencontre </v>
      </c>
      <c r="AA866" s="52" t="str">
        <f>VLOOKUP(AH866,rawdatas!$A$13:$AA$52,27,FALSE)</f>
        <v>ok</v>
      </c>
      <c r="AB866" s="52">
        <f>VLOOKUP(AH866,rawdatas!$A$13:$AB$52,28,FALSE)</f>
        <v>0</v>
      </c>
      <c r="AC866" s="52">
        <f>VLOOKUP(AH866,rawdatas!$A$13:$AC$52,29,FALSE)</f>
        <v>0</v>
      </c>
      <c r="AD866" s="52">
        <f>VLOOKUP(AH866,rawdatas!$A$13:$AD$53,30,FALSE)</f>
        <v>0</v>
      </c>
      <c r="AE866" s="52">
        <f>VLOOKUP(AH866,rawdatas!$A$13:$AE$53,31,FALSE)</f>
        <v>0</v>
      </c>
      <c r="AF866" s="52" t="str">
        <f>VLOOKUP(AH866,rawdatas!$A$13:$AF$53,32,FALSE)</f>
        <v>saut de ligne dans "criteria_fr"</v>
      </c>
      <c r="AG866" s="52">
        <f>VLOOKUP(AH866,rawdatas!$A$13:$AG$54,33,FALSE)</f>
        <v>0</v>
      </c>
      <c r="AH866" s="53">
        <v>218507446</v>
      </c>
      <c r="AI866" s="54" t="str">
        <f t="shared" si="84"/>
        <v>résultat d'analyses; Résultat d'examens</v>
      </c>
    </row>
    <row r="867" spans="1:35" outlineLevel="1" x14ac:dyDescent="0.25">
      <c r="A867" s="52">
        <v>251831571</v>
      </c>
      <c r="B867" s="52">
        <v>852588360</v>
      </c>
      <c r="C867" s="52" t="s">
        <v>15918</v>
      </c>
      <c r="D867" s="52" t="str">
        <f>VLOOKUP(B867,rawdatas!$A:$K,3,FALSE)</f>
        <v>D</v>
      </c>
      <c r="E867" s="52" t="str">
        <f>VLOOKUP(B867,rawdatas!$A:$K,7,FALSE)</f>
        <v>Digestive</v>
      </c>
      <c r="F867" s="52" t="str">
        <f>VLOOKUP(B867,rawdatas!$A:$K,8,FALSE)</f>
        <v>Système digestif</v>
      </c>
      <c r="G867" s="52" t="str">
        <f>VLOOKUP(AH867,rawdatas!$A$13:$K$52,7,FALSE)</f>
        <v>Result examination/test/record/letter from other provider</v>
      </c>
      <c r="H867" s="52" t="str">
        <f>VLOOKUP(AH867,rawdatas!$A$13:$K$52,8,FALSE)</f>
        <v>résultat d'examens; résultat de tests; résultat enregistrements; lettres provenant d'un autre dispensateur</v>
      </c>
      <c r="I867" s="52" t="str">
        <f>VLOOKUP(AH867,rawdatas!$A$13:$K$52,9,FALSE)</f>
        <v>ok</v>
      </c>
      <c r="J867" s="52" t="str">
        <f>VLOOKUP(AH867,rawdatas!$A$13:$K$52,10,FALSE)</f>
        <v>Result examination/test/record/letter from other provider</v>
      </c>
      <c r="K867" s="52" t="str">
        <f>VLOOKUP(AH867,rawdatas!$A$13:$K$52,11,FALSE)</f>
        <v>résult. exam, tests, enregist, lettre prov. autre dispens.</v>
      </c>
      <c r="L867" s="52" t="str">
        <f>VLOOKUP(AH867,rawdatas!$A$13:$L$52,12,FALSE)</f>
        <v>ok</v>
      </c>
      <c r="M867" s="52">
        <f>VLOOKUP(AH867,rawdatas!$A$13:$M$52,13,FALSE)</f>
        <v>0</v>
      </c>
      <c r="N867" s="52">
        <f>VLOOKUP(AH867,rawdatas!$A$13:$N$52,14,FALSE)</f>
        <v>0</v>
      </c>
      <c r="O867" s="52" t="str">
        <f>VLOOKUP(AH867,rawdatas!$A$13:$O$52,15,FALSE)</f>
        <v>ok</v>
      </c>
      <c r="P867" s="52">
        <f>VLOOKUP(AH867,rawdatas!$A$13:$P$52,16,FALSE)</f>
        <v>0</v>
      </c>
      <c r="Q867" s="52">
        <f>VLOOKUP(AH867,rawdatas!$A$13:$Q$52,17,FALSE)</f>
        <v>0</v>
      </c>
      <c r="R867" s="52" t="str">
        <f>VLOOKUP(AH867,rawdatas!$A$13:$R$52,18,FALSE)</f>
        <v>ok</v>
      </c>
      <c r="S867" s="52" t="str">
        <f>VLOOKUP(AH867,rawdatas!$A$13:$S$52,19,FALSE)</f>
        <v>results from tests or procedures ordered /performed by other health care providers</v>
      </c>
      <c r="T867" s="52" t="str">
        <f>VLOOKUP(AH867,rawdatas!$A$13:$T$52,20,FALSE)</f>
        <v xml:space="preserve">résultats des tests ou des procédures ordonnées ou interprétées par d'autres dispensateurs de soins de santé </v>
      </c>
      <c r="U867" s="52" t="str">
        <f>VLOOKUP(AH867,rawdatas!$A$13:$U$52,21,FALSE)</f>
        <v>ok</v>
      </c>
      <c r="V867" s="52" t="str">
        <f>VLOOKUP(AH867,rawdatas!$A$13:$V$52,22,FALSE)</f>
        <v>-45 health education, advice, if the patient requests information on the underlying problem or consequences of the results</v>
      </c>
      <c r="W867" s="52" t="str">
        <f>VLOOKUP(AH867,rawdatas!$A$13:$W$52,23,FALSE)</f>
        <v>education à la santé, avis, si le patient demande des informations sur le problème sous-jacent ou les conséquences des résultats -45</v>
      </c>
      <c r="X867" s="52" t="str">
        <f>VLOOKUP(AH867,rawdatas!$A$13:$X$52,24,FALSE)</f>
        <v>ok</v>
      </c>
      <c r="Y867" s="52" t="str">
        <f>VLOOKUP(AH867,rawdatas!$A$13:$Y$52,25,FALSE)</f>
        <v>This code can only be used to classify a reason for encounter.</v>
      </c>
      <c r="Z867" s="52" t="str">
        <f>VLOOKUP(AH867,rawdatas!$A$13:$Z$52,26,FALSE)</f>
        <v xml:space="preserve">ce code ne peut être utilisé que pour classer une raison de rencontre </v>
      </c>
      <c r="AA867" s="52" t="str">
        <f>VLOOKUP(AH867,rawdatas!$A$13:$AA$52,27,FALSE)</f>
        <v>ok</v>
      </c>
      <c r="AB867" s="52">
        <f>VLOOKUP(AH867,rawdatas!$A$13:$AB$52,28,FALSE)</f>
        <v>0</v>
      </c>
      <c r="AC867" s="52">
        <f>VLOOKUP(AH867,rawdatas!$A$13:$AC$52,29,FALSE)</f>
        <v>0</v>
      </c>
      <c r="AD867" s="52">
        <f>VLOOKUP(AH867,rawdatas!$A$13:$AD$53,30,FALSE)</f>
        <v>0</v>
      </c>
      <c r="AE867" s="52">
        <f>VLOOKUP(AH867,rawdatas!$A$13:$AE$53,31,FALSE)</f>
        <v>0</v>
      </c>
      <c r="AF867" s="52">
        <f>VLOOKUP(AH867,rawdatas!$A$13:$AF$53,32,FALSE)</f>
        <v>0</v>
      </c>
      <c r="AG867" s="52">
        <f>VLOOKUP(AH867,rawdatas!$A$13:$AG$54,33,FALSE)</f>
        <v>0</v>
      </c>
      <c r="AH867" s="53">
        <v>684613911</v>
      </c>
      <c r="AI867" s="54" t="str">
        <f t="shared" si="84"/>
        <v>résultat d'examens; résultat de tests; résultat enregistrements; lettres provenant d'un autre dispensateur</v>
      </c>
    </row>
    <row r="868" spans="1:35" outlineLevel="1" x14ac:dyDescent="0.25">
      <c r="A868" s="52">
        <v>859042003</v>
      </c>
      <c r="B868" s="52">
        <v>852588360</v>
      </c>
      <c r="C868" s="52" t="s">
        <v>15919</v>
      </c>
      <c r="D868" s="52" t="str">
        <f>VLOOKUP(B868,rawdatas!$A:$K,3,FALSE)</f>
        <v>D</v>
      </c>
      <c r="E868" s="52" t="str">
        <f>VLOOKUP(B868,rawdatas!$A:$K,7,FALSE)</f>
        <v>Digestive</v>
      </c>
      <c r="F868" s="52" t="str">
        <f>VLOOKUP(B868,rawdatas!$A:$K,8,FALSE)</f>
        <v>Système digestif</v>
      </c>
      <c r="G868" s="52" t="str">
        <f>VLOOKUP(AH868,rawdatas!$A$13:$K$52,7,FALSE)</f>
        <v>Administrative procedure</v>
      </c>
      <c r="H868" s="52" t="str">
        <f>VLOOKUP(AH868,rawdatas!$A$13:$K$52,8,FALSE)</f>
        <v>procédure administrative</v>
      </c>
      <c r="I868" s="52" t="str">
        <f>VLOOKUP(AH868,rawdatas!$A$13:$K$52,9,FALSE)</f>
        <v>ok</v>
      </c>
      <c r="J868" s="52" t="str">
        <f>VLOOKUP(AH868,rawdatas!$A$13:$K$52,10,FALSE)</f>
        <v>Administrative procedure</v>
      </c>
      <c r="K868" s="52" t="str">
        <f>VLOOKUP(AH868,rawdatas!$A$13:$K$52,11,FALSE)</f>
        <v>procéd. admin.</v>
      </c>
      <c r="L868" s="52" t="str">
        <f>VLOOKUP(AH868,rawdatas!$A$13:$L$52,12,FALSE)</f>
        <v>ok</v>
      </c>
      <c r="M868" s="52" t="str">
        <f>VLOOKUP(AH868,rawdatas!$A$13:$M$52,13,FALSE)</f>
        <v>certificates (e.g. sick leave/driver´s licence/death); questionnaire; billing issues, health record issues; filling in documents or forms</v>
      </c>
      <c r="N868" s="52" t="str">
        <f>VLOOKUP(AH868,rawdatas!$A$13:$N$52,14,FALSE)</f>
        <v>Certificat; arrêt de travail; Incapacité de travail pour maladie; incapacité de fréquenter l’école; examen pour permis de conduire, certificat de décès; questionnaire; problèmes de facturation; questions de dossiers de santé; remplissage de formulaires; remplissage de documents</v>
      </c>
      <c r="O868" s="52" t="str">
        <f>VLOOKUP(AH868,rawdatas!$A$13:$O$52,15,FALSE)</f>
        <v>ok</v>
      </c>
      <c r="P868" s="52" t="str">
        <f>VLOOKUP(AH868,rawdatas!$A$13:$P$52,16,FALSE)</f>
        <v>medical examination/health evaluation complete -30; medical examination/health evaluation partial -31</v>
      </c>
      <c r="Q868" s="52" t="str">
        <f>VLOOKUP(AH868,rawdatas!$A$13:$Q$52,17,FALSE)</f>
        <v>examen médical complet -30; bilan de santé complet -30; examen médical partiel -31; bilan de santé partiel -31</v>
      </c>
      <c r="R868" s="52" t="str">
        <f>VLOOKUP(AH868,rawdatas!$A$13:$R$52,18,FALSE)</f>
        <v>ok</v>
      </c>
      <c r="S868" s="52" t="str">
        <f>VLOOKUP(AH868,rawdatas!$A$13:$S$52,19,FALSE)</f>
        <v>this code is designed to classify those instances where provision of a written document or form by the provider for the patient or other agency is warranted by existing regulations, laws or customs.</v>
      </c>
      <c r="T868" s="52" t="str">
        <f>VLOOKUP(AH868,rawdatas!$A$13:$T$52,20,FALSE)</f>
        <v xml:space="preserve">ce code est conçu pour classer les cas où la délivrance au patient d'un document ou formulaire par le dispensateur ou un autre organisme est garanti par les règlements, lois ou coutumes existantes </v>
      </c>
      <c r="U868" s="52" t="str">
        <f>VLOOKUP(AH868,rawdatas!$A$13:$U$52,21,FALSE)</f>
        <v>ok</v>
      </c>
      <c r="V868" s="52">
        <f>VLOOKUP(AH868,rawdatas!$A$13:$V$52,22,FALSE)</f>
        <v>0</v>
      </c>
      <c r="W868" s="52" t="str">
        <f>VLOOKUP(AH868,rawdatas!$A$13:$W$52,23,FALSE)</f>
        <v>examen médical complet -30; examen médical partiel -31; évaluation de santé complète -30; évaluation de santé partielle -31</v>
      </c>
      <c r="X868" s="52" t="str">
        <f>VLOOKUP(AH868,rawdatas!$A$13:$X$52,24,FALSE)</f>
        <v>ko</v>
      </c>
      <c r="Y868" s="52">
        <f>VLOOKUP(AH868,rawdatas!$A$13:$Y$52,25,FALSE)</f>
        <v>0</v>
      </c>
      <c r="Z868" s="52">
        <f>VLOOKUP(AH868,rawdatas!$A$13:$Z$52,26,FALSE)</f>
        <v>0</v>
      </c>
      <c r="AA868" s="52" t="str">
        <f>VLOOKUP(AH868,rawdatas!$A$13:$AA$52,27,FALSE)</f>
        <v>ok</v>
      </c>
      <c r="AB868" s="52">
        <f>VLOOKUP(AH868,rawdatas!$A$13:$AB$52,28,FALSE)</f>
        <v>0</v>
      </c>
      <c r="AC868" s="52">
        <f>VLOOKUP(AH868,rawdatas!$A$13:$AC$52,29,FALSE)</f>
        <v>0</v>
      </c>
      <c r="AD868" s="52">
        <f>VLOOKUP(AH868,rawdatas!$A$13:$AD$53,30,FALSE)</f>
        <v>0</v>
      </c>
      <c r="AE868" s="52">
        <f>VLOOKUP(AH868,rawdatas!$A$13:$AE$53,31,FALSE)</f>
        <v>0</v>
      </c>
      <c r="AF868" s="52">
        <f>VLOOKUP(AH868,rawdatas!$A$13:$AF$53,32,FALSE)</f>
        <v>0</v>
      </c>
      <c r="AG868" s="52">
        <f>VLOOKUP(AH868,rawdatas!$A$13:$AG$54,33,FALSE)</f>
        <v>0</v>
      </c>
      <c r="AH868" s="53">
        <v>167850423</v>
      </c>
      <c r="AI868" s="54" t="str">
        <f t="shared" si="84"/>
        <v>procédure administrative</v>
      </c>
    </row>
    <row r="869" spans="1:35" outlineLevel="1" x14ac:dyDescent="0.25">
      <c r="A869" s="52">
        <v>51619945</v>
      </c>
      <c r="B869" s="52">
        <v>852588360</v>
      </c>
      <c r="C869" s="52" t="s">
        <v>15920</v>
      </c>
      <c r="D869" s="52" t="str">
        <f>VLOOKUP(B869,rawdatas!$A:$K,3,FALSE)</f>
        <v>D</v>
      </c>
      <c r="E869" s="52" t="str">
        <f>VLOOKUP(B869,rawdatas!$A:$K,7,FALSE)</f>
        <v>Digestive</v>
      </c>
      <c r="F869" s="52" t="str">
        <f>VLOOKUP(B869,rawdatas!$A:$K,8,FALSE)</f>
        <v>Système digestif</v>
      </c>
      <c r="G869" s="52" t="str">
        <f>VLOOKUP(AH869,rawdatas!$A$13:$K$52,7,FALSE)</f>
        <v>Follow-up encounter unspecified</v>
      </c>
      <c r="H869" s="52" t="str">
        <f>VLOOKUP(AH869,rawdatas!$A$13:$K$52,8,FALSE)</f>
        <v>rencontre de suivi non spécifiée</v>
      </c>
      <c r="I869" s="52" t="str">
        <f>VLOOKUP(AH869,rawdatas!$A$13:$K$52,9,FALSE)</f>
        <v>ok</v>
      </c>
      <c r="J869" s="52" t="str">
        <f>VLOOKUP(AH869,rawdatas!$A$13:$K$52,10,FALSE)</f>
        <v>Follow-up encounter unspecified</v>
      </c>
      <c r="K869" s="52" t="str">
        <f>VLOOKUP(AH869,rawdatas!$A$13:$K$52,11,FALSE)</f>
        <v>rencontre suivi non spécif.</v>
      </c>
      <c r="L869" s="52" t="str">
        <f>VLOOKUP(AH869,rawdatas!$A$13:$L$52,12,FALSE)</f>
        <v>ok</v>
      </c>
      <c r="M869" s="52">
        <f>VLOOKUP(AH869,rawdatas!$A$13:$M$52,13,FALSE)</f>
        <v>0</v>
      </c>
      <c r="N869" s="52">
        <f>VLOOKUP(AH869,rawdatas!$A$13:$N$52,14,FALSE)</f>
        <v>0</v>
      </c>
      <c r="O869" s="52" t="str">
        <f>VLOOKUP(AH869,rawdatas!$A$13:$O$52,15,FALSE)</f>
        <v>ok</v>
      </c>
      <c r="P869" s="52">
        <f>VLOOKUP(AH869,rawdatas!$A$13:$P$52,16,FALSE)</f>
        <v>0</v>
      </c>
      <c r="Q869" s="52">
        <f>VLOOKUP(AH869,rawdatas!$A$13:$Q$52,17,FALSE)</f>
        <v>0</v>
      </c>
      <c r="R869" s="52" t="str">
        <f>VLOOKUP(AH869,rawdatas!$A$13:$R$52,18,FALSE)</f>
        <v>ok</v>
      </c>
      <c r="S869" s="52" t="str">
        <f>VLOOKUP(AH869,rawdatas!$A$13:$S$52,19,FALSE)</f>
        <v>encounter which was recommended by a health care provider as a follow-up encounter</v>
      </c>
      <c r="T869" s="52" t="str">
        <f>VLOOKUP(AH869,rawdatas!$A$13:$T$52,20,FALSE)</f>
        <v xml:space="preserve">rencontre recommandée comme rencontre de suivi par un dispensateur de soins de santé </v>
      </c>
      <c r="U869" s="52" t="str">
        <f>VLOOKUP(AH869,rawdatas!$A$13:$U$52,21,FALSE)</f>
        <v>ok</v>
      </c>
      <c r="V869" s="52">
        <f>VLOOKUP(AH869,rawdatas!$A$13:$V$52,22,FALSE)</f>
        <v>0</v>
      </c>
      <c r="W869" s="52">
        <f>VLOOKUP(AH869,rawdatas!$A$13:$W$52,23,FALSE)</f>
        <v>0</v>
      </c>
      <c r="X869" s="52" t="str">
        <f>VLOOKUP(AH869,rawdatas!$A$13:$X$52,24,FALSE)</f>
        <v>ok</v>
      </c>
      <c r="Y869" s="52" t="str">
        <f>VLOOKUP(AH869,rawdatas!$A$13:$Y$52,25,FALSE)</f>
        <v>This code can only be used to classify a reason for encounter.</v>
      </c>
      <c r="Z869" s="52" t="str">
        <f>VLOOKUP(AH869,rawdatas!$A$13:$Z$52,26,FALSE)</f>
        <v xml:space="preserve">ce code ne peut être utilisé que pour classifier une raison de rencontre </v>
      </c>
      <c r="AA869" s="52" t="str">
        <f>VLOOKUP(AH869,rawdatas!$A$13:$AA$52,27,FALSE)</f>
        <v>ok</v>
      </c>
      <c r="AB869" s="52">
        <f>VLOOKUP(AH869,rawdatas!$A$13:$AB$52,28,FALSE)</f>
        <v>0</v>
      </c>
      <c r="AC869" s="52">
        <f>VLOOKUP(AH869,rawdatas!$A$13:$AC$52,29,FALSE)</f>
        <v>0</v>
      </c>
      <c r="AD869" s="52">
        <f>VLOOKUP(AH869,rawdatas!$A$13:$AD$53,30,FALSE)</f>
        <v>0</v>
      </c>
      <c r="AE869" s="52">
        <f>VLOOKUP(AH869,rawdatas!$A$13:$AE$53,31,FALSE)</f>
        <v>0</v>
      </c>
      <c r="AF869" s="52">
        <f>VLOOKUP(AH869,rawdatas!$A$13:$AF$53,32,FALSE)</f>
        <v>0</v>
      </c>
      <c r="AG869" s="52">
        <f>VLOOKUP(AH869,rawdatas!$A$13:$AG$54,33,FALSE)</f>
        <v>0</v>
      </c>
      <c r="AH869" s="53">
        <v>151913923</v>
      </c>
      <c r="AI869" s="54" t="str">
        <f t="shared" si="84"/>
        <v>rencontre de suivi non spécifiée</v>
      </c>
    </row>
    <row r="870" spans="1:35" outlineLevel="1" x14ac:dyDescent="0.25">
      <c r="A870" s="52">
        <v>357804674</v>
      </c>
      <c r="B870" s="52">
        <v>852588360</v>
      </c>
      <c r="C870" s="52" t="s">
        <v>15921</v>
      </c>
      <c r="D870" s="52" t="str">
        <f>VLOOKUP(B870,rawdatas!$A:$K,3,FALSE)</f>
        <v>D</v>
      </c>
      <c r="E870" s="52" t="str">
        <f>VLOOKUP(B870,rawdatas!$A:$K,7,FALSE)</f>
        <v>Digestive</v>
      </c>
      <c r="F870" s="52" t="str">
        <f>VLOOKUP(B870,rawdatas!$A:$K,8,FALSE)</f>
        <v>Système digestif</v>
      </c>
      <c r="G870" s="52" t="str">
        <f>VLOOKUP(AH870,rawdatas!$A$13:$K$52,7,FALSE)</f>
        <v>Encounter/problem initiated by provider</v>
      </c>
      <c r="H870" s="52" t="str">
        <f>VLOOKUP(AH870,rawdatas!$A$13:$K$52,8,FALSE)</f>
        <v>épisode nouveau initié par le dispensateur; épisode en cours initié par le dispensateur</v>
      </c>
      <c r="I870" s="52" t="str">
        <f>VLOOKUP(AH870,rawdatas!$A$13:$K$52,9,FALSE)</f>
        <v>ok</v>
      </c>
      <c r="J870" s="52" t="str">
        <f>VLOOKUP(AH870,rawdatas!$A$13:$K$52,10,FALSE)</f>
        <v>Encounter/prob initiated by provider</v>
      </c>
      <c r="K870" s="52" t="str">
        <f>VLOOKUP(AH870,rawdatas!$A$13:$K$52,11,FALSE)</f>
        <v>epis. nouveau ou en cours init. par dispens.</v>
      </c>
      <c r="L870" s="52" t="str">
        <f>VLOOKUP(AH870,rawdatas!$A$13:$L$52,12,FALSE)</f>
        <v>ok</v>
      </c>
      <c r="M870" s="52" t="str">
        <f>VLOOKUP(AH870,rawdatas!$A$13:$M$52,13,FALSE)</f>
        <v>the patient is told to return for additional management; problem managed by the provider, that was not on the patient’s agenda</v>
      </c>
      <c r="N870" s="52" t="str">
        <f>VLOOKUP(AH870,rawdatas!$A$13:$N$52,14,FALSE)</f>
        <v>il a été dit au patient de revenir pour régler des problèmes supplémentaires; problème abordé par le dispensateur et qui ne figurait pas à l'agenda du patient</v>
      </c>
      <c r="O870" s="52" t="str">
        <f>VLOOKUP(AH870,rawdatas!$A$13:$O$52,15,FALSE)</f>
        <v>ok</v>
      </c>
      <c r="P870" s="52" t="str">
        <f>VLOOKUP(AH870,rawdatas!$A$13:$P$52,16,FALSE)</f>
        <v>reports requested by a third party -62; encounter/problem initiated by other than patient / provider -65</v>
      </c>
      <c r="Q870" s="52" t="str">
        <f>VLOOKUP(AH870,rawdatas!$A$13:$Q$52,17,FALSE)</f>
        <v>rapports demandés par un tiers -62; rencontre initiée par autre que le patient -65; problème initié par autre que le patient -65; rencontre initiée par autre que le dispensateur -65; problème initié par autre que le dispensateur -65</v>
      </c>
      <c r="R870" s="52" t="str">
        <f>VLOOKUP(AH870,rawdatas!$A$13:$R$52,18,FALSE)</f>
        <v>ok</v>
      </c>
      <c r="S870" s="52">
        <f>VLOOKUP(AH870,rawdatas!$A$13:$S$52,19,FALSE)</f>
        <v>0</v>
      </c>
      <c r="T870" s="52">
        <f>VLOOKUP(AH870,rawdatas!$A$13:$T$52,20,FALSE)</f>
        <v>0</v>
      </c>
      <c r="U870" s="52" t="str">
        <f>VLOOKUP(AH870,rawdatas!$A$13:$U$52,21,FALSE)</f>
        <v>ok</v>
      </c>
      <c r="V870" s="52">
        <f>VLOOKUP(AH870,rawdatas!$A$13:$V$52,22,FALSE)</f>
        <v>0</v>
      </c>
      <c r="W870" s="52">
        <f>VLOOKUP(AH870,rawdatas!$A$13:$W$52,23,FALSE)</f>
        <v>0</v>
      </c>
      <c r="X870" s="52" t="str">
        <f>VLOOKUP(AH870,rawdatas!$A$13:$X$52,24,FALSE)</f>
        <v>ok</v>
      </c>
      <c r="Y870" s="52" t="str">
        <f>VLOOKUP(AH870,rawdatas!$A$13:$Y$52,25,FALSE)</f>
        <v>This code can only be used to classify a reason for encounter.</v>
      </c>
      <c r="Z870" s="52" t="str">
        <f>VLOOKUP(AH870,rawdatas!$A$13:$Z$52,26,FALSE)</f>
        <v xml:space="preserve">ce code ne peut être utilisé que pour classifier une raison de rencontre </v>
      </c>
      <c r="AA870" s="52" t="str">
        <f>VLOOKUP(AH870,rawdatas!$A$13:$AA$52,27,FALSE)</f>
        <v>ok</v>
      </c>
      <c r="AB870" s="52">
        <f>VLOOKUP(AH870,rawdatas!$A$13:$AB$52,28,FALSE)</f>
        <v>0</v>
      </c>
      <c r="AC870" s="52">
        <f>VLOOKUP(AH870,rawdatas!$A$13:$AC$52,29,FALSE)</f>
        <v>0</v>
      </c>
      <c r="AD870" s="52">
        <f>VLOOKUP(AH870,rawdatas!$A$13:$AD$53,30,FALSE)</f>
        <v>0</v>
      </c>
      <c r="AE870" s="52">
        <f>VLOOKUP(AH870,rawdatas!$A$13:$AE$53,31,FALSE)</f>
        <v>0</v>
      </c>
      <c r="AF870" s="52">
        <f>VLOOKUP(AH870,rawdatas!$A$13:$AF$53,32,FALSE)</f>
        <v>0</v>
      </c>
      <c r="AG870" s="52">
        <f>VLOOKUP(AH870,rawdatas!$A$13:$AG$54,33,FALSE)</f>
        <v>0</v>
      </c>
      <c r="AH870" s="53">
        <v>951632281</v>
      </c>
      <c r="AI870" s="54" t="str">
        <f t="shared" si="84"/>
        <v>épisode nouveau initié par le dispensateur; épisode en cours initié par le dispensateur</v>
      </c>
    </row>
    <row r="871" spans="1:35" outlineLevel="1" x14ac:dyDescent="0.25">
      <c r="A871" s="52">
        <v>714425685</v>
      </c>
      <c r="B871" s="52">
        <v>852588360</v>
      </c>
      <c r="C871" s="52" t="s">
        <v>15922</v>
      </c>
      <c r="D871" s="52" t="str">
        <f>VLOOKUP(B871,rawdatas!$A:$K,3,FALSE)</f>
        <v>D</v>
      </c>
      <c r="E871" s="52" t="str">
        <f>VLOOKUP(B871,rawdatas!$A:$K,7,FALSE)</f>
        <v>Digestive</v>
      </c>
      <c r="F871" s="52" t="str">
        <f>VLOOKUP(B871,rawdatas!$A:$K,8,FALSE)</f>
        <v>Système digestif</v>
      </c>
      <c r="G871" s="52" t="str">
        <f>VLOOKUP(AH871,rawdatas!$A$13:$K$52,7,FALSE)</f>
        <v>Encounter/problem initiated by other than patient/provider</v>
      </c>
      <c r="H871" s="52" t="str">
        <f>VLOOKUP(AH871,rawdatas!$A$13:$K$52,8,FALSE)</f>
        <v>épisode nouveau initié par un tiers; Episode en cours initié par un tiers</v>
      </c>
      <c r="I871" s="52" t="str">
        <f>VLOOKUP(AH871,rawdatas!$A$13:$K$52,9,FALSE)</f>
        <v>ok</v>
      </c>
      <c r="J871" s="52" t="str">
        <f>VLOOKUP(AH871,rawdatas!$A$13:$K$52,10,FALSE)</f>
        <v>Enc/prob init by other than pt/prov</v>
      </c>
      <c r="K871" s="52" t="str">
        <f>VLOOKUP(AH871,rawdatas!$A$13:$K$52,11,FALSE)</f>
        <v>epis. nouveau ou en cours init. par tiers</v>
      </c>
      <c r="L871" s="52" t="str">
        <f>VLOOKUP(AH871,rawdatas!$A$13:$L$52,12,FALSE)</f>
        <v>ok</v>
      </c>
      <c r="M871" s="52">
        <f>VLOOKUP(AH871,rawdatas!$A$13:$M$52,13,FALSE)</f>
        <v>0</v>
      </c>
      <c r="N871" s="52">
        <f>VLOOKUP(AH871,rawdatas!$A$13:$N$52,14,FALSE)</f>
        <v>0</v>
      </c>
      <c r="O871" s="52" t="str">
        <f>VLOOKUP(AH871,rawdatas!$A$13:$O$52,15,FALSE)</f>
        <v>ok</v>
      </c>
      <c r="P871" s="52" t="str">
        <f>VLOOKUP(AH871,rawdatas!$A$13:$P$52,16,FALSE)</f>
        <v>exams requested by a third party -62; encounter/problem initiated by provider  -64</v>
      </c>
      <c r="Q871" s="52" t="str">
        <f>VLOOKUP(AH871,rawdatas!$A$13:$Q$52,17,FALSE)</f>
        <v>examens demandés par un tiers -62; rencontre initiée par le dispensateur -64; problème initié par le dispensateur -64</v>
      </c>
      <c r="R871" s="52" t="str">
        <f>VLOOKUP(AH871,rawdatas!$A$13:$R$52,18,FALSE)</f>
        <v>ok</v>
      </c>
      <c r="S871" s="52" t="str">
        <f>VLOOKUP(AH871,rawdatas!$A$13:$S$52,19,FALSE)</f>
        <v>encounter requested by a third party</v>
      </c>
      <c r="T871" s="52" t="str">
        <f>VLOOKUP(AH871,rawdatas!$A$13:$T$52,20,FALSE)</f>
        <v xml:space="preserve">la rencontre est demandée par un tiers. Le patient déclare avoir été été envoyé(e) par quelqu'un d'autre </v>
      </c>
      <c r="U871" s="52" t="str">
        <f>VLOOKUP(AH871,rawdatas!$A$13:$U$52,21,FALSE)</f>
        <v>ok</v>
      </c>
      <c r="V871" s="52">
        <f>VLOOKUP(AH871,rawdatas!$A$13:$V$52,22,FALSE)</f>
        <v>0</v>
      </c>
      <c r="W871" s="52" t="str">
        <f>VLOOKUP(AH871,rawdatas!$A$13:$W$52,23,FALSE)</f>
        <v>si le patient est incapable d'indiquer la raison de la rencontre, utiliser la raison indiquée par la personne accompagnante</v>
      </c>
      <c r="X871" s="52" t="str">
        <f>VLOOKUP(AH871,rawdatas!$A$13:$X$52,24,FALSE)</f>
        <v>ko</v>
      </c>
      <c r="Y871" s="52" t="str">
        <f>VLOOKUP(AH871,rawdatas!$A$13:$Y$52,25,FALSE)</f>
        <v>This code can only be used to classify a reason for encounter. If the patient is unable to state the reason for encounter, use the reason stated by the accompanying person.</v>
      </c>
      <c r="Z871" s="52" t="str">
        <f>VLOOKUP(AH871,rawdatas!$A$13:$Z$52,26,FALSE)</f>
        <v>Ce code ne peut être utilisé que pour classifier une raison de rencontre. Si le patient est incapable d'indiquer la raison de la rencontre, utilisez la raison indiquée par l'accompagnant.</v>
      </c>
      <c r="AA871" s="52" t="str">
        <f>VLOOKUP(AH871,rawdatas!$A$13:$AA$52,27,FALSE)</f>
        <v>ok</v>
      </c>
      <c r="AB871" s="52">
        <f>VLOOKUP(AH871,rawdatas!$A$13:$AB$52,28,FALSE)</f>
        <v>0</v>
      </c>
      <c r="AC871" s="52">
        <f>VLOOKUP(AH871,rawdatas!$A$13:$AC$52,29,FALSE)</f>
        <v>0</v>
      </c>
      <c r="AD871" s="52">
        <f>VLOOKUP(AH871,rawdatas!$A$13:$AD$53,30,FALSE)</f>
        <v>0</v>
      </c>
      <c r="AE871" s="52">
        <f>VLOOKUP(AH871,rawdatas!$A$13:$AE$53,31,FALSE)</f>
        <v>0</v>
      </c>
      <c r="AF871" s="52">
        <f>VLOOKUP(AH871,rawdatas!$A$13:$AF$53,32,FALSE)</f>
        <v>0</v>
      </c>
      <c r="AG871" s="52">
        <f>VLOOKUP(AH871,rawdatas!$A$13:$AG$54,33,FALSE)</f>
        <v>0</v>
      </c>
      <c r="AH871" s="53">
        <v>376185268</v>
      </c>
      <c r="AI871" s="54" t="str">
        <f t="shared" si="84"/>
        <v>épisode nouveau initié par un tiers; Episode en cours initié par un tiers</v>
      </c>
    </row>
    <row r="872" spans="1:35" outlineLevel="1" x14ac:dyDescent="0.25">
      <c r="A872" s="52">
        <v>576835285</v>
      </c>
      <c r="B872" s="52">
        <v>852588360</v>
      </c>
      <c r="C872" s="52" t="s">
        <v>15923</v>
      </c>
      <c r="D872" s="52" t="str">
        <f>VLOOKUP(B872,rawdatas!$A:$K,3,FALSE)</f>
        <v>D</v>
      </c>
      <c r="E872" s="52" t="str">
        <f>VLOOKUP(B872,rawdatas!$A:$K,7,FALSE)</f>
        <v>Digestive</v>
      </c>
      <c r="F872" s="52" t="str">
        <f>VLOOKUP(B872,rawdatas!$A:$K,8,FALSE)</f>
        <v>Système digestif</v>
      </c>
      <c r="G872" s="52" t="str">
        <f>VLOOKUP(AH872,rawdatas!$A$13:$K$52,7,FALSE)</f>
        <v>Referral to other provider/nurse/therapist/social worker</v>
      </c>
      <c r="H872" s="52" t="str">
        <f>VLOOKUP(AH872,rawdatas!$A$13:$K$52,8,FALSE)</f>
        <v>référence à une infirmière; référence à un thérapeute; référence à un travailleur social</v>
      </c>
      <c r="I872" s="52" t="str">
        <f>VLOOKUP(AH872,rawdatas!$A$13:$K$52,9,FALSE)</f>
        <v>ko (espace de fin)</v>
      </c>
      <c r="J872" s="52" t="str">
        <f>VLOOKUP(AH872,rawdatas!$A$13:$K$52,10,FALSE)</f>
        <v>Referral to non-MD provider</v>
      </c>
      <c r="K872" s="52" t="str">
        <f>VLOOKUP(AH872,rawdatas!$A$13:$K$52,11,FALSE)</f>
        <v>réf. à dispens. non médecin</v>
      </c>
      <c r="L872" s="52" t="str">
        <f>VLOOKUP(AH872,rawdatas!$A$13:$L$52,12,FALSE)</f>
        <v>ok</v>
      </c>
      <c r="M872" s="52" t="str">
        <f>VLOOKUP(AH872,rawdatas!$A$13:$M$52,13,FALSE)</f>
        <v>referral to nurse/physiotherapist/occupational therapist/chiropodist/ orthodontist/chiropractor/optician/midwife/dietician/dentist/home health worker/social worker/psychologist</v>
      </c>
      <c r="N872" s="52" t="str">
        <f>VLOOKUP(AH872,rawdatas!$A$13:$N$52,14,FALSE)</f>
        <v>référence à infirmière; référence à kinésithérapeute; référence à physiothérapeute; référence à ergothérapeute; référence à podologue; référence à orthodontiste; référence à chiropraticien; référence à opticien; référence à sage-femme; référence à diététicien; référence à dentiste; référence à aide familiale; référence à travailleur social; référence à psychologue; référence à auxilliaire de vie; référence à assistante sociale</v>
      </c>
      <c r="O872" s="52" t="str">
        <f>VLOOKUP(AH872,rawdatas!$A$13:$O$52,15,FALSE)</f>
        <v>ok</v>
      </c>
      <c r="P872" s="52" t="str">
        <f>VLOOKUP(AH872,rawdatas!$A$13:$P$52,16,FALSE)</f>
        <v>referral to physician -67; referral to service for rehabilitation -68</v>
      </c>
      <c r="Q872" s="52" t="str">
        <f>VLOOKUP(AH872,rawdatas!$A$13:$Q$52,17,FALSE)</f>
        <v>orientation vers un médecin -67; orientation vers un service de réadaptation -68</v>
      </c>
      <c r="R872" s="52" t="str">
        <f>VLOOKUP(AH872,rawdatas!$A$13:$R$52,18,FALSE)</f>
        <v>ok</v>
      </c>
      <c r="S872" s="52">
        <f>VLOOKUP(AH872,rawdatas!$A$13:$S$52,19,FALSE)</f>
        <v>0</v>
      </c>
      <c r="T872" s="52">
        <f>VLOOKUP(AH872,rawdatas!$A$13:$T$52,20,FALSE)</f>
        <v>0</v>
      </c>
      <c r="U872" s="52" t="str">
        <f>VLOOKUP(AH872,rawdatas!$A$13:$U$52,21,FALSE)</f>
        <v>ok</v>
      </c>
      <c r="V872" s="52" t="str">
        <f>VLOOKUP(AH872,rawdatas!$A$13:$V$52,22,FALSE)</f>
        <v>If the provider performs the service, consider using codes -50-59.</v>
      </c>
      <c r="W872" s="52" t="str">
        <f>VLOOKUP(AH872,rawdatas!$A$13:$W$52,23,FALSE)</f>
        <v>référence au médecin -67; référence a un centre de réadaptation -68; si le dispensateur effectue le service, pensez à utiliser les codes -50 à -59</v>
      </c>
      <c r="X872" s="52" t="str">
        <f>VLOOKUP(AH872,rawdatas!$A$13:$X$52,24,FALSE)</f>
        <v>ko</v>
      </c>
      <c r="Y872" s="52">
        <f>VLOOKUP(AH872,rawdatas!$A$13:$Y$52,25,FALSE)</f>
        <v>0</v>
      </c>
      <c r="Z872" s="52">
        <f>VLOOKUP(AH872,rawdatas!$A$13:$Z$52,26,FALSE)</f>
        <v>0</v>
      </c>
      <c r="AA872" s="52" t="str">
        <f>VLOOKUP(AH872,rawdatas!$A$13:$AA$52,27,FALSE)</f>
        <v>ok</v>
      </c>
      <c r="AB872" s="52">
        <f>VLOOKUP(AH872,rawdatas!$A$13:$AB$52,28,FALSE)</f>
        <v>0</v>
      </c>
      <c r="AC872" s="52">
        <f>VLOOKUP(AH872,rawdatas!$A$13:$AC$52,29,FALSE)</f>
        <v>0</v>
      </c>
      <c r="AD872" s="52">
        <f>VLOOKUP(AH872,rawdatas!$A$13:$AD$53,30,FALSE)</f>
        <v>0</v>
      </c>
      <c r="AE872" s="52">
        <f>VLOOKUP(AH872,rawdatas!$A$13:$AE$53,31,FALSE)</f>
        <v>0</v>
      </c>
      <c r="AF872" s="52">
        <f>VLOOKUP(AH872,rawdatas!$A$13:$AF$53,32,FALSE)</f>
        <v>0</v>
      </c>
      <c r="AG872" s="52">
        <f>VLOOKUP(AH872,rawdatas!$A$13:$AG$54,33,FALSE)</f>
        <v>0</v>
      </c>
      <c r="AH872" s="53">
        <v>762579891</v>
      </c>
      <c r="AI872" s="54" t="str">
        <f t="shared" si="84"/>
        <v>référence à une infirmière; référence à un thérapeute; référence à un travailleur social</v>
      </c>
    </row>
    <row r="873" spans="1:35" outlineLevel="1" x14ac:dyDescent="0.25">
      <c r="A873" s="52">
        <v>197339531</v>
      </c>
      <c r="B873" s="52">
        <v>852588360</v>
      </c>
      <c r="C873" s="52" t="s">
        <v>15924</v>
      </c>
      <c r="D873" s="52" t="str">
        <f>VLOOKUP(B873,rawdatas!$A:$K,3,FALSE)</f>
        <v>D</v>
      </c>
      <c r="E873" s="52" t="str">
        <f>VLOOKUP(B873,rawdatas!$A:$K,7,FALSE)</f>
        <v>Digestive</v>
      </c>
      <c r="F873" s="52" t="str">
        <f>VLOOKUP(B873,rawdatas!$A:$K,8,FALSE)</f>
        <v>Système digestif</v>
      </c>
      <c r="G873" s="52" t="str">
        <f>VLOOKUP(AH873,rawdatas!$A$13:$K$52,7,FALSE)</f>
        <v>Referral to physician/specialist/clinic/hospital</v>
      </c>
      <c r="H873" s="52" t="str">
        <f>VLOOKUP(AH873,rawdatas!$A$13:$K$52,8,FALSE)</f>
        <v>référence à un médecin; référence à un spécialiste; référence à une clinique; référence à un hôpital</v>
      </c>
      <c r="I873" s="52" t="str">
        <f>VLOOKUP(AH873,rawdatas!$A$13:$K$52,9,FALSE)</f>
        <v>ko (espace de fin)</v>
      </c>
      <c r="J873" s="52" t="str">
        <f>VLOOKUP(AH873,rawdatas!$A$13:$K$52,10,FALSE)</f>
        <v>Referral to physician/hospital</v>
      </c>
      <c r="K873" s="52" t="str">
        <f>VLOOKUP(AH873,rawdatas!$A$13:$K$52,11,FALSE)</f>
        <v>réf. à médecin ou hopital</v>
      </c>
      <c r="L873" s="52" t="str">
        <f>VLOOKUP(AH873,rawdatas!$A$13:$L$52,12,FALSE)</f>
        <v>ok</v>
      </c>
      <c r="M873" s="52" t="str">
        <f>VLOOKUP(AH873,rawdatas!$A$13:$M$52,13,FALSE)</f>
        <v>referral to another GP/FP/specialist; referral to disease-specific out-/in-patient clinics</v>
      </c>
      <c r="N873" s="52" t="str">
        <f>VLOOKUP(AH873,rawdatas!$A$13:$N$52,14,FALSE)</f>
        <v>référence à un autre médecin de soins primaires; référence à un spécialiste; référence à un service hospitalier spécialisé référence à un service ambulatoire spécialisé</v>
      </c>
      <c r="O873" s="52" t="str">
        <f>VLOOKUP(AH873,rawdatas!$A$13:$O$52,15,FALSE)</f>
        <v>ok</v>
      </c>
      <c r="P873" s="52" t="str">
        <f>VLOOKUP(AH873,rawdatas!$A$13:$P$52,16,FALSE)</f>
        <v>referral to service for rehabilitation -68</v>
      </c>
      <c r="Q873" s="52" t="str">
        <f>VLOOKUP(AH873,rawdatas!$A$13:$Q$52,17,FALSE)</f>
        <v>orientation vers un service de réadaptation -68</v>
      </c>
      <c r="R873" s="52" t="str">
        <f>VLOOKUP(AH873,rawdatas!$A$13:$R$52,18,FALSE)</f>
        <v>ok</v>
      </c>
      <c r="S873" s="52">
        <f>VLOOKUP(AH873,rawdatas!$A$13:$S$52,19,FALSE)</f>
        <v>0</v>
      </c>
      <c r="T873" s="52">
        <f>VLOOKUP(AH873,rawdatas!$A$13:$T$52,20,FALSE)</f>
        <v>0</v>
      </c>
      <c r="U873" s="52" t="str">
        <f>VLOOKUP(AH873,rawdatas!$A$13:$U$52,21,FALSE)</f>
        <v>ok</v>
      </c>
      <c r="V873" s="52" t="str">
        <f>VLOOKUP(AH873,rawdatas!$A$13:$V$52,22,FALSE)</f>
        <v>-32 to -43 if ordering a specific procedure, which will be performed by another physician</v>
      </c>
      <c r="W873" s="52" t="str">
        <f>VLOOKUP(AH873,rawdatas!$A$13:$W$52,23,FALSE)</f>
        <v>s'il s'agit d'une demande de procédure spécifique qui sera effectuée par un autre médecin, envisager de -32 à -43</v>
      </c>
      <c r="X873" s="52" t="str">
        <f>VLOOKUP(AH873,rawdatas!$A$13:$X$52,24,FALSE)</f>
        <v>ko</v>
      </c>
      <c r="Y873" s="52">
        <f>VLOOKUP(AH873,rawdatas!$A$13:$Y$52,25,FALSE)</f>
        <v>0</v>
      </c>
      <c r="Z873" s="52">
        <f>VLOOKUP(AH873,rawdatas!$A$13:$Z$52,26,FALSE)</f>
        <v>0</v>
      </c>
      <c r="AA873" s="52" t="str">
        <f>VLOOKUP(AH873,rawdatas!$A$13:$AA$52,27,FALSE)</f>
        <v>ok</v>
      </c>
      <c r="AB873" s="52">
        <f>VLOOKUP(AH873,rawdatas!$A$13:$AB$52,28,FALSE)</f>
        <v>0</v>
      </c>
      <c r="AC873" s="52">
        <f>VLOOKUP(AH873,rawdatas!$A$13:$AC$52,29,FALSE)</f>
        <v>0</v>
      </c>
      <c r="AD873" s="52">
        <f>VLOOKUP(AH873,rawdatas!$A$13:$AD$53,30,FALSE)</f>
        <v>0</v>
      </c>
      <c r="AE873" s="52">
        <f>VLOOKUP(AH873,rawdatas!$A$13:$AE$53,31,FALSE)</f>
        <v>0</v>
      </c>
      <c r="AF873" s="52">
        <f>VLOOKUP(AH873,rawdatas!$A$13:$AF$53,32,FALSE)</f>
        <v>0</v>
      </c>
      <c r="AG873" s="52">
        <f>VLOOKUP(AH873,rawdatas!$A$13:$AG$54,33,FALSE)</f>
        <v>0</v>
      </c>
      <c r="AH873" s="53">
        <v>404693988</v>
      </c>
      <c r="AI873" s="54" t="str">
        <f t="shared" si="84"/>
        <v>référence à un médecin; référence à un spécialiste; référence à une clinique; référence à un hôpital</v>
      </c>
    </row>
    <row r="874" spans="1:35" outlineLevel="1" x14ac:dyDescent="0.25">
      <c r="A874" s="52">
        <v>833703664</v>
      </c>
      <c r="B874" s="52">
        <v>852588360</v>
      </c>
      <c r="C874" s="52" t="s">
        <v>15925</v>
      </c>
      <c r="D874" s="52" t="str">
        <f>VLOOKUP(B874,rawdatas!$A:$K,3,FALSE)</f>
        <v>D</v>
      </c>
      <c r="E874" s="52" t="str">
        <f>VLOOKUP(B874,rawdatas!$A:$K,7,FALSE)</f>
        <v>Digestive</v>
      </c>
      <c r="F874" s="52" t="str">
        <f>VLOOKUP(B874,rawdatas!$A:$K,8,FALSE)</f>
        <v>Système digestif</v>
      </c>
      <c r="G874" s="52" t="str">
        <f>VLOOKUP(AH874,rawdatas!$A$13:$K$52,7,FALSE)</f>
        <v>Other referral NEC</v>
      </c>
      <c r="H874" s="52" t="str">
        <f>VLOOKUP(AH874,rawdatas!$A$13:$K$52,8,FALSE)</f>
        <v>autre référence non classée ailleurs</v>
      </c>
      <c r="I874" s="52" t="str">
        <f>VLOOKUP(AH874,rawdatas!$A$13:$K$52,9,FALSE)</f>
        <v>autre référence NCA</v>
      </c>
      <c r="J874" s="52" t="str">
        <f>VLOOKUP(AH874,rawdatas!$A$13:$K$52,10,FALSE)</f>
        <v>Other referral NEC</v>
      </c>
      <c r="K874" s="52" t="str">
        <f>VLOOKUP(AH874,rawdatas!$A$13:$K$52,11,FALSE)</f>
        <v>autre réf. nca</v>
      </c>
      <c r="L874" s="52" t="str">
        <f>VLOOKUP(AH874,rawdatas!$A$13:$L$52,12,FALSE)</f>
        <v>autre réf. NCA</v>
      </c>
      <c r="M874" s="52" t="str">
        <f>VLOOKUP(AH874,rawdatas!$A$13:$M$52,13,FALSE)</f>
        <v>referral to service outside the regular health service (e.g. patient associations, unemployment services); referral to nursing home/hospice; referral to service for rehabilitation</v>
      </c>
      <c r="N874" s="52" t="str">
        <f>VLOOKUP(AH874,rawdatas!$A$13:$N$52,14,FALSE)</f>
        <v>référence à un service non médical; référence à association de patients; référence à service de chomage; référence à un centre de soins palliatifs; référence à un home de personnes âgées; référence à une maison de retraite médicalisée; référence à un service de réadaptation</v>
      </c>
      <c r="O874" s="52" t="str">
        <f>VLOOKUP(AH874,rawdatas!$A$13:$O$52,15,FALSE)</f>
        <v>ok</v>
      </c>
      <c r="P874" s="52" t="str">
        <f>VLOOKUP(AH874,rawdatas!$A$13:$P$52,16,FALSE)</f>
        <v>referral to other provider/nurse/therapist/social worker -66; referral to physician/specialist/clinic/hospital -67</v>
      </c>
      <c r="Q874" s="52" t="str">
        <f>VLOOKUP(AH874,rawdatas!$A$13:$Q$52,17,FALSE)</f>
        <v>référence à un autre dispensateur -66; référence à une infirmière -66; référence à un thérapeute -66; référence à un travailleur social -66; référence à un médecin -67; référence à un spécialiste -67; référence à une clinique -67; référence à un hôpital -67</v>
      </c>
      <c r="R874" s="52" t="str">
        <f>VLOOKUP(AH874,rawdatas!$A$13:$R$52,18,FALSE)</f>
        <v>ok</v>
      </c>
      <c r="S874" s="52">
        <f>VLOOKUP(AH874,rawdatas!$A$13:$S$52,19,FALSE)</f>
        <v>0</v>
      </c>
      <c r="T874" s="52">
        <f>VLOOKUP(AH874,rawdatas!$A$13:$T$52,20,FALSE)</f>
        <v>0</v>
      </c>
      <c r="U874" s="52" t="str">
        <f>VLOOKUP(AH874,rawdatas!$A$13:$U$52,21,FALSE)</f>
        <v>ok</v>
      </c>
      <c r="V874" s="52">
        <f>VLOOKUP(AH874,rawdatas!$A$13:$V$52,22,FALSE)</f>
        <v>0</v>
      </c>
      <c r="W874" s="52">
        <f>VLOOKUP(AH874,rawdatas!$A$13:$W$52,23,FALSE)</f>
        <v>0</v>
      </c>
      <c r="X874" s="52" t="str">
        <f>VLOOKUP(AH874,rawdatas!$A$13:$X$52,24,FALSE)</f>
        <v>ok</v>
      </c>
      <c r="Y874" s="52">
        <f>VLOOKUP(AH874,rawdatas!$A$13:$Y$52,25,FALSE)</f>
        <v>0</v>
      </c>
      <c r="Z874" s="52">
        <f>VLOOKUP(AH874,rawdatas!$A$13:$Z$52,26,FALSE)</f>
        <v>0</v>
      </c>
      <c r="AA874" s="52" t="str">
        <f>VLOOKUP(AH874,rawdatas!$A$13:$AA$52,27,FALSE)</f>
        <v>ok</v>
      </c>
      <c r="AB874" s="52">
        <f>VLOOKUP(AH874,rawdatas!$A$13:$AB$52,28,FALSE)</f>
        <v>0</v>
      </c>
      <c r="AC874" s="52">
        <f>VLOOKUP(AH874,rawdatas!$A$13:$AC$52,29,FALSE)</f>
        <v>0</v>
      </c>
      <c r="AD874" s="52">
        <f>VLOOKUP(AH874,rawdatas!$A$13:$AD$53,30,FALSE)</f>
        <v>0</v>
      </c>
      <c r="AE874" s="52">
        <f>VLOOKUP(AH874,rawdatas!$A$13:$AE$53,31,FALSE)</f>
        <v>0</v>
      </c>
      <c r="AF874" s="52">
        <f>VLOOKUP(AH874,rawdatas!$A$13:$AF$53,32,FALSE)</f>
        <v>0</v>
      </c>
      <c r="AG874" s="52">
        <f>VLOOKUP(AH874,rawdatas!$A$13:$AG$54,33,FALSE)</f>
        <v>0</v>
      </c>
      <c r="AH874" s="53">
        <v>790606779</v>
      </c>
      <c r="AI874" s="54" t="str">
        <f t="shared" si="84"/>
        <v>autre référence non classée ailleurs</v>
      </c>
    </row>
    <row r="875" spans="1:35" outlineLevel="1" x14ac:dyDescent="0.25">
      <c r="A875" s="52">
        <v>477635567</v>
      </c>
      <c r="B875" s="52">
        <v>852588360</v>
      </c>
      <c r="C875" s="52" t="s">
        <v>15926</v>
      </c>
      <c r="D875" s="52" t="str">
        <f>VLOOKUP(B875,rawdatas!$A:$K,3,FALSE)</f>
        <v>D</v>
      </c>
      <c r="E875" s="52" t="str">
        <f>VLOOKUP(B875,rawdatas!$A:$K,7,FALSE)</f>
        <v>Digestive</v>
      </c>
      <c r="F875" s="52" t="str">
        <f>VLOOKUP(B875,rawdatas!$A:$K,8,FALSE)</f>
        <v>Système digestif</v>
      </c>
      <c r="G875" s="52" t="str">
        <f>VLOOKUP(AH875,rawdatas!$A$13:$K$52,7,FALSE)</f>
        <v>Other reason for encounter NEC</v>
      </c>
      <c r="H875" s="52" t="str">
        <f>VLOOKUP(AH875,rawdatas!$A$13:$K$52,8,FALSE)</f>
        <v>autres motifs de rencontre non classés ailleurs</v>
      </c>
      <c r="I875" s="52" t="str">
        <f>VLOOKUP(AH875,rawdatas!$A$13:$K$52,9,FALSE)</f>
        <v>autres motifs de rencontre NCA</v>
      </c>
      <c r="J875" s="52" t="str">
        <f>VLOOKUP(AH875,rawdatas!$A$13:$K$52,10,FALSE)</f>
        <v>Other reason for encounter NEC</v>
      </c>
      <c r="K875" s="52" t="str">
        <f>VLOOKUP(AH875,rawdatas!$A$13:$K$52,11,FALSE)</f>
        <v>autres motifs de rencontre nca</v>
      </c>
      <c r="L875" s="52" t="str">
        <f>VLOOKUP(AH875,rawdatas!$A$13:$L$52,12,FALSE)</f>
        <v>autres motifs de rencontre NCA</v>
      </c>
      <c r="M875" s="52">
        <f>VLOOKUP(AH875,rawdatas!$A$13:$M$52,13,FALSE)</f>
        <v>0</v>
      </c>
      <c r="N875" s="52">
        <f>VLOOKUP(AH875,rawdatas!$A$13:$N$52,14,FALSE)</f>
        <v>0</v>
      </c>
      <c r="O875" s="52" t="str">
        <f>VLOOKUP(AH875,rawdatas!$A$13:$O$52,15,FALSE)</f>
        <v>ok</v>
      </c>
      <c r="P875" s="52">
        <f>VLOOKUP(AH875,rawdatas!$A$13:$P$52,16,FALSE)</f>
        <v>0</v>
      </c>
      <c r="Q875" s="52">
        <f>VLOOKUP(AH875,rawdatas!$A$13:$Q$52,17,FALSE)</f>
        <v>0</v>
      </c>
      <c r="R875" s="52" t="str">
        <f>VLOOKUP(AH875,rawdatas!$A$13:$R$52,18,FALSE)</f>
        <v>ok</v>
      </c>
      <c r="S875" s="52">
        <f>VLOOKUP(AH875,rawdatas!$A$13:$S$52,19,FALSE)</f>
        <v>0</v>
      </c>
      <c r="T875" s="52">
        <f>VLOOKUP(AH875,rawdatas!$A$13:$T$52,20,FALSE)</f>
        <v>0</v>
      </c>
      <c r="U875" s="52" t="str">
        <f>VLOOKUP(AH875,rawdatas!$A$13:$U$52,21,FALSE)</f>
        <v>ok</v>
      </c>
      <c r="V875" s="52">
        <f>VLOOKUP(AH875,rawdatas!$A$13:$V$52,22,FALSE)</f>
        <v>0</v>
      </c>
      <c r="W875" s="52">
        <f>VLOOKUP(AH875,rawdatas!$A$13:$W$52,23,FALSE)</f>
        <v>0</v>
      </c>
      <c r="X875" s="52" t="str">
        <f>VLOOKUP(AH875,rawdatas!$A$13:$X$52,24,FALSE)</f>
        <v>ok</v>
      </c>
      <c r="Y875" s="52" t="str">
        <f>VLOOKUP(AH875,rawdatas!$A$13:$Y$52,25,FALSE)</f>
        <v>This code can only be used to classify a reason for encounter. If the patient is unable to state the reason for encounter, use the reason stated by the accompanying person.</v>
      </c>
      <c r="Z875" s="52" t="str">
        <f>VLOOKUP(AH875,rawdatas!$A$13:$Z$52,26,FALSE)</f>
        <v xml:space="preserve">Ce code ne peut être utilisé que pour classifier une raison de rencontre. Si le patient est incapable d'exprimer la raison de rencontre, utiliser la raison exprimée par l'accompagnant </v>
      </c>
      <c r="AA875" s="52" t="str">
        <f>VLOOKUP(AH875,rawdatas!$A$13:$AA$52,27,FALSE)</f>
        <v>ok</v>
      </c>
      <c r="AB875" s="52">
        <f>VLOOKUP(AH875,rawdatas!$A$13:$AB$52,28,FALSE)</f>
        <v>0</v>
      </c>
      <c r="AC875" s="52">
        <f>VLOOKUP(AH875,rawdatas!$A$13:$AC$52,29,FALSE)</f>
        <v>0</v>
      </c>
      <c r="AD875" s="52">
        <f>VLOOKUP(AH875,rawdatas!$A$13:$AD$53,30,FALSE)</f>
        <v>0</v>
      </c>
      <c r="AE875" s="52">
        <f>VLOOKUP(AH875,rawdatas!$A$13:$AE$53,31,FALSE)</f>
        <v>0</v>
      </c>
      <c r="AF875" s="52">
        <f>VLOOKUP(AH875,rawdatas!$A$13:$AF$53,32,FALSE)</f>
        <v>0</v>
      </c>
      <c r="AG875" s="52">
        <f>VLOOKUP(AH875,rawdatas!$A$13:$AG$54,33,FALSE)</f>
        <v>0</v>
      </c>
      <c r="AH875" s="53">
        <v>516007918</v>
      </c>
      <c r="AI875" s="54" t="str">
        <f t="shared" si="84"/>
        <v>autres motifs de rencontre non classés ailleurs</v>
      </c>
    </row>
    <row r="876" spans="1:35" outlineLevel="1" x14ac:dyDescent="0.25">
      <c r="A876" s="52">
        <v>670800688</v>
      </c>
      <c r="B876" s="52">
        <v>408933605</v>
      </c>
      <c r="C876" s="52" t="s">
        <v>15927</v>
      </c>
      <c r="D876" s="52" t="str">
        <f>VLOOKUP(B876,rawdatas!$A:$K,3,FALSE)</f>
        <v>F</v>
      </c>
      <c r="E876" s="52" t="str">
        <f>VLOOKUP(B876,rawdatas!$A:$K,7,FALSE)</f>
        <v>Eye</v>
      </c>
      <c r="F876" s="52" t="str">
        <f>VLOOKUP(B876,rawdatas!$A:$K,8,FALSE)</f>
        <v>Oeil</v>
      </c>
      <c r="G876" s="52" t="str">
        <f>VLOOKUP(AH876,rawdatas!$A$13:$K$52,7,FALSE)</f>
        <v>Medical examination/health evaluation complete</v>
      </c>
      <c r="H876" s="52" t="str">
        <f>VLOOKUP(AH876,rawdatas!$A$13:$K$52,8,FALSE)</f>
        <v>examen médical complet; bilan de santé détaillé</v>
      </c>
      <c r="I876" s="52" t="str">
        <f>VLOOKUP(AH876,rawdatas!$A$13:$K$52,9,FALSE)</f>
        <v>ok</v>
      </c>
      <c r="J876" s="52" t="str">
        <f>VLOOKUP(AH876,rawdatas!$A$13:$K$52,10,FALSE)</f>
        <v>Medical examin/health eval complete</v>
      </c>
      <c r="K876" s="52" t="str">
        <f>VLOOKUP(AH876,rawdatas!$A$13:$K$52,11,FALSE)</f>
        <v>ex. médical ou bilan détaillé</v>
      </c>
      <c r="L876" s="52" t="str">
        <f>VLOOKUP(AH876,rawdatas!$A$13:$L$52,12,FALSE)</f>
        <v>ok</v>
      </c>
      <c r="M876" s="52" t="str">
        <f>VLOOKUP(AH876,rawdatas!$A$13:$M$52,13,FALSE)</f>
        <v>complete examination of one body system or the whole body; complete check-up; well-baby exam; school health care exam for children/youth</v>
      </c>
      <c r="N876" s="52" t="str">
        <f>VLOOKUP(AH876,rawdatas!$A$13:$N$52,14,FALSE)</f>
        <v>examen complet d'un système corporel; examen complet du corps entier; bilan global; examen du nourrisson bien portant; examen de santé scolaire d'un enfant; examen de santé scolaire d'un jeune</v>
      </c>
      <c r="O876" s="52" t="str">
        <f>VLOOKUP(AH876,rawdatas!$A$13:$O$52,15,FALSE)</f>
        <v>ok</v>
      </c>
      <c r="P876" s="52">
        <f>VLOOKUP(AH876,rawdatas!$A$13:$P$52,16,FALSE)</f>
        <v>0</v>
      </c>
      <c r="Q876" s="52">
        <f>VLOOKUP(AH876,rawdatas!$A$13:$Q$52,17,FALSE)</f>
        <v>0</v>
      </c>
      <c r="R876" s="52" t="str">
        <f>VLOOKUP(AH876,rawdatas!$A$13:$R$52,18,FALSE)</f>
        <v>ok</v>
      </c>
      <c r="S876" s="52">
        <f>VLOOKUP(AH876,rawdatas!$A$13:$S$52,19,FALSE)</f>
        <v>0</v>
      </c>
      <c r="T876" s="52">
        <f>VLOOKUP(AH876,rawdatas!$A$13:$T$52,20,FALSE)</f>
        <v>0</v>
      </c>
      <c r="U876" s="52" t="str">
        <f>VLOOKUP(AH876,rawdatas!$A$13:$U$52,21,FALSE)</f>
        <v>ok</v>
      </c>
      <c r="V876" s="52">
        <f>VLOOKUP(AH876,rawdatas!$A$13:$V$52,22,FALSE)</f>
        <v>0</v>
      </c>
      <c r="W876" s="52" t="str">
        <f>VLOOKUP(AH876,rawdatas!$A$13:$W$52,23,FALSE)</f>
        <v>examen de santé partiel -31; test fonctionnel -39; si un examen nécessite également un rapport écrit coder aussi -62</v>
      </c>
      <c r="X876" s="52" t="str">
        <f>VLOOKUP(AH876,rawdatas!$A$13:$X$52,24,FALSE)</f>
        <v>ko</v>
      </c>
      <c r="Y876" s="52">
        <f>VLOOKUP(AH876,rawdatas!$A$13:$Y$52,25,FALSE)</f>
        <v>0</v>
      </c>
      <c r="Z876" s="52">
        <f>VLOOKUP(AH876,rawdatas!$A$13:$Z$52,26,FALSE)</f>
        <v>0</v>
      </c>
      <c r="AA876" s="52" t="str">
        <f>VLOOKUP(AH876,rawdatas!$A$13:$AA$52,27,FALSE)</f>
        <v>ok</v>
      </c>
      <c r="AB876" s="52">
        <f>VLOOKUP(AH876,rawdatas!$A$13:$AB$52,28,FALSE)</f>
        <v>0</v>
      </c>
      <c r="AC876" s="52">
        <f>VLOOKUP(AH876,rawdatas!$A$13:$AC$52,29,FALSE)</f>
        <v>0</v>
      </c>
      <c r="AD876" s="52">
        <f>VLOOKUP(AH876,rawdatas!$A$13:$AD$53,30,FALSE)</f>
        <v>0</v>
      </c>
      <c r="AE876" s="52">
        <f>VLOOKUP(AH876,rawdatas!$A$13:$AE$53,31,FALSE)</f>
        <v>0</v>
      </c>
      <c r="AF876" s="52">
        <f>VLOOKUP(AH876,rawdatas!$A$13:$AF$53,32,FALSE)</f>
        <v>0</v>
      </c>
      <c r="AG876" s="52">
        <f>VLOOKUP(AH876,rawdatas!$A$13:$AG$54,33,FALSE)</f>
        <v>0</v>
      </c>
      <c r="AH876" s="53">
        <v>569612053</v>
      </c>
      <c r="AI876" s="54" t="str">
        <f t="shared" si="84"/>
        <v>examen médical complet; bilan de santé détaillé</v>
      </c>
    </row>
    <row r="877" spans="1:35" outlineLevel="1" x14ac:dyDescent="0.25">
      <c r="A877" s="52">
        <v>376509072</v>
      </c>
      <c r="B877" s="52">
        <v>408933605</v>
      </c>
      <c r="C877" s="52" t="s">
        <v>15928</v>
      </c>
      <c r="D877" s="52" t="str">
        <f>VLOOKUP(B877,rawdatas!$A:$K,3,FALSE)</f>
        <v>F</v>
      </c>
      <c r="E877" s="52" t="str">
        <f>VLOOKUP(B877,rawdatas!$A:$K,7,FALSE)</f>
        <v>Eye</v>
      </c>
      <c r="F877" s="52" t="str">
        <f>VLOOKUP(B877,rawdatas!$A:$K,8,FALSE)</f>
        <v>Oeil</v>
      </c>
      <c r="G877" s="52" t="str">
        <f>VLOOKUP(AH877,rawdatas!$A$13:$K$52,7,FALSE)</f>
        <v>Medical examination/health evaluation partial</v>
      </c>
      <c r="H877" s="52" t="str">
        <f>VLOOKUP(AH877,rawdatas!$A$13:$K$52,8,FALSE)</f>
        <v>examen médical partiel; bilan de santé partiel</v>
      </c>
      <c r="I877" s="52" t="str">
        <f>VLOOKUP(AH877,rawdatas!$A$13:$K$52,9,FALSE)</f>
        <v>ok</v>
      </c>
      <c r="J877" s="52" t="str">
        <f>VLOOKUP(AH877,rawdatas!$A$13:$K$52,10,FALSE)</f>
        <v>Medical examin/health eval partial</v>
      </c>
      <c r="K877" s="52" t="str">
        <f>VLOOKUP(AH877,rawdatas!$A$13:$K$52,11,FALSE)</f>
        <v>ex. médical ou bilan partiel</v>
      </c>
      <c r="L877" s="52" t="str">
        <f>VLOOKUP(AH877,rawdatas!$A$13:$L$52,12,FALSE)</f>
        <v>ok</v>
      </c>
      <c r="M877" s="52" t="str">
        <f>VLOOKUP(AH877,rawdatas!$A$13:$M$52,13,FALSE)</f>
        <v>an examination focussed on a specific part of a body system; clinical screening of single health problems, e.g. heart auscultation or blood pressure measurement K31; or body temperature measurement A31</v>
      </c>
      <c r="N877" s="52" t="str">
        <f>VLOOKUP(AH877,rawdatas!$A$13:$N$52,14,FALSE)</f>
        <v>examen orienté sur un système corporel spécifique;examen orienté sur une partie d'un système corporel; dépistage clinique d'un problème de santé isolé, par ex. auscultation cardiaque -K31, mesure de la pression artérielle K31, mesure de la température corporelle A31</v>
      </c>
      <c r="O877" s="52" t="str">
        <f>VLOOKUP(AH877,rawdatas!$A$13:$O$52,15,FALSE)</f>
        <v>ok</v>
      </c>
      <c r="P877" s="52">
        <f>VLOOKUP(AH877,rawdatas!$A$13:$P$52,16,FALSE)</f>
        <v>0</v>
      </c>
      <c r="Q877" s="52">
        <f>VLOOKUP(AH877,rawdatas!$A$13:$Q$52,17,FALSE)</f>
        <v>0</v>
      </c>
      <c r="R877" s="52" t="str">
        <f>VLOOKUP(AH877,rawdatas!$A$13:$R$52,18,FALSE)</f>
        <v>ok</v>
      </c>
      <c r="S877" s="52">
        <f>VLOOKUP(AH877,rawdatas!$A$13:$S$52,19,FALSE)</f>
        <v>0</v>
      </c>
      <c r="T877" s="52">
        <f>VLOOKUP(AH877,rawdatas!$A$13:$T$52,20,FALSE)</f>
        <v>0</v>
      </c>
      <c r="U877" s="52" t="str">
        <f>VLOOKUP(AH877,rawdatas!$A$13:$U$52,21,FALSE)</f>
        <v>ok</v>
      </c>
      <c r="V877" s="52">
        <f>VLOOKUP(AH877,rawdatas!$A$13:$V$52,22,FALSE)</f>
        <v>0</v>
      </c>
      <c r="W877" s="52" t="str">
        <f>VLOOKUP(AH877,rawdatas!$A$13:$W$52,23,FALSE)</f>
        <v>examen de santé global -30; test fonctionnel physique -39; si un examen nécessite un rapport écrit coder également -62</v>
      </c>
      <c r="X877" s="52" t="str">
        <f>VLOOKUP(AH877,rawdatas!$A$13:$X$52,24,FALSE)</f>
        <v>ko</v>
      </c>
      <c r="Y877" s="52">
        <f>VLOOKUP(AH877,rawdatas!$A$13:$Y$52,25,FALSE)</f>
        <v>0</v>
      </c>
      <c r="Z877" s="52">
        <f>VLOOKUP(AH877,rawdatas!$A$13:$Z$52,26,FALSE)</f>
        <v>0</v>
      </c>
      <c r="AA877" s="52" t="str">
        <f>VLOOKUP(AH877,rawdatas!$A$13:$AA$52,27,FALSE)</f>
        <v>ok</v>
      </c>
      <c r="AB877" s="52">
        <f>VLOOKUP(AH877,rawdatas!$A$13:$AB$52,28,FALSE)</f>
        <v>0</v>
      </c>
      <c r="AC877" s="52">
        <f>VLOOKUP(AH877,rawdatas!$A$13:$AC$52,29,FALSE)</f>
        <v>0</v>
      </c>
      <c r="AD877" s="52">
        <f>VLOOKUP(AH877,rawdatas!$A$13:$AD$53,30,FALSE)</f>
        <v>0</v>
      </c>
      <c r="AE877" s="52">
        <f>VLOOKUP(AH877,rawdatas!$A$13:$AE$53,31,FALSE)</f>
        <v>0</v>
      </c>
      <c r="AF877" s="52">
        <f>VLOOKUP(AH877,rawdatas!$A$13:$AF$53,32,FALSE)</f>
        <v>0</v>
      </c>
      <c r="AG877" s="52">
        <f>VLOOKUP(AH877,rawdatas!$A$13:$AG$54,33,FALSE)</f>
        <v>0</v>
      </c>
      <c r="AH877" s="53">
        <v>108363010</v>
      </c>
      <c r="AI877" s="54" t="str">
        <f t="shared" si="84"/>
        <v>examen médical partiel; bilan de santé partiel</v>
      </c>
    </row>
    <row r="878" spans="1:35" outlineLevel="1" x14ac:dyDescent="0.25">
      <c r="A878" s="52">
        <v>521856788</v>
      </c>
      <c r="B878" s="52">
        <v>408933605</v>
      </c>
      <c r="C878" s="52" t="s">
        <v>15929</v>
      </c>
      <c r="D878" s="52" t="str">
        <f>VLOOKUP(B878,rawdatas!$A:$K,3,FALSE)</f>
        <v>F</v>
      </c>
      <c r="E878" s="52" t="str">
        <f>VLOOKUP(B878,rawdatas!$A:$K,7,FALSE)</f>
        <v>Eye</v>
      </c>
      <c r="F878" s="52" t="str">
        <f>VLOOKUP(B878,rawdatas!$A:$K,8,FALSE)</f>
        <v>Oeil</v>
      </c>
      <c r="G878" s="52" t="str">
        <f>VLOOKUP(AH878,rawdatas!$A$13:$K$52,7,FALSE)</f>
        <v>Sensitivity test</v>
      </c>
      <c r="H878" s="52" t="str">
        <f>VLOOKUP(AH878,rawdatas!$A$13:$K$52,8,FALSE)</f>
        <v>test de sensibilité</v>
      </c>
      <c r="I878" s="52" t="str">
        <f>VLOOKUP(AH878,rawdatas!$A$13:$K$52,9,FALSE)</f>
        <v>ok</v>
      </c>
      <c r="J878" s="52" t="str">
        <f>VLOOKUP(AH878,rawdatas!$A$13:$K$52,10,FALSE)</f>
        <v>Sensitivity test</v>
      </c>
      <c r="K878" s="52" t="str">
        <f>VLOOKUP(AH878,rawdatas!$A$13:$K$52,11,FALSE)</f>
        <v>test de sensibilité</v>
      </c>
      <c r="L878" s="52" t="str">
        <f>VLOOKUP(AH878,rawdatas!$A$13:$L$52,12,FALSE)</f>
        <v>ok</v>
      </c>
      <c r="M878" s="52" t="str">
        <f>VLOOKUP(AH878,rawdatas!$A$13:$M$52,13,FALSE)</f>
        <v>skin prick-test; patch test; Mantoux test; radioallergosorbent test (RAST) test; food challenge; methacholine challenge test</v>
      </c>
      <c r="N878" s="52" t="str">
        <f>VLOOKUP(AH878,rawdatas!$A$13:$N$52,14,FALSE)</f>
        <v>prick-test; patch test; Mantoux; RAST; IDR à la tuberculine; dosage des IgE spécifiques; test d’exposition aux aliments; test de provocation à la métacholine</v>
      </c>
      <c r="O878" s="52" t="str">
        <f>VLOOKUP(AH878,rawdatas!$A$13:$O$52,15,FALSE)</f>
        <v>ok</v>
      </c>
      <c r="P878" s="52" t="str">
        <f>VLOOKUP(AH878,rawdatas!$A$13:$P$52,16,FALSE)</f>
        <v>desensitisation -44</v>
      </c>
      <c r="Q878" s="52" t="str">
        <f>VLOOKUP(AH878,rawdatas!$A$13:$Q$52,17,FALSE)</f>
        <v>désensibilisation -44</v>
      </c>
      <c r="R878" s="52" t="str">
        <f>VLOOKUP(AH878,rawdatas!$A$13:$R$52,18,FALSE)</f>
        <v>ok</v>
      </c>
      <c r="S878" s="52" t="str">
        <f>VLOOKUP(AH878,rawdatas!$A$13:$S$52,19,FALSE)</f>
        <v>tests to detect/exclude allergy</v>
      </c>
      <c r="T878" s="52" t="str">
        <f>VLOOKUP(AH878,rawdatas!$A$13:$T$52,20,FALSE)</f>
        <v>test permettant la détection d'une allergie; test permettant l'exclusion d'une allergie</v>
      </c>
      <c r="U878" s="52" t="str">
        <f>VLOOKUP(AH878,rawdatas!$A$13:$U$52,21,FALSE)</f>
        <v>ok</v>
      </c>
      <c r="V878" s="52" t="str">
        <f>VLOOKUP(AH878,rawdatas!$A$13:$V$52,22,FALSE)</f>
        <v>blood test-34</v>
      </c>
      <c r="W878" s="52" t="str">
        <f>VLOOKUP(AH878,rawdatas!$A$13:$W$52,23,FALSE)</f>
        <v>test sanguin -34</v>
      </c>
      <c r="X878" s="52" t="str">
        <f>VLOOKUP(AH878,rawdatas!$A$13:$X$52,24,FALSE)</f>
        <v>ok</v>
      </c>
      <c r="Y878" s="52">
        <f>VLOOKUP(AH878,rawdatas!$A$13:$Y$52,25,FALSE)</f>
        <v>0</v>
      </c>
      <c r="Z878" s="52" t="str">
        <f>VLOOKUP(AH878,rawdatas!$A$13:$Z$52,26,FALSE)</f>
        <v xml:space="preserve">test permettant la détection ou l'exclusion d'une allergie ou d'une intolérance </v>
      </c>
      <c r="AA878" s="52" t="str">
        <f>VLOOKUP(AH878,rawdatas!$A$13:$AA$52,27,FALSE)</f>
        <v>ko</v>
      </c>
      <c r="AB878" s="52">
        <f>VLOOKUP(AH878,rawdatas!$A$13:$AB$52,28,FALSE)</f>
        <v>0</v>
      </c>
      <c r="AC878" s="52">
        <f>VLOOKUP(AH878,rawdatas!$A$13:$AC$52,29,FALSE)</f>
        <v>0</v>
      </c>
      <c r="AD878" s="52">
        <f>VLOOKUP(AH878,rawdatas!$A$13:$AD$53,30,FALSE)</f>
        <v>0</v>
      </c>
      <c r="AE878" s="52">
        <f>VLOOKUP(AH878,rawdatas!$A$13:$AE$53,31,FALSE)</f>
        <v>0</v>
      </c>
      <c r="AF878" s="52">
        <f>VLOOKUP(AH878,rawdatas!$A$13:$AF$53,32,FALSE)</f>
        <v>0</v>
      </c>
      <c r="AG878" s="52">
        <f>VLOOKUP(AH878,rawdatas!$A$13:$AG$54,33,FALSE)</f>
        <v>0</v>
      </c>
      <c r="AH878" s="53">
        <v>318274593</v>
      </c>
      <c r="AI878" s="54" t="str">
        <f t="shared" si="84"/>
        <v>test de sensibilité</v>
      </c>
    </row>
    <row r="879" spans="1:35" outlineLevel="1" x14ac:dyDescent="0.25">
      <c r="A879" s="52">
        <v>502182538</v>
      </c>
      <c r="B879" s="52">
        <v>408933605</v>
      </c>
      <c r="C879" s="52" t="s">
        <v>15930</v>
      </c>
      <c r="D879" s="52" t="str">
        <f>VLOOKUP(B879,rawdatas!$A:$K,3,FALSE)</f>
        <v>F</v>
      </c>
      <c r="E879" s="52" t="str">
        <f>VLOOKUP(B879,rawdatas!$A:$K,7,FALSE)</f>
        <v>Eye</v>
      </c>
      <c r="F879" s="52" t="str">
        <f>VLOOKUP(B879,rawdatas!$A:$K,8,FALSE)</f>
        <v>Oeil</v>
      </c>
      <c r="G879" s="52" t="str">
        <f>VLOOKUP(AH879,rawdatas!$A$13:$K$52,7,FALSE)</f>
        <v>Microbiological/immunological test</v>
      </c>
      <c r="H879" s="52" t="str">
        <f>VLOOKUP(AH879,rawdatas!$A$13:$K$52,8,FALSE)</f>
        <v>examen microbiologique; Examen immunologique</v>
      </c>
      <c r="I879" s="52" t="str">
        <f>VLOOKUP(AH879,rawdatas!$A$13:$K$52,9,FALSE)</f>
        <v>ok</v>
      </c>
      <c r="J879" s="52" t="str">
        <f>VLOOKUP(AH879,rawdatas!$A$13:$K$52,10,FALSE)</f>
        <v>Microbiological/immunological test</v>
      </c>
      <c r="K879" s="52" t="str">
        <f>VLOOKUP(AH879,rawdatas!$A$13:$K$52,11,FALSE)</f>
        <v>ex. microbio. ou immuno.</v>
      </c>
      <c r="L879" s="52" t="str">
        <f>VLOOKUP(AH879,rawdatas!$A$13:$L$52,12,FALSE)</f>
        <v>ok</v>
      </c>
      <c r="M879" s="52" t="str">
        <f>VLOOKUP(AH879,rawdatas!$A$13:$M$52,13,FALSE)</f>
        <v>blood culture; microbiological test of blood; microbiological test of faeces; microbiological test of sputum; microbiological test of throat swab; microbiological test of vaginal swab; antigen or antibody testing e.g. testing for human immunodeficiency virus, human papilloma virus or Hepatitis B; antibody titer</v>
      </c>
      <c r="N879" s="52" t="str">
        <f>VLOOKUP(AH879,rawdatas!$A$13:$N$52,14,FALSE)</f>
        <v>hémoculture; analyse microbiologique du sang; analyse microbiologique des matières fécales; analyse microbiologique des crachats; analyse microbiologique de prélèvement de gorge; analyse microbiologique de prélèvement vaginal; recherche d'antigène; recherche d'anticorps; dépistage du virus de l'immunodéficience humaine; dépistage du papilloma virus; dépistage de l'hépatite B; titrage d'anticorps</v>
      </c>
      <c r="O879" s="52" t="str">
        <f>VLOOKUP(AH879,rawdatas!$A$13:$O$52,15,FALSE)</f>
        <v>ok</v>
      </c>
      <c r="P879" s="52" t="str">
        <f>VLOOKUP(AH879,rawdatas!$A$13:$P$52,16,FALSE)</f>
        <v>Mantoux test -32; blood group and type -34; semen analysis -38</v>
      </c>
      <c r="Q879" s="52" t="str">
        <f>VLOOKUP(AH879,rawdatas!$A$13:$Q$52,17,FALSE)</f>
        <v>Mantoux -32;IDR à la tuberculine -32; groupe sanguin -34; sérotype sanguin -34; analyse de sperme -38</v>
      </c>
      <c r="R879" s="52" t="str">
        <f>VLOOKUP(AH879,rawdatas!$A$13:$R$52,18,FALSE)</f>
        <v>ok</v>
      </c>
      <c r="S879" s="52" t="str">
        <f>VLOOKUP(AH879,rawdatas!$A$13:$S$52,19,FALSE)</f>
        <v>test relating to bacteria, virus or other micro-organisms</v>
      </c>
      <c r="T879" s="52" t="str">
        <f>VLOOKUP(AH879,rawdatas!$A$13:$T$52,20,FALSE)</f>
        <v xml:space="preserve">analyse bactérienne; analyse virale; analyse d'autres microorganismes </v>
      </c>
      <c r="U879" s="52" t="str">
        <f>VLOOKUP(AH879,rawdatas!$A$13:$U$52,21,FALSE)</f>
        <v>ok</v>
      </c>
      <c r="V879" s="52" t="str">
        <f>VLOOKUP(AH879,rawdatas!$A$13:$V$52,22,FALSE)</f>
        <v>blood test -34; urine test -35; faeces test -36; histological or exfoliative cytology -37;  biopsy of organ/skin -52</v>
      </c>
      <c r="W879" s="52" t="str">
        <f>VLOOKUP(AH879,rawdatas!$A$13:$W$52,23,FALSE)</f>
        <v>test sanguin -34; analyse d'urine -35; analyse de selles -36; histologie et cytologie exfoliative -37; biopsie d'un organe -52; biopsie de la peau -52</v>
      </c>
      <c r="X879" s="52" t="str">
        <f>VLOOKUP(AH879,rawdatas!$A$13:$X$52,24,FALSE)</f>
        <v>ko</v>
      </c>
      <c r="Y879" s="52" t="str">
        <f>VLOOKUP(AH879,rawdatas!$A$13:$Y$52,25,FALSE)</f>
        <v>Laboratory analyses are classified according to the substrate/substance in which the test is done, whereas microbiological/immunological tests belong to -33 and histological/exfoliative cytology tests to -37.</v>
      </c>
      <c r="Z879" s="52" t="str">
        <f>VLOOKUP(AH879,rawdatas!$A$13:$Z$52,26,FALSE)</f>
        <v>les test chimiques sont classés selon le substrat ou la substance sur lequel le test est fait, tandis que les test microbiologiques et immunologiques appartiennent à -33 et l'histologie et la cytologie exfoliative à -37</v>
      </c>
      <c r="AA879" s="52" t="str">
        <f>VLOOKUP(AH879,rawdatas!$A$13:$AA$52,27,FALSE)</f>
        <v>ok</v>
      </c>
      <c r="AB879" s="52">
        <f>VLOOKUP(AH879,rawdatas!$A$13:$AB$52,28,FALSE)</f>
        <v>0</v>
      </c>
      <c r="AC879" s="52">
        <f>VLOOKUP(AH879,rawdatas!$A$13:$AC$52,29,FALSE)</f>
        <v>0</v>
      </c>
      <c r="AD879" s="52">
        <f>VLOOKUP(AH879,rawdatas!$A$13:$AD$53,30,FALSE)</f>
        <v>0</v>
      </c>
      <c r="AE879" s="52">
        <f>VLOOKUP(AH879,rawdatas!$A$13:$AE$53,31,FALSE)</f>
        <v>0</v>
      </c>
      <c r="AF879" s="52" t="str">
        <f>VLOOKUP(AH879,rawdatas!$A$13:$AF$53,32,FALSE)</f>
        <v xml:space="preserve">test sanguin - 34;  -&gt; test sanguin -34; </v>
      </c>
      <c r="AG879" s="52">
        <f>VLOOKUP(AH879,rawdatas!$A$13:$AG$54,33,FALSE)</f>
        <v>0</v>
      </c>
      <c r="AH879" s="53">
        <v>455636336</v>
      </c>
      <c r="AI879" s="54" t="str">
        <f t="shared" si="84"/>
        <v>examen microbiologique; Examen immunologique</v>
      </c>
    </row>
    <row r="880" spans="1:35" outlineLevel="1" x14ac:dyDescent="0.25">
      <c r="A880" s="52">
        <v>826970204</v>
      </c>
      <c r="B880" s="52">
        <v>408933605</v>
      </c>
      <c r="C880" s="52" t="s">
        <v>15931</v>
      </c>
      <c r="D880" s="52" t="str">
        <f>VLOOKUP(B880,rawdatas!$A:$K,3,FALSE)</f>
        <v>F</v>
      </c>
      <c r="E880" s="52" t="str">
        <f>VLOOKUP(B880,rawdatas!$A:$K,7,FALSE)</f>
        <v>Eye</v>
      </c>
      <c r="F880" s="52" t="str">
        <f>VLOOKUP(B880,rawdatas!$A:$K,8,FALSE)</f>
        <v>Oeil</v>
      </c>
      <c r="G880" s="52" t="str">
        <f>VLOOKUP(AH880,rawdatas!$A$13:$K$52,7,FALSE)</f>
        <v>Blood test</v>
      </c>
      <c r="H880" s="52" t="str">
        <f>VLOOKUP(AH880,rawdatas!$A$13:$K$52,8,FALSE)</f>
        <v>analyse de sang</v>
      </c>
      <c r="I880" s="52" t="str">
        <f>VLOOKUP(AH880,rawdatas!$A$13:$K$52,9,FALSE)</f>
        <v>ko (espace de fin)</v>
      </c>
      <c r="J880" s="52" t="str">
        <f>VLOOKUP(AH880,rawdatas!$A$13:$K$52,10,FALSE)</f>
        <v>Blood test</v>
      </c>
      <c r="K880" s="52" t="str">
        <f>VLOOKUP(AH880,rawdatas!$A$13:$K$52,11,FALSE)</f>
        <v>analyse de sang</v>
      </c>
      <c r="L880" s="52" t="str">
        <f>VLOOKUP(AH880,rawdatas!$A$13:$L$52,12,FALSE)</f>
        <v>ok</v>
      </c>
      <c r="M880" s="52" t="str">
        <f>VLOOKUP(AH880,rawdatas!$A$13:$M$52,13,FALSE)</f>
        <v>blood group and type; erythrocyte sedimentation rate (ESR); white blood cell count (WBC); basic metabolic panel; blood hormone level; blood enzyme level; blood drug level; blood alcohol level; C-reactive protein (CRP); prothrombin time (INR); D-dimer; arterial blood gases; calculation of creatinine clearance; blood pregnancy test</v>
      </c>
      <c r="N880" s="52" t="str">
        <f>VLOOKUP(AH880,rawdatas!$A$13:$N$52,14,FALSE)</f>
        <v>groupe et type sanguin; vitesse de sédimentation (VS); globules blancs (GB); tableau métabolique de base; taux d'hormone sanguin; taux d'enzyme sanguin; taux de drogue sanguin; alcoolémie; protéine C réactive (PCR): temps de prothrombine (INR); D-dimères; gaz artériel; clearance de la créatinine; test de grossesse sanguin</v>
      </c>
      <c r="O880" s="52" t="str">
        <f>VLOOKUP(AH880,rawdatas!$A$13:$O$52,15,FALSE)</f>
        <v>ok</v>
      </c>
      <c r="P880" s="52" t="str">
        <f>VLOOKUP(AH880,rawdatas!$A$13:$P$52,16,FALSE)</f>
        <v>radioallergosorbent test (RAST) -32; microbiological/immunological test -33; measurement of creatinine clearance -35; albumin:creatinine ratio -35</v>
      </c>
      <c r="Q880" s="52" t="str">
        <f>VLOOKUP(AH880,rawdatas!$A$13:$Q$52,17,FALSE)</f>
        <v>dosage des IgE spécifiques -32; radioallergosorbent test (RAST) -32; test microbiologique -33; test immunologique -33; mesure de la clearance de la créatinine -35; ratio albumine-créatinine -35</v>
      </c>
      <c r="R880" s="52" t="str">
        <f>VLOOKUP(AH880,rawdatas!$A$13:$R$52,18,FALSE)</f>
        <v>ok</v>
      </c>
      <c r="S880" s="52" t="str">
        <f>VLOOKUP(AH880,rawdatas!$A$13:$S$52,19,FALSE)</f>
        <v>a laboratory analysis performed on a blood sample</v>
      </c>
      <c r="T880" s="52" t="str">
        <f>VLOOKUP(AH880,rawdatas!$A$13:$T$52,20,FALSE)</f>
        <v>analyse de laboratoire réalisée sur un échantillon de sang</v>
      </c>
      <c r="U880" s="52" t="str">
        <f>VLOOKUP(AH880,rawdatas!$A$13:$U$52,21,FALSE)</f>
        <v>ok</v>
      </c>
      <c r="V880" s="52" t="str">
        <f>VLOOKUP(AH880,rawdatas!$A$13:$V$52,22,FALSE)</f>
        <v>microbiological/immunological test -33</v>
      </c>
      <c r="W880" s="52" t="str">
        <f>VLOOKUP(AH880,rawdatas!$A$13:$W$52,23,FALSE)</f>
        <v>test microbiologique -33; test immunologique -33</v>
      </c>
      <c r="X880" s="52" t="str">
        <f>VLOOKUP(AH880,rawdatas!$A$13:$X$52,24,FALSE)</f>
        <v>ok</v>
      </c>
      <c r="Y880" s="52" t="str">
        <f>VLOOKUP(AH880,rawdatas!$A$13:$Y$52,25,FALSE)</f>
        <v>Laboratory analyses are classified according to the substrate/substance in which the test is done, whereas microbiological/immunological tests belong to -33.</v>
      </c>
      <c r="Z880" s="52" t="str">
        <f>VLOOKUP(AH880,rawdatas!$A$13:$Z$52,26,FALSE)</f>
        <v>les test chimiques sont classés selon le substrat ou la substance sur lequel le test est fait, tandis que les test microbiologiques et immunologiques appartiennent à -33</v>
      </c>
      <c r="AA880" s="52" t="str">
        <f>VLOOKUP(AH880,rawdatas!$A$13:$AA$52,27,FALSE)</f>
        <v>ok</v>
      </c>
      <c r="AB880" s="52">
        <f>VLOOKUP(AH880,rawdatas!$A$13:$AB$52,28,FALSE)</f>
        <v>0</v>
      </c>
      <c r="AC880" s="52">
        <f>VLOOKUP(AH880,rawdatas!$A$13:$AC$52,29,FALSE)</f>
        <v>0</v>
      </c>
      <c r="AD880" s="52">
        <f>VLOOKUP(AH880,rawdatas!$A$13:$AD$53,30,FALSE)</f>
        <v>0</v>
      </c>
      <c r="AE880" s="52">
        <f>VLOOKUP(AH880,rawdatas!$A$13:$AE$53,31,FALSE)</f>
        <v>0</v>
      </c>
      <c r="AF880" s="52">
        <f>VLOOKUP(AH880,rawdatas!$A$13:$AF$53,32,FALSE)</f>
        <v>0</v>
      </c>
      <c r="AG880" s="52">
        <f>VLOOKUP(AH880,rawdatas!$A$13:$AG$54,33,FALSE)</f>
        <v>0</v>
      </c>
      <c r="AH880" s="53">
        <v>959875753</v>
      </c>
      <c r="AI880" s="54" t="str">
        <f t="shared" si="84"/>
        <v>analyse de sang</v>
      </c>
    </row>
    <row r="881" spans="1:35" outlineLevel="1" x14ac:dyDescent="0.25">
      <c r="A881" s="52">
        <v>68961959</v>
      </c>
      <c r="B881" s="52">
        <v>408933605</v>
      </c>
      <c r="C881" s="52" t="s">
        <v>15932</v>
      </c>
      <c r="D881" s="52" t="str">
        <f>VLOOKUP(B881,rawdatas!$A:$K,3,FALSE)</f>
        <v>F</v>
      </c>
      <c r="E881" s="52" t="str">
        <f>VLOOKUP(B881,rawdatas!$A:$K,7,FALSE)</f>
        <v>Eye</v>
      </c>
      <c r="F881" s="52" t="str">
        <f>VLOOKUP(B881,rawdatas!$A:$K,8,FALSE)</f>
        <v>Oeil</v>
      </c>
      <c r="G881" s="52" t="str">
        <f>VLOOKUP(AH881,rawdatas!$A$13:$K$52,7,FALSE)</f>
        <v>Urine test</v>
      </c>
      <c r="H881" s="52" t="str">
        <f>VLOOKUP(AH881,rawdatas!$A$13:$K$52,8,FALSE)</f>
        <v>analyse d'urine</v>
      </c>
      <c r="I881" s="52" t="str">
        <f>VLOOKUP(AH881,rawdatas!$A$13:$K$52,9,FALSE)</f>
        <v>ko (espace de fin)</v>
      </c>
      <c r="J881" s="52" t="str">
        <f>VLOOKUP(AH881,rawdatas!$A$13:$K$52,10,FALSE)</f>
        <v>Urine test</v>
      </c>
      <c r="K881" s="52" t="str">
        <f>VLOOKUP(AH881,rawdatas!$A$13:$K$52,11,FALSE)</f>
        <v>analyse d'urine</v>
      </c>
      <c r="L881" s="52" t="str">
        <f>VLOOKUP(AH881,rawdatas!$A$13:$L$52,12,FALSE)</f>
        <v>ok</v>
      </c>
      <c r="M881" s="52" t="str">
        <f>VLOOKUP(AH881,rawdatas!$A$13:$M$52,13,FALSE)</f>
        <v>urine strip test; test for drugs in urine; urine pregnancy test; measurement of albumin: creatinine ratio</v>
      </c>
      <c r="N881" s="52" t="str">
        <f>VLOOKUP(AH881,rawdatas!$A$13:$N$52,14,FALSE)</f>
        <v>bandelette urinaire; recherche de drogues urinaires; recherche de médicaments urinaires; test urinaire de grossesse; rapport albumine-créatinine</v>
      </c>
      <c r="O881" s="52" t="str">
        <f>VLOOKUP(AH881,rawdatas!$A$13:$O$52,15,FALSE)</f>
        <v>ok</v>
      </c>
      <c r="P881" s="52" t="str">
        <f>VLOOKUP(AH881,rawdatas!$A$13:$P$52,16,FALSE)</f>
        <v>microscopic examination of urine -37; blood pregnancy test -34; calculation of creatinine clearance -34</v>
      </c>
      <c r="Q881" s="52" t="str">
        <f>VLOOKUP(AH881,rawdatas!$A$13:$Q$52,17,FALSE)</f>
        <v>examen microscopique de l'urine -37; test de grossesse sanguin -34; calcul de la clairance de la créatinine -34</v>
      </c>
      <c r="R881" s="52" t="str">
        <f>VLOOKUP(AH881,rawdatas!$A$13:$R$52,18,FALSE)</f>
        <v>ok</v>
      </c>
      <c r="S881" s="52" t="str">
        <f>VLOOKUP(AH881,rawdatas!$A$13:$S$52,19,FALSE)</f>
        <v>a laboratory analysis performed on a urine sample</v>
      </c>
      <c r="T881" s="52" t="str">
        <f>VLOOKUP(AH881,rawdatas!$A$13:$T$52,20,FALSE)</f>
        <v xml:space="preserve">analyse de laboratoire réalisée sur un échantillon d'urine </v>
      </c>
      <c r="U881" s="52" t="str">
        <f>VLOOKUP(AH881,rawdatas!$A$13:$U$52,21,FALSE)</f>
        <v>ok</v>
      </c>
      <c r="V881" s="52" t="str">
        <f>VLOOKUP(AH881,rawdatas!$A$13:$V$52,22,FALSE)</f>
        <v>microbiological/immunological test -33</v>
      </c>
      <c r="W881" s="52" t="str">
        <f>VLOOKUP(AH881,rawdatas!$A$13:$W$52,23,FALSE)</f>
        <v>test microbiologique -33; test immunologique -33</v>
      </c>
      <c r="X881" s="52" t="str">
        <f>VLOOKUP(AH881,rawdatas!$A$13:$X$52,24,FALSE)</f>
        <v>ok</v>
      </c>
      <c r="Y881" s="52" t="str">
        <f>VLOOKUP(AH881,rawdatas!$A$13:$Y$52,25,FALSE)</f>
        <v xml:space="preserve">Laboratory analyses are classified according to the substrate/substance in which the test is done, whereas microbiological/immunological tests belong to -33 and histological/exfoliative cytology tests to -37. </v>
      </c>
      <c r="Z881" s="52" t="str">
        <f>VLOOKUP(AH881,rawdatas!$A$13:$Z$52,26,FALSE)</f>
        <v xml:space="preserve">les test chimiques sont classés selon le substrat ou la substance sur lequel le test est fait, tandis que les test microbiologiques et immunologiques appartiennent à -33 et l'histologie et la cytologie exfoliative à -37 </v>
      </c>
      <c r="AA881" s="52" t="str">
        <f>VLOOKUP(AH881,rawdatas!$A$13:$AA$52,27,FALSE)</f>
        <v>ok</v>
      </c>
      <c r="AB881" s="52">
        <f>VLOOKUP(AH881,rawdatas!$A$13:$AB$52,28,FALSE)</f>
        <v>0</v>
      </c>
      <c r="AC881" s="52">
        <f>VLOOKUP(AH881,rawdatas!$A$13:$AC$52,29,FALSE)</f>
        <v>0</v>
      </c>
      <c r="AD881" s="52">
        <f>VLOOKUP(AH881,rawdatas!$A$13:$AD$53,30,FALSE)</f>
        <v>0</v>
      </c>
      <c r="AE881" s="52">
        <f>VLOOKUP(AH881,rawdatas!$A$13:$AE$53,31,FALSE)</f>
        <v>0</v>
      </c>
      <c r="AF881" s="52">
        <f>VLOOKUP(AH881,rawdatas!$A$13:$AF$53,32,FALSE)</f>
        <v>0</v>
      </c>
      <c r="AG881" s="52">
        <f>VLOOKUP(AH881,rawdatas!$A$13:$AG$54,33,FALSE)</f>
        <v>0</v>
      </c>
      <c r="AH881" s="53">
        <v>783403411</v>
      </c>
      <c r="AI881" s="54" t="str">
        <f t="shared" si="84"/>
        <v>analyse d'urine</v>
      </c>
    </row>
    <row r="882" spans="1:35" outlineLevel="1" x14ac:dyDescent="0.25">
      <c r="A882" s="52">
        <v>282398850</v>
      </c>
      <c r="B882" s="52">
        <v>408933605</v>
      </c>
      <c r="C882" s="52" t="s">
        <v>15933</v>
      </c>
      <c r="D882" s="52" t="str">
        <f>VLOOKUP(B882,rawdatas!$A:$K,3,FALSE)</f>
        <v>F</v>
      </c>
      <c r="E882" s="52" t="str">
        <f>VLOOKUP(B882,rawdatas!$A:$K,7,FALSE)</f>
        <v>Eye</v>
      </c>
      <c r="F882" s="52" t="str">
        <f>VLOOKUP(B882,rawdatas!$A:$K,8,FALSE)</f>
        <v>Oeil</v>
      </c>
      <c r="G882" s="52" t="str">
        <f>VLOOKUP(AH882,rawdatas!$A$13:$K$52,7,FALSE)</f>
        <v>Faeces test</v>
      </c>
      <c r="H882" s="52" t="str">
        <f>VLOOKUP(AH882,rawdatas!$A$13:$K$52,8,FALSE)</f>
        <v>analyse de selles</v>
      </c>
      <c r="I882" s="52" t="str">
        <f>VLOOKUP(AH882,rawdatas!$A$13:$K$52,9,FALSE)</f>
        <v>ko (espace de fin)</v>
      </c>
      <c r="J882" s="52" t="str">
        <f>VLOOKUP(AH882,rawdatas!$A$13:$K$52,10,FALSE)</f>
        <v>Faeces test</v>
      </c>
      <c r="K882" s="52" t="str">
        <f>VLOOKUP(AH882,rawdatas!$A$13:$K$52,11,FALSE)</f>
        <v>analyse de selles</v>
      </c>
      <c r="L882" s="52" t="str">
        <f>VLOOKUP(AH882,rawdatas!$A$13:$L$52,12,FALSE)</f>
        <v>ok</v>
      </c>
      <c r="M882" s="52" t="str">
        <f>VLOOKUP(AH882,rawdatas!$A$13:$M$52,13,FALSE)</f>
        <v>stool ova/cyst/parasites test; test for occult blood</v>
      </c>
      <c r="N882" s="52" t="str">
        <f>VLOOKUP(AH882,rawdatas!$A$13:$N$52,14,FALSE)</f>
        <v>recherche de parasites dans les selles; recherche d'oeufs dans les selles; recherche de kystes dans les selles; recherche de sang occulte dans les selles</v>
      </c>
      <c r="O882" s="52" t="str">
        <f>VLOOKUP(AH882,rawdatas!$A$13:$O$52,15,FALSE)</f>
        <v>ok</v>
      </c>
      <c r="P882" s="52" t="str">
        <f>VLOOKUP(AH882,rawdatas!$A$13:$P$52,16,FALSE)</f>
        <v>microbiological culture of faeces -33</v>
      </c>
      <c r="Q882" s="52" t="str">
        <f>VLOOKUP(AH882,rawdatas!$A$13:$Q$52,17,FALSE)</f>
        <v>culture des selles -33; coproculture -33</v>
      </c>
      <c r="R882" s="52" t="str">
        <f>VLOOKUP(AH882,rawdatas!$A$13:$R$52,18,FALSE)</f>
        <v>ok</v>
      </c>
      <c r="S882" s="52" t="str">
        <f>VLOOKUP(AH882,rawdatas!$A$13:$S$52,19,FALSE)</f>
        <v>a laboratory analysis performed on a faeces sample with the exception of microbiological tests</v>
      </c>
      <c r="T882" s="52" t="str">
        <f>VLOOKUP(AH882,rawdatas!$A$13:$T$52,20,FALSE)</f>
        <v>analyse de laboratoire réalisée sur un échantillon de selles à l'exception des tests microbiologiques</v>
      </c>
      <c r="U882" s="52" t="str">
        <f>VLOOKUP(AH882,rawdatas!$A$13:$U$52,21,FALSE)</f>
        <v>ok</v>
      </c>
      <c r="V882" s="52">
        <f>VLOOKUP(AH882,rawdatas!$A$13:$V$52,22,FALSE)</f>
        <v>0</v>
      </c>
      <c r="W882" s="52">
        <f>VLOOKUP(AH882,rawdatas!$A$13:$W$52,23,FALSE)</f>
        <v>0</v>
      </c>
      <c r="X882" s="52" t="str">
        <f>VLOOKUP(AH882,rawdatas!$A$13:$X$52,24,FALSE)</f>
        <v>ok</v>
      </c>
      <c r="Y882" s="52" t="str">
        <f>VLOOKUP(AH882,rawdatas!$A$13:$Y$52,25,FALSE)</f>
        <v>Laboratory analyses are classified according to the substrate/substance in which the test is done, whereas microbiological/immunological tests belong to -33 and histological/exfoliative cytology tests to -37.</v>
      </c>
      <c r="Z882" s="52" t="str">
        <f>VLOOKUP(AH882,rawdatas!$A$13:$Z$52,26,FALSE)</f>
        <v xml:space="preserve">les test chimiques sont classés selon le substrat, la substance sur lequel le test est fait, tandis que les test microbiologiques et immunologiques appartiennent à -33 et l'histologie et la cytologie exfoliative à -37 </v>
      </c>
      <c r="AA882" s="52" t="str">
        <f>VLOOKUP(AH882,rawdatas!$A$13:$AA$52,27,FALSE)</f>
        <v>ok</v>
      </c>
      <c r="AB882" s="52">
        <f>VLOOKUP(AH882,rawdatas!$A$13:$AB$52,28,FALSE)</f>
        <v>0</v>
      </c>
      <c r="AC882" s="52">
        <f>VLOOKUP(AH882,rawdatas!$A$13:$AC$52,29,FALSE)</f>
        <v>0</v>
      </c>
      <c r="AD882" s="52">
        <f>VLOOKUP(AH882,rawdatas!$A$13:$AD$53,30,FALSE)</f>
        <v>0</v>
      </c>
      <c r="AE882" s="52">
        <f>VLOOKUP(AH882,rawdatas!$A$13:$AE$53,31,FALSE)</f>
        <v>0</v>
      </c>
      <c r="AF882" s="52">
        <f>VLOOKUP(AH882,rawdatas!$A$13:$AF$53,32,FALSE)</f>
        <v>0</v>
      </c>
      <c r="AG882" s="52">
        <f>VLOOKUP(AH882,rawdatas!$A$13:$AG$54,33,FALSE)</f>
        <v>0</v>
      </c>
      <c r="AH882" s="53">
        <v>880100167</v>
      </c>
      <c r="AI882" s="54" t="str">
        <f t="shared" si="84"/>
        <v>analyse de selles</v>
      </c>
    </row>
    <row r="883" spans="1:35" outlineLevel="1" x14ac:dyDescent="0.25">
      <c r="A883" s="52">
        <v>979743920</v>
      </c>
      <c r="B883" s="52">
        <v>408933605</v>
      </c>
      <c r="C883" s="52" t="s">
        <v>15934</v>
      </c>
      <c r="D883" s="52" t="str">
        <f>VLOOKUP(B883,rawdatas!$A:$K,3,FALSE)</f>
        <v>F</v>
      </c>
      <c r="E883" s="52" t="str">
        <f>VLOOKUP(B883,rawdatas!$A:$K,7,FALSE)</f>
        <v>Eye</v>
      </c>
      <c r="F883" s="52" t="str">
        <f>VLOOKUP(B883,rawdatas!$A:$K,8,FALSE)</f>
        <v>Oeil</v>
      </c>
      <c r="G883" s="52" t="str">
        <f>VLOOKUP(AH883,rawdatas!$A$13:$K$52,7,FALSE)</f>
        <v>Histological/exfoliative cytology</v>
      </c>
      <c r="H883" s="52" t="str">
        <f>VLOOKUP(AH883,rawdatas!$A$13:$K$52,8,FALSE)</f>
        <v>cytologie; histologie</v>
      </c>
      <c r="I883" s="52" t="str">
        <f>VLOOKUP(AH883,rawdatas!$A$13:$K$52,9,FALSE)</f>
        <v>ok</v>
      </c>
      <c r="J883" s="52" t="str">
        <f>VLOOKUP(AH883,rawdatas!$A$13:$K$52,10,FALSE)</f>
        <v>Histological/exfoliative cytology</v>
      </c>
      <c r="K883" s="52" t="str">
        <f>VLOOKUP(AH883,rawdatas!$A$13:$K$52,11,FALSE)</f>
        <v>cytologie; histologie</v>
      </c>
      <c r="L883" s="52" t="str">
        <f>VLOOKUP(AH883,rawdatas!$A$13:$L$52,12,FALSE)</f>
        <v>ok</v>
      </c>
      <c r="M883" s="52" t="str">
        <f>VLOOKUP(AH883,rawdatas!$A$13:$M$52,13,FALSE)</f>
        <v>histological or cytological examination of tissue or fluid retrieved by puncture/biopsy/excision/swabbing/collection; urine cytology; sputum analysis; semen analysis</v>
      </c>
      <c r="N883" s="52" t="str">
        <f>VLOOKUP(AH883,rawdatas!$A$13:$N$52,14,FALSE)</f>
        <v>examen histologique de tissu; examen cytologique de tissu; examen histologique de liquide retiré par ponction; examen cytologique de liquide retiré par ponction; biopsie; excision; écouvillonage; collecte urinaire; cytologie urinaire; analyse d'expectorations; spermogramme</v>
      </c>
      <c r="O883" s="52" t="str">
        <f>VLOOKUP(AH883,rawdatas!$A$13:$O$52,15,FALSE)</f>
        <v>ok</v>
      </c>
      <c r="P883" s="52" t="str">
        <f>VLOOKUP(AH883,rawdatas!$A$13:$P$52,16,FALSE)</f>
        <v>microbiological test -33; skin scrapings -33</v>
      </c>
      <c r="Q883" s="52" t="str">
        <f>VLOOKUP(AH883,rawdatas!$A$13:$Q$52,17,FALSE)</f>
        <v>test microbiologique -33; frottis de peau -33; grattage de la peau -33</v>
      </c>
      <c r="R883" s="52" t="str">
        <f>VLOOKUP(AH883,rawdatas!$A$13:$R$52,18,FALSE)</f>
        <v>ok</v>
      </c>
      <c r="S883" s="52" t="str">
        <f>VLOOKUP(AH883,rawdatas!$A$13:$S$52,19,FALSE)</f>
        <v>histological or cytological examination of cells collected from the body as a means of detecting cellular changes</v>
      </c>
      <c r="T883" s="52" t="str">
        <f>VLOOKUP(AH883,rawdatas!$A$13:$T$52,20,FALSE)</f>
        <v>examen histologique ou cytologique de cellules corporelles comme moyen de détection de modifications cellulaires</v>
      </c>
      <c r="U883" s="52" t="str">
        <f>VLOOKUP(AH883,rawdatas!$A$13:$U$52,21,FALSE)</f>
        <v>ok</v>
      </c>
      <c r="V883" s="52">
        <f>VLOOKUP(AH883,rawdatas!$A$13:$V$52,22,FALSE)</f>
        <v>0</v>
      </c>
      <c r="W883" s="52">
        <f>VLOOKUP(AH883,rawdatas!$A$13:$W$52,23,FALSE)</f>
        <v>0</v>
      </c>
      <c r="X883" s="52" t="str">
        <f>VLOOKUP(AH883,rawdatas!$A$13:$X$52,24,FALSE)</f>
        <v>ok</v>
      </c>
      <c r="Y883" s="52">
        <f>VLOOKUP(AH883,rawdatas!$A$13:$Y$52,25,FALSE)</f>
        <v>0</v>
      </c>
      <c r="Z883" s="52">
        <f>VLOOKUP(AH883,rawdatas!$A$13:$Z$52,26,FALSE)</f>
        <v>0</v>
      </c>
      <c r="AA883" s="52" t="str">
        <f>VLOOKUP(AH883,rawdatas!$A$13:$AA$52,27,FALSE)</f>
        <v>ok</v>
      </c>
      <c r="AB883" s="52">
        <f>VLOOKUP(AH883,rawdatas!$A$13:$AB$52,28,FALSE)</f>
        <v>0</v>
      </c>
      <c r="AC883" s="52">
        <f>VLOOKUP(AH883,rawdatas!$A$13:$AC$52,29,FALSE)</f>
        <v>0</v>
      </c>
      <c r="AD883" s="52">
        <f>VLOOKUP(AH883,rawdatas!$A$13:$AD$53,30,FALSE)</f>
        <v>0</v>
      </c>
      <c r="AE883" s="52">
        <f>VLOOKUP(AH883,rawdatas!$A$13:$AE$53,31,FALSE)</f>
        <v>0</v>
      </c>
      <c r="AF883" s="52">
        <f>VLOOKUP(AH883,rawdatas!$A$13:$AF$53,32,FALSE)</f>
        <v>0</v>
      </c>
      <c r="AG883" s="52">
        <f>VLOOKUP(AH883,rawdatas!$A$13:$AG$54,33,FALSE)</f>
        <v>0</v>
      </c>
      <c r="AH883" s="53">
        <v>788831404</v>
      </c>
      <c r="AI883" s="54" t="str">
        <f t="shared" si="84"/>
        <v>cytologie; histologie</v>
      </c>
    </row>
    <row r="884" spans="1:35" outlineLevel="1" x14ac:dyDescent="0.25">
      <c r="A884" s="52">
        <v>134170569</v>
      </c>
      <c r="B884" s="52">
        <v>408933605</v>
      </c>
      <c r="C884" s="52" t="s">
        <v>15935</v>
      </c>
      <c r="D884" s="52" t="str">
        <f>VLOOKUP(B884,rawdatas!$A:$K,3,FALSE)</f>
        <v>F</v>
      </c>
      <c r="E884" s="52" t="str">
        <f>VLOOKUP(B884,rawdatas!$A:$K,7,FALSE)</f>
        <v>Eye</v>
      </c>
      <c r="F884" s="52" t="str">
        <f>VLOOKUP(B884,rawdatas!$A:$K,8,FALSE)</f>
        <v>Oeil</v>
      </c>
      <c r="G884" s="52" t="str">
        <f>VLOOKUP(AH884,rawdatas!$A$13:$K$52,7,FALSE)</f>
        <v>Other laboratory test NEC</v>
      </c>
      <c r="H884" s="52" t="str">
        <f>VLOOKUP(AH884,rawdatas!$A$13:$K$52,8,FALSE)</f>
        <v>autre analyse de laboratoire non classée ailleurs</v>
      </c>
      <c r="I884" s="52" t="str">
        <f>VLOOKUP(AH884,rawdatas!$A$13:$K$52,9,FALSE)</f>
        <v>autre analyse de laboratoire NCA</v>
      </c>
      <c r="J884" s="52" t="str">
        <f>VLOOKUP(AH884,rawdatas!$A$13:$K$52,10,FALSE)</f>
        <v>Other laboratory test NEC</v>
      </c>
      <c r="K884" s="52" t="str">
        <f>VLOOKUP(AH884,rawdatas!$A$13:$K$52,11,FALSE)</f>
        <v>autre analyse de laboratoire</v>
      </c>
      <c r="L884" s="52" t="str">
        <f>VLOOKUP(AH884,rawdatas!$A$13:$L$52,12,FALSE)</f>
        <v>autre analyse de laboratoire NCA</v>
      </c>
      <c r="M884" s="52" t="str">
        <f>VLOOKUP(AH884,rawdatas!$A$13:$M$52,13,FALSE)</f>
        <v>antenatal chromosome screening; DNA/genetic/chromosome test; paternity test; sweat test; tear drop test; Helicobacter pylori breath test; any other laboratory test not included in the rubrics -32 to -37</v>
      </c>
      <c r="N884" s="52" t="str">
        <f>VLOOKUP(AH884,rawdatas!$A$13:$N$52,14,FALSE)</f>
        <v>dépistage chromosomique anténatal; test chromosomial; test génétique; test d'ADN; test de paternité; test respiratoire pour hélicobacter pylori; test à la sueur; test des larmes; tout autre test de laboratoire non inclus dans les rubriques 32 à 37</v>
      </c>
      <c r="O884" s="52" t="str">
        <f>VLOOKUP(AH884,rawdatas!$A$13:$O$52,15,FALSE)</f>
        <v>ok</v>
      </c>
      <c r="P884" s="52" t="str">
        <f>VLOOKUP(AH884,rawdatas!$A$13:$P$52,16,FALSE)</f>
        <v>exercise tests using imaging -41; electrical tracing -42; Holter monitoring -42</v>
      </c>
      <c r="Q884" s="52" t="str">
        <f>VLOOKUP(AH884,rawdatas!$A$13:$Q$52,17,FALSE)</f>
        <v>tests d'effort avec imagerie -41; enregistrement électrique -42; surveillance Holter -42</v>
      </c>
      <c r="R884" s="52" t="str">
        <f>VLOOKUP(AH884,rawdatas!$A$13:$R$52,18,FALSE)</f>
        <v>ok</v>
      </c>
      <c r="S884" s="52">
        <f>VLOOKUP(AH884,rawdatas!$A$13:$S$52,19,FALSE)</f>
        <v>0</v>
      </c>
      <c r="T884" s="52">
        <f>VLOOKUP(AH884,rawdatas!$A$13:$T$52,20,FALSE)</f>
        <v>0</v>
      </c>
      <c r="U884" s="52" t="str">
        <f>VLOOKUP(AH884,rawdatas!$A$13:$U$52,21,FALSE)</f>
        <v>ok</v>
      </c>
      <c r="V884" s="52">
        <f>VLOOKUP(AH884,rawdatas!$A$13:$V$52,22,FALSE)</f>
        <v>0</v>
      </c>
      <c r="W884" s="52">
        <f>VLOOKUP(AH884,rawdatas!$A$13:$W$52,23,FALSE)</f>
        <v>0</v>
      </c>
      <c r="X884" s="52" t="str">
        <f>VLOOKUP(AH884,rawdatas!$A$13:$X$52,24,FALSE)</f>
        <v>ok</v>
      </c>
      <c r="Y884" s="52">
        <f>VLOOKUP(AH884,rawdatas!$A$13:$Y$52,25,FALSE)</f>
        <v>0</v>
      </c>
      <c r="Z884" s="52">
        <f>VLOOKUP(AH884,rawdatas!$A$13:$Z$52,26,FALSE)</f>
        <v>0</v>
      </c>
      <c r="AA884" s="52" t="str">
        <f>VLOOKUP(AH884,rawdatas!$A$13:$AA$52,27,FALSE)</f>
        <v>ok</v>
      </c>
      <c r="AB884" s="52">
        <f>VLOOKUP(AH884,rawdatas!$A$13:$AB$52,28,FALSE)</f>
        <v>0</v>
      </c>
      <c r="AC884" s="52">
        <f>VLOOKUP(AH884,rawdatas!$A$13:$AC$52,29,FALSE)</f>
        <v>0</v>
      </c>
      <c r="AD884" s="52">
        <f>VLOOKUP(AH884,rawdatas!$A$13:$AD$53,30,FALSE)</f>
        <v>0</v>
      </c>
      <c r="AE884" s="52">
        <f>VLOOKUP(AH884,rawdatas!$A$13:$AE$53,31,FALSE)</f>
        <v>0</v>
      </c>
      <c r="AF884" s="52">
        <f>VLOOKUP(AH884,rawdatas!$A$13:$AF$53,32,FALSE)</f>
        <v>0</v>
      </c>
      <c r="AG884" s="52">
        <f>VLOOKUP(AH884,rawdatas!$A$13:$AG$54,33,FALSE)</f>
        <v>0</v>
      </c>
      <c r="AH884" s="53">
        <v>300103734</v>
      </c>
      <c r="AI884" s="54" t="str">
        <f t="shared" si="84"/>
        <v>autre analyse de laboratoire non classée ailleurs</v>
      </c>
    </row>
    <row r="885" spans="1:35" outlineLevel="1" x14ac:dyDescent="0.25">
      <c r="A885" s="52">
        <v>447935935</v>
      </c>
      <c r="B885" s="52">
        <v>408933605</v>
      </c>
      <c r="C885" s="52" t="s">
        <v>15936</v>
      </c>
      <c r="D885" s="52" t="str">
        <f>VLOOKUP(B885,rawdatas!$A:$K,3,FALSE)</f>
        <v>F</v>
      </c>
      <c r="E885" s="52" t="str">
        <f>VLOOKUP(B885,rawdatas!$A:$K,7,FALSE)</f>
        <v>Eye</v>
      </c>
      <c r="F885" s="52" t="str">
        <f>VLOOKUP(B885,rawdatas!$A:$K,8,FALSE)</f>
        <v>Oeil</v>
      </c>
      <c r="G885" s="52" t="str">
        <f>VLOOKUP(AH885,rawdatas!$A$13:$K$52,7,FALSE)</f>
        <v>Physical function test</v>
      </c>
      <c r="H885" s="52" t="str">
        <f>VLOOKUP(AH885,rawdatas!$A$13:$K$52,8,FALSE)</f>
        <v>epreuve fonctionnelle physique</v>
      </c>
      <c r="I885" s="52" t="str">
        <f>VLOOKUP(AH885,rawdatas!$A$13:$K$52,9,FALSE)</f>
        <v>ok</v>
      </c>
      <c r="J885" s="52" t="str">
        <f>VLOOKUP(AH885,rawdatas!$A$13:$K$52,10,FALSE)</f>
        <v>Physical function test</v>
      </c>
      <c r="K885" s="52" t="str">
        <f>VLOOKUP(AH885,rawdatas!$A$13:$K$52,11,FALSE)</f>
        <v>epreuve fonctionnelle</v>
      </c>
      <c r="L885" s="52" t="str">
        <f>VLOOKUP(AH885,rawdatas!$A$13:$L$52,12,FALSE)</f>
        <v>ok</v>
      </c>
      <c r="M885" s="52" t="str">
        <f>VLOOKUP(AH885,rawdatas!$A$13:$M$52,13,FALSE)</f>
        <v>tympanometry; audiometry; tonometry; vision test; visual field; colour vision; calorimetric/vestibular function test; spirometry; urinary flowmetry</v>
      </c>
      <c r="N885" s="52" t="str">
        <f>VLOOKUP(AH885,rawdatas!$A$13:$N$52,14,FALSE)</f>
        <v>tympanométrie; audiométrie; tonométrie; test de vue; champ visuel; test de vision des couleurs; test de la fonction vestibulaire; test de la fonction calorimétrique; spirométrie; examen urodynamique</v>
      </c>
      <c r="O885" s="52" t="str">
        <f>VLOOKUP(AH885,rawdatas!$A$13:$O$52,15,FALSE)</f>
        <v>ok</v>
      </c>
      <c r="P885" s="52" t="str">
        <f>VLOOKUP(AH885,rawdatas!$A$13:$P$52,16,FALSE)</f>
        <v>exercise test using imaging -41; exercise test using electrical tracing -42; Holter monitoring -42; mental function test -43</v>
      </c>
      <c r="Q885" s="52" t="str">
        <f>VLOOKUP(AH885,rawdatas!$A$13:$Q$52,17,FALSE)</f>
        <v>test d'effort avec imagerie -41; test d'effort avec tracé électrique -42; Holter de surveillance -42; test de la fonction mentale -43</v>
      </c>
      <c r="R885" s="52" t="str">
        <f>VLOOKUP(AH885,rawdatas!$A$13:$R$52,18,FALSE)</f>
        <v>ok</v>
      </c>
      <c r="S885" s="52" t="str">
        <f>VLOOKUP(AH885,rawdatas!$A$13:$S$52,19,FALSE)</f>
        <v xml:space="preserve">quantitative test to measure capacity of body functions excluding the mental state </v>
      </c>
      <c r="T885" s="52" t="str">
        <f>VLOOKUP(AH885,rawdatas!$A$13:$T$52,20,FALSE)</f>
        <v xml:space="preserve">test de mesure quantitative de la capacité des fonctions corporelles à l'exclusion de l'état mental </v>
      </c>
      <c r="U885" s="52" t="str">
        <f>VLOOKUP(AH885,rawdatas!$A$13:$U$52,21,FALSE)</f>
        <v>ok</v>
      </c>
      <c r="V885" s="52">
        <f>VLOOKUP(AH885,rawdatas!$A$13:$V$52,22,FALSE)</f>
        <v>0</v>
      </c>
      <c r="W885" s="52">
        <f>VLOOKUP(AH885,rawdatas!$A$13:$W$52,23,FALSE)</f>
        <v>0</v>
      </c>
      <c r="X885" s="52" t="str">
        <f>VLOOKUP(AH885,rawdatas!$A$13:$X$52,24,FALSE)</f>
        <v>ok</v>
      </c>
      <c r="Y885" s="52">
        <f>VLOOKUP(AH885,rawdatas!$A$13:$Y$52,25,FALSE)</f>
        <v>0</v>
      </c>
      <c r="Z885" s="52">
        <f>VLOOKUP(AH885,rawdatas!$A$13:$Z$52,26,FALSE)</f>
        <v>0</v>
      </c>
      <c r="AA885" s="52" t="str">
        <f>VLOOKUP(AH885,rawdatas!$A$13:$AA$52,27,FALSE)</f>
        <v>ok</v>
      </c>
      <c r="AB885" s="52">
        <f>VLOOKUP(AH885,rawdatas!$A$13:$AB$52,28,FALSE)</f>
        <v>0</v>
      </c>
      <c r="AC885" s="52">
        <f>VLOOKUP(AH885,rawdatas!$A$13:$AC$52,29,FALSE)</f>
        <v>0</v>
      </c>
      <c r="AD885" s="52">
        <f>VLOOKUP(AH885,rawdatas!$A$13:$AD$53,30,FALSE)</f>
        <v>0</v>
      </c>
      <c r="AE885" s="52">
        <f>VLOOKUP(AH885,rawdatas!$A$13:$AE$53,31,FALSE)</f>
        <v>0</v>
      </c>
      <c r="AF885" s="52">
        <f>VLOOKUP(AH885,rawdatas!$A$13:$AF$53,32,FALSE)</f>
        <v>0</v>
      </c>
      <c r="AG885" s="52">
        <f>VLOOKUP(AH885,rawdatas!$A$13:$AG$54,33,FALSE)</f>
        <v>0</v>
      </c>
      <c r="AH885" s="53">
        <v>533792975</v>
      </c>
      <c r="AI885" s="54" t="str">
        <f t="shared" ref="AI885:AI948" si="85">VLOOKUP(AH885,$A$1:$H$52,8,FALSE)</f>
        <v>epreuve fonctionnelle physique</v>
      </c>
    </row>
    <row r="886" spans="1:35" outlineLevel="1" x14ac:dyDescent="0.25">
      <c r="A886" s="52">
        <v>897674970</v>
      </c>
      <c r="B886" s="52">
        <v>408933605</v>
      </c>
      <c r="C886" s="52" t="s">
        <v>15937</v>
      </c>
      <c r="D886" s="52" t="str">
        <f>VLOOKUP(B886,rawdatas!$A:$K,3,FALSE)</f>
        <v>F</v>
      </c>
      <c r="E886" s="52" t="str">
        <f>VLOOKUP(B886,rawdatas!$A:$K,7,FALSE)</f>
        <v>Eye</v>
      </c>
      <c r="F886" s="52" t="str">
        <f>VLOOKUP(B886,rawdatas!$A:$K,8,FALSE)</f>
        <v>Oeil</v>
      </c>
      <c r="G886" s="52" t="str">
        <f>VLOOKUP(AH886,rawdatas!$A$13:$K$52,7,FALSE)</f>
        <v>Diagnostic endoscopy</v>
      </c>
      <c r="H886" s="52" t="str">
        <f>VLOOKUP(AH886,rawdatas!$A$13:$K$52,8,FALSE)</f>
        <v>endoscopie diagnostique</v>
      </c>
      <c r="I886" s="52" t="str">
        <f>VLOOKUP(AH886,rawdatas!$A$13:$K$52,9,FALSE)</f>
        <v>ok</v>
      </c>
      <c r="J886" s="52" t="str">
        <f>VLOOKUP(AH886,rawdatas!$A$13:$K$52,10,FALSE)</f>
        <v>Diagnostic endoscopy</v>
      </c>
      <c r="K886" s="52" t="str">
        <f>VLOOKUP(AH886,rawdatas!$A$13:$K$52,11,FALSE)</f>
        <v>endoscopie diagnostique</v>
      </c>
      <c r="L886" s="52" t="str">
        <f>VLOOKUP(AH886,rawdatas!$A$13:$L$52,12,FALSE)</f>
        <v>ok</v>
      </c>
      <c r="M886" s="52" t="str">
        <f>VLOOKUP(AH886,rawdatas!$A$13:$M$52,13,FALSE)</f>
        <v>rhinoscopy; pharyngoscopy; laryngoscopy; tracheoscopy; bronchoscopy; mediastinoscopy; hysteroscopy; colposcopy; laparoscopy; gastroscopy; colonoscopy; sigmoidoscopy; rectoscopy; anoscopy; arthroscopy</v>
      </c>
      <c r="N886" s="52" t="str">
        <f>VLOOKUP(AH886,rawdatas!$A$13:$N$52,14,FALSE)</f>
        <v>rhinoscopie; pharyngoscopie; laryngoscopie; trachéoscopie; bronchoscopie; médiastinoscopie; hystéroscopie; colposcopie; laparoscopie; gastroscopie; colonoscopie; sigmoïdoscopie; rectoscopie; anuscopie; arthroscopie</v>
      </c>
      <c r="O886" s="52" t="str">
        <f>VLOOKUP(AH886,rawdatas!$A$13:$O$52,15,FALSE)</f>
        <v>ok</v>
      </c>
      <c r="P886" s="52" t="str">
        <f>VLOOKUP(AH886,rawdatas!$A$13:$P$52,16,FALSE)</f>
        <v>ophtalmoscopy -43; fundoscopy -43; dermoscopy -43</v>
      </c>
      <c r="Q886" s="52" t="str">
        <f>VLOOKUP(AH886,rawdatas!$A$13:$Q$52,17,FALSE)</f>
        <v>ophtalmoscopie -43; fundoscopie -43; fond d'oeil -43; dermoscopie -43</v>
      </c>
      <c r="R886" s="52" t="str">
        <f>VLOOKUP(AH886,rawdatas!$A$13:$R$52,18,FALSE)</f>
        <v>ok</v>
      </c>
      <c r="S886" s="52" t="str">
        <f>VLOOKUP(AH886,rawdatas!$A$13:$S$52,19,FALSE)</f>
        <v>looking inside the body for medical reasons using an endoscope, an instrument used to examine the interior of a hollow organ or cavity of the body</v>
      </c>
      <c r="T886" s="52" t="str">
        <f>VLOOKUP(AH886,rawdatas!$A$13:$T$52,20,FALSE)</f>
        <v xml:space="preserve">examen de l'intérieur du corps pour raison médicale en utilisant un endoscope, un instrument prévu pour examiner l'intérieur d'un organe creux ou une cavité du corps </v>
      </c>
      <c r="U886" s="52" t="str">
        <f>VLOOKUP(AH886,rawdatas!$A$13:$U$52,21,FALSE)</f>
        <v>ok</v>
      </c>
      <c r="V886" s="52">
        <f>VLOOKUP(AH886,rawdatas!$A$13:$V$52,22,FALSE)</f>
        <v>0</v>
      </c>
      <c r="W886" s="52">
        <f>VLOOKUP(AH886,rawdatas!$A$13:$W$52,23,FALSE)</f>
        <v>0</v>
      </c>
      <c r="X886" s="52" t="str">
        <f>VLOOKUP(AH886,rawdatas!$A$13:$X$52,24,FALSE)</f>
        <v>ok</v>
      </c>
      <c r="Y886" s="52">
        <f>VLOOKUP(AH886,rawdatas!$A$13:$Y$52,25,FALSE)</f>
        <v>0</v>
      </c>
      <c r="Z886" s="52">
        <f>VLOOKUP(AH886,rawdatas!$A$13:$Z$52,26,FALSE)</f>
        <v>0</v>
      </c>
      <c r="AA886" s="52" t="str">
        <f>VLOOKUP(AH886,rawdatas!$A$13:$AA$52,27,FALSE)</f>
        <v>ok</v>
      </c>
      <c r="AB886" s="52">
        <f>VLOOKUP(AH886,rawdatas!$A$13:$AB$52,28,FALSE)</f>
        <v>0</v>
      </c>
      <c r="AC886" s="52">
        <f>VLOOKUP(AH886,rawdatas!$A$13:$AC$52,29,FALSE)</f>
        <v>0</v>
      </c>
      <c r="AD886" s="52">
        <f>VLOOKUP(AH886,rawdatas!$A$13:$AD$53,30,FALSE)</f>
        <v>0</v>
      </c>
      <c r="AE886" s="52">
        <f>VLOOKUP(AH886,rawdatas!$A$13:$AE$53,31,FALSE)</f>
        <v>0</v>
      </c>
      <c r="AF886" s="52">
        <f>VLOOKUP(AH886,rawdatas!$A$13:$AF$53,32,FALSE)</f>
        <v>0</v>
      </c>
      <c r="AG886" s="52">
        <f>VLOOKUP(AH886,rawdatas!$A$13:$AG$54,33,FALSE)</f>
        <v>0</v>
      </c>
      <c r="AH886" s="53">
        <v>659007930</v>
      </c>
      <c r="AI886" s="54" t="str">
        <f t="shared" si="85"/>
        <v>endoscopie diagnostique</v>
      </c>
    </row>
    <row r="887" spans="1:35" outlineLevel="1" x14ac:dyDescent="0.25">
      <c r="A887" s="52">
        <v>970870123</v>
      </c>
      <c r="B887" s="52">
        <v>408933605</v>
      </c>
      <c r="C887" s="52" t="s">
        <v>15938</v>
      </c>
      <c r="D887" s="52" t="str">
        <f>VLOOKUP(B887,rawdatas!$A:$K,3,FALSE)</f>
        <v>F</v>
      </c>
      <c r="E887" s="52" t="str">
        <f>VLOOKUP(B887,rawdatas!$A:$K,7,FALSE)</f>
        <v>Eye</v>
      </c>
      <c r="F887" s="52" t="str">
        <f>VLOOKUP(B887,rawdatas!$A:$K,8,FALSE)</f>
        <v>Oeil</v>
      </c>
      <c r="G887" s="52" t="str">
        <f>VLOOKUP(AH887,rawdatas!$A$13:$K$52,7,FALSE)</f>
        <v>Diagnostic radiology/imaging</v>
      </c>
      <c r="H887" s="52" t="str">
        <f>VLOOKUP(AH887,rawdatas!$A$13:$K$52,8,FALSE)</f>
        <v>radiologie diagnostique; imagerie</v>
      </c>
      <c r="I887" s="52" t="str">
        <f>VLOOKUP(AH887,rawdatas!$A$13:$K$52,9,FALSE)</f>
        <v>ok</v>
      </c>
      <c r="J887" s="52" t="str">
        <f>VLOOKUP(AH887,rawdatas!$A$13:$K$52,10,FALSE)</f>
        <v>Diagnostic radiology/imaging</v>
      </c>
      <c r="K887" s="52" t="str">
        <f>VLOOKUP(AH887,rawdatas!$A$13:$K$52,11,FALSE)</f>
        <v>radiologie diagnostique; imagerie</v>
      </c>
      <c r="L887" s="52" t="str">
        <f>VLOOKUP(AH887,rawdatas!$A$13:$L$52,12,FALSE)</f>
        <v>ok</v>
      </c>
      <c r="M887" s="52" t="str">
        <f>VLOOKUP(AH887,rawdatas!$A$13:$M$52,13,FALSE)</f>
        <v>x-ray/ultrasound imaging; computed tomography (CT); nuclear medicine; positron emission tomography (PET); magnetic resonance imaging (MRI); angiography; bone/thyroid/heart scintigraphy; isotope scanning; thermography</v>
      </c>
      <c r="N887" s="52" t="str">
        <f>VLOOKUP(AH887,rawdatas!$A$13:$N$52,14,FALSE)</f>
        <v>radiographie; échographie; tomographie computérisée (CT); tomographie numérique; imagerie par médecine nucléaire; tomographie par émission de positron (PET Scan); résonance magnétique nucléaire (RMN-IRM); angiographie; scintigraphie osseuse; scintigraphie thyroïdienne; scintigraphie cardiaque; scintigraphie isotopique; thermographie</v>
      </c>
      <c r="O887" s="52" t="str">
        <f>VLOOKUP(AH887,rawdatas!$A$13:$O$52,15,FALSE)</f>
        <v>ok</v>
      </c>
      <c r="P887" s="52" t="str">
        <f>VLOOKUP(AH887,rawdatas!$A$13:$P$52,16,FALSE)</f>
        <v>radiotherapy -59</v>
      </c>
      <c r="Q887" s="52" t="str">
        <f>VLOOKUP(AH887,rawdatas!$A$13:$Q$52,17,FALSE)</f>
        <v>Radiothérapie -59</v>
      </c>
      <c r="R887" s="52" t="str">
        <f>VLOOKUP(AH887,rawdatas!$A$13:$R$52,18,FALSE)</f>
        <v>ok</v>
      </c>
      <c r="S887" s="52" t="str">
        <f>VLOOKUP(AH887,rawdatas!$A$13:$S$52,19,FALSE)</f>
        <v>taking images of anatomic structures through the use of electromagnetic radiation or sound waves</v>
      </c>
      <c r="T887" s="52" t="str">
        <f>VLOOKUP(AH887,rawdatas!$A$13:$T$52,20,FALSE)</f>
        <v xml:space="preserve">prise d'image de structure anatomique grâce a des rayons électromagnétiques ou des ondes sonores </v>
      </c>
      <c r="U887" s="52" t="str">
        <f>VLOOKUP(AH887,rawdatas!$A$13:$U$52,21,FALSE)</f>
        <v>ok</v>
      </c>
      <c r="V887" s="52">
        <f>VLOOKUP(AH887,rawdatas!$A$13:$V$52,22,FALSE)</f>
        <v>0</v>
      </c>
      <c r="W887" s="52">
        <f>VLOOKUP(AH887,rawdatas!$A$13:$W$52,23,FALSE)</f>
        <v>0</v>
      </c>
      <c r="X887" s="52" t="str">
        <f>VLOOKUP(AH887,rawdatas!$A$13:$X$52,24,FALSE)</f>
        <v>ok</v>
      </c>
      <c r="Y887" s="52">
        <f>VLOOKUP(AH887,rawdatas!$A$13:$Y$52,25,FALSE)</f>
        <v>0</v>
      </c>
      <c r="Z887" s="52">
        <f>VLOOKUP(AH887,rawdatas!$A$13:$Z$52,26,FALSE)</f>
        <v>0</v>
      </c>
      <c r="AA887" s="52" t="str">
        <f>VLOOKUP(AH887,rawdatas!$A$13:$AA$52,27,FALSE)</f>
        <v>ok</v>
      </c>
      <c r="AB887" s="52">
        <f>VLOOKUP(AH887,rawdatas!$A$13:$AB$52,28,FALSE)</f>
        <v>0</v>
      </c>
      <c r="AC887" s="52">
        <f>VLOOKUP(AH887,rawdatas!$A$13:$AC$52,29,FALSE)</f>
        <v>0</v>
      </c>
      <c r="AD887" s="52">
        <f>VLOOKUP(AH887,rawdatas!$A$13:$AD$53,30,FALSE)</f>
        <v>0</v>
      </c>
      <c r="AE887" s="52">
        <f>VLOOKUP(AH887,rawdatas!$A$13:$AE$53,31,FALSE)</f>
        <v>0</v>
      </c>
      <c r="AF887" s="52">
        <f>VLOOKUP(AH887,rawdatas!$A$13:$AF$53,32,FALSE)</f>
        <v>0</v>
      </c>
      <c r="AG887" s="52">
        <f>VLOOKUP(AH887,rawdatas!$A$13:$AG$54,33,FALSE)</f>
        <v>0</v>
      </c>
      <c r="AH887" s="53">
        <v>901925025</v>
      </c>
      <c r="AI887" s="54" t="str">
        <f t="shared" si="85"/>
        <v>radiologie diagnostique; imagerie</v>
      </c>
    </row>
    <row r="888" spans="1:35" outlineLevel="1" x14ac:dyDescent="0.25">
      <c r="A888" s="52">
        <v>138022167</v>
      </c>
      <c r="B888" s="52">
        <v>408933605</v>
      </c>
      <c r="C888" s="52" t="s">
        <v>15939</v>
      </c>
      <c r="D888" s="52" t="str">
        <f>VLOOKUP(B888,rawdatas!$A:$K,3,FALSE)</f>
        <v>F</v>
      </c>
      <c r="E888" s="52" t="str">
        <f>VLOOKUP(B888,rawdatas!$A:$K,7,FALSE)</f>
        <v>Eye</v>
      </c>
      <c r="F888" s="52" t="str">
        <f>VLOOKUP(B888,rawdatas!$A:$K,8,FALSE)</f>
        <v>Oeil</v>
      </c>
      <c r="G888" s="52" t="str">
        <f>VLOOKUP(AH888,rawdatas!$A$13:$K$52,7,FALSE)</f>
        <v>Electrical tracing</v>
      </c>
      <c r="H888" s="52" t="str">
        <f>VLOOKUP(AH888,rawdatas!$A$13:$K$52,8,FALSE)</f>
        <v>tracé électrique</v>
      </c>
      <c r="I888" s="52" t="str">
        <f>VLOOKUP(AH888,rawdatas!$A$13:$K$52,9,FALSE)</f>
        <v>ok</v>
      </c>
      <c r="J888" s="52" t="str">
        <f>VLOOKUP(AH888,rawdatas!$A$13:$K$52,10,FALSE)</f>
        <v>Electrical tracing</v>
      </c>
      <c r="K888" s="52" t="str">
        <f>VLOOKUP(AH888,rawdatas!$A$13:$K$52,11,FALSE)</f>
        <v>tracé électrique</v>
      </c>
      <c r="L888" s="52" t="str">
        <f>VLOOKUP(AH888,rawdatas!$A$13:$L$52,12,FALSE)</f>
        <v>ok</v>
      </c>
      <c r="M888" s="52" t="str">
        <f>VLOOKUP(AH888,rawdatas!$A$13:$M$52,13,FALSE)</f>
        <v>electrocardiogram; exercise electrocardiogram; Holter monitoring; electromyogram (EMG); electroencephalogram (EEG); electronystagmography (ENG)</v>
      </c>
      <c r="N888" s="52" t="str">
        <f>VLOOKUP(AH888,rawdatas!$A$13:$N$52,14,FALSE)</f>
        <v>électrocardiogramme (ECG); électrocardiogramme d'effort; monitoring Holter; électromyogramme (EMG); électroencéphalogramme (EEG); électronystagmogramme (ENG)</v>
      </c>
      <c r="O888" s="52" t="str">
        <f>VLOOKUP(AH888,rawdatas!$A$13:$O$52,15,FALSE)</f>
        <v>ok</v>
      </c>
      <c r="P888" s="52">
        <f>VLOOKUP(AH888,rawdatas!$A$13:$P$52,16,FALSE)</f>
        <v>0</v>
      </c>
      <c r="Q888" s="52">
        <f>VLOOKUP(AH888,rawdatas!$A$13:$Q$52,17,FALSE)</f>
        <v>0</v>
      </c>
      <c r="R888" s="52" t="str">
        <f>VLOOKUP(AH888,rawdatas!$A$13:$R$52,18,FALSE)</f>
        <v>ok</v>
      </c>
      <c r="S888" s="52" t="str">
        <f>VLOOKUP(AH888,rawdatas!$A$13:$S$52,19,FALSE)</f>
        <v>a test used to measure the electrical activity of an organ (e.g. heart, nerve, brain, muscle)</v>
      </c>
      <c r="T888" s="52" t="str">
        <f>VLOOKUP(AH888,rawdatas!$A$13:$T$52,20,FALSE)</f>
        <v>test de mesure de l'activité électrique d'un organe, par ex. coeur, nerf, cerveau, muscle</v>
      </c>
      <c r="U888" s="52" t="str">
        <f>VLOOKUP(AH888,rawdatas!$A$13:$U$52,21,FALSE)</f>
        <v>ok</v>
      </c>
      <c r="V888" s="52">
        <f>VLOOKUP(AH888,rawdatas!$A$13:$V$52,22,FALSE)</f>
        <v>0</v>
      </c>
      <c r="W888" s="52">
        <f>VLOOKUP(AH888,rawdatas!$A$13:$W$52,23,FALSE)</f>
        <v>0</v>
      </c>
      <c r="X888" s="52" t="str">
        <f>VLOOKUP(AH888,rawdatas!$A$13:$X$52,24,FALSE)</f>
        <v>ok</v>
      </c>
      <c r="Y888" s="52">
        <f>VLOOKUP(AH888,rawdatas!$A$13:$Y$52,25,FALSE)</f>
        <v>0</v>
      </c>
      <c r="Z888" s="52">
        <f>VLOOKUP(AH888,rawdatas!$A$13:$Z$52,26,FALSE)</f>
        <v>0</v>
      </c>
      <c r="AA888" s="52" t="str">
        <f>VLOOKUP(AH888,rawdatas!$A$13:$AA$52,27,FALSE)</f>
        <v>ok</v>
      </c>
      <c r="AB888" s="52">
        <f>VLOOKUP(AH888,rawdatas!$A$13:$AB$52,28,FALSE)</f>
        <v>0</v>
      </c>
      <c r="AC888" s="52">
        <f>VLOOKUP(AH888,rawdatas!$A$13:$AC$52,29,FALSE)</f>
        <v>0</v>
      </c>
      <c r="AD888" s="52">
        <f>VLOOKUP(AH888,rawdatas!$A$13:$AD$53,30,FALSE)</f>
        <v>0</v>
      </c>
      <c r="AE888" s="52">
        <f>VLOOKUP(AH888,rawdatas!$A$13:$AE$53,31,FALSE)</f>
        <v>0</v>
      </c>
      <c r="AF888" s="52">
        <f>VLOOKUP(AH888,rawdatas!$A$13:$AF$53,32,FALSE)</f>
        <v>0</v>
      </c>
      <c r="AG888" s="52">
        <f>VLOOKUP(AH888,rawdatas!$A$13:$AG$54,33,FALSE)</f>
        <v>0</v>
      </c>
      <c r="AH888" s="53">
        <v>871857739</v>
      </c>
      <c r="AI888" s="54" t="str">
        <f t="shared" si="85"/>
        <v>tracé électrique</v>
      </c>
    </row>
    <row r="889" spans="1:35" outlineLevel="1" x14ac:dyDescent="0.25">
      <c r="A889" s="52">
        <v>299827004</v>
      </c>
      <c r="B889" s="52">
        <v>408933605</v>
      </c>
      <c r="C889" s="52" t="s">
        <v>15940</v>
      </c>
      <c r="D889" s="52" t="str">
        <f>VLOOKUP(B889,rawdatas!$A:$K,3,FALSE)</f>
        <v>F</v>
      </c>
      <c r="E889" s="52" t="str">
        <f>VLOOKUP(B889,rawdatas!$A:$K,7,FALSE)</f>
        <v>Eye</v>
      </c>
      <c r="F889" s="52" t="str">
        <f>VLOOKUP(B889,rawdatas!$A:$K,8,FALSE)</f>
        <v>Oeil</v>
      </c>
      <c r="G889" s="52" t="str">
        <f>VLOOKUP(AH889,rawdatas!$A$13:$K$52,7,FALSE)</f>
        <v>Other diagnostic procedure</v>
      </c>
      <c r="H889" s="52" t="str">
        <f>VLOOKUP(AH889,rawdatas!$A$13:$K$52,8,FALSE)</f>
        <v>autre procédure diagnostique</v>
      </c>
      <c r="I889" s="52" t="str">
        <f>VLOOKUP(AH889,rawdatas!$A$13:$K$52,9,FALSE)</f>
        <v>ok</v>
      </c>
      <c r="J889" s="52" t="str">
        <f>VLOOKUP(AH889,rawdatas!$A$13:$K$52,10,FALSE)</f>
        <v>Other diagnostic procedure</v>
      </c>
      <c r="K889" s="52" t="str">
        <f>VLOOKUP(AH889,rawdatas!$A$13:$K$52,11,FALSE)</f>
        <v>autre procédure diag.</v>
      </c>
      <c r="L889" s="52" t="str">
        <f>VLOOKUP(AH889,rawdatas!$A$13:$L$52,12,FALSE)</f>
        <v>ok</v>
      </c>
      <c r="M889" s="52" t="str">
        <f>VLOOKUP(AH889,rawdatas!$A$13:$M$52,13,FALSE)</f>
        <v>ophtalmoscopy; dermatoscopy; diagnostic laparotomy; dementia test; intelligence test; depression test; anxiety test; skin photo</v>
      </c>
      <c r="N889" s="52" t="str">
        <f>VLOOKUP(AH889,rawdatas!$A$13:$N$52,14,FALSE)</f>
        <v>ophtalmoscopie; dermoscopie; laparatomie diagnostique; photographie de la peau; test de détection de démence; test d'intelligence; test de dépression; test d'anxiété; photographie de la peau</v>
      </c>
      <c r="O889" s="52" t="str">
        <f>VLOOKUP(AH889,rawdatas!$A$13:$O$52,15,FALSE)</f>
        <v>ok</v>
      </c>
      <c r="P889" s="52">
        <f>VLOOKUP(AH889,rawdatas!$A$13:$P$52,16,FALSE)</f>
        <v>0</v>
      </c>
      <c r="Q889" s="52" t="str">
        <f>VLOOKUP(AH889,rawdatas!$A$13:$Q$52,17,FALSE)</f>
        <v xml:space="preserve">test respiratoire pour hélicobacter pylori -38; endoscopie -40; biopsie -52; ponction -52 </v>
      </c>
      <c r="R889" s="52" t="str">
        <f>VLOOKUP(AH889,rawdatas!$A$13:$R$52,18,FALSE)</f>
        <v>ko</v>
      </c>
      <c r="S889" s="52" t="str">
        <f>VLOOKUP(AH889,rawdatas!$A$13:$S$52,19,FALSE)</f>
        <v>a skin photo is a photography/video recording for diagnostic purpose</v>
      </c>
      <c r="T889" s="52" t="str">
        <f>VLOOKUP(AH889,rawdatas!$A$13:$T$52,20,FALSE)</f>
        <v xml:space="preserve">pour une photo de la peau, il faut que l'enregistrement de photographie ou de vidéo le soit à des fins diagnostiques </v>
      </c>
      <c r="U889" s="52" t="str">
        <f>VLOOKUP(AH889,rawdatas!$A$13:$U$52,21,FALSE)</f>
        <v>ok</v>
      </c>
      <c r="V889" s="52">
        <f>VLOOKUP(AH889,rawdatas!$A$13:$V$52,22,FALSE)</f>
        <v>0</v>
      </c>
      <c r="W889" s="52">
        <f>VLOOKUP(AH889,rawdatas!$A$13:$W$52,23,FALSE)</f>
        <v>0</v>
      </c>
      <c r="X889" s="52" t="str">
        <f>VLOOKUP(AH889,rawdatas!$A$13:$X$52,24,FALSE)</f>
        <v>ok</v>
      </c>
      <c r="Y889" s="52">
        <f>VLOOKUP(AH889,rawdatas!$A$13:$Y$52,25,FALSE)</f>
        <v>0</v>
      </c>
      <c r="Z889" s="52">
        <f>VLOOKUP(AH889,rawdatas!$A$13:$Z$52,26,FALSE)</f>
        <v>0</v>
      </c>
      <c r="AA889" s="52" t="str">
        <f>VLOOKUP(AH889,rawdatas!$A$13:$AA$52,27,FALSE)</f>
        <v>ok</v>
      </c>
      <c r="AB889" s="52">
        <f>VLOOKUP(AH889,rawdatas!$A$13:$AB$52,28,FALSE)</f>
        <v>0</v>
      </c>
      <c r="AC889" s="52">
        <f>VLOOKUP(AH889,rawdatas!$A$13:$AC$52,29,FALSE)</f>
        <v>0</v>
      </c>
      <c r="AD889" s="52">
        <f>VLOOKUP(AH889,rawdatas!$A$13:$AD$53,30,FALSE)</f>
        <v>0</v>
      </c>
      <c r="AE889" s="52">
        <f>VLOOKUP(AH889,rawdatas!$A$13:$AE$53,31,FALSE)</f>
        <v>0</v>
      </c>
      <c r="AF889" s="52">
        <f>VLOOKUP(AH889,rawdatas!$A$13:$AF$53,32,FALSE)</f>
        <v>0</v>
      </c>
      <c r="AG889" s="52">
        <f>VLOOKUP(AH889,rawdatas!$A$13:$AG$54,33,FALSE)</f>
        <v>0</v>
      </c>
      <c r="AH889" s="53">
        <v>943941605</v>
      </c>
      <c r="AI889" s="54" t="str">
        <f t="shared" si="85"/>
        <v>autre procédure diagnostique</v>
      </c>
    </row>
    <row r="890" spans="1:35" outlineLevel="1" x14ac:dyDescent="0.25">
      <c r="A890" s="52">
        <v>913118680</v>
      </c>
      <c r="B890" s="52">
        <v>408933605</v>
      </c>
      <c r="C890" s="52" t="s">
        <v>15941</v>
      </c>
      <c r="D890" s="52" t="str">
        <f>VLOOKUP(B890,rawdatas!$A:$K,3,FALSE)</f>
        <v>F</v>
      </c>
      <c r="E890" s="52" t="str">
        <f>VLOOKUP(B890,rawdatas!$A:$K,7,FALSE)</f>
        <v>Eye</v>
      </c>
      <c r="F890" s="52" t="str">
        <f>VLOOKUP(B890,rawdatas!$A:$K,8,FALSE)</f>
        <v>Oeil</v>
      </c>
      <c r="G890" s="52" t="str">
        <f>VLOOKUP(AH890,rawdatas!$A$13:$K$52,7,FALSE)</f>
        <v>Preventive immunization/medication</v>
      </c>
      <c r="H890" s="52" t="str">
        <f>VLOOKUP(AH890,rawdatas!$A$13:$K$52,8,FALSE)</f>
        <v>vaccination; médication préventive</v>
      </c>
      <c r="I890" s="52" t="str">
        <f>VLOOKUP(AH890,rawdatas!$A$13:$K$52,9,FALSE)</f>
        <v>ok</v>
      </c>
      <c r="J890" s="52" t="str">
        <f>VLOOKUP(AH890,rawdatas!$A$13:$K$52,10,FALSE)</f>
        <v>Preventive immunization/medic</v>
      </c>
      <c r="K890" s="52" t="str">
        <f>VLOOKUP(AH890,rawdatas!$A$13:$K$52,11,FALSE)</f>
        <v>vaccin, médic, prévent.</v>
      </c>
      <c r="L890" s="52" t="str">
        <f>VLOOKUP(AH890,rawdatas!$A$13:$L$52,12,FALSE)</f>
        <v>ok</v>
      </c>
      <c r="M890" s="52" t="str">
        <f>VLOOKUP(AH890,rawdatas!$A$13:$M$52,13,FALSE)</f>
        <v>active/passive immunization; prophylactic treatment with drugs e.g. malaria prophylaxis; desensitisation</v>
      </c>
      <c r="N890" s="52" t="str">
        <f>VLOOKUP(AH890,rawdatas!$A$13:$N$52,14,FALSE)</f>
        <v>immunisation active; immunisation passive; traitement prophylactique par médicaments; prophylaxie de la malaria; désensibilisation</v>
      </c>
      <c r="O890" s="52" t="str">
        <f>VLOOKUP(AH890,rawdatas!$A$13:$O$52,15,FALSE)</f>
        <v>ok</v>
      </c>
      <c r="P890" s="52">
        <f>VLOOKUP(AH890,rawdatas!$A$13:$P$52,16,FALSE)</f>
        <v>0</v>
      </c>
      <c r="Q890" s="52">
        <f>VLOOKUP(AH890,rawdatas!$A$13:$Q$52,17,FALSE)</f>
        <v>0</v>
      </c>
      <c r="R890" s="52" t="str">
        <f>VLOOKUP(AH890,rawdatas!$A$13:$R$52,18,FALSE)</f>
        <v>ok</v>
      </c>
      <c r="S890" s="52" t="str">
        <f>VLOOKUP(AH890,rawdatas!$A$13:$S$52,19,FALSE)</f>
        <v>immunization/desensitisation/preventive medication used to avoid conditions/reactions, not present at the time of prescribing</v>
      </c>
      <c r="T890" s="52" t="str">
        <f>VLOOKUP(AH890,rawdatas!$A$13:$T$52,20,FALSE)</f>
        <v xml:space="preserve">immunisation, désensibilisation, médication préventive utilisée pour éviter des maladies ou des réactions non présentes au moment de la prescription </v>
      </c>
      <c r="U890" s="52" t="str">
        <f>VLOOKUP(AH890,rawdatas!$A$13:$U$52,21,FALSE)</f>
        <v>ok</v>
      </c>
      <c r="V890" s="52" t="str">
        <f>VLOOKUP(AH890,rawdatas!$A$13:$V$52,22,FALSE)</f>
        <v>-50 medication; contraceptive medication W11. If contraceptive medication is prescribed for medical reasons, use the code for medication -50.</v>
      </c>
      <c r="W890" s="52" t="str">
        <f>VLOOKUP(AH890,rawdatas!$A$13:$W$52,23,FALSE)</f>
        <v>médicament -50; médicament contraceptif W11; si le médicament contraceptif est prescrit pour des raisons médicales, pensez à utiliser le code médicament -50</v>
      </c>
      <c r="X890" s="52" t="str">
        <f>VLOOKUP(AH890,rawdatas!$A$13:$X$52,24,FALSE)</f>
        <v>ko</v>
      </c>
      <c r="Y890" s="52" t="str">
        <f>VLOOKUP(AH890,rawdatas!$A$13:$Y$52,25,FALSE)</f>
        <v xml:space="preserve">If the patient has a condition (e.g. hypertension), use the code for medication -50.  </v>
      </c>
      <c r="Z890" s="52" t="str">
        <f>VLOOKUP(AH890,rawdatas!$A$13:$Z$52,26,FALSE)</f>
        <v xml:space="preserve">Si le patient présente la maladie, par ex. hypertension, utiliser le code médicament -50 </v>
      </c>
      <c r="AA890" s="52" t="str">
        <f>VLOOKUP(AH890,rawdatas!$A$13:$AA$52,27,FALSE)</f>
        <v>ok</v>
      </c>
      <c r="AB890" s="52">
        <f>VLOOKUP(AH890,rawdatas!$A$13:$AB$52,28,FALSE)</f>
        <v>0</v>
      </c>
      <c r="AC890" s="52">
        <f>VLOOKUP(AH890,rawdatas!$A$13:$AC$52,29,FALSE)</f>
        <v>0</v>
      </c>
      <c r="AD890" s="52">
        <f>VLOOKUP(AH890,rawdatas!$A$13:$AD$53,30,FALSE)</f>
        <v>0</v>
      </c>
      <c r="AE890" s="52">
        <f>VLOOKUP(AH890,rawdatas!$A$13:$AE$53,31,FALSE)</f>
        <v>0</v>
      </c>
      <c r="AF890" s="52" t="str">
        <f>VLOOKUP(AH890,rawdatas!$A$13:$AF$53,32,FALSE)</f>
        <v>"médicament -50; médicament contraceptif W11,  si le médicament contraceptif est prescrit pour des raisons médicales, pensez à utiliser le code médicament -50 " -&gt; "médicament -50; médicament contraceptif W11; si le médicament contraceptif est prescrit pour des raisons médicales, pensez à utiliser le code médicament -50"</v>
      </c>
      <c r="AG890" s="52">
        <f>VLOOKUP(AH890,rawdatas!$A$13:$AG$54,33,FALSE)</f>
        <v>0</v>
      </c>
      <c r="AH890" s="53">
        <v>427493530</v>
      </c>
      <c r="AI890" s="54" t="str">
        <f t="shared" si="85"/>
        <v>vaccination; médication préventive</v>
      </c>
    </row>
    <row r="891" spans="1:35" outlineLevel="1" x14ac:dyDescent="0.25">
      <c r="A891" s="52">
        <v>951285030</v>
      </c>
      <c r="B891" s="52">
        <v>408933605</v>
      </c>
      <c r="C891" s="52" t="s">
        <v>15942</v>
      </c>
      <c r="D891" s="52" t="str">
        <f>VLOOKUP(B891,rawdatas!$A:$K,3,FALSE)</f>
        <v>F</v>
      </c>
      <c r="E891" s="52" t="str">
        <f>VLOOKUP(B891,rawdatas!$A:$K,7,FALSE)</f>
        <v>Eye</v>
      </c>
      <c r="F891" s="52" t="str">
        <f>VLOOKUP(B891,rawdatas!$A:$K,8,FALSE)</f>
        <v>Oeil</v>
      </c>
      <c r="G891" s="52" t="str">
        <f>VLOOKUP(AH891,rawdatas!$A$13:$K$52,7,FALSE)</f>
        <v>Observation/health education/advice/diet</v>
      </c>
      <c r="H891" s="52" t="str">
        <f>VLOOKUP(AH891,rawdatas!$A$13:$K$52,8,FALSE)</f>
        <v>recommandation; éducation pour la santé; avis; régime</v>
      </c>
      <c r="I891" s="52" t="str">
        <f>VLOOKUP(AH891,rawdatas!$A$13:$K$52,9,FALSE)</f>
        <v>ok</v>
      </c>
      <c r="J891" s="52" t="str">
        <f>VLOOKUP(AH891,rawdatas!$A$13:$K$52,10,FALSE)</f>
        <v>Observ/health educat/advice/diet</v>
      </c>
      <c r="K891" s="52" t="str">
        <f>VLOOKUP(AH891,rawdatas!$A$13:$K$52,11,FALSE)</f>
        <v>recom, éduc. santé, avis, régime</v>
      </c>
      <c r="L891" s="52" t="str">
        <f>VLOOKUP(AH891,rawdatas!$A$13:$L$52,12,FALSE)</f>
        <v>ok</v>
      </c>
      <c r="M891" s="52" t="str">
        <f>VLOOKUP(AH891,rawdatas!$A$13:$M$52,13,FALSE)</f>
        <v>advice on healthy behaviour; prevention of health problems; advice on pregnancy and family planning; advice on regarding the use of health services; advice on regarding occupational health/social problems; watchful waiting</v>
      </c>
      <c r="N891" s="52" t="str">
        <f>VLOOKUP(AH891,rawdatas!$A$13:$N$52,14,FALSE)</f>
        <v>avis sur des comportements favorables à la santé; conseil de prévention de problèmes de santé; avis sur la grossesse et la planification familiale; avis sur l'utilisation des services de santé; avis sur la santé au travail; avis sur des problèmes sociaux; surveillance active</v>
      </c>
      <c r="O891" s="52" t="str">
        <f>VLOOKUP(AH891,rawdatas!$A$13:$O$52,15,FALSE)</f>
        <v>ok</v>
      </c>
      <c r="P891" s="52" t="str">
        <f>VLOOKUP(AH891,rawdatas!$A$13:$P$52,16,FALSE)</f>
        <v>therapeutic counselling/listening  -58</v>
      </c>
      <c r="Q891" s="52" t="str">
        <f>VLOOKUP(AH891,rawdatas!$A$13:$Q$52,17,FALSE)</f>
        <v>conseil thérapeutique -58; écoute -58</v>
      </c>
      <c r="R891" s="52" t="str">
        <f>VLOOKUP(AH891,rawdatas!$A$13:$R$52,18,FALSE)</f>
        <v>ok</v>
      </c>
      <c r="S891" s="52" t="str">
        <f>VLOOKUP(AH891,rawdatas!$A$13:$S$52,19,FALSE)</f>
        <v>prevention of health problems and advice on healthy behaviour</v>
      </c>
      <c r="T891" s="52" t="str">
        <f>VLOOKUP(AH891,rawdatas!$A$13:$T$52,20,FALSE)</f>
        <v xml:space="preserve">conseil de prévention de problèmes de santé et avis sur des habitudes favorables à la santé </v>
      </c>
      <c r="U891" s="52" t="str">
        <f>VLOOKUP(AH891,rawdatas!$A$13:$U$52,21,FALSE)</f>
        <v>ok</v>
      </c>
      <c r="V891" s="52">
        <f>VLOOKUP(AH891,rawdatas!$A$13:$V$52,22,FALSE)</f>
        <v>0</v>
      </c>
      <c r="W891" s="52">
        <f>VLOOKUP(AH891,rawdatas!$A$13:$W$52,23,FALSE)</f>
        <v>0</v>
      </c>
      <c r="X891" s="52" t="str">
        <f>VLOOKUP(AH891,rawdatas!$A$13:$X$52,24,FALSE)</f>
        <v>ok</v>
      </c>
      <c r="Y891" s="52">
        <f>VLOOKUP(AH891,rawdatas!$A$13:$Y$52,25,FALSE)</f>
        <v>0</v>
      </c>
      <c r="Z891" s="52">
        <f>VLOOKUP(AH891,rawdatas!$A$13:$Z$52,26,FALSE)</f>
        <v>0</v>
      </c>
      <c r="AA891" s="52" t="str">
        <f>VLOOKUP(AH891,rawdatas!$A$13:$AA$52,27,FALSE)</f>
        <v>ok</v>
      </c>
      <c r="AB891" s="52">
        <f>VLOOKUP(AH891,rawdatas!$A$13:$AB$52,28,FALSE)</f>
        <v>0</v>
      </c>
      <c r="AC891" s="52">
        <f>VLOOKUP(AH891,rawdatas!$A$13:$AC$52,29,FALSE)</f>
        <v>0</v>
      </c>
      <c r="AD891" s="52">
        <f>VLOOKUP(AH891,rawdatas!$A$13:$AD$53,30,FALSE)</f>
        <v>0</v>
      </c>
      <c r="AE891" s="52">
        <f>VLOOKUP(AH891,rawdatas!$A$13:$AE$53,31,FALSE)</f>
        <v>0</v>
      </c>
      <c r="AF891" s="52">
        <f>VLOOKUP(AH891,rawdatas!$A$13:$AF$53,32,FALSE)</f>
        <v>0</v>
      </c>
      <c r="AG891" s="52">
        <f>VLOOKUP(AH891,rawdatas!$A$13:$AG$54,33,FALSE)</f>
        <v>0</v>
      </c>
      <c r="AH891" s="53">
        <v>798672959</v>
      </c>
      <c r="AI891" s="54" t="str">
        <f t="shared" si="85"/>
        <v>recommandation; éducation pour la santé; avis; régime</v>
      </c>
    </row>
    <row r="892" spans="1:35" outlineLevel="1" x14ac:dyDescent="0.25">
      <c r="A892" s="52">
        <v>982410539</v>
      </c>
      <c r="B892" s="52">
        <v>408933605</v>
      </c>
      <c r="C892" s="52" t="s">
        <v>15943</v>
      </c>
      <c r="D892" s="52" t="str">
        <f>VLOOKUP(B892,rawdatas!$A:$K,3,FALSE)</f>
        <v>F</v>
      </c>
      <c r="E892" s="52" t="str">
        <f>VLOOKUP(B892,rawdatas!$A:$K,7,FALSE)</f>
        <v>Eye</v>
      </c>
      <c r="F892" s="52" t="str">
        <f>VLOOKUP(B892,rawdatas!$A:$K,8,FALSE)</f>
        <v>Oeil</v>
      </c>
      <c r="G892" s="52" t="str">
        <f>VLOOKUP(AH892,rawdatas!$A$13:$K$52,7,FALSE)</f>
        <v>Consultation with primary care provider</v>
      </c>
      <c r="H892" s="52" t="str">
        <f>VLOOKUP(AH892,rawdatas!$A$13:$K$52,8,FALSE)</f>
        <v>discussion avec un dispensateur de soins de santé primaire</v>
      </c>
      <c r="I892" s="52" t="str">
        <f>VLOOKUP(AH892,rawdatas!$A$13:$K$52,9,FALSE)</f>
        <v>ok</v>
      </c>
      <c r="J892" s="52" t="str">
        <f>VLOOKUP(AH892,rawdatas!$A$13:$K$52,10,FALSE)</f>
        <v>Consultation primary care provider</v>
      </c>
      <c r="K892" s="52" t="str">
        <f>VLOOKUP(AH892,rawdatas!$A$13:$K$52,11,FALSE)</f>
        <v>discuss. avec dispens. de ssp</v>
      </c>
      <c r="L892" s="52" t="str">
        <f>VLOOKUP(AH892,rawdatas!$A$13:$L$52,12,FALSE)</f>
        <v>ok</v>
      </c>
      <c r="M892" s="52" t="str">
        <f>VLOOKUP(AH892,rawdatas!$A$13:$M$52,13,FALSE)</f>
        <v>telemedicine consultation with primary care provider</v>
      </c>
      <c r="N892" s="52" t="str">
        <f>VLOOKUP(AH892,rawdatas!$A$13:$N$52,14,FALSE)</f>
        <v xml:space="preserve">consultation par télémédecine avec un dispensateur de soins primaires </v>
      </c>
      <c r="O892" s="52" t="str">
        <f>VLOOKUP(AH892,rawdatas!$A$13:$O$52,15,FALSE)</f>
        <v>ok</v>
      </c>
      <c r="P892" s="52" t="str">
        <f>VLOOKUP(AH892,rawdatas!$A$13:$P$52,16,FALSE)</f>
        <v>consultation with specialist -47; referral to another provider -66; referral to physician/specialist/clinic/hospital -67; other referral -68</v>
      </c>
      <c r="Q892" s="52" t="str">
        <f>VLOOKUP(AH892,rawdatas!$A$13:$Q$52,17,FALSE)</f>
        <v>consultation auprès d'un spécialiste -47; référence à un autre dispensateur -66; référence à un médecin -67; référence à un spécialiste -67; référence à une clinique -67; référence à un hôpital -67; autre référence -68</v>
      </c>
      <c r="R892" s="52" t="str">
        <f>VLOOKUP(AH892,rawdatas!$A$13:$R$52,18,FALSE)</f>
        <v>ok</v>
      </c>
      <c r="S892" s="52" t="str">
        <f>VLOOKUP(AH892,rawdatas!$A$13:$S$52,19,FALSE)</f>
        <v>consultation with another primary care provider, regardless whether the patient is present or not</v>
      </c>
      <c r="T892" s="52" t="str">
        <f>VLOOKUP(AH892,rawdatas!$A$13:$T$52,20,FALSE)</f>
        <v xml:space="preserve">consultation avec un autre dispensateur de soins primaires, que le patient soit présent ou non. </v>
      </c>
      <c r="U892" s="52" t="str">
        <f>VLOOKUP(AH892,rawdatas!$A$13:$U$52,21,FALSE)</f>
        <v>ok</v>
      </c>
      <c r="V892" s="52">
        <f>VLOOKUP(AH892,rawdatas!$A$13:$V$52,22,FALSE)</f>
        <v>0</v>
      </c>
      <c r="W892" s="52">
        <f>VLOOKUP(AH892,rawdatas!$A$13:$W$52,23,FALSE)</f>
        <v>0</v>
      </c>
      <c r="X892" s="52" t="str">
        <f>VLOOKUP(AH892,rawdatas!$A$13:$X$52,24,FALSE)</f>
        <v>ok</v>
      </c>
      <c r="Y892" s="52" t="str">
        <f>VLOOKUP(AH892,rawdatas!$A$13:$Y$52,25,FALSE)</f>
        <v>Treatment responsibility remains at the original primary care provider.</v>
      </c>
      <c r="Z892" s="52" t="str">
        <f>VLOOKUP(AH892,rawdatas!$A$13:$Z$52,26,FALSE)</f>
        <v xml:space="preserve">la responsabilité thérapeutique appartient au dispensateur princeps </v>
      </c>
      <c r="AA892" s="52" t="str">
        <f>VLOOKUP(AH892,rawdatas!$A$13:$AA$52,27,FALSE)</f>
        <v>ok</v>
      </c>
      <c r="AB892" s="52">
        <f>VLOOKUP(AH892,rawdatas!$A$13:$AB$52,28,FALSE)</f>
        <v>0</v>
      </c>
      <c r="AC892" s="52">
        <f>VLOOKUP(AH892,rawdatas!$A$13:$AC$52,29,FALSE)</f>
        <v>0</v>
      </c>
      <c r="AD892" s="52">
        <f>VLOOKUP(AH892,rawdatas!$A$13:$AD$53,30,FALSE)</f>
        <v>0</v>
      </c>
      <c r="AE892" s="52">
        <f>VLOOKUP(AH892,rawdatas!$A$13:$AE$53,31,FALSE)</f>
        <v>0</v>
      </c>
      <c r="AF892" s="52">
        <f>VLOOKUP(AH892,rawdatas!$A$13:$AF$53,32,FALSE)</f>
        <v>0</v>
      </c>
      <c r="AG892" s="52">
        <f>VLOOKUP(AH892,rawdatas!$A$13:$AG$54,33,FALSE)</f>
        <v>0</v>
      </c>
      <c r="AH892" s="53">
        <v>583227424</v>
      </c>
      <c r="AI892" s="54" t="str">
        <f t="shared" si="85"/>
        <v>discussion avec un dispensateur de soins de santé primaire</v>
      </c>
    </row>
    <row r="893" spans="1:35" outlineLevel="1" x14ac:dyDescent="0.25">
      <c r="A893" s="52">
        <v>241306347</v>
      </c>
      <c r="B893" s="52">
        <v>408933605</v>
      </c>
      <c r="C893" s="52" t="s">
        <v>15944</v>
      </c>
      <c r="D893" s="52" t="str">
        <f>VLOOKUP(B893,rawdatas!$A:$K,3,FALSE)</f>
        <v>F</v>
      </c>
      <c r="E893" s="52" t="str">
        <f>VLOOKUP(B893,rawdatas!$A:$K,7,FALSE)</f>
        <v>Eye</v>
      </c>
      <c r="F893" s="52" t="str">
        <f>VLOOKUP(B893,rawdatas!$A:$K,8,FALSE)</f>
        <v>Oeil</v>
      </c>
      <c r="G893" s="52" t="str">
        <f>VLOOKUP(AH893,rawdatas!$A$13:$K$52,7,FALSE)</f>
        <v>Consultation with specialist</v>
      </c>
      <c r="H893" s="52" t="str">
        <f>VLOOKUP(AH893,rawdatas!$A$13:$K$52,8,FALSE)</f>
        <v>discussion avec un spécialiste</v>
      </c>
      <c r="I893" s="52" t="str">
        <f>VLOOKUP(AH893,rawdatas!$A$13:$K$52,9,FALSE)</f>
        <v>ok</v>
      </c>
      <c r="J893" s="52" t="str">
        <f>VLOOKUP(AH893,rawdatas!$A$13:$K$52,10,FALSE)</f>
        <v>Consultation with specialist</v>
      </c>
      <c r="K893" s="52" t="str">
        <f>VLOOKUP(AH893,rawdatas!$A$13:$K$52,11,FALSE)</f>
        <v>discuss. avec spécialiste</v>
      </c>
      <c r="L893" s="52" t="str">
        <f>VLOOKUP(AH893,rawdatas!$A$13:$L$52,12,FALSE)</f>
        <v>ok</v>
      </c>
      <c r="M893" s="52" t="str">
        <f>VLOOKUP(AH893,rawdatas!$A$13:$M$52,13,FALSE)</f>
        <v>telemedicine consultation with specialist</v>
      </c>
      <c r="N893" s="52" t="str">
        <f>VLOOKUP(AH893,rawdatas!$A$13:$N$52,14,FALSE)</f>
        <v>consultation par télémédecine avec un spécialiste</v>
      </c>
      <c r="O893" s="52" t="str">
        <f>VLOOKUP(AH893,rawdatas!$A$13:$O$52,15,FALSE)</f>
        <v>ok</v>
      </c>
      <c r="P893" s="52" t="str">
        <f>VLOOKUP(AH893,rawdatas!$A$13:$P$52,16,FALSE)</f>
        <v>consultation with primary care provider -46; referral to another provider -66; referral to physician/specialist/clinic/hospital -67; other referral -68</v>
      </c>
      <c r="Q893" s="52" t="str">
        <f>VLOOKUP(AH893,rawdatas!$A$13:$Q$52,17,FALSE)</f>
        <v>consultation avec un dispensateur de soins primaires -46; référence à un autre fournisseur de soins primaires -66; référence à un médecin -67; référence à un spécialiste -67; référence à une clinique -67; référence à un hôpital -67; autre référence -68</v>
      </c>
      <c r="R893" s="52" t="str">
        <f>VLOOKUP(AH893,rawdatas!$A$13:$R$52,18,FALSE)</f>
        <v>ok</v>
      </c>
      <c r="S893" s="52" t="str">
        <f>VLOOKUP(AH893,rawdatas!$A$13:$S$52,19,FALSE)</f>
        <v>consultation with a specialist, regardless whether the patient is present or not</v>
      </c>
      <c r="T893" s="52" t="str">
        <f>VLOOKUP(AH893,rawdatas!$A$13:$T$52,20,FALSE)</f>
        <v xml:space="preserve">consultation avec un spécialiste, que le patient soit présent ou non </v>
      </c>
      <c r="U893" s="52" t="str">
        <f>VLOOKUP(AH893,rawdatas!$A$13:$U$52,21,FALSE)</f>
        <v>ok</v>
      </c>
      <c r="V893" s="52">
        <f>VLOOKUP(AH893,rawdatas!$A$13:$V$52,22,FALSE)</f>
        <v>0</v>
      </c>
      <c r="W893" s="52">
        <f>VLOOKUP(AH893,rawdatas!$A$13:$W$52,23,FALSE)</f>
        <v>0</v>
      </c>
      <c r="X893" s="52" t="str">
        <f>VLOOKUP(AH893,rawdatas!$A$13:$X$52,24,FALSE)</f>
        <v>ok</v>
      </c>
      <c r="Y893" s="52" t="str">
        <f>VLOOKUP(AH893,rawdatas!$A$13:$Y$52,25,FALSE)</f>
        <v>Treatment responsibility remains at the original primary care provider.</v>
      </c>
      <c r="Z893" s="52" t="str">
        <f>VLOOKUP(AH893,rawdatas!$A$13:$Z$52,26,FALSE)</f>
        <v xml:space="preserve">la responsabilité thérapeutique appartient au dispensateur princeps </v>
      </c>
      <c r="AA893" s="52" t="str">
        <f>VLOOKUP(AH893,rawdatas!$A$13:$AA$52,27,FALSE)</f>
        <v>ok</v>
      </c>
      <c r="AB893" s="52">
        <f>VLOOKUP(AH893,rawdatas!$A$13:$AB$52,28,FALSE)</f>
        <v>0</v>
      </c>
      <c r="AC893" s="52">
        <f>VLOOKUP(AH893,rawdatas!$A$13:$AC$52,29,FALSE)</f>
        <v>0</v>
      </c>
      <c r="AD893" s="52">
        <f>VLOOKUP(AH893,rawdatas!$A$13:$AD$53,30,FALSE)</f>
        <v>0</v>
      </c>
      <c r="AE893" s="52">
        <f>VLOOKUP(AH893,rawdatas!$A$13:$AE$53,31,FALSE)</f>
        <v>0</v>
      </c>
      <c r="AF893" s="52">
        <f>VLOOKUP(AH893,rawdatas!$A$13:$AF$53,32,FALSE)</f>
        <v>0</v>
      </c>
      <c r="AG893" s="52">
        <f>VLOOKUP(AH893,rawdatas!$A$13:$AG$54,33,FALSE)</f>
        <v>0</v>
      </c>
      <c r="AH893" s="53">
        <v>815616490</v>
      </c>
      <c r="AI893" s="54" t="str">
        <f t="shared" si="85"/>
        <v>discussion avec un spécialiste</v>
      </c>
    </row>
    <row r="894" spans="1:35" outlineLevel="1" x14ac:dyDescent="0.25">
      <c r="A894" s="52">
        <v>272628314</v>
      </c>
      <c r="B894" s="52">
        <v>408933605</v>
      </c>
      <c r="C894" s="52" t="s">
        <v>15945</v>
      </c>
      <c r="D894" s="52" t="str">
        <f>VLOOKUP(B894,rawdatas!$A:$K,3,FALSE)</f>
        <v>F</v>
      </c>
      <c r="E894" s="52" t="str">
        <f>VLOOKUP(B894,rawdatas!$A:$K,7,FALSE)</f>
        <v>Eye</v>
      </c>
      <c r="F894" s="52" t="str">
        <f>VLOOKUP(B894,rawdatas!$A:$K,8,FALSE)</f>
        <v>Oeil</v>
      </c>
      <c r="G894" s="52" t="str">
        <f>VLOOKUP(AH894,rawdatas!$A$13:$K$52,7,FALSE)</f>
        <v>Clarification/discussion of patient's RFE/demand</v>
      </c>
      <c r="H894" s="52" t="str">
        <f>VLOOKUP(AH894,rawdatas!$A$13:$K$52,8,FALSE)</f>
        <v>discussion du motif de rencontre; clarification du motif de rencontre; discussion sur la demande du patient; clarification de la demande du patient</v>
      </c>
      <c r="I894" s="52" t="str">
        <f>VLOOKUP(AH894,rawdatas!$A$13:$K$52,9,FALSE)</f>
        <v>ok</v>
      </c>
      <c r="J894" s="52" t="str">
        <f>VLOOKUP(AH894,rawdatas!$A$13:$K$52,10,FALSE)</f>
        <v>Clarification/discussion RFE/demand</v>
      </c>
      <c r="K894" s="52" t="str">
        <f>VLOOKUP(AH894,rawdatas!$A$13:$K$52,11,FALSE)</f>
        <v>clarification demande du patient</v>
      </c>
      <c r="L894" s="52" t="str">
        <f>VLOOKUP(AH894,rawdatas!$A$13:$L$52,12,FALSE)</f>
        <v>ok</v>
      </c>
      <c r="M894" s="52" t="str">
        <f>VLOOKUP(AH894,rawdatas!$A$13:$M$52,13,FALSE)</f>
        <v>discussion about the need of screening tests</v>
      </c>
      <c r="N894" s="52" t="str">
        <f>VLOOKUP(AH894,rawdatas!$A$13:$N$52,14,FALSE)</f>
        <v xml:space="preserve">discussion sur la nécessité des tests de dépistage </v>
      </c>
      <c r="O894" s="52" t="str">
        <f>VLOOKUP(AH894,rawdatas!$A$13:$O$52,15,FALSE)</f>
        <v>ok</v>
      </c>
      <c r="P894" s="52">
        <f>VLOOKUP(AH894,rawdatas!$A$13:$P$52,16,FALSE)</f>
        <v>0</v>
      </c>
      <c r="Q894" s="52">
        <f>VLOOKUP(AH894,rawdatas!$A$13:$Q$52,17,FALSE)</f>
        <v>0</v>
      </c>
      <c r="R894" s="52" t="str">
        <f>VLOOKUP(AH894,rawdatas!$A$13:$R$52,18,FALSE)</f>
        <v>ok</v>
      </c>
      <c r="S894" s="52" t="str">
        <f>VLOOKUP(AH894,rawdatas!$A$13:$S$52,19,FALSE)</f>
        <v>dialogue between the primary health care provider and the patient about the patient’s reason for encounter or demand, and their mutual assessment of opportunities for screening/treatment/other interventions</v>
      </c>
      <c r="T894" s="52" t="str">
        <f>VLOOKUP(AH894,rawdatas!$A$13:$T$52,20,FALSE)</f>
        <v>dialogue entre le dispensateur de soins de santé primaires et le patient au sujet de la raison de la rencontre ou de la demande du patient et de leur évaluation mutuelle des possibilités de dépistage, de traitement ou d'autres interventions</v>
      </c>
      <c r="U894" s="52" t="str">
        <f>VLOOKUP(AH894,rawdatas!$A$13:$U$52,21,FALSE)</f>
        <v>ok</v>
      </c>
      <c r="V894" s="52" t="str">
        <f>VLOOKUP(AH894,rawdatas!$A$13:$V$52,22,FALSE)</f>
        <v>Observation/health education/advice/diet -45</v>
      </c>
      <c r="W894" s="52" t="str">
        <f>VLOOKUP(AH894,rawdatas!$A$13:$W$52,23,FALSE)</f>
        <v>recommandation -45; éducation pour la santé -45; avis -45; régime -45</v>
      </c>
      <c r="X894" s="52" t="str">
        <f>VLOOKUP(AH894,rawdatas!$A$13:$X$52,24,FALSE)</f>
        <v>ko</v>
      </c>
      <c r="Y894" s="52">
        <f>VLOOKUP(AH894,rawdatas!$A$13:$Y$52,25,FALSE)</f>
        <v>0</v>
      </c>
      <c r="Z894" s="52" t="str">
        <f>VLOOKUP(AH894,rawdatas!$A$13:$Z$52,26,FALSE)</f>
        <v xml:space="preserve">dialogue entre le principal dispensateur de soins de santé et le patient au sujet de la raison de rencontre ou de la demande. Evaluation mutuelle des opportunités de dépistage, traitement ou autres interventions </v>
      </c>
      <c r="AA894" s="52" t="str">
        <f>VLOOKUP(AH894,rawdatas!$A$13:$AA$52,27,FALSE)</f>
        <v>ko</v>
      </c>
      <c r="AB894" s="52">
        <f>VLOOKUP(AH894,rawdatas!$A$13:$AB$52,28,FALSE)</f>
        <v>0</v>
      </c>
      <c r="AC894" s="52">
        <f>VLOOKUP(AH894,rawdatas!$A$13:$AC$52,29,FALSE)</f>
        <v>0</v>
      </c>
      <c r="AD894" s="52">
        <f>VLOOKUP(AH894,rawdatas!$A$13:$AD$53,30,FALSE)</f>
        <v>0</v>
      </c>
      <c r="AE894" s="52">
        <f>VLOOKUP(AH894,rawdatas!$A$13:$AE$53,31,FALSE)</f>
        <v>0</v>
      </c>
      <c r="AF894" s="52">
        <f>VLOOKUP(AH894,rawdatas!$A$13:$AF$53,32,FALSE)</f>
        <v>0</v>
      </c>
      <c r="AG894" s="52">
        <f>VLOOKUP(AH894,rawdatas!$A$13:$AG$54,33,FALSE)</f>
        <v>0</v>
      </c>
      <c r="AH894" s="53">
        <v>942594967</v>
      </c>
      <c r="AI894" s="54" t="str">
        <f t="shared" si="85"/>
        <v>discussion du motif de rencontre; clarification du motif de rencontre; discussion sur la demande du patient; clarification de la demande du patient</v>
      </c>
    </row>
    <row r="895" spans="1:35" outlineLevel="1" x14ac:dyDescent="0.25">
      <c r="A895" s="52">
        <v>497210925</v>
      </c>
      <c r="B895" s="52">
        <v>408933605</v>
      </c>
      <c r="C895" s="52" t="s">
        <v>15946</v>
      </c>
      <c r="D895" s="52" t="str">
        <f>VLOOKUP(B895,rawdatas!$A:$K,3,FALSE)</f>
        <v>F</v>
      </c>
      <c r="E895" s="52" t="str">
        <f>VLOOKUP(B895,rawdatas!$A:$K,7,FALSE)</f>
        <v>Eye</v>
      </c>
      <c r="F895" s="52" t="str">
        <f>VLOOKUP(B895,rawdatas!$A:$K,8,FALSE)</f>
        <v>Oeil</v>
      </c>
      <c r="G895" s="52" t="str">
        <f>VLOOKUP(AH895,rawdatas!$A$13:$K$52,7,FALSE)</f>
        <v>Other preventive procedure</v>
      </c>
      <c r="H895" s="52" t="str">
        <f>VLOOKUP(AH895,rawdatas!$A$13:$K$52,8,FALSE)</f>
        <v>autre procédure préventive</v>
      </c>
      <c r="I895" s="52" t="str">
        <f>VLOOKUP(AH895,rawdatas!$A$13:$K$52,9,FALSE)</f>
        <v>ok</v>
      </c>
      <c r="J895" s="52" t="str">
        <f>VLOOKUP(AH895,rawdatas!$A$13:$K$52,10,FALSE)</f>
        <v>Other preventive procedure</v>
      </c>
      <c r="K895" s="52" t="str">
        <f>VLOOKUP(AH895,rawdatas!$A$13:$K$52,11,FALSE)</f>
        <v>autre procédure préventive</v>
      </c>
      <c r="L895" s="52" t="str">
        <f>VLOOKUP(AH895,rawdatas!$A$13:$L$52,12,FALSE)</f>
        <v>ok</v>
      </c>
      <c r="M895" s="52" t="str">
        <f>VLOOKUP(AH895,rawdatas!$A$13:$M$52,13,FALSE)</f>
        <v>assessment of health conditions and environmental risks</v>
      </c>
      <c r="N895" s="52" t="str">
        <f>VLOOKUP(AH895,rawdatas!$A$13:$N$52,14,FALSE)</f>
        <v>évaluation de l'état de santé; évaluation des conditions de risques environnementaux</v>
      </c>
      <c r="O895" s="52" t="str">
        <f>VLOOKUP(AH895,rawdatas!$A$13:$O$52,15,FALSE)</f>
        <v>ok</v>
      </c>
      <c r="P895" s="52" t="str">
        <f>VLOOKUP(AH895,rawdatas!$A$13:$P$52,16,FALSE)</f>
        <v>complete check-up/well-baby exam -30; screening of single health problems/check-up for patient with specific chronic disease(s) -31, medication/prescription/renewal/injection -50</v>
      </c>
      <c r="Q895" s="52" t="str">
        <f>VLOOKUP(AH895,rawdatas!$A$13:$Q$52,17,FALSE)</f>
        <v>bilan global -30; examen du nourisson bien portant -30; dépistage d'un probléme de santé isolé -31; bilan d'un patient porteur d'une maladie chronique spécifique -31; médication -51; prescription -51; renouvellement -51; injection -50</v>
      </c>
      <c r="R895" s="52" t="str">
        <f>VLOOKUP(AH895,rawdatas!$A$13:$R$52,18,FALSE)</f>
        <v>ko</v>
      </c>
      <c r="S895" s="52">
        <f>VLOOKUP(AH895,rawdatas!$A$13:$S$52,19,FALSE)</f>
        <v>0</v>
      </c>
      <c r="T895" s="52">
        <f>VLOOKUP(AH895,rawdatas!$A$13:$T$52,20,FALSE)</f>
        <v>0</v>
      </c>
      <c r="U895" s="52" t="str">
        <f>VLOOKUP(AH895,rawdatas!$A$13:$U$52,21,FALSE)</f>
        <v>ok</v>
      </c>
      <c r="V895" s="52">
        <f>VLOOKUP(AH895,rawdatas!$A$13:$V$52,22,FALSE)</f>
        <v>0</v>
      </c>
      <c r="W895" s="52">
        <f>VLOOKUP(AH895,rawdatas!$A$13:$W$52,23,FALSE)</f>
        <v>0</v>
      </c>
      <c r="X895" s="52" t="str">
        <f>VLOOKUP(AH895,rawdatas!$A$13:$X$52,24,FALSE)</f>
        <v>ok</v>
      </c>
      <c r="Y895" s="52">
        <f>VLOOKUP(AH895,rawdatas!$A$13:$Y$52,25,FALSE)</f>
        <v>0</v>
      </c>
      <c r="Z895" s="52">
        <f>VLOOKUP(AH895,rawdatas!$A$13:$Z$52,26,FALSE)</f>
        <v>0</v>
      </c>
      <c r="AA895" s="52" t="str">
        <f>VLOOKUP(AH895,rawdatas!$A$13:$AA$52,27,FALSE)</f>
        <v>ok</v>
      </c>
      <c r="AB895" s="52">
        <f>VLOOKUP(AH895,rawdatas!$A$13:$AB$52,28,FALSE)</f>
        <v>0</v>
      </c>
      <c r="AC895" s="52">
        <f>VLOOKUP(AH895,rawdatas!$A$13:$AC$52,29,FALSE)</f>
        <v>0</v>
      </c>
      <c r="AD895" s="52">
        <f>VLOOKUP(AH895,rawdatas!$A$13:$AD$53,30,FALSE)</f>
        <v>0</v>
      </c>
      <c r="AE895" s="52">
        <f>VLOOKUP(AH895,rawdatas!$A$13:$AE$53,31,FALSE)</f>
        <v>0</v>
      </c>
      <c r="AF895" s="52" t="str">
        <f>VLOOKUP(AH895,rawdatas!$A$13:$AF$53,32,FALSE)</f>
        <v xml:space="preserve">prescription; -51; -&gt; prescription -51; </v>
      </c>
      <c r="AG895" s="52">
        <f>VLOOKUP(AH895,rawdatas!$A$13:$AG$54,33,FALSE)</f>
        <v>0</v>
      </c>
      <c r="AH895" s="53">
        <v>906034005</v>
      </c>
      <c r="AI895" s="54" t="str">
        <f t="shared" si="85"/>
        <v>autre procédure préventive</v>
      </c>
    </row>
    <row r="896" spans="1:35" outlineLevel="1" x14ac:dyDescent="0.25">
      <c r="A896" s="52">
        <v>767107701</v>
      </c>
      <c r="B896" s="52">
        <v>408933605</v>
      </c>
      <c r="C896" s="52" t="s">
        <v>15947</v>
      </c>
      <c r="D896" s="52" t="str">
        <f>VLOOKUP(B896,rawdatas!$A:$K,3,FALSE)</f>
        <v>F</v>
      </c>
      <c r="E896" s="52" t="str">
        <f>VLOOKUP(B896,rawdatas!$A:$K,7,FALSE)</f>
        <v>Eye</v>
      </c>
      <c r="F896" s="52" t="str">
        <f>VLOOKUP(B896,rawdatas!$A:$K,8,FALSE)</f>
        <v>Oeil</v>
      </c>
      <c r="G896" s="52" t="str">
        <f>VLOOKUP(AH896,rawdatas!$A$13:$K$52,7,FALSE)</f>
        <v>Medication/prescription/renewal</v>
      </c>
      <c r="H896" s="52" t="str">
        <f>VLOOKUP(AH896,rawdatas!$A$13:$K$52,8,FALSE)</f>
        <v>médication; prescription; injection; renouvellement de prescription</v>
      </c>
      <c r="I896" s="52" t="str">
        <f>VLOOKUP(AH896,rawdatas!$A$13:$K$52,9,FALSE)</f>
        <v>ok</v>
      </c>
      <c r="J896" s="52" t="str">
        <f>VLOOKUP(AH896,rawdatas!$A$13:$K$52,10,FALSE)</f>
        <v>Medication/prescr/renewal</v>
      </c>
      <c r="K896" s="52" t="str">
        <f>VLOOKUP(AH896,rawdatas!$A$13:$K$52,11,FALSE)</f>
        <v>médic, prescript, inject.</v>
      </c>
      <c r="L896" s="52" t="str">
        <f>VLOOKUP(AH896,rawdatas!$A$13:$L$52,12,FALSE)</f>
        <v>ok</v>
      </c>
      <c r="M896" s="52" t="str">
        <f>VLOOKUP(AH896,rawdatas!$A$13:$M$52,13,FALSE)</f>
        <v>prescribing of medication; prescribing of an injectable drug; renewal of medication; administration of medication</v>
      </c>
      <c r="N896" s="52" t="str">
        <f>VLOOKUP(AH896,rawdatas!$A$13:$N$52,14,FALSE)</f>
        <v>prescription de médicament; renouvellement de médicament; administration de médicament; injection de médicament à effet systémique; désensibilisation</v>
      </c>
      <c r="O896" s="52" t="str">
        <f>VLOOKUP(AH896,rawdatas!$A$13:$O$52,15,FALSE)</f>
        <v>ok</v>
      </c>
      <c r="P896" s="52" t="str">
        <f>VLOOKUP(AH896,rawdatas!$A$13:$P$52,16,FALSE)</f>
        <v>preventive immunization/medication -44; venesection -51; injection of medication with local effect -55; acupuncture -59</v>
      </c>
      <c r="Q896" s="52" t="str">
        <f>VLOOKUP(AH896,rawdatas!$A$13:$Q$52,17,FALSE)</f>
        <v>immunisation -44; médication préventive -44; saignée -51; phlébotomie -51; injection d'un médicament à effet local -55; acupuncture -59</v>
      </c>
      <c r="R896" s="52" t="str">
        <f>VLOOKUP(AH896,rawdatas!$A$13:$R$52,18,FALSE)</f>
        <v>ok</v>
      </c>
      <c r="S896" s="52">
        <f>VLOOKUP(AH896,rawdatas!$A$13:$S$52,19,FALSE)</f>
        <v>0</v>
      </c>
      <c r="T896" s="52">
        <f>VLOOKUP(AH896,rawdatas!$A$13:$T$52,20,FALSE)</f>
        <v>0</v>
      </c>
      <c r="U896" s="52" t="str">
        <f>VLOOKUP(AH896,rawdatas!$A$13:$U$52,21,FALSE)</f>
        <v>ok</v>
      </c>
      <c r="V896" s="52">
        <f>VLOOKUP(AH896,rawdatas!$A$13:$V$52,22,FALSE)</f>
        <v>0</v>
      </c>
      <c r="W896" s="52">
        <f>VLOOKUP(AH896,rawdatas!$A$13:$W$52,23,FALSE)</f>
        <v>0</v>
      </c>
      <c r="X896" s="52" t="str">
        <f>VLOOKUP(AH896,rawdatas!$A$13:$X$52,24,FALSE)</f>
        <v>ok</v>
      </c>
      <c r="Y896" s="52" t="str">
        <f>VLOOKUP(AH896,rawdatas!$A$13:$Y$52,25,FALSE)</f>
        <v>Clarify what drug is meant.</v>
      </c>
      <c r="Z896" s="52" t="str">
        <f>VLOOKUP(AH896,rawdatas!$A$13:$Z$52,26,FALSE)</f>
        <v>Clarifier ce que signifie la drogue.</v>
      </c>
      <c r="AA896" s="52" t="str">
        <f>VLOOKUP(AH896,rawdatas!$A$13:$AA$52,27,FALSE)</f>
        <v>ok</v>
      </c>
      <c r="AB896" s="52">
        <f>VLOOKUP(AH896,rawdatas!$A$13:$AB$52,28,FALSE)</f>
        <v>0</v>
      </c>
      <c r="AC896" s="52">
        <f>VLOOKUP(AH896,rawdatas!$A$13:$AC$52,29,FALSE)</f>
        <v>0</v>
      </c>
      <c r="AD896" s="52">
        <f>VLOOKUP(AH896,rawdatas!$A$13:$AD$53,30,FALSE)</f>
        <v>0</v>
      </c>
      <c r="AE896" s="52">
        <f>VLOOKUP(AH896,rawdatas!$A$13:$AE$53,31,FALSE)</f>
        <v>0</v>
      </c>
      <c r="AF896" s="52">
        <f>VLOOKUP(AH896,rawdatas!$A$13:$AF$53,32,FALSE)</f>
        <v>0</v>
      </c>
      <c r="AG896" s="52">
        <f>VLOOKUP(AH896,rawdatas!$A$13:$AG$54,33,FALSE)</f>
        <v>0</v>
      </c>
      <c r="AH896" s="53">
        <v>613065765</v>
      </c>
      <c r="AI896" s="54" t="str">
        <f t="shared" si="85"/>
        <v>médication; prescription; injection; renouvellement de prescription</v>
      </c>
    </row>
    <row r="897" spans="1:35" outlineLevel="1" x14ac:dyDescent="0.25">
      <c r="A897" s="52">
        <v>880650405</v>
      </c>
      <c r="B897" s="52">
        <v>408933605</v>
      </c>
      <c r="C897" s="52" t="s">
        <v>15948</v>
      </c>
      <c r="D897" s="52" t="str">
        <f>VLOOKUP(B897,rawdatas!$A:$K,3,FALSE)</f>
        <v>F</v>
      </c>
      <c r="E897" s="52" t="str">
        <f>VLOOKUP(B897,rawdatas!$A:$K,7,FALSE)</f>
        <v>Eye</v>
      </c>
      <c r="F897" s="52" t="str">
        <f>VLOOKUP(B897,rawdatas!$A:$K,8,FALSE)</f>
        <v>Oeil</v>
      </c>
      <c r="G897" s="52" t="str">
        <f>VLOOKUP(AH897,rawdatas!$A$13:$K$52,7,FALSE)</f>
        <v xml:space="preserve">Incision/drainage/flushing/aspiration/removal body fluid </v>
      </c>
      <c r="H897" s="52" t="str">
        <f>VLOOKUP(AH897,rawdatas!$A$13:$K$52,8,FALSE)</f>
        <v>incision; drainage; aspiration de liquide corporel</v>
      </c>
      <c r="I897" s="52" t="str">
        <f>VLOOKUP(AH897,rawdatas!$A$13:$K$52,9,FALSE)</f>
        <v>ok</v>
      </c>
      <c r="J897" s="52" t="str">
        <f>VLOOKUP(AH897,rawdatas!$A$13:$K$52,10,FALSE)</f>
        <v xml:space="preserve">I&amp;d/flush/aspiration </v>
      </c>
      <c r="K897" s="52" t="str">
        <f>VLOOKUP(AH897,rawdatas!$A$13:$K$52,11,FALSE)</f>
        <v>incis, drain, aspirat.</v>
      </c>
      <c r="L897" s="52" t="str">
        <f>VLOOKUP(AH897,rawdatas!$A$13:$L$52,12,FALSE)</f>
        <v>ok</v>
      </c>
      <c r="M897" s="52" t="str">
        <f>VLOOKUP(AH897,rawdatas!$A$13:$M$52,13,FALSE)</f>
        <v>incision of abscess; puncture/aspiration of hematoma; puncture/aspiration of sinus; puncture/aspiration of the urinary bladder; puncture/aspiration of joint; puncture/aspiration of cyst; puncture/aspiration of bursa; puncture/aspiration of ganglion; puncture/aspiration of lungs; puncture/aspiration of stomach; venesection; ascitic fluid puncture; lumbar puncture; tympanostomy; paracentesis; thoracentesis; irrigation of ear/eye</v>
      </c>
      <c r="N897" s="52" t="str">
        <f>VLOOKUP(AH897,rawdatas!$A$13:$N$52,14,FALSE)</f>
        <v>incision d'un abcès; ponction d'un hématome; aspiration d'un hématome; ponction des sinus; aspiration des sinus; ponction vésicale; aspiration vésicale; ponction articulaire; aspiration articulaire; ponction d'un kyste; aspiration d'un kyste; ponction d'une bourse; aspiration d'une bourse; aspiration d'un ganglion; ponction d'un ganglion; aspiration des poumons; ponction des poumons; aspiration de l'estomac; ponction de l'estomac; saignées; ponction de fluide d'ascite; ponction lombaire; tympanostomie; paracentèse; thoracocentèse; amniocentèse; irrigation de l'oreille; irrigation de l'oeil</v>
      </c>
      <c r="O897" s="52" t="str">
        <f>VLOOKUP(AH897,rawdatas!$A$13:$O$52,15,FALSE)</f>
        <v>ok</v>
      </c>
      <c r="P897" s="52" t="str">
        <f>VLOOKUP(AH897,rawdatas!$A$13:$P$52,16,FALSE)</f>
        <v>blood test -34; urine test -35; amniocentesis -38; excision -52; catheterization -53; tympanostomy tube insertion/removal -53; enema -53; prosthetic device -54; acupuncture -59; removal of foreign body -59</v>
      </c>
      <c r="Q897" s="52" t="str">
        <f>VLOOKUP(AH897,rawdatas!$A$13:$Q$52,17,FALSE)</f>
        <v>analyse de sang -34; analyse d'urine -35; amniocentèse -38; excision -52; cathétérisme -53; insertion d'un tube de tympanostomie -53; retrait d'un tube de tympanostomie -53 lavement -53; dispositif prothétique -54; acupuncture -59; ablation de corps étranger -59</v>
      </c>
      <c r="R897" s="52" t="str">
        <f>VLOOKUP(AH897,rawdatas!$A$13:$R$52,18,FALSE)</f>
        <v>ok</v>
      </c>
      <c r="S897" s="52">
        <f>VLOOKUP(AH897,rawdatas!$A$13:$S$52,19,FALSE)</f>
        <v>0</v>
      </c>
      <c r="T897" s="52">
        <f>VLOOKUP(AH897,rawdatas!$A$13:$T$52,20,FALSE)</f>
        <v>0</v>
      </c>
      <c r="U897" s="52" t="str">
        <f>VLOOKUP(AH897,rawdatas!$A$13:$U$52,21,FALSE)</f>
        <v>ok</v>
      </c>
      <c r="V897" s="52">
        <f>VLOOKUP(AH897,rawdatas!$A$13:$V$52,22,FALSE)</f>
        <v>0</v>
      </c>
      <c r="W897" s="52">
        <f>VLOOKUP(AH897,rawdatas!$A$13:$W$52,23,FALSE)</f>
        <v>0</v>
      </c>
      <c r="X897" s="52" t="str">
        <f>VLOOKUP(AH897,rawdatas!$A$13:$X$52,24,FALSE)</f>
        <v>ok</v>
      </c>
      <c r="Y897" s="52">
        <f>VLOOKUP(AH897,rawdatas!$A$13:$Y$52,25,FALSE)</f>
        <v>0</v>
      </c>
      <c r="Z897" s="52">
        <f>VLOOKUP(AH897,rawdatas!$A$13:$Z$52,26,FALSE)</f>
        <v>0</v>
      </c>
      <c r="AA897" s="52" t="str">
        <f>VLOOKUP(AH897,rawdatas!$A$13:$AA$52,27,FALSE)</f>
        <v>ok</v>
      </c>
      <c r="AB897" s="52">
        <f>VLOOKUP(AH897,rawdatas!$A$13:$AB$52,28,FALSE)</f>
        <v>0</v>
      </c>
      <c r="AC897" s="52">
        <f>VLOOKUP(AH897,rawdatas!$A$13:$AC$52,29,FALSE)</f>
        <v>0</v>
      </c>
      <c r="AD897" s="52">
        <f>VLOOKUP(AH897,rawdatas!$A$13:$AD$53,30,FALSE)</f>
        <v>0</v>
      </c>
      <c r="AE897" s="52">
        <f>VLOOKUP(AH897,rawdatas!$A$13:$AE$53,31,FALSE)</f>
        <v>0</v>
      </c>
      <c r="AF897" s="52">
        <f>VLOOKUP(AH897,rawdatas!$A$13:$AF$53,32,FALSE)</f>
        <v>0</v>
      </c>
      <c r="AG897" s="52">
        <f>VLOOKUP(AH897,rawdatas!$A$13:$AG$54,33,FALSE)</f>
        <v>0</v>
      </c>
      <c r="AH897" s="53">
        <v>815736565</v>
      </c>
      <c r="AI897" s="54" t="str">
        <f t="shared" si="85"/>
        <v>incision; drainage; aspiration de liquide corporel</v>
      </c>
    </row>
    <row r="898" spans="1:35" outlineLevel="1" x14ac:dyDescent="0.25">
      <c r="A898" s="52">
        <v>913133302</v>
      </c>
      <c r="B898" s="52">
        <v>408933605</v>
      </c>
      <c r="C898" s="52" t="s">
        <v>15949</v>
      </c>
      <c r="D898" s="52" t="str">
        <f>VLOOKUP(B898,rawdatas!$A:$K,3,FALSE)</f>
        <v>F</v>
      </c>
      <c r="E898" s="52" t="str">
        <f>VLOOKUP(B898,rawdatas!$A:$K,7,FALSE)</f>
        <v>Eye</v>
      </c>
      <c r="F898" s="52" t="str">
        <f>VLOOKUP(B898,rawdatas!$A:$K,8,FALSE)</f>
        <v>Oeil</v>
      </c>
      <c r="G898" s="52" t="str">
        <f>VLOOKUP(AH898,rawdatas!$A$13:$K$52,7,FALSE)</f>
        <v>Excision/removal tissue/biopsy/destruction/debridement/cauterization</v>
      </c>
      <c r="H898" s="52" t="str">
        <f>VLOOKUP(AH898,rawdatas!$A$13:$K$52,8,FALSE)</f>
        <v>excision; biopsie; cautérisation; débridement</v>
      </c>
      <c r="I898" s="52" t="str">
        <f>VLOOKUP(AH898,rawdatas!$A$13:$K$52,9,FALSE)</f>
        <v>ok</v>
      </c>
      <c r="J898" s="52" t="str">
        <f>VLOOKUP(AH898,rawdatas!$A$13:$K$52,10,FALSE)</f>
        <v>Exc/remov/biopsy/destruc/debrid/caut</v>
      </c>
      <c r="K898" s="52" t="str">
        <f>VLOOKUP(AH898,rawdatas!$A$13:$K$52,11,FALSE)</f>
        <v>excis, biops, cautérisat, débrid.</v>
      </c>
      <c r="L898" s="52" t="str">
        <f>VLOOKUP(AH898,rawdatas!$A$13:$L$52,12,FALSE)</f>
        <v>ok</v>
      </c>
      <c r="M898" s="52" t="str">
        <f>VLOOKUP(AH898,rawdatas!$A$13:$M$52,13,FALSE)</f>
        <v>excision/removal tissue; biopsy of organ; biopsy of skin; excision/removal of nail; extraction of tooth; amputation; embolectomy; vein stripping; sterilisation; uterine curettage; skin curettage; nerve destruction; vein destruction; surgical debridement; mechanical debridement; chemical debridement; autolytic debridement; maggot therapy; burning cauterization; cold cauterization; chemical cauterization; electric cauterization; laser cauterization</v>
      </c>
      <c r="N898" s="52" t="str">
        <f>VLOOKUP(AH898,rawdatas!$A$13:$N$52,14,FALSE)</f>
        <v>excision, élimination de tissus; biopsie d'un organe; biopsie de la peau; excision d'ongle; enlèvement d'ongle; extraction de dent; amputation; embolectomie; éveinage; stérilisation; curetage utérin; curetage de la peau; destruction nerveuse; destruction d'une veine; débridement chirurgical; débridement mécanique; débridement chimique; débridement autolytique; asticothérapie; cautérisation; cautérisation froide; cautérisation chimique; cautérisation électrique; cautérisation laser</v>
      </c>
      <c r="O898" s="52" t="str">
        <f>VLOOKUP(AH898,rawdatas!$A$13:$O$52,15,FALSE)</f>
        <v>ok</v>
      </c>
      <c r="P898" s="52" t="str">
        <f>VLOOKUP(AH898,rawdatas!$A$13:$P$52,16,FALSE)</f>
        <v>cervical smear -37</v>
      </c>
      <c r="Q898" s="52" t="str">
        <f>VLOOKUP(AH898,rawdatas!$A$13:$Q$52,17,FALSE)</f>
        <v>frottis cervical -37</v>
      </c>
      <c r="R898" s="52" t="str">
        <f>VLOOKUP(AH898,rawdatas!$A$13:$R$52,18,FALSE)</f>
        <v>ok</v>
      </c>
      <c r="S898" s="52">
        <f>VLOOKUP(AH898,rawdatas!$A$13:$S$52,19,FALSE)</f>
        <v>0</v>
      </c>
      <c r="T898" s="52">
        <f>VLOOKUP(AH898,rawdatas!$A$13:$T$52,20,FALSE)</f>
        <v>0</v>
      </c>
      <c r="U898" s="52" t="str">
        <f>VLOOKUP(AH898,rawdatas!$A$13:$U$52,21,FALSE)</f>
        <v>ok</v>
      </c>
      <c r="V898" s="52">
        <f>VLOOKUP(AH898,rawdatas!$A$13:$V$52,22,FALSE)</f>
        <v>0</v>
      </c>
      <c r="W898" s="52">
        <f>VLOOKUP(AH898,rawdatas!$A$13:$W$52,23,FALSE)</f>
        <v>0</v>
      </c>
      <c r="X898" s="52" t="str">
        <f>VLOOKUP(AH898,rawdatas!$A$13:$X$52,24,FALSE)</f>
        <v>ok</v>
      </c>
      <c r="Y898" s="52">
        <f>VLOOKUP(AH898,rawdatas!$A$13:$Y$52,25,FALSE)</f>
        <v>0</v>
      </c>
      <c r="Z898" s="52">
        <f>VLOOKUP(AH898,rawdatas!$A$13:$Z$52,26,FALSE)</f>
        <v>0</v>
      </c>
      <c r="AA898" s="52" t="str">
        <f>VLOOKUP(AH898,rawdatas!$A$13:$AA$52,27,FALSE)</f>
        <v>ok</v>
      </c>
      <c r="AB898" s="52">
        <f>VLOOKUP(AH898,rawdatas!$A$13:$AB$52,28,FALSE)</f>
        <v>0</v>
      </c>
      <c r="AC898" s="52">
        <f>VLOOKUP(AH898,rawdatas!$A$13:$AC$52,29,FALSE)</f>
        <v>0</v>
      </c>
      <c r="AD898" s="52">
        <f>VLOOKUP(AH898,rawdatas!$A$13:$AD$53,30,FALSE)</f>
        <v>0</v>
      </c>
      <c r="AE898" s="52">
        <f>VLOOKUP(AH898,rawdatas!$A$13:$AE$53,31,FALSE)</f>
        <v>0</v>
      </c>
      <c r="AF898" s="52">
        <f>VLOOKUP(AH898,rawdatas!$A$13:$AF$53,32,FALSE)</f>
        <v>0</v>
      </c>
      <c r="AG898" s="52">
        <f>VLOOKUP(AH898,rawdatas!$A$13:$AG$54,33,FALSE)</f>
        <v>0</v>
      </c>
      <c r="AH898" s="53">
        <v>878325665</v>
      </c>
      <c r="AI898" s="54" t="str">
        <f t="shared" si="85"/>
        <v>excision; biopsie; cautérisation; débridement</v>
      </c>
    </row>
    <row r="899" spans="1:35" outlineLevel="1" x14ac:dyDescent="0.25">
      <c r="A899" s="52">
        <v>956616242</v>
      </c>
      <c r="B899" s="52">
        <v>408933605</v>
      </c>
      <c r="C899" s="52" t="s">
        <v>15950</v>
      </c>
      <c r="D899" s="52" t="str">
        <f>VLOOKUP(B899,rawdatas!$A:$K,3,FALSE)</f>
        <v>F</v>
      </c>
      <c r="E899" s="52" t="str">
        <f>VLOOKUP(B899,rawdatas!$A:$K,7,FALSE)</f>
        <v>Eye</v>
      </c>
      <c r="F899" s="52" t="str">
        <f>VLOOKUP(B899,rawdatas!$A:$K,8,FALSE)</f>
        <v>Oeil</v>
      </c>
      <c r="G899" s="52" t="str">
        <f>VLOOKUP(AH899,rawdatas!$A$13:$K$52,7,FALSE)</f>
        <v>Instrumentation/catheterization/intubation/dilation</v>
      </c>
      <c r="H899" s="52" t="str">
        <f>VLOOKUP(AH899,rawdatas!$A$13:$K$52,8,FALSE)</f>
        <v>cathétérisme; intubation; dilatatation; appareillage</v>
      </c>
      <c r="I899" s="52" t="str">
        <f>VLOOKUP(AH899,rawdatas!$A$13:$K$52,9,FALSE)</f>
        <v>ok</v>
      </c>
      <c r="J899" s="52" t="str">
        <f>VLOOKUP(AH899,rawdatas!$A$13:$K$52,10,FALSE)</f>
        <v>Instrument/catheter/intubate/dilate</v>
      </c>
      <c r="K899" s="52" t="str">
        <f>VLOOKUP(AH899,rawdatas!$A$13:$K$52,11,FALSE)</f>
        <v>cathét, intub, dilat, appareillage</v>
      </c>
      <c r="L899" s="52" t="str">
        <f>VLOOKUP(AH899,rawdatas!$A$13:$L$52,12,FALSE)</f>
        <v>ok</v>
      </c>
      <c r="M899" s="52" t="str">
        <f>VLOOKUP(AH899,rawdatas!$A$13:$M$52,13,FALSE)</f>
        <v>endotracheal intubation; tracheotomy; tympanostomy tube insertion/removal; enema; catheterization; lacrimal dilatation; urethral dilatation; uterine cervical dilatation; artificial rupture of the amniotic membranes; intravenous cannulation</v>
      </c>
      <c r="N899" s="52" t="str">
        <f>VLOOKUP(AH899,rawdatas!$A$13:$N$52,14,FALSE)</f>
        <v>intubation endotrachéale; trachéotomie; insertion d'un tube de tympanostomie; enlèvement d'un tube de tympanostomie; lavement; cathétérisme; dilatation lacrymale; dilatation de l'urètre; dilatation du col de l'utérus; rupture artificielle des membranes amniotiques; cathéterisme veineux</v>
      </c>
      <c r="O899" s="52" t="str">
        <f>VLOOKUP(AH899,rawdatas!$A$13:$O$52,15,FALSE)</f>
        <v>ok</v>
      </c>
      <c r="P899" s="52" t="str">
        <f>VLOOKUP(AH899,rawdatas!$A$13:$P$52,16,FALSE)</f>
        <v>implantation of a hormone or long acting drug -54</v>
      </c>
      <c r="Q899" s="52" t="str">
        <f>VLOOKUP(AH899,rawdatas!$A$13:$Q$52,17,FALSE)</f>
        <v>implantation d'une hormone -54; implantation d'un médicament à longue durée d'action -54</v>
      </c>
      <c r="R899" s="52" t="str">
        <f>VLOOKUP(AH899,rawdatas!$A$13:$R$52,18,FALSE)</f>
        <v>ok</v>
      </c>
      <c r="S899" s="52">
        <f>VLOOKUP(AH899,rawdatas!$A$13:$S$52,19,FALSE)</f>
        <v>0</v>
      </c>
      <c r="T899" s="52">
        <f>VLOOKUP(AH899,rawdatas!$A$13:$T$52,20,FALSE)</f>
        <v>0</v>
      </c>
      <c r="U899" s="52" t="str">
        <f>VLOOKUP(AH899,rawdatas!$A$13:$U$52,21,FALSE)</f>
        <v>ok</v>
      </c>
      <c r="V899" s="52" t="str">
        <f>VLOOKUP(AH899,rawdatas!$A$13:$V$52,22,FALSE)</f>
        <v>incision/drainage/flushing/aspiration/removal body fluid -51</v>
      </c>
      <c r="W899" s="52" t="str">
        <f>VLOOKUP(AH899,rawdatas!$A$13:$W$52,23,FALSE)</f>
        <v>incision -51; drainage -51; aspiration de liquide corporel -51</v>
      </c>
      <c r="X899" s="52" t="str">
        <f>VLOOKUP(AH899,rawdatas!$A$13:$X$52,24,FALSE)</f>
        <v>ko</v>
      </c>
      <c r="Y899" s="52">
        <f>VLOOKUP(AH899,rawdatas!$A$13:$Y$52,25,FALSE)</f>
        <v>0</v>
      </c>
      <c r="Z899" s="52">
        <f>VLOOKUP(AH899,rawdatas!$A$13:$Z$52,26,FALSE)</f>
        <v>0</v>
      </c>
      <c r="AA899" s="52" t="str">
        <f>VLOOKUP(AH899,rawdatas!$A$13:$AA$52,27,FALSE)</f>
        <v>ok</v>
      </c>
      <c r="AB899" s="52">
        <f>VLOOKUP(AH899,rawdatas!$A$13:$AB$52,28,FALSE)</f>
        <v>0</v>
      </c>
      <c r="AC899" s="52">
        <f>VLOOKUP(AH899,rawdatas!$A$13:$AC$52,29,FALSE)</f>
        <v>0</v>
      </c>
      <c r="AD899" s="52">
        <f>VLOOKUP(AH899,rawdatas!$A$13:$AD$53,30,FALSE)</f>
        <v>0</v>
      </c>
      <c r="AE899" s="52">
        <f>VLOOKUP(AH899,rawdatas!$A$13:$AE$53,31,FALSE)</f>
        <v>0</v>
      </c>
      <c r="AF899" s="52">
        <f>VLOOKUP(AH899,rawdatas!$A$13:$AF$53,32,FALSE)</f>
        <v>0</v>
      </c>
      <c r="AG899" s="52">
        <f>VLOOKUP(AH899,rawdatas!$A$13:$AG$54,33,FALSE)</f>
        <v>0</v>
      </c>
      <c r="AH899" s="53">
        <v>377291372</v>
      </c>
      <c r="AI899" s="54" t="str">
        <f t="shared" si="85"/>
        <v>cathétérisme; intubation; dilatatation; appareillage</v>
      </c>
    </row>
    <row r="900" spans="1:35" outlineLevel="1" x14ac:dyDescent="0.25">
      <c r="A900" s="52">
        <v>769926606</v>
      </c>
      <c r="B900" s="52">
        <v>408933605</v>
      </c>
      <c r="C900" s="52" t="s">
        <v>15951</v>
      </c>
      <c r="D900" s="52" t="str">
        <f>VLOOKUP(B900,rawdatas!$A:$K,3,FALSE)</f>
        <v>F</v>
      </c>
      <c r="E900" s="52" t="str">
        <f>VLOOKUP(B900,rawdatas!$A:$K,7,FALSE)</f>
        <v>Eye</v>
      </c>
      <c r="F900" s="52" t="str">
        <f>VLOOKUP(B900,rawdatas!$A:$K,8,FALSE)</f>
        <v>Oeil</v>
      </c>
      <c r="G900" s="52" t="str">
        <f>VLOOKUP(AH900,rawdatas!$A$13:$K$52,7,FALSE)</f>
        <v>Repair/fixation-suture/cast/prosthetic device (apply/remove)</v>
      </c>
      <c r="H900" s="52" t="str">
        <f>VLOOKUP(AH900,rawdatas!$A$13:$K$52,8,FALSE)</f>
        <v>réparation; fixation; suture; plâtre; prothèse</v>
      </c>
      <c r="I900" s="52" t="str">
        <f>VLOOKUP(AH900,rawdatas!$A$13:$K$52,9,FALSE)</f>
        <v>ok</v>
      </c>
      <c r="J900" s="52" t="str">
        <f>VLOOKUP(AH900,rawdatas!$A$13:$K$52,10,FALSE)</f>
        <v>Repair/fix-suture/cast/prosth device</v>
      </c>
      <c r="K900" s="52" t="str">
        <f>VLOOKUP(AH900,rawdatas!$A$13:$K$52,11,FALSE)</f>
        <v>répar, fixat, sut, plâtre, proth.</v>
      </c>
      <c r="L900" s="52" t="str">
        <f>VLOOKUP(AH900,rawdatas!$A$13:$L$52,12,FALSE)</f>
        <v>ok</v>
      </c>
      <c r="M900" s="52" t="str">
        <f>VLOOKUP(AH900,rawdatas!$A$13:$M$52,13,FALSE)</f>
        <v>sutures/stitches; surgical glue; strip-plaster; strapping for sprains; treatment of luxation; treatment of fracture; orthopaedic prosthetic(s); brace(s); orthose(s); strapping; sling; hernia support; hearing aids and device(s); visual aids and device(s); technical aids and device(s); denture(s); implantation of a hormone or long acting drug; vaginal pessary/IUD; pacemaker; stent</v>
      </c>
      <c r="N900" s="52" t="str">
        <f>VLOOKUP(AH900,rawdatas!$A$13:$N$52,14,FALSE)</f>
        <v>suture; collage; colle chirurgicale; bande plâtrée; retrait de suture; strapping d'entorse; traitement d'une luxation; traitement de fracture; prothèse orthopédique; attelle; orthèse; cerclage; bandage suspensif; soutien de hernie; aide et dispositif auditif; aide et dispositif visuel; aide et dispositif technique; implantation dentaire; implant hormonal; insertion d'un pessaire vaginal; pose de stérilet; pose de pacemaker; pose de stent</v>
      </c>
      <c r="O900" s="52" t="str">
        <f>VLOOKUP(AH900,rawdatas!$A$13:$O$52,15,FALSE)</f>
        <v>ok</v>
      </c>
      <c r="P900" s="52" t="str">
        <f>VLOOKUP(AH900,rawdatas!$A$13:$P$52,16,FALSE)</f>
        <v>amputation -52; removal of foreign body -59; blood transfusion -59; plastic surgery -59; transplantation -59</v>
      </c>
      <c r="Q900" s="52" t="str">
        <f>VLOOKUP(AH900,rawdatas!$A$13:$Q$52,17,FALSE)</f>
        <v>amputation -52; ablation de corps étranger -59; transfusion sanguine -59; chirurgie plastique -59; transplantation -59</v>
      </c>
      <c r="R900" s="52" t="str">
        <f>VLOOKUP(AH900,rawdatas!$A$13:$R$52,18,FALSE)</f>
        <v>ko</v>
      </c>
      <c r="S900" s="52">
        <f>VLOOKUP(AH900,rawdatas!$A$13:$S$52,19,FALSE)</f>
        <v>0</v>
      </c>
      <c r="T900" s="52">
        <f>VLOOKUP(AH900,rawdatas!$A$13:$T$52,20,FALSE)</f>
        <v>0</v>
      </c>
      <c r="U900" s="52" t="str">
        <f>VLOOKUP(AH900,rawdatas!$A$13:$U$52,21,FALSE)</f>
        <v>ok</v>
      </c>
      <c r="V900" s="52">
        <f>VLOOKUP(AH900,rawdatas!$A$13:$V$52,22,FALSE)</f>
        <v>0</v>
      </c>
      <c r="W900" s="52">
        <f>VLOOKUP(AH900,rawdatas!$A$13:$W$52,23,FALSE)</f>
        <v>0</v>
      </c>
      <c r="X900" s="52" t="str">
        <f>VLOOKUP(AH900,rawdatas!$A$13:$X$52,24,FALSE)</f>
        <v>ok</v>
      </c>
      <c r="Y900" s="52" t="str">
        <f>VLOOKUP(AH900,rawdatas!$A$13:$Y$52,25,FALSE)</f>
        <v>In this rubric is included also devices, which are not prosthetic devices. Insertion of IUD should not be used as a problem label, but only as a process code. The problem should be coded W12. The hormone stave implantation should not be used as a problem label, but only as a process code. The problem should be coded W14. Clarify what drug is meant.</v>
      </c>
      <c r="Z900" s="52" t="str">
        <f>VLOOKUP(AH900,rawdatas!$A$13:$Z$52,26,FALSE)</f>
        <v>Dans cette rubrique sont également inclus les appareils qui ne sont pas des appareils prothétiques. L'insertion du DIU ne doit pas être utilisée comme une étiquette de problème, mais seulement comme un code de processus. Le problème devrait être codé W12. L'implant hormonal ne devrait pas être utilisé comme étiquette de problème, mais seulement comme un code de processus. Le problème devrait être codé W14. Clarifier ce que signifie la drogue.</v>
      </c>
      <c r="AA900" s="52" t="str">
        <f>VLOOKUP(AH900,rawdatas!$A$13:$AA$52,27,FALSE)</f>
        <v>ok</v>
      </c>
      <c r="AB900" s="52">
        <f>VLOOKUP(AH900,rawdatas!$A$13:$AB$52,28,FALSE)</f>
        <v>0</v>
      </c>
      <c r="AC900" s="52">
        <f>VLOOKUP(AH900,rawdatas!$A$13:$AC$52,29,FALSE)</f>
        <v>0</v>
      </c>
      <c r="AD900" s="52">
        <f>VLOOKUP(AH900,rawdatas!$A$13:$AD$53,30,FALSE)</f>
        <v>0</v>
      </c>
      <c r="AE900" s="52">
        <f>VLOOKUP(AH900,rawdatas!$A$13:$AE$53,31,FALSE)</f>
        <v>0</v>
      </c>
      <c r="AF900" s="52" t="str">
        <f>VLOOKUP(AH900,rawdatas!$A$13:$AF$53,32,FALSE)</f>
        <v>ablation de corps étranger-59;  -&gt; ablation de corps étranger -59; removal of foreign body-59 -&gt; removal of foreign body -59</v>
      </c>
      <c r="AG900" s="52">
        <f>VLOOKUP(AH900,rawdatas!$A$13:$AG$54,33,FALSE)</f>
        <v>0</v>
      </c>
      <c r="AH900" s="53">
        <v>431632187</v>
      </c>
      <c r="AI900" s="54" t="str">
        <f t="shared" si="85"/>
        <v>réparation; fixation; suture; plâtre; prothèse</v>
      </c>
    </row>
    <row r="901" spans="1:35" outlineLevel="1" x14ac:dyDescent="0.25">
      <c r="A901" s="52">
        <v>750507756</v>
      </c>
      <c r="B901" s="52">
        <v>408933605</v>
      </c>
      <c r="C901" s="52" t="s">
        <v>15952</v>
      </c>
      <c r="D901" s="52" t="str">
        <f>VLOOKUP(B901,rawdatas!$A:$K,3,FALSE)</f>
        <v>F</v>
      </c>
      <c r="E901" s="52" t="str">
        <f>VLOOKUP(B901,rawdatas!$A:$K,7,FALSE)</f>
        <v>Eye</v>
      </c>
      <c r="F901" s="52" t="str">
        <f>VLOOKUP(B901,rawdatas!$A:$K,8,FALSE)</f>
        <v>Oeil</v>
      </c>
      <c r="G901" s="52" t="str">
        <f>VLOOKUP(AH901,rawdatas!$A$13:$K$52,7,FALSE)</f>
        <v>Local injection/infiltration</v>
      </c>
      <c r="H901" s="52" t="str">
        <f>VLOOKUP(AH901,rawdatas!$A$13:$K$52,8,FALSE)</f>
        <v>traitement local; infiltration</v>
      </c>
      <c r="I901" s="52" t="str">
        <f>VLOOKUP(AH901,rawdatas!$A$13:$K$52,9,FALSE)</f>
        <v>ok</v>
      </c>
      <c r="J901" s="52" t="str">
        <f>VLOOKUP(AH901,rawdatas!$A$13:$K$52,10,FALSE)</f>
        <v>Local injection/infiltration</v>
      </c>
      <c r="K901" s="52" t="str">
        <f>VLOOKUP(AH901,rawdatas!$A$13:$K$52,11,FALSE)</f>
        <v>inject. pour infiltr. locale</v>
      </c>
      <c r="L901" s="52" t="str">
        <f>VLOOKUP(AH901,rawdatas!$A$13:$L$52,12,FALSE)</f>
        <v>ok</v>
      </c>
      <c r="M901" s="52" t="str">
        <f>VLOOKUP(AH901,rawdatas!$A$13:$M$52,13,FALSE)</f>
        <v>epidural injection; skin injection; subcutaneous tissue injection; intramuscular injection; intravenous injection; joint injection; bursa injection; tendon sheath injection; sclerosing injection for varices; nerve block</v>
      </c>
      <c r="N901" s="52" t="str">
        <f>VLOOKUP(AH901,rawdatas!$A$13:$N$52,14,FALSE)</f>
        <v>injection épidurale; injection de la peau; injection de tissu sous-cutané; injection intramusculaire; injection intraveineuse; injection articulaire; injection de bourse; injection de la gaine du tendon; injection sclérosante pour varices; bloc nerveux</v>
      </c>
      <c r="O901" s="52" t="str">
        <f>VLOOKUP(AH901,rawdatas!$A$13:$O$52,15,FALSE)</f>
        <v>ok</v>
      </c>
      <c r="P901" s="52" t="str">
        <f>VLOOKUP(AH901,rawdatas!$A$13:$P$52,16,FALSE)</f>
        <v>vaccination -55; injection with systemic effect -50; acupuncture -59; blood transfusion -59</v>
      </c>
      <c r="Q901" s="52" t="str">
        <f>VLOOKUP(AH901,rawdatas!$A$13:$Q$52,17,FALSE)</f>
        <v>vaccination -55; injection avec effet systémique -50; acupuncture -59; transfusion sanguine -59</v>
      </c>
      <c r="R901" s="52" t="str">
        <f>VLOOKUP(AH901,rawdatas!$A$13:$R$52,18,FALSE)</f>
        <v>ok</v>
      </c>
      <c r="S901" s="52">
        <f>VLOOKUP(AH901,rawdatas!$A$13:$S$52,19,FALSE)</f>
        <v>0</v>
      </c>
      <c r="T901" s="52">
        <f>VLOOKUP(AH901,rawdatas!$A$13:$T$52,20,FALSE)</f>
        <v>0</v>
      </c>
      <c r="U901" s="52" t="str">
        <f>VLOOKUP(AH901,rawdatas!$A$13:$U$52,21,FALSE)</f>
        <v>ok</v>
      </c>
      <c r="V901" s="52">
        <f>VLOOKUP(AH901,rawdatas!$A$13:$V$52,22,FALSE)</f>
        <v>0</v>
      </c>
      <c r="W901" s="52">
        <f>VLOOKUP(AH901,rawdatas!$A$13:$W$52,23,FALSE)</f>
        <v>0</v>
      </c>
      <c r="X901" s="52" t="str">
        <f>VLOOKUP(AH901,rawdatas!$A$13:$X$52,24,FALSE)</f>
        <v>ok</v>
      </c>
      <c r="Y901" s="52" t="str">
        <f>VLOOKUP(AH901,rawdatas!$A$13:$Y$52,25,FALSE)</f>
        <v>Double code with -50, if medication is prescribed. Clarify what drug is meant.</v>
      </c>
      <c r="Z901" s="52" t="str">
        <f>VLOOKUP(AH901,rawdatas!$A$13:$Z$52,26,FALSE)</f>
        <v xml:space="preserve">doublez avec le code -50, si le médicament est prescrit </v>
      </c>
      <c r="AA901" s="52" t="str">
        <f>VLOOKUP(AH901,rawdatas!$A$13:$AA$52,27,FALSE)</f>
        <v>ok</v>
      </c>
      <c r="AB901" s="52">
        <f>VLOOKUP(AH901,rawdatas!$A$13:$AB$52,28,FALSE)</f>
        <v>0</v>
      </c>
      <c r="AC901" s="52">
        <f>VLOOKUP(AH901,rawdatas!$A$13:$AC$52,29,FALSE)</f>
        <v>0</v>
      </c>
      <c r="AD901" s="52">
        <f>VLOOKUP(AH901,rawdatas!$A$13:$AD$53,30,FALSE)</f>
        <v>0</v>
      </c>
      <c r="AE901" s="52">
        <f>VLOOKUP(AH901,rawdatas!$A$13:$AE$53,31,FALSE)</f>
        <v>0</v>
      </c>
      <c r="AF901" s="52">
        <f>VLOOKUP(AH901,rawdatas!$A$13:$AF$53,32,FALSE)</f>
        <v>0</v>
      </c>
      <c r="AG901" s="52">
        <f>VLOOKUP(AH901,rawdatas!$A$13:$AG$54,33,FALSE)</f>
        <v>0</v>
      </c>
      <c r="AH901" s="53">
        <v>382704797</v>
      </c>
      <c r="AI901" s="54" t="str">
        <f t="shared" si="85"/>
        <v>traitement local; infiltration</v>
      </c>
    </row>
    <row r="902" spans="1:35" outlineLevel="1" x14ac:dyDescent="0.25">
      <c r="A902" s="52">
        <v>566957020</v>
      </c>
      <c r="B902" s="52">
        <v>408933605</v>
      </c>
      <c r="C902" s="52" t="s">
        <v>15953</v>
      </c>
      <c r="D902" s="52" t="str">
        <f>VLOOKUP(B902,rawdatas!$A:$K,3,FALSE)</f>
        <v>F</v>
      </c>
      <c r="E902" s="52" t="str">
        <f>VLOOKUP(B902,rawdatas!$A:$K,7,FALSE)</f>
        <v>Eye</v>
      </c>
      <c r="F902" s="52" t="str">
        <f>VLOOKUP(B902,rawdatas!$A:$K,8,FALSE)</f>
        <v>Oeil</v>
      </c>
      <c r="G902" s="52" t="str">
        <f>VLOOKUP(AH902,rawdatas!$A$13:$K$52,7,FALSE)</f>
        <v>Dressing/pressure/compression/tamponade</v>
      </c>
      <c r="H902" s="52" t="str">
        <f>VLOOKUP(AH902,rawdatas!$A$13:$K$52,8,FALSE)</f>
        <v>traitement local; infiltration</v>
      </c>
      <c r="I902" s="52" t="str">
        <f>VLOOKUP(AH902,rawdatas!$A$13:$K$52,9,FALSE)</f>
        <v>ok</v>
      </c>
      <c r="J902" s="52" t="str">
        <f>VLOOKUP(AH902,rawdatas!$A$13:$K$52,10,FALSE)</f>
        <v>Dressing/pressure/compress/tamponade</v>
      </c>
      <c r="K902" s="52" t="str">
        <f>VLOOKUP(AH902,rawdatas!$A$13:$K$52,11,FALSE)</f>
        <v>panst, compres, bandage</v>
      </c>
      <c r="L902" s="52" t="str">
        <f>VLOOKUP(AH902,rawdatas!$A$13:$L$52,12,FALSE)</f>
        <v>ok</v>
      </c>
      <c r="M902" s="52" t="str">
        <f>VLOOKUP(AH902,rawdatas!$A$13:$M$52,13,FALSE)</f>
        <v>application of an eye pad; support bandage; wound bandage</v>
      </c>
      <c r="N902" s="52" t="str">
        <f>VLOOKUP(AH902,rawdatas!$A$13:$N$52,14,FALSE)</f>
        <v>application d'un pansement oculaire; bandage de soutien; bandage de plaie</v>
      </c>
      <c r="O902" s="52" t="str">
        <f>VLOOKUP(AH902,rawdatas!$A$13:$O$52,15,FALSE)</f>
        <v>ok</v>
      </c>
      <c r="P902" s="52" t="str">
        <f>VLOOKUP(AH902,rawdatas!$A$13:$P$52,16,FALSE)</f>
        <v>applying strip-plaster -54</v>
      </c>
      <c r="Q902" s="52" t="str">
        <f>VLOOKUP(AH902,rawdatas!$A$13:$Q$52,17,FALSE)</f>
        <v>pose d'un plâtre -54</v>
      </c>
      <c r="R902" s="52" t="str">
        <f>VLOOKUP(AH902,rawdatas!$A$13:$R$52,18,FALSE)</f>
        <v>ok</v>
      </c>
      <c r="S902" s="52">
        <f>VLOOKUP(AH902,rawdatas!$A$13:$S$52,19,FALSE)</f>
        <v>0</v>
      </c>
      <c r="T902" s="52">
        <f>VLOOKUP(AH902,rawdatas!$A$13:$T$52,20,FALSE)</f>
        <v>0</v>
      </c>
      <c r="U902" s="52" t="str">
        <f>VLOOKUP(AH902,rawdatas!$A$13:$U$52,21,FALSE)</f>
        <v>ok</v>
      </c>
      <c r="V902" s="52" t="str">
        <f>VLOOKUP(AH902,rawdatas!$A$13:$V$52,22,FALSE)</f>
        <v>repair/fixation-suture/cast/prosthetic device -54; referral to a nurse -66</v>
      </c>
      <c r="W902" s="52" t="str">
        <f>VLOOKUP(AH902,rawdatas!$A$13:$W$52,23,FALSE)</f>
        <v>réparation -54; fixation -54; suture -54; plâtre -54; prothèse -54; référence à une infirmière -66</v>
      </c>
      <c r="X902" s="52" t="str">
        <f>VLOOKUP(AH902,rawdatas!$A$13:$X$52,24,FALSE)</f>
        <v>ko</v>
      </c>
      <c r="Y902" s="52" t="str">
        <f>VLOOKUP(AH902,rawdatas!$A$13:$Y$52,25,FALSE)</f>
        <v>Double code with -50, if medication is involved.</v>
      </c>
      <c r="Z902" s="52" t="str">
        <f>VLOOKUP(AH902,rawdatas!$A$13:$Z$52,26,FALSE)</f>
        <v>Doubler avec le code -50 si un médicament est impliqué.</v>
      </c>
      <c r="AA902" s="52" t="str">
        <f>VLOOKUP(AH902,rawdatas!$A$13:$AA$52,27,FALSE)</f>
        <v>ok</v>
      </c>
      <c r="AB902" s="52">
        <f>VLOOKUP(AH902,rawdatas!$A$13:$AB$52,28,FALSE)</f>
        <v>0</v>
      </c>
      <c r="AC902" s="52">
        <f>VLOOKUP(AH902,rawdatas!$A$13:$AC$52,29,FALSE)</f>
        <v>0</v>
      </c>
      <c r="AD902" s="52">
        <f>VLOOKUP(AH902,rawdatas!$A$13:$AD$53,30,FALSE)</f>
        <v>0</v>
      </c>
      <c r="AE902" s="52">
        <f>VLOOKUP(AH902,rawdatas!$A$13:$AE$53,31,FALSE)</f>
        <v>0</v>
      </c>
      <c r="AF902" s="52">
        <f>VLOOKUP(AH902,rawdatas!$A$13:$AF$53,32,FALSE)</f>
        <v>0</v>
      </c>
      <c r="AG902" s="52">
        <f>VLOOKUP(AH902,rawdatas!$A$13:$AG$54,33,FALSE)</f>
        <v>0</v>
      </c>
      <c r="AH902" s="53">
        <v>249984146</v>
      </c>
      <c r="AI902" s="54" t="str">
        <f t="shared" si="85"/>
        <v>traitement local; infiltration</v>
      </c>
    </row>
    <row r="903" spans="1:35" outlineLevel="1" x14ac:dyDescent="0.25">
      <c r="A903" s="52">
        <v>58446503</v>
      </c>
      <c r="B903" s="52">
        <v>408933605</v>
      </c>
      <c r="C903" s="52" t="s">
        <v>15954</v>
      </c>
      <c r="D903" s="52" t="str">
        <f>VLOOKUP(B903,rawdatas!$A:$K,3,FALSE)</f>
        <v>F</v>
      </c>
      <c r="E903" s="52" t="str">
        <f>VLOOKUP(B903,rawdatas!$A:$K,7,FALSE)</f>
        <v>Eye</v>
      </c>
      <c r="F903" s="52" t="str">
        <f>VLOOKUP(B903,rawdatas!$A:$K,8,FALSE)</f>
        <v>Oeil</v>
      </c>
      <c r="G903" s="52" t="str">
        <f>VLOOKUP(AH903,rawdatas!$A$13:$K$52,7,FALSE)</f>
        <v>Physical medicine/rehabilitation</v>
      </c>
      <c r="H903" s="52" t="str">
        <f>VLOOKUP(AH903,rawdatas!$A$13:$K$52,8,FALSE)</f>
        <v>thérapie manuelle; médecine physique</v>
      </c>
      <c r="I903" s="52" t="str">
        <f>VLOOKUP(AH903,rawdatas!$A$13:$K$52,9,FALSE)</f>
        <v>ok</v>
      </c>
      <c r="J903" s="52" t="str">
        <f>VLOOKUP(AH903,rawdatas!$A$13:$K$52,10,FALSE)</f>
        <v>Physical medicine/rehabilitation</v>
      </c>
      <c r="K903" s="52" t="str">
        <f>VLOOKUP(AH903,rawdatas!$A$13:$K$52,11,FALSE)</f>
        <v>thérap. manuelle, méd. physique</v>
      </c>
      <c r="L903" s="52" t="str">
        <f>VLOOKUP(AH903,rawdatas!$A$13:$L$52,12,FALSE)</f>
        <v>ok</v>
      </c>
      <c r="M903" s="52" t="str">
        <f>VLOOKUP(AH903,rawdatas!$A$13:$M$52,13,FALSE)</f>
        <v>chiropractic physiotherapy; ergotherapy; podiatry; strength; physical medicine; rehabilitation; fitness training; muscle exercise; speech therapy; specific disability rehabilitation; using heat/cold/ultrasound/electrical current for therapeutic purposes; electronic nerve stimulator; electronic muscle stimulator</v>
      </c>
      <c r="N903" s="52" t="str">
        <f>VLOOKUP(AH903,rawdatas!$A$13:$N$52,14,FALSE)</f>
        <v>chiropraxie; ergothérapie; podiatrie; pédicurie-podologie; entretien de la force musculaire; médecine physique; réadaptation; entraînement physique; exercice musculaire; thérapie de la parole; réhabilitation spécifique de handicap; thérapie par la chaleur; thérapie par le froid; thérapie par ultrasons; thérapie par courant électrique; stimulateur de nerf; stimulateur musculaire électronique</v>
      </c>
      <c r="O903" s="52" t="str">
        <f>VLOOKUP(AH903,rawdatas!$A$13:$O$52,15,FALSE)</f>
        <v>ok</v>
      </c>
      <c r="P903" s="52" t="str">
        <f>VLOOKUP(AH903,rawdatas!$A$13:$P$52,16,FALSE)</f>
        <v>psychosocial (drug or alcohol) rehabilitation -58; referral to other primary health care provider -66; referral to physician -67; referral for rehabilitation -68</v>
      </c>
      <c r="Q903" s="52" t="str">
        <f>VLOOKUP(AH903,rawdatas!$A$13:$Q$52,17,FALSE)</f>
        <v>réadaptation psychosociale (drogue) -58; réadaptation psychosociale (alcool) -58; orientation vers un autre dispensateur de soins de santé primaires -66; orientation vers un médecin -67; orientation vers de la réadaptation -68</v>
      </c>
      <c r="R903" s="52" t="str">
        <f>VLOOKUP(AH903,rawdatas!$A$13:$R$52,18,FALSE)</f>
        <v>ok</v>
      </c>
      <c r="S903" s="52">
        <f>VLOOKUP(AH903,rawdatas!$A$13:$S$52,19,FALSE)</f>
        <v>0</v>
      </c>
      <c r="T903" s="52">
        <f>VLOOKUP(AH903,rawdatas!$A$13:$T$52,20,FALSE)</f>
        <v>0</v>
      </c>
      <c r="U903" s="52" t="str">
        <f>VLOOKUP(AH903,rawdatas!$A$13:$U$52,21,FALSE)</f>
        <v>ok</v>
      </c>
      <c r="V903" s="52">
        <f>VLOOKUP(AH903,rawdatas!$A$13:$V$52,22,FALSE)</f>
        <v>0</v>
      </c>
      <c r="W903" s="52">
        <f>VLOOKUP(AH903,rawdatas!$A$13:$W$52,23,FALSE)</f>
        <v>0</v>
      </c>
      <c r="X903" s="52" t="str">
        <f>VLOOKUP(AH903,rawdatas!$A$13:$X$52,24,FALSE)</f>
        <v>ok</v>
      </c>
      <c r="Y903" s="52">
        <f>VLOOKUP(AH903,rawdatas!$A$13:$Y$52,25,FALSE)</f>
        <v>0</v>
      </c>
      <c r="Z903" s="52">
        <f>VLOOKUP(AH903,rawdatas!$A$13:$Z$52,26,FALSE)</f>
        <v>0</v>
      </c>
      <c r="AA903" s="52" t="str">
        <f>VLOOKUP(AH903,rawdatas!$A$13:$AA$52,27,FALSE)</f>
        <v>ok</v>
      </c>
      <c r="AB903" s="52">
        <f>VLOOKUP(AH903,rawdatas!$A$13:$AB$52,28,FALSE)</f>
        <v>0</v>
      </c>
      <c r="AC903" s="52">
        <f>VLOOKUP(AH903,rawdatas!$A$13:$AC$52,29,FALSE)</f>
        <v>0</v>
      </c>
      <c r="AD903" s="52">
        <f>VLOOKUP(AH903,rawdatas!$A$13:$AD$53,30,FALSE)</f>
        <v>0</v>
      </c>
      <c r="AE903" s="52">
        <f>VLOOKUP(AH903,rawdatas!$A$13:$AE$53,31,FALSE)</f>
        <v>0</v>
      </c>
      <c r="AF903" s="52">
        <f>VLOOKUP(AH903,rawdatas!$A$13:$AF$53,32,FALSE)</f>
        <v>0</v>
      </c>
      <c r="AG903" s="52">
        <f>VLOOKUP(AH903,rawdatas!$A$13:$AG$54,33,FALSE)</f>
        <v>0</v>
      </c>
      <c r="AH903" s="53">
        <v>499817756</v>
      </c>
      <c r="AI903" s="54" t="str">
        <f t="shared" si="85"/>
        <v>thérapie manuelle; médecine physique</v>
      </c>
    </row>
    <row r="904" spans="1:35" outlineLevel="1" x14ac:dyDescent="0.25">
      <c r="A904" s="52">
        <v>98904807</v>
      </c>
      <c r="B904" s="52">
        <v>408933605</v>
      </c>
      <c r="C904" s="52" t="s">
        <v>15955</v>
      </c>
      <c r="D904" s="52" t="str">
        <f>VLOOKUP(B904,rawdatas!$A:$K,3,FALSE)</f>
        <v>F</v>
      </c>
      <c r="E904" s="52" t="str">
        <f>VLOOKUP(B904,rawdatas!$A:$K,7,FALSE)</f>
        <v>Eye</v>
      </c>
      <c r="F904" s="52" t="str">
        <f>VLOOKUP(B904,rawdatas!$A:$K,8,FALSE)</f>
        <v>Oeil</v>
      </c>
      <c r="G904" s="52" t="str">
        <f>VLOOKUP(AH904,rawdatas!$A$13:$K$52,7,FALSE)</f>
        <v>Therapeutic counselling/listening</v>
      </c>
      <c r="H904" s="52" t="str">
        <f>VLOOKUP(AH904,rawdatas!$A$13:$K$52,8,FALSE)</f>
        <v>conseil thérapeutique; écoute thérapeutique; psychothérapie</v>
      </c>
      <c r="I904" s="52" t="str">
        <f>VLOOKUP(AH904,rawdatas!$A$13:$K$52,9,FALSE)</f>
        <v>ok</v>
      </c>
      <c r="J904" s="52" t="str">
        <f>VLOOKUP(AH904,rawdatas!$A$13:$K$52,10,FALSE)</f>
        <v>Therapeutic counselling/listening</v>
      </c>
      <c r="K904" s="52" t="str">
        <f>VLOOKUP(AH904,rawdatas!$A$13:$K$52,11,FALSE)</f>
        <v>conseil, écoute thérap, psychoth.</v>
      </c>
      <c r="L904" s="52" t="str">
        <f>VLOOKUP(AH904,rawdatas!$A$13:$L$52,12,FALSE)</f>
        <v>ok</v>
      </c>
      <c r="M904" s="52" t="str">
        <f>VLOOKUP(AH904,rawdatas!$A$13:$M$52,13,FALSE)</f>
        <v>motivational interview; supportive psychotherapy; counselling for a specific disease</v>
      </c>
      <c r="N904" s="52" t="str">
        <f>VLOOKUP(AH904,rawdatas!$A$13:$N$52,14,FALSE)</f>
        <v>entretien motivationnel; psychothérapie de soutien; conseil pour une maladie spécifique</v>
      </c>
      <c r="O904" s="52" t="str">
        <f>VLOOKUP(AH904,rawdatas!$A$13:$O$52,15,FALSE)</f>
        <v>ok</v>
      </c>
      <c r="P904" s="52" t="str">
        <f>VLOOKUP(AH904,rawdatas!$A$13:$P$52,16,FALSE)</f>
        <v>observation/health education/advice/diet -45</v>
      </c>
      <c r="Q904" s="52" t="str">
        <f>VLOOKUP(AH904,rawdatas!$A$13:$Q$52,17,FALSE)</f>
        <v>recommandation -45; education pour la santé-45; conseils-45; régime -45</v>
      </c>
      <c r="R904" s="52" t="str">
        <f>VLOOKUP(AH904,rawdatas!$A$13:$R$52,18,FALSE)</f>
        <v>ko</v>
      </c>
      <c r="S904" s="52" t="str">
        <f>VLOOKUP(AH904,rawdatas!$A$13:$S$52,19,FALSE)</f>
        <v>counselling/listening by the provider with a specific therapeutic aim for a patient to be able to cope with his/her disease, in a more comprehensive  fashion than simple advice</v>
      </c>
      <c r="T904" s="52" t="str">
        <f>VLOOKUP(AH904,rawdatas!$A$13:$T$52,20,FALSE)</f>
        <v>conseil ou écoute par le dispensateur dans un but thérapeutique spécifique afin qu'un patient soit en mesure de faire face à sa maladie, d'une façon plus globale qu'un simple conseil</v>
      </c>
      <c r="U904" s="52" t="str">
        <f>VLOOKUP(AH904,rawdatas!$A$13:$U$52,21,FALSE)</f>
        <v>ok</v>
      </c>
      <c r="V904" s="52" t="str">
        <f>VLOOKUP(AH904,rawdatas!$A$13:$V$52,22,FALSE)</f>
        <v>physical medicine/rehabilitation -57</v>
      </c>
      <c r="W904" s="52" t="str">
        <f>VLOOKUP(AH904,rawdatas!$A$13:$W$52,23,FALSE)</f>
        <v>médecine physique -57; réhabilitation -57</v>
      </c>
      <c r="X904" s="52" t="str">
        <f>VLOOKUP(AH904,rawdatas!$A$13:$X$52,24,FALSE)</f>
        <v>ok</v>
      </c>
      <c r="Y904" s="52" t="str">
        <f>VLOOKUP(AH904,rawdatas!$A$13:$Y$52,25,FALSE)</f>
        <v>Counselling: a term used to describe a process of consultation and discussion in which one individual (the counsellor) listens and offers guidance or advice to another who is experiencing difficulties (the patient). The counsellor does not direct or make decisions for the client. The general aim is to solve problems, increase awareness, and promote constructive exploration of difficulties so that the future may be approached more confidently and more constructively.</v>
      </c>
      <c r="Z904" s="52" t="str">
        <f>VLOOKUP(AH904,rawdatas!$A$13:$Z$52,26,FALSE)</f>
        <v>Conseil : terme utilisé pour décrire un processus de consultation et de discussion dans lequel un individu (le conseiller) écoute et offre des guides ou des conseils à un autre qui éprouve des difficultés (le patient). Le conseiller ne dirige pas ou ne prend pas de décisions pour le patient. L'objectif général est de résoudre les problèmes, d'accroître la sensibilisation et de promouvoir une exploration constructive des difficultés afin que l'avenir puisse être abordé avec plus de confiance et de manière plus constructive.</v>
      </c>
      <c r="AA904" s="52" t="str">
        <f>VLOOKUP(AH904,rawdatas!$A$13:$AA$52,27,FALSE)</f>
        <v>ok</v>
      </c>
      <c r="AB904" s="52">
        <f>VLOOKUP(AH904,rawdatas!$A$13:$AB$52,28,FALSE)</f>
        <v>0</v>
      </c>
      <c r="AC904" s="52">
        <f>VLOOKUP(AH904,rawdatas!$A$13:$AC$52,29,FALSE)</f>
        <v>0</v>
      </c>
      <c r="AD904" s="52">
        <f>VLOOKUP(AH904,rawdatas!$A$13:$AD$53,30,FALSE)</f>
        <v>0</v>
      </c>
      <c r="AE904" s="52">
        <f>VLOOKUP(AH904,rawdatas!$A$13:$AE$53,31,FALSE)</f>
        <v>0</v>
      </c>
      <c r="AF904" s="52" t="str">
        <f>VLOOKUP(AH904,rawdatas!$A$13:$AF$53,32,FALSE)</f>
        <v>education pour la santé-45 -&gt; education pour la santé -45</v>
      </c>
      <c r="AG904" s="52">
        <f>VLOOKUP(AH904,rawdatas!$A$13:$AG$54,33,FALSE)</f>
        <v>0</v>
      </c>
      <c r="AH904" s="53">
        <v>360621847</v>
      </c>
      <c r="AI904" s="54" t="str">
        <f t="shared" si="85"/>
        <v>conseil thérapeutique; écoute thérapeutique; psychothérapie</v>
      </c>
    </row>
    <row r="905" spans="1:35" outlineLevel="1" x14ac:dyDescent="0.25">
      <c r="A905" s="52">
        <v>690768313</v>
      </c>
      <c r="B905" s="52">
        <v>408933605</v>
      </c>
      <c r="C905" s="52" t="s">
        <v>15956</v>
      </c>
      <c r="D905" s="52" t="str">
        <f>VLOOKUP(B905,rawdatas!$A:$K,3,FALSE)</f>
        <v>F</v>
      </c>
      <c r="E905" s="52" t="str">
        <f>VLOOKUP(B905,rawdatas!$A:$K,7,FALSE)</f>
        <v>Eye</v>
      </c>
      <c r="F905" s="52" t="str">
        <f>VLOOKUP(B905,rawdatas!$A:$K,8,FALSE)</f>
        <v>Oeil</v>
      </c>
      <c r="G905" s="52" t="str">
        <f>VLOOKUP(AH905,rawdatas!$A$13:$K$52,7,FALSE)</f>
        <v>Other therapeutic procedure/minor surgery NEC</v>
      </c>
      <c r="H905" s="52" t="str">
        <f>VLOOKUP(AH905,rawdatas!$A$13:$K$52,8,FALSE)</f>
        <v>autres procédures thérapeutiques; petite chirurgie non classées ailleurs</v>
      </c>
      <c r="I905" s="52" t="str">
        <f>VLOOKUP(AH905,rawdatas!$A$13:$K$52,9,FALSE)</f>
        <v>autres procédures thérapeutiques; petite chirurgie NCA</v>
      </c>
      <c r="J905" s="52" t="str">
        <f>VLOOKUP(AH905,rawdatas!$A$13:$K$52,10,FALSE)</f>
        <v>Other therap proced/minor surg NEC</v>
      </c>
      <c r="K905" s="52" t="str">
        <f>VLOOKUP(AH905,rawdatas!$A$13:$K$52,11,FALSE)</f>
        <v>autres procéd. thérap, petite chir nca</v>
      </c>
      <c r="L905" s="52" t="str">
        <f>VLOOKUP(AH905,rawdatas!$A$13:$L$52,12,FALSE)</f>
        <v>autres procéd. thérap, petite chir NCA</v>
      </c>
      <c r="M905" s="52" t="str">
        <f>VLOOKUP(AH905,rawdatas!$A$13:$M$52,13,FALSE)</f>
        <v>cardiopulmonary resuscitation; oxygen therapy; acupuncture; removal of foreign body; blood transfusion; plastic surgery; transplantation; dialysis; delivery/ caesarean section/major surgery</v>
      </c>
      <c r="N905" s="52" t="str">
        <f>VLOOKUP(AH905,rawdatas!$A$13:$N$52,14,FALSE)</f>
        <v>réanimation cardio-respiratoire; oxygénothérapie; acupuncture; extraction de corp étranger; transfusion sanguine; chirurgie plastique; transplantation; dialyse; accouchement; césarienne; chirurgie majeure</v>
      </c>
      <c r="O905" s="52" t="str">
        <f>VLOOKUP(AH905,rawdatas!$A$13:$O$52,15,FALSE)</f>
        <v>ok</v>
      </c>
      <c r="P905" s="52">
        <f>VLOOKUP(AH905,rawdatas!$A$13:$P$52,16,FALSE)</f>
        <v>0</v>
      </c>
      <c r="Q905" s="52">
        <f>VLOOKUP(AH905,rawdatas!$A$13:$Q$52,17,FALSE)</f>
        <v>0</v>
      </c>
      <c r="R905" s="52" t="str">
        <f>VLOOKUP(AH905,rawdatas!$A$13:$R$52,18,FALSE)</f>
        <v>ok</v>
      </c>
      <c r="S905" s="52">
        <f>VLOOKUP(AH905,rawdatas!$A$13:$S$52,19,FALSE)</f>
        <v>0</v>
      </c>
      <c r="T905" s="52">
        <f>VLOOKUP(AH905,rawdatas!$A$13:$T$52,20,FALSE)</f>
        <v>0</v>
      </c>
      <c r="U905" s="52" t="str">
        <f>VLOOKUP(AH905,rawdatas!$A$13:$U$52,21,FALSE)</f>
        <v>ok</v>
      </c>
      <c r="V905" s="52">
        <f>VLOOKUP(AH905,rawdatas!$A$13:$V$52,22,FALSE)</f>
        <v>0</v>
      </c>
      <c r="W905" s="52">
        <f>VLOOKUP(AH905,rawdatas!$A$13:$W$52,23,FALSE)</f>
        <v>0</v>
      </c>
      <c r="X905" s="52" t="str">
        <f>VLOOKUP(AH905,rawdatas!$A$13:$X$52,24,FALSE)</f>
        <v>ok</v>
      </c>
      <c r="Y905" s="52">
        <f>VLOOKUP(AH905,rawdatas!$A$13:$Y$52,25,FALSE)</f>
        <v>0</v>
      </c>
      <c r="Z905" s="52">
        <f>VLOOKUP(AH905,rawdatas!$A$13:$Z$52,26,FALSE)</f>
        <v>0</v>
      </c>
      <c r="AA905" s="52" t="str">
        <f>VLOOKUP(AH905,rawdatas!$A$13:$AA$52,27,FALSE)</f>
        <v>ok</v>
      </c>
      <c r="AB905" s="52">
        <f>VLOOKUP(AH905,rawdatas!$A$13:$AB$52,28,FALSE)</f>
        <v>0</v>
      </c>
      <c r="AC905" s="52">
        <f>VLOOKUP(AH905,rawdatas!$A$13:$AC$52,29,FALSE)</f>
        <v>0</v>
      </c>
      <c r="AD905" s="52">
        <f>VLOOKUP(AH905,rawdatas!$A$13:$AD$53,30,FALSE)</f>
        <v>0</v>
      </c>
      <c r="AE905" s="52">
        <f>VLOOKUP(AH905,rawdatas!$A$13:$AE$53,31,FALSE)</f>
        <v>0</v>
      </c>
      <c r="AF905" s="52">
        <f>VLOOKUP(AH905,rawdatas!$A$13:$AF$53,32,FALSE)</f>
        <v>0</v>
      </c>
      <c r="AG905" s="52">
        <f>VLOOKUP(AH905,rawdatas!$A$13:$AG$54,33,FALSE)</f>
        <v>0</v>
      </c>
      <c r="AH905" s="53">
        <v>540553187</v>
      </c>
      <c r="AI905" s="54" t="str">
        <f t="shared" si="85"/>
        <v>autres procédures thérapeutiques; petite chirurgie non classées ailleurs</v>
      </c>
    </row>
    <row r="906" spans="1:35" outlineLevel="1" x14ac:dyDescent="0.25">
      <c r="A906" s="52">
        <v>365756217</v>
      </c>
      <c r="B906" s="52">
        <v>408933605</v>
      </c>
      <c r="C906" s="52" t="s">
        <v>15957</v>
      </c>
      <c r="D906" s="52" t="str">
        <f>VLOOKUP(B906,rawdatas!$A:$K,3,FALSE)</f>
        <v>F</v>
      </c>
      <c r="E906" s="52" t="str">
        <f>VLOOKUP(B906,rawdatas!$A:$K,7,FALSE)</f>
        <v>Eye</v>
      </c>
      <c r="F906" s="52" t="str">
        <f>VLOOKUP(B906,rawdatas!$A:$K,8,FALSE)</f>
        <v>Oeil</v>
      </c>
      <c r="G906" s="52" t="str">
        <f>VLOOKUP(AH906,rawdatas!$A$13:$K$52,7,FALSE)</f>
        <v>Result test/procedure</v>
      </c>
      <c r="H906" s="52" t="str">
        <f>VLOOKUP(AH906,rawdatas!$A$13:$K$52,8,FALSE)</f>
        <v>résultat d'analyses; Résultat d'examens</v>
      </c>
      <c r="I906" s="52" t="str">
        <f>VLOOKUP(AH906,rawdatas!$A$13:$K$52,9,FALSE)</f>
        <v>ok</v>
      </c>
      <c r="J906" s="52" t="str">
        <f>VLOOKUP(AH906,rawdatas!$A$13:$K$52,10,FALSE)</f>
        <v>Result test/procedure</v>
      </c>
      <c r="K906" s="52" t="str">
        <f>VLOOKUP(AH906,rawdatas!$A$13:$K$52,11,FALSE)</f>
        <v>résult analy. ou exam.</v>
      </c>
      <c r="L906" s="52" t="str">
        <f>VLOOKUP(AH906,rawdatas!$A$13:$L$52,12,FALSE)</f>
        <v>ok</v>
      </c>
      <c r="M906" s="52">
        <f>VLOOKUP(AH906,rawdatas!$A$13:$M$52,13,FALSE)</f>
        <v>0</v>
      </c>
      <c r="N906" s="52">
        <f>VLOOKUP(AH906,rawdatas!$A$13:$N$52,14,FALSE)</f>
        <v>0</v>
      </c>
      <c r="O906" s="52" t="str">
        <f>VLOOKUP(AH906,rawdatas!$A$13:$O$52,15,FALSE)</f>
        <v>ok</v>
      </c>
      <c r="P906" s="52">
        <f>VLOOKUP(AH906,rawdatas!$A$13:$P$52,16,FALSE)</f>
        <v>0</v>
      </c>
      <c r="Q906" s="52">
        <f>VLOOKUP(AH906,rawdatas!$A$13:$Q$52,17,FALSE)</f>
        <v>0</v>
      </c>
      <c r="R906" s="52" t="str">
        <f>VLOOKUP(AH906,rawdatas!$A$13:$R$52,18,FALSE)</f>
        <v>ok</v>
      </c>
      <c r="S906" s="52" t="str">
        <f>VLOOKUP(AH906,rawdatas!$A$13:$S$52,19,FALSE)</f>
        <v>results from tests or procedures ordered / performed by the health care provider: blood, imaging, electrical tracing or other</v>
      </c>
      <c r="T906" s="52" t="str">
        <f>VLOOKUP(AH906,rawdatas!$A$13:$T$52,20,FALSE)</f>
        <v>résultats de tests ou de procédures ordonnées ou interprétées par le dispensateur de soins de santé: sang, imagerie, traçé électrique ou autre</v>
      </c>
      <c r="U906" s="52" t="str">
        <f>VLOOKUP(AH906,rawdatas!$A$13:$U$52,21,FALSE)</f>
        <v>ko</v>
      </c>
      <c r="V906" s="52" t="str">
        <f>VLOOKUP(AH906,rawdatas!$A$13:$V$52,22,FALSE)</f>
        <v>-45 health education, advice, if the patient requests information on the underlying problem or consequences of the results</v>
      </c>
      <c r="W906" s="52" t="str">
        <f>VLOOKUP(AH906,rawdatas!$A$13:$W$52,23,FALSE)</f>
        <v>education à la santé, avis, si le patient demande des informations sur le problème sous-jacent ou les conséquences des résultats -45</v>
      </c>
      <c r="X906" s="52" t="str">
        <f>VLOOKUP(AH906,rawdatas!$A$13:$X$52,24,FALSE)</f>
        <v>ok</v>
      </c>
      <c r="Y906" s="52" t="str">
        <f>VLOOKUP(AH906,rawdatas!$A$13:$Y$52,25,FALSE)</f>
        <v>This code can only be used to classify a reason for encounter.</v>
      </c>
      <c r="Z906" s="52" t="str">
        <f>VLOOKUP(AH906,rawdatas!$A$13:$Z$52,26,FALSE)</f>
        <v xml:space="preserve">ce code ne peut être utilisé que pour classer une raison de rencontre </v>
      </c>
      <c r="AA906" s="52" t="str">
        <f>VLOOKUP(AH906,rawdatas!$A$13:$AA$52,27,FALSE)</f>
        <v>ok</v>
      </c>
      <c r="AB906" s="52">
        <f>VLOOKUP(AH906,rawdatas!$A$13:$AB$52,28,FALSE)</f>
        <v>0</v>
      </c>
      <c r="AC906" s="52">
        <f>VLOOKUP(AH906,rawdatas!$A$13:$AC$52,29,FALSE)</f>
        <v>0</v>
      </c>
      <c r="AD906" s="52">
        <f>VLOOKUP(AH906,rawdatas!$A$13:$AD$53,30,FALSE)</f>
        <v>0</v>
      </c>
      <c r="AE906" s="52">
        <f>VLOOKUP(AH906,rawdatas!$A$13:$AE$53,31,FALSE)</f>
        <v>0</v>
      </c>
      <c r="AF906" s="52" t="str">
        <f>VLOOKUP(AH906,rawdatas!$A$13:$AF$53,32,FALSE)</f>
        <v>saut de ligne dans "criteria_fr"</v>
      </c>
      <c r="AG906" s="52">
        <f>VLOOKUP(AH906,rawdatas!$A$13:$AG$54,33,FALSE)</f>
        <v>0</v>
      </c>
      <c r="AH906" s="53">
        <v>218507446</v>
      </c>
      <c r="AI906" s="54" t="str">
        <f t="shared" si="85"/>
        <v>résultat d'analyses; Résultat d'examens</v>
      </c>
    </row>
    <row r="907" spans="1:35" outlineLevel="1" x14ac:dyDescent="0.25">
      <c r="A907" s="52">
        <v>211987499</v>
      </c>
      <c r="B907" s="52">
        <v>408933605</v>
      </c>
      <c r="C907" s="52" t="s">
        <v>15958</v>
      </c>
      <c r="D907" s="52" t="str">
        <f>VLOOKUP(B907,rawdatas!$A:$K,3,FALSE)</f>
        <v>F</v>
      </c>
      <c r="E907" s="52" t="str">
        <f>VLOOKUP(B907,rawdatas!$A:$K,7,FALSE)</f>
        <v>Eye</v>
      </c>
      <c r="F907" s="52" t="str">
        <f>VLOOKUP(B907,rawdatas!$A:$K,8,FALSE)</f>
        <v>Oeil</v>
      </c>
      <c r="G907" s="52" t="str">
        <f>VLOOKUP(AH907,rawdatas!$A$13:$K$52,7,FALSE)</f>
        <v>Result examination/test/record/letter from other provider</v>
      </c>
      <c r="H907" s="52" t="str">
        <f>VLOOKUP(AH907,rawdatas!$A$13:$K$52,8,FALSE)</f>
        <v>résultat d'examens; résultat de tests; résultat enregistrements; lettres provenant d'un autre dispensateur</v>
      </c>
      <c r="I907" s="52" t="str">
        <f>VLOOKUP(AH907,rawdatas!$A$13:$K$52,9,FALSE)</f>
        <v>ok</v>
      </c>
      <c r="J907" s="52" t="str">
        <f>VLOOKUP(AH907,rawdatas!$A$13:$K$52,10,FALSE)</f>
        <v>Result examination/test/record/letter from other provider</v>
      </c>
      <c r="K907" s="52" t="str">
        <f>VLOOKUP(AH907,rawdatas!$A$13:$K$52,11,FALSE)</f>
        <v>résult. exam, tests, enregist, lettre prov. autre dispens.</v>
      </c>
      <c r="L907" s="52" t="str">
        <f>VLOOKUP(AH907,rawdatas!$A$13:$L$52,12,FALSE)</f>
        <v>ok</v>
      </c>
      <c r="M907" s="52">
        <f>VLOOKUP(AH907,rawdatas!$A$13:$M$52,13,FALSE)</f>
        <v>0</v>
      </c>
      <c r="N907" s="52">
        <f>VLOOKUP(AH907,rawdatas!$A$13:$N$52,14,FALSE)</f>
        <v>0</v>
      </c>
      <c r="O907" s="52" t="str">
        <f>VLOOKUP(AH907,rawdatas!$A$13:$O$52,15,FALSE)</f>
        <v>ok</v>
      </c>
      <c r="P907" s="52">
        <f>VLOOKUP(AH907,rawdatas!$A$13:$P$52,16,FALSE)</f>
        <v>0</v>
      </c>
      <c r="Q907" s="52">
        <f>VLOOKUP(AH907,rawdatas!$A$13:$Q$52,17,FALSE)</f>
        <v>0</v>
      </c>
      <c r="R907" s="52" t="str">
        <f>VLOOKUP(AH907,rawdatas!$A$13:$R$52,18,FALSE)</f>
        <v>ok</v>
      </c>
      <c r="S907" s="52" t="str">
        <f>VLOOKUP(AH907,rawdatas!$A$13:$S$52,19,FALSE)</f>
        <v>results from tests or procedures ordered /performed by other health care providers</v>
      </c>
      <c r="T907" s="52" t="str">
        <f>VLOOKUP(AH907,rawdatas!$A$13:$T$52,20,FALSE)</f>
        <v xml:space="preserve">résultats des tests ou des procédures ordonnées ou interprétées par d'autres dispensateurs de soins de santé </v>
      </c>
      <c r="U907" s="52" t="str">
        <f>VLOOKUP(AH907,rawdatas!$A$13:$U$52,21,FALSE)</f>
        <v>ok</v>
      </c>
      <c r="V907" s="52" t="str">
        <f>VLOOKUP(AH907,rawdatas!$A$13:$V$52,22,FALSE)</f>
        <v>-45 health education, advice, if the patient requests information on the underlying problem or consequences of the results</v>
      </c>
      <c r="W907" s="52" t="str">
        <f>VLOOKUP(AH907,rawdatas!$A$13:$W$52,23,FALSE)</f>
        <v>education à la santé, avis, si le patient demande des informations sur le problème sous-jacent ou les conséquences des résultats -45</v>
      </c>
      <c r="X907" s="52" t="str">
        <f>VLOOKUP(AH907,rawdatas!$A$13:$X$52,24,FALSE)</f>
        <v>ok</v>
      </c>
      <c r="Y907" s="52" t="str">
        <f>VLOOKUP(AH907,rawdatas!$A$13:$Y$52,25,FALSE)</f>
        <v>This code can only be used to classify a reason for encounter.</v>
      </c>
      <c r="Z907" s="52" t="str">
        <f>VLOOKUP(AH907,rawdatas!$A$13:$Z$52,26,FALSE)</f>
        <v xml:space="preserve">ce code ne peut être utilisé que pour classer une raison de rencontre </v>
      </c>
      <c r="AA907" s="52" t="str">
        <f>VLOOKUP(AH907,rawdatas!$A$13:$AA$52,27,FALSE)</f>
        <v>ok</v>
      </c>
      <c r="AB907" s="52">
        <f>VLOOKUP(AH907,rawdatas!$A$13:$AB$52,28,FALSE)</f>
        <v>0</v>
      </c>
      <c r="AC907" s="52">
        <f>VLOOKUP(AH907,rawdatas!$A$13:$AC$52,29,FALSE)</f>
        <v>0</v>
      </c>
      <c r="AD907" s="52">
        <f>VLOOKUP(AH907,rawdatas!$A$13:$AD$53,30,FALSE)</f>
        <v>0</v>
      </c>
      <c r="AE907" s="52">
        <f>VLOOKUP(AH907,rawdatas!$A$13:$AE$53,31,FALSE)</f>
        <v>0</v>
      </c>
      <c r="AF907" s="52">
        <f>VLOOKUP(AH907,rawdatas!$A$13:$AF$53,32,FALSE)</f>
        <v>0</v>
      </c>
      <c r="AG907" s="52">
        <f>VLOOKUP(AH907,rawdatas!$A$13:$AG$54,33,FALSE)</f>
        <v>0</v>
      </c>
      <c r="AH907" s="53">
        <v>684613911</v>
      </c>
      <c r="AI907" s="54" t="str">
        <f t="shared" si="85"/>
        <v>résultat d'examens; résultat de tests; résultat enregistrements; lettres provenant d'un autre dispensateur</v>
      </c>
    </row>
    <row r="908" spans="1:35" outlineLevel="1" x14ac:dyDescent="0.25">
      <c r="A908" s="52">
        <v>946211279</v>
      </c>
      <c r="B908" s="52">
        <v>408933605</v>
      </c>
      <c r="C908" s="52" t="s">
        <v>15959</v>
      </c>
      <c r="D908" s="52" t="str">
        <f>VLOOKUP(B908,rawdatas!$A:$K,3,FALSE)</f>
        <v>F</v>
      </c>
      <c r="E908" s="52" t="str">
        <f>VLOOKUP(B908,rawdatas!$A:$K,7,FALSE)</f>
        <v>Eye</v>
      </c>
      <c r="F908" s="52" t="str">
        <f>VLOOKUP(B908,rawdatas!$A:$K,8,FALSE)</f>
        <v>Oeil</v>
      </c>
      <c r="G908" s="52" t="str">
        <f>VLOOKUP(AH908,rawdatas!$A$13:$K$52,7,FALSE)</f>
        <v>Administrative procedure</v>
      </c>
      <c r="H908" s="52" t="str">
        <f>VLOOKUP(AH908,rawdatas!$A$13:$K$52,8,FALSE)</f>
        <v>procédure administrative</v>
      </c>
      <c r="I908" s="52" t="str">
        <f>VLOOKUP(AH908,rawdatas!$A$13:$K$52,9,FALSE)</f>
        <v>ok</v>
      </c>
      <c r="J908" s="52" t="str">
        <f>VLOOKUP(AH908,rawdatas!$A$13:$K$52,10,FALSE)</f>
        <v>Administrative procedure</v>
      </c>
      <c r="K908" s="52" t="str">
        <f>VLOOKUP(AH908,rawdatas!$A$13:$K$52,11,FALSE)</f>
        <v>procéd. admin.</v>
      </c>
      <c r="L908" s="52" t="str">
        <f>VLOOKUP(AH908,rawdatas!$A$13:$L$52,12,FALSE)</f>
        <v>ok</v>
      </c>
      <c r="M908" s="52" t="str">
        <f>VLOOKUP(AH908,rawdatas!$A$13:$M$52,13,FALSE)</f>
        <v>certificates (e.g. sick leave/driver´s licence/death); questionnaire; billing issues, health record issues; filling in documents or forms</v>
      </c>
      <c r="N908" s="52" t="str">
        <f>VLOOKUP(AH908,rawdatas!$A$13:$N$52,14,FALSE)</f>
        <v>Certificat; arrêt de travail; Incapacité de travail pour maladie; incapacité de fréquenter l’école; examen pour permis de conduire, certificat de décès; questionnaire; problèmes de facturation; questions de dossiers de santé; remplissage de formulaires; remplissage de documents</v>
      </c>
      <c r="O908" s="52" t="str">
        <f>VLOOKUP(AH908,rawdatas!$A$13:$O$52,15,FALSE)</f>
        <v>ok</v>
      </c>
      <c r="P908" s="52" t="str">
        <f>VLOOKUP(AH908,rawdatas!$A$13:$P$52,16,FALSE)</f>
        <v>medical examination/health evaluation complete -30; medical examination/health evaluation partial -31</v>
      </c>
      <c r="Q908" s="52" t="str">
        <f>VLOOKUP(AH908,rawdatas!$A$13:$Q$52,17,FALSE)</f>
        <v>examen médical complet -30; bilan de santé complet -30; examen médical partiel -31; bilan de santé partiel -31</v>
      </c>
      <c r="R908" s="52" t="str">
        <f>VLOOKUP(AH908,rawdatas!$A$13:$R$52,18,FALSE)</f>
        <v>ok</v>
      </c>
      <c r="S908" s="52" t="str">
        <f>VLOOKUP(AH908,rawdatas!$A$13:$S$52,19,FALSE)</f>
        <v>this code is designed to classify those instances where provision of a written document or form by the provider for the patient or other agency is warranted by existing regulations, laws or customs.</v>
      </c>
      <c r="T908" s="52" t="str">
        <f>VLOOKUP(AH908,rawdatas!$A$13:$T$52,20,FALSE)</f>
        <v xml:space="preserve">ce code est conçu pour classer les cas où la délivrance au patient d'un document ou formulaire par le dispensateur ou un autre organisme est garanti par les règlements, lois ou coutumes existantes </v>
      </c>
      <c r="U908" s="52" t="str">
        <f>VLOOKUP(AH908,rawdatas!$A$13:$U$52,21,FALSE)</f>
        <v>ok</v>
      </c>
      <c r="V908" s="52">
        <f>VLOOKUP(AH908,rawdatas!$A$13:$V$52,22,FALSE)</f>
        <v>0</v>
      </c>
      <c r="W908" s="52" t="str">
        <f>VLOOKUP(AH908,rawdatas!$A$13:$W$52,23,FALSE)</f>
        <v>examen médical complet -30; examen médical partiel -31; évaluation de santé complète -30; évaluation de santé partielle -31</v>
      </c>
      <c r="X908" s="52" t="str">
        <f>VLOOKUP(AH908,rawdatas!$A$13:$X$52,24,FALSE)</f>
        <v>ko</v>
      </c>
      <c r="Y908" s="52">
        <f>VLOOKUP(AH908,rawdatas!$A$13:$Y$52,25,FALSE)</f>
        <v>0</v>
      </c>
      <c r="Z908" s="52">
        <f>VLOOKUP(AH908,rawdatas!$A$13:$Z$52,26,FALSE)</f>
        <v>0</v>
      </c>
      <c r="AA908" s="52" t="str">
        <f>VLOOKUP(AH908,rawdatas!$A$13:$AA$52,27,FALSE)</f>
        <v>ok</v>
      </c>
      <c r="AB908" s="52">
        <f>VLOOKUP(AH908,rawdatas!$A$13:$AB$52,28,FALSE)</f>
        <v>0</v>
      </c>
      <c r="AC908" s="52">
        <f>VLOOKUP(AH908,rawdatas!$A$13:$AC$52,29,FALSE)</f>
        <v>0</v>
      </c>
      <c r="AD908" s="52">
        <f>VLOOKUP(AH908,rawdatas!$A$13:$AD$53,30,FALSE)</f>
        <v>0</v>
      </c>
      <c r="AE908" s="52">
        <f>VLOOKUP(AH908,rawdatas!$A$13:$AE$53,31,FALSE)</f>
        <v>0</v>
      </c>
      <c r="AF908" s="52">
        <f>VLOOKUP(AH908,rawdatas!$A$13:$AF$53,32,FALSE)</f>
        <v>0</v>
      </c>
      <c r="AG908" s="52">
        <f>VLOOKUP(AH908,rawdatas!$A$13:$AG$54,33,FALSE)</f>
        <v>0</v>
      </c>
      <c r="AH908" s="53">
        <v>167850423</v>
      </c>
      <c r="AI908" s="54" t="str">
        <f t="shared" si="85"/>
        <v>procédure administrative</v>
      </c>
    </row>
    <row r="909" spans="1:35" outlineLevel="1" x14ac:dyDescent="0.25">
      <c r="A909" s="52">
        <v>354040557</v>
      </c>
      <c r="B909" s="52">
        <v>408933605</v>
      </c>
      <c r="C909" s="52" t="s">
        <v>15960</v>
      </c>
      <c r="D909" s="52" t="str">
        <f>VLOOKUP(B909,rawdatas!$A:$K,3,FALSE)</f>
        <v>F</v>
      </c>
      <c r="E909" s="52" t="str">
        <f>VLOOKUP(B909,rawdatas!$A:$K,7,FALSE)</f>
        <v>Eye</v>
      </c>
      <c r="F909" s="52" t="str">
        <f>VLOOKUP(B909,rawdatas!$A:$K,8,FALSE)</f>
        <v>Oeil</v>
      </c>
      <c r="G909" s="52" t="str">
        <f>VLOOKUP(AH909,rawdatas!$A$13:$K$52,7,FALSE)</f>
        <v>Follow-up encounter unspecified</v>
      </c>
      <c r="H909" s="52" t="str">
        <f>VLOOKUP(AH909,rawdatas!$A$13:$K$52,8,FALSE)</f>
        <v>rencontre de suivi non spécifiée</v>
      </c>
      <c r="I909" s="52" t="str">
        <f>VLOOKUP(AH909,rawdatas!$A$13:$K$52,9,FALSE)</f>
        <v>ok</v>
      </c>
      <c r="J909" s="52" t="str">
        <f>VLOOKUP(AH909,rawdatas!$A$13:$K$52,10,FALSE)</f>
        <v>Follow-up encounter unspecified</v>
      </c>
      <c r="K909" s="52" t="str">
        <f>VLOOKUP(AH909,rawdatas!$A$13:$K$52,11,FALSE)</f>
        <v>rencontre suivi non spécif.</v>
      </c>
      <c r="L909" s="52" t="str">
        <f>VLOOKUP(AH909,rawdatas!$A$13:$L$52,12,FALSE)</f>
        <v>ok</v>
      </c>
      <c r="M909" s="52">
        <f>VLOOKUP(AH909,rawdatas!$A$13:$M$52,13,FALSE)</f>
        <v>0</v>
      </c>
      <c r="N909" s="52">
        <f>VLOOKUP(AH909,rawdatas!$A$13:$N$52,14,FALSE)</f>
        <v>0</v>
      </c>
      <c r="O909" s="52" t="str">
        <f>VLOOKUP(AH909,rawdatas!$A$13:$O$52,15,FALSE)</f>
        <v>ok</v>
      </c>
      <c r="P909" s="52">
        <f>VLOOKUP(AH909,rawdatas!$A$13:$P$52,16,FALSE)</f>
        <v>0</v>
      </c>
      <c r="Q909" s="52">
        <f>VLOOKUP(AH909,rawdatas!$A$13:$Q$52,17,FALSE)</f>
        <v>0</v>
      </c>
      <c r="R909" s="52" t="str">
        <f>VLOOKUP(AH909,rawdatas!$A$13:$R$52,18,FALSE)</f>
        <v>ok</v>
      </c>
      <c r="S909" s="52" t="str">
        <f>VLOOKUP(AH909,rawdatas!$A$13:$S$52,19,FALSE)</f>
        <v>encounter which was recommended by a health care provider as a follow-up encounter</v>
      </c>
      <c r="T909" s="52" t="str">
        <f>VLOOKUP(AH909,rawdatas!$A$13:$T$52,20,FALSE)</f>
        <v xml:space="preserve">rencontre recommandée comme rencontre de suivi par un dispensateur de soins de santé </v>
      </c>
      <c r="U909" s="52" t="str">
        <f>VLOOKUP(AH909,rawdatas!$A$13:$U$52,21,FALSE)</f>
        <v>ok</v>
      </c>
      <c r="V909" s="52">
        <f>VLOOKUP(AH909,rawdatas!$A$13:$V$52,22,FALSE)</f>
        <v>0</v>
      </c>
      <c r="W909" s="52">
        <f>VLOOKUP(AH909,rawdatas!$A$13:$W$52,23,FALSE)</f>
        <v>0</v>
      </c>
      <c r="X909" s="52" t="str">
        <f>VLOOKUP(AH909,rawdatas!$A$13:$X$52,24,FALSE)</f>
        <v>ok</v>
      </c>
      <c r="Y909" s="52" t="str">
        <f>VLOOKUP(AH909,rawdatas!$A$13:$Y$52,25,FALSE)</f>
        <v>This code can only be used to classify a reason for encounter.</v>
      </c>
      <c r="Z909" s="52" t="str">
        <f>VLOOKUP(AH909,rawdatas!$A$13:$Z$52,26,FALSE)</f>
        <v xml:space="preserve">ce code ne peut être utilisé que pour classifier une raison de rencontre </v>
      </c>
      <c r="AA909" s="52" t="str">
        <f>VLOOKUP(AH909,rawdatas!$A$13:$AA$52,27,FALSE)</f>
        <v>ok</v>
      </c>
      <c r="AB909" s="52">
        <f>VLOOKUP(AH909,rawdatas!$A$13:$AB$52,28,FALSE)</f>
        <v>0</v>
      </c>
      <c r="AC909" s="52">
        <f>VLOOKUP(AH909,rawdatas!$A$13:$AC$52,29,FALSE)</f>
        <v>0</v>
      </c>
      <c r="AD909" s="52">
        <f>VLOOKUP(AH909,rawdatas!$A$13:$AD$53,30,FALSE)</f>
        <v>0</v>
      </c>
      <c r="AE909" s="52">
        <f>VLOOKUP(AH909,rawdatas!$A$13:$AE$53,31,FALSE)</f>
        <v>0</v>
      </c>
      <c r="AF909" s="52">
        <f>VLOOKUP(AH909,rawdatas!$A$13:$AF$53,32,FALSE)</f>
        <v>0</v>
      </c>
      <c r="AG909" s="52">
        <f>VLOOKUP(AH909,rawdatas!$A$13:$AG$54,33,FALSE)</f>
        <v>0</v>
      </c>
      <c r="AH909" s="53">
        <v>151913923</v>
      </c>
      <c r="AI909" s="54" t="str">
        <f t="shared" si="85"/>
        <v>rencontre de suivi non spécifiée</v>
      </c>
    </row>
    <row r="910" spans="1:35" outlineLevel="1" x14ac:dyDescent="0.25">
      <c r="A910" s="52">
        <v>955815215</v>
      </c>
      <c r="B910" s="52">
        <v>408933605</v>
      </c>
      <c r="C910" s="52" t="s">
        <v>15961</v>
      </c>
      <c r="D910" s="52" t="str">
        <f>VLOOKUP(B910,rawdatas!$A:$K,3,FALSE)</f>
        <v>F</v>
      </c>
      <c r="E910" s="52" t="str">
        <f>VLOOKUP(B910,rawdatas!$A:$K,7,FALSE)</f>
        <v>Eye</v>
      </c>
      <c r="F910" s="52" t="str">
        <f>VLOOKUP(B910,rawdatas!$A:$K,8,FALSE)</f>
        <v>Oeil</v>
      </c>
      <c r="G910" s="52" t="str">
        <f>VLOOKUP(AH910,rawdatas!$A$13:$K$52,7,FALSE)</f>
        <v>Encounter/problem initiated by provider</v>
      </c>
      <c r="H910" s="52" t="str">
        <f>VLOOKUP(AH910,rawdatas!$A$13:$K$52,8,FALSE)</f>
        <v>épisode nouveau initié par le dispensateur; épisode en cours initié par le dispensateur</v>
      </c>
      <c r="I910" s="52" t="str">
        <f>VLOOKUP(AH910,rawdatas!$A$13:$K$52,9,FALSE)</f>
        <v>ok</v>
      </c>
      <c r="J910" s="52" t="str">
        <f>VLOOKUP(AH910,rawdatas!$A$13:$K$52,10,FALSE)</f>
        <v>Encounter/prob initiated by provider</v>
      </c>
      <c r="K910" s="52" t="str">
        <f>VLOOKUP(AH910,rawdatas!$A$13:$K$52,11,FALSE)</f>
        <v>epis. nouveau ou en cours init. par dispens.</v>
      </c>
      <c r="L910" s="52" t="str">
        <f>VLOOKUP(AH910,rawdatas!$A$13:$L$52,12,FALSE)</f>
        <v>ok</v>
      </c>
      <c r="M910" s="52" t="str">
        <f>VLOOKUP(AH910,rawdatas!$A$13:$M$52,13,FALSE)</f>
        <v>the patient is told to return for additional management; problem managed by the provider, that was not on the patient’s agenda</v>
      </c>
      <c r="N910" s="52" t="str">
        <f>VLOOKUP(AH910,rawdatas!$A$13:$N$52,14,FALSE)</f>
        <v>il a été dit au patient de revenir pour régler des problèmes supplémentaires; problème abordé par le dispensateur et qui ne figurait pas à l'agenda du patient</v>
      </c>
      <c r="O910" s="52" t="str">
        <f>VLOOKUP(AH910,rawdatas!$A$13:$O$52,15,FALSE)</f>
        <v>ok</v>
      </c>
      <c r="P910" s="52" t="str">
        <f>VLOOKUP(AH910,rawdatas!$A$13:$P$52,16,FALSE)</f>
        <v>reports requested by a third party -62; encounter/problem initiated by other than patient / provider -65</v>
      </c>
      <c r="Q910" s="52" t="str">
        <f>VLOOKUP(AH910,rawdatas!$A$13:$Q$52,17,FALSE)</f>
        <v>rapports demandés par un tiers -62; rencontre initiée par autre que le patient -65; problème initié par autre que le patient -65; rencontre initiée par autre que le dispensateur -65; problème initié par autre que le dispensateur -65</v>
      </c>
      <c r="R910" s="52" t="str">
        <f>VLOOKUP(AH910,rawdatas!$A$13:$R$52,18,FALSE)</f>
        <v>ok</v>
      </c>
      <c r="S910" s="52">
        <f>VLOOKUP(AH910,rawdatas!$A$13:$S$52,19,FALSE)</f>
        <v>0</v>
      </c>
      <c r="T910" s="52">
        <f>VLOOKUP(AH910,rawdatas!$A$13:$T$52,20,FALSE)</f>
        <v>0</v>
      </c>
      <c r="U910" s="52" t="str">
        <f>VLOOKUP(AH910,rawdatas!$A$13:$U$52,21,FALSE)</f>
        <v>ok</v>
      </c>
      <c r="V910" s="52">
        <f>VLOOKUP(AH910,rawdatas!$A$13:$V$52,22,FALSE)</f>
        <v>0</v>
      </c>
      <c r="W910" s="52">
        <f>VLOOKUP(AH910,rawdatas!$A$13:$W$52,23,FALSE)</f>
        <v>0</v>
      </c>
      <c r="X910" s="52" t="str">
        <f>VLOOKUP(AH910,rawdatas!$A$13:$X$52,24,FALSE)</f>
        <v>ok</v>
      </c>
      <c r="Y910" s="52" t="str">
        <f>VLOOKUP(AH910,rawdatas!$A$13:$Y$52,25,FALSE)</f>
        <v>This code can only be used to classify a reason for encounter.</v>
      </c>
      <c r="Z910" s="52" t="str">
        <f>VLOOKUP(AH910,rawdatas!$A$13:$Z$52,26,FALSE)</f>
        <v xml:space="preserve">ce code ne peut être utilisé que pour classifier une raison de rencontre </v>
      </c>
      <c r="AA910" s="52" t="str">
        <f>VLOOKUP(AH910,rawdatas!$A$13:$AA$52,27,FALSE)</f>
        <v>ok</v>
      </c>
      <c r="AB910" s="52">
        <f>VLOOKUP(AH910,rawdatas!$A$13:$AB$52,28,FALSE)</f>
        <v>0</v>
      </c>
      <c r="AC910" s="52">
        <f>VLOOKUP(AH910,rawdatas!$A$13:$AC$52,29,FALSE)</f>
        <v>0</v>
      </c>
      <c r="AD910" s="52">
        <f>VLOOKUP(AH910,rawdatas!$A$13:$AD$53,30,FALSE)</f>
        <v>0</v>
      </c>
      <c r="AE910" s="52">
        <f>VLOOKUP(AH910,rawdatas!$A$13:$AE$53,31,FALSE)</f>
        <v>0</v>
      </c>
      <c r="AF910" s="52">
        <f>VLOOKUP(AH910,rawdatas!$A$13:$AF$53,32,FALSE)</f>
        <v>0</v>
      </c>
      <c r="AG910" s="52">
        <f>VLOOKUP(AH910,rawdatas!$A$13:$AG$54,33,FALSE)</f>
        <v>0</v>
      </c>
      <c r="AH910" s="53">
        <v>951632281</v>
      </c>
      <c r="AI910" s="54" t="str">
        <f t="shared" si="85"/>
        <v>épisode nouveau initié par le dispensateur; épisode en cours initié par le dispensateur</v>
      </c>
    </row>
    <row r="911" spans="1:35" outlineLevel="1" x14ac:dyDescent="0.25">
      <c r="A911" s="52">
        <v>515626989</v>
      </c>
      <c r="B911" s="52">
        <v>408933605</v>
      </c>
      <c r="C911" s="52" t="s">
        <v>15962</v>
      </c>
      <c r="D911" s="52" t="str">
        <f>VLOOKUP(B911,rawdatas!$A:$K,3,FALSE)</f>
        <v>F</v>
      </c>
      <c r="E911" s="52" t="str">
        <f>VLOOKUP(B911,rawdatas!$A:$K,7,FALSE)</f>
        <v>Eye</v>
      </c>
      <c r="F911" s="52" t="str">
        <f>VLOOKUP(B911,rawdatas!$A:$K,8,FALSE)</f>
        <v>Oeil</v>
      </c>
      <c r="G911" s="52" t="str">
        <f>VLOOKUP(AH911,rawdatas!$A$13:$K$52,7,FALSE)</f>
        <v>Encounter/problem initiated by other than patient/provider</v>
      </c>
      <c r="H911" s="52" t="str">
        <f>VLOOKUP(AH911,rawdatas!$A$13:$K$52,8,FALSE)</f>
        <v>épisode nouveau initié par un tiers; Episode en cours initié par un tiers</v>
      </c>
      <c r="I911" s="52" t="str">
        <f>VLOOKUP(AH911,rawdatas!$A$13:$K$52,9,FALSE)</f>
        <v>ok</v>
      </c>
      <c r="J911" s="52" t="str">
        <f>VLOOKUP(AH911,rawdatas!$A$13:$K$52,10,FALSE)</f>
        <v>Enc/prob init by other than pt/prov</v>
      </c>
      <c r="K911" s="52" t="str">
        <f>VLOOKUP(AH911,rawdatas!$A$13:$K$52,11,FALSE)</f>
        <v>epis. nouveau ou en cours init. par tiers</v>
      </c>
      <c r="L911" s="52" t="str">
        <f>VLOOKUP(AH911,rawdatas!$A$13:$L$52,12,FALSE)</f>
        <v>ok</v>
      </c>
      <c r="M911" s="52">
        <f>VLOOKUP(AH911,rawdatas!$A$13:$M$52,13,FALSE)</f>
        <v>0</v>
      </c>
      <c r="N911" s="52">
        <f>VLOOKUP(AH911,rawdatas!$A$13:$N$52,14,FALSE)</f>
        <v>0</v>
      </c>
      <c r="O911" s="52" t="str">
        <f>VLOOKUP(AH911,rawdatas!$A$13:$O$52,15,FALSE)</f>
        <v>ok</v>
      </c>
      <c r="P911" s="52" t="str">
        <f>VLOOKUP(AH911,rawdatas!$A$13:$P$52,16,FALSE)</f>
        <v>exams requested by a third party -62; encounter/problem initiated by provider  -64</v>
      </c>
      <c r="Q911" s="52" t="str">
        <f>VLOOKUP(AH911,rawdatas!$A$13:$Q$52,17,FALSE)</f>
        <v>examens demandés par un tiers -62; rencontre initiée par le dispensateur -64; problème initié par le dispensateur -64</v>
      </c>
      <c r="R911" s="52" t="str">
        <f>VLOOKUP(AH911,rawdatas!$A$13:$R$52,18,FALSE)</f>
        <v>ok</v>
      </c>
      <c r="S911" s="52" t="str">
        <f>VLOOKUP(AH911,rawdatas!$A$13:$S$52,19,FALSE)</f>
        <v>encounter requested by a third party</v>
      </c>
      <c r="T911" s="52" t="str">
        <f>VLOOKUP(AH911,rawdatas!$A$13:$T$52,20,FALSE)</f>
        <v xml:space="preserve">la rencontre est demandée par un tiers. Le patient déclare avoir été été envoyé(e) par quelqu'un d'autre </v>
      </c>
      <c r="U911" s="52" t="str">
        <f>VLOOKUP(AH911,rawdatas!$A$13:$U$52,21,FALSE)</f>
        <v>ok</v>
      </c>
      <c r="V911" s="52">
        <f>VLOOKUP(AH911,rawdatas!$A$13:$V$52,22,FALSE)</f>
        <v>0</v>
      </c>
      <c r="W911" s="52" t="str">
        <f>VLOOKUP(AH911,rawdatas!$A$13:$W$52,23,FALSE)</f>
        <v>si le patient est incapable d'indiquer la raison de la rencontre, utiliser la raison indiquée par la personne accompagnante</v>
      </c>
      <c r="X911" s="52" t="str">
        <f>VLOOKUP(AH911,rawdatas!$A$13:$X$52,24,FALSE)</f>
        <v>ko</v>
      </c>
      <c r="Y911" s="52" t="str">
        <f>VLOOKUP(AH911,rawdatas!$A$13:$Y$52,25,FALSE)</f>
        <v>This code can only be used to classify a reason for encounter. If the patient is unable to state the reason for encounter, use the reason stated by the accompanying person.</v>
      </c>
      <c r="Z911" s="52" t="str">
        <f>VLOOKUP(AH911,rawdatas!$A$13:$Z$52,26,FALSE)</f>
        <v>Ce code ne peut être utilisé que pour classifier une raison de rencontre. Si le patient est incapable d'indiquer la raison de la rencontre, utilisez la raison indiquée par l'accompagnant.</v>
      </c>
      <c r="AA911" s="52" t="str">
        <f>VLOOKUP(AH911,rawdatas!$A$13:$AA$52,27,FALSE)</f>
        <v>ok</v>
      </c>
      <c r="AB911" s="52">
        <f>VLOOKUP(AH911,rawdatas!$A$13:$AB$52,28,FALSE)</f>
        <v>0</v>
      </c>
      <c r="AC911" s="52">
        <f>VLOOKUP(AH911,rawdatas!$A$13:$AC$52,29,FALSE)</f>
        <v>0</v>
      </c>
      <c r="AD911" s="52">
        <f>VLOOKUP(AH911,rawdatas!$A$13:$AD$53,30,FALSE)</f>
        <v>0</v>
      </c>
      <c r="AE911" s="52">
        <f>VLOOKUP(AH911,rawdatas!$A$13:$AE$53,31,FALSE)</f>
        <v>0</v>
      </c>
      <c r="AF911" s="52">
        <f>VLOOKUP(AH911,rawdatas!$A$13:$AF$53,32,FALSE)</f>
        <v>0</v>
      </c>
      <c r="AG911" s="52">
        <f>VLOOKUP(AH911,rawdatas!$A$13:$AG$54,33,FALSE)</f>
        <v>0</v>
      </c>
      <c r="AH911" s="53">
        <v>376185268</v>
      </c>
      <c r="AI911" s="54" t="str">
        <f t="shared" si="85"/>
        <v>épisode nouveau initié par un tiers; Episode en cours initié par un tiers</v>
      </c>
    </row>
    <row r="912" spans="1:35" outlineLevel="1" x14ac:dyDescent="0.25">
      <c r="A912" s="52">
        <v>65859370</v>
      </c>
      <c r="B912" s="52">
        <v>408933605</v>
      </c>
      <c r="C912" s="52" t="s">
        <v>15963</v>
      </c>
      <c r="D912" s="52" t="str">
        <f>VLOOKUP(B912,rawdatas!$A:$K,3,FALSE)</f>
        <v>F</v>
      </c>
      <c r="E912" s="52" t="str">
        <f>VLOOKUP(B912,rawdatas!$A:$K,7,FALSE)</f>
        <v>Eye</v>
      </c>
      <c r="F912" s="52" t="str">
        <f>VLOOKUP(B912,rawdatas!$A:$K,8,FALSE)</f>
        <v>Oeil</v>
      </c>
      <c r="G912" s="52" t="str">
        <f>VLOOKUP(AH912,rawdatas!$A$13:$K$52,7,FALSE)</f>
        <v>Referral to other provider/nurse/therapist/social worker</v>
      </c>
      <c r="H912" s="52" t="str">
        <f>VLOOKUP(AH912,rawdatas!$A$13:$K$52,8,FALSE)</f>
        <v>référence à une infirmière; référence à un thérapeute; référence à un travailleur social</v>
      </c>
      <c r="I912" s="52" t="str">
        <f>VLOOKUP(AH912,rawdatas!$A$13:$K$52,9,FALSE)</f>
        <v>ko (espace de fin)</v>
      </c>
      <c r="J912" s="52" t="str">
        <f>VLOOKUP(AH912,rawdatas!$A$13:$K$52,10,FALSE)</f>
        <v>Referral to non-MD provider</v>
      </c>
      <c r="K912" s="52" t="str">
        <f>VLOOKUP(AH912,rawdatas!$A$13:$K$52,11,FALSE)</f>
        <v>réf. à dispens. non médecin</v>
      </c>
      <c r="L912" s="52" t="str">
        <f>VLOOKUP(AH912,rawdatas!$A$13:$L$52,12,FALSE)</f>
        <v>ok</v>
      </c>
      <c r="M912" s="52" t="str">
        <f>VLOOKUP(AH912,rawdatas!$A$13:$M$52,13,FALSE)</f>
        <v>referral to nurse/physiotherapist/occupational therapist/chiropodist/ orthodontist/chiropractor/optician/midwife/dietician/dentist/home health worker/social worker/psychologist</v>
      </c>
      <c r="N912" s="52" t="str">
        <f>VLOOKUP(AH912,rawdatas!$A$13:$N$52,14,FALSE)</f>
        <v>référence à infirmière; référence à kinésithérapeute; référence à physiothérapeute; référence à ergothérapeute; référence à podologue; référence à orthodontiste; référence à chiropraticien; référence à opticien; référence à sage-femme; référence à diététicien; référence à dentiste; référence à aide familiale; référence à travailleur social; référence à psychologue; référence à auxilliaire de vie; référence à assistante sociale</v>
      </c>
      <c r="O912" s="52" t="str">
        <f>VLOOKUP(AH912,rawdatas!$A$13:$O$52,15,FALSE)</f>
        <v>ok</v>
      </c>
      <c r="P912" s="52" t="str">
        <f>VLOOKUP(AH912,rawdatas!$A$13:$P$52,16,FALSE)</f>
        <v>referral to physician -67; referral to service for rehabilitation -68</v>
      </c>
      <c r="Q912" s="52" t="str">
        <f>VLOOKUP(AH912,rawdatas!$A$13:$Q$52,17,FALSE)</f>
        <v>orientation vers un médecin -67; orientation vers un service de réadaptation -68</v>
      </c>
      <c r="R912" s="52" t="str">
        <f>VLOOKUP(AH912,rawdatas!$A$13:$R$52,18,FALSE)</f>
        <v>ok</v>
      </c>
      <c r="S912" s="52">
        <f>VLOOKUP(AH912,rawdatas!$A$13:$S$52,19,FALSE)</f>
        <v>0</v>
      </c>
      <c r="T912" s="52">
        <f>VLOOKUP(AH912,rawdatas!$A$13:$T$52,20,FALSE)</f>
        <v>0</v>
      </c>
      <c r="U912" s="52" t="str">
        <f>VLOOKUP(AH912,rawdatas!$A$13:$U$52,21,FALSE)</f>
        <v>ok</v>
      </c>
      <c r="V912" s="52" t="str">
        <f>VLOOKUP(AH912,rawdatas!$A$13:$V$52,22,FALSE)</f>
        <v>If the provider performs the service, consider using codes -50-59.</v>
      </c>
      <c r="W912" s="52" t="str">
        <f>VLOOKUP(AH912,rawdatas!$A$13:$W$52,23,FALSE)</f>
        <v>référence au médecin -67; référence a un centre de réadaptation -68; si le dispensateur effectue le service, pensez à utiliser les codes -50 à -59</v>
      </c>
      <c r="X912" s="52" t="str">
        <f>VLOOKUP(AH912,rawdatas!$A$13:$X$52,24,FALSE)</f>
        <v>ko</v>
      </c>
      <c r="Y912" s="52">
        <f>VLOOKUP(AH912,rawdatas!$A$13:$Y$52,25,FALSE)</f>
        <v>0</v>
      </c>
      <c r="Z912" s="52">
        <f>VLOOKUP(AH912,rawdatas!$A$13:$Z$52,26,FALSE)</f>
        <v>0</v>
      </c>
      <c r="AA912" s="52" t="str">
        <f>VLOOKUP(AH912,rawdatas!$A$13:$AA$52,27,FALSE)</f>
        <v>ok</v>
      </c>
      <c r="AB912" s="52">
        <f>VLOOKUP(AH912,rawdatas!$A$13:$AB$52,28,FALSE)</f>
        <v>0</v>
      </c>
      <c r="AC912" s="52">
        <f>VLOOKUP(AH912,rawdatas!$A$13:$AC$52,29,FALSE)</f>
        <v>0</v>
      </c>
      <c r="AD912" s="52">
        <f>VLOOKUP(AH912,rawdatas!$A$13:$AD$53,30,FALSE)</f>
        <v>0</v>
      </c>
      <c r="AE912" s="52">
        <f>VLOOKUP(AH912,rawdatas!$A$13:$AE$53,31,FALSE)</f>
        <v>0</v>
      </c>
      <c r="AF912" s="52">
        <f>VLOOKUP(AH912,rawdatas!$A$13:$AF$53,32,FALSE)</f>
        <v>0</v>
      </c>
      <c r="AG912" s="52">
        <f>VLOOKUP(AH912,rawdatas!$A$13:$AG$54,33,FALSE)</f>
        <v>0</v>
      </c>
      <c r="AH912" s="53">
        <v>762579891</v>
      </c>
      <c r="AI912" s="54" t="str">
        <f t="shared" si="85"/>
        <v>référence à une infirmière; référence à un thérapeute; référence à un travailleur social</v>
      </c>
    </row>
    <row r="913" spans="1:35" outlineLevel="1" x14ac:dyDescent="0.25">
      <c r="A913" s="52">
        <v>669441641</v>
      </c>
      <c r="B913" s="52">
        <v>408933605</v>
      </c>
      <c r="C913" s="52" t="s">
        <v>15964</v>
      </c>
      <c r="D913" s="52" t="str">
        <f>VLOOKUP(B913,rawdatas!$A:$K,3,FALSE)</f>
        <v>F</v>
      </c>
      <c r="E913" s="52" t="str">
        <f>VLOOKUP(B913,rawdatas!$A:$K,7,FALSE)</f>
        <v>Eye</v>
      </c>
      <c r="F913" s="52" t="str">
        <f>VLOOKUP(B913,rawdatas!$A:$K,8,FALSE)</f>
        <v>Oeil</v>
      </c>
      <c r="G913" s="52" t="str">
        <f>VLOOKUP(AH913,rawdatas!$A$13:$K$52,7,FALSE)</f>
        <v>Referral to physician/specialist/clinic/hospital</v>
      </c>
      <c r="H913" s="52" t="str">
        <f>VLOOKUP(AH913,rawdatas!$A$13:$K$52,8,FALSE)</f>
        <v>référence à un médecin; référence à un spécialiste; référence à une clinique; référence à un hôpital</v>
      </c>
      <c r="I913" s="52" t="str">
        <f>VLOOKUP(AH913,rawdatas!$A$13:$K$52,9,FALSE)</f>
        <v>ko (espace de fin)</v>
      </c>
      <c r="J913" s="52" t="str">
        <f>VLOOKUP(AH913,rawdatas!$A$13:$K$52,10,FALSE)</f>
        <v>Referral to physician/hospital</v>
      </c>
      <c r="K913" s="52" t="str">
        <f>VLOOKUP(AH913,rawdatas!$A$13:$K$52,11,FALSE)</f>
        <v>réf. à médecin ou hopital</v>
      </c>
      <c r="L913" s="52" t="str">
        <f>VLOOKUP(AH913,rawdatas!$A$13:$L$52,12,FALSE)</f>
        <v>ok</v>
      </c>
      <c r="M913" s="52" t="str">
        <f>VLOOKUP(AH913,rawdatas!$A$13:$M$52,13,FALSE)</f>
        <v>referral to another GP/FP/specialist; referral to disease-specific out-/in-patient clinics</v>
      </c>
      <c r="N913" s="52" t="str">
        <f>VLOOKUP(AH913,rawdatas!$A$13:$N$52,14,FALSE)</f>
        <v>référence à un autre médecin de soins primaires; référence à un spécialiste; référence à un service hospitalier spécialisé référence à un service ambulatoire spécialisé</v>
      </c>
      <c r="O913" s="52" t="str">
        <f>VLOOKUP(AH913,rawdatas!$A$13:$O$52,15,FALSE)</f>
        <v>ok</v>
      </c>
      <c r="P913" s="52" t="str">
        <f>VLOOKUP(AH913,rawdatas!$A$13:$P$52,16,FALSE)</f>
        <v>referral to service for rehabilitation -68</v>
      </c>
      <c r="Q913" s="52" t="str">
        <f>VLOOKUP(AH913,rawdatas!$A$13:$Q$52,17,FALSE)</f>
        <v>orientation vers un service de réadaptation -68</v>
      </c>
      <c r="R913" s="52" t="str">
        <f>VLOOKUP(AH913,rawdatas!$A$13:$R$52,18,FALSE)</f>
        <v>ok</v>
      </c>
      <c r="S913" s="52">
        <f>VLOOKUP(AH913,rawdatas!$A$13:$S$52,19,FALSE)</f>
        <v>0</v>
      </c>
      <c r="T913" s="52">
        <f>VLOOKUP(AH913,rawdatas!$A$13:$T$52,20,FALSE)</f>
        <v>0</v>
      </c>
      <c r="U913" s="52" t="str">
        <f>VLOOKUP(AH913,rawdatas!$A$13:$U$52,21,FALSE)</f>
        <v>ok</v>
      </c>
      <c r="V913" s="52" t="str">
        <f>VLOOKUP(AH913,rawdatas!$A$13:$V$52,22,FALSE)</f>
        <v>-32 to -43 if ordering a specific procedure, which will be performed by another physician</v>
      </c>
      <c r="W913" s="52" t="str">
        <f>VLOOKUP(AH913,rawdatas!$A$13:$W$52,23,FALSE)</f>
        <v>s'il s'agit d'une demande de procédure spécifique qui sera effectuée par un autre médecin, envisager de -32 à -43</v>
      </c>
      <c r="X913" s="52" t="str">
        <f>VLOOKUP(AH913,rawdatas!$A$13:$X$52,24,FALSE)</f>
        <v>ko</v>
      </c>
      <c r="Y913" s="52">
        <f>VLOOKUP(AH913,rawdatas!$A$13:$Y$52,25,FALSE)</f>
        <v>0</v>
      </c>
      <c r="Z913" s="52">
        <f>VLOOKUP(AH913,rawdatas!$A$13:$Z$52,26,FALSE)</f>
        <v>0</v>
      </c>
      <c r="AA913" s="52" t="str">
        <f>VLOOKUP(AH913,rawdatas!$A$13:$AA$52,27,FALSE)</f>
        <v>ok</v>
      </c>
      <c r="AB913" s="52">
        <f>VLOOKUP(AH913,rawdatas!$A$13:$AB$52,28,FALSE)</f>
        <v>0</v>
      </c>
      <c r="AC913" s="52">
        <f>VLOOKUP(AH913,rawdatas!$A$13:$AC$52,29,FALSE)</f>
        <v>0</v>
      </c>
      <c r="AD913" s="52">
        <f>VLOOKUP(AH913,rawdatas!$A$13:$AD$53,30,FALSE)</f>
        <v>0</v>
      </c>
      <c r="AE913" s="52">
        <f>VLOOKUP(AH913,rawdatas!$A$13:$AE$53,31,FALSE)</f>
        <v>0</v>
      </c>
      <c r="AF913" s="52">
        <f>VLOOKUP(AH913,rawdatas!$A$13:$AF$53,32,FALSE)</f>
        <v>0</v>
      </c>
      <c r="AG913" s="52">
        <f>VLOOKUP(AH913,rawdatas!$A$13:$AG$54,33,FALSE)</f>
        <v>0</v>
      </c>
      <c r="AH913" s="53">
        <v>404693988</v>
      </c>
      <c r="AI913" s="54" t="str">
        <f t="shared" si="85"/>
        <v>référence à un médecin; référence à un spécialiste; référence à une clinique; référence à un hôpital</v>
      </c>
    </row>
    <row r="914" spans="1:35" outlineLevel="1" x14ac:dyDescent="0.25">
      <c r="A914" s="52">
        <v>257608855</v>
      </c>
      <c r="B914" s="52">
        <v>408933605</v>
      </c>
      <c r="C914" s="52" t="s">
        <v>15965</v>
      </c>
      <c r="D914" s="52" t="str">
        <f>VLOOKUP(B914,rawdatas!$A:$K,3,FALSE)</f>
        <v>F</v>
      </c>
      <c r="E914" s="52" t="str">
        <f>VLOOKUP(B914,rawdatas!$A:$K,7,FALSE)</f>
        <v>Eye</v>
      </c>
      <c r="F914" s="52" t="str">
        <f>VLOOKUP(B914,rawdatas!$A:$K,8,FALSE)</f>
        <v>Oeil</v>
      </c>
      <c r="G914" s="52" t="str">
        <f>VLOOKUP(AH914,rawdatas!$A$13:$K$52,7,FALSE)</f>
        <v>Other referral NEC</v>
      </c>
      <c r="H914" s="52" t="str">
        <f>VLOOKUP(AH914,rawdatas!$A$13:$K$52,8,FALSE)</f>
        <v>autre référence non classée ailleurs</v>
      </c>
      <c r="I914" s="52" t="str">
        <f>VLOOKUP(AH914,rawdatas!$A$13:$K$52,9,FALSE)</f>
        <v>autre référence NCA</v>
      </c>
      <c r="J914" s="52" t="str">
        <f>VLOOKUP(AH914,rawdatas!$A$13:$K$52,10,FALSE)</f>
        <v>Other referral NEC</v>
      </c>
      <c r="K914" s="52" t="str">
        <f>VLOOKUP(AH914,rawdatas!$A$13:$K$52,11,FALSE)</f>
        <v>autre réf. nca</v>
      </c>
      <c r="L914" s="52" t="str">
        <f>VLOOKUP(AH914,rawdatas!$A$13:$L$52,12,FALSE)</f>
        <v>autre réf. NCA</v>
      </c>
      <c r="M914" s="52" t="str">
        <f>VLOOKUP(AH914,rawdatas!$A$13:$M$52,13,FALSE)</f>
        <v>referral to service outside the regular health service (e.g. patient associations, unemployment services); referral to nursing home/hospice; referral to service for rehabilitation</v>
      </c>
      <c r="N914" s="52" t="str">
        <f>VLOOKUP(AH914,rawdatas!$A$13:$N$52,14,FALSE)</f>
        <v>référence à un service non médical; référence à association de patients; référence à service de chomage; référence à un centre de soins palliatifs; référence à un home de personnes âgées; référence à une maison de retraite médicalisée; référence à un service de réadaptation</v>
      </c>
      <c r="O914" s="52" t="str">
        <f>VLOOKUP(AH914,rawdatas!$A$13:$O$52,15,FALSE)</f>
        <v>ok</v>
      </c>
      <c r="P914" s="52" t="str">
        <f>VLOOKUP(AH914,rawdatas!$A$13:$P$52,16,FALSE)</f>
        <v>referral to other provider/nurse/therapist/social worker -66; referral to physician/specialist/clinic/hospital -67</v>
      </c>
      <c r="Q914" s="52" t="str">
        <f>VLOOKUP(AH914,rawdatas!$A$13:$Q$52,17,FALSE)</f>
        <v>référence à un autre dispensateur -66; référence à une infirmière -66; référence à un thérapeute -66; référence à un travailleur social -66; référence à un médecin -67; référence à un spécialiste -67; référence à une clinique -67; référence à un hôpital -67</v>
      </c>
      <c r="R914" s="52" t="str">
        <f>VLOOKUP(AH914,rawdatas!$A$13:$R$52,18,FALSE)</f>
        <v>ok</v>
      </c>
      <c r="S914" s="52">
        <f>VLOOKUP(AH914,rawdatas!$A$13:$S$52,19,FALSE)</f>
        <v>0</v>
      </c>
      <c r="T914" s="52">
        <f>VLOOKUP(AH914,rawdatas!$A$13:$T$52,20,FALSE)</f>
        <v>0</v>
      </c>
      <c r="U914" s="52" t="str">
        <f>VLOOKUP(AH914,rawdatas!$A$13:$U$52,21,FALSE)</f>
        <v>ok</v>
      </c>
      <c r="V914" s="52">
        <f>VLOOKUP(AH914,rawdatas!$A$13:$V$52,22,FALSE)</f>
        <v>0</v>
      </c>
      <c r="W914" s="52">
        <f>VLOOKUP(AH914,rawdatas!$A$13:$W$52,23,FALSE)</f>
        <v>0</v>
      </c>
      <c r="X914" s="52" t="str">
        <f>VLOOKUP(AH914,rawdatas!$A$13:$X$52,24,FALSE)</f>
        <v>ok</v>
      </c>
      <c r="Y914" s="52">
        <f>VLOOKUP(AH914,rawdatas!$A$13:$Y$52,25,FALSE)</f>
        <v>0</v>
      </c>
      <c r="Z914" s="52">
        <f>VLOOKUP(AH914,rawdatas!$A$13:$Z$52,26,FALSE)</f>
        <v>0</v>
      </c>
      <c r="AA914" s="52" t="str">
        <f>VLOOKUP(AH914,rawdatas!$A$13:$AA$52,27,FALSE)</f>
        <v>ok</v>
      </c>
      <c r="AB914" s="52">
        <f>VLOOKUP(AH914,rawdatas!$A$13:$AB$52,28,FALSE)</f>
        <v>0</v>
      </c>
      <c r="AC914" s="52">
        <f>VLOOKUP(AH914,rawdatas!$A$13:$AC$52,29,FALSE)</f>
        <v>0</v>
      </c>
      <c r="AD914" s="52">
        <f>VLOOKUP(AH914,rawdatas!$A$13:$AD$53,30,FALSE)</f>
        <v>0</v>
      </c>
      <c r="AE914" s="52">
        <f>VLOOKUP(AH914,rawdatas!$A$13:$AE$53,31,FALSE)</f>
        <v>0</v>
      </c>
      <c r="AF914" s="52">
        <f>VLOOKUP(AH914,rawdatas!$A$13:$AF$53,32,FALSE)</f>
        <v>0</v>
      </c>
      <c r="AG914" s="52">
        <f>VLOOKUP(AH914,rawdatas!$A$13:$AG$54,33,FALSE)</f>
        <v>0</v>
      </c>
      <c r="AH914" s="53">
        <v>790606779</v>
      </c>
      <c r="AI914" s="54" t="str">
        <f t="shared" si="85"/>
        <v>autre référence non classée ailleurs</v>
      </c>
    </row>
    <row r="915" spans="1:35" outlineLevel="1" x14ac:dyDescent="0.25">
      <c r="A915" s="52">
        <v>949318915</v>
      </c>
      <c r="B915" s="52">
        <v>408933605</v>
      </c>
      <c r="C915" s="52" t="s">
        <v>15966</v>
      </c>
      <c r="D915" s="52" t="str">
        <f>VLOOKUP(B915,rawdatas!$A:$K,3,FALSE)</f>
        <v>F</v>
      </c>
      <c r="E915" s="52" t="str">
        <f>VLOOKUP(B915,rawdatas!$A:$K,7,FALSE)</f>
        <v>Eye</v>
      </c>
      <c r="F915" s="52" t="str">
        <f>VLOOKUP(B915,rawdatas!$A:$K,8,FALSE)</f>
        <v>Oeil</v>
      </c>
      <c r="G915" s="52" t="str">
        <f>VLOOKUP(AH915,rawdatas!$A$13:$K$52,7,FALSE)</f>
        <v>Other reason for encounter NEC</v>
      </c>
      <c r="H915" s="52" t="str">
        <f>VLOOKUP(AH915,rawdatas!$A$13:$K$52,8,FALSE)</f>
        <v>autres motifs de rencontre non classés ailleurs</v>
      </c>
      <c r="I915" s="52" t="str">
        <f>VLOOKUP(AH915,rawdatas!$A$13:$K$52,9,FALSE)</f>
        <v>autres motifs de rencontre NCA</v>
      </c>
      <c r="J915" s="52" t="str">
        <f>VLOOKUP(AH915,rawdatas!$A$13:$K$52,10,FALSE)</f>
        <v>Other reason for encounter NEC</v>
      </c>
      <c r="K915" s="52" t="str">
        <f>VLOOKUP(AH915,rawdatas!$A$13:$K$52,11,FALSE)</f>
        <v>autres motifs de rencontre nca</v>
      </c>
      <c r="L915" s="52" t="str">
        <f>VLOOKUP(AH915,rawdatas!$A$13:$L$52,12,FALSE)</f>
        <v>autres motifs de rencontre NCA</v>
      </c>
      <c r="M915" s="52">
        <f>VLOOKUP(AH915,rawdatas!$A$13:$M$52,13,FALSE)</f>
        <v>0</v>
      </c>
      <c r="N915" s="52">
        <f>VLOOKUP(AH915,rawdatas!$A$13:$N$52,14,FALSE)</f>
        <v>0</v>
      </c>
      <c r="O915" s="52" t="str">
        <f>VLOOKUP(AH915,rawdatas!$A$13:$O$52,15,FALSE)</f>
        <v>ok</v>
      </c>
      <c r="P915" s="52">
        <f>VLOOKUP(AH915,rawdatas!$A$13:$P$52,16,FALSE)</f>
        <v>0</v>
      </c>
      <c r="Q915" s="52">
        <f>VLOOKUP(AH915,rawdatas!$A$13:$Q$52,17,FALSE)</f>
        <v>0</v>
      </c>
      <c r="R915" s="52" t="str">
        <f>VLOOKUP(AH915,rawdatas!$A$13:$R$52,18,FALSE)</f>
        <v>ok</v>
      </c>
      <c r="S915" s="52">
        <f>VLOOKUP(AH915,rawdatas!$A$13:$S$52,19,FALSE)</f>
        <v>0</v>
      </c>
      <c r="T915" s="52">
        <f>VLOOKUP(AH915,rawdatas!$A$13:$T$52,20,FALSE)</f>
        <v>0</v>
      </c>
      <c r="U915" s="52" t="str">
        <f>VLOOKUP(AH915,rawdatas!$A$13:$U$52,21,FALSE)</f>
        <v>ok</v>
      </c>
      <c r="V915" s="52">
        <f>VLOOKUP(AH915,rawdatas!$A$13:$V$52,22,FALSE)</f>
        <v>0</v>
      </c>
      <c r="W915" s="52">
        <f>VLOOKUP(AH915,rawdatas!$A$13:$W$52,23,FALSE)</f>
        <v>0</v>
      </c>
      <c r="X915" s="52" t="str">
        <f>VLOOKUP(AH915,rawdatas!$A$13:$X$52,24,FALSE)</f>
        <v>ok</v>
      </c>
      <c r="Y915" s="52" t="str">
        <f>VLOOKUP(AH915,rawdatas!$A$13:$Y$52,25,FALSE)</f>
        <v>This code can only be used to classify a reason for encounter. If the patient is unable to state the reason for encounter, use the reason stated by the accompanying person.</v>
      </c>
      <c r="Z915" s="52" t="str">
        <f>VLOOKUP(AH915,rawdatas!$A$13:$Z$52,26,FALSE)</f>
        <v xml:space="preserve">Ce code ne peut être utilisé que pour classifier une raison de rencontre. Si le patient est incapable d'exprimer la raison de rencontre, utiliser la raison exprimée par l'accompagnant </v>
      </c>
      <c r="AA915" s="52" t="str">
        <f>VLOOKUP(AH915,rawdatas!$A$13:$AA$52,27,FALSE)</f>
        <v>ok</v>
      </c>
      <c r="AB915" s="52">
        <f>VLOOKUP(AH915,rawdatas!$A$13:$AB$52,28,FALSE)</f>
        <v>0</v>
      </c>
      <c r="AC915" s="52">
        <f>VLOOKUP(AH915,rawdatas!$A$13:$AC$52,29,FALSE)</f>
        <v>0</v>
      </c>
      <c r="AD915" s="52">
        <f>VLOOKUP(AH915,rawdatas!$A$13:$AD$53,30,FALSE)</f>
        <v>0</v>
      </c>
      <c r="AE915" s="52">
        <f>VLOOKUP(AH915,rawdatas!$A$13:$AE$53,31,FALSE)</f>
        <v>0</v>
      </c>
      <c r="AF915" s="52">
        <f>VLOOKUP(AH915,rawdatas!$A$13:$AF$53,32,FALSE)</f>
        <v>0</v>
      </c>
      <c r="AG915" s="52">
        <f>VLOOKUP(AH915,rawdatas!$A$13:$AG$54,33,FALSE)</f>
        <v>0</v>
      </c>
      <c r="AH915" s="53">
        <v>516007918</v>
      </c>
      <c r="AI915" s="54" t="str">
        <f t="shared" si="85"/>
        <v>autres motifs de rencontre non classés ailleurs</v>
      </c>
    </row>
    <row r="916" spans="1:35" outlineLevel="1" x14ac:dyDescent="0.25">
      <c r="A916" s="52">
        <v>933060018</v>
      </c>
      <c r="B916" s="52">
        <v>943934205</v>
      </c>
      <c r="C916" s="52" t="s">
        <v>15967</v>
      </c>
      <c r="D916" s="52" t="str">
        <f>VLOOKUP(B916,rawdatas!$A:$K,3,FALSE)</f>
        <v>H</v>
      </c>
      <c r="E916" s="52" t="str">
        <f>VLOOKUP(B916,rawdatas!$A:$K,7,FALSE)</f>
        <v>Ear</v>
      </c>
      <c r="F916" s="52" t="str">
        <f>VLOOKUP(B916,rawdatas!$A:$K,8,FALSE)</f>
        <v>Oreille</v>
      </c>
      <c r="G916" s="52" t="str">
        <f>VLOOKUP(AH916,rawdatas!$A$13:$K$52,7,FALSE)</f>
        <v>Medical examination/health evaluation complete</v>
      </c>
      <c r="H916" s="52" t="str">
        <f>VLOOKUP(AH916,rawdatas!$A$13:$K$52,8,FALSE)</f>
        <v>examen médical complet; bilan de santé détaillé</v>
      </c>
      <c r="I916" s="52" t="str">
        <f>VLOOKUP(AH916,rawdatas!$A$13:$K$52,9,FALSE)</f>
        <v>ok</v>
      </c>
      <c r="J916" s="52" t="str">
        <f>VLOOKUP(AH916,rawdatas!$A$13:$K$52,10,FALSE)</f>
        <v>Medical examin/health eval complete</v>
      </c>
      <c r="K916" s="52" t="str">
        <f>VLOOKUP(AH916,rawdatas!$A$13:$K$52,11,FALSE)</f>
        <v>ex. médical ou bilan détaillé</v>
      </c>
      <c r="L916" s="52" t="str">
        <f>VLOOKUP(AH916,rawdatas!$A$13:$L$52,12,FALSE)</f>
        <v>ok</v>
      </c>
      <c r="M916" s="52" t="str">
        <f>VLOOKUP(AH916,rawdatas!$A$13:$M$52,13,FALSE)</f>
        <v>complete examination of one body system or the whole body; complete check-up; well-baby exam; school health care exam for children/youth</v>
      </c>
      <c r="N916" s="52" t="str">
        <f>VLOOKUP(AH916,rawdatas!$A$13:$N$52,14,FALSE)</f>
        <v>examen complet d'un système corporel; examen complet du corps entier; bilan global; examen du nourrisson bien portant; examen de santé scolaire d'un enfant; examen de santé scolaire d'un jeune</v>
      </c>
      <c r="O916" s="52" t="str">
        <f>VLOOKUP(AH916,rawdatas!$A$13:$O$52,15,FALSE)</f>
        <v>ok</v>
      </c>
      <c r="P916" s="52">
        <f>VLOOKUP(AH916,rawdatas!$A$13:$P$52,16,FALSE)</f>
        <v>0</v>
      </c>
      <c r="Q916" s="52">
        <f>VLOOKUP(AH916,rawdatas!$A$13:$Q$52,17,FALSE)</f>
        <v>0</v>
      </c>
      <c r="R916" s="52" t="str">
        <f>VLOOKUP(AH916,rawdatas!$A$13:$R$52,18,FALSE)</f>
        <v>ok</v>
      </c>
      <c r="S916" s="52">
        <f>VLOOKUP(AH916,rawdatas!$A$13:$S$52,19,FALSE)</f>
        <v>0</v>
      </c>
      <c r="T916" s="52">
        <f>VLOOKUP(AH916,rawdatas!$A$13:$T$52,20,FALSE)</f>
        <v>0</v>
      </c>
      <c r="U916" s="52" t="str">
        <f>VLOOKUP(AH916,rawdatas!$A$13:$U$52,21,FALSE)</f>
        <v>ok</v>
      </c>
      <c r="V916" s="52">
        <f>VLOOKUP(AH916,rawdatas!$A$13:$V$52,22,FALSE)</f>
        <v>0</v>
      </c>
      <c r="W916" s="52" t="str">
        <f>VLOOKUP(AH916,rawdatas!$A$13:$W$52,23,FALSE)</f>
        <v>examen de santé partiel -31; test fonctionnel -39; si un examen nécessite également un rapport écrit coder aussi -62</v>
      </c>
      <c r="X916" s="52" t="str">
        <f>VLOOKUP(AH916,rawdatas!$A$13:$X$52,24,FALSE)</f>
        <v>ko</v>
      </c>
      <c r="Y916" s="52">
        <f>VLOOKUP(AH916,rawdatas!$A$13:$Y$52,25,FALSE)</f>
        <v>0</v>
      </c>
      <c r="Z916" s="52">
        <f>VLOOKUP(AH916,rawdatas!$A$13:$Z$52,26,FALSE)</f>
        <v>0</v>
      </c>
      <c r="AA916" s="52" t="str">
        <f>VLOOKUP(AH916,rawdatas!$A$13:$AA$52,27,FALSE)</f>
        <v>ok</v>
      </c>
      <c r="AB916" s="52">
        <f>VLOOKUP(AH916,rawdatas!$A$13:$AB$52,28,FALSE)</f>
        <v>0</v>
      </c>
      <c r="AC916" s="52">
        <f>VLOOKUP(AH916,rawdatas!$A$13:$AC$52,29,FALSE)</f>
        <v>0</v>
      </c>
      <c r="AD916" s="52">
        <f>VLOOKUP(AH916,rawdatas!$A$13:$AD$53,30,FALSE)</f>
        <v>0</v>
      </c>
      <c r="AE916" s="52">
        <f>VLOOKUP(AH916,rawdatas!$A$13:$AE$53,31,FALSE)</f>
        <v>0</v>
      </c>
      <c r="AF916" s="52">
        <f>VLOOKUP(AH916,rawdatas!$A$13:$AF$53,32,FALSE)</f>
        <v>0</v>
      </c>
      <c r="AG916" s="52">
        <f>VLOOKUP(AH916,rawdatas!$A$13:$AG$54,33,FALSE)</f>
        <v>0</v>
      </c>
      <c r="AH916" s="53">
        <v>569612053</v>
      </c>
      <c r="AI916" s="54" t="str">
        <f t="shared" si="85"/>
        <v>examen médical complet; bilan de santé détaillé</v>
      </c>
    </row>
    <row r="917" spans="1:35" outlineLevel="1" x14ac:dyDescent="0.25">
      <c r="A917" s="52">
        <v>702112965</v>
      </c>
      <c r="B917" s="52">
        <v>943934205</v>
      </c>
      <c r="C917" s="52" t="s">
        <v>15968</v>
      </c>
      <c r="D917" s="52" t="str">
        <f>VLOOKUP(B917,rawdatas!$A:$K,3,FALSE)</f>
        <v>H</v>
      </c>
      <c r="E917" s="52" t="str">
        <f>VLOOKUP(B917,rawdatas!$A:$K,7,FALSE)</f>
        <v>Ear</v>
      </c>
      <c r="F917" s="52" t="str">
        <f>VLOOKUP(B917,rawdatas!$A:$K,8,FALSE)</f>
        <v>Oreille</v>
      </c>
      <c r="G917" s="52" t="str">
        <f>VLOOKUP(AH917,rawdatas!$A$13:$K$52,7,FALSE)</f>
        <v>Medical examination/health evaluation partial</v>
      </c>
      <c r="H917" s="52" t="str">
        <f>VLOOKUP(AH917,rawdatas!$A$13:$K$52,8,FALSE)</f>
        <v>examen médical partiel; bilan de santé partiel</v>
      </c>
      <c r="I917" s="52" t="str">
        <f>VLOOKUP(AH917,rawdatas!$A$13:$K$52,9,FALSE)</f>
        <v>ok</v>
      </c>
      <c r="J917" s="52" t="str">
        <f>VLOOKUP(AH917,rawdatas!$A$13:$K$52,10,FALSE)</f>
        <v>Medical examin/health eval partial</v>
      </c>
      <c r="K917" s="52" t="str">
        <f>VLOOKUP(AH917,rawdatas!$A$13:$K$52,11,FALSE)</f>
        <v>ex. médical ou bilan partiel</v>
      </c>
      <c r="L917" s="52" t="str">
        <f>VLOOKUP(AH917,rawdatas!$A$13:$L$52,12,FALSE)</f>
        <v>ok</v>
      </c>
      <c r="M917" s="52" t="str">
        <f>VLOOKUP(AH917,rawdatas!$A$13:$M$52,13,FALSE)</f>
        <v>an examination focussed on a specific part of a body system; clinical screening of single health problems, e.g. heart auscultation or blood pressure measurement K31; or body temperature measurement A31</v>
      </c>
      <c r="N917" s="52" t="str">
        <f>VLOOKUP(AH917,rawdatas!$A$13:$N$52,14,FALSE)</f>
        <v>examen orienté sur un système corporel spécifique;examen orienté sur une partie d'un système corporel; dépistage clinique d'un problème de santé isolé, par ex. auscultation cardiaque -K31, mesure de la pression artérielle K31, mesure de la température corporelle A31</v>
      </c>
      <c r="O917" s="52" t="str">
        <f>VLOOKUP(AH917,rawdatas!$A$13:$O$52,15,FALSE)</f>
        <v>ok</v>
      </c>
      <c r="P917" s="52">
        <f>VLOOKUP(AH917,rawdatas!$A$13:$P$52,16,FALSE)</f>
        <v>0</v>
      </c>
      <c r="Q917" s="52">
        <f>VLOOKUP(AH917,rawdatas!$A$13:$Q$52,17,FALSE)</f>
        <v>0</v>
      </c>
      <c r="R917" s="52" t="str">
        <f>VLOOKUP(AH917,rawdatas!$A$13:$R$52,18,FALSE)</f>
        <v>ok</v>
      </c>
      <c r="S917" s="52">
        <f>VLOOKUP(AH917,rawdatas!$A$13:$S$52,19,FALSE)</f>
        <v>0</v>
      </c>
      <c r="T917" s="52">
        <f>VLOOKUP(AH917,rawdatas!$A$13:$T$52,20,FALSE)</f>
        <v>0</v>
      </c>
      <c r="U917" s="52" t="str">
        <f>VLOOKUP(AH917,rawdatas!$A$13:$U$52,21,FALSE)</f>
        <v>ok</v>
      </c>
      <c r="V917" s="52">
        <f>VLOOKUP(AH917,rawdatas!$A$13:$V$52,22,FALSE)</f>
        <v>0</v>
      </c>
      <c r="W917" s="52" t="str">
        <f>VLOOKUP(AH917,rawdatas!$A$13:$W$52,23,FALSE)</f>
        <v>examen de santé global -30; test fonctionnel physique -39; si un examen nécessite un rapport écrit coder également -62</v>
      </c>
      <c r="X917" s="52" t="str">
        <f>VLOOKUP(AH917,rawdatas!$A$13:$X$52,24,FALSE)</f>
        <v>ko</v>
      </c>
      <c r="Y917" s="52">
        <f>VLOOKUP(AH917,rawdatas!$A$13:$Y$52,25,FALSE)</f>
        <v>0</v>
      </c>
      <c r="Z917" s="52">
        <f>VLOOKUP(AH917,rawdatas!$A$13:$Z$52,26,FALSE)</f>
        <v>0</v>
      </c>
      <c r="AA917" s="52" t="str">
        <f>VLOOKUP(AH917,rawdatas!$A$13:$AA$52,27,FALSE)</f>
        <v>ok</v>
      </c>
      <c r="AB917" s="52">
        <f>VLOOKUP(AH917,rawdatas!$A$13:$AB$52,28,FALSE)</f>
        <v>0</v>
      </c>
      <c r="AC917" s="52">
        <f>VLOOKUP(AH917,rawdatas!$A$13:$AC$52,29,FALSE)</f>
        <v>0</v>
      </c>
      <c r="AD917" s="52">
        <f>VLOOKUP(AH917,rawdatas!$A$13:$AD$53,30,FALSE)</f>
        <v>0</v>
      </c>
      <c r="AE917" s="52">
        <f>VLOOKUP(AH917,rawdatas!$A$13:$AE$53,31,FALSE)</f>
        <v>0</v>
      </c>
      <c r="AF917" s="52">
        <f>VLOOKUP(AH917,rawdatas!$A$13:$AF$53,32,FALSE)</f>
        <v>0</v>
      </c>
      <c r="AG917" s="52">
        <f>VLOOKUP(AH917,rawdatas!$A$13:$AG$54,33,FALSE)</f>
        <v>0</v>
      </c>
      <c r="AH917" s="53">
        <v>108363010</v>
      </c>
      <c r="AI917" s="54" t="str">
        <f t="shared" si="85"/>
        <v>examen médical partiel; bilan de santé partiel</v>
      </c>
    </row>
    <row r="918" spans="1:35" outlineLevel="1" x14ac:dyDescent="0.25">
      <c r="A918" s="52">
        <v>424907113</v>
      </c>
      <c r="B918" s="52">
        <v>943934205</v>
      </c>
      <c r="C918" s="52" t="s">
        <v>15969</v>
      </c>
      <c r="D918" s="52" t="str">
        <f>VLOOKUP(B918,rawdatas!$A:$K,3,FALSE)</f>
        <v>H</v>
      </c>
      <c r="E918" s="52" t="str">
        <f>VLOOKUP(B918,rawdatas!$A:$K,7,FALSE)</f>
        <v>Ear</v>
      </c>
      <c r="F918" s="52" t="str">
        <f>VLOOKUP(B918,rawdatas!$A:$K,8,FALSE)</f>
        <v>Oreille</v>
      </c>
      <c r="G918" s="52" t="str">
        <f>VLOOKUP(AH918,rawdatas!$A$13:$K$52,7,FALSE)</f>
        <v>Sensitivity test</v>
      </c>
      <c r="H918" s="52" t="str">
        <f>VLOOKUP(AH918,rawdatas!$A$13:$K$52,8,FALSE)</f>
        <v>test de sensibilité</v>
      </c>
      <c r="I918" s="52" t="str">
        <f>VLOOKUP(AH918,rawdatas!$A$13:$K$52,9,FALSE)</f>
        <v>ok</v>
      </c>
      <c r="J918" s="52" t="str">
        <f>VLOOKUP(AH918,rawdatas!$A$13:$K$52,10,FALSE)</f>
        <v>Sensitivity test</v>
      </c>
      <c r="K918" s="52" t="str">
        <f>VLOOKUP(AH918,rawdatas!$A$13:$K$52,11,FALSE)</f>
        <v>test de sensibilité</v>
      </c>
      <c r="L918" s="52" t="str">
        <f>VLOOKUP(AH918,rawdatas!$A$13:$L$52,12,FALSE)</f>
        <v>ok</v>
      </c>
      <c r="M918" s="52" t="str">
        <f>VLOOKUP(AH918,rawdatas!$A$13:$M$52,13,FALSE)</f>
        <v>skin prick-test; patch test; Mantoux test; radioallergosorbent test (RAST) test; food challenge; methacholine challenge test</v>
      </c>
      <c r="N918" s="52" t="str">
        <f>VLOOKUP(AH918,rawdatas!$A$13:$N$52,14,FALSE)</f>
        <v>prick-test; patch test; Mantoux; RAST; IDR à la tuberculine; dosage des IgE spécifiques; test d’exposition aux aliments; test de provocation à la métacholine</v>
      </c>
      <c r="O918" s="52" t="str">
        <f>VLOOKUP(AH918,rawdatas!$A$13:$O$52,15,FALSE)</f>
        <v>ok</v>
      </c>
      <c r="P918" s="52" t="str">
        <f>VLOOKUP(AH918,rawdatas!$A$13:$P$52,16,FALSE)</f>
        <v>desensitisation -44</v>
      </c>
      <c r="Q918" s="52" t="str">
        <f>VLOOKUP(AH918,rawdatas!$A$13:$Q$52,17,FALSE)</f>
        <v>désensibilisation -44</v>
      </c>
      <c r="R918" s="52" t="str">
        <f>VLOOKUP(AH918,rawdatas!$A$13:$R$52,18,FALSE)</f>
        <v>ok</v>
      </c>
      <c r="S918" s="52" t="str">
        <f>VLOOKUP(AH918,rawdatas!$A$13:$S$52,19,FALSE)</f>
        <v>tests to detect/exclude allergy</v>
      </c>
      <c r="T918" s="52" t="str">
        <f>VLOOKUP(AH918,rawdatas!$A$13:$T$52,20,FALSE)</f>
        <v>test permettant la détection d'une allergie; test permettant l'exclusion d'une allergie</v>
      </c>
      <c r="U918" s="52" t="str">
        <f>VLOOKUP(AH918,rawdatas!$A$13:$U$52,21,FALSE)</f>
        <v>ok</v>
      </c>
      <c r="V918" s="52" t="str">
        <f>VLOOKUP(AH918,rawdatas!$A$13:$V$52,22,FALSE)</f>
        <v>blood test-34</v>
      </c>
      <c r="W918" s="52" t="str">
        <f>VLOOKUP(AH918,rawdatas!$A$13:$W$52,23,FALSE)</f>
        <v>test sanguin -34</v>
      </c>
      <c r="X918" s="52" t="str">
        <f>VLOOKUP(AH918,rawdatas!$A$13:$X$52,24,FALSE)</f>
        <v>ok</v>
      </c>
      <c r="Y918" s="52">
        <f>VLOOKUP(AH918,rawdatas!$A$13:$Y$52,25,FALSE)</f>
        <v>0</v>
      </c>
      <c r="Z918" s="52" t="str">
        <f>VLOOKUP(AH918,rawdatas!$A$13:$Z$52,26,FALSE)</f>
        <v xml:space="preserve">test permettant la détection ou l'exclusion d'une allergie ou d'une intolérance </v>
      </c>
      <c r="AA918" s="52" t="str">
        <f>VLOOKUP(AH918,rawdatas!$A$13:$AA$52,27,FALSE)</f>
        <v>ko</v>
      </c>
      <c r="AB918" s="52">
        <f>VLOOKUP(AH918,rawdatas!$A$13:$AB$52,28,FALSE)</f>
        <v>0</v>
      </c>
      <c r="AC918" s="52">
        <f>VLOOKUP(AH918,rawdatas!$A$13:$AC$52,29,FALSE)</f>
        <v>0</v>
      </c>
      <c r="AD918" s="52">
        <f>VLOOKUP(AH918,rawdatas!$A$13:$AD$53,30,FALSE)</f>
        <v>0</v>
      </c>
      <c r="AE918" s="52">
        <f>VLOOKUP(AH918,rawdatas!$A$13:$AE$53,31,FALSE)</f>
        <v>0</v>
      </c>
      <c r="AF918" s="52">
        <f>VLOOKUP(AH918,rawdatas!$A$13:$AF$53,32,FALSE)</f>
        <v>0</v>
      </c>
      <c r="AG918" s="52">
        <f>VLOOKUP(AH918,rawdatas!$A$13:$AG$54,33,FALSE)</f>
        <v>0</v>
      </c>
      <c r="AH918" s="53">
        <v>318274593</v>
      </c>
      <c r="AI918" s="54" t="str">
        <f t="shared" si="85"/>
        <v>test de sensibilité</v>
      </c>
    </row>
    <row r="919" spans="1:35" outlineLevel="1" x14ac:dyDescent="0.25">
      <c r="A919" s="52">
        <v>86380729</v>
      </c>
      <c r="B919" s="52">
        <v>943934205</v>
      </c>
      <c r="C919" s="52" t="s">
        <v>15970</v>
      </c>
      <c r="D919" s="52" t="str">
        <f>VLOOKUP(B919,rawdatas!$A:$K,3,FALSE)</f>
        <v>H</v>
      </c>
      <c r="E919" s="52" t="str">
        <f>VLOOKUP(B919,rawdatas!$A:$K,7,FALSE)</f>
        <v>Ear</v>
      </c>
      <c r="F919" s="52" t="str">
        <f>VLOOKUP(B919,rawdatas!$A:$K,8,FALSE)</f>
        <v>Oreille</v>
      </c>
      <c r="G919" s="52" t="str">
        <f>VLOOKUP(AH919,rawdatas!$A$13:$K$52,7,FALSE)</f>
        <v>Microbiological/immunological test</v>
      </c>
      <c r="H919" s="52" t="str">
        <f>VLOOKUP(AH919,rawdatas!$A$13:$K$52,8,FALSE)</f>
        <v>examen microbiologique; Examen immunologique</v>
      </c>
      <c r="I919" s="52" t="str">
        <f>VLOOKUP(AH919,rawdatas!$A$13:$K$52,9,FALSE)</f>
        <v>ok</v>
      </c>
      <c r="J919" s="52" t="str">
        <f>VLOOKUP(AH919,rawdatas!$A$13:$K$52,10,FALSE)</f>
        <v>Microbiological/immunological test</v>
      </c>
      <c r="K919" s="52" t="str">
        <f>VLOOKUP(AH919,rawdatas!$A$13:$K$52,11,FALSE)</f>
        <v>ex. microbio. ou immuno.</v>
      </c>
      <c r="L919" s="52" t="str">
        <f>VLOOKUP(AH919,rawdatas!$A$13:$L$52,12,FALSE)</f>
        <v>ok</v>
      </c>
      <c r="M919" s="52" t="str">
        <f>VLOOKUP(AH919,rawdatas!$A$13:$M$52,13,FALSE)</f>
        <v>blood culture; microbiological test of blood; microbiological test of faeces; microbiological test of sputum; microbiological test of throat swab; microbiological test of vaginal swab; antigen or antibody testing e.g. testing for human immunodeficiency virus, human papilloma virus or Hepatitis B; antibody titer</v>
      </c>
      <c r="N919" s="52" t="str">
        <f>VLOOKUP(AH919,rawdatas!$A$13:$N$52,14,FALSE)</f>
        <v>hémoculture; analyse microbiologique du sang; analyse microbiologique des matières fécales; analyse microbiologique des crachats; analyse microbiologique de prélèvement de gorge; analyse microbiologique de prélèvement vaginal; recherche d'antigène; recherche d'anticorps; dépistage du virus de l'immunodéficience humaine; dépistage du papilloma virus; dépistage de l'hépatite B; titrage d'anticorps</v>
      </c>
      <c r="O919" s="52" t="str">
        <f>VLOOKUP(AH919,rawdatas!$A$13:$O$52,15,FALSE)</f>
        <v>ok</v>
      </c>
      <c r="P919" s="52" t="str">
        <f>VLOOKUP(AH919,rawdatas!$A$13:$P$52,16,FALSE)</f>
        <v>Mantoux test -32; blood group and type -34; semen analysis -38</v>
      </c>
      <c r="Q919" s="52" t="str">
        <f>VLOOKUP(AH919,rawdatas!$A$13:$Q$52,17,FALSE)</f>
        <v>Mantoux -32;IDR à la tuberculine -32; groupe sanguin -34; sérotype sanguin -34; analyse de sperme -38</v>
      </c>
      <c r="R919" s="52" t="str">
        <f>VLOOKUP(AH919,rawdatas!$A$13:$R$52,18,FALSE)</f>
        <v>ok</v>
      </c>
      <c r="S919" s="52" t="str">
        <f>VLOOKUP(AH919,rawdatas!$A$13:$S$52,19,FALSE)</f>
        <v>test relating to bacteria, virus or other micro-organisms</v>
      </c>
      <c r="T919" s="52" t="str">
        <f>VLOOKUP(AH919,rawdatas!$A$13:$T$52,20,FALSE)</f>
        <v xml:space="preserve">analyse bactérienne; analyse virale; analyse d'autres microorganismes </v>
      </c>
      <c r="U919" s="52" t="str">
        <f>VLOOKUP(AH919,rawdatas!$A$13:$U$52,21,FALSE)</f>
        <v>ok</v>
      </c>
      <c r="V919" s="52" t="str">
        <f>VLOOKUP(AH919,rawdatas!$A$13:$V$52,22,FALSE)</f>
        <v>blood test -34; urine test -35; faeces test -36; histological or exfoliative cytology -37;  biopsy of organ/skin -52</v>
      </c>
      <c r="W919" s="52" t="str">
        <f>VLOOKUP(AH919,rawdatas!$A$13:$W$52,23,FALSE)</f>
        <v>test sanguin -34; analyse d'urine -35; analyse de selles -36; histologie et cytologie exfoliative -37; biopsie d'un organe -52; biopsie de la peau -52</v>
      </c>
      <c r="X919" s="52" t="str">
        <f>VLOOKUP(AH919,rawdatas!$A$13:$X$52,24,FALSE)</f>
        <v>ko</v>
      </c>
      <c r="Y919" s="52" t="str">
        <f>VLOOKUP(AH919,rawdatas!$A$13:$Y$52,25,FALSE)</f>
        <v>Laboratory analyses are classified according to the substrate/substance in which the test is done, whereas microbiological/immunological tests belong to -33 and histological/exfoliative cytology tests to -37.</v>
      </c>
      <c r="Z919" s="52" t="str">
        <f>VLOOKUP(AH919,rawdatas!$A$13:$Z$52,26,FALSE)</f>
        <v>les test chimiques sont classés selon le substrat ou la substance sur lequel le test est fait, tandis que les test microbiologiques et immunologiques appartiennent à -33 et l'histologie et la cytologie exfoliative à -37</v>
      </c>
      <c r="AA919" s="52" t="str">
        <f>VLOOKUP(AH919,rawdatas!$A$13:$AA$52,27,FALSE)</f>
        <v>ok</v>
      </c>
      <c r="AB919" s="52">
        <f>VLOOKUP(AH919,rawdatas!$A$13:$AB$52,28,FALSE)</f>
        <v>0</v>
      </c>
      <c r="AC919" s="52">
        <f>VLOOKUP(AH919,rawdatas!$A$13:$AC$52,29,FALSE)</f>
        <v>0</v>
      </c>
      <c r="AD919" s="52">
        <f>VLOOKUP(AH919,rawdatas!$A$13:$AD$53,30,FALSE)</f>
        <v>0</v>
      </c>
      <c r="AE919" s="52">
        <f>VLOOKUP(AH919,rawdatas!$A$13:$AE$53,31,FALSE)</f>
        <v>0</v>
      </c>
      <c r="AF919" s="52" t="str">
        <f>VLOOKUP(AH919,rawdatas!$A$13:$AF$53,32,FALSE)</f>
        <v xml:space="preserve">test sanguin - 34;  -&gt; test sanguin -34; </v>
      </c>
      <c r="AG919" s="52">
        <f>VLOOKUP(AH919,rawdatas!$A$13:$AG$54,33,FALSE)</f>
        <v>0</v>
      </c>
      <c r="AH919" s="53">
        <v>455636336</v>
      </c>
      <c r="AI919" s="54" t="str">
        <f t="shared" si="85"/>
        <v>examen microbiologique; Examen immunologique</v>
      </c>
    </row>
    <row r="920" spans="1:35" outlineLevel="1" x14ac:dyDescent="0.25">
      <c r="A920" s="52">
        <v>158104176</v>
      </c>
      <c r="B920" s="52">
        <v>943934205</v>
      </c>
      <c r="C920" s="52" t="s">
        <v>15971</v>
      </c>
      <c r="D920" s="52" t="str">
        <f>VLOOKUP(B920,rawdatas!$A:$K,3,FALSE)</f>
        <v>H</v>
      </c>
      <c r="E920" s="52" t="str">
        <f>VLOOKUP(B920,rawdatas!$A:$K,7,FALSE)</f>
        <v>Ear</v>
      </c>
      <c r="F920" s="52" t="str">
        <f>VLOOKUP(B920,rawdatas!$A:$K,8,FALSE)</f>
        <v>Oreille</v>
      </c>
      <c r="G920" s="52" t="str">
        <f>VLOOKUP(AH920,rawdatas!$A$13:$K$52,7,FALSE)</f>
        <v>Blood test</v>
      </c>
      <c r="H920" s="52" t="str">
        <f>VLOOKUP(AH920,rawdatas!$A$13:$K$52,8,FALSE)</f>
        <v>analyse de sang</v>
      </c>
      <c r="I920" s="52" t="str">
        <f>VLOOKUP(AH920,rawdatas!$A$13:$K$52,9,FALSE)</f>
        <v>ko (espace de fin)</v>
      </c>
      <c r="J920" s="52" t="str">
        <f>VLOOKUP(AH920,rawdatas!$A$13:$K$52,10,FALSE)</f>
        <v>Blood test</v>
      </c>
      <c r="K920" s="52" t="str">
        <f>VLOOKUP(AH920,rawdatas!$A$13:$K$52,11,FALSE)</f>
        <v>analyse de sang</v>
      </c>
      <c r="L920" s="52" t="str">
        <f>VLOOKUP(AH920,rawdatas!$A$13:$L$52,12,FALSE)</f>
        <v>ok</v>
      </c>
      <c r="M920" s="52" t="str">
        <f>VLOOKUP(AH920,rawdatas!$A$13:$M$52,13,FALSE)</f>
        <v>blood group and type; erythrocyte sedimentation rate (ESR); white blood cell count (WBC); basic metabolic panel; blood hormone level; blood enzyme level; blood drug level; blood alcohol level; C-reactive protein (CRP); prothrombin time (INR); D-dimer; arterial blood gases; calculation of creatinine clearance; blood pregnancy test</v>
      </c>
      <c r="N920" s="52" t="str">
        <f>VLOOKUP(AH920,rawdatas!$A$13:$N$52,14,FALSE)</f>
        <v>groupe et type sanguin; vitesse de sédimentation (VS); globules blancs (GB); tableau métabolique de base; taux d'hormone sanguin; taux d'enzyme sanguin; taux de drogue sanguin; alcoolémie; protéine C réactive (PCR): temps de prothrombine (INR); D-dimères; gaz artériel; clearance de la créatinine; test de grossesse sanguin</v>
      </c>
      <c r="O920" s="52" t="str">
        <f>VLOOKUP(AH920,rawdatas!$A$13:$O$52,15,FALSE)</f>
        <v>ok</v>
      </c>
      <c r="P920" s="52" t="str">
        <f>VLOOKUP(AH920,rawdatas!$A$13:$P$52,16,FALSE)</f>
        <v>radioallergosorbent test (RAST) -32; microbiological/immunological test -33; measurement of creatinine clearance -35; albumin:creatinine ratio -35</v>
      </c>
      <c r="Q920" s="52" t="str">
        <f>VLOOKUP(AH920,rawdatas!$A$13:$Q$52,17,FALSE)</f>
        <v>dosage des IgE spécifiques -32; radioallergosorbent test (RAST) -32; test microbiologique -33; test immunologique -33; mesure de la clearance de la créatinine -35; ratio albumine-créatinine -35</v>
      </c>
      <c r="R920" s="52" t="str">
        <f>VLOOKUP(AH920,rawdatas!$A$13:$R$52,18,FALSE)</f>
        <v>ok</v>
      </c>
      <c r="S920" s="52" t="str">
        <f>VLOOKUP(AH920,rawdatas!$A$13:$S$52,19,FALSE)</f>
        <v>a laboratory analysis performed on a blood sample</v>
      </c>
      <c r="T920" s="52" t="str">
        <f>VLOOKUP(AH920,rawdatas!$A$13:$T$52,20,FALSE)</f>
        <v>analyse de laboratoire réalisée sur un échantillon de sang</v>
      </c>
      <c r="U920" s="52" t="str">
        <f>VLOOKUP(AH920,rawdatas!$A$13:$U$52,21,FALSE)</f>
        <v>ok</v>
      </c>
      <c r="V920" s="52" t="str">
        <f>VLOOKUP(AH920,rawdatas!$A$13:$V$52,22,FALSE)</f>
        <v>microbiological/immunological test -33</v>
      </c>
      <c r="W920" s="52" t="str">
        <f>VLOOKUP(AH920,rawdatas!$A$13:$W$52,23,FALSE)</f>
        <v>test microbiologique -33; test immunologique -33</v>
      </c>
      <c r="X920" s="52" t="str">
        <f>VLOOKUP(AH920,rawdatas!$A$13:$X$52,24,FALSE)</f>
        <v>ok</v>
      </c>
      <c r="Y920" s="52" t="str">
        <f>VLOOKUP(AH920,rawdatas!$A$13:$Y$52,25,FALSE)</f>
        <v>Laboratory analyses are classified according to the substrate/substance in which the test is done, whereas microbiological/immunological tests belong to -33.</v>
      </c>
      <c r="Z920" s="52" t="str">
        <f>VLOOKUP(AH920,rawdatas!$A$13:$Z$52,26,FALSE)</f>
        <v>les test chimiques sont classés selon le substrat ou la substance sur lequel le test est fait, tandis que les test microbiologiques et immunologiques appartiennent à -33</v>
      </c>
      <c r="AA920" s="52" t="str">
        <f>VLOOKUP(AH920,rawdatas!$A$13:$AA$52,27,FALSE)</f>
        <v>ok</v>
      </c>
      <c r="AB920" s="52">
        <f>VLOOKUP(AH920,rawdatas!$A$13:$AB$52,28,FALSE)</f>
        <v>0</v>
      </c>
      <c r="AC920" s="52">
        <f>VLOOKUP(AH920,rawdatas!$A$13:$AC$52,29,FALSE)</f>
        <v>0</v>
      </c>
      <c r="AD920" s="52">
        <f>VLOOKUP(AH920,rawdatas!$A$13:$AD$53,30,FALSE)</f>
        <v>0</v>
      </c>
      <c r="AE920" s="52">
        <f>VLOOKUP(AH920,rawdatas!$A$13:$AE$53,31,FALSE)</f>
        <v>0</v>
      </c>
      <c r="AF920" s="52">
        <f>VLOOKUP(AH920,rawdatas!$A$13:$AF$53,32,FALSE)</f>
        <v>0</v>
      </c>
      <c r="AG920" s="52">
        <f>VLOOKUP(AH920,rawdatas!$A$13:$AG$54,33,FALSE)</f>
        <v>0</v>
      </c>
      <c r="AH920" s="53">
        <v>959875753</v>
      </c>
      <c r="AI920" s="54" t="str">
        <f t="shared" si="85"/>
        <v>analyse de sang</v>
      </c>
    </row>
    <row r="921" spans="1:35" outlineLevel="1" x14ac:dyDescent="0.25">
      <c r="A921" s="52">
        <v>825812589</v>
      </c>
      <c r="B921" s="52">
        <v>943934205</v>
      </c>
      <c r="C921" s="52" t="s">
        <v>15972</v>
      </c>
      <c r="D921" s="52" t="str">
        <f>VLOOKUP(B921,rawdatas!$A:$K,3,FALSE)</f>
        <v>H</v>
      </c>
      <c r="E921" s="52" t="str">
        <f>VLOOKUP(B921,rawdatas!$A:$K,7,FALSE)</f>
        <v>Ear</v>
      </c>
      <c r="F921" s="52" t="str">
        <f>VLOOKUP(B921,rawdatas!$A:$K,8,FALSE)</f>
        <v>Oreille</v>
      </c>
      <c r="G921" s="52" t="str">
        <f>VLOOKUP(AH921,rawdatas!$A$13:$K$52,7,FALSE)</f>
        <v>Urine test</v>
      </c>
      <c r="H921" s="52" t="str">
        <f>VLOOKUP(AH921,rawdatas!$A$13:$K$52,8,FALSE)</f>
        <v>analyse d'urine</v>
      </c>
      <c r="I921" s="52" t="str">
        <f>VLOOKUP(AH921,rawdatas!$A$13:$K$52,9,FALSE)</f>
        <v>ko (espace de fin)</v>
      </c>
      <c r="J921" s="52" t="str">
        <f>VLOOKUP(AH921,rawdatas!$A$13:$K$52,10,FALSE)</f>
        <v>Urine test</v>
      </c>
      <c r="K921" s="52" t="str">
        <f>VLOOKUP(AH921,rawdatas!$A$13:$K$52,11,FALSE)</f>
        <v>analyse d'urine</v>
      </c>
      <c r="L921" s="52" t="str">
        <f>VLOOKUP(AH921,rawdatas!$A$13:$L$52,12,FALSE)</f>
        <v>ok</v>
      </c>
      <c r="M921" s="52" t="str">
        <f>VLOOKUP(AH921,rawdatas!$A$13:$M$52,13,FALSE)</f>
        <v>urine strip test; test for drugs in urine; urine pregnancy test; measurement of albumin: creatinine ratio</v>
      </c>
      <c r="N921" s="52" t="str">
        <f>VLOOKUP(AH921,rawdatas!$A$13:$N$52,14,FALSE)</f>
        <v>bandelette urinaire; recherche de drogues urinaires; recherche de médicaments urinaires; test urinaire de grossesse; rapport albumine-créatinine</v>
      </c>
      <c r="O921" s="52" t="str">
        <f>VLOOKUP(AH921,rawdatas!$A$13:$O$52,15,FALSE)</f>
        <v>ok</v>
      </c>
      <c r="P921" s="52" t="str">
        <f>VLOOKUP(AH921,rawdatas!$A$13:$P$52,16,FALSE)</f>
        <v>microscopic examination of urine -37; blood pregnancy test -34; calculation of creatinine clearance -34</v>
      </c>
      <c r="Q921" s="52" t="str">
        <f>VLOOKUP(AH921,rawdatas!$A$13:$Q$52,17,FALSE)</f>
        <v>examen microscopique de l'urine -37; test de grossesse sanguin -34; calcul de la clairance de la créatinine -34</v>
      </c>
      <c r="R921" s="52" t="str">
        <f>VLOOKUP(AH921,rawdatas!$A$13:$R$52,18,FALSE)</f>
        <v>ok</v>
      </c>
      <c r="S921" s="52" t="str">
        <f>VLOOKUP(AH921,rawdatas!$A$13:$S$52,19,FALSE)</f>
        <v>a laboratory analysis performed on a urine sample</v>
      </c>
      <c r="T921" s="52" t="str">
        <f>VLOOKUP(AH921,rawdatas!$A$13:$T$52,20,FALSE)</f>
        <v xml:space="preserve">analyse de laboratoire réalisée sur un échantillon d'urine </v>
      </c>
      <c r="U921" s="52" t="str">
        <f>VLOOKUP(AH921,rawdatas!$A$13:$U$52,21,FALSE)</f>
        <v>ok</v>
      </c>
      <c r="V921" s="52" t="str">
        <f>VLOOKUP(AH921,rawdatas!$A$13:$V$52,22,FALSE)</f>
        <v>microbiological/immunological test -33</v>
      </c>
      <c r="W921" s="52" t="str">
        <f>VLOOKUP(AH921,rawdatas!$A$13:$W$52,23,FALSE)</f>
        <v>test microbiologique -33; test immunologique -33</v>
      </c>
      <c r="X921" s="52" t="str">
        <f>VLOOKUP(AH921,rawdatas!$A$13:$X$52,24,FALSE)</f>
        <v>ok</v>
      </c>
      <c r="Y921" s="52" t="str">
        <f>VLOOKUP(AH921,rawdatas!$A$13:$Y$52,25,FALSE)</f>
        <v xml:space="preserve">Laboratory analyses are classified according to the substrate/substance in which the test is done, whereas microbiological/immunological tests belong to -33 and histological/exfoliative cytology tests to -37. </v>
      </c>
      <c r="Z921" s="52" t="str">
        <f>VLOOKUP(AH921,rawdatas!$A$13:$Z$52,26,FALSE)</f>
        <v xml:space="preserve">les test chimiques sont classés selon le substrat ou la substance sur lequel le test est fait, tandis que les test microbiologiques et immunologiques appartiennent à -33 et l'histologie et la cytologie exfoliative à -37 </v>
      </c>
      <c r="AA921" s="52" t="str">
        <f>VLOOKUP(AH921,rawdatas!$A$13:$AA$52,27,FALSE)</f>
        <v>ok</v>
      </c>
      <c r="AB921" s="52">
        <f>VLOOKUP(AH921,rawdatas!$A$13:$AB$52,28,FALSE)</f>
        <v>0</v>
      </c>
      <c r="AC921" s="52">
        <f>VLOOKUP(AH921,rawdatas!$A$13:$AC$52,29,FALSE)</f>
        <v>0</v>
      </c>
      <c r="AD921" s="52">
        <f>VLOOKUP(AH921,rawdatas!$A$13:$AD$53,30,FALSE)</f>
        <v>0</v>
      </c>
      <c r="AE921" s="52">
        <f>VLOOKUP(AH921,rawdatas!$A$13:$AE$53,31,FALSE)</f>
        <v>0</v>
      </c>
      <c r="AF921" s="52">
        <f>VLOOKUP(AH921,rawdatas!$A$13:$AF$53,32,FALSE)</f>
        <v>0</v>
      </c>
      <c r="AG921" s="52">
        <f>VLOOKUP(AH921,rawdatas!$A$13:$AG$54,33,FALSE)</f>
        <v>0</v>
      </c>
      <c r="AH921" s="53">
        <v>783403411</v>
      </c>
      <c r="AI921" s="54" t="str">
        <f t="shared" si="85"/>
        <v>analyse d'urine</v>
      </c>
    </row>
    <row r="922" spans="1:35" outlineLevel="1" x14ac:dyDescent="0.25">
      <c r="A922" s="52">
        <v>81328649</v>
      </c>
      <c r="B922" s="52">
        <v>943934205</v>
      </c>
      <c r="C922" s="52" t="s">
        <v>15973</v>
      </c>
      <c r="D922" s="52" t="str">
        <f>VLOOKUP(B922,rawdatas!$A:$K,3,FALSE)</f>
        <v>H</v>
      </c>
      <c r="E922" s="52" t="str">
        <f>VLOOKUP(B922,rawdatas!$A:$K,7,FALSE)</f>
        <v>Ear</v>
      </c>
      <c r="F922" s="52" t="str">
        <f>VLOOKUP(B922,rawdatas!$A:$K,8,FALSE)</f>
        <v>Oreille</v>
      </c>
      <c r="G922" s="52" t="str">
        <f>VLOOKUP(AH922,rawdatas!$A$13:$K$52,7,FALSE)</f>
        <v>Faeces test</v>
      </c>
      <c r="H922" s="52" t="str">
        <f>VLOOKUP(AH922,rawdatas!$A$13:$K$52,8,FALSE)</f>
        <v>analyse de selles</v>
      </c>
      <c r="I922" s="52" t="str">
        <f>VLOOKUP(AH922,rawdatas!$A$13:$K$52,9,FALSE)</f>
        <v>ko (espace de fin)</v>
      </c>
      <c r="J922" s="52" t="str">
        <f>VLOOKUP(AH922,rawdatas!$A$13:$K$52,10,FALSE)</f>
        <v>Faeces test</v>
      </c>
      <c r="K922" s="52" t="str">
        <f>VLOOKUP(AH922,rawdatas!$A$13:$K$52,11,FALSE)</f>
        <v>analyse de selles</v>
      </c>
      <c r="L922" s="52" t="str">
        <f>VLOOKUP(AH922,rawdatas!$A$13:$L$52,12,FALSE)</f>
        <v>ok</v>
      </c>
      <c r="M922" s="52" t="str">
        <f>VLOOKUP(AH922,rawdatas!$A$13:$M$52,13,FALSE)</f>
        <v>stool ova/cyst/parasites test; test for occult blood</v>
      </c>
      <c r="N922" s="52" t="str">
        <f>VLOOKUP(AH922,rawdatas!$A$13:$N$52,14,FALSE)</f>
        <v>recherche de parasites dans les selles; recherche d'oeufs dans les selles; recherche de kystes dans les selles; recherche de sang occulte dans les selles</v>
      </c>
      <c r="O922" s="52" t="str">
        <f>VLOOKUP(AH922,rawdatas!$A$13:$O$52,15,FALSE)</f>
        <v>ok</v>
      </c>
      <c r="P922" s="52" t="str">
        <f>VLOOKUP(AH922,rawdatas!$A$13:$P$52,16,FALSE)</f>
        <v>microbiological culture of faeces -33</v>
      </c>
      <c r="Q922" s="52" t="str">
        <f>VLOOKUP(AH922,rawdatas!$A$13:$Q$52,17,FALSE)</f>
        <v>culture des selles -33; coproculture -33</v>
      </c>
      <c r="R922" s="52" t="str">
        <f>VLOOKUP(AH922,rawdatas!$A$13:$R$52,18,FALSE)</f>
        <v>ok</v>
      </c>
      <c r="S922" s="52" t="str">
        <f>VLOOKUP(AH922,rawdatas!$A$13:$S$52,19,FALSE)</f>
        <v>a laboratory analysis performed on a faeces sample with the exception of microbiological tests</v>
      </c>
      <c r="T922" s="52" t="str">
        <f>VLOOKUP(AH922,rawdatas!$A$13:$T$52,20,FALSE)</f>
        <v>analyse de laboratoire réalisée sur un échantillon de selles à l'exception des tests microbiologiques</v>
      </c>
      <c r="U922" s="52" t="str">
        <f>VLOOKUP(AH922,rawdatas!$A$13:$U$52,21,FALSE)</f>
        <v>ok</v>
      </c>
      <c r="V922" s="52">
        <f>VLOOKUP(AH922,rawdatas!$A$13:$V$52,22,FALSE)</f>
        <v>0</v>
      </c>
      <c r="W922" s="52">
        <f>VLOOKUP(AH922,rawdatas!$A$13:$W$52,23,FALSE)</f>
        <v>0</v>
      </c>
      <c r="X922" s="52" t="str">
        <f>VLOOKUP(AH922,rawdatas!$A$13:$X$52,24,FALSE)</f>
        <v>ok</v>
      </c>
      <c r="Y922" s="52" t="str">
        <f>VLOOKUP(AH922,rawdatas!$A$13:$Y$52,25,FALSE)</f>
        <v>Laboratory analyses are classified according to the substrate/substance in which the test is done, whereas microbiological/immunological tests belong to -33 and histological/exfoliative cytology tests to -37.</v>
      </c>
      <c r="Z922" s="52" t="str">
        <f>VLOOKUP(AH922,rawdatas!$A$13:$Z$52,26,FALSE)</f>
        <v xml:space="preserve">les test chimiques sont classés selon le substrat, la substance sur lequel le test est fait, tandis que les test microbiologiques et immunologiques appartiennent à -33 et l'histologie et la cytologie exfoliative à -37 </v>
      </c>
      <c r="AA922" s="52" t="str">
        <f>VLOOKUP(AH922,rawdatas!$A$13:$AA$52,27,FALSE)</f>
        <v>ok</v>
      </c>
      <c r="AB922" s="52">
        <f>VLOOKUP(AH922,rawdatas!$A$13:$AB$52,28,FALSE)</f>
        <v>0</v>
      </c>
      <c r="AC922" s="52">
        <f>VLOOKUP(AH922,rawdatas!$A$13:$AC$52,29,FALSE)</f>
        <v>0</v>
      </c>
      <c r="AD922" s="52">
        <f>VLOOKUP(AH922,rawdatas!$A$13:$AD$53,30,FALSE)</f>
        <v>0</v>
      </c>
      <c r="AE922" s="52">
        <f>VLOOKUP(AH922,rawdatas!$A$13:$AE$53,31,FALSE)</f>
        <v>0</v>
      </c>
      <c r="AF922" s="52">
        <f>VLOOKUP(AH922,rawdatas!$A$13:$AF$53,32,FALSE)</f>
        <v>0</v>
      </c>
      <c r="AG922" s="52">
        <f>VLOOKUP(AH922,rawdatas!$A$13:$AG$54,33,FALSE)</f>
        <v>0</v>
      </c>
      <c r="AH922" s="53">
        <v>880100167</v>
      </c>
      <c r="AI922" s="54" t="str">
        <f t="shared" si="85"/>
        <v>analyse de selles</v>
      </c>
    </row>
    <row r="923" spans="1:35" outlineLevel="1" x14ac:dyDescent="0.25">
      <c r="A923" s="52">
        <v>993507600</v>
      </c>
      <c r="B923" s="52">
        <v>943934205</v>
      </c>
      <c r="C923" s="52" t="s">
        <v>15974</v>
      </c>
      <c r="D923" s="52" t="str">
        <f>VLOOKUP(B923,rawdatas!$A:$K,3,FALSE)</f>
        <v>H</v>
      </c>
      <c r="E923" s="52" t="str">
        <f>VLOOKUP(B923,rawdatas!$A:$K,7,FALSE)</f>
        <v>Ear</v>
      </c>
      <c r="F923" s="52" t="str">
        <f>VLOOKUP(B923,rawdatas!$A:$K,8,FALSE)</f>
        <v>Oreille</v>
      </c>
      <c r="G923" s="52" t="str">
        <f>VLOOKUP(AH923,rawdatas!$A$13:$K$52,7,FALSE)</f>
        <v>Histological/exfoliative cytology</v>
      </c>
      <c r="H923" s="52" t="str">
        <f>VLOOKUP(AH923,rawdatas!$A$13:$K$52,8,FALSE)</f>
        <v>cytologie; histologie</v>
      </c>
      <c r="I923" s="52" t="str">
        <f>VLOOKUP(AH923,rawdatas!$A$13:$K$52,9,FALSE)</f>
        <v>ok</v>
      </c>
      <c r="J923" s="52" t="str">
        <f>VLOOKUP(AH923,rawdatas!$A$13:$K$52,10,FALSE)</f>
        <v>Histological/exfoliative cytology</v>
      </c>
      <c r="K923" s="52" t="str">
        <f>VLOOKUP(AH923,rawdatas!$A$13:$K$52,11,FALSE)</f>
        <v>cytologie; histologie</v>
      </c>
      <c r="L923" s="52" t="str">
        <f>VLOOKUP(AH923,rawdatas!$A$13:$L$52,12,FALSE)</f>
        <v>ok</v>
      </c>
      <c r="M923" s="52" t="str">
        <f>VLOOKUP(AH923,rawdatas!$A$13:$M$52,13,FALSE)</f>
        <v>histological or cytological examination of tissue or fluid retrieved by puncture/biopsy/excision/swabbing/collection; urine cytology; sputum analysis; semen analysis</v>
      </c>
      <c r="N923" s="52" t="str">
        <f>VLOOKUP(AH923,rawdatas!$A$13:$N$52,14,FALSE)</f>
        <v>examen histologique de tissu; examen cytologique de tissu; examen histologique de liquide retiré par ponction; examen cytologique de liquide retiré par ponction; biopsie; excision; écouvillonage; collecte urinaire; cytologie urinaire; analyse d'expectorations; spermogramme</v>
      </c>
      <c r="O923" s="52" t="str">
        <f>VLOOKUP(AH923,rawdatas!$A$13:$O$52,15,FALSE)</f>
        <v>ok</v>
      </c>
      <c r="P923" s="52" t="str">
        <f>VLOOKUP(AH923,rawdatas!$A$13:$P$52,16,FALSE)</f>
        <v>microbiological test -33; skin scrapings -33</v>
      </c>
      <c r="Q923" s="52" t="str">
        <f>VLOOKUP(AH923,rawdatas!$A$13:$Q$52,17,FALSE)</f>
        <v>test microbiologique -33; frottis de peau -33; grattage de la peau -33</v>
      </c>
      <c r="R923" s="52" t="str">
        <f>VLOOKUP(AH923,rawdatas!$A$13:$R$52,18,FALSE)</f>
        <v>ok</v>
      </c>
      <c r="S923" s="52" t="str">
        <f>VLOOKUP(AH923,rawdatas!$A$13:$S$52,19,FALSE)</f>
        <v>histological or cytological examination of cells collected from the body as a means of detecting cellular changes</v>
      </c>
      <c r="T923" s="52" t="str">
        <f>VLOOKUP(AH923,rawdatas!$A$13:$T$52,20,FALSE)</f>
        <v>examen histologique ou cytologique de cellules corporelles comme moyen de détection de modifications cellulaires</v>
      </c>
      <c r="U923" s="52" t="str">
        <f>VLOOKUP(AH923,rawdatas!$A$13:$U$52,21,FALSE)</f>
        <v>ok</v>
      </c>
      <c r="V923" s="52">
        <f>VLOOKUP(AH923,rawdatas!$A$13:$V$52,22,FALSE)</f>
        <v>0</v>
      </c>
      <c r="W923" s="52">
        <f>VLOOKUP(AH923,rawdatas!$A$13:$W$52,23,FALSE)</f>
        <v>0</v>
      </c>
      <c r="X923" s="52" t="str">
        <f>VLOOKUP(AH923,rawdatas!$A$13:$X$52,24,FALSE)</f>
        <v>ok</v>
      </c>
      <c r="Y923" s="52">
        <f>VLOOKUP(AH923,rawdatas!$A$13:$Y$52,25,FALSE)</f>
        <v>0</v>
      </c>
      <c r="Z923" s="52">
        <f>VLOOKUP(AH923,rawdatas!$A$13:$Z$52,26,FALSE)</f>
        <v>0</v>
      </c>
      <c r="AA923" s="52" t="str">
        <f>VLOOKUP(AH923,rawdatas!$A$13:$AA$52,27,FALSE)</f>
        <v>ok</v>
      </c>
      <c r="AB923" s="52">
        <f>VLOOKUP(AH923,rawdatas!$A$13:$AB$52,28,FALSE)</f>
        <v>0</v>
      </c>
      <c r="AC923" s="52">
        <f>VLOOKUP(AH923,rawdatas!$A$13:$AC$52,29,FALSE)</f>
        <v>0</v>
      </c>
      <c r="AD923" s="52">
        <f>VLOOKUP(AH923,rawdatas!$A$13:$AD$53,30,FALSE)</f>
        <v>0</v>
      </c>
      <c r="AE923" s="52">
        <f>VLOOKUP(AH923,rawdatas!$A$13:$AE$53,31,FALSE)</f>
        <v>0</v>
      </c>
      <c r="AF923" s="52">
        <f>VLOOKUP(AH923,rawdatas!$A$13:$AF$53,32,FALSE)</f>
        <v>0</v>
      </c>
      <c r="AG923" s="52">
        <f>VLOOKUP(AH923,rawdatas!$A$13:$AG$54,33,FALSE)</f>
        <v>0</v>
      </c>
      <c r="AH923" s="53">
        <v>788831404</v>
      </c>
      <c r="AI923" s="54" t="str">
        <f t="shared" si="85"/>
        <v>cytologie; histologie</v>
      </c>
    </row>
    <row r="924" spans="1:35" outlineLevel="1" x14ac:dyDescent="0.25">
      <c r="A924" s="52">
        <v>290494092</v>
      </c>
      <c r="B924" s="52">
        <v>943934205</v>
      </c>
      <c r="C924" s="52" t="s">
        <v>15975</v>
      </c>
      <c r="D924" s="52" t="str">
        <f>VLOOKUP(B924,rawdatas!$A:$K,3,FALSE)</f>
        <v>H</v>
      </c>
      <c r="E924" s="52" t="str">
        <f>VLOOKUP(B924,rawdatas!$A:$K,7,FALSE)</f>
        <v>Ear</v>
      </c>
      <c r="F924" s="52" t="str">
        <f>VLOOKUP(B924,rawdatas!$A:$K,8,FALSE)</f>
        <v>Oreille</v>
      </c>
      <c r="G924" s="52" t="str">
        <f>VLOOKUP(AH924,rawdatas!$A$13:$K$52,7,FALSE)</f>
        <v>Other laboratory test NEC</v>
      </c>
      <c r="H924" s="52" t="str">
        <f>VLOOKUP(AH924,rawdatas!$A$13:$K$52,8,FALSE)</f>
        <v>autre analyse de laboratoire non classée ailleurs</v>
      </c>
      <c r="I924" s="52" t="str">
        <f>VLOOKUP(AH924,rawdatas!$A$13:$K$52,9,FALSE)</f>
        <v>autre analyse de laboratoire NCA</v>
      </c>
      <c r="J924" s="52" t="str">
        <f>VLOOKUP(AH924,rawdatas!$A$13:$K$52,10,FALSE)</f>
        <v>Other laboratory test NEC</v>
      </c>
      <c r="K924" s="52" t="str">
        <f>VLOOKUP(AH924,rawdatas!$A$13:$K$52,11,FALSE)</f>
        <v>autre analyse de laboratoire</v>
      </c>
      <c r="L924" s="52" t="str">
        <f>VLOOKUP(AH924,rawdatas!$A$13:$L$52,12,FALSE)</f>
        <v>autre analyse de laboratoire NCA</v>
      </c>
      <c r="M924" s="52" t="str">
        <f>VLOOKUP(AH924,rawdatas!$A$13:$M$52,13,FALSE)</f>
        <v>antenatal chromosome screening; DNA/genetic/chromosome test; paternity test; sweat test; tear drop test; Helicobacter pylori breath test; any other laboratory test not included in the rubrics -32 to -37</v>
      </c>
      <c r="N924" s="52" t="str">
        <f>VLOOKUP(AH924,rawdatas!$A$13:$N$52,14,FALSE)</f>
        <v>dépistage chromosomique anténatal; test chromosomial; test génétique; test d'ADN; test de paternité; test respiratoire pour hélicobacter pylori; test à la sueur; test des larmes; tout autre test de laboratoire non inclus dans les rubriques 32 à 37</v>
      </c>
      <c r="O924" s="52" t="str">
        <f>VLOOKUP(AH924,rawdatas!$A$13:$O$52,15,FALSE)</f>
        <v>ok</v>
      </c>
      <c r="P924" s="52" t="str">
        <f>VLOOKUP(AH924,rawdatas!$A$13:$P$52,16,FALSE)</f>
        <v>exercise tests using imaging -41; electrical tracing -42; Holter monitoring -42</v>
      </c>
      <c r="Q924" s="52" t="str">
        <f>VLOOKUP(AH924,rawdatas!$A$13:$Q$52,17,FALSE)</f>
        <v>tests d'effort avec imagerie -41; enregistrement électrique -42; surveillance Holter -42</v>
      </c>
      <c r="R924" s="52" t="str">
        <f>VLOOKUP(AH924,rawdatas!$A$13:$R$52,18,FALSE)</f>
        <v>ok</v>
      </c>
      <c r="S924" s="52">
        <f>VLOOKUP(AH924,rawdatas!$A$13:$S$52,19,FALSE)</f>
        <v>0</v>
      </c>
      <c r="T924" s="52">
        <f>VLOOKUP(AH924,rawdatas!$A$13:$T$52,20,FALSE)</f>
        <v>0</v>
      </c>
      <c r="U924" s="52" t="str">
        <f>VLOOKUP(AH924,rawdatas!$A$13:$U$52,21,FALSE)</f>
        <v>ok</v>
      </c>
      <c r="V924" s="52">
        <f>VLOOKUP(AH924,rawdatas!$A$13:$V$52,22,FALSE)</f>
        <v>0</v>
      </c>
      <c r="W924" s="52">
        <f>VLOOKUP(AH924,rawdatas!$A$13:$W$52,23,FALSE)</f>
        <v>0</v>
      </c>
      <c r="X924" s="52" t="str">
        <f>VLOOKUP(AH924,rawdatas!$A$13:$X$52,24,FALSE)</f>
        <v>ok</v>
      </c>
      <c r="Y924" s="52">
        <f>VLOOKUP(AH924,rawdatas!$A$13:$Y$52,25,FALSE)</f>
        <v>0</v>
      </c>
      <c r="Z924" s="52">
        <f>VLOOKUP(AH924,rawdatas!$A$13:$Z$52,26,FALSE)</f>
        <v>0</v>
      </c>
      <c r="AA924" s="52" t="str">
        <f>VLOOKUP(AH924,rawdatas!$A$13:$AA$52,27,FALSE)</f>
        <v>ok</v>
      </c>
      <c r="AB924" s="52">
        <f>VLOOKUP(AH924,rawdatas!$A$13:$AB$52,28,FALSE)</f>
        <v>0</v>
      </c>
      <c r="AC924" s="52">
        <f>VLOOKUP(AH924,rawdatas!$A$13:$AC$52,29,FALSE)</f>
        <v>0</v>
      </c>
      <c r="AD924" s="52">
        <f>VLOOKUP(AH924,rawdatas!$A$13:$AD$53,30,FALSE)</f>
        <v>0</v>
      </c>
      <c r="AE924" s="52">
        <f>VLOOKUP(AH924,rawdatas!$A$13:$AE$53,31,FALSE)</f>
        <v>0</v>
      </c>
      <c r="AF924" s="52">
        <f>VLOOKUP(AH924,rawdatas!$A$13:$AF$53,32,FALSE)</f>
        <v>0</v>
      </c>
      <c r="AG924" s="52">
        <f>VLOOKUP(AH924,rawdatas!$A$13:$AG$54,33,FALSE)</f>
        <v>0</v>
      </c>
      <c r="AH924" s="53">
        <v>300103734</v>
      </c>
      <c r="AI924" s="54" t="str">
        <f t="shared" si="85"/>
        <v>autre analyse de laboratoire non classée ailleurs</v>
      </c>
    </row>
    <row r="925" spans="1:35" outlineLevel="1" x14ac:dyDescent="0.25">
      <c r="A925" s="52">
        <v>419311649</v>
      </c>
      <c r="B925" s="52">
        <v>943934205</v>
      </c>
      <c r="C925" s="52" t="s">
        <v>15976</v>
      </c>
      <c r="D925" s="52" t="str">
        <f>VLOOKUP(B925,rawdatas!$A:$K,3,FALSE)</f>
        <v>H</v>
      </c>
      <c r="E925" s="52" t="str">
        <f>VLOOKUP(B925,rawdatas!$A:$K,7,FALSE)</f>
        <v>Ear</v>
      </c>
      <c r="F925" s="52" t="str">
        <f>VLOOKUP(B925,rawdatas!$A:$K,8,FALSE)</f>
        <v>Oreille</v>
      </c>
      <c r="G925" s="52" t="str">
        <f>VLOOKUP(AH925,rawdatas!$A$13:$K$52,7,FALSE)</f>
        <v>Physical function test</v>
      </c>
      <c r="H925" s="52" t="str">
        <f>VLOOKUP(AH925,rawdatas!$A$13:$K$52,8,FALSE)</f>
        <v>epreuve fonctionnelle physique</v>
      </c>
      <c r="I925" s="52" t="str">
        <f>VLOOKUP(AH925,rawdatas!$A$13:$K$52,9,FALSE)</f>
        <v>ok</v>
      </c>
      <c r="J925" s="52" t="str">
        <f>VLOOKUP(AH925,rawdatas!$A$13:$K$52,10,FALSE)</f>
        <v>Physical function test</v>
      </c>
      <c r="K925" s="52" t="str">
        <f>VLOOKUP(AH925,rawdatas!$A$13:$K$52,11,FALSE)</f>
        <v>epreuve fonctionnelle</v>
      </c>
      <c r="L925" s="52" t="str">
        <f>VLOOKUP(AH925,rawdatas!$A$13:$L$52,12,FALSE)</f>
        <v>ok</v>
      </c>
      <c r="M925" s="52" t="str">
        <f>VLOOKUP(AH925,rawdatas!$A$13:$M$52,13,FALSE)</f>
        <v>tympanometry; audiometry; tonometry; vision test; visual field; colour vision; calorimetric/vestibular function test; spirometry; urinary flowmetry</v>
      </c>
      <c r="N925" s="52" t="str">
        <f>VLOOKUP(AH925,rawdatas!$A$13:$N$52,14,FALSE)</f>
        <v>tympanométrie; audiométrie; tonométrie; test de vue; champ visuel; test de vision des couleurs; test de la fonction vestibulaire; test de la fonction calorimétrique; spirométrie; examen urodynamique</v>
      </c>
      <c r="O925" s="52" t="str">
        <f>VLOOKUP(AH925,rawdatas!$A$13:$O$52,15,FALSE)</f>
        <v>ok</v>
      </c>
      <c r="P925" s="52" t="str">
        <f>VLOOKUP(AH925,rawdatas!$A$13:$P$52,16,FALSE)</f>
        <v>exercise test using imaging -41; exercise test using electrical tracing -42; Holter monitoring -42; mental function test -43</v>
      </c>
      <c r="Q925" s="52" t="str">
        <f>VLOOKUP(AH925,rawdatas!$A$13:$Q$52,17,FALSE)</f>
        <v>test d'effort avec imagerie -41; test d'effort avec tracé électrique -42; Holter de surveillance -42; test de la fonction mentale -43</v>
      </c>
      <c r="R925" s="52" t="str">
        <f>VLOOKUP(AH925,rawdatas!$A$13:$R$52,18,FALSE)</f>
        <v>ok</v>
      </c>
      <c r="S925" s="52" t="str">
        <f>VLOOKUP(AH925,rawdatas!$A$13:$S$52,19,FALSE)</f>
        <v xml:space="preserve">quantitative test to measure capacity of body functions excluding the mental state </v>
      </c>
      <c r="T925" s="52" t="str">
        <f>VLOOKUP(AH925,rawdatas!$A$13:$T$52,20,FALSE)</f>
        <v xml:space="preserve">test de mesure quantitative de la capacité des fonctions corporelles à l'exclusion de l'état mental </v>
      </c>
      <c r="U925" s="52" t="str">
        <f>VLOOKUP(AH925,rawdatas!$A$13:$U$52,21,FALSE)</f>
        <v>ok</v>
      </c>
      <c r="V925" s="52">
        <f>VLOOKUP(AH925,rawdatas!$A$13:$V$52,22,FALSE)</f>
        <v>0</v>
      </c>
      <c r="W925" s="52">
        <f>VLOOKUP(AH925,rawdatas!$A$13:$W$52,23,FALSE)</f>
        <v>0</v>
      </c>
      <c r="X925" s="52" t="str">
        <f>VLOOKUP(AH925,rawdatas!$A$13:$X$52,24,FALSE)</f>
        <v>ok</v>
      </c>
      <c r="Y925" s="52">
        <f>VLOOKUP(AH925,rawdatas!$A$13:$Y$52,25,FALSE)</f>
        <v>0</v>
      </c>
      <c r="Z925" s="52">
        <f>VLOOKUP(AH925,rawdatas!$A$13:$Z$52,26,FALSE)</f>
        <v>0</v>
      </c>
      <c r="AA925" s="52" t="str">
        <f>VLOOKUP(AH925,rawdatas!$A$13:$AA$52,27,FALSE)</f>
        <v>ok</v>
      </c>
      <c r="AB925" s="52">
        <f>VLOOKUP(AH925,rawdatas!$A$13:$AB$52,28,FALSE)</f>
        <v>0</v>
      </c>
      <c r="AC925" s="52">
        <f>VLOOKUP(AH925,rawdatas!$A$13:$AC$52,29,FALSE)</f>
        <v>0</v>
      </c>
      <c r="AD925" s="52">
        <f>VLOOKUP(AH925,rawdatas!$A$13:$AD$53,30,FALSE)</f>
        <v>0</v>
      </c>
      <c r="AE925" s="52">
        <f>VLOOKUP(AH925,rawdatas!$A$13:$AE$53,31,FALSE)</f>
        <v>0</v>
      </c>
      <c r="AF925" s="52">
        <f>VLOOKUP(AH925,rawdatas!$A$13:$AF$53,32,FALSE)</f>
        <v>0</v>
      </c>
      <c r="AG925" s="52">
        <f>VLOOKUP(AH925,rawdatas!$A$13:$AG$54,33,FALSE)</f>
        <v>0</v>
      </c>
      <c r="AH925" s="53">
        <v>533792975</v>
      </c>
      <c r="AI925" s="54" t="str">
        <f t="shared" si="85"/>
        <v>epreuve fonctionnelle physique</v>
      </c>
    </row>
    <row r="926" spans="1:35" outlineLevel="1" x14ac:dyDescent="0.25">
      <c r="A926" s="52">
        <v>508242454</v>
      </c>
      <c r="B926" s="52">
        <v>943934205</v>
      </c>
      <c r="C926" s="52" t="s">
        <v>15977</v>
      </c>
      <c r="D926" s="52" t="str">
        <f>VLOOKUP(B926,rawdatas!$A:$K,3,FALSE)</f>
        <v>H</v>
      </c>
      <c r="E926" s="52" t="str">
        <f>VLOOKUP(B926,rawdatas!$A:$K,7,FALSE)</f>
        <v>Ear</v>
      </c>
      <c r="F926" s="52" t="str">
        <f>VLOOKUP(B926,rawdatas!$A:$K,8,FALSE)</f>
        <v>Oreille</v>
      </c>
      <c r="G926" s="52" t="str">
        <f>VLOOKUP(AH926,rawdatas!$A$13:$K$52,7,FALSE)</f>
        <v>Diagnostic endoscopy</v>
      </c>
      <c r="H926" s="52" t="str">
        <f>VLOOKUP(AH926,rawdatas!$A$13:$K$52,8,FALSE)</f>
        <v>endoscopie diagnostique</v>
      </c>
      <c r="I926" s="52" t="str">
        <f>VLOOKUP(AH926,rawdatas!$A$13:$K$52,9,FALSE)</f>
        <v>ok</v>
      </c>
      <c r="J926" s="52" t="str">
        <f>VLOOKUP(AH926,rawdatas!$A$13:$K$52,10,FALSE)</f>
        <v>Diagnostic endoscopy</v>
      </c>
      <c r="K926" s="52" t="str">
        <f>VLOOKUP(AH926,rawdatas!$A$13:$K$52,11,FALSE)</f>
        <v>endoscopie diagnostique</v>
      </c>
      <c r="L926" s="52" t="str">
        <f>VLOOKUP(AH926,rawdatas!$A$13:$L$52,12,FALSE)</f>
        <v>ok</v>
      </c>
      <c r="M926" s="52" t="str">
        <f>VLOOKUP(AH926,rawdatas!$A$13:$M$52,13,FALSE)</f>
        <v>rhinoscopy; pharyngoscopy; laryngoscopy; tracheoscopy; bronchoscopy; mediastinoscopy; hysteroscopy; colposcopy; laparoscopy; gastroscopy; colonoscopy; sigmoidoscopy; rectoscopy; anoscopy; arthroscopy</v>
      </c>
      <c r="N926" s="52" t="str">
        <f>VLOOKUP(AH926,rawdatas!$A$13:$N$52,14,FALSE)</f>
        <v>rhinoscopie; pharyngoscopie; laryngoscopie; trachéoscopie; bronchoscopie; médiastinoscopie; hystéroscopie; colposcopie; laparoscopie; gastroscopie; colonoscopie; sigmoïdoscopie; rectoscopie; anuscopie; arthroscopie</v>
      </c>
      <c r="O926" s="52" t="str">
        <f>VLOOKUP(AH926,rawdatas!$A$13:$O$52,15,FALSE)</f>
        <v>ok</v>
      </c>
      <c r="P926" s="52" t="str">
        <f>VLOOKUP(AH926,rawdatas!$A$13:$P$52,16,FALSE)</f>
        <v>ophtalmoscopy -43; fundoscopy -43; dermoscopy -43</v>
      </c>
      <c r="Q926" s="52" t="str">
        <f>VLOOKUP(AH926,rawdatas!$A$13:$Q$52,17,FALSE)</f>
        <v>ophtalmoscopie -43; fundoscopie -43; fond d'oeil -43; dermoscopie -43</v>
      </c>
      <c r="R926" s="52" t="str">
        <f>VLOOKUP(AH926,rawdatas!$A$13:$R$52,18,FALSE)</f>
        <v>ok</v>
      </c>
      <c r="S926" s="52" t="str">
        <f>VLOOKUP(AH926,rawdatas!$A$13:$S$52,19,FALSE)</f>
        <v>looking inside the body for medical reasons using an endoscope, an instrument used to examine the interior of a hollow organ or cavity of the body</v>
      </c>
      <c r="T926" s="52" t="str">
        <f>VLOOKUP(AH926,rawdatas!$A$13:$T$52,20,FALSE)</f>
        <v xml:space="preserve">examen de l'intérieur du corps pour raison médicale en utilisant un endoscope, un instrument prévu pour examiner l'intérieur d'un organe creux ou une cavité du corps </v>
      </c>
      <c r="U926" s="52" t="str">
        <f>VLOOKUP(AH926,rawdatas!$A$13:$U$52,21,FALSE)</f>
        <v>ok</v>
      </c>
      <c r="V926" s="52">
        <f>VLOOKUP(AH926,rawdatas!$A$13:$V$52,22,FALSE)</f>
        <v>0</v>
      </c>
      <c r="W926" s="52">
        <f>VLOOKUP(AH926,rawdatas!$A$13:$W$52,23,FALSE)</f>
        <v>0</v>
      </c>
      <c r="X926" s="52" t="str">
        <f>VLOOKUP(AH926,rawdatas!$A$13:$X$52,24,FALSE)</f>
        <v>ok</v>
      </c>
      <c r="Y926" s="52">
        <f>VLOOKUP(AH926,rawdatas!$A$13:$Y$52,25,FALSE)</f>
        <v>0</v>
      </c>
      <c r="Z926" s="52">
        <f>VLOOKUP(AH926,rawdatas!$A$13:$Z$52,26,FALSE)</f>
        <v>0</v>
      </c>
      <c r="AA926" s="52" t="str">
        <f>VLOOKUP(AH926,rawdatas!$A$13:$AA$52,27,FALSE)</f>
        <v>ok</v>
      </c>
      <c r="AB926" s="52">
        <f>VLOOKUP(AH926,rawdatas!$A$13:$AB$52,28,FALSE)</f>
        <v>0</v>
      </c>
      <c r="AC926" s="52">
        <f>VLOOKUP(AH926,rawdatas!$A$13:$AC$52,29,FALSE)</f>
        <v>0</v>
      </c>
      <c r="AD926" s="52">
        <f>VLOOKUP(AH926,rawdatas!$A$13:$AD$53,30,FALSE)</f>
        <v>0</v>
      </c>
      <c r="AE926" s="52">
        <f>VLOOKUP(AH926,rawdatas!$A$13:$AE$53,31,FALSE)</f>
        <v>0</v>
      </c>
      <c r="AF926" s="52">
        <f>VLOOKUP(AH926,rawdatas!$A$13:$AF$53,32,FALSE)</f>
        <v>0</v>
      </c>
      <c r="AG926" s="52">
        <f>VLOOKUP(AH926,rawdatas!$A$13:$AG$54,33,FALSE)</f>
        <v>0</v>
      </c>
      <c r="AH926" s="53">
        <v>659007930</v>
      </c>
      <c r="AI926" s="54" t="str">
        <f t="shared" si="85"/>
        <v>endoscopie diagnostique</v>
      </c>
    </row>
    <row r="927" spans="1:35" outlineLevel="1" x14ac:dyDescent="0.25">
      <c r="A927" s="52">
        <v>684462576</v>
      </c>
      <c r="B927" s="52">
        <v>943934205</v>
      </c>
      <c r="C927" s="52" t="s">
        <v>15978</v>
      </c>
      <c r="D927" s="52" t="str">
        <f>VLOOKUP(B927,rawdatas!$A:$K,3,FALSE)</f>
        <v>H</v>
      </c>
      <c r="E927" s="52" t="str">
        <f>VLOOKUP(B927,rawdatas!$A:$K,7,FALSE)</f>
        <v>Ear</v>
      </c>
      <c r="F927" s="52" t="str">
        <f>VLOOKUP(B927,rawdatas!$A:$K,8,FALSE)</f>
        <v>Oreille</v>
      </c>
      <c r="G927" s="52" t="str">
        <f>VLOOKUP(AH927,rawdatas!$A$13:$K$52,7,FALSE)</f>
        <v>Diagnostic radiology/imaging</v>
      </c>
      <c r="H927" s="52" t="str">
        <f>VLOOKUP(AH927,rawdatas!$A$13:$K$52,8,FALSE)</f>
        <v>radiologie diagnostique; imagerie</v>
      </c>
      <c r="I927" s="52" t="str">
        <f>VLOOKUP(AH927,rawdatas!$A$13:$K$52,9,FALSE)</f>
        <v>ok</v>
      </c>
      <c r="J927" s="52" t="str">
        <f>VLOOKUP(AH927,rawdatas!$A$13:$K$52,10,FALSE)</f>
        <v>Diagnostic radiology/imaging</v>
      </c>
      <c r="K927" s="52" t="str">
        <f>VLOOKUP(AH927,rawdatas!$A$13:$K$52,11,FALSE)</f>
        <v>radiologie diagnostique; imagerie</v>
      </c>
      <c r="L927" s="52" t="str">
        <f>VLOOKUP(AH927,rawdatas!$A$13:$L$52,12,FALSE)</f>
        <v>ok</v>
      </c>
      <c r="M927" s="52" t="str">
        <f>VLOOKUP(AH927,rawdatas!$A$13:$M$52,13,FALSE)</f>
        <v>x-ray/ultrasound imaging; computed tomography (CT); nuclear medicine; positron emission tomography (PET); magnetic resonance imaging (MRI); angiography; bone/thyroid/heart scintigraphy; isotope scanning; thermography</v>
      </c>
      <c r="N927" s="52" t="str">
        <f>VLOOKUP(AH927,rawdatas!$A$13:$N$52,14,FALSE)</f>
        <v>radiographie; échographie; tomographie computérisée (CT); tomographie numérique; imagerie par médecine nucléaire; tomographie par émission de positron (PET Scan); résonance magnétique nucléaire (RMN-IRM); angiographie; scintigraphie osseuse; scintigraphie thyroïdienne; scintigraphie cardiaque; scintigraphie isotopique; thermographie</v>
      </c>
      <c r="O927" s="52" t="str">
        <f>VLOOKUP(AH927,rawdatas!$A$13:$O$52,15,FALSE)</f>
        <v>ok</v>
      </c>
      <c r="P927" s="52" t="str">
        <f>VLOOKUP(AH927,rawdatas!$A$13:$P$52,16,FALSE)</f>
        <v>radiotherapy -59</v>
      </c>
      <c r="Q927" s="52" t="str">
        <f>VLOOKUP(AH927,rawdatas!$A$13:$Q$52,17,FALSE)</f>
        <v>Radiothérapie -59</v>
      </c>
      <c r="R927" s="52" t="str">
        <f>VLOOKUP(AH927,rawdatas!$A$13:$R$52,18,FALSE)</f>
        <v>ok</v>
      </c>
      <c r="S927" s="52" t="str">
        <f>VLOOKUP(AH927,rawdatas!$A$13:$S$52,19,FALSE)</f>
        <v>taking images of anatomic structures through the use of electromagnetic radiation or sound waves</v>
      </c>
      <c r="T927" s="52" t="str">
        <f>VLOOKUP(AH927,rawdatas!$A$13:$T$52,20,FALSE)</f>
        <v xml:space="preserve">prise d'image de structure anatomique grâce a des rayons électromagnétiques ou des ondes sonores </v>
      </c>
      <c r="U927" s="52" t="str">
        <f>VLOOKUP(AH927,rawdatas!$A$13:$U$52,21,FALSE)</f>
        <v>ok</v>
      </c>
      <c r="V927" s="52">
        <f>VLOOKUP(AH927,rawdatas!$A$13:$V$52,22,FALSE)</f>
        <v>0</v>
      </c>
      <c r="W927" s="52">
        <f>VLOOKUP(AH927,rawdatas!$A$13:$W$52,23,FALSE)</f>
        <v>0</v>
      </c>
      <c r="X927" s="52" t="str">
        <f>VLOOKUP(AH927,rawdatas!$A$13:$X$52,24,FALSE)</f>
        <v>ok</v>
      </c>
      <c r="Y927" s="52">
        <f>VLOOKUP(AH927,rawdatas!$A$13:$Y$52,25,FALSE)</f>
        <v>0</v>
      </c>
      <c r="Z927" s="52">
        <f>VLOOKUP(AH927,rawdatas!$A$13:$Z$52,26,FALSE)</f>
        <v>0</v>
      </c>
      <c r="AA927" s="52" t="str">
        <f>VLOOKUP(AH927,rawdatas!$A$13:$AA$52,27,FALSE)</f>
        <v>ok</v>
      </c>
      <c r="AB927" s="52">
        <f>VLOOKUP(AH927,rawdatas!$A$13:$AB$52,28,FALSE)</f>
        <v>0</v>
      </c>
      <c r="AC927" s="52">
        <f>VLOOKUP(AH927,rawdatas!$A$13:$AC$52,29,FALSE)</f>
        <v>0</v>
      </c>
      <c r="AD927" s="52">
        <f>VLOOKUP(AH927,rawdatas!$A$13:$AD$53,30,FALSE)</f>
        <v>0</v>
      </c>
      <c r="AE927" s="52">
        <f>VLOOKUP(AH927,rawdatas!$A$13:$AE$53,31,FALSE)</f>
        <v>0</v>
      </c>
      <c r="AF927" s="52">
        <f>VLOOKUP(AH927,rawdatas!$A$13:$AF$53,32,FALSE)</f>
        <v>0</v>
      </c>
      <c r="AG927" s="52">
        <f>VLOOKUP(AH927,rawdatas!$A$13:$AG$54,33,FALSE)</f>
        <v>0</v>
      </c>
      <c r="AH927" s="53">
        <v>901925025</v>
      </c>
      <c r="AI927" s="54" t="str">
        <f t="shared" si="85"/>
        <v>radiologie diagnostique; imagerie</v>
      </c>
    </row>
    <row r="928" spans="1:35" outlineLevel="1" x14ac:dyDescent="0.25">
      <c r="A928" s="52">
        <v>92703861</v>
      </c>
      <c r="B928" s="52">
        <v>943934205</v>
      </c>
      <c r="C928" s="52" t="s">
        <v>15979</v>
      </c>
      <c r="D928" s="52" t="str">
        <f>VLOOKUP(B928,rawdatas!$A:$K,3,FALSE)</f>
        <v>H</v>
      </c>
      <c r="E928" s="52" t="str">
        <f>VLOOKUP(B928,rawdatas!$A:$K,7,FALSE)</f>
        <v>Ear</v>
      </c>
      <c r="F928" s="52" t="str">
        <f>VLOOKUP(B928,rawdatas!$A:$K,8,FALSE)</f>
        <v>Oreille</v>
      </c>
      <c r="G928" s="52" t="str">
        <f>VLOOKUP(AH928,rawdatas!$A$13:$K$52,7,FALSE)</f>
        <v>Electrical tracing</v>
      </c>
      <c r="H928" s="52" t="str">
        <f>VLOOKUP(AH928,rawdatas!$A$13:$K$52,8,FALSE)</f>
        <v>tracé électrique</v>
      </c>
      <c r="I928" s="52" t="str">
        <f>VLOOKUP(AH928,rawdatas!$A$13:$K$52,9,FALSE)</f>
        <v>ok</v>
      </c>
      <c r="J928" s="52" t="str">
        <f>VLOOKUP(AH928,rawdatas!$A$13:$K$52,10,FALSE)</f>
        <v>Electrical tracing</v>
      </c>
      <c r="K928" s="52" t="str">
        <f>VLOOKUP(AH928,rawdatas!$A$13:$K$52,11,FALSE)</f>
        <v>tracé électrique</v>
      </c>
      <c r="L928" s="52" t="str">
        <f>VLOOKUP(AH928,rawdatas!$A$13:$L$52,12,FALSE)</f>
        <v>ok</v>
      </c>
      <c r="M928" s="52" t="str">
        <f>VLOOKUP(AH928,rawdatas!$A$13:$M$52,13,FALSE)</f>
        <v>electrocardiogram; exercise electrocardiogram; Holter monitoring; electromyogram (EMG); electroencephalogram (EEG); electronystagmography (ENG)</v>
      </c>
      <c r="N928" s="52" t="str">
        <f>VLOOKUP(AH928,rawdatas!$A$13:$N$52,14,FALSE)</f>
        <v>électrocardiogramme (ECG); électrocardiogramme d'effort; monitoring Holter; électromyogramme (EMG); électroencéphalogramme (EEG); électronystagmogramme (ENG)</v>
      </c>
      <c r="O928" s="52" t="str">
        <f>VLOOKUP(AH928,rawdatas!$A$13:$O$52,15,FALSE)</f>
        <v>ok</v>
      </c>
      <c r="P928" s="52">
        <f>VLOOKUP(AH928,rawdatas!$A$13:$P$52,16,FALSE)</f>
        <v>0</v>
      </c>
      <c r="Q928" s="52">
        <f>VLOOKUP(AH928,rawdatas!$A$13:$Q$52,17,FALSE)</f>
        <v>0</v>
      </c>
      <c r="R928" s="52" t="str">
        <f>VLOOKUP(AH928,rawdatas!$A$13:$R$52,18,FALSE)</f>
        <v>ok</v>
      </c>
      <c r="S928" s="52" t="str">
        <f>VLOOKUP(AH928,rawdatas!$A$13:$S$52,19,FALSE)</f>
        <v>a test used to measure the electrical activity of an organ (e.g. heart, nerve, brain, muscle)</v>
      </c>
      <c r="T928" s="52" t="str">
        <f>VLOOKUP(AH928,rawdatas!$A$13:$T$52,20,FALSE)</f>
        <v>test de mesure de l'activité électrique d'un organe, par ex. coeur, nerf, cerveau, muscle</v>
      </c>
      <c r="U928" s="52" t="str">
        <f>VLOOKUP(AH928,rawdatas!$A$13:$U$52,21,FALSE)</f>
        <v>ok</v>
      </c>
      <c r="V928" s="52">
        <f>VLOOKUP(AH928,rawdatas!$A$13:$V$52,22,FALSE)</f>
        <v>0</v>
      </c>
      <c r="W928" s="52">
        <f>VLOOKUP(AH928,rawdatas!$A$13:$W$52,23,FALSE)</f>
        <v>0</v>
      </c>
      <c r="X928" s="52" t="str">
        <f>VLOOKUP(AH928,rawdatas!$A$13:$X$52,24,FALSE)</f>
        <v>ok</v>
      </c>
      <c r="Y928" s="52">
        <f>VLOOKUP(AH928,rawdatas!$A$13:$Y$52,25,FALSE)</f>
        <v>0</v>
      </c>
      <c r="Z928" s="52">
        <f>VLOOKUP(AH928,rawdatas!$A$13:$Z$52,26,FALSE)</f>
        <v>0</v>
      </c>
      <c r="AA928" s="52" t="str">
        <f>VLOOKUP(AH928,rawdatas!$A$13:$AA$52,27,FALSE)</f>
        <v>ok</v>
      </c>
      <c r="AB928" s="52">
        <f>VLOOKUP(AH928,rawdatas!$A$13:$AB$52,28,FALSE)</f>
        <v>0</v>
      </c>
      <c r="AC928" s="52">
        <f>VLOOKUP(AH928,rawdatas!$A$13:$AC$52,29,FALSE)</f>
        <v>0</v>
      </c>
      <c r="AD928" s="52">
        <f>VLOOKUP(AH928,rawdatas!$A$13:$AD$53,30,FALSE)</f>
        <v>0</v>
      </c>
      <c r="AE928" s="52">
        <f>VLOOKUP(AH928,rawdatas!$A$13:$AE$53,31,FALSE)</f>
        <v>0</v>
      </c>
      <c r="AF928" s="52">
        <f>VLOOKUP(AH928,rawdatas!$A$13:$AF$53,32,FALSE)</f>
        <v>0</v>
      </c>
      <c r="AG928" s="52">
        <f>VLOOKUP(AH928,rawdatas!$A$13:$AG$54,33,FALSE)</f>
        <v>0</v>
      </c>
      <c r="AH928" s="53">
        <v>871857739</v>
      </c>
      <c r="AI928" s="54" t="str">
        <f t="shared" si="85"/>
        <v>tracé électrique</v>
      </c>
    </row>
    <row r="929" spans="1:35" outlineLevel="1" x14ac:dyDescent="0.25">
      <c r="A929" s="52">
        <v>775048322</v>
      </c>
      <c r="B929" s="52">
        <v>943934205</v>
      </c>
      <c r="C929" s="52" t="s">
        <v>15980</v>
      </c>
      <c r="D929" s="52" t="str">
        <f>VLOOKUP(B929,rawdatas!$A:$K,3,FALSE)</f>
        <v>H</v>
      </c>
      <c r="E929" s="52" t="str">
        <f>VLOOKUP(B929,rawdatas!$A:$K,7,FALSE)</f>
        <v>Ear</v>
      </c>
      <c r="F929" s="52" t="str">
        <f>VLOOKUP(B929,rawdatas!$A:$K,8,FALSE)</f>
        <v>Oreille</v>
      </c>
      <c r="G929" s="52" t="str">
        <f>VLOOKUP(AH929,rawdatas!$A$13:$K$52,7,FALSE)</f>
        <v>Other diagnostic procedure</v>
      </c>
      <c r="H929" s="52" t="str">
        <f>VLOOKUP(AH929,rawdatas!$A$13:$K$52,8,FALSE)</f>
        <v>autre procédure diagnostique</v>
      </c>
      <c r="I929" s="52" t="str">
        <f>VLOOKUP(AH929,rawdatas!$A$13:$K$52,9,FALSE)</f>
        <v>ok</v>
      </c>
      <c r="J929" s="52" t="str">
        <f>VLOOKUP(AH929,rawdatas!$A$13:$K$52,10,FALSE)</f>
        <v>Other diagnostic procedure</v>
      </c>
      <c r="K929" s="52" t="str">
        <f>VLOOKUP(AH929,rawdatas!$A$13:$K$52,11,FALSE)</f>
        <v>autre procédure diag.</v>
      </c>
      <c r="L929" s="52" t="str">
        <f>VLOOKUP(AH929,rawdatas!$A$13:$L$52,12,FALSE)</f>
        <v>ok</v>
      </c>
      <c r="M929" s="52" t="str">
        <f>VLOOKUP(AH929,rawdatas!$A$13:$M$52,13,FALSE)</f>
        <v>ophtalmoscopy; dermatoscopy; diagnostic laparotomy; dementia test; intelligence test; depression test; anxiety test; skin photo</v>
      </c>
      <c r="N929" s="52" t="str">
        <f>VLOOKUP(AH929,rawdatas!$A$13:$N$52,14,FALSE)</f>
        <v>ophtalmoscopie; dermoscopie; laparatomie diagnostique; photographie de la peau; test de détection de démence; test d'intelligence; test de dépression; test d'anxiété; photographie de la peau</v>
      </c>
      <c r="O929" s="52" t="str">
        <f>VLOOKUP(AH929,rawdatas!$A$13:$O$52,15,FALSE)</f>
        <v>ok</v>
      </c>
      <c r="P929" s="52">
        <f>VLOOKUP(AH929,rawdatas!$A$13:$P$52,16,FALSE)</f>
        <v>0</v>
      </c>
      <c r="Q929" s="52" t="str">
        <f>VLOOKUP(AH929,rawdatas!$A$13:$Q$52,17,FALSE)</f>
        <v xml:space="preserve">test respiratoire pour hélicobacter pylori -38; endoscopie -40; biopsie -52; ponction -52 </v>
      </c>
      <c r="R929" s="52" t="str">
        <f>VLOOKUP(AH929,rawdatas!$A$13:$R$52,18,FALSE)</f>
        <v>ko</v>
      </c>
      <c r="S929" s="52" t="str">
        <f>VLOOKUP(AH929,rawdatas!$A$13:$S$52,19,FALSE)</f>
        <v>a skin photo is a photography/video recording for diagnostic purpose</v>
      </c>
      <c r="T929" s="52" t="str">
        <f>VLOOKUP(AH929,rawdatas!$A$13:$T$52,20,FALSE)</f>
        <v xml:space="preserve">pour une photo de la peau, il faut que l'enregistrement de photographie ou de vidéo le soit à des fins diagnostiques </v>
      </c>
      <c r="U929" s="52" t="str">
        <f>VLOOKUP(AH929,rawdatas!$A$13:$U$52,21,FALSE)</f>
        <v>ok</v>
      </c>
      <c r="V929" s="52">
        <f>VLOOKUP(AH929,rawdatas!$A$13:$V$52,22,FALSE)</f>
        <v>0</v>
      </c>
      <c r="W929" s="52">
        <f>VLOOKUP(AH929,rawdatas!$A$13:$W$52,23,FALSE)</f>
        <v>0</v>
      </c>
      <c r="X929" s="52" t="str">
        <f>VLOOKUP(AH929,rawdatas!$A$13:$X$52,24,FALSE)</f>
        <v>ok</v>
      </c>
      <c r="Y929" s="52">
        <f>VLOOKUP(AH929,rawdatas!$A$13:$Y$52,25,FALSE)</f>
        <v>0</v>
      </c>
      <c r="Z929" s="52">
        <f>VLOOKUP(AH929,rawdatas!$A$13:$Z$52,26,FALSE)</f>
        <v>0</v>
      </c>
      <c r="AA929" s="52" t="str">
        <f>VLOOKUP(AH929,rawdatas!$A$13:$AA$52,27,FALSE)</f>
        <v>ok</v>
      </c>
      <c r="AB929" s="52">
        <f>VLOOKUP(AH929,rawdatas!$A$13:$AB$52,28,FALSE)</f>
        <v>0</v>
      </c>
      <c r="AC929" s="52">
        <f>VLOOKUP(AH929,rawdatas!$A$13:$AC$52,29,FALSE)</f>
        <v>0</v>
      </c>
      <c r="AD929" s="52">
        <f>VLOOKUP(AH929,rawdatas!$A$13:$AD$53,30,FALSE)</f>
        <v>0</v>
      </c>
      <c r="AE929" s="52">
        <f>VLOOKUP(AH929,rawdatas!$A$13:$AE$53,31,FALSE)</f>
        <v>0</v>
      </c>
      <c r="AF929" s="52">
        <f>VLOOKUP(AH929,rawdatas!$A$13:$AF$53,32,FALSE)</f>
        <v>0</v>
      </c>
      <c r="AG929" s="52">
        <f>VLOOKUP(AH929,rawdatas!$A$13:$AG$54,33,FALSE)</f>
        <v>0</v>
      </c>
      <c r="AH929" s="53">
        <v>943941605</v>
      </c>
      <c r="AI929" s="54" t="str">
        <f t="shared" si="85"/>
        <v>autre procédure diagnostique</v>
      </c>
    </row>
    <row r="930" spans="1:35" outlineLevel="1" x14ac:dyDescent="0.25">
      <c r="A930" s="52">
        <v>336621763</v>
      </c>
      <c r="B930" s="52">
        <v>943934205</v>
      </c>
      <c r="C930" s="52" t="s">
        <v>15981</v>
      </c>
      <c r="D930" s="52" t="str">
        <f>VLOOKUP(B930,rawdatas!$A:$K,3,FALSE)</f>
        <v>H</v>
      </c>
      <c r="E930" s="52" t="str">
        <f>VLOOKUP(B930,rawdatas!$A:$K,7,FALSE)</f>
        <v>Ear</v>
      </c>
      <c r="F930" s="52" t="str">
        <f>VLOOKUP(B930,rawdatas!$A:$K,8,FALSE)</f>
        <v>Oreille</v>
      </c>
      <c r="G930" s="52" t="str">
        <f>VLOOKUP(AH930,rawdatas!$A$13:$K$52,7,FALSE)</f>
        <v>Preventive immunization/medication</v>
      </c>
      <c r="H930" s="52" t="str">
        <f>VLOOKUP(AH930,rawdatas!$A$13:$K$52,8,FALSE)</f>
        <v>vaccination; médication préventive</v>
      </c>
      <c r="I930" s="52" t="str">
        <f>VLOOKUP(AH930,rawdatas!$A$13:$K$52,9,FALSE)</f>
        <v>ok</v>
      </c>
      <c r="J930" s="52" t="str">
        <f>VLOOKUP(AH930,rawdatas!$A$13:$K$52,10,FALSE)</f>
        <v>Preventive immunization/medic</v>
      </c>
      <c r="K930" s="52" t="str">
        <f>VLOOKUP(AH930,rawdatas!$A$13:$K$52,11,FALSE)</f>
        <v>vaccin, médic, prévent.</v>
      </c>
      <c r="L930" s="52" t="str">
        <f>VLOOKUP(AH930,rawdatas!$A$13:$L$52,12,FALSE)</f>
        <v>ok</v>
      </c>
      <c r="M930" s="52" t="str">
        <f>VLOOKUP(AH930,rawdatas!$A$13:$M$52,13,FALSE)</f>
        <v>active/passive immunization; prophylactic treatment with drugs e.g. malaria prophylaxis; desensitisation</v>
      </c>
      <c r="N930" s="52" t="str">
        <f>VLOOKUP(AH930,rawdatas!$A$13:$N$52,14,FALSE)</f>
        <v>immunisation active; immunisation passive; traitement prophylactique par médicaments; prophylaxie de la malaria; désensibilisation</v>
      </c>
      <c r="O930" s="52" t="str">
        <f>VLOOKUP(AH930,rawdatas!$A$13:$O$52,15,FALSE)</f>
        <v>ok</v>
      </c>
      <c r="P930" s="52">
        <f>VLOOKUP(AH930,rawdatas!$A$13:$P$52,16,FALSE)</f>
        <v>0</v>
      </c>
      <c r="Q930" s="52">
        <f>VLOOKUP(AH930,rawdatas!$A$13:$Q$52,17,FALSE)</f>
        <v>0</v>
      </c>
      <c r="R930" s="52" t="str">
        <f>VLOOKUP(AH930,rawdatas!$A$13:$R$52,18,FALSE)</f>
        <v>ok</v>
      </c>
      <c r="S930" s="52" t="str">
        <f>VLOOKUP(AH930,rawdatas!$A$13:$S$52,19,FALSE)</f>
        <v>immunization/desensitisation/preventive medication used to avoid conditions/reactions, not present at the time of prescribing</v>
      </c>
      <c r="T930" s="52" t="str">
        <f>VLOOKUP(AH930,rawdatas!$A$13:$T$52,20,FALSE)</f>
        <v xml:space="preserve">immunisation, désensibilisation, médication préventive utilisée pour éviter des maladies ou des réactions non présentes au moment de la prescription </v>
      </c>
      <c r="U930" s="52" t="str">
        <f>VLOOKUP(AH930,rawdatas!$A$13:$U$52,21,FALSE)</f>
        <v>ok</v>
      </c>
      <c r="V930" s="52" t="str">
        <f>VLOOKUP(AH930,rawdatas!$A$13:$V$52,22,FALSE)</f>
        <v>-50 medication; contraceptive medication W11. If contraceptive medication is prescribed for medical reasons, use the code for medication -50.</v>
      </c>
      <c r="W930" s="52" t="str">
        <f>VLOOKUP(AH930,rawdatas!$A$13:$W$52,23,FALSE)</f>
        <v>médicament -50; médicament contraceptif W11; si le médicament contraceptif est prescrit pour des raisons médicales, pensez à utiliser le code médicament -50</v>
      </c>
      <c r="X930" s="52" t="str">
        <f>VLOOKUP(AH930,rawdatas!$A$13:$X$52,24,FALSE)</f>
        <v>ko</v>
      </c>
      <c r="Y930" s="52" t="str">
        <f>VLOOKUP(AH930,rawdatas!$A$13:$Y$52,25,FALSE)</f>
        <v xml:space="preserve">If the patient has a condition (e.g. hypertension), use the code for medication -50.  </v>
      </c>
      <c r="Z930" s="52" t="str">
        <f>VLOOKUP(AH930,rawdatas!$A$13:$Z$52,26,FALSE)</f>
        <v xml:space="preserve">Si le patient présente la maladie, par ex. hypertension, utiliser le code médicament -50 </v>
      </c>
      <c r="AA930" s="52" t="str">
        <f>VLOOKUP(AH930,rawdatas!$A$13:$AA$52,27,FALSE)</f>
        <v>ok</v>
      </c>
      <c r="AB930" s="52">
        <f>VLOOKUP(AH930,rawdatas!$A$13:$AB$52,28,FALSE)</f>
        <v>0</v>
      </c>
      <c r="AC930" s="52">
        <f>VLOOKUP(AH930,rawdatas!$A$13:$AC$52,29,FALSE)</f>
        <v>0</v>
      </c>
      <c r="AD930" s="52">
        <f>VLOOKUP(AH930,rawdatas!$A$13:$AD$53,30,FALSE)</f>
        <v>0</v>
      </c>
      <c r="AE930" s="52">
        <f>VLOOKUP(AH930,rawdatas!$A$13:$AE$53,31,FALSE)</f>
        <v>0</v>
      </c>
      <c r="AF930" s="52" t="str">
        <f>VLOOKUP(AH930,rawdatas!$A$13:$AF$53,32,FALSE)</f>
        <v>"médicament -50; médicament contraceptif W11,  si le médicament contraceptif est prescrit pour des raisons médicales, pensez à utiliser le code médicament -50 " -&gt; "médicament -50; médicament contraceptif W11; si le médicament contraceptif est prescrit pour des raisons médicales, pensez à utiliser le code médicament -50"</v>
      </c>
      <c r="AG930" s="52">
        <f>VLOOKUP(AH930,rawdatas!$A$13:$AG$54,33,FALSE)</f>
        <v>0</v>
      </c>
      <c r="AH930" s="53">
        <v>427493530</v>
      </c>
      <c r="AI930" s="54" t="str">
        <f t="shared" si="85"/>
        <v>vaccination; médication préventive</v>
      </c>
    </row>
    <row r="931" spans="1:35" outlineLevel="1" x14ac:dyDescent="0.25">
      <c r="A931" s="52">
        <v>632025480</v>
      </c>
      <c r="B931" s="52">
        <v>943934205</v>
      </c>
      <c r="C931" s="52" t="s">
        <v>15982</v>
      </c>
      <c r="D931" s="52" t="str">
        <f>VLOOKUP(B931,rawdatas!$A:$K,3,FALSE)</f>
        <v>H</v>
      </c>
      <c r="E931" s="52" t="str">
        <f>VLOOKUP(B931,rawdatas!$A:$K,7,FALSE)</f>
        <v>Ear</v>
      </c>
      <c r="F931" s="52" t="str">
        <f>VLOOKUP(B931,rawdatas!$A:$K,8,FALSE)</f>
        <v>Oreille</v>
      </c>
      <c r="G931" s="52" t="str">
        <f>VLOOKUP(AH931,rawdatas!$A$13:$K$52,7,FALSE)</f>
        <v>Observation/health education/advice/diet</v>
      </c>
      <c r="H931" s="52" t="str">
        <f>VLOOKUP(AH931,rawdatas!$A$13:$K$52,8,FALSE)</f>
        <v>recommandation; éducation pour la santé; avis; régime</v>
      </c>
      <c r="I931" s="52" t="str">
        <f>VLOOKUP(AH931,rawdatas!$A$13:$K$52,9,FALSE)</f>
        <v>ok</v>
      </c>
      <c r="J931" s="52" t="str">
        <f>VLOOKUP(AH931,rawdatas!$A$13:$K$52,10,FALSE)</f>
        <v>Observ/health educat/advice/diet</v>
      </c>
      <c r="K931" s="52" t="str">
        <f>VLOOKUP(AH931,rawdatas!$A$13:$K$52,11,FALSE)</f>
        <v>recom, éduc. santé, avis, régime</v>
      </c>
      <c r="L931" s="52" t="str">
        <f>VLOOKUP(AH931,rawdatas!$A$13:$L$52,12,FALSE)</f>
        <v>ok</v>
      </c>
      <c r="M931" s="52" t="str">
        <f>VLOOKUP(AH931,rawdatas!$A$13:$M$52,13,FALSE)</f>
        <v>advice on healthy behaviour; prevention of health problems; advice on pregnancy and family planning; advice on regarding the use of health services; advice on regarding occupational health/social problems; watchful waiting</v>
      </c>
      <c r="N931" s="52" t="str">
        <f>VLOOKUP(AH931,rawdatas!$A$13:$N$52,14,FALSE)</f>
        <v>avis sur des comportements favorables à la santé; conseil de prévention de problèmes de santé; avis sur la grossesse et la planification familiale; avis sur l'utilisation des services de santé; avis sur la santé au travail; avis sur des problèmes sociaux; surveillance active</v>
      </c>
      <c r="O931" s="52" t="str">
        <f>VLOOKUP(AH931,rawdatas!$A$13:$O$52,15,FALSE)</f>
        <v>ok</v>
      </c>
      <c r="P931" s="52" t="str">
        <f>VLOOKUP(AH931,rawdatas!$A$13:$P$52,16,FALSE)</f>
        <v>therapeutic counselling/listening  -58</v>
      </c>
      <c r="Q931" s="52" t="str">
        <f>VLOOKUP(AH931,rawdatas!$A$13:$Q$52,17,FALSE)</f>
        <v>conseil thérapeutique -58; écoute -58</v>
      </c>
      <c r="R931" s="52" t="str">
        <f>VLOOKUP(AH931,rawdatas!$A$13:$R$52,18,FALSE)</f>
        <v>ok</v>
      </c>
      <c r="S931" s="52" t="str">
        <f>VLOOKUP(AH931,rawdatas!$A$13:$S$52,19,FALSE)</f>
        <v>prevention of health problems and advice on healthy behaviour</v>
      </c>
      <c r="T931" s="52" t="str">
        <f>VLOOKUP(AH931,rawdatas!$A$13:$T$52,20,FALSE)</f>
        <v xml:space="preserve">conseil de prévention de problèmes de santé et avis sur des habitudes favorables à la santé </v>
      </c>
      <c r="U931" s="52" t="str">
        <f>VLOOKUP(AH931,rawdatas!$A$13:$U$52,21,FALSE)</f>
        <v>ok</v>
      </c>
      <c r="V931" s="52">
        <f>VLOOKUP(AH931,rawdatas!$A$13:$V$52,22,FALSE)</f>
        <v>0</v>
      </c>
      <c r="W931" s="52">
        <f>VLOOKUP(AH931,rawdatas!$A$13:$W$52,23,FALSE)</f>
        <v>0</v>
      </c>
      <c r="X931" s="52" t="str">
        <f>VLOOKUP(AH931,rawdatas!$A$13:$X$52,24,FALSE)</f>
        <v>ok</v>
      </c>
      <c r="Y931" s="52">
        <f>VLOOKUP(AH931,rawdatas!$A$13:$Y$52,25,FALSE)</f>
        <v>0</v>
      </c>
      <c r="Z931" s="52">
        <f>VLOOKUP(AH931,rawdatas!$A$13:$Z$52,26,FALSE)</f>
        <v>0</v>
      </c>
      <c r="AA931" s="52" t="str">
        <f>VLOOKUP(AH931,rawdatas!$A$13:$AA$52,27,FALSE)</f>
        <v>ok</v>
      </c>
      <c r="AB931" s="52">
        <f>VLOOKUP(AH931,rawdatas!$A$13:$AB$52,28,FALSE)</f>
        <v>0</v>
      </c>
      <c r="AC931" s="52">
        <f>VLOOKUP(AH931,rawdatas!$A$13:$AC$52,29,FALSE)</f>
        <v>0</v>
      </c>
      <c r="AD931" s="52">
        <f>VLOOKUP(AH931,rawdatas!$A$13:$AD$53,30,FALSE)</f>
        <v>0</v>
      </c>
      <c r="AE931" s="52">
        <f>VLOOKUP(AH931,rawdatas!$A$13:$AE$53,31,FALSE)</f>
        <v>0</v>
      </c>
      <c r="AF931" s="52">
        <f>VLOOKUP(AH931,rawdatas!$A$13:$AF$53,32,FALSE)</f>
        <v>0</v>
      </c>
      <c r="AG931" s="52">
        <f>VLOOKUP(AH931,rawdatas!$A$13:$AG$54,33,FALSE)</f>
        <v>0</v>
      </c>
      <c r="AH931" s="53">
        <v>798672959</v>
      </c>
      <c r="AI931" s="54" t="str">
        <f t="shared" si="85"/>
        <v>recommandation; éducation pour la santé; avis; régime</v>
      </c>
    </row>
    <row r="932" spans="1:35" outlineLevel="1" x14ac:dyDescent="0.25">
      <c r="A932" s="52">
        <v>656701937</v>
      </c>
      <c r="B932" s="52">
        <v>943934205</v>
      </c>
      <c r="C932" s="52" t="s">
        <v>15983</v>
      </c>
      <c r="D932" s="52" t="str">
        <f>VLOOKUP(B932,rawdatas!$A:$K,3,FALSE)</f>
        <v>H</v>
      </c>
      <c r="E932" s="52" t="str">
        <f>VLOOKUP(B932,rawdatas!$A:$K,7,FALSE)</f>
        <v>Ear</v>
      </c>
      <c r="F932" s="52" t="str">
        <f>VLOOKUP(B932,rawdatas!$A:$K,8,FALSE)</f>
        <v>Oreille</v>
      </c>
      <c r="G932" s="52" t="str">
        <f>VLOOKUP(AH932,rawdatas!$A$13:$K$52,7,FALSE)</f>
        <v>Consultation with primary care provider</v>
      </c>
      <c r="H932" s="52" t="str">
        <f>VLOOKUP(AH932,rawdatas!$A$13:$K$52,8,FALSE)</f>
        <v>discussion avec un dispensateur de soins de santé primaire</v>
      </c>
      <c r="I932" s="52" t="str">
        <f>VLOOKUP(AH932,rawdatas!$A$13:$K$52,9,FALSE)</f>
        <v>ok</v>
      </c>
      <c r="J932" s="52" t="str">
        <f>VLOOKUP(AH932,rawdatas!$A$13:$K$52,10,FALSE)</f>
        <v>Consultation primary care provider</v>
      </c>
      <c r="K932" s="52" t="str">
        <f>VLOOKUP(AH932,rawdatas!$A$13:$K$52,11,FALSE)</f>
        <v>discuss. avec dispens. de ssp</v>
      </c>
      <c r="L932" s="52" t="str">
        <f>VLOOKUP(AH932,rawdatas!$A$13:$L$52,12,FALSE)</f>
        <v>ok</v>
      </c>
      <c r="M932" s="52" t="str">
        <f>VLOOKUP(AH932,rawdatas!$A$13:$M$52,13,FALSE)</f>
        <v>telemedicine consultation with primary care provider</v>
      </c>
      <c r="N932" s="52" t="str">
        <f>VLOOKUP(AH932,rawdatas!$A$13:$N$52,14,FALSE)</f>
        <v xml:space="preserve">consultation par télémédecine avec un dispensateur de soins primaires </v>
      </c>
      <c r="O932" s="52" t="str">
        <f>VLOOKUP(AH932,rawdatas!$A$13:$O$52,15,FALSE)</f>
        <v>ok</v>
      </c>
      <c r="P932" s="52" t="str">
        <f>VLOOKUP(AH932,rawdatas!$A$13:$P$52,16,FALSE)</f>
        <v>consultation with specialist -47; referral to another provider -66; referral to physician/specialist/clinic/hospital -67; other referral -68</v>
      </c>
      <c r="Q932" s="52" t="str">
        <f>VLOOKUP(AH932,rawdatas!$A$13:$Q$52,17,FALSE)</f>
        <v>consultation auprès d'un spécialiste -47; référence à un autre dispensateur -66; référence à un médecin -67; référence à un spécialiste -67; référence à une clinique -67; référence à un hôpital -67; autre référence -68</v>
      </c>
      <c r="R932" s="52" t="str">
        <f>VLOOKUP(AH932,rawdatas!$A$13:$R$52,18,FALSE)</f>
        <v>ok</v>
      </c>
      <c r="S932" s="52" t="str">
        <f>VLOOKUP(AH932,rawdatas!$A$13:$S$52,19,FALSE)</f>
        <v>consultation with another primary care provider, regardless whether the patient is present or not</v>
      </c>
      <c r="T932" s="52" t="str">
        <f>VLOOKUP(AH932,rawdatas!$A$13:$T$52,20,FALSE)</f>
        <v xml:space="preserve">consultation avec un autre dispensateur de soins primaires, que le patient soit présent ou non. </v>
      </c>
      <c r="U932" s="52" t="str">
        <f>VLOOKUP(AH932,rawdatas!$A$13:$U$52,21,FALSE)</f>
        <v>ok</v>
      </c>
      <c r="V932" s="52">
        <f>VLOOKUP(AH932,rawdatas!$A$13:$V$52,22,FALSE)</f>
        <v>0</v>
      </c>
      <c r="W932" s="52">
        <f>VLOOKUP(AH932,rawdatas!$A$13:$W$52,23,FALSE)</f>
        <v>0</v>
      </c>
      <c r="X932" s="52" t="str">
        <f>VLOOKUP(AH932,rawdatas!$A$13:$X$52,24,FALSE)</f>
        <v>ok</v>
      </c>
      <c r="Y932" s="52" t="str">
        <f>VLOOKUP(AH932,rawdatas!$A$13:$Y$52,25,FALSE)</f>
        <v>Treatment responsibility remains at the original primary care provider.</v>
      </c>
      <c r="Z932" s="52" t="str">
        <f>VLOOKUP(AH932,rawdatas!$A$13:$Z$52,26,FALSE)</f>
        <v xml:space="preserve">la responsabilité thérapeutique appartient au dispensateur princeps </v>
      </c>
      <c r="AA932" s="52" t="str">
        <f>VLOOKUP(AH932,rawdatas!$A$13:$AA$52,27,FALSE)</f>
        <v>ok</v>
      </c>
      <c r="AB932" s="52">
        <f>VLOOKUP(AH932,rawdatas!$A$13:$AB$52,28,FALSE)</f>
        <v>0</v>
      </c>
      <c r="AC932" s="52">
        <f>VLOOKUP(AH932,rawdatas!$A$13:$AC$52,29,FALSE)</f>
        <v>0</v>
      </c>
      <c r="AD932" s="52">
        <f>VLOOKUP(AH932,rawdatas!$A$13:$AD$53,30,FALSE)</f>
        <v>0</v>
      </c>
      <c r="AE932" s="52">
        <f>VLOOKUP(AH932,rawdatas!$A$13:$AE$53,31,FALSE)</f>
        <v>0</v>
      </c>
      <c r="AF932" s="52">
        <f>VLOOKUP(AH932,rawdatas!$A$13:$AF$53,32,FALSE)</f>
        <v>0</v>
      </c>
      <c r="AG932" s="52">
        <f>VLOOKUP(AH932,rawdatas!$A$13:$AG$54,33,FALSE)</f>
        <v>0</v>
      </c>
      <c r="AH932" s="53">
        <v>583227424</v>
      </c>
      <c r="AI932" s="54" t="str">
        <f t="shared" si="85"/>
        <v>discussion avec un dispensateur de soins de santé primaire</v>
      </c>
    </row>
    <row r="933" spans="1:35" outlineLevel="1" x14ac:dyDescent="0.25">
      <c r="A933" s="52">
        <v>954138490</v>
      </c>
      <c r="B933" s="52">
        <v>943934205</v>
      </c>
      <c r="C933" s="52" t="s">
        <v>15984</v>
      </c>
      <c r="D933" s="52" t="str">
        <f>VLOOKUP(B933,rawdatas!$A:$K,3,FALSE)</f>
        <v>H</v>
      </c>
      <c r="E933" s="52" t="str">
        <f>VLOOKUP(B933,rawdatas!$A:$K,7,FALSE)</f>
        <v>Ear</v>
      </c>
      <c r="F933" s="52" t="str">
        <f>VLOOKUP(B933,rawdatas!$A:$K,8,FALSE)</f>
        <v>Oreille</v>
      </c>
      <c r="G933" s="52" t="str">
        <f>VLOOKUP(AH933,rawdatas!$A$13:$K$52,7,FALSE)</f>
        <v>Consultation with specialist</v>
      </c>
      <c r="H933" s="52" t="str">
        <f>VLOOKUP(AH933,rawdatas!$A$13:$K$52,8,FALSE)</f>
        <v>discussion avec un spécialiste</v>
      </c>
      <c r="I933" s="52" t="str">
        <f>VLOOKUP(AH933,rawdatas!$A$13:$K$52,9,FALSE)</f>
        <v>ok</v>
      </c>
      <c r="J933" s="52" t="str">
        <f>VLOOKUP(AH933,rawdatas!$A$13:$K$52,10,FALSE)</f>
        <v>Consultation with specialist</v>
      </c>
      <c r="K933" s="52" t="str">
        <f>VLOOKUP(AH933,rawdatas!$A$13:$K$52,11,FALSE)</f>
        <v>discuss. avec spécialiste</v>
      </c>
      <c r="L933" s="52" t="str">
        <f>VLOOKUP(AH933,rawdatas!$A$13:$L$52,12,FALSE)</f>
        <v>ok</v>
      </c>
      <c r="M933" s="52" t="str">
        <f>VLOOKUP(AH933,rawdatas!$A$13:$M$52,13,FALSE)</f>
        <v>telemedicine consultation with specialist</v>
      </c>
      <c r="N933" s="52" t="str">
        <f>VLOOKUP(AH933,rawdatas!$A$13:$N$52,14,FALSE)</f>
        <v>consultation par télémédecine avec un spécialiste</v>
      </c>
      <c r="O933" s="52" t="str">
        <f>VLOOKUP(AH933,rawdatas!$A$13:$O$52,15,FALSE)</f>
        <v>ok</v>
      </c>
      <c r="P933" s="52" t="str">
        <f>VLOOKUP(AH933,rawdatas!$A$13:$P$52,16,FALSE)</f>
        <v>consultation with primary care provider -46; referral to another provider -66; referral to physician/specialist/clinic/hospital -67; other referral -68</v>
      </c>
      <c r="Q933" s="52" t="str">
        <f>VLOOKUP(AH933,rawdatas!$A$13:$Q$52,17,FALSE)</f>
        <v>consultation avec un dispensateur de soins primaires -46; référence à un autre fournisseur de soins primaires -66; référence à un médecin -67; référence à un spécialiste -67; référence à une clinique -67; référence à un hôpital -67; autre référence -68</v>
      </c>
      <c r="R933" s="52" t="str">
        <f>VLOOKUP(AH933,rawdatas!$A$13:$R$52,18,FALSE)</f>
        <v>ok</v>
      </c>
      <c r="S933" s="52" t="str">
        <f>VLOOKUP(AH933,rawdatas!$A$13:$S$52,19,FALSE)</f>
        <v>consultation with a specialist, regardless whether the patient is present or not</v>
      </c>
      <c r="T933" s="52" t="str">
        <f>VLOOKUP(AH933,rawdatas!$A$13:$T$52,20,FALSE)</f>
        <v xml:space="preserve">consultation avec un spécialiste, que le patient soit présent ou non </v>
      </c>
      <c r="U933" s="52" t="str">
        <f>VLOOKUP(AH933,rawdatas!$A$13:$U$52,21,FALSE)</f>
        <v>ok</v>
      </c>
      <c r="V933" s="52">
        <f>VLOOKUP(AH933,rawdatas!$A$13:$V$52,22,FALSE)</f>
        <v>0</v>
      </c>
      <c r="W933" s="52">
        <f>VLOOKUP(AH933,rawdatas!$A$13:$W$52,23,FALSE)</f>
        <v>0</v>
      </c>
      <c r="X933" s="52" t="str">
        <f>VLOOKUP(AH933,rawdatas!$A$13:$X$52,24,FALSE)</f>
        <v>ok</v>
      </c>
      <c r="Y933" s="52" t="str">
        <f>VLOOKUP(AH933,rawdatas!$A$13:$Y$52,25,FALSE)</f>
        <v>Treatment responsibility remains at the original primary care provider.</v>
      </c>
      <c r="Z933" s="52" t="str">
        <f>VLOOKUP(AH933,rawdatas!$A$13:$Z$52,26,FALSE)</f>
        <v xml:space="preserve">la responsabilité thérapeutique appartient au dispensateur princeps </v>
      </c>
      <c r="AA933" s="52" t="str">
        <f>VLOOKUP(AH933,rawdatas!$A$13:$AA$52,27,FALSE)</f>
        <v>ok</v>
      </c>
      <c r="AB933" s="52">
        <f>VLOOKUP(AH933,rawdatas!$A$13:$AB$52,28,FALSE)</f>
        <v>0</v>
      </c>
      <c r="AC933" s="52">
        <f>VLOOKUP(AH933,rawdatas!$A$13:$AC$52,29,FALSE)</f>
        <v>0</v>
      </c>
      <c r="AD933" s="52">
        <f>VLOOKUP(AH933,rawdatas!$A$13:$AD$53,30,FALSE)</f>
        <v>0</v>
      </c>
      <c r="AE933" s="52">
        <f>VLOOKUP(AH933,rawdatas!$A$13:$AE$53,31,FALSE)</f>
        <v>0</v>
      </c>
      <c r="AF933" s="52">
        <f>VLOOKUP(AH933,rawdatas!$A$13:$AF$53,32,FALSE)</f>
        <v>0</v>
      </c>
      <c r="AG933" s="52">
        <f>VLOOKUP(AH933,rawdatas!$A$13:$AG$54,33,FALSE)</f>
        <v>0</v>
      </c>
      <c r="AH933" s="53">
        <v>815616490</v>
      </c>
      <c r="AI933" s="54" t="str">
        <f t="shared" si="85"/>
        <v>discussion avec un spécialiste</v>
      </c>
    </row>
    <row r="934" spans="1:35" outlineLevel="1" x14ac:dyDescent="0.25">
      <c r="A934" s="52">
        <v>617411029</v>
      </c>
      <c r="B934" s="52">
        <v>943934205</v>
      </c>
      <c r="C934" s="52" t="s">
        <v>15985</v>
      </c>
      <c r="D934" s="52" t="str">
        <f>VLOOKUP(B934,rawdatas!$A:$K,3,FALSE)</f>
        <v>H</v>
      </c>
      <c r="E934" s="52" t="str">
        <f>VLOOKUP(B934,rawdatas!$A:$K,7,FALSE)</f>
        <v>Ear</v>
      </c>
      <c r="F934" s="52" t="str">
        <f>VLOOKUP(B934,rawdatas!$A:$K,8,FALSE)</f>
        <v>Oreille</v>
      </c>
      <c r="G934" s="52" t="str">
        <f>VLOOKUP(AH934,rawdatas!$A$13:$K$52,7,FALSE)</f>
        <v>Clarification/discussion of patient's RFE/demand</v>
      </c>
      <c r="H934" s="52" t="str">
        <f>VLOOKUP(AH934,rawdatas!$A$13:$K$52,8,FALSE)</f>
        <v>discussion du motif de rencontre; clarification du motif de rencontre; discussion sur la demande du patient; clarification de la demande du patient</v>
      </c>
      <c r="I934" s="52" t="str">
        <f>VLOOKUP(AH934,rawdatas!$A$13:$K$52,9,FALSE)</f>
        <v>ok</v>
      </c>
      <c r="J934" s="52" t="str">
        <f>VLOOKUP(AH934,rawdatas!$A$13:$K$52,10,FALSE)</f>
        <v>Clarification/discussion RFE/demand</v>
      </c>
      <c r="K934" s="52" t="str">
        <f>VLOOKUP(AH934,rawdatas!$A$13:$K$52,11,FALSE)</f>
        <v>clarification demande du patient</v>
      </c>
      <c r="L934" s="52" t="str">
        <f>VLOOKUP(AH934,rawdatas!$A$13:$L$52,12,FALSE)</f>
        <v>ok</v>
      </c>
      <c r="M934" s="52" t="str">
        <f>VLOOKUP(AH934,rawdatas!$A$13:$M$52,13,FALSE)</f>
        <v>discussion about the need of screening tests</v>
      </c>
      <c r="N934" s="52" t="str">
        <f>VLOOKUP(AH934,rawdatas!$A$13:$N$52,14,FALSE)</f>
        <v xml:space="preserve">discussion sur la nécessité des tests de dépistage </v>
      </c>
      <c r="O934" s="52" t="str">
        <f>VLOOKUP(AH934,rawdatas!$A$13:$O$52,15,FALSE)</f>
        <v>ok</v>
      </c>
      <c r="P934" s="52">
        <f>VLOOKUP(AH934,rawdatas!$A$13:$P$52,16,FALSE)</f>
        <v>0</v>
      </c>
      <c r="Q934" s="52">
        <f>VLOOKUP(AH934,rawdatas!$A$13:$Q$52,17,FALSE)</f>
        <v>0</v>
      </c>
      <c r="R934" s="52" t="str">
        <f>VLOOKUP(AH934,rawdatas!$A$13:$R$52,18,FALSE)</f>
        <v>ok</v>
      </c>
      <c r="S934" s="52" t="str">
        <f>VLOOKUP(AH934,rawdatas!$A$13:$S$52,19,FALSE)</f>
        <v>dialogue between the primary health care provider and the patient about the patient’s reason for encounter or demand, and their mutual assessment of opportunities for screening/treatment/other interventions</v>
      </c>
      <c r="T934" s="52" t="str">
        <f>VLOOKUP(AH934,rawdatas!$A$13:$T$52,20,FALSE)</f>
        <v>dialogue entre le dispensateur de soins de santé primaires et le patient au sujet de la raison de la rencontre ou de la demande du patient et de leur évaluation mutuelle des possibilités de dépistage, de traitement ou d'autres interventions</v>
      </c>
      <c r="U934" s="52" t="str">
        <f>VLOOKUP(AH934,rawdatas!$A$13:$U$52,21,FALSE)</f>
        <v>ok</v>
      </c>
      <c r="V934" s="52" t="str">
        <f>VLOOKUP(AH934,rawdatas!$A$13:$V$52,22,FALSE)</f>
        <v>Observation/health education/advice/diet -45</v>
      </c>
      <c r="W934" s="52" t="str">
        <f>VLOOKUP(AH934,rawdatas!$A$13:$W$52,23,FALSE)</f>
        <v>recommandation -45; éducation pour la santé -45; avis -45; régime -45</v>
      </c>
      <c r="X934" s="52" t="str">
        <f>VLOOKUP(AH934,rawdatas!$A$13:$X$52,24,FALSE)</f>
        <v>ko</v>
      </c>
      <c r="Y934" s="52">
        <f>VLOOKUP(AH934,rawdatas!$A$13:$Y$52,25,FALSE)</f>
        <v>0</v>
      </c>
      <c r="Z934" s="52" t="str">
        <f>VLOOKUP(AH934,rawdatas!$A$13:$Z$52,26,FALSE)</f>
        <v xml:space="preserve">dialogue entre le principal dispensateur de soins de santé et le patient au sujet de la raison de rencontre ou de la demande. Evaluation mutuelle des opportunités de dépistage, traitement ou autres interventions </v>
      </c>
      <c r="AA934" s="52" t="str">
        <f>VLOOKUP(AH934,rawdatas!$A$13:$AA$52,27,FALSE)</f>
        <v>ko</v>
      </c>
      <c r="AB934" s="52">
        <f>VLOOKUP(AH934,rawdatas!$A$13:$AB$52,28,FALSE)</f>
        <v>0</v>
      </c>
      <c r="AC934" s="52">
        <f>VLOOKUP(AH934,rawdatas!$A$13:$AC$52,29,FALSE)</f>
        <v>0</v>
      </c>
      <c r="AD934" s="52">
        <f>VLOOKUP(AH934,rawdatas!$A$13:$AD$53,30,FALSE)</f>
        <v>0</v>
      </c>
      <c r="AE934" s="52">
        <f>VLOOKUP(AH934,rawdatas!$A$13:$AE$53,31,FALSE)</f>
        <v>0</v>
      </c>
      <c r="AF934" s="52">
        <f>VLOOKUP(AH934,rawdatas!$A$13:$AF$53,32,FALSE)</f>
        <v>0</v>
      </c>
      <c r="AG934" s="52">
        <f>VLOOKUP(AH934,rawdatas!$A$13:$AG$54,33,FALSE)</f>
        <v>0</v>
      </c>
      <c r="AH934" s="53">
        <v>942594967</v>
      </c>
      <c r="AI934" s="54" t="str">
        <f t="shared" si="85"/>
        <v>discussion du motif de rencontre; clarification du motif de rencontre; discussion sur la demande du patient; clarification de la demande du patient</v>
      </c>
    </row>
    <row r="935" spans="1:35" outlineLevel="1" x14ac:dyDescent="0.25">
      <c r="A935" s="52">
        <v>706303659</v>
      </c>
      <c r="B935" s="52">
        <v>943934205</v>
      </c>
      <c r="C935" s="52" t="s">
        <v>15986</v>
      </c>
      <c r="D935" s="52" t="str">
        <f>VLOOKUP(B935,rawdatas!$A:$K,3,FALSE)</f>
        <v>H</v>
      </c>
      <c r="E935" s="52" t="str">
        <f>VLOOKUP(B935,rawdatas!$A:$K,7,FALSE)</f>
        <v>Ear</v>
      </c>
      <c r="F935" s="52" t="str">
        <f>VLOOKUP(B935,rawdatas!$A:$K,8,FALSE)</f>
        <v>Oreille</v>
      </c>
      <c r="G935" s="52" t="str">
        <f>VLOOKUP(AH935,rawdatas!$A$13:$K$52,7,FALSE)</f>
        <v>Other preventive procedure</v>
      </c>
      <c r="H935" s="52" t="str">
        <f>VLOOKUP(AH935,rawdatas!$A$13:$K$52,8,FALSE)</f>
        <v>autre procédure préventive</v>
      </c>
      <c r="I935" s="52" t="str">
        <f>VLOOKUP(AH935,rawdatas!$A$13:$K$52,9,FALSE)</f>
        <v>ok</v>
      </c>
      <c r="J935" s="52" t="str">
        <f>VLOOKUP(AH935,rawdatas!$A$13:$K$52,10,FALSE)</f>
        <v>Other preventive procedure</v>
      </c>
      <c r="K935" s="52" t="str">
        <f>VLOOKUP(AH935,rawdatas!$A$13:$K$52,11,FALSE)</f>
        <v>autre procédure préventive</v>
      </c>
      <c r="L935" s="52" t="str">
        <f>VLOOKUP(AH935,rawdatas!$A$13:$L$52,12,FALSE)</f>
        <v>ok</v>
      </c>
      <c r="M935" s="52" t="str">
        <f>VLOOKUP(AH935,rawdatas!$A$13:$M$52,13,FALSE)</f>
        <v>assessment of health conditions and environmental risks</v>
      </c>
      <c r="N935" s="52" t="str">
        <f>VLOOKUP(AH935,rawdatas!$A$13:$N$52,14,FALSE)</f>
        <v>évaluation de l'état de santé; évaluation des conditions de risques environnementaux</v>
      </c>
      <c r="O935" s="52" t="str">
        <f>VLOOKUP(AH935,rawdatas!$A$13:$O$52,15,FALSE)</f>
        <v>ok</v>
      </c>
      <c r="P935" s="52" t="str">
        <f>VLOOKUP(AH935,rawdatas!$A$13:$P$52,16,FALSE)</f>
        <v>complete check-up/well-baby exam -30; screening of single health problems/check-up for patient with specific chronic disease(s) -31, medication/prescription/renewal/injection -50</v>
      </c>
      <c r="Q935" s="52" t="str">
        <f>VLOOKUP(AH935,rawdatas!$A$13:$Q$52,17,FALSE)</f>
        <v>bilan global -30; examen du nourisson bien portant -30; dépistage d'un probléme de santé isolé -31; bilan d'un patient porteur d'une maladie chronique spécifique -31; médication -51; prescription -51; renouvellement -51; injection -50</v>
      </c>
      <c r="R935" s="52" t="str">
        <f>VLOOKUP(AH935,rawdatas!$A$13:$R$52,18,FALSE)</f>
        <v>ko</v>
      </c>
      <c r="S935" s="52">
        <f>VLOOKUP(AH935,rawdatas!$A$13:$S$52,19,FALSE)</f>
        <v>0</v>
      </c>
      <c r="T935" s="52">
        <f>VLOOKUP(AH935,rawdatas!$A$13:$T$52,20,FALSE)</f>
        <v>0</v>
      </c>
      <c r="U935" s="52" t="str">
        <f>VLOOKUP(AH935,rawdatas!$A$13:$U$52,21,FALSE)</f>
        <v>ok</v>
      </c>
      <c r="V935" s="52">
        <f>VLOOKUP(AH935,rawdatas!$A$13:$V$52,22,FALSE)</f>
        <v>0</v>
      </c>
      <c r="W935" s="52">
        <f>VLOOKUP(AH935,rawdatas!$A$13:$W$52,23,FALSE)</f>
        <v>0</v>
      </c>
      <c r="X935" s="52" t="str">
        <f>VLOOKUP(AH935,rawdatas!$A$13:$X$52,24,FALSE)</f>
        <v>ok</v>
      </c>
      <c r="Y935" s="52">
        <f>VLOOKUP(AH935,rawdatas!$A$13:$Y$52,25,FALSE)</f>
        <v>0</v>
      </c>
      <c r="Z935" s="52">
        <f>VLOOKUP(AH935,rawdatas!$A$13:$Z$52,26,FALSE)</f>
        <v>0</v>
      </c>
      <c r="AA935" s="52" t="str">
        <f>VLOOKUP(AH935,rawdatas!$A$13:$AA$52,27,FALSE)</f>
        <v>ok</v>
      </c>
      <c r="AB935" s="52">
        <f>VLOOKUP(AH935,rawdatas!$A$13:$AB$52,28,FALSE)</f>
        <v>0</v>
      </c>
      <c r="AC935" s="52">
        <f>VLOOKUP(AH935,rawdatas!$A$13:$AC$52,29,FALSE)</f>
        <v>0</v>
      </c>
      <c r="AD935" s="52">
        <f>VLOOKUP(AH935,rawdatas!$A$13:$AD$53,30,FALSE)</f>
        <v>0</v>
      </c>
      <c r="AE935" s="52">
        <f>VLOOKUP(AH935,rawdatas!$A$13:$AE$53,31,FALSE)</f>
        <v>0</v>
      </c>
      <c r="AF935" s="52" t="str">
        <f>VLOOKUP(AH935,rawdatas!$A$13:$AF$53,32,FALSE)</f>
        <v xml:space="preserve">prescription; -51; -&gt; prescription -51; </v>
      </c>
      <c r="AG935" s="52">
        <f>VLOOKUP(AH935,rawdatas!$A$13:$AG$54,33,FALSE)</f>
        <v>0</v>
      </c>
      <c r="AH935" s="53">
        <v>906034005</v>
      </c>
      <c r="AI935" s="54" t="str">
        <f t="shared" si="85"/>
        <v>autre procédure préventive</v>
      </c>
    </row>
    <row r="936" spans="1:35" outlineLevel="1" x14ac:dyDescent="0.25">
      <c r="A936" s="52">
        <v>223650322</v>
      </c>
      <c r="B936" s="52">
        <v>943934205</v>
      </c>
      <c r="C936" s="52" t="s">
        <v>15987</v>
      </c>
      <c r="D936" s="52" t="str">
        <f>VLOOKUP(B936,rawdatas!$A:$K,3,FALSE)</f>
        <v>H</v>
      </c>
      <c r="E936" s="52" t="str">
        <f>VLOOKUP(B936,rawdatas!$A:$K,7,FALSE)</f>
        <v>Ear</v>
      </c>
      <c r="F936" s="52" t="str">
        <f>VLOOKUP(B936,rawdatas!$A:$K,8,FALSE)</f>
        <v>Oreille</v>
      </c>
      <c r="G936" s="52" t="str">
        <f>VLOOKUP(AH936,rawdatas!$A$13:$K$52,7,FALSE)</f>
        <v>Medication/prescription/renewal</v>
      </c>
      <c r="H936" s="52" t="str">
        <f>VLOOKUP(AH936,rawdatas!$A$13:$K$52,8,FALSE)</f>
        <v>médication; prescription; injection; renouvellement de prescription</v>
      </c>
      <c r="I936" s="52" t="str">
        <f>VLOOKUP(AH936,rawdatas!$A$13:$K$52,9,FALSE)</f>
        <v>ok</v>
      </c>
      <c r="J936" s="52" t="str">
        <f>VLOOKUP(AH936,rawdatas!$A$13:$K$52,10,FALSE)</f>
        <v>Medication/prescr/renewal</v>
      </c>
      <c r="K936" s="52" t="str">
        <f>VLOOKUP(AH936,rawdatas!$A$13:$K$52,11,FALSE)</f>
        <v>médic, prescript, inject.</v>
      </c>
      <c r="L936" s="52" t="str">
        <f>VLOOKUP(AH936,rawdatas!$A$13:$L$52,12,FALSE)</f>
        <v>ok</v>
      </c>
      <c r="M936" s="52" t="str">
        <f>VLOOKUP(AH936,rawdatas!$A$13:$M$52,13,FALSE)</f>
        <v>prescribing of medication; prescribing of an injectable drug; renewal of medication; administration of medication</v>
      </c>
      <c r="N936" s="52" t="str">
        <f>VLOOKUP(AH936,rawdatas!$A$13:$N$52,14,FALSE)</f>
        <v>prescription de médicament; renouvellement de médicament; administration de médicament; injection de médicament à effet systémique; désensibilisation</v>
      </c>
      <c r="O936" s="52" t="str">
        <f>VLOOKUP(AH936,rawdatas!$A$13:$O$52,15,FALSE)</f>
        <v>ok</v>
      </c>
      <c r="P936" s="52" t="str">
        <f>VLOOKUP(AH936,rawdatas!$A$13:$P$52,16,FALSE)</f>
        <v>preventive immunization/medication -44; venesection -51; injection of medication with local effect -55; acupuncture -59</v>
      </c>
      <c r="Q936" s="52" t="str">
        <f>VLOOKUP(AH936,rawdatas!$A$13:$Q$52,17,FALSE)</f>
        <v>immunisation -44; médication préventive -44; saignée -51; phlébotomie -51; injection d'un médicament à effet local -55; acupuncture -59</v>
      </c>
      <c r="R936" s="52" t="str">
        <f>VLOOKUP(AH936,rawdatas!$A$13:$R$52,18,FALSE)</f>
        <v>ok</v>
      </c>
      <c r="S936" s="52">
        <f>VLOOKUP(AH936,rawdatas!$A$13:$S$52,19,FALSE)</f>
        <v>0</v>
      </c>
      <c r="T936" s="52">
        <f>VLOOKUP(AH936,rawdatas!$A$13:$T$52,20,FALSE)</f>
        <v>0</v>
      </c>
      <c r="U936" s="52" t="str">
        <f>VLOOKUP(AH936,rawdatas!$A$13:$U$52,21,FALSE)</f>
        <v>ok</v>
      </c>
      <c r="V936" s="52">
        <f>VLOOKUP(AH936,rawdatas!$A$13:$V$52,22,FALSE)</f>
        <v>0</v>
      </c>
      <c r="W936" s="52">
        <f>VLOOKUP(AH936,rawdatas!$A$13:$W$52,23,FALSE)</f>
        <v>0</v>
      </c>
      <c r="X936" s="52" t="str">
        <f>VLOOKUP(AH936,rawdatas!$A$13:$X$52,24,FALSE)</f>
        <v>ok</v>
      </c>
      <c r="Y936" s="52" t="str">
        <f>VLOOKUP(AH936,rawdatas!$A$13:$Y$52,25,FALSE)</f>
        <v>Clarify what drug is meant.</v>
      </c>
      <c r="Z936" s="52" t="str">
        <f>VLOOKUP(AH936,rawdatas!$A$13:$Z$52,26,FALSE)</f>
        <v>Clarifier ce que signifie la drogue.</v>
      </c>
      <c r="AA936" s="52" t="str">
        <f>VLOOKUP(AH936,rawdatas!$A$13:$AA$52,27,FALSE)</f>
        <v>ok</v>
      </c>
      <c r="AB936" s="52">
        <f>VLOOKUP(AH936,rawdatas!$A$13:$AB$52,28,FALSE)</f>
        <v>0</v>
      </c>
      <c r="AC936" s="52">
        <f>VLOOKUP(AH936,rawdatas!$A$13:$AC$52,29,FALSE)</f>
        <v>0</v>
      </c>
      <c r="AD936" s="52">
        <f>VLOOKUP(AH936,rawdatas!$A$13:$AD$53,30,FALSE)</f>
        <v>0</v>
      </c>
      <c r="AE936" s="52">
        <f>VLOOKUP(AH936,rawdatas!$A$13:$AE$53,31,FALSE)</f>
        <v>0</v>
      </c>
      <c r="AF936" s="52">
        <f>VLOOKUP(AH936,rawdatas!$A$13:$AF$53,32,FALSE)</f>
        <v>0</v>
      </c>
      <c r="AG936" s="52">
        <f>VLOOKUP(AH936,rawdatas!$A$13:$AG$54,33,FALSE)</f>
        <v>0</v>
      </c>
      <c r="AH936" s="53">
        <v>613065765</v>
      </c>
      <c r="AI936" s="54" t="str">
        <f t="shared" si="85"/>
        <v>médication; prescription; injection; renouvellement de prescription</v>
      </c>
    </row>
    <row r="937" spans="1:35" outlineLevel="1" x14ac:dyDescent="0.25">
      <c r="A937" s="52">
        <v>412887470</v>
      </c>
      <c r="B937" s="52">
        <v>943934205</v>
      </c>
      <c r="C937" s="52" t="s">
        <v>15988</v>
      </c>
      <c r="D937" s="52" t="str">
        <f>VLOOKUP(B937,rawdatas!$A:$K,3,FALSE)</f>
        <v>H</v>
      </c>
      <c r="E937" s="52" t="str">
        <f>VLOOKUP(B937,rawdatas!$A:$K,7,FALSE)</f>
        <v>Ear</v>
      </c>
      <c r="F937" s="52" t="str">
        <f>VLOOKUP(B937,rawdatas!$A:$K,8,FALSE)</f>
        <v>Oreille</v>
      </c>
      <c r="G937" s="52" t="str">
        <f>VLOOKUP(AH937,rawdatas!$A$13:$K$52,7,FALSE)</f>
        <v xml:space="preserve">Incision/drainage/flushing/aspiration/removal body fluid </v>
      </c>
      <c r="H937" s="52" t="str">
        <f>VLOOKUP(AH937,rawdatas!$A$13:$K$52,8,FALSE)</f>
        <v>incision; drainage; aspiration de liquide corporel</v>
      </c>
      <c r="I937" s="52" t="str">
        <f>VLOOKUP(AH937,rawdatas!$A$13:$K$52,9,FALSE)</f>
        <v>ok</v>
      </c>
      <c r="J937" s="52" t="str">
        <f>VLOOKUP(AH937,rawdatas!$A$13:$K$52,10,FALSE)</f>
        <v xml:space="preserve">I&amp;d/flush/aspiration </v>
      </c>
      <c r="K937" s="52" t="str">
        <f>VLOOKUP(AH937,rawdatas!$A$13:$K$52,11,FALSE)</f>
        <v>incis, drain, aspirat.</v>
      </c>
      <c r="L937" s="52" t="str">
        <f>VLOOKUP(AH937,rawdatas!$A$13:$L$52,12,FALSE)</f>
        <v>ok</v>
      </c>
      <c r="M937" s="52" t="str">
        <f>VLOOKUP(AH937,rawdatas!$A$13:$M$52,13,FALSE)</f>
        <v>incision of abscess; puncture/aspiration of hematoma; puncture/aspiration of sinus; puncture/aspiration of the urinary bladder; puncture/aspiration of joint; puncture/aspiration of cyst; puncture/aspiration of bursa; puncture/aspiration of ganglion; puncture/aspiration of lungs; puncture/aspiration of stomach; venesection; ascitic fluid puncture; lumbar puncture; tympanostomy; paracentesis; thoracentesis; irrigation of ear/eye</v>
      </c>
      <c r="N937" s="52" t="str">
        <f>VLOOKUP(AH937,rawdatas!$A$13:$N$52,14,FALSE)</f>
        <v>incision d'un abcès; ponction d'un hématome; aspiration d'un hématome; ponction des sinus; aspiration des sinus; ponction vésicale; aspiration vésicale; ponction articulaire; aspiration articulaire; ponction d'un kyste; aspiration d'un kyste; ponction d'une bourse; aspiration d'une bourse; aspiration d'un ganglion; ponction d'un ganglion; aspiration des poumons; ponction des poumons; aspiration de l'estomac; ponction de l'estomac; saignées; ponction de fluide d'ascite; ponction lombaire; tympanostomie; paracentèse; thoracocentèse; amniocentèse; irrigation de l'oreille; irrigation de l'oeil</v>
      </c>
      <c r="O937" s="52" t="str">
        <f>VLOOKUP(AH937,rawdatas!$A$13:$O$52,15,FALSE)</f>
        <v>ok</v>
      </c>
      <c r="P937" s="52" t="str">
        <f>VLOOKUP(AH937,rawdatas!$A$13:$P$52,16,FALSE)</f>
        <v>blood test -34; urine test -35; amniocentesis -38; excision -52; catheterization -53; tympanostomy tube insertion/removal -53; enema -53; prosthetic device -54; acupuncture -59; removal of foreign body -59</v>
      </c>
      <c r="Q937" s="52" t="str">
        <f>VLOOKUP(AH937,rawdatas!$A$13:$Q$52,17,FALSE)</f>
        <v>analyse de sang -34; analyse d'urine -35; amniocentèse -38; excision -52; cathétérisme -53; insertion d'un tube de tympanostomie -53; retrait d'un tube de tympanostomie -53 lavement -53; dispositif prothétique -54; acupuncture -59; ablation de corps étranger -59</v>
      </c>
      <c r="R937" s="52" t="str">
        <f>VLOOKUP(AH937,rawdatas!$A$13:$R$52,18,FALSE)</f>
        <v>ok</v>
      </c>
      <c r="S937" s="52">
        <f>VLOOKUP(AH937,rawdatas!$A$13:$S$52,19,FALSE)</f>
        <v>0</v>
      </c>
      <c r="T937" s="52">
        <f>VLOOKUP(AH937,rawdatas!$A$13:$T$52,20,FALSE)</f>
        <v>0</v>
      </c>
      <c r="U937" s="52" t="str">
        <f>VLOOKUP(AH937,rawdatas!$A$13:$U$52,21,FALSE)</f>
        <v>ok</v>
      </c>
      <c r="V937" s="52">
        <f>VLOOKUP(AH937,rawdatas!$A$13:$V$52,22,FALSE)</f>
        <v>0</v>
      </c>
      <c r="W937" s="52">
        <f>VLOOKUP(AH937,rawdatas!$A$13:$W$52,23,FALSE)</f>
        <v>0</v>
      </c>
      <c r="X937" s="52" t="str">
        <f>VLOOKUP(AH937,rawdatas!$A$13:$X$52,24,FALSE)</f>
        <v>ok</v>
      </c>
      <c r="Y937" s="52">
        <f>VLOOKUP(AH937,rawdatas!$A$13:$Y$52,25,FALSE)</f>
        <v>0</v>
      </c>
      <c r="Z937" s="52">
        <f>VLOOKUP(AH937,rawdatas!$A$13:$Z$52,26,FALSE)</f>
        <v>0</v>
      </c>
      <c r="AA937" s="52" t="str">
        <f>VLOOKUP(AH937,rawdatas!$A$13:$AA$52,27,FALSE)</f>
        <v>ok</v>
      </c>
      <c r="AB937" s="52">
        <f>VLOOKUP(AH937,rawdatas!$A$13:$AB$52,28,FALSE)</f>
        <v>0</v>
      </c>
      <c r="AC937" s="52">
        <f>VLOOKUP(AH937,rawdatas!$A$13:$AC$52,29,FALSE)</f>
        <v>0</v>
      </c>
      <c r="AD937" s="52">
        <f>VLOOKUP(AH937,rawdatas!$A$13:$AD$53,30,FALSE)</f>
        <v>0</v>
      </c>
      <c r="AE937" s="52">
        <f>VLOOKUP(AH937,rawdatas!$A$13:$AE$53,31,FALSE)</f>
        <v>0</v>
      </c>
      <c r="AF937" s="52">
        <f>VLOOKUP(AH937,rawdatas!$A$13:$AF$53,32,FALSE)</f>
        <v>0</v>
      </c>
      <c r="AG937" s="52">
        <f>VLOOKUP(AH937,rawdatas!$A$13:$AG$54,33,FALSE)</f>
        <v>0</v>
      </c>
      <c r="AH937" s="53">
        <v>815736565</v>
      </c>
      <c r="AI937" s="54" t="str">
        <f t="shared" si="85"/>
        <v>incision; drainage; aspiration de liquide corporel</v>
      </c>
    </row>
    <row r="938" spans="1:35" outlineLevel="1" x14ac:dyDescent="0.25">
      <c r="A938" s="52">
        <v>781575696</v>
      </c>
      <c r="B938" s="52">
        <v>943934205</v>
      </c>
      <c r="C938" s="52" t="s">
        <v>15989</v>
      </c>
      <c r="D938" s="52" t="str">
        <f>VLOOKUP(B938,rawdatas!$A:$K,3,FALSE)</f>
        <v>H</v>
      </c>
      <c r="E938" s="52" t="str">
        <f>VLOOKUP(B938,rawdatas!$A:$K,7,FALSE)</f>
        <v>Ear</v>
      </c>
      <c r="F938" s="52" t="str">
        <f>VLOOKUP(B938,rawdatas!$A:$K,8,FALSE)</f>
        <v>Oreille</v>
      </c>
      <c r="G938" s="52" t="str">
        <f>VLOOKUP(AH938,rawdatas!$A$13:$K$52,7,FALSE)</f>
        <v>Excision/removal tissue/biopsy/destruction/debridement/cauterization</v>
      </c>
      <c r="H938" s="52" t="str">
        <f>VLOOKUP(AH938,rawdatas!$A$13:$K$52,8,FALSE)</f>
        <v>excision; biopsie; cautérisation; débridement</v>
      </c>
      <c r="I938" s="52" t="str">
        <f>VLOOKUP(AH938,rawdatas!$A$13:$K$52,9,FALSE)</f>
        <v>ok</v>
      </c>
      <c r="J938" s="52" t="str">
        <f>VLOOKUP(AH938,rawdatas!$A$13:$K$52,10,FALSE)</f>
        <v>Exc/remov/biopsy/destruc/debrid/caut</v>
      </c>
      <c r="K938" s="52" t="str">
        <f>VLOOKUP(AH938,rawdatas!$A$13:$K$52,11,FALSE)</f>
        <v>excis, biops, cautérisat, débrid.</v>
      </c>
      <c r="L938" s="52" t="str">
        <f>VLOOKUP(AH938,rawdatas!$A$13:$L$52,12,FALSE)</f>
        <v>ok</v>
      </c>
      <c r="M938" s="52" t="str">
        <f>VLOOKUP(AH938,rawdatas!$A$13:$M$52,13,FALSE)</f>
        <v>excision/removal tissue; biopsy of organ; biopsy of skin; excision/removal of nail; extraction of tooth; amputation; embolectomy; vein stripping; sterilisation; uterine curettage; skin curettage; nerve destruction; vein destruction; surgical debridement; mechanical debridement; chemical debridement; autolytic debridement; maggot therapy; burning cauterization; cold cauterization; chemical cauterization; electric cauterization; laser cauterization</v>
      </c>
      <c r="N938" s="52" t="str">
        <f>VLOOKUP(AH938,rawdatas!$A$13:$N$52,14,FALSE)</f>
        <v>excision, élimination de tissus; biopsie d'un organe; biopsie de la peau; excision d'ongle; enlèvement d'ongle; extraction de dent; amputation; embolectomie; éveinage; stérilisation; curetage utérin; curetage de la peau; destruction nerveuse; destruction d'une veine; débridement chirurgical; débridement mécanique; débridement chimique; débridement autolytique; asticothérapie; cautérisation; cautérisation froide; cautérisation chimique; cautérisation électrique; cautérisation laser</v>
      </c>
      <c r="O938" s="52" t="str">
        <f>VLOOKUP(AH938,rawdatas!$A$13:$O$52,15,FALSE)</f>
        <v>ok</v>
      </c>
      <c r="P938" s="52" t="str">
        <f>VLOOKUP(AH938,rawdatas!$A$13:$P$52,16,FALSE)</f>
        <v>cervical smear -37</v>
      </c>
      <c r="Q938" s="52" t="str">
        <f>VLOOKUP(AH938,rawdatas!$A$13:$Q$52,17,FALSE)</f>
        <v>frottis cervical -37</v>
      </c>
      <c r="R938" s="52" t="str">
        <f>VLOOKUP(AH938,rawdatas!$A$13:$R$52,18,FALSE)</f>
        <v>ok</v>
      </c>
      <c r="S938" s="52">
        <f>VLOOKUP(AH938,rawdatas!$A$13:$S$52,19,FALSE)</f>
        <v>0</v>
      </c>
      <c r="T938" s="52">
        <f>VLOOKUP(AH938,rawdatas!$A$13:$T$52,20,FALSE)</f>
        <v>0</v>
      </c>
      <c r="U938" s="52" t="str">
        <f>VLOOKUP(AH938,rawdatas!$A$13:$U$52,21,FALSE)</f>
        <v>ok</v>
      </c>
      <c r="V938" s="52">
        <f>VLOOKUP(AH938,rawdatas!$A$13:$V$52,22,FALSE)</f>
        <v>0</v>
      </c>
      <c r="W938" s="52">
        <f>VLOOKUP(AH938,rawdatas!$A$13:$W$52,23,FALSE)</f>
        <v>0</v>
      </c>
      <c r="X938" s="52" t="str">
        <f>VLOOKUP(AH938,rawdatas!$A$13:$X$52,24,FALSE)</f>
        <v>ok</v>
      </c>
      <c r="Y938" s="52">
        <f>VLOOKUP(AH938,rawdatas!$A$13:$Y$52,25,FALSE)</f>
        <v>0</v>
      </c>
      <c r="Z938" s="52">
        <f>VLOOKUP(AH938,rawdatas!$A$13:$Z$52,26,FALSE)</f>
        <v>0</v>
      </c>
      <c r="AA938" s="52" t="str">
        <f>VLOOKUP(AH938,rawdatas!$A$13:$AA$52,27,FALSE)</f>
        <v>ok</v>
      </c>
      <c r="AB938" s="52">
        <f>VLOOKUP(AH938,rawdatas!$A$13:$AB$52,28,FALSE)</f>
        <v>0</v>
      </c>
      <c r="AC938" s="52">
        <f>VLOOKUP(AH938,rawdatas!$A$13:$AC$52,29,FALSE)</f>
        <v>0</v>
      </c>
      <c r="AD938" s="52">
        <f>VLOOKUP(AH938,rawdatas!$A$13:$AD$53,30,FALSE)</f>
        <v>0</v>
      </c>
      <c r="AE938" s="52">
        <f>VLOOKUP(AH938,rawdatas!$A$13:$AE$53,31,FALSE)</f>
        <v>0</v>
      </c>
      <c r="AF938" s="52">
        <f>VLOOKUP(AH938,rawdatas!$A$13:$AF$53,32,FALSE)</f>
        <v>0</v>
      </c>
      <c r="AG938" s="52">
        <f>VLOOKUP(AH938,rawdatas!$A$13:$AG$54,33,FALSE)</f>
        <v>0</v>
      </c>
      <c r="AH938" s="53">
        <v>878325665</v>
      </c>
      <c r="AI938" s="54" t="str">
        <f t="shared" si="85"/>
        <v>excision; biopsie; cautérisation; débridement</v>
      </c>
    </row>
    <row r="939" spans="1:35" outlineLevel="1" x14ac:dyDescent="0.25">
      <c r="A939" s="52">
        <v>955536816</v>
      </c>
      <c r="B939" s="52">
        <v>943934205</v>
      </c>
      <c r="C939" s="52" t="s">
        <v>15990</v>
      </c>
      <c r="D939" s="52" t="str">
        <f>VLOOKUP(B939,rawdatas!$A:$K,3,FALSE)</f>
        <v>H</v>
      </c>
      <c r="E939" s="52" t="str">
        <f>VLOOKUP(B939,rawdatas!$A:$K,7,FALSE)</f>
        <v>Ear</v>
      </c>
      <c r="F939" s="52" t="str">
        <f>VLOOKUP(B939,rawdatas!$A:$K,8,FALSE)</f>
        <v>Oreille</v>
      </c>
      <c r="G939" s="52" t="str">
        <f>VLOOKUP(AH939,rawdatas!$A$13:$K$52,7,FALSE)</f>
        <v>Instrumentation/catheterization/intubation/dilation</v>
      </c>
      <c r="H939" s="52" t="str">
        <f>VLOOKUP(AH939,rawdatas!$A$13:$K$52,8,FALSE)</f>
        <v>cathétérisme; intubation; dilatatation; appareillage</v>
      </c>
      <c r="I939" s="52" t="str">
        <f>VLOOKUP(AH939,rawdatas!$A$13:$K$52,9,FALSE)</f>
        <v>ok</v>
      </c>
      <c r="J939" s="52" t="str">
        <f>VLOOKUP(AH939,rawdatas!$A$13:$K$52,10,FALSE)</f>
        <v>Instrument/catheter/intubate/dilate</v>
      </c>
      <c r="K939" s="52" t="str">
        <f>VLOOKUP(AH939,rawdatas!$A$13:$K$52,11,FALSE)</f>
        <v>cathét, intub, dilat, appareillage</v>
      </c>
      <c r="L939" s="52" t="str">
        <f>VLOOKUP(AH939,rawdatas!$A$13:$L$52,12,FALSE)</f>
        <v>ok</v>
      </c>
      <c r="M939" s="52" t="str">
        <f>VLOOKUP(AH939,rawdatas!$A$13:$M$52,13,FALSE)</f>
        <v>endotracheal intubation; tracheotomy; tympanostomy tube insertion/removal; enema; catheterization; lacrimal dilatation; urethral dilatation; uterine cervical dilatation; artificial rupture of the amniotic membranes; intravenous cannulation</v>
      </c>
      <c r="N939" s="52" t="str">
        <f>VLOOKUP(AH939,rawdatas!$A$13:$N$52,14,FALSE)</f>
        <v>intubation endotrachéale; trachéotomie; insertion d'un tube de tympanostomie; enlèvement d'un tube de tympanostomie; lavement; cathétérisme; dilatation lacrymale; dilatation de l'urètre; dilatation du col de l'utérus; rupture artificielle des membranes amniotiques; cathéterisme veineux</v>
      </c>
      <c r="O939" s="52" t="str">
        <f>VLOOKUP(AH939,rawdatas!$A$13:$O$52,15,FALSE)</f>
        <v>ok</v>
      </c>
      <c r="P939" s="52" t="str">
        <f>VLOOKUP(AH939,rawdatas!$A$13:$P$52,16,FALSE)</f>
        <v>implantation of a hormone or long acting drug -54</v>
      </c>
      <c r="Q939" s="52" t="str">
        <f>VLOOKUP(AH939,rawdatas!$A$13:$Q$52,17,FALSE)</f>
        <v>implantation d'une hormone -54; implantation d'un médicament à longue durée d'action -54</v>
      </c>
      <c r="R939" s="52" t="str">
        <f>VLOOKUP(AH939,rawdatas!$A$13:$R$52,18,FALSE)</f>
        <v>ok</v>
      </c>
      <c r="S939" s="52">
        <f>VLOOKUP(AH939,rawdatas!$A$13:$S$52,19,FALSE)</f>
        <v>0</v>
      </c>
      <c r="T939" s="52">
        <f>VLOOKUP(AH939,rawdatas!$A$13:$T$52,20,FALSE)</f>
        <v>0</v>
      </c>
      <c r="U939" s="52" t="str">
        <f>VLOOKUP(AH939,rawdatas!$A$13:$U$52,21,FALSE)</f>
        <v>ok</v>
      </c>
      <c r="V939" s="52" t="str">
        <f>VLOOKUP(AH939,rawdatas!$A$13:$V$52,22,FALSE)</f>
        <v>incision/drainage/flushing/aspiration/removal body fluid -51</v>
      </c>
      <c r="W939" s="52" t="str">
        <f>VLOOKUP(AH939,rawdatas!$A$13:$W$52,23,FALSE)</f>
        <v>incision -51; drainage -51; aspiration de liquide corporel -51</v>
      </c>
      <c r="X939" s="52" t="str">
        <f>VLOOKUP(AH939,rawdatas!$A$13:$X$52,24,FALSE)</f>
        <v>ko</v>
      </c>
      <c r="Y939" s="52">
        <f>VLOOKUP(AH939,rawdatas!$A$13:$Y$52,25,FALSE)</f>
        <v>0</v>
      </c>
      <c r="Z939" s="52">
        <f>VLOOKUP(AH939,rawdatas!$A$13:$Z$52,26,FALSE)</f>
        <v>0</v>
      </c>
      <c r="AA939" s="52" t="str">
        <f>VLOOKUP(AH939,rawdatas!$A$13:$AA$52,27,FALSE)</f>
        <v>ok</v>
      </c>
      <c r="AB939" s="52">
        <f>VLOOKUP(AH939,rawdatas!$A$13:$AB$52,28,FALSE)</f>
        <v>0</v>
      </c>
      <c r="AC939" s="52">
        <f>VLOOKUP(AH939,rawdatas!$A$13:$AC$52,29,FALSE)</f>
        <v>0</v>
      </c>
      <c r="AD939" s="52">
        <f>VLOOKUP(AH939,rawdatas!$A$13:$AD$53,30,FALSE)</f>
        <v>0</v>
      </c>
      <c r="AE939" s="52">
        <f>VLOOKUP(AH939,rawdatas!$A$13:$AE$53,31,FALSE)</f>
        <v>0</v>
      </c>
      <c r="AF939" s="52">
        <f>VLOOKUP(AH939,rawdatas!$A$13:$AF$53,32,FALSE)</f>
        <v>0</v>
      </c>
      <c r="AG939" s="52">
        <f>VLOOKUP(AH939,rawdatas!$A$13:$AG$54,33,FALSE)</f>
        <v>0</v>
      </c>
      <c r="AH939" s="53">
        <v>377291372</v>
      </c>
      <c r="AI939" s="54" t="str">
        <f t="shared" si="85"/>
        <v>cathétérisme; intubation; dilatatation; appareillage</v>
      </c>
    </row>
    <row r="940" spans="1:35" outlineLevel="1" x14ac:dyDescent="0.25">
      <c r="A940" s="52">
        <v>646340878</v>
      </c>
      <c r="B940" s="52">
        <v>943934205</v>
      </c>
      <c r="C940" s="52" t="s">
        <v>15991</v>
      </c>
      <c r="D940" s="52" t="str">
        <f>VLOOKUP(B940,rawdatas!$A:$K,3,FALSE)</f>
        <v>H</v>
      </c>
      <c r="E940" s="52" t="str">
        <f>VLOOKUP(B940,rawdatas!$A:$K,7,FALSE)</f>
        <v>Ear</v>
      </c>
      <c r="F940" s="52" t="str">
        <f>VLOOKUP(B940,rawdatas!$A:$K,8,FALSE)</f>
        <v>Oreille</v>
      </c>
      <c r="G940" s="52" t="str">
        <f>VLOOKUP(AH940,rawdatas!$A$13:$K$52,7,FALSE)</f>
        <v>Repair/fixation-suture/cast/prosthetic device (apply/remove)</v>
      </c>
      <c r="H940" s="52" t="str">
        <f>VLOOKUP(AH940,rawdatas!$A$13:$K$52,8,FALSE)</f>
        <v>réparation; fixation; suture; plâtre; prothèse</v>
      </c>
      <c r="I940" s="52" t="str">
        <f>VLOOKUP(AH940,rawdatas!$A$13:$K$52,9,FALSE)</f>
        <v>ok</v>
      </c>
      <c r="J940" s="52" t="str">
        <f>VLOOKUP(AH940,rawdatas!$A$13:$K$52,10,FALSE)</f>
        <v>Repair/fix-suture/cast/prosth device</v>
      </c>
      <c r="K940" s="52" t="str">
        <f>VLOOKUP(AH940,rawdatas!$A$13:$K$52,11,FALSE)</f>
        <v>répar, fixat, sut, plâtre, proth.</v>
      </c>
      <c r="L940" s="52" t="str">
        <f>VLOOKUP(AH940,rawdatas!$A$13:$L$52,12,FALSE)</f>
        <v>ok</v>
      </c>
      <c r="M940" s="52" t="str">
        <f>VLOOKUP(AH940,rawdatas!$A$13:$M$52,13,FALSE)</f>
        <v>sutures/stitches; surgical glue; strip-plaster; strapping for sprains; treatment of luxation; treatment of fracture; orthopaedic prosthetic(s); brace(s); orthose(s); strapping; sling; hernia support; hearing aids and device(s); visual aids and device(s); technical aids and device(s); denture(s); implantation of a hormone or long acting drug; vaginal pessary/IUD; pacemaker; stent</v>
      </c>
      <c r="N940" s="52" t="str">
        <f>VLOOKUP(AH940,rawdatas!$A$13:$N$52,14,FALSE)</f>
        <v>suture; collage; colle chirurgicale; bande plâtrée; retrait de suture; strapping d'entorse; traitement d'une luxation; traitement de fracture; prothèse orthopédique; attelle; orthèse; cerclage; bandage suspensif; soutien de hernie; aide et dispositif auditif; aide et dispositif visuel; aide et dispositif technique; implantation dentaire; implant hormonal; insertion d'un pessaire vaginal; pose de stérilet; pose de pacemaker; pose de stent</v>
      </c>
      <c r="O940" s="52" t="str">
        <f>VLOOKUP(AH940,rawdatas!$A$13:$O$52,15,FALSE)</f>
        <v>ok</v>
      </c>
      <c r="P940" s="52" t="str">
        <f>VLOOKUP(AH940,rawdatas!$A$13:$P$52,16,FALSE)</f>
        <v>amputation -52; removal of foreign body -59; blood transfusion -59; plastic surgery -59; transplantation -59</v>
      </c>
      <c r="Q940" s="52" t="str">
        <f>VLOOKUP(AH940,rawdatas!$A$13:$Q$52,17,FALSE)</f>
        <v>amputation -52; ablation de corps étranger -59; transfusion sanguine -59; chirurgie plastique -59; transplantation -59</v>
      </c>
      <c r="R940" s="52" t="str">
        <f>VLOOKUP(AH940,rawdatas!$A$13:$R$52,18,FALSE)</f>
        <v>ko</v>
      </c>
      <c r="S940" s="52">
        <f>VLOOKUP(AH940,rawdatas!$A$13:$S$52,19,FALSE)</f>
        <v>0</v>
      </c>
      <c r="T940" s="52">
        <f>VLOOKUP(AH940,rawdatas!$A$13:$T$52,20,FALSE)</f>
        <v>0</v>
      </c>
      <c r="U940" s="52" t="str">
        <f>VLOOKUP(AH940,rawdatas!$A$13:$U$52,21,FALSE)</f>
        <v>ok</v>
      </c>
      <c r="V940" s="52">
        <f>VLOOKUP(AH940,rawdatas!$A$13:$V$52,22,FALSE)</f>
        <v>0</v>
      </c>
      <c r="W940" s="52">
        <f>VLOOKUP(AH940,rawdatas!$A$13:$W$52,23,FALSE)</f>
        <v>0</v>
      </c>
      <c r="X940" s="52" t="str">
        <f>VLOOKUP(AH940,rawdatas!$A$13:$X$52,24,FALSE)</f>
        <v>ok</v>
      </c>
      <c r="Y940" s="52" t="str">
        <f>VLOOKUP(AH940,rawdatas!$A$13:$Y$52,25,FALSE)</f>
        <v>In this rubric is included also devices, which are not prosthetic devices. Insertion of IUD should not be used as a problem label, but only as a process code. The problem should be coded W12. The hormone stave implantation should not be used as a problem label, but only as a process code. The problem should be coded W14. Clarify what drug is meant.</v>
      </c>
      <c r="Z940" s="52" t="str">
        <f>VLOOKUP(AH940,rawdatas!$A$13:$Z$52,26,FALSE)</f>
        <v>Dans cette rubrique sont également inclus les appareils qui ne sont pas des appareils prothétiques. L'insertion du DIU ne doit pas être utilisée comme une étiquette de problème, mais seulement comme un code de processus. Le problème devrait être codé W12. L'implant hormonal ne devrait pas être utilisé comme étiquette de problème, mais seulement comme un code de processus. Le problème devrait être codé W14. Clarifier ce que signifie la drogue.</v>
      </c>
      <c r="AA940" s="52" t="str">
        <f>VLOOKUP(AH940,rawdatas!$A$13:$AA$52,27,FALSE)</f>
        <v>ok</v>
      </c>
      <c r="AB940" s="52">
        <f>VLOOKUP(AH940,rawdatas!$A$13:$AB$52,28,FALSE)</f>
        <v>0</v>
      </c>
      <c r="AC940" s="52">
        <f>VLOOKUP(AH940,rawdatas!$A$13:$AC$52,29,FALSE)</f>
        <v>0</v>
      </c>
      <c r="AD940" s="52">
        <f>VLOOKUP(AH940,rawdatas!$A$13:$AD$53,30,FALSE)</f>
        <v>0</v>
      </c>
      <c r="AE940" s="52">
        <f>VLOOKUP(AH940,rawdatas!$A$13:$AE$53,31,FALSE)</f>
        <v>0</v>
      </c>
      <c r="AF940" s="52" t="str">
        <f>VLOOKUP(AH940,rawdatas!$A$13:$AF$53,32,FALSE)</f>
        <v>ablation de corps étranger-59;  -&gt; ablation de corps étranger -59; removal of foreign body-59 -&gt; removal of foreign body -59</v>
      </c>
      <c r="AG940" s="52">
        <f>VLOOKUP(AH940,rawdatas!$A$13:$AG$54,33,FALSE)</f>
        <v>0</v>
      </c>
      <c r="AH940" s="53">
        <v>431632187</v>
      </c>
      <c r="AI940" s="54" t="str">
        <f t="shared" si="85"/>
        <v>réparation; fixation; suture; plâtre; prothèse</v>
      </c>
    </row>
    <row r="941" spans="1:35" outlineLevel="1" x14ac:dyDescent="0.25">
      <c r="A941" s="52">
        <v>450860186</v>
      </c>
      <c r="B941" s="52">
        <v>943934205</v>
      </c>
      <c r="C941" s="52" t="s">
        <v>1032</v>
      </c>
      <c r="D941" s="52" t="str">
        <f>VLOOKUP(B941,rawdatas!$A:$K,3,FALSE)</f>
        <v>H</v>
      </c>
      <c r="E941" s="52" t="str">
        <f>VLOOKUP(B941,rawdatas!$A:$K,7,FALSE)</f>
        <v>Ear</v>
      </c>
      <c r="F941" s="52" t="str">
        <f>VLOOKUP(B941,rawdatas!$A:$K,8,FALSE)</f>
        <v>Oreille</v>
      </c>
      <c r="G941" s="52" t="str">
        <f>VLOOKUP(AH941,rawdatas!$A$13:$K$52,7,FALSE)</f>
        <v>Local injection/infiltration</v>
      </c>
      <c r="H941" s="52" t="str">
        <f>VLOOKUP(AH941,rawdatas!$A$13:$K$52,8,FALSE)</f>
        <v>traitement local; infiltration</v>
      </c>
      <c r="I941" s="52" t="str">
        <f>VLOOKUP(AH941,rawdatas!$A$13:$K$52,9,FALSE)</f>
        <v>ok</v>
      </c>
      <c r="J941" s="52" t="str">
        <f>VLOOKUP(AH941,rawdatas!$A$13:$K$52,10,FALSE)</f>
        <v>Local injection/infiltration</v>
      </c>
      <c r="K941" s="52" t="str">
        <f>VLOOKUP(AH941,rawdatas!$A$13:$K$52,11,FALSE)</f>
        <v>inject. pour infiltr. locale</v>
      </c>
      <c r="L941" s="52" t="str">
        <f>VLOOKUP(AH941,rawdatas!$A$13:$L$52,12,FALSE)</f>
        <v>ok</v>
      </c>
      <c r="M941" s="52" t="str">
        <f>VLOOKUP(AH941,rawdatas!$A$13:$M$52,13,FALSE)</f>
        <v>epidural injection; skin injection; subcutaneous tissue injection; intramuscular injection; intravenous injection; joint injection; bursa injection; tendon sheath injection; sclerosing injection for varices; nerve block</v>
      </c>
      <c r="N941" s="52" t="str">
        <f>VLOOKUP(AH941,rawdatas!$A$13:$N$52,14,FALSE)</f>
        <v>injection épidurale; injection de la peau; injection de tissu sous-cutané; injection intramusculaire; injection intraveineuse; injection articulaire; injection de bourse; injection de la gaine du tendon; injection sclérosante pour varices; bloc nerveux</v>
      </c>
      <c r="O941" s="52" t="str">
        <f>VLOOKUP(AH941,rawdatas!$A$13:$O$52,15,FALSE)</f>
        <v>ok</v>
      </c>
      <c r="P941" s="52" t="str">
        <f>VLOOKUP(AH941,rawdatas!$A$13:$P$52,16,FALSE)</f>
        <v>vaccination -55; injection with systemic effect -50; acupuncture -59; blood transfusion -59</v>
      </c>
      <c r="Q941" s="52" t="str">
        <f>VLOOKUP(AH941,rawdatas!$A$13:$Q$52,17,FALSE)</f>
        <v>vaccination -55; injection avec effet systémique -50; acupuncture -59; transfusion sanguine -59</v>
      </c>
      <c r="R941" s="52" t="str">
        <f>VLOOKUP(AH941,rawdatas!$A$13:$R$52,18,FALSE)</f>
        <v>ok</v>
      </c>
      <c r="S941" s="52">
        <f>VLOOKUP(AH941,rawdatas!$A$13:$S$52,19,FALSE)</f>
        <v>0</v>
      </c>
      <c r="T941" s="52">
        <f>VLOOKUP(AH941,rawdatas!$A$13:$T$52,20,FALSE)</f>
        <v>0</v>
      </c>
      <c r="U941" s="52" t="str">
        <f>VLOOKUP(AH941,rawdatas!$A$13:$U$52,21,FALSE)</f>
        <v>ok</v>
      </c>
      <c r="V941" s="52">
        <f>VLOOKUP(AH941,rawdatas!$A$13:$V$52,22,FALSE)</f>
        <v>0</v>
      </c>
      <c r="W941" s="52">
        <f>VLOOKUP(AH941,rawdatas!$A$13:$W$52,23,FALSE)</f>
        <v>0</v>
      </c>
      <c r="X941" s="52" t="str">
        <f>VLOOKUP(AH941,rawdatas!$A$13:$X$52,24,FALSE)</f>
        <v>ok</v>
      </c>
      <c r="Y941" s="52" t="str">
        <f>VLOOKUP(AH941,rawdatas!$A$13:$Y$52,25,FALSE)</f>
        <v>Double code with -50, if medication is prescribed. Clarify what drug is meant.</v>
      </c>
      <c r="Z941" s="52" t="str">
        <f>VLOOKUP(AH941,rawdatas!$A$13:$Z$52,26,FALSE)</f>
        <v xml:space="preserve">doublez avec le code -50, si le médicament est prescrit </v>
      </c>
      <c r="AA941" s="52" t="str">
        <f>VLOOKUP(AH941,rawdatas!$A$13:$AA$52,27,FALSE)</f>
        <v>ok</v>
      </c>
      <c r="AB941" s="52">
        <f>VLOOKUP(AH941,rawdatas!$A$13:$AB$52,28,FALSE)</f>
        <v>0</v>
      </c>
      <c r="AC941" s="52">
        <f>VLOOKUP(AH941,rawdatas!$A$13:$AC$52,29,FALSE)</f>
        <v>0</v>
      </c>
      <c r="AD941" s="52">
        <f>VLOOKUP(AH941,rawdatas!$A$13:$AD$53,30,FALSE)</f>
        <v>0</v>
      </c>
      <c r="AE941" s="52">
        <f>VLOOKUP(AH941,rawdatas!$A$13:$AE$53,31,FALSE)</f>
        <v>0</v>
      </c>
      <c r="AF941" s="52">
        <f>VLOOKUP(AH941,rawdatas!$A$13:$AF$53,32,FALSE)</f>
        <v>0</v>
      </c>
      <c r="AG941" s="52">
        <f>VLOOKUP(AH941,rawdatas!$A$13:$AG$54,33,FALSE)</f>
        <v>0</v>
      </c>
      <c r="AH941" s="53">
        <v>382704797</v>
      </c>
      <c r="AI941" s="54" t="str">
        <f t="shared" si="85"/>
        <v>traitement local; infiltration</v>
      </c>
    </row>
    <row r="942" spans="1:35" outlineLevel="1" x14ac:dyDescent="0.25">
      <c r="A942" s="52">
        <v>870102902</v>
      </c>
      <c r="B942" s="52">
        <v>943934205</v>
      </c>
      <c r="C942" s="52" t="s">
        <v>15992</v>
      </c>
      <c r="D942" s="52" t="str">
        <f>VLOOKUP(B942,rawdatas!$A:$K,3,FALSE)</f>
        <v>H</v>
      </c>
      <c r="E942" s="52" t="str">
        <f>VLOOKUP(B942,rawdatas!$A:$K,7,FALSE)</f>
        <v>Ear</v>
      </c>
      <c r="F942" s="52" t="str">
        <f>VLOOKUP(B942,rawdatas!$A:$K,8,FALSE)</f>
        <v>Oreille</v>
      </c>
      <c r="G942" s="52" t="str">
        <f>VLOOKUP(AH942,rawdatas!$A$13:$K$52,7,FALSE)</f>
        <v>Dressing/pressure/compression/tamponade</v>
      </c>
      <c r="H942" s="52" t="str">
        <f>VLOOKUP(AH942,rawdatas!$A$13:$K$52,8,FALSE)</f>
        <v>traitement local; infiltration</v>
      </c>
      <c r="I942" s="52" t="str">
        <f>VLOOKUP(AH942,rawdatas!$A$13:$K$52,9,FALSE)</f>
        <v>ok</v>
      </c>
      <c r="J942" s="52" t="str">
        <f>VLOOKUP(AH942,rawdatas!$A$13:$K$52,10,FALSE)</f>
        <v>Dressing/pressure/compress/tamponade</v>
      </c>
      <c r="K942" s="52" t="str">
        <f>VLOOKUP(AH942,rawdatas!$A$13:$K$52,11,FALSE)</f>
        <v>panst, compres, bandage</v>
      </c>
      <c r="L942" s="52" t="str">
        <f>VLOOKUP(AH942,rawdatas!$A$13:$L$52,12,FALSE)</f>
        <v>ok</v>
      </c>
      <c r="M942" s="52" t="str">
        <f>VLOOKUP(AH942,rawdatas!$A$13:$M$52,13,FALSE)</f>
        <v>application of an eye pad; support bandage; wound bandage</v>
      </c>
      <c r="N942" s="52" t="str">
        <f>VLOOKUP(AH942,rawdatas!$A$13:$N$52,14,FALSE)</f>
        <v>application d'un pansement oculaire; bandage de soutien; bandage de plaie</v>
      </c>
      <c r="O942" s="52" t="str">
        <f>VLOOKUP(AH942,rawdatas!$A$13:$O$52,15,FALSE)</f>
        <v>ok</v>
      </c>
      <c r="P942" s="52" t="str">
        <f>VLOOKUP(AH942,rawdatas!$A$13:$P$52,16,FALSE)</f>
        <v>applying strip-plaster -54</v>
      </c>
      <c r="Q942" s="52" t="str">
        <f>VLOOKUP(AH942,rawdatas!$A$13:$Q$52,17,FALSE)</f>
        <v>pose d'un plâtre -54</v>
      </c>
      <c r="R942" s="52" t="str">
        <f>VLOOKUP(AH942,rawdatas!$A$13:$R$52,18,FALSE)</f>
        <v>ok</v>
      </c>
      <c r="S942" s="52">
        <f>VLOOKUP(AH942,rawdatas!$A$13:$S$52,19,FALSE)</f>
        <v>0</v>
      </c>
      <c r="T942" s="52">
        <f>VLOOKUP(AH942,rawdatas!$A$13:$T$52,20,FALSE)</f>
        <v>0</v>
      </c>
      <c r="U942" s="52" t="str">
        <f>VLOOKUP(AH942,rawdatas!$A$13:$U$52,21,FALSE)</f>
        <v>ok</v>
      </c>
      <c r="V942" s="52" t="str">
        <f>VLOOKUP(AH942,rawdatas!$A$13:$V$52,22,FALSE)</f>
        <v>repair/fixation-suture/cast/prosthetic device -54; referral to a nurse -66</v>
      </c>
      <c r="W942" s="52" t="str">
        <f>VLOOKUP(AH942,rawdatas!$A$13:$W$52,23,FALSE)</f>
        <v>réparation -54; fixation -54; suture -54; plâtre -54; prothèse -54; référence à une infirmière -66</v>
      </c>
      <c r="X942" s="52" t="str">
        <f>VLOOKUP(AH942,rawdatas!$A$13:$X$52,24,FALSE)</f>
        <v>ko</v>
      </c>
      <c r="Y942" s="52" t="str">
        <f>VLOOKUP(AH942,rawdatas!$A$13:$Y$52,25,FALSE)</f>
        <v>Double code with -50, if medication is involved.</v>
      </c>
      <c r="Z942" s="52" t="str">
        <f>VLOOKUP(AH942,rawdatas!$A$13:$Z$52,26,FALSE)</f>
        <v>Doubler avec le code -50 si un médicament est impliqué.</v>
      </c>
      <c r="AA942" s="52" t="str">
        <f>VLOOKUP(AH942,rawdatas!$A$13:$AA$52,27,FALSE)</f>
        <v>ok</v>
      </c>
      <c r="AB942" s="52">
        <f>VLOOKUP(AH942,rawdatas!$A$13:$AB$52,28,FALSE)</f>
        <v>0</v>
      </c>
      <c r="AC942" s="52">
        <f>VLOOKUP(AH942,rawdatas!$A$13:$AC$52,29,FALSE)</f>
        <v>0</v>
      </c>
      <c r="AD942" s="52">
        <f>VLOOKUP(AH942,rawdatas!$A$13:$AD$53,30,FALSE)</f>
        <v>0</v>
      </c>
      <c r="AE942" s="52">
        <f>VLOOKUP(AH942,rawdatas!$A$13:$AE$53,31,FALSE)</f>
        <v>0</v>
      </c>
      <c r="AF942" s="52">
        <f>VLOOKUP(AH942,rawdatas!$A$13:$AF$53,32,FALSE)</f>
        <v>0</v>
      </c>
      <c r="AG942" s="52">
        <f>VLOOKUP(AH942,rawdatas!$A$13:$AG$54,33,FALSE)</f>
        <v>0</v>
      </c>
      <c r="AH942" s="53">
        <v>249984146</v>
      </c>
      <c r="AI942" s="54" t="str">
        <f t="shared" si="85"/>
        <v>traitement local; infiltration</v>
      </c>
    </row>
    <row r="943" spans="1:35" outlineLevel="1" x14ac:dyDescent="0.25">
      <c r="A943" s="52">
        <v>581016939</v>
      </c>
      <c r="B943" s="52">
        <v>943934205</v>
      </c>
      <c r="C943" s="52" t="s">
        <v>15993</v>
      </c>
      <c r="D943" s="52" t="str">
        <f>VLOOKUP(B943,rawdatas!$A:$K,3,FALSE)</f>
        <v>H</v>
      </c>
      <c r="E943" s="52" t="str">
        <f>VLOOKUP(B943,rawdatas!$A:$K,7,FALSE)</f>
        <v>Ear</v>
      </c>
      <c r="F943" s="52" t="str">
        <f>VLOOKUP(B943,rawdatas!$A:$K,8,FALSE)</f>
        <v>Oreille</v>
      </c>
      <c r="G943" s="52" t="str">
        <f>VLOOKUP(AH943,rawdatas!$A$13:$K$52,7,FALSE)</f>
        <v>Physical medicine/rehabilitation</v>
      </c>
      <c r="H943" s="52" t="str">
        <f>VLOOKUP(AH943,rawdatas!$A$13:$K$52,8,FALSE)</f>
        <v>thérapie manuelle; médecine physique</v>
      </c>
      <c r="I943" s="52" t="str">
        <f>VLOOKUP(AH943,rawdatas!$A$13:$K$52,9,FALSE)</f>
        <v>ok</v>
      </c>
      <c r="J943" s="52" t="str">
        <f>VLOOKUP(AH943,rawdatas!$A$13:$K$52,10,FALSE)</f>
        <v>Physical medicine/rehabilitation</v>
      </c>
      <c r="K943" s="52" t="str">
        <f>VLOOKUP(AH943,rawdatas!$A$13:$K$52,11,FALSE)</f>
        <v>thérap. manuelle, méd. physique</v>
      </c>
      <c r="L943" s="52" t="str">
        <f>VLOOKUP(AH943,rawdatas!$A$13:$L$52,12,FALSE)</f>
        <v>ok</v>
      </c>
      <c r="M943" s="52" t="str">
        <f>VLOOKUP(AH943,rawdatas!$A$13:$M$52,13,FALSE)</f>
        <v>chiropractic physiotherapy; ergotherapy; podiatry; strength; physical medicine; rehabilitation; fitness training; muscle exercise; speech therapy; specific disability rehabilitation; using heat/cold/ultrasound/electrical current for therapeutic purposes; electronic nerve stimulator; electronic muscle stimulator</v>
      </c>
      <c r="N943" s="52" t="str">
        <f>VLOOKUP(AH943,rawdatas!$A$13:$N$52,14,FALSE)</f>
        <v>chiropraxie; ergothérapie; podiatrie; pédicurie-podologie; entretien de la force musculaire; médecine physique; réadaptation; entraînement physique; exercice musculaire; thérapie de la parole; réhabilitation spécifique de handicap; thérapie par la chaleur; thérapie par le froid; thérapie par ultrasons; thérapie par courant électrique; stimulateur de nerf; stimulateur musculaire électronique</v>
      </c>
      <c r="O943" s="52" t="str">
        <f>VLOOKUP(AH943,rawdatas!$A$13:$O$52,15,FALSE)</f>
        <v>ok</v>
      </c>
      <c r="P943" s="52" t="str">
        <f>VLOOKUP(AH943,rawdatas!$A$13:$P$52,16,FALSE)</f>
        <v>psychosocial (drug or alcohol) rehabilitation -58; referral to other primary health care provider -66; referral to physician -67; referral for rehabilitation -68</v>
      </c>
      <c r="Q943" s="52" t="str">
        <f>VLOOKUP(AH943,rawdatas!$A$13:$Q$52,17,FALSE)</f>
        <v>réadaptation psychosociale (drogue) -58; réadaptation psychosociale (alcool) -58; orientation vers un autre dispensateur de soins de santé primaires -66; orientation vers un médecin -67; orientation vers de la réadaptation -68</v>
      </c>
      <c r="R943" s="52" t="str">
        <f>VLOOKUP(AH943,rawdatas!$A$13:$R$52,18,FALSE)</f>
        <v>ok</v>
      </c>
      <c r="S943" s="52">
        <f>VLOOKUP(AH943,rawdatas!$A$13:$S$52,19,FALSE)</f>
        <v>0</v>
      </c>
      <c r="T943" s="52">
        <f>VLOOKUP(AH943,rawdatas!$A$13:$T$52,20,FALSE)</f>
        <v>0</v>
      </c>
      <c r="U943" s="52" t="str">
        <f>VLOOKUP(AH943,rawdatas!$A$13:$U$52,21,FALSE)</f>
        <v>ok</v>
      </c>
      <c r="V943" s="52">
        <f>VLOOKUP(AH943,rawdatas!$A$13:$V$52,22,FALSE)</f>
        <v>0</v>
      </c>
      <c r="W943" s="52">
        <f>VLOOKUP(AH943,rawdatas!$A$13:$W$52,23,FALSE)</f>
        <v>0</v>
      </c>
      <c r="X943" s="52" t="str">
        <f>VLOOKUP(AH943,rawdatas!$A$13:$X$52,24,FALSE)</f>
        <v>ok</v>
      </c>
      <c r="Y943" s="52">
        <f>VLOOKUP(AH943,rawdatas!$A$13:$Y$52,25,FALSE)</f>
        <v>0</v>
      </c>
      <c r="Z943" s="52">
        <f>VLOOKUP(AH943,rawdatas!$A$13:$Z$52,26,FALSE)</f>
        <v>0</v>
      </c>
      <c r="AA943" s="52" t="str">
        <f>VLOOKUP(AH943,rawdatas!$A$13:$AA$52,27,FALSE)</f>
        <v>ok</v>
      </c>
      <c r="AB943" s="52">
        <f>VLOOKUP(AH943,rawdatas!$A$13:$AB$52,28,FALSE)</f>
        <v>0</v>
      </c>
      <c r="AC943" s="52">
        <f>VLOOKUP(AH943,rawdatas!$A$13:$AC$52,29,FALSE)</f>
        <v>0</v>
      </c>
      <c r="AD943" s="52">
        <f>VLOOKUP(AH943,rawdatas!$A$13:$AD$53,30,FALSE)</f>
        <v>0</v>
      </c>
      <c r="AE943" s="52">
        <f>VLOOKUP(AH943,rawdatas!$A$13:$AE$53,31,FALSE)</f>
        <v>0</v>
      </c>
      <c r="AF943" s="52">
        <f>VLOOKUP(AH943,rawdatas!$A$13:$AF$53,32,FALSE)</f>
        <v>0</v>
      </c>
      <c r="AG943" s="52">
        <f>VLOOKUP(AH943,rawdatas!$A$13:$AG$54,33,FALSE)</f>
        <v>0</v>
      </c>
      <c r="AH943" s="53">
        <v>499817756</v>
      </c>
      <c r="AI943" s="54" t="str">
        <f t="shared" si="85"/>
        <v>thérapie manuelle; médecine physique</v>
      </c>
    </row>
    <row r="944" spans="1:35" outlineLevel="1" x14ac:dyDescent="0.25">
      <c r="A944" s="52">
        <v>237503936</v>
      </c>
      <c r="B944" s="52">
        <v>943934205</v>
      </c>
      <c r="C944" s="52" t="s">
        <v>15994</v>
      </c>
      <c r="D944" s="52" t="str">
        <f>VLOOKUP(B944,rawdatas!$A:$K,3,FALSE)</f>
        <v>H</v>
      </c>
      <c r="E944" s="52" t="str">
        <f>VLOOKUP(B944,rawdatas!$A:$K,7,FALSE)</f>
        <v>Ear</v>
      </c>
      <c r="F944" s="52" t="str">
        <f>VLOOKUP(B944,rawdatas!$A:$K,8,FALSE)</f>
        <v>Oreille</v>
      </c>
      <c r="G944" s="52" t="str">
        <f>VLOOKUP(AH944,rawdatas!$A$13:$K$52,7,FALSE)</f>
        <v>Therapeutic counselling/listening</v>
      </c>
      <c r="H944" s="52" t="str">
        <f>VLOOKUP(AH944,rawdatas!$A$13:$K$52,8,FALSE)</f>
        <v>conseil thérapeutique; écoute thérapeutique; psychothérapie</v>
      </c>
      <c r="I944" s="52" t="str">
        <f>VLOOKUP(AH944,rawdatas!$A$13:$K$52,9,FALSE)</f>
        <v>ok</v>
      </c>
      <c r="J944" s="52" t="str">
        <f>VLOOKUP(AH944,rawdatas!$A$13:$K$52,10,FALSE)</f>
        <v>Therapeutic counselling/listening</v>
      </c>
      <c r="K944" s="52" t="str">
        <f>VLOOKUP(AH944,rawdatas!$A$13:$K$52,11,FALSE)</f>
        <v>conseil, écoute thérap, psychoth.</v>
      </c>
      <c r="L944" s="52" t="str">
        <f>VLOOKUP(AH944,rawdatas!$A$13:$L$52,12,FALSE)</f>
        <v>ok</v>
      </c>
      <c r="M944" s="52" t="str">
        <f>VLOOKUP(AH944,rawdatas!$A$13:$M$52,13,FALSE)</f>
        <v>motivational interview; supportive psychotherapy; counselling for a specific disease</v>
      </c>
      <c r="N944" s="52" t="str">
        <f>VLOOKUP(AH944,rawdatas!$A$13:$N$52,14,FALSE)</f>
        <v>entretien motivationnel; psychothérapie de soutien; conseil pour une maladie spécifique</v>
      </c>
      <c r="O944" s="52" t="str">
        <f>VLOOKUP(AH944,rawdatas!$A$13:$O$52,15,FALSE)</f>
        <v>ok</v>
      </c>
      <c r="P944" s="52" t="str">
        <f>VLOOKUP(AH944,rawdatas!$A$13:$P$52,16,FALSE)</f>
        <v>observation/health education/advice/diet -45</v>
      </c>
      <c r="Q944" s="52" t="str">
        <f>VLOOKUP(AH944,rawdatas!$A$13:$Q$52,17,FALSE)</f>
        <v>recommandation -45; education pour la santé-45; conseils-45; régime -45</v>
      </c>
      <c r="R944" s="52" t="str">
        <f>VLOOKUP(AH944,rawdatas!$A$13:$R$52,18,FALSE)</f>
        <v>ko</v>
      </c>
      <c r="S944" s="52" t="str">
        <f>VLOOKUP(AH944,rawdatas!$A$13:$S$52,19,FALSE)</f>
        <v>counselling/listening by the provider with a specific therapeutic aim for a patient to be able to cope with his/her disease, in a more comprehensive  fashion than simple advice</v>
      </c>
      <c r="T944" s="52" t="str">
        <f>VLOOKUP(AH944,rawdatas!$A$13:$T$52,20,FALSE)</f>
        <v>conseil ou écoute par le dispensateur dans un but thérapeutique spécifique afin qu'un patient soit en mesure de faire face à sa maladie, d'une façon plus globale qu'un simple conseil</v>
      </c>
      <c r="U944" s="52" t="str">
        <f>VLOOKUP(AH944,rawdatas!$A$13:$U$52,21,FALSE)</f>
        <v>ok</v>
      </c>
      <c r="V944" s="52" t="str">
        <f>VLOOKUP(AH944,rawdatas!$A$13:$V$52,22,FALSE)</f>
        <v>physical medicine/rehabilitation -57</v>
      </c>
      <c r="W944" s="52" t="str">
        <f>VLOOKUP(AH944,rawdatas!$A$13:$W$52,23,FALSE)</f>
        <v>médecine physique -57; réhabilitation -57</v>
      </c>
      <c r="X944" s="52" t="str">
        <f>VLOOKUP(AH944,rawdatas!$A$13:$X$52,24,FALSE)</f>
        <v>ok</v>
      </c>
      <c r="Y944" s="52" t="str">
        <f>VLOOKUP(AH944,rawdatas!$A$13:$Y$52,25,FALSE)</f>
        <v>Counselling: a term used to describe a process of consultation and discussion in which one individual (the counsellor) listens and offers guidance or advice to another who is experiencing difficulties (the patient). The counsellor does not direct or make decisions for the client. The general aim is to solve problems, increase awareness, and promote constructive exploration of difficulties so that the future may be approached more confidently and more constructively.</v>
      </c>
      <c r="Z944" s="52" t="str">
        <f>VLOOKUP(AH944,rawdatas!$A$13:$Z$52,26,FALSE)</f>
        <v>Conseil : terme utilisé pour décrire un processus de consultation et de discussion dans lequel un individu (le conseiller) écoute et offre des guides ou des conseils à un autre qui éprouve des difficultés (le patient). Le conseiller ne dirige pas ou ne prend pas de décisions pour le patient. L'objectif général est de résoudre les problèmes, d'accroître la sensibilisation et de promouvoir une exploration constructive des difficultés afin que l'avenir puisse être abordé avec plus de confiance et de manière plus constructive.</v>
      </c>
      <c r="AA944" s="52" t="str">
        <f>VLOOKUP(AH944,rawdatas!$A$13:$AA$52,27,FALSE)</f>
        <v>ok</v>
      </c>
      <c r="AB944" s="52">
        <f>VLOOKUP(AH944,rawdatas!$A$13:$AB$52,28,FALSE)</f>
        <v>0</v>
      </c>
      <c r="AC944" s="52">
        <f>VLOOKUP(AH944,rawdatas!$A$13:$AC$52,29,FALSE)</f>
        <v>0</v>
      </c>
      <c r="AD944" s="52">
        <f>VLOOKUP(AH944,rawdatas!$A$13:$AD$53,30,FALSE)</f>
        <v>0</v>
      </c>
      <c r="AE944" s="52">
        <f>VLOOKUP(AH944,rawdatas!$A$13:$AE$53,31,FALSE)</f>
        <v>0</v>
      </c>
      <c r="AF944" s="52" t="str">
        <f>VLOOKUP(AH944,rawdatas!$A$13:$AF$53,32,FALSE)</f>
        <v>education pour la santé-45 -&gt; education pour la santé -45</v>
      </c>
      <c r="AG944" s="52">
        <f>VLOOKUP(AH944,rawdatas!$A$13:$AG$54,33,FALSE)</f>
        <v>0</v>
      </c>
      <c r="AH944" s="53">
        <v>360621847</v>
      </c>
      <c r="AI944" s="54" t="str">
        <f t="shared" si="85"/>
        <v>conseil thérapeutique; écoute thérapeutique; psychothérapie</v>
      </c>
    </row>
    <row r="945" spans="1:35" outlineLevel="1" x14ac:dyDescent="0.25">
      <c r="A945" s="52">
        <v>946535710</v>
      </c>
      <c r="B945" s="52">
        <v>943934205</v>
      </c>
      <c r="C945" s="52" t="s">
        <v>15995</v>
      </c>
      <c r="D945" s="52" t="str">
        <f>VLOOKUP(B945,rawdatas!$A:$K,3,FALSE)</f>
        <v>H</v>
      </c>
      <c r="E945" s="52" t="str">
        <f>VLOOKUP(B945,rawdatas!$A:$K,7,FALSE)</f>
        <v>Ear</v>
      </c>
      <c r="F945" s="52" t="str">
        <f>VLOOKUP(B945,rawdatas!$A:$K,8,FALSE)</f>
        <v>Oreille</v>
      </c>
      <c r="G945" s="52" t="str">
        <f>VLOOKUP(AH945,rawdatas!$A$13:$K$52,7,FALSE)</f>
        <v>Other therapeutic procedure/minor surgery NEC</v>
      </c>
      <c r="H945" s="52" t="str">
        <f>VLOOKUP(AH945,rawdatas!$A$13:$K$52,8,FALSE)</f>
        <v>autres procédures thérapeutiques; petite chirurgie non classées ailleurs</v>
      </c>
      <c r="I945" s="52" t="str">
        <f>VLOOKUP(AH945,rawdatas!$A$13:$K$52,9,FALSE)</f>
        <v>autres procédures thérapeutiques; petite chirurgie NCA</v>
      </c>
      <c r="J945" s="52" t="str">
        <f>VLOOKUP(AH945,rawdatas!$A$13:$K$52,10,FALSE)</f>
        <v>Other therap proced/minor surg NEC</v>
      </c>
      <c r="K945" s="52" t="str">
        <f>VLOOKUP(AH945,rawdatas!$A$13:$K$52,11,FALSE)</f>
        <v>autres procéd. thérap, petite chir nca</v>
      </c>
      <c r="L945" s="52" t="str">
        <f>VLOOKUP(AH945,rawdatas!$A$13:$L$52,12,FALSE)</f>
        <v>autres procéd. thérap, petite chir NCA</v>
      </c>
      <c r="M945" s="52" t="str">
        <f>VLOOKUP(AH945,rawdatas!$A$13:$M$52,13,FALSE)</f>
        <v>cardiopulmonary resuscitation; oxygen therapy; acupuncture; removal of foreign body; blood transfusion; plastic surgery; transplantation; dialysis; delivery/ caesarean section/major surgery</v>
      </c>
      <c r="N945" s="52" t="str">
        <f>VLOOKUP(AH945,rawdatas!$A$13:$N$52,14,FALSE)</f>
        <v>réanimation cardio-respiratoire; oxygénothérapie; acupuncture; extraction de corp étranger; transfusion sanguine; chirurgie plastique; transplantation; dialyse; accouchement; césarienne; chirurgie majeure</v>
      </c>
      <c r="O945" s="52" t="str">
        <f>VLOOKUP(AH945,rawdatas!$A$13:$O$52,15,FALSE)</f>
        <v>ok</v>
      </c>
      <c r="P945" s="52">
        <f>VLOOKUP(AH945,rawdatas!$A$13:$P$52,16,FALSE)</f>
        <v>0</v>
      </c>
      <c r="Q945" s="52">
        <f>VLOOKUP(AH945,rawdatas!$A$13:$Q$52,17,FALSE)</f>
        <v>0</v>
      </c>
      <c r="R945" s="52" t="str">
        <f>VLOOKUP(AH945,rawdatas!$A$13:$R$52,18,FALSE)</f>
        <v>ok</v>
      </c>
      <c r="S945" s="52">
        <f>VLOOKUP(AH945,rawdatas!$A$13:$S$52,19,FALSE)</f>
        <v>0</v>
      </c>
      <c r="T945" s="52">
        <f>VLOOKUP(AH945,rawdatas!$A$13:$T$52,20,FALSE)</f>
        <v>0</v>
      </c>
      <c r="U945" s="52" t="str">
        <f>VLOOKUP(AH945,rawdatas!$A$13:$U$52,21,FALSE)</f>
        <v>ok</v>
      </c>
      <c r="V945" s="52">
        <f>VLOOKUP(AH945,rawdatas!$A$13:$V$52,22,FALSE)</f>
        <v>0</v>
      </c>
      <c r="W945" s="52">
        <f>VLOOKUP(AH945,rawdatas!$A$13:$W$52,23,FALSE)</f>
        <v>0</v>
      </c>
      <c r="X945" s="52" t="str">
        <f>VLOOKUP(AH945,rawdatas!$A$13:$X$52,24,FALSE)</f>
        <v>ok</v>
      </c>
      <c r="Y945" s="52">
        <f>VLOOKUP(AH945,rawdatas!$A$13:$Y$52,25,FALSE)</f>
        <v>0</v>
      </c>
      <c r="Z945" s="52">
        <f>VLOOKUP(AH945,rawdatas!$A$13:$Z$52,26,FALSE)</f>
        <v>0</v>
      </c>
      <c r="AA945" s="52" t="str">
        <f>VLOOKUP(AH945,rawdatas!$A$13:$AA$52,27,FALSE)</f>
        <v>ok</v>
      </c>
      <c r="AB945" s="52">
        <f>VLOOKUP(AH945,rawdatas!$A$13:$AB$52,28,FALSE)</f>
        <v>0</v>
      </c>
      <c r="AC945" s="52">
        <f>VLOOKUP(AH945,rawdatas!$A$13:$AC$52,29,FALSE)</f>
        <v>0</v>
      </c>
      <c r="AD945" s="52">
        <f>VLOOKUP(AH945,rawdatas!$A$13:$AD$53,30,FALSE)</f>
        <v>0</v>
      </c>
      <c r="AE945" s="52">
        <f>VLOOKUP(AH945,rawdatas!$A$13:$AE$53,31,FALSE)</f>
        <v>0</v>
      </c>
      <c r="AF945" s="52">
        <f>VLOOKUP(AH945,rawdatas!$A$13:$AF$53,32,FALSE)</f>
        <v>0</v>
      </c>
      <c r="AG945" s="52">
        <f>VLOOKUP(AH945,rawdatas!$A$13:$AG$54,33,FALSE)</f>
        <v>0</v>
      </c>
      <c r="AH945" s="53">
        <v>540553187</v>
      </c>
      <c r="AI945" s="54" t="str">
        <f t="shared" si="85"/>
        <v>autres procédures thérapeutiques; petite chirurgie non classées ailleurs</v>
      </c>
    </row>
    <row r="946" spans="1:35" outlineLevel="1" x14ac:dyDescent="0.25">
      <c r="A946" s="52">
        <v>803765151</v>
      </c>
      <c r="B946" s="52">
        <v>943934205</v>
      </c>
      <c r="C946" s="52" t="s">
        <v>15996</v>
      </c>
      <c r="D946" s="52" t="str">
        <f>VLOOKUP(B946,rawdatas!$A:$K,3,FALSE)</f>
        <v>H</v>
      </c>
      <c r="E946" s="52" t="str">
        <f>VLOOKUP(B946,rawdatas!$A:$K,7,FALSE)</f>
        <v>Ear</v>
      </c>
      <c r="F946" s="52" t="str">
        <f>VLOOKUP(B946,rawdatas!$A:$K,8,FALSE)</f>
        <v>Oreille</v>
      </c>
      <c r="G946" s="52" t="str">
        <f>VLOOKUP(AH946,rawdatas!$A$13:$K$52,7,FALSE)</f>
        <v>Result test/procedure</v>
      </c>
      <c r="H946" s="52" t="str">
        <f>VLOOKUP(AH946,rawdatas!$A$13:$K$52,8,FALSE)</f>
        <v>résultat d'analyses; Résultat d'examens</v>
      </c>
      <c r="I946" s="52" t="str">
        <f>VLOOKUP(AH946,rawdatas!$A$13:$K$52,9,FALSE)</f>
        <v>ok</v>
      </c>
      <c r="J946" s="52" t="str">
        <f>VLOOKUP(AH946,rawdatas!$A$13:$K$52,10,FALSE)</f>
        <v>Result test/procedure</v>
      </c>
      <c r="K946" s="52" t="str">
        <f>VLOOKUP(AH946,rawdatas!$A$13:$K$52,11,FALSE)</f>
        <v>résult analy. ou exam.</v>
      </c>
      <c r="L946" s="52" t="str">
        <f>VLOOKUP(AH946,rawdatas!$A$13:$L$52,12,FALSE)</f>
        <v>ok</v>
      </c>
      <c r="M946" s="52">
        <f>VLOOKUP(AH946,rawdatas!$A$13:$M$52,13,FALSE)</f>
        <v>0</v>
      </c>
      <c r="N946" s="52">
        <f>VLOOKUP(AH946,rawdatas!$A$13:$N$52,14,FALSE)</f>
        <v>0</v>
      </c>
      <c r="O946" s="52" t="str">
        <f>VLOOKUP(AH946,rawdatas!$A$13:$O$52,15,FALSE)</f>
        <v>ok</v>
      </c>
      <c r="P946" s="52">
        <f>VLOOKUP(AH946,rawdatas!$A$13:$P$52,16,FALSE)</f>
        <v>0</v>
      </c>
      <c r="Q946" s="52">
        <f>VLOOKUP(AH946,rawdatas!$A$13:$Q$52,17,FALSE)</f>
        <v>0</v>
      </c>
      <c r="R946" s="52" t="str">
        <f>VLOOKUP(AH946,rawdatas!$A$13:$R$52,18,FALSE)</f>
        <v>ok</v>
      </c>
      <c r="S946" s="52" t="str">
        <f>VLOOKUP(AH946,rawdatas!$A$13:$S$52,19,FALSE)</f>
        <v>results from tests or procedures ordered / performed by the health care provider: blood, imaging, electrical tracing or other</v>
      </c>
      <c r="T946" s="52" t="str">
        <f>VLOOKUP(AH946,rawdatas!$A$13:$T$52,20,FALSE)</f>
        <v>résultats de tests ou de procédures ordonnées ou interprétées par le dispensateur de soins de santé: sang, imagerie, traçé électrique ou autre</v>
      </c>
      <c r="U946" s="52" t="str">
        <f>VLOOKUP(AH946,rawdatas!$A$13:$U$52,21,FALSE)</f>
        <v>ko</v>
      </c>
      <c r="V946" s="52" t="str">
        <f>VLOOKUP(AH946,rawdatas!$A$13:$V$52,22,FALSE)</f>
        <v>-45 health education, advice, if the patient requests information on the underlying problem or consequences of the results</v>
      </c>
      <c r="W946" s="52" t="str">
        <f>VLOOKUP(AH946,rawdatas!$A$13:$W$52,23,FALSE)</f>
        <v>education à la santé, avis, si le patient demande des informations sur le problème sous-jacent ou les conséquences des résultats -45</v>
      </c>
      <c r="X946" s="52" t="str">
        <f>VLOOKUP(AH946,rawdatas!$A$13:$X$52,24,FALSE)</f>
        <v>ok</v>
      </c>
      <c r="Y946" s="52" t="str">
        <f>VLOOKUP(AH946,rawdatas!$A$13:$Y$52,25,FALSE)</f>
        <v>This code can only be used to classify a reason for encounter.</v>
      </c>
      <c r="Z946" s="52" t="str">
        <f>VLOOKUP(AH946,rawdatas!$A$13:$Z$52,26,FALSE)</f>
        <v xml:space="preserve">ce code ne peut être utilisé que pour classer une raison de rencontre </v>
      </c>
      <c r="AA946" s="52" t="str">
        <f>VLOOKUP(AH946,rawdatas!$A$13:$AA$52,27,FALSE)</f>
        <v>ok</v>
      </c>
      <c r="AB946" s="52">
        <f>VLOOKUP(AH946,rawdatas!$A$13:$AB$52,28,FALSE)</f>
        <v>0</v>
      </c>
      <c r="AC946" s="52">
        <f>VLOOKUP(AH946,rawdatas!$A$13:$AC$52,29,FALSE)</f>
        <v>0</v>
      </c>
      <c r="AD946" s="52">
        <f>VLOOKUP(AH946,rawdatas!$A$13:$AD$53,30,FALSE)</f>
        <v>0</v>
      </c>
      <c r="AE946" s="52">
        <f>VLOOKUP(AH946,rawdatas!$A$13:$AE$53,31,FALSE)</f>
        <v>0</v>
      </c>
      <c r="AF946" s="52" t="str">
        <f>VLOOKUP(AH946,rawdatas!$A$13:$AF$53,32,FALSE)</f>
        <v>saut de ligne dans "criteria_fr"</v>
      </c>
      <c r="AG946" s="52">
        <f>VLOOKUP(AH946,rawdatas!$A$13:$AG$54,33,FALSE)</f>
        <v>0</v>
      </c>
      <c r="AH946" s="53">
        <v>218507446</v>
      </c>
      <c r="AI946" s="54" t="str">
        <f t="shared" si="85"/>
        <v>résultat d'analyses; Résultat d'examens</v>
      </c>
    </row>
    <row r="947" spans="1:35" outlineLevel="1" x14ac:dyDescent="0.25">
      <c r="A947" s="52">
        <v>442244870</v>
      </c>
      <c r="B947" s="52">
        <v>943934205</v>
      </c>
      <c r="C947" s="52" t="s">
        <v>15997</v>
      </c>
      <c r="D947" s="52" t="str">
        <f>VLOOKUP(B947,rawdatas!$A:$K,3,FALSE)</f>
        <v>H</v>
      </c>
      <c r="E947" s="52" t="str">
        <f>VLOOKUP(B947,rawdatas!$A:$K,7,FALSE)</f>
        <v>Ear</v>
      </c>
      <c r="F947" s="52" t="str">
        <f>VLOOKUP(B947,rawdatas!$A:$K,8,FALSE)</f>
        <v>Oreille</v>
      </c>
      <c r="G947" s="52" t="str">
        <f>VLOOKUP(AH947,rawdatas!$A$13:$K$52,7,FALSE)</f>
        <v>Result examination/test/record/letter from other provider</v>
      </c>
      <c r="H947" s="52" t="str">
        <f>VLOOKUP(AH947,rawdatas!$A$13:$K$52,8,FALSE)</f>
        <v>résultat d'examens; résultat de tests; résultat enregistrements; lettres provenant d'un autre dispensateur</v>
      </c>
      <c r="I947" s="52" t="str">
        <f>VLOOKUP(AH947,rawdatas!$A$13:$K$52,9,FALSE)</f>
        <v>ok</v>
      </c>
      <c r="J947" s="52" t="str">
        <f>VLOOKUP(AH947,rawdatas!$A$13:$K$52,10,FALSE)</f>
        <v>Result examination/test/record/letter from other provider</v>
      </c>
      <c r="K947" s="52" t="str">
        <f>VLOOKUP(AH947,rawdatas!$A$13:$K$52,11,FALSE)</f>
        <v>résult. exam, tests, enregist, lettre prov. autre dispens.</v>
      </c>
      <c r="L947" s="52" t="str">
        <f>VLOOKUP(AH947,rawdatas!$A$13:$L$52,12,FALSE)</f>
        <v>ok</v>
      </c>
      <c r="M947" s="52">
        <f>VLOOKUP(AH947,rawdatas!$A$13:$M$52,13,FALSE)</f>
        <v>0</v>
      </c>
      <c r="N947" s="52">
        <f>VLOOKUP(AH947,rawdatas!$A$13:$N$52,14,FALSE)</f>
        <v>0</v>
      </c>
      <c r="O947" s="52" t="str">
        <f>VLOOKUP(AH947,rawdatas!$A$13:$O$52,15,FALSE)</f>
        <v>ok</v>
      </c>
      <c r="P947" s="52">
        <f>VLOOKUP(AH947,rawdatas!$A$13:$P$52,16,FALSE)</f>
        <v>0</v>
      </c>
      <c r="Q947" s="52">
        <f>VLOOKUP(AH947,rawdatas!$A$13:$Q$52,17,FALSE)</f>
        <v>0</v>
      </c>
      <c r="R947" s="52" t="str">
        <f>VLOOKUP(AH947,rawdatas!$A$13:$R$52,18,FALSE)</f>
        <v>ok</v>
      </c>
      <c r="S947" s="52" t="str">
        <f>VLOOKUP(AH947,rawdatas!$A$13:$S$52,19,FALSE)</f>
        <v>results from tests or procedures ordered /performed by other health care providers</v>
      </c>
      <c r="T947" s="52" t="str">
        <f>VLOOKUP(AH947,rawdatas!$A$13:$T$52,20,FALSE)</f>
        <v xml:space="preserve">résultats des tests ou des procédures ordonnées ou interprétées par d'autres dispensateurs de soins de santé </v>
      </c>
      <c r="U947" s="52" t="str">
        <f>VLOOKUP(AH947,rawdatas!$A$13:$U$52,21,FALSE)</f>
        <v>ok</v>
      </c>
      <c r="V947" s="52" t="str">
        <f>VLOOKUP(AH947,rawdatas!$A$13:$V$52,22,FALSE)</f>
        <v>-45 health education, advice, if the patient requests information on the underlying problem or consequences of the results</v>
      </c>
      <c r="W947" s="52" t="str">
        <f>VLOOKUP(AH947,rawdatas!$A$13:$W$52,23,FALSE)</f>
        <v>education à la santé, avis, si le patient demande des informations sur le problème sous-jacent ou les conséquences des résultats -45</v>
      </c>
      <c r="X947" s="52" t="str">
        <f>VLOOKUP(AH947,rawdatas!$A$13:$X$52,24,FALSE)</f>
        <v>ok</v>
      </c>
      <c r="Y947" s="52" t="str">
        <f>VLOOKUP(AH947,rawdatas!$A$13:$Y$52,25,FALSE)</f>
        <v>This code can only be used to classify a reason for encounter.</v>
      </c>
      <c r="Z947" s="52" t="str">
        <f>VLOOKUP(AH947,rawdatas!$A$13:$Z$52,26,FALSE)</f>
        <v xml:space="preserve">ce code ne peut être utilisé que pour classer une raison de rencontre </v>
      </c>
      <c r="AA947" s="52" t="str">
        <f>VLOOKUP(AH947,rawdatas!$A$13:$AA$52,27,FALSE)</f>
        <v>ok</v>
      </c>
      <c r="AB947" s="52">
        <f>VLOOKUP(AH947,rawdatas!$A$13:$AB$52,28,FALSE)</f>
        <v>0</v>
      </c>
      <c r="AC947" s="52">
        <f>VLOOKUP(AH947,rawdatas!$A$13:$AC$52,29,FALSE)</f>
        <v>0</v>
      </c>
      <c r="AD947" s="52">
        <f>VLOOKUP(AH947,rawdatas!$A$13:$AD$53,30,FALSE)</f>
        <v>0</v>
      </c>
      <c r="AE947" s="52">
        <f>VLOOKUP(AH947,rawdatas!$A$13:$AE$53,31,FALSE)</f>
        <v>0</v>
      </c>
      <c r="AF947" s="52">
        <f>VLOOKUP(AH947,rawdatas!$A$13:$AF$53,32,FALSE)</f>
        <v>0</v>
      </c>
      <c r="AG947" s="52">
        <f>VLOOKUP(AH947,rawdatas!$A$13:$AG$54,33,FALSE)</f>
        <v>0</v>
      </c>
      <c r="AH947" s="53">
        <v>684613911</v>
      </c>
      <c r="AI947" s="54" t="str">
        <f t="shared" si="85"/>
        <v>résultat d'examens; résultat de tests; résultat enregistrements; lettres provenant d'un autre dispensateur</v>
      </c>
    </row>
    <row r="948" spans="1:35" outlineLevel="1" x14ac:dyDescent="0.25">
      <c r="A948" s="52">
        <v>342863460</v>
      </c>
      <c r="B948" s="52">
        <v>943934205</v>
      </c>
      <c r="C948" s="52" t="s">
        <v>15998</v>
      </c>
      <c r="D948" s="52" t="str">
        <f>VLOOKUP(B948,rawdatas!$A:$K,3,FALSE)</f>
        <v>H</v>
      </c>
      <c r="E948" s="52" t="str">
        <f>VLOOKUP(B948,rawdatas!$A:$K,7,FALSE)</f>
        <v>Ear</v>
      </c>
      <c r="F948" s="52" t="str">
        <f>VLOOKUP(B948,rawdatas!$A:$K,8,FALSE)</f>
        <v>Oreille</v>
      </c>
      <c r="G948" s="52" t="str">
        <f>VLOOKUP(AH948,rawdatas!$A$13:$K$52,7,FALSE)</f>
        <v>Administrative procedure</v>
      </c>
      <c r="H948" s="52" t="str">
        <f>VLOOKUP(AH948,rawdatas!$A$13:$K$52,8,FALSE)</f>
        <v>procédure administrative</v>
      </c>
      <c r="I948" s="52" t="str">
        <f>VLOOKUP(AH948,rawdatas!$A$13:$K$52,9,FALSE)</f>
        <v>ok</v>
      </c>
      <c r="J948" s="52" t="str">
        <f>VLOOKUP(AH948,rawdatas!$A$13:$K$52,10,FALSE)</f>
        <v>Administrative procedure</v>
      </c>
      <c r="K948" s="52" t="str">
        <f>VLOOKUP(AH948,rawdatas!$A$13:$K$52,11,FALSE)</f>
        <v>procéd. admin.</v>
      </c>
      <c r="L948" s="52" t="str">
        <f>VLOOKUP(AH948,rawdatas!$A$13:$L$52,12,FALSE)</f>
        <v>ok</v>
      </c>
      <c r="M948" s="52" t="str">
        <f>VLOOKUP(AH948,rawdatas!$A$13:$M$52,13,FALSE)</f>
        <v>certificates (e.g. sick leave/driver´s licence/death); questionnaire; billing issues, health record issues; filling in documents or forms</v>
      </c>
      <c r="N948" s="52" t="str">
        <f>VLOOKUP(AH948,rawdatas!$A$13:$N$52,14,FALSE)</f>
        <v>Certificat; arrêt de travail; Incapacité de travail pour maladie; incapacité de fréquenter l’école; examen pour permis de conduire, certificat de décès; questionnaire; problèmes de facturation; questions de dossiers de santé; remplissage de formulaires; remplissage de documents</v>
      </c>
      <c r="O948" s="52" t="str">
        <f>VLOOKUP(AH948,rawdatas!$A$13:$O$52,15,FALSE)</f>
        <v>ok</v>
      </c>
      <c r="P948" s="52" t="str">
        <f>VLOOKUP(AH948,rawdatas!$A$13:$P$52,16,FALSE)</f>
        <v>medical examination/health evaluation complete -30; medical examination/health evaluation partial -31</v>
      </c>
      <c r="Q948" s="52" t="str">
        <f>VLOOKUP(AH948,rawdatas!$A$13:$Q$52,17,FALSE)</f>
        <v>examen médical complet -30; bilan de santé complet -30; examen médical partiel -31; bilan de santé partiel -31</v>
      </c>
      <c r="R948" s="52" t="str">
        <f>VLOOKUP(AH948,rawdatas!$A$13:$R$52,18,FALSE)</f>
        <v>ok</v>
      </c>
      <c r="S948" s="52" t="str">
        <f>VLOOKUP(AH948,rawdatas!$A$13:$S$52,19,FALSE)</f>
        <v>this code is designed to classify those instances where provision of a written document or form by the provider for the patient or other agency is warranted by existing regulations, laws or customs.</v>
      </c>
      <c r="T948" s="52" t="str">
        <f>VLOOKUP(AH948,rawdatas!$A$13:$T$52,20,FALSE)</f>
        <v xml:space="preserve">ce code est conçu pour classer les cas où la délivrance au patient d'un document ou formulaire par le dispensateur ou un autre organisme est garanti par les règlements, lois ou coutumes existantes </v>
      </c>
      <c r="U948" s="52" t="str">
        <f>VLOOKUP(AH948,rawdatas!$A$13:$U$52,21,FALSE)</f>
        <v>ok</v>
      </c>
      <c r="V948" s="52">
        <f>VLOOKUP(AH948,rawdatas!$A$13:$V$52,22,FALSE)</f>
        <v>0</v>
      </c>
      <c r="W948" s="52" t="str">
        <f>VLOOKUP(AH948,rawdatas!$A$13:$W$52,23,FALSE)</f>
        <v>examen médical complet -30; examen médical partiel -31; évaluation de santé complète -30; évaluation de santé partielle -31</v>
      </c>
      <c r="X948" s="52" t="str">
        <f>VLOOKUP(AH948,rawdatas!$A$13:$X$52,24,FALSE)</f>
        <v>ko</v>
      </c>
      <c r="Y948" s="52">
        <f>VLOOKUP(AH948,rawdatas!$A$13:$Y$52,25,FALSE)</f>
        <v>0</v>
      </c>
      <c r="Z948" s="52">
        <f>VLOOKUP(AH948,rawdatas!$A$13:$Z$52,26,FALSE)</f>
        <v>0</v>
      </c>
      <c r="AA948" s="52" t="str">
        <f>VLOOKUP(AH948,rawdatas!$A$13:$AA$52,27,FALSE)</f>
        <v>ok</v>
      </c>
      <c r="AB948" s="52">
        <f>VLOOKUP(AH948,rawdatas!$A$13:$AB$52,28,FALSE)</f>
        <v>0</v>
      </c>
      <c r="AC948" s="52">
        <f>VLOOKUP(AH948,rawdatas!$A$13:$AC$52,29,FALSE)</f>
        <v>0</v>
      </c>
      <c r="AD948" s="52">
        <f>VLOOKUP(AH948,rawdatas!$A$13:$AD$53,30,FALSE)</f>
        <v>0</v>
      </c>
      <c r="AE948" s="52">
        <f>VLOOKUP(AH948,rawdatas!$A$13:$AE$53,31,FALSE)</f>
        <v>0</v>
      </c>
      <c r="AF948" s="52">
        <f>VLOOKUP(AH948,rawdatas!$A$13:$AF$53,32,FALSE)</f>
        <v>0</v>
      </c>
      <c r="AG948" s="52">
        <f>VLOOKUP(AH948,rawdatas!$A$13:$AG$54,33,FALSE)</f>
        <v>0</v>
      </c>
      <c r="AH948" s="53">
        <v>167850423</v>
      </c>
      <c r="AI948" s="54" t="str">
        <f t="shared" si="85"/>
        <v>procédure administrative</v>
      </c>
    </row>
    <row r="949" spans="1:35" outlineLevel="1" x14ac:dyDescent="0.25">
      <c r="A949" s="52">
        <v>320429358</v>
      </c>
      <c r="B949" s="52">
        <v>943934205</v>
      </c>
      <c r="C949" s="52" t="s">
        <v>15999</v>
      </c>
      <c r="D949" s="52" t="str">
        <f>VLOOKUP(B949,rawdatas!$A:$K,3,FALSE)</f>
        <v>H</v>
      </c>
      <c r="E949" s="52" t="str">
        <f>VLOOKUP(B949,rawdatas!$A:$K,7,FALSE)</f>
        <v>Ear</v>
      </c>
      <c r="F949" s="52" t="str">
        <f>VLOOKUP(B949,rawdatas!$A:$K,8,FALSE)</f>
        <v>Oreille</v>
      </c>
      <c r="G949" s="52" t="str">
        <f>VLOOKUP(AH949,rawdatas!$A$13:$K$52,7,FALSE)</f>
        <v>Follow-up encounter unspecified</v>
      </c>
      <c r="H949" s="52" t="str">
        <f>VLOOKUP(AH949,rawdatas!$A$13:$K$52,8,FALSE)</f>
        <v>rencontre de suivi non spécifiée</v>
      </c>
      <c r="I949" s="52" t="str">
        <f>VLOOKUP(AH949,rawdatas!$A$13:$K$52,9,FALSE)</f>
        <v>ok</v>
      </c>
      <c r="J949" s="52" t="str">
        <f>VLOOKUP(AH949,rawdatas!$A$13:$K$52,10,FALSE)</f>
        <v>Follow-up encounter unspecified</v>
      </c>
      <c r="K949" s="52" t="str">
        <f>VLOOKUP(AH949,rawdatas!$A$13:$K$52,11,FALSE)</f>
        <v>rencontre suivi non spécif.</v>
      </c>
      <c r="L949" s="52" t="str">
        <f>VLOOKUP(AH949,rawdatas!$A$13:$L$52,12,FALSE)</f>
        <v>ok</v>
      </c>
      <c r="M949" s="52">
        <f>VLOOKUP(AH949,rawdatas!$A$13:$M$52,13,FALSE)</f>
        <v>0</v>
      </c>
      <c r="N949" s="52">
        <f>VLOOKUP(AH949,rawdatas!$A$13:$N$52,14,FALSE)</f>
        <v>0</v>
      </c>
      <c r="O949" s="52" t="str">
        <f>VLOOKUP(AH949,rawdatas!$A$13:$O$52,15,FALSE)</f>
        <v>ok</v>
      </c>
      <c r="P949" s="52">
        <f>VLOOKUP(AH949,rawdatas!$A$13:$P$52,16,FALSE)</f>
        <v>0</v>
      </c>
      <c r="Q949" s="52">
        <f>VLOOKUP(AH949,rawdatas!$A$13:$Q$52,17,FALSE)</f>
        <v>0</v>
      </c>
      <c r="R949" s="52" t="str">
        <f>VLOOKUP(AH949,rawdatas!$A$13:$R$52,18,FALSE)</f>
        <v>ok</v>
      </c>
      <c r="S949" s="52" t="str">
        <f>VLOOKUP(AH949,rawdatas!$A$13:$S$52,19,FALSE)</f>
        <v>encounter which was recommended by a health care provider as a follow-up encounter</v>
      </c>
      <c r="T949" s="52" t="str">
        <f>VLOOKUP(AH949,rawdatas!$A$13:$T$52,20,FALSE)</f>
        <v xml:space="preserve">rencontre recommandée comme rencontre de suivi par un dispensateur de soins de santé </v>
      </c>
      <c r="U949" s="52" t="str">
        <f>VLOOKUP(AH949,rawdatas!$A$13:$U$52,21,FALSE)</f>
        <v>ok</v>
      </c>
      <c r="V949" s="52">
        <f>VLOOKUP(AH949,rawdatas!$A$13:$V$52,22,FALSE)</f>
        <v>0</v>
      </c>
      <c r="W949" s="52">
        <f>VLOOKUP(AH949,rawdatas!$A$13:$W$52,23,FALSE)</f>
        <v>0</v>
      </c>
      <c r="X949" s="52" t="str">
        <f>VLOOKUP(AH949,rawdatas!$A$13:$X$52,24,FALSE)</f>
        <v>ok</v>
      </c>
      <c r="Y949" s="52" t="str">
        <f>VLOOKUP(AH949,rawdatas!$A$13:$Y$52,25,FALSE)</f>
        <v>This code can only be used to classify a reason for encounter.</v>
      </c>
      <c r="Z949" s="52" t="str">
        <f>VLOOKUP(AH949,rawdatas!$A$13:$Z$52,26,FALSE)</f>
        <v xml:space="preserve">ce code ne peut être utilisé que pour classifier une raison de rencontre </v>
      </c>
      <c r="AA949" s="52" t="str">
        <f>VLOOKUP(AH949,rawdatas!$A$13:$AA$52,27,FALSE)</f>
        <v>ok</v>
      </c>
      <c r="AB949" s="52">
        <f>VLOOKUP(AH949,rawdatas!$A$13:$AB$52,28,FALSE)</f>
        <v>0</v>
      </c>
      <c r="AC949" s="52">
        <f>VLOOKUP(AH949,rawdatas!$A$13:$AC$52,29,FALSE)</f>
        <v>0</v>
      </c>
      <c r="AD949" s="52">
        <f>VLOOKUP(AH949,rawdatas!$A$13:$AD$53,30,FALSE)</f>
        <v>0</v>
      </c>
      <c r="AE949" s="52">
        <f>VLOOKUP(AH949,rawdatas!$A$13:$AE$53,31,FALSE)</f>
        <v>0</v>
      </c>
      <c r="AF949" s="52">
        <f>VLOOKUP(AH949,rawdatas!$A$13:$AF$53,32,FALSE)</f>
        <v>0</v>
      </c>
      <c r="AG949" s="52">
        <f>VLOOKUP(AH949,rawdatas!$A$13:$AG$54,33,FALSE)</f>
        <v>0</v>
      </c>
      <c r="AH949" s="53">
        <v>151913923</v>
      </c>
      <c r="AI949" s="54" t="str">
        <f t="shared" ref="AI949:AI1012" si="86">VLOOKUP(AH949,$A$1:$H$52,8,FALSE)</f>
        <v>rencontre de suivi non spécifiée</v>
      </c>
    </row>
    <row r="950" spans="1:35" outlineLevel="1" x14ac:dyDescent="0.25">
      <c r="A950" s="52">
        <v>161661792</v>
      </c>
      <c r="B950" s="52">
        <v>943934205</v>
      </c>
      <c r="C950" s="52" t="s">
        <v>16000</v>
      </c>
      <c r="D950" s="52" t="str">
        <f>VLOOKUP(B950,rawdatas!$A:$K,3,FALSE)</f>
        <v>H</v>
      </c>
      <c r="E950" s="52" t="str">
        <f>VLOOKUP(B950,rawdatas!$A:$K,7,FALSE)</f>
        <v>Ear</v>
      </c>
      <c r="F950" s="52" t="str">
        <f>VLOOKUP(B950,rawdatas!$A:$K,8,FALSE)</f>
        <v>Oreille</v>
      </c>
      <c r="G950" s="52" t="str">
        <f>VLOOKUP(AH950,rawdatas!$A$13:$K$52,7,FALSE)</f>
        <v>Encounter/problem initiated by provider</v>
      </c>
      <c r="H950" s="52" t="str">
        <f>VLOOKUP(AH950,rawdatas!$A$13:$K$52,8,FALSE)</f>
        <v>épisode nouveau initié par le dispensateur; épisode en cours initié par le dispensateur</v>
      </c>
      <c r="I950" s="52" t="str">
        <f>VLOOKUP(AH950,rawdatas!$A$13:$K$52,9,FALSE)</f>
        <v>ok</v>
      </c>
      <c r="J950" s="52" t="str">
        <f>VLOOKUP(AH950,rawdatas!$A$13:$K$52,10,FALSE)</f>
        <v>Encounter/prob initiated by provider</v>
      </c>
      <c r="K950" s="52" t="str">
        <f>VLOOKUP(AH950,rawdatas!$A$13:$K$52,11,FALSE)</f>
        <v>epis. nouveau ou en cours init. par dispens.</v>
      </c>
      <c r="L950" s="52" t="str">
        <f>VLOOKUP(AH950,rawdatas!$A$13:$L$52,12,FALSE)</f>
        <v>ok</v>
      </c>
      <c r="M950" s="52" t="str">
        <f>VLOOKUP(AH950,rawdatas!$A$13:$M$52,13,FALSE)</f>
        <v>the patient is told to return for additional management; problem managed by the provider, that was not on the patient’s agenda</v>
      </c>
      <c r="N950" s="52" t="str">
        <f>VLOOKUP(AH950,rawdatas!$A$13:$N$52,14,FALSE)</f>
        <v>il a été dit au patient de revenir pour régler des problèmes supplémentaires; problème abordé par le dispensateur et qui ne figurait pas à l'agenda du patient</v>
      </c>
      <c r="O950" s="52" t="str">
        <f>VLOOKUP(AH950,rawdatas!$A$13:$O$52,15,FALSE)</f>
        <v>ok</v>
      </c>
      <c r="P950" s="52" t="str">
        <f>VLOOKUP(AH950,rawdatas!$A$13:$P$52,16,FALSE)</f>
        <v>reports requested by a third party -62; encounter/problem initiated by other than patient / provider -65</v>
      </c>
      <c r="Q950" s="52" t="str">
        <f>VLOOKUP(AH950,rawdatas!$A$13:$Q$52,17,FALSE)</f>
        <v>rapports demandés par un tiers -62; rencontre initiée par autre que le patient -65; problème initié par autre que le patient -65; rencontre initiée par autre que le dispensateur -65; problème initié par autre que le dispensateur -65</v>
      </c>
      <c r="R950" s="52" t="str">
        <f>VLOOKUP(AH950,rawdatas!$A$13:$R$52,18,FALSE)</f>
        <v>ok</v>
      </c>
      <c r="S950" s="52">
        <f>VLOOKUP(AH950,rawdatas!$A$13:$S$52,19,FALSE)</f>
        <v>0</v>
      </c>
      <c r="T950" s="52">
        <f>VLOOKUP(AH950,rawdatas!$A$13:$T$52,20,FALSE)</f>
        <v>0</v>
      </c>
      <c r="U950" s="52" t="str">
        <f>VLOOKUP(AH950,rawdatas!$A$13:$U$52,21,FALSE)</f>
        <v>ok</v>
      </c>
      <c r="V950" s="52">
        <f>VLOOKUP(AH950,rawdatas!$A$13:$V$52,22,FALSE)</f>
        <v>0</v>
      </c>
      <c r="W950" s="52">
        <f>VLOOKUP(AH950,rawdatas!$A$13:$W$52,23,FALSE)</f>
        <v>0</v>
      </c>
      <c r="X950" s="52" t="str">
        <f>VLOOKUP(AH950,rawdatas!$A$13:$X$52,24,FALSE)</f>
        <v>ok</v>
      </c>
      <c r="Y950" s="52" t="str">
        <f>VLOOKUP(AH950,rawdatas!$A$13:$Y$52,25,FALSE)</f>
        <v>This code can only be used to classify a reason for encounter.</v>
      </c>
      <c r="Z950" s="52" t="str">
        <f>VLOOKUP(AH950,rawdatas!$A$13:$Z$52,26,FALSE)</f>
        <v xml:space="preserve">ce code ne peut être utilisé que pour classifier une raison de rencontre </v>
      </c>
      <c r="AA950" s="52" t="str">
        <f>VLOOKUP(AH950,rawdatas!$A$13:$AA$52,27,FALSE)</f>
        <v>ok</v>
      </c>
      <c r="AB950" s="52">
        <f>VLOOKUP(AH950,rawdatas!$A$13:$AB$52,28,FALSE)</f>
        <v>0</v>
      </c>
      <c r="AC950" s="52">
        <f>VLOOKUP(AH950,rawdatas!$A$13:$AC$52,29,FALSE)</f>
        <v>0</v>
      </c>
      <c r="AD950" s="52">
        <f>VLOOKUP(AH950,rawdatas!$A$13:$AD$53,30,FALSE)</f>
        <v>0</v>
      </c>
      <c r="AE950" s="52">
        <f>VLOOKUP(AH950,rawdatas!$A$13:$AE$53,31,FALSE)</f>
        <v>0</v>
      </c>
      <c r="AF950" s="52">
        <f>VLOOKUP(AH950,rawdatas!$A$13:$AF$53,32,FALSE)</f>
        <v>0</v>
      </c>
      <c r="AG950" s="52">
        <f>VLOOKUP(AH950,rawdatas!$A$13:$AG$54,33,FALSE)</f>
        <v>0</v>
      </c>
      <c r="AH950" s="53">
        <v>951632281</v>
      </c>
      <c r="AI950" s="54" t="str">
        <f t="shared" si="86"/>
        <v>épisode nouveau initié par le dispensateur; épisode en cours initié par le dispensateur</v>
      </c>
    </row>
    <row r="951" spans="1:35" outlineLevel="1" x14ac:dyDescent="0.25">
      <c r="A951" s="52">
        <v>126816726</v>
      </c>
      <c r="B951" s="52">
        <v>943934205</v>
      </c>
      <c r="C951" s="52" t="s">
        <v>16001</v>
      </c>
      <c r="D951" s="52" t="str">
        <f>VLOOKUP(B951,rawdatas!$A:$K,3,FALSE)</f>
        <v>H</v>
      </c>
      <c r="E951" s="52" t="str">
        <f>VLOOKUP(B951,rawdatas!$A:$K,7,FALSE)</f>
        <v>Ear</v>
      </c>
      <c r="F951" s="52" t="str">
        <f>VLOOKUP(B951,rawdatas!$A:$K,8,FALSE)</f>
        <v>Oreille</v>
      </c>
      <c r="G951" s="52" t="str">
        <f>VLOOKUP(AH951,rawdatas!$A$13:$K$52,7,FALSE)</f>
        <v>Encounter/problem initiated by other than patient/provider</v>
      </c>
      <c r="H951" s="52" t="str">
        <f>VLOOKUP(AH951,rawdatas!$A$13:$K$52,8,FALSE)</f>
        <v>épisode nouveau initié par un tiers; Episode en cours initié par un tiers</v>
      </c>
      <c r="I951" s="52" t="str">
        <f>VLOOKUP(AH951,rawdatas!$A$13:$K$52,9,FALSE)</f>
        <v>ok</v>
      </c>
      <c r="J951" s="52" t="str">
        <f>VLOOKUP(AH951,rawdatas!$A$13:$K$52,10,FALSE)</f>
        <v>Enc/prob init by other than pt/prov</v>
      </c>
      <c r="K951" s="52" t="str">
        <f>VLOOKUP(AH951,rawdatas!$A$13:$K$52,11,FALSE)</f>
        <v>epis. nouveau ou en cours init. par tiers</v>
      </c>
      <c r="L951" s="52" t="str">
        <f>VLOOKUP(AH951,rawdatas!$A$13:$L$52,12,FALSE)</f>
        <v>ok</v>
      </c>
      <c r="M951" s="52">
        <f>VLOOKUP(AH951,rawdatas!$A$13:$M$52,13,FALSE)</f>
        <v>0</v>
      </c>
      <c r="N951" s="52">
        <f>VLOOKUP(AH951,rawdatas!$A$13:$N$52,14,FALSE)</f>
        <v>0</v>
      </c>
      <c r="O951" s="52" t="str">
        <f>VLOOKUP(AH951,rawdatas!$A$13:$O$52,15,FALSE)</f>
        <v>ok</v>
      </c>
      <c r="P951" s="52" t="str">
        <f>VLOOKUP(AH951,rawdatas!$A$13:$P$52,16,FALSE)</f>
        <v>exams requested by a third party -62; encounter/problem initiated by provider  -64</v>
      </c>
      <c r="Q951" s="52" t="str">
        <f>VLOOKUP(AH951,rawdatas!$A$13:$Q$52,17,FALSE)</f>
        <v>examens demandés par un tiers -62; rencontre initiée par le dispensateur -64; problème initié par le dispensateur -64</v>
      </c>
      <c r="R951" s="52" t="str">
        <f>VLOOKUP(AH951,rawdatas!$A$13:$R$52,18,FALSE)</f>
        <v>ok</v>
      </c>
      <c r="S951" s="52" t="str">
        <f>VLOOKUP(AH951,rawdatas!$A$13:$S$52,19,FALSE)</f>
        <v>encounter requested by a third party</v>
      </c>
      <c r="T951" s="52" t="str">
        <f>VLOOKUP(AH951,rawdatas!$A$13:$T$52,20,FALSE)</f>
        <v xml:space="preserve">la rencontre est demandée par un tiers. Le patient déclare avoir été été envoyé(e) par quelqu'un d'autre </v>
      </c>
      <c r="U951" s="52" t="str">
        <f>VLOOKUP(AH951,rawdatas!$A$13:$U$52,21,FALSE)</f>
        <v>ok</v>
      </c>
      <c r="V951" s="52">
        <f>VLOOKUP(AH951,rawdatas!$A$13:$V$52,22,FALSE)</f>
        <v>0</v>
      </c>
      <c r="W951" s="52" t="str">
        <f>VLOOKUP(AH951,rawdatas!$A$13:$W$52,23,FALSE)</f>
        <v>si le patient est incapable d'indiquer la raison de la rencontre, utiliser la raison indiquée par la personne accompagnante</v>
      </c>
      <c r="X951" s="52" t="str">
        <f>VLOOKUP(AH951,rawdatas!$A$13:$X$52,24,FALSE)</f>
        <v>ko</v>
      </c>
      <c r="Y951" s="52" t="str">
        <f>VLOOKUP(AH951,rawdatas!$A$13:$Y$52,25,FALSE)</f>
        <v>This code can only be used to classify a reason for encounter. If the patient is unable to state the reason for encounter, use the reason stated by the accompanying person.</v>
      </c>
      <c r="Z951" s="52" t="str">
        <f>VLOOKUP(AH951,rawdatas!$A$13:$Z$52,26,FALSE)</f>
        <v>Ce code ne peut être utilisé que pour classifier une raison de rencontre. Si le patient est incapable d'indiquer la raison de la rencontre, utilisez la raison indiquée par l'accompagnant.</v>
      </c>
      <c r="AA951" s="52" t="str">
        <f>VLOOKUP(AH951,rawdatas!$A$13:$AA$52,27,FALSE)</f>
        <v>ok</v>
      </c>
      <c r="AB951" s="52">
        <f>VLOOKUP(AH951,rawdatas!$A$13:$AB$52,28,FALSE)</f>
        <v>0</v>
      </c>
      <c r="AC951" s="52">
        <f>VLOOKUP(AH951,rawdatas!$A$13:$AC$52,29,FALSE)</f>
        <v>0</v>
      </c>
      <c r="AD951" s="52">
        <f>VLOOKUP(AH951,rawdatas!$A$13:$AD$53,30,FALSE)</f>
        <v>0</v>
      </c>
      <c r="AE951" s="52">
        <f>VLOOKUP(AH951,rawdatas!$A$13:$AE$53,31,FALSE)</f>
        <v>0</v>
      </c>
      <c r="AF951" s="52">
        <f>VLOOKUP(AH951,rawdatas!$A$13:$AF$53,32,FALSE)</f>
        <v>0</v>
      </c>
      <c r="AG951" s="52">
        <f>VLOOKUP(AH951,rawdatas!$A$13:$AG$54,33,FALSE)</f>
        <v>0</v>
      </c>
      <c r="AH951" s="53">
        <v>376185268</v>
      </c>
      <c r="AI951" s="54" t="str">
        <f t="shared" si="86"/>
        <v>épisode nouveau initié par un tiers; Episode en cours initié par un tiers</v>
      </c>
    </row>
    <row r="952" spans="1:35" outlineLevel="1" x14ac:dyDescent="0.25">
      <c r="A952" s="52">
        <v>60637488</v>
      </c>
      <c r="B952" s="52">
        <v>943934205</v>
      </c>
      <c r="C952" s="52" t="s">
        <v>16002</v>
      </c>
      <c r="D952" s="52" t="str">
        <f>VLOOKUP(B952,rawdatas!$A:$K,3,FALSE)</f>
        <v>H</v>
      </c>
      <c r="E952" s="52" t="str">
        <f>VLOOKUP(B952,rawdatas!$A:$K,7,FALSE)</f>
        <v>Ear</v>
      </c>
      <c r="F952" s="52" t="str">
        <f>VLOOKUP(B952,rawdatas!$A:$K,8,FALSE)</f>
        <v>Oreille</v>
      </c>
      <c r="G952" s="52" t="str">
        <f>VLOOKUP(AH952,rawdatas!$A$13:$K$52,7,FALSE)</f>
        <v>Referral to other provider/nurse/therapist/social worker</v>
      </c>
      <c r="H952" s="52" t="str">
        <f>VLOOKUP(AH952,rawdatas!$A$13:$K$52,8,FALSE)</f>
        <v>référence à une infirmière; référence à un thérapeute; référence à un travailleur social</v>
      </c>
      <c r="I952" s="52" t="str">
        <f>VLOOKUP(AH952,rawdatas!$A$13:$K$52,9,FALSE)</f>
        <v>ko (espace de fin)</v>
      </c>
      <c r="J952" s="52" t="str">
        <f>VLOOKUP(AH952,rawdatas!$A$13:$K$52,10,FALSE)</f>
        <v>Referral to non-MD provider</v>
      </c>
      <c r="K952" s="52" t="str">
        <f>VLOOKUP(AH952,rawdatas!$A$13:$K$52,11,FALSE)</f>
        <v>réf. à dispens. non médecin</v>
      </c>
      <c r="L952" s="52" t="str">
        <f>VLOOKUP(AH952,rawdatas!$A$13:$L$52,12,FALSE)</f>
        <v>ok</v>
      </c>
      <c r="M952" s="52" t="str">
        <f>VLOOKUP(AH952,rawdatas!$A$13:$M$52,13,FALSE)</f>
        <v>referral to nurse/physiotherapist/occupational therapist/chiropodist/ orthodontist/chiropractor/optician/midwife/dietician/dentist/home health worker/social worker/psychologist</v>
      </c>
      <c r="N952" s="52" t="str">
        <f>VLOOKUP(AH952,rawdatas!$A$13:$N$52,14,FALSE)</f>
        <v>référence à infirmière; référence à kinésithérapeute; référence à physiothérapeute; référence à ergothérapeute; référence à podologue; référence à orthodontiste; référence à chiropraticien; référence à opticien; référence à sage-femme; référence à diététicien; référence à dentiste; référence à aide familiale; référence à travailleur social; référence à psychologue; référence à auxilliaire de vie; référence à assistante sociale</v>
      </c>
      <c r="O952" s="52" t="str">
        <f>VLOOKUP(AH952,rawdatas!$A$13:$O$52,15,FALSE)</f>
        <v>ok</v>
      </c>
      <c r="P952" s="52" t="str">
        <f>VLOOKUP(AH952,rawdatas!$A$13:$P$52,16,FALSE)</f>
        <v>referral to physician -67; referral to service for rehabilitation -68</v>
      </c>
      <c r="Q952" s="52" t="str">
        <f>VLOOKUP(AH952,rawdatas!$A$13:$Q$52,17,FALSE)</f>
        <v>orientation vers un médecin -67; orientation vers un service de réadaptation -68</v>
      </c>
      <c r="R952" s="52" t="str">
        <f>VLOOKUP(AH952,rawdatas!$A$13:$R$52,18,FALSE)</f>
        <v>ok</v>
      </c>
      <c r="S952" s="52">
        <f>VLOOKUP(AH952,rawdatas!$A$13:$S$52,19,FALSE)</f>
        <v>0</v>
      </c>
      <c r="T952" s="52">
        <f>VLOOKUP(AH952,rawdatas!$A$13:$T$52,20,FALSE)</f>
        <v>0</v>
      </c>
      <c r="U952" s="52" t="str">
        <f>VLOOKUP(AH952,rawdatas!$A$13:$U$52,21,FALSE)</f>
        <v>ok</v>
      </c>
      <c r="V952" s="52" t="str">
        <f>VLOOKUP(AH952,rawdatas!$A$13:$V$52,22,FALSE)</f>
        <v>If the provider performs the service, consider using codes -50-59.</v>
      </c>
      <c r="W952" s="52" t="str">
        <f>VLOOKUP(AH952,rawdatas!$A$13:$W$52,23,FALSE)</f>
        <v>référence au médecin -67; référence a un centre de réadaptation -68; si le dispensateur effectue le service, pensez à utiliser les codes -50 à -59</v>
      </c>
      <c r="X952" s="52" t="str">
        <f>VLOOKUP(AH952,rawdatas!$A$13:$X$52,24,FALSE)</f>
        <v>ko</v>
      </c>
      <c r="Y952" s="52">
        <f>VLOOKUP(AH952,rawdatas!$A$13:$Y$52,25,FALSE)</f>
        <v>0</v>
      </c>
      <c r="Z952" s="52">
        <f>VLOOKUP(AH952,rawdatas!$A$13:$Z$52,26,FALSE)</f>
        <v>0</v>
      </c>
      <c r="AA952" s="52" t="str">
        <f>VLOOKUP(AH952,rawdatas!$A$13:$AA$52,27,FALSE)</f>
        <v>ok</v>
      </c>
      <c r="AB952" s="52">
        <f>VLOOKUP(AH952,rawdatas!$A$13:$AB$52,28,FALSE)</f>
        <v>0</v>
      </c>
      <c r="AC952" s="52">
        <f>VLOOKUP(AH952,rawdatas!$A$13:$AC$52,29,FALSE)</f>
        <v>0</v>
      </c>
      <c r="AD952" s="52">
        <f>VLOOKUP(AH952,rawdatas!$A$13:$AD$53,30,FALSE)</f>
        <v>0</v>
      </c>
      <c r="AE952" s="52">
        <f>VLOOKUP(AH952,rawdatas!$A$13:$AE$53,31,FALSE)</f>
        <v>0</v>
      </c>
      <c r="AF952" s="52">
        <f>VLOOKUP(AH952,rawdatas!$A$13:$AF$53,32,FALSE)</f>
        <v>0</v>
      </c>
      <c r="AG952" s="52">
        <f>VLOOKUP(AH952,rawdatas!$A$13:$AG$54,33,FALSE)</f>
        <v>0</v>
      </c>
      <c r="AH952" s="53">
        <v>762579891</v>
      </c>
      <c r="AI952" s="54" t="str">
        <f t="shared" si="86"/>
        <v>référence à une infirmière; référence à un thérapeute; référence à un travailleur social</v>
      </c>
    </row>
    <row r="953" spans="1:35" outlineLevel="1" x14ac:dyDescent="0.25">
      <c r="A953" s="52">
        <v>612033418</v>
      </c>
      <c r="B953" s="52">
        <v>943934205</v>
      </c>
      <c r="C953" s="52" t="s">
        <v>16003</v>
      </c>
      <c r="D953" s="52" t="str">
        <f>VLOOKUP(B953,rawdatas!$A:$K,3,FALSE)</f>
        <v>H</v>
      </c>
      <c r="E953" s="52" t="str">
        <f>VLOOKUP(B953,rawdatas!$A:$K,7,FALSE)</f>
        <v>Ear</v>
      </c>
      <c r="F953" s="52" t="str">
        <f>VLOOKUP(B953,rawdatas!$A:$K,8,FALSE)</f>
        <v>Oreille</v>
      </c>
      <c r="G953" s="52" t="str">
        <f>VLOOKUP(AH953,rawdatas!$A$13:$K$52,7,FALSE)</f>
        <v>Referral to physician/specialist/clinic/hospital</v>
      </c>
      <c r="H953" s="52" t="str">
        <f>VLOOKUP(AH953,rawdatas!$A$13:$K$52,8,FALSE)</f>
        <v>référence à un médecin; référence à un spécialiste; référence à une clinique; référence à un hôpital</v>
      </c>
      <c r="I953" s="52" t="str">
        <f>VLOOKUP(AH953,rawdatas!$A$13:$K$52,9,FALSE)</f>
        <v>ko (espace de fin)</v>
      </c>
      <c r="J953" s="52" t="str">
        <f>VLOOKUP(AH953,rawdatas!$A$13:$K$52,10,FALSE)</f>
        <v>Referral to physician/hospital</v>
      </c>
      <c r="K953" s="52" t="str">
        <f>VLOOKUP(AH953,rawdatas!$A$13:$K$52,11,FALSE)</f>
        <v>réf. à médecin ou hopital</v>
      </c>
      <c r="L953" s="52" t="str">
        <f>VLOOKUP(AH953,rawdatas!$A$13:$L$52,12,FALSE)</f>
        <v>ok</v>
      </c>
      <c r="M953" s="52" t="str">
        <f>VLOOKUP(AH953,rawdatas!$A$13:$M$52,13,FALSE)</f>
        <v>referral to another GP/FP/specialist; referral to disease-specific out-/in-patient clinics</v>
      </c>
      <c r="N953" s="52" t="str">
        <f>VLOOKUP(AH953,rawdatas!$A$13:$N$52,14,FALSE)</f>
        <v>référence à un autre médecin de soins primaires; référence à un spécialiste; référence à un service hospitalier spécialisé référence à un service ambulatoire spécialisé</v>
      </c>
      <c r="O953" s="52" t="str">
        <f>VLOOKUP(AH953,rawdatas!$A$13:$O$52,15,FALSE)</f>
        <v>ok</v>
      </c>
      <c r="P953" s="52" t="str">
        <f>VLOOKUP(AH953,rawdatas!$A$13:$P$52,16,FALSE)</f>
        <v>referral to service for rehabilitation -68</v>
      </c>
      <c r="Q953" s="52" t="str">
        <f>VLOOKUP(AH953,rawdatas!$A$13:$Q$52,17,FALSE)</f>
        <v>orientation vers un service de réadaptation -68</v>
      </c>
      <c r="R953" s="52" t="str">
        <f>VLOOKUP(AH953,rawdatas!$A$13:$R$52,18,FALSE)</f>
        <v>ok</v>
      </c>
      <c r="S953" s="52">
        <f>VLOOKUP(AH953,rawdatas!$A$13:$S$52,19,FALSE)</f>
        <v>0</v>
      </c>
      <c r="T953" s="52">
        <f>VLOOKUP(AH953,rawdatas!$A$13:$T$52,20,FALSE)</f>
        <v>0</v>
      </c>
      <c r="U953" s="52" t="str">
        <f>VLOOKUP(AH953,rawdatas!$A$13:$U$52,21,FALSE)</f>
        <v>ok</v>
      </c>
      <c r="V953" s="52" t="str">
        <f>VLOOKUP(AH953,rawdatas!$A$13:$V$52,22,FALSE)</f>
        <v>-32 to -43 if ordering a specific procedure, which will be performed by another physician</v>
      </c>
      <c r="W953" s="52" t="str">
        <f>VLOOKUP(AH953,rawdatas!$A$13:$W$52,23,FALSE)</f>
        <v>s'il s'agit d'une demande de procédure spécifique qui sera effectuée par un autre médecin, envisager de -32 à -43</v>
      </c>
      <c r="X953" s="52" t="str">
        <f>VLOOKUP(AH953,rawdatas!$A$13:$X$52,24,FALSE)</f>
        <v>ko</v>
      </c>
      <c r="Y953" s="52">
        <f>VLOOKUP(AH953,rawdatas!$A$13:$Y$52,25,FALSE)</f>
        <v>0</v>
      </c>
      <c r="Z953" s="52">
        <f>VLOOKUP(AH953,rawdatas!$A$13:$Z$52,26,FALSE)</f>
        <v>0</v>
      </c>
      <c r="AA953" s="52" t="str">
        <f>VLOOKUP(AH953,rawdatas!$A$13:$AA$52,27,FALSE)</f>
        <v>ok</v>
      </c>
      <c r="AB953" s="52">
        <f>VLOOKUP(AH953,rawdatas!$A$13:$AB$52,28,FALSE)</f>
        <v>0</v>
      </c>
      <c r="AC953" s="52">
        <f>VLOOKUP(AH953,rawdatas!$A$13:$AC$52,29,FALSE)</f>
        <v>0</v>
      </c>
      <c r="AD953" s="52">
        <f>VLOOKUP(AH953,rawdatas!$A$13:$AD$53,30,FALSE)</f>
        <v>0</v>
      </c>
      <c r="AE953" s="52">
        <f>VLOOKUP(AH953,rawdatas!$A$13:$AE$53,31,FALSE)</f>
        <v>0</v>
      </c>
      <c r="AF953" s="52">
        <f>VLOOKUP(AH953,rawdatas!$A$13:$AF$53,32,FALSE)</f>
        <v>0</v>
      </c>
      <c r="AG953" s="52">
        <f>VLOOKUP(AH953,rawdatas!$A$13:$AG$54,33,FALSE)</f>
        <v>0</v>
      </c>
      <c r="AH953" s="53">
        <v>404693988</v>
      </c>
      <c r="AI953" s="54" t="str">
        <f t="shared" si="86"/>
        <v>référence à un médecin; référence à un spécialiste; référence à une clinique; référence à un hôpital</v>
      </c>
    </row>
    <row r="954" spans="1:35" outlineLevel="1" x14ac:dyDescent="0.25">
      <c r="A954" s="52">
        <v>681743493</v>
      </c>
      <c r="B954" s="52">
        <v>943934205</v>
      </c>
      <c r="C954" s="52" t="s">
        <v>16004</v>
      </c>
      <c r="D954" s="52" t="str">
        <f>VLOOKUP(B954,rawdatas!$A:$K,3,FALSE)</f>
        <v>H</v>
      </c>
      <c r="E954" s="52" t="str">
        <f>VLOOKUP(B954,rawdatas!$A:$K,7,FALSE)</f>
        <v>Ear</v>
      </c>
      <c r="F954" s="52" t="str">
        <f>VLOOKUP(B954,rawdatas!$A:$K,8,FALSE)</f>
        <v>Oreille</v>
      </c>
      <c r="G954" s="52" t="str">
        <f>VLOOKUP(AH954,rawdatas!$A$13:$K$52,7,FALSE)</f>
        <v>Other referral NEC</v>
      </c>
      <c r="H954" s="52" t="str">
        <f>VLOOKUP(AH954,rawdatas!$A$13:$K$52,8,FALSE)</f>
        <v>autre référence non classée ailleurs</v>
      </c>
      <c r="I954" s="52" t="str">
        <f>VLOOKUP(AH954,rawdatas!$A$13:$K$52,9,FALSE)</f>
        <v>autre référence NCA</v>
      </c>
      <c r="J954" s="52" t="str">
        <f>VLOOKUP(AH954,rawdatas!$A$13:$K$52,10,FALSE)</f>
        <v>Other referral NEC</v>
      </c>
      <c r="K954" s="52" t="str">
        <f>VLOOKUP(AH954,rawdatas!$A$13:$K$52,11,FALSE)</f>
        <v>autre réf. nca</v>
      </c>
      <c r="L954" s="52" t="str">
        <f>VLOOKUP(AH954,rawdatas!$A$13:$L$52,12,FALSE)</f>
        <v>autre réf. NCA</v>
      </c>
      <c r="M954" s="52" t="str">
        <f>VLOOKUP(AH954,rawdatas!$A$13:$M$52,13,FALSE)</f>
        <v>referral to service outside the regular health service (e.g. patient associations, unemployment services); referral to nursing home/hospice; referral to service for rehabilitation</v>
      </c>
      <c r="N954" s="52" t="str">
        <f>VLOOKUP(AH954,rawdatas!$A$13:$N$52,14,FALSE)</f>
        <v>référence à un service non médical; référence à association de patients; référence à service de chomage; référence à un centre de soins palliatifs; référence à un home de personnes âgées; référence à une maison de retraite médicalisée; référence à un service de réadaptation</v>
      </c>
      <c r="O954" s="52" t="str">
        <f>VLOOKUP(AH954,rawdatas!$A$13:$O$52,15,FALSE)</f>
        <v>ok</v>
      </c>
      <c r="P954" s="52" t="str">
        <f>VLOOKUP(AH954,rawdatas!$A$13:$P$52,16,FALSE)</f>
        <v>referral to other provider/nurse/therapist/social worker -66; referral to physician/specialist/clinic/hospital -67</v>
      </c>
      <c r="Q954" s="52" t="str">
        <f>VLOOKUP(AH954,rawdatas!$A$13:$Q$52,17,FALSE)</f>
        <v>référence à un autre dispensateur -66; référence à une infirmière -66; référence à un thérapeute -66; référence à un travailleur social -66; référence à un médecin -67; référence à un spécialiste -67; référence à une clinique -67; référence à un hôpital -67</v>
      </c>
      <c r="R954" s="52" t="str">
        <f>VLOOKUP(AH954,rawdatas!$A$13:$R$52,18,FALSE)</f>
        <v>ok</v>
      </c>
      <c r="S954" s="52">
        <f>VLOOKUP(AH954,rawdatas!$A$13:$S$52,19,FALSE)</f>
        <v>0</v>
      </c>
      <c r="T954" s="52">
        <f>VLOOKUP(AH954,rawdatas!$A$13:$T$52,20,FALSE)</f>
        <v>0</v>
      </c>
      <c r="U954" s="52" t="str">
        <f>VLOOKUP(AH954,rawdatas!$A$13:$U$52,21,FALSE)</f>
        <v>ok</v>
      </c>
      <c r="V954" s="52">
        <f>VLOOKUP(AH954,rawdatas!$A$13:$V$52,22,FALSE)</f>
        <v>0</v>
      </c>
      <c r="W954" s="52">
        <f>VLOOKUP(AH954,rawdatas!$A$13:$W$52,23,FALSE)</f>
        <v>0</v>
      </c>
      <c r="X954" s="52" t="str">
        <f>VLOOKUP(AH954,rawdatas!$A$13:$X$52,24,FALSE)</f>
        <v>ok</v>
      </c>
      <c r="Y954" s="52">
        <f>VLOOKUP(AH954,rawdatas!$A$13:$Y$52,25,FALSE)</f>
        <v>0</v>
      </c>
      <c r="Z954" s="52">
        <f>VLOOKUP(AH954,rawdatas!$A$13:$Z$52,26,FALSE)</f>
        <v>0</v>
      </c>
      <c r="AA954" s="52" t="str">
        <f>VLOOKUP(AH954,rawdatas!$A$13:$AA$52,27,FALSE)</f>
        <v>ok</v>
      </c>
      <c r="AB954" s="52">
        <f>VLOOKUP(AH954,rawdatas!$A$13:$AB$52,28,FALSE)</f>
        <v>0</v>
      </c>
      <c r="AC954" s="52">
        <f>VLOOKUP(AH954,rawdatas!$A$13:$AC$52,29,FALSE)</f>
        <v>0</v>
      </c>
      <c r="AD954" s="52">
        <f>VLOOKUP(AH954,rawdatas!$A$13:$AD$53,30,FALSE)</f>
        <v>0</v>
      </c>
      <c r="AE954" s="52">
        <f>VLOOKUP(AH954,rawdatas!$A$13:$AE$53,31,FALSE)</f>
        <v>0</v>
      </c>
      <c r="AF954" s="52">
        <f>VLOOKUP(AH954,rawdatas!$A$13:$AF$53,32,FALSE)</f>
        <v>0</v>
      </c>
      <c r="AG954" s="52">
        <f>VLOOKUP(AH954,rawdatas!$A$13:$AG$54,33,FALSE)</f>
        <v>0</v>
      </c>
      <c r="AH954" s="53">
        <v>790606779</v>
      </c>
      <c r="AI954" s="54" t="str">
        <f t="shared" si="86"/>
        <v>autre référence non classée ailleurs</v>
      </c>
    </row>
    <row r="955" spans="1:35" outlineLevel="1" x14ac:dyDescent="0.25">
      <c r="A955" s="52">
        <v>202391341</v>
      </c>
      <c r="B955" s="52">
        <v>943934205</v>
      </c>
      <c r="C955" s="52" t="s">
        <v>16005</v>
      </c>
      <c r="D955" s="52" t="str">
        <f>VLOOKUP(B955,rawdatas!$A:$K,3,FALSE)</f>
        <v>H</v>
      </c>
      <c r="E955" s="52" t="str">
        <f>VLOOKUP(B955,rawdatas!$A:$K,7,FALSE)</f>
        <v>Ear</v>
      </c>
      <c r="F955" s="52" t="str">
        <f>VLOOKUP(B955,rawdatas!$A:$K,8,FALSE)</f>
        <v>Oreille</v>
      </c>
      <c r="G955" s="52" t="str">
        <f>VLOOKUP(AH955,rawdatas!$A$13:$K$52,7,FALSE)</f>
        <v>Other reason for encounter NEC</v>
      </c>
      <c r="H955" s="52" t="str">
        <f>VLOOKUP(AH955,rawdatas!$A$13:$K$52,8,FALSE)</f>
        <v>autres motifs de rencontre non classés ailleurs</v>
      </c>
      <c r="I955" s="52" t="str">
        <f>VLOOKUP(AH955,rawdatas!$A$13:$K$52,9,FALSE)</f>
        <v>autres motifs de rencontre NCA</v>
      </c>
      <c r="J955" s="52" t="str">
        <f>VLOOKUP(AH955,rawdatas!$A$13:$K$52,10,FALSE)</f>
        <v>Other reason for encounter NEC</v>
      </c>
      <c r="K955" s="52" t="str">
        <f>VLOOKUP(AH955,rawdatas!$A$13:$K$52,11,FALSE)</f>
        <v>autres motifs de rencontre nca</v>
      </c>
      <c r="L955" s="52" t="str">
        <f>VLOOKUP(AH955,rawdatas!$A$13:$L$52,12,FALSE)</f>
        <v>autres motifs de rencontre NCA</v>
      </c>
      <c r="M955" s="52">
        <f>VLOOKUP(AH955,rawdatas!$A$13:$M$52,13,FALSE)</f>
        <v>0</v>
      </c>
      <c r="N955" s="52">
        <f>VLOOKUP(AH955,rawdatas!$A$13:$N$52,14,FALSE)</f>
        <v>0</v>
      </c>
      <c r="O955" s="52" t="str">
        <f>VLOOKUP(AH955,rawdatas!$A$13:$O$52,15,FALSE)</f>
        <v>ok</v>
      </c>
      <c r="P955" s="52">
        <f>VLOOKUP(AH955,rawdatas!$A$13:$P$52,16,FALSE)</f>
        <v>0</v>
      </c>
      <c r="Q955" s="52">
        <f>VLOOKUP(AH955,rawdatas!$A$13:$Q$52,17,FALSE)</f>
        <v>0</v>
      </c>
      <c r="R955" s="52" t="str">
        <f>VLOOKUP(AH955,rawdatas!$A$13:$R$52,18,FALSE)</f>
        <v>ok</v>
      </c>
      <c r="S955" s="52">
        <f>VLOOKUP(AH955,rawdatas!$A$13:$S$52,19,FALSE)</f>
        <v>0</v>
      </c>
      <c r="T955" s="52">
        <f>VLOOKUP(AH955,rawdatas!$A$13:$T$52,20,FALSE)</f>
        <v>0</v>
      </c>
      <c r="U955" s="52" t="str">
        <f>VLOOKUP(AH955,rawdatas!$A$13:$U$52,21,FALSE)</f>
        <v>ok</v>
      </c>
      <c r="V955" s="52">
        <f>VLOOKUP(AH955,rawdatas!$A$13:$V$52,22,FALSE)</f>
        <v>0</v>
      </c>
      <c r="W955" s="52">
        <f>VLOOKUP(AH955,rawdatas!$A$13:$W$52,23,FALSE)</f>
        <v>0</v>
      </c>
      <c r="X955" s="52" t="str">
        <f>VLOOKUP(AH955,rawdatas!$A$13:$X$52,24,FALSE)</f>
        <v>ok</v>
      </c>
      <c r="Y955" s="52" t="str">
        <f>VLOOKUP(AH955,rawdatas!$A$13:$Y$52,25,FALSE)</f>
        <v>This code can only be used to classify a reason for encounter. If the patient is unable to state the reason for encounter, use the reason stated by the accompanying person.</v>
      </c>
      <c r="Z955" s="52" t="str">
        <f>VLOOKUP(AH955,rawdatas!$A$13:$Z$52,26,FALSE)</f>
        <v xml:space="preserve">Ce code ne peut être utilisé que pour classifier une raison de rencontre. Si le patient est incapable d'exprimer la raison de rencontre, utiliser la raison exprimée par l'accompagnant </v>
      </c>
      <c r="AA955" s="52" t="str">
        <f>VLOOKUP(AH955,rawdatas!$A$13:$AA$52,27,FALSE)</f>
        <v>ok</v>
      </c>
      <c r="AB955" s="52">
        <f>VLOOKUP(AH955,rawdatas!$A$13:$AB$52,28,FALSE)</f>
        <v>0</v>
      </c>
      <c r="AC955" s="52">
        <f>VLOOKUP(AH955,rawdatas!$A$13:$AC$52,29,FALSE)</f>
        <v>0</v>
      </c>
      <c r="AD955" s="52">
        <f>VLOOKUP(AH955,rawdatas!$A$13:$AD$53,30,FALSE)</f>
        <v>0</v>
      </c>
      <c r="AE955" s="52">
        <f>VLOOKUP(AH955,rawdatas!$A$13:$AE$53,31,FALSE)</f>
        <v>0</v>
      </c>
      <c r="AF955" s="52">
        <f>VLOOKUP(AH955,rawdatas!$A$13:$AF$53,32,FALSE)</f>
        <v>0</v>
      </c>
      <c r="AG955" s="52">
        <f>VLOOKUP(AH955,rawdatas!$A$13:$AG$54,33,FALSE)</f>
        <v>0</v>
      </c>
      <c r="AH955" s="53">
        <v>516007918</v>
      </c>
      <c r="AI955" s="54" t="str">
        <f t="shared" si="86"/>
        <v>autres motifs de rencontre non classés ailleurs</v>
      </c>
    </row>
    <row r="956" spans="1:35" outlineLevel="1" x14ac:dyDescent="0.25">
      <c r="A956" s="52">
        <v>486192609</v>
      </c>
      <c r="B956" s="52">
        <v>400603012</v>
      </c>
      <c r="C956" s="52" t="s">
        <v>734</v>
      </c>
      <c r="D956" s="52" t="str">
        <f>VLOOKUP(B956,rawdatas!$A:$K,3,FALSE)</f>
        <v>K</v>
      </c>
      <c r="E956" s="52" t="str">
        <f>VLOOKUP(B956,rawdatas!$A:$K,7,FALSE)</f>
        <v>Circulatory</v>
      </c>
      <c r="F956" s="52" t="str">
        <f>VLOOKUP(B956,rawdatas!$A:$K,8,FALSE)</f>
        <v>cardio-vasculaire</v>
      </c>
      <c r="G956" s="52" t="str">
        <f>VLOOKUP(AH956,rawdatas!$A$13:$K$52,7,FALSE)</f>
        <v>Medical examination/health evaluation complete</v>
      </c>
      <c r="H956" s="52" t="str">
        <f>VLOOKUP(AH956,rawdatas!$A$13:$K$52,8,FALSE)</f>
        <v>examen médical complet; bilan de santé détaillé</v>
      </c>
      <c r="I956" s="52" t="str">
        <f>VLOOKUP(AH956,rawdatas!$A$13:$K$52,9,FALSE)</f>
        <v>ok</v>
      </c>
      <c r="J956" s="52" t="str">
        <f>VLOOKUP(AH956,rawdatas!$A$13:$K$52,10,FALSE)</f>
        <v>Medical examin/health eval complete</v>
      </c>
      <c r="K956" s="52" t="str">
        <f>VLOOKUP(AH956,rawdatas!$A$13:$K$52,11,FALSE)</f>
        <v>ex. médical ou bilan détaillé</v>
      </c>
      <c r="L956" s="52" t="str">
        <f>VLOOKUP(AH956,rawdatas!$A$13:$L$52,12,FALSE)</f>
        <v>ok</v>
      </c>
      <c r="M956" s="52" t="str">
        <f>VLOOKUP(AH956,rawdatas!$A$13:$M$52,13,FALSE)</f>
        <v>complete examination of one body system or the whole body; complete check-up; well-baby exam; school health care exam for children/youth</v>
      </c>
      <c r="N956" s="52" t="str">
        <f>VLOOKUP(AH956,rawdatas!$A$13:$N$52,14,FALSE)</f>
        <v>examen complet d'un système corporel; examen complet du corps entier; bilan global; examen du nourrisson bien portant; examen de santé scolaire d'un enfant; examen de santé scolaire d'un jeune</v>
      </c>
      <c r="O956" s="52" t="str">
        <f>VLOOKUP(AH956,rawdatas!$A$13:$O$52,15,FALSE)</f>
        <v>ok</v>
      </c>
      <c r="P956" s="52">
        <f>VLOOKUP(AH956,rawdatas!$A$13:$P$52,16,FALSE)</f>
        <v>0</v>
      </c>
      <c r="Q956" s="52">
        <f>VLOOKUP(AH956,rawdatas!$A$13:$Q$52,17,FALSE)</f>
        <v>0</v>
      </c>
      <c r="R956" s="52" t="str">
        <f>VLOOKUP(AH956,rawdatas!$A$13:$R$52,18,FALSE)</f>
        <v>ok</v>
      </c>
      <c r="S956" s="52">
        <f>VLOOKUP(AH956,rawdatas!$A$13:$S$52,19,FALSE)</f>
        <v>0</v>
      </c>
      <c r="T956" s="52">
        <f>VLOOKUP(AH956,rawdatas!$A$13:$T$52,20,FALSE)</f>
        <v>0</v>
      </c>
      <c r="U956" s="52" t="str">
        <f>VLOOKUP(AH956,rawdatas!$A$13:$U$52,21,FALSE)</f>
        <v>ok</v>
      </c>
      <c r="V956" s="52">
        <f>VLOOKUP(AH956,rawdatas!$A$13:$V$52,22,FALSE)</f>
        <v>0</v>
      </c>
      <c r="W956" s="52" t="str">
        <f>VLOOKUP(AH956,rawdatas!$A$13:$W$52,23,FALSE)</f>
        <v>examen de santé partiel -31; test fonctionnel -39; si un examen nécessite également un rapport écrit coder aussi -62</v>
      </c>
      <c r="X956" s="52" t="str">
        <f>VLOOKUP(AH956,rawdatas!$A$13:$X$52,24,FALSE)</f>
        <v>ko</v>
      </c>
      <c r="Y956" s="52">
        <f>VLOOKUP(AH956,rawdatas!$A$13:$Y$52,25,FALSE)</f>
        <v>0</v>
      </c>
      <c r="Z956" s="52">
        <f>VLOOKUP(AH956,rawdatas!$A$13:$Z$52,26,FALSE)</f>
        <v>0</v>
      </c>
      <c r="AA956" s="52" t="str">
        <f>VLOOKUP(AH956,rawdatas!$A$13:$AA$52,27,FALSE)</f>
        <v>ok</v>
      </c>
      <c r="AB956" s="52">
        <f>VLOOKUP(AH956,rawdatas!$A$13:$AB$52,28,FALSE)</f>
        <v>0</v>
      </c>
      <c r="AC956" s="52">
        <f>VLOOKUP(AH956,rawdatas!$A$13:$AC$52,29,FALSE)</f>
        <v>0</v>
      </c>
      <c r="AD956" s="52">
        <f>VLOOKUP(AH956,rawdatas!$A$13:$AD$53,30,FALSE)</f>
        <v>0</v>
      </c>
      <c r="AE956" s="52">
        <f>VLOOKUP(AH956,rawdatas!$A$13:$AE$53,31,FALSE)</f>
        <v>0</v>
      </c>
      <c r="AF956" s="52">
        <f>VLOOKUP(AH956,rawdatas!$A$13:$AF$53,32,FALSE)</f>
        <v>0</v>
      </c>
      <c r="AG956" s="52">
        <f>VLOOKUP(AH956,rawdatas!$A$13:$AG$54,33,FALSE)</f>
        <v>0</v>
      </c>
      <c r="AH956" s="53">
        <v>569612053</v>
      </c>
      <c r="AI956" s="54" t="str">
        <f t="shared" si="86"/>
        <v>examen médical complet; bilan de santé détaillé</v>
      </c>
    </row>
    <row r="957" spans="1:35" outlineLevel="1" x14ac:dyDescent="0.25">
      <c r="A957" s="52">
        <v>219496631</v>
      </c>
      <c r="B957" s="52">
        <v>400603012</v>
      </c>
      <c r="C957" s="52" t="s">
        <v>16006</v>
      </c>
      <c r="D957" s="52" t="str">
        <f>VLOOKUP(B957,rawdatas!$A:$K,3,FALSE)</f>
        <v>K</v>
      </c>
      <c r="E957" s="52" t="str">
        <f>VLOOKUP(B957,rawdatas!$A:$K,7,FALSE)</f>
        <v>Circulatory</v>
      </c>
      <c r="F957" s="52" t="str">
        <f>VLOOKUP(B957,rawdatas!$A:$K,8,FALSE)</f>
        <v>cardio-vasculaire</v>
      </c>
      <c r="G957" s="52" t="str">
        <f>VLOOKUP(AH957,rawdatas!$A$13:$K$52,7,FALSE)</f>
        <v>Medical examination/health evaluation partial</v>
      </c>
      <c r="H957" s="52" t="str">
        <f>VLOOKUP(AH957,rawdatas!$A$13:$K$52,8,FALSE)</f>
        <v>examen médical partiel; bilan de santé partiel</v>
      </c>
      <c r="I957" s="52" t="str">
        <f>VLOOKUP(AH957,rawdatas!$A$13:$K$52,9,FALSE)</f>
        <v>ok</v>
      </c>
      <c r="J957" s="52" t="str">
        <f>VLOOKUP(AH957,rawdatas!$A$13:$K$52,10,FALSE)</f>
        <v>Medical examin/health eval partial</v>
      </c>
      <c r="K957" s="52" t="str">
        <f>VLOOKUP(AH957,rawdatas!$A$13:$K$52,11,FALSE)</f>
        <v>ex. médical ou bilan partiel</v>
      </c>
      <c r="L957" s="52" t="str">
        <f>VLOOKUP(AH957,rawdatas!$A$13:$L$52,12,FALSE)</f>
        <v>ok</v>
      </c>
      <c r="M957" s="52" t="str">
        <f>VLOOKUP(AH957,rawdatas!$A$13:$M$52,13,FALSE)</f>
        <v>an examination focussed on a specific part of a body system; clinical screening of single health problems, e.g. heart auscultation or blood pressure measurement K31; or body temperature measurement A31</v>
      </c>
      <c r="N957" s="52" t="str">
        <f>VLOOKUP(AH957,rawdatas!$A$13:$N$52,14,FALSE)</f>
        <v>examen orienté sur un système corporel spécifique;examen orienté sur une partie d'un système corporel; dépistage clinique d'un problème de santé isolé, par ex. auscultation cardiaque -K31, mesure de la pression artérielle K31, mesure de la température corporelle A31</v>
      </c>
      <c r="O957" s="52" t="str">
        <f>VLOOKUP(AH957,rawdatas!$A$13:$O$52,15,FALSE)</f>
        <v>ok</v>
      </c>
      <c r="P957" s="52">
        <f>VLOOKUP(AH957,rawdatas!$A$13:$P$52,16,FALSE)</f>
        <v>0</v>
      </c>
      <c r="Q957" s="52">
        <f>VLOOKUP(AH957,rawdatas!$A$13:$Q$52,17,FALSE)</f>
        <v>0</v>
      </c>
      <c r="R957" s="52" t="str">
        <f>VLOOKUP(AH957,rawdatas!$A$13:$R$52,18,FALSE)</f>
        <v>ok</v>
      </c>
      <c r="S957" s="52">
        <f>VLOOKUP(AH957,rawdatas!$A$13:$S$52,19,FALSE)</f>
        <v>0</v>
      </c>
      <c r="T957" s="52">
        <f>VLOOKUP(AH957,rawdatas!$A$13:$T$52,20,FALSE)</f>
        <v>0</v>
      </c>
      <c r="U957" s="52" t="str">
        <f>VLOOKUP(AH957,rawdatas!$A$13:$U$52,21,FALSE)</f>
        <v>ok</v>
      </c>
      <c r="V957" s="52">
        <f>VLOOKUP(AH957,rawdatas!$A$13:$V$52,22,FALSE)</f>
        <v>0</v>
      </c>
      <c r="W957" s="52" t="str">
        <f>VLOOKUP(AH957,rawdatas!$A$13:$W$52,23,FALSE)</f>
        <v>examen de santé global -30; test fonctionnel physique -39; si un examen nécessite un rapport écrit coder également -62</v>
      </c>
      <c r="X957" s="52" t="str">
        <f>VLOOKUP(AH957,rawdatas!$A$13:$X$52,24,FALSE)</f>
        <v>ko</v>
      </c>
      <c r="Y957" s="52">
        <f>VLOOKUP(AH957,rawdatas!$A$13:$Y$52,25,FALSE)</f>
        <v>0</v>
      </c>
      <c r="Z957" s="52">
        <f>VLOOKUP(AH957,rawdatas!$A$13:$Z$52,26,FALSE)</f>
        <v>0</v>
      </c>
      <c r="AA957" s="52" t="str">
        <f>VLOOKUP(AH957,rawdatas!$A$13:$AA$52,27,FALSE)</f>
        <v>ok</v>
      </c>
      <c r="AB957" s="52">
        <f>VLOOKUP(AH957,rawdatas!$A$13:$AB$52,28,FALSE)</f>
        <v>0</v>
      </c>
      <c r="AC957" s="52">
        <f>VLOOKUP(AH957,rawdatas!$A$13:$AC$52,29,FALSE)</f>
        <v>0</v>
      </c>
      <c r="AD957" s="52">
        <f>VLOOKUP(AH957,rawdatas!$A$13:$AD$53,30,FALSE)</f>
        <v>0</v>
      </c>
      <c r="AE957" s="52">
        <f>VLOOKUP(AH957,rawdatas!$A$13:$AE$53,31,FALSE)</f>
        <v>0</v>
      </c>
      <c r="AF957" s="52">
        <f>VLOOKUP(AH957,rawdatas!$A$13:$AF$53,32,FALSE)</f>
        <v>0</v>
      </c>
      <c r="AG957" s="52">
        <f>VLOOKUP(AH957,rawdatas!$A$13:$AG$54,33,FALSE)</f>
        <v>0</v>
      </c>
      <c r="AH957" s="53">
        <v>108363010</v>
      </c>
      <c r="AI957" s="54" t="str">
        <f t="shared" si="86"/>
        <v>examen médical partiel; bilan de santé partiel</v>
      </c>
    </row>
    <row r="958" spans="1:35" outlineLevel="1" x14ac:dyDescent="0.25">
      <c r="A958" s="52">
        <v>127341730</v>
      </c>
      <c r="B958" s="52">
        <v>400603012</v>
      </c>
      <c r="C958" s="52" t="s">
        <v>16007</v>
      </c>
      <c r="D958" s="52" t="str">
        <f>VLOOKUP(B958,rawdatas!$A:$K,3,FALSE)</f>
        <v>K</v>
      </c>
      <c r="E958" s="52" t="str">
        <f>VLOOKUP(B958,rawdatas!$A:$K,7,FALSE)</f>
        <v>Circulatory</v>
      </c>
      <c r="F958" s="52" t="str">
        <f>VLOOKUP(B958,rawdatas!$A:$K,8,FALSE)</f>
        <v>cardio-vasculaire</v>
      </c>
      <c r="G958" s="52" t="str">
        <f>VLOOKUP(AH958,rawdatas!$A$13:$K$52,7,FALSE)</f>
        <v>Sensitivity test</v>
      </c>
      <c r="H958" s="52" t="str">
        <f>VLOOKUP(AH958,rawdatas!$A$13:$K$52,8,FALSE)</f>
        <v>test de sensibilité</v>
      </c>
      <c r="I958" s="52" t="str">
        <f>VLOOKUP(AH958,rawdatas!$A$13:$K$52,9,FALSE)</f>
        <v>ok</v>
      </c>
      <c r="J958" s="52" t="str">
        <f>VLOOKUP(AH958,rawdatas!$A$13:$K$52,10,FALSE)</f>
        <v>Sensitivity test</v>
      </c>
      <c r="K958" s="52" t="str">
        <f>VLOOKUP(AH958,rawdatas!$A$13:$K$52,11,FALSE)</f>
        <v>test de sensibilité</v>
      </c>
      <c r="L958" s="52" t="str">
        <f>VLOOKUP(AH958,rawdatas!$A$13:$L$52,12,FALSE)</f>
        <v>ok</v>
      </c>
      <c r="M958" s="52" t="str">
        <f>VLOOKUP(AH958,rawdatas!$A$13:$M$52,13,FALSE)</f>
        <v>skin prick-test; patch test; Mantoux test; radioallergosorbent test (RAST) test; food challenge; methacholine challenge test</v>
      </c>
      <c r="N958" s="52" t="str">
        <f>VLOOKUP(AH958,rawdatas!$A$13:$N$52,14,FALSE)</f>
        <v>prick-test; patch test; Mantoux; RAST; IDR à la tuberculine; dosage des IgE spécifiques; test d’exposition aux aliments; test de provocation à la métacholine</v>
      </c>
      <c r="O958" s="52" t="str">
        <f>VLOOKUP(AH958,rawdatas!$A$13:$O$52,15,FALSE)</f>
        <v>ok</v>
      </c>
      <c r="P958" s="52" t="str">
        <f>VLOOKUP(AH958,rawdatas!$A$13:$P$52,16,FALSE)</f>
        <v>desensitisation -44</v>
      </c>
      <c r="Q958" s="52" t="str">
        <f>VLOOKUP(AH958,rawdatas!$A$13:$Q$52,17,FALSE)</f>
        <v>désensibilisation -44</v>
      </c>
      <c r="R958" s="52" t="str">
        <f>VLOOKUP(AH958,rawdatas!$A$13:$R$52,18,FALSE)</f>
        <v>ok</v>
      </c>
      <c r="S958" s="52" t="str">
        <f>VLOOKUP(AH958,rawdatas!$A$13:$S$52,19,FALSE)</f>
        <v>tests to detect/exclude allergy</v>
      </c>
      <c r="T958" s="52" t="str">
        <f>VLOOKUP(AH958,rawdatas!$A$13:$T$52,20,FALSE)</f>
        <v>test permettant la détection d'une allergie; test permettant l'exclusion d'une allergie</v>
      </c>
      <c r="U958" s="52" t="str">
        <f>VLOOKUP(AH958,rawdatas!$A$13:$U$52,21,FALSE)</f>
        <v>ok</v>
      </c>
      <c r="V958" s="52" t="str">
        <f>VLOOKUP(AH958,rawdatas!$A$13:$V$52,22,FALSE)</f>
        <v>blood test-34</v>
      </c>
      <c r="W958" s="52" t="str">
        <f>VLOOKUP(AH958,rawdatas!$A$13:$W$52,23,FALSE)</f>
        <v>test sanguin -34</v>
      </c>
      <c r="X958" s="52" t="str">
        <f>VLOOKUP(AH958,rawdatas!$A$13:$X$52,24,FALSE)</f>
        <v>ok</v>
      </c>
      <c r="Y958" s="52">
        <f>VLOOKUP(AH958,rawdatas!$A$13:$Y$52,25,FALSE)</f>
        <v>0</v>
      </c>
      <c r="Z958" s="52" t="str">
        <f>VLOOKUP(AH958,rawdatas!$A$13:$Z$52,26,FALSE)</f>
        <v xml:space="preserve">test permettant la détection ou l'exclusion d'une allergie ou d'une intolérance </v>
      </c>
      <c r="AA958" s="52" t="str">
        <f>VLOOKUP(AH958,rawdatas!$A$13:$AA$52,27,FALSE)</f>
        <v>ko</v>
      </c>
      <c r="AB958" s="52">
        <f>VLOOKUP(AH958,rawdatas!$A$13:$AB$52,28,FALSE)</f>
        <v>0</v>
      </c>
      <c r="AC958" s="52">
        <f>VLOOKUP(AH958,rawdatas!$A$13:$AC$52,29,FALSE)</f>
        <v>0</v>
      </c>
      <c r="AD958" s="52">
        <f>VLOOKUP(AH958,rawdatas!$A$13:$AD$53,30,FALSE)</f>
        <v>0</v>
      </c>
      <c r="AE958" s="52">
        <f>VLOOKUP(AH958,rawdatas!$A$13:$AE$53,31,FALSE)</f>
        <v>0</v>
      </c>
      <c r="AF958" s="52">
        <f>VLOOKUP(AH958,rawdatas!$A$13:$AF$53,32,FALSE)</f>
        <v>0</v>
      </c>
      <c r="AG958" s="52">
        <f>VLOOKUP(AH958,rawdatas!$A$13:$AG$54,33,FALSE)</f>
        <v>0</v>
      </c>
      <c r="AH958" s="53">
        <v>318274593</v>
      </c>
      <c r="AI958" s="54" t="str">
        <f t="shared" si="86"/>
        <v>test de sensibilité</v>
      </c>
    </row>
    <row r="959" spans="1:35" outlineLevel="1" x14ac:dyDescent="0.25">
      <c r="A959" s="52">
        <v>358154161</v>
      </c>
      <c r="B959" s="52">
        <v>400603012</v>
      </c>
      <c r="C959" s="52" t="s">
        <v>16008</v>
      </c>
      <c r="D959" s="52" t="str">
        <f>VLOOKUP(B959,rawdatas!$A:$K,3,FALSE)</f>
        <v>K</v>
      </c>
      <c r="E959" s="52" t="str">
        <f>VLOOKUP(B959,rawdatas!$A:$K,7,FALSE)</f>
        <v>Circulatory</v>
      </c>
      <c r="F959" s="52" t="str">
        <f>VLOOKUP(B959,rawdatas!$A:$K,8,FALSE)</f>
        <v>cardio-vasculaire</v>
      </c>
      <c r="G959" s="52" t="str">
        <f>VLOOKUP(AH959,rawdatas!$A$13:$K$52,7,FALSE)</f>
        <v>Microbiological/immunological test</v>
      </c>
      <c r="H959" s="52" t="str">
        <f>VLOOKUP(AH959,rawdatas!$A$13:$K$52,8,FALSE)</f>
        <v>examen microbiologique; Examen immunologique</v>
      </c>
      <c r="I959" s="52" t="str">
        <f>VLOOKUP(AH959,rawdatas!$A$13:$K$52,9,FALSE)</f>
        <v>ok</v>
      </c>
      <c r="J959" s="52" t="str">
        <f>VLOOKUP(AH959,rawdatas!$A$13:$K$52,10,FALSE)</f>
        <v>Microbiological/immunological test</v>
      </c>
      <c r="K959" s="52" t="str">
        <f>VLOOKUP(AH959,rawdatas!$A$13:$K$52,11,FALSE)</f>
        <v>ex. microbio. ou immuno.</v>
      </c>
      <c r="L959" s="52" t="str">
        <f>VLOOKUP(AH959,rawdatas!$A$13:$L$52,12,FALSE)</f>
        <v>ok</v>
      </c>
      <c r="M959" s="52" t="str">
        <f>VLOOKUP(AH959,rawdatas!$A$13:$M$52,13,FALSE)</f>
        <v>blood culture; microbiological test of blood; microbiological test of faeces; microbiological test of sputum; microbiological test of throat swab; microbiological test of vaginal swab; antigen or antibody testing e.g. testing for human immunodeficiency virus, human papilloma virus or Hepatitis B; antibody titer</v>
      </c>
      <c r="N959" s="52" t="str">
        <f>VLOOKUP(AH959,rawdatas!$A$13:$N$52,14,FALSE)</f>
        <v>hémoculture; analyse microbiologique du sang; analyse microbiologique des matières fécales; analyse microbiologique des crachats; analyse microbiologique de prélèvement de gorge; analyse microbiologique de prélèvement vaginal; recherche d'antigène; recherche d'anticorps; dépistage du virus de l'immunodéficience humaine; dépistage du papilloma virus; dépistage de l'hépatite B; titrage d'anticorps</v>
      </c>
      <c r="O959" s="52" t="str">
        <f>VLOOKUP(AH959,rawdatas!$A$13:$O$52,15,FALSE)</f>
        <v>ok</v>
      </c>
      <c r="P959" s="52" t="str">
        <f>VLOOKUP(AH959,rawdatas!$A$13:$P$52,16,FALSE)</f>
        <v>Mantoux test -32; blood group and type -34; semen analysis -38</v>
      </c>
      <c r="Q959" s="52" t="str">
        <f>VLOOKUP(AH959,rawdatas!$A$13:$Q$52,17,FALSE)</f>
        <v>Mantoux -32;IDR à la tuberculine -32; groupe sanguin -34; sérotype sanguin -34; analyse de sperme -38</v>
      </c>
      <c r="R959" s="52" t="str">
        <f>VLOOKUP(AH959,rawdatas!$A$13:$R$52,18,FALSE)</f>
        <v>ok</v>
      </c>
      <c r="S959" s="52" t="str">
        <f>VLOOKUP(AH959,rawdatas!$A$13:$S$52,19,FALSE)</f>
        <v>test relating to bacteria, virus or other micro-organisms</v>
      </c>
      <c r="T959" s="52" t="str">
        <f>VLOOKUP(AH959,rawdatas!$A$13:$T$52,20,FALSE)</f>
        <v xml:space="preserve">analyse bactérienne; analyse virale; analyse d'autres microorganismes </v>
      </c>
      <c r="U959" s="52" t="str">
        <f>VLOOKUP(AH959,rawdatas!$A$13:$U$52,21,FALSE)</f>
        <v>ok</v>
      </c>
      <c r="V959" s="52" t="str">
        <f>VLOOKUP(AH959,rawdatas!$A$13:$V$52,22,FALSE)</f>
        <v>blood test -34; urine test -35; faeces test -36; histological or exfoliative cytology -37;  biopsy of organ/skin -52</v>
      </c>
      <c r="W959" s="52" t="str">
        <f>VLOOKUP(AH959,rawdatas!$A$13:$W$52,23,FALSE)</f>
        <v>test sanguin -34; analyse d'urine -35; analyse de selles -36; histologie et cytologie exfoliative -37; biopsie d'un organe -52; biopsie de la peau -52</v>
      </c>
      <c r="X959" s="52" t="str">
        <f>VLOOKUP(AH959,rawdatas!$A$13:$X$52,24,FALSE)</f>
        <v>ko</v>
      </c>
      <c r="Y959" s="52" t="str">
        <f>VLOOKUP(AH959,rawdatas!$A$13:$Y$52,25,FALSE)</f>
        <v>Laboratory analyses are classified according to the substrate/substance in which the test is done, whereas microbiological/immunological tests belong to -33 and histological/exfoliative cytology tests to -37.</v>
      </c>
      <c r="Z959" s="52" t="str">
        <f>VLOOKUP(AH959,rawdatas!$A$13:$Z$52,26,FALSE)</f>
        <v>les test chimiques sont classés selon le substrat ou la substance sur lequel le test est fait, tandis que les test microbiologiques et immunologiques appartiennent à -33 et l'histologie et la cytologie exfoliative à -37</v>
      </c>
      <c r="AA959" s="52" t="str">
        <f>VLOOKUP(AH959,rawdatas!$A$13:$AA$52,27,FALSE)</f>
        <v>ok</v>
      </c>
      <c r="AB959" s="52">
        <f>VLOOKUP(AH959,rawdatas!$A$13:$AB$52,28,FALSE)</f>
        <v>0</v>
      </c>
      <c r="AC959" s="52">
        <f>VLOOKUP(AH959,rawdatas!$A$13:$AC$52,29,FALSE)</f>
        <v>0</v>
      </c>
      <c r="AD959" s="52">
        <f>VLOOKUP(AH959,rawdatas!$A$13:$AD$53,30,FALSE)</f>
        <v>0</v>
      </c>
      <c r="AE959" s="52">
        <f>VLOOKUP(AH959,rawdatas!$A$13:$AE$53,31,FALSE)</f>
        <v>0</v>
      </c>
      <c r="AF959" s="52" t="str">
        <f>VLOOKUP(AH959,rawdatas!$A$13:$AF$53,32,FALSE)</f>
        <v xml:space="preserve">test sanguin - 34;  -&gt; test sanguin -34; </v>
      </c>
      <c r="AG959" s="52">
        <f>VLOOKUP(AH959,rawdatas!$A$13:$AG$54,33,FALSE)</f>
        <v>0</v>
      </c>
      <c r="AH959" s="53">
        <v>455636336</v>
      </c>
      <c r="AI959" s="54" t="str">
        <f t="shared" si="86"/>
        <v>examen microbiologique; Examen immunologique</v>
      </c>
    </row>
    <row r="960" spans="1:35" outlineLevel="1" x14ac:dyDescent="0.25">
      <c r="A960" s="52">
        <v>747989898</v>
      </c>
      <c r="B960" s="52">
        <v>400603012</v>
      </c>
      <c r="C960" s="52" t="s">
        <v>16009</v>
      </c>
      <c r="D960" s="52" t="str">
        <f>VLOOKUP(B960,rawdatas!$A:$K,3,FALSE)</f>
        <v>K</v>
      </c>
      <c r="E960" s="52" t="str">
        <f>VLOOKUP(B960,rawdatas!$A:$K,7,FALSE)</f>
        <v>Circulatory</v>
      </c>
      <c r="F960" s="52" t="str">
        <f>VLOOKUP(B960,rawdatas!$A:$K,8,FALSE)</f>
        <v>cardio-vasculaire</v>
      </c>
      <c r="G960" s="52" t="str">
        <f>VLOOKUP(AH960,rawdatas!$A$13:$K$52,7,FALSE)</f>
        <v>Blood test</v>
      </c>
      <c r="H960" s="52" t="str">
        <f>VLOOKUP(AH960,rawdatas!$A$13:$K$52,8,FALSE)</f>
        <v>analyse de sang</v>
      </c>
      <c r="I960" s="52" t="str">
        <f>VLOOKUP(AH960,rawdatas!$A$13:$K$52,9,FALSE)</f>
        <v>ko (espace de fin)</v>
      </c>
      <c r="J960" s="52" t="str">
        <f>VLOOKUP(AH960,rawdatas!$A$13:$K$52,10,FALSE)</f>
        <v>Blood test</v>
      </c>
      <c r="K960" s="52" t="str">
        <f>VLOOKUP(AH960,rawdatas!$A$13:$K$52,11,FALSE)</f>
        <v>analyse de sang</v>
      </c>
      <c r="L960" s="52" t="str">
        <f>VLOOKUP(AH960,rawdatas!$A$13:$L$52,12,FALSE)</f>
        <v>ok</v>
      </c>
      <c r="M960" s="52" t="str">
        <f>VLOOKUP(AH960,rawdatas!$A$13:$M$52,13,FALSE)</f>
        <v>blood group and type; erythrocyte sedimentation rate (ESR); white blood cell count (WBC); basic metabolic panel; blood hormone level; blood enzyme level; blood drug level; blood alcohol level; C-reactive protein (CRP); prothrombin time (INR); D-dimer; arterial blood gases; calculation of creatinine clearance; blood pregnancy test</v>
      </c>
      <c r="N960" s="52" t="str">
        <f>VLOOKUP(AH960,rawdatas!$A$13:$N$52,14,FALSE)</f>
        <v>groupe et type sanguin; vitesse de sédimentation (VS); globules blancs (GB); tableau métabolique de base; taux d'hormone sanguin; taux d'enzyme sanguin; taux de drogue sanguin; alcoolémie; protéine C réactive (PCR): temps de prothrombine (INR); D-dimères; gaz artériel; clearance de la créatinine; test de grossesse sanguin</v>
      </c>
      <c r="O960" s="52" t="str">
        <f>VLOOKUP(AH960,rawdatas!$A$13:$O$52,15,FALSE)</f>
        <v>ok</v>
      </c>
      <c r="P960" s="52" t="str">
        <f>VLOOKUP(AH960,rawdatas!$A$13:$P$52,16,FALSE)</f>
        <v>radioallergosorbent test (RAST) -32; microbiological/immunological test -33; measurement of creatinine clearance -35; albumin:creatinine ratio -35</v>
      </c>
      <c r="Q960" s="52" t="str">
        <f>VLOOKUP(AH960,rawdatas!$A$13:$Q$52,17,FALSE)</f>
        <v>dosage des IgE spécifiques -32; radioallergosorbent test (RAST) -32; test microbiologique -33; test immunologique -33; mesure de la clearance de la créatinine -35; ratio albumine-créatinine -35</v>
      </c>
      <c r="R960" s="52" t="str">
        <f>VLOOKUP(AH960,rawdatas!$A$13:$R$52,18,FALSE)</f>
        <v>ok</v>
      </c>
      <c r="S960" s="52" t="str">
        <f>VLOOKUP(AH960,rawdatas!$A$13:$S$52,19,FALSE)</f>
        <v>a laboratory analysis performed on a blood sample</v>
      </c>
      <c r="T960" s="52" t="str">
        <f>VLOOKUP(AH960,rawdatas!$A$13:$T$52,20,FALSE)</f>
        <v>analyse de laboratoire réalisée sur un échantillon de sang</v>
      </c>
      <c r="U960" s="52" t="str">
        <f>VLOOKUP(AH960,rawdatas!$A$13:$U$52,21,FALSE)</f>
        <v>ok</v>
      </c>
      <c r="V960" s="52" t="str">
        <f>VLOOKUP(AH960,rawdatas!$A$13:$V$52,22,FALSE)</f>
        <v>microbiological/immunological test -33</v>
      </c>
      <c r="W960" s="52" t="str">
        <f>VLOOKUP(AH960,rawdatas!$A$13:$W$52,23,FALSE)</f>
        <v>test microbiologique -33; test immunologique -33</v>
      </c>
      <c r="X960" s="52" t="str">
        <f>VLOOKUP(AH960,rawdatas!$A$13:$X$52,24,FALSE)</f>
        <v>ok</v>
      </c>
      <c r="Y960" s="52" t="str">
        <f>VLOOKUP(AH960,rawdatas!$A$13:$Y$52,25,FALSE)</f>
        <v>Laboratory analyses are classified according to the substrate/substance in which the test is done, whereas microbiological/immunological tests belong to -33.</v>
      </c>
      <c r="Z960" s="52" t="str">
        <f>VLOOKUP(AH960,rawdatas!$A$13:$Z$52,26,FALSE)</f>
        <v>les test chimiques sont classés selon le substrat ou la substance sur lequel le test est fait, tandis que les test microbiologiques et immunologiques appartiennent à -33</v>
      </c>
      <c r="AA960" s="52" t="str">
        <f>VLOOKUP(AH960,rawdatas!$A$13:$AA$52,27,FALSE)</f>
        <v>ok</v>
      </c>
      <c r="AB960" s="52">
        <f>VLOOKUP(AH960,rawdatas!$A$13:$AB$52,28,FALSE)</f>
        <v>0</v>
      </c>
      <c r="AC960" s="52">
        <f>VLOOKUP(AH960,rawdatas!$A$13:$AC$52,29,FALSE)</f>
        <v>0</v>
      </c>
      <c r="AD960" s="52">
        <f>VLOOKUP(AH960,rawdatas!$A$13:$AD$53,30,FALSE)</f>
        <v>0</v>
      </c>
      <c r="AE960" s="52">
        <f>VLOOKUP(AH960,rawdatas!$A$13:$AE$53,31,FALSE)</f>
        <v>0</v>
      </c>
      <c r="AF960" s="52">
        <f>VLOOKUP(AH960,rawdatas!$A$13:$AF$53,32,FALSE)</f>
        <v>0</v>
      </c>
      <c r="AG960" s="52">
        <f>VLOOKUP(AH960,rawdatas!$A$13:$AG$54,33,FALSE)</f>
        <v>0</v>
      </c>
      <c r="AH960" s="53">
        <v>959875753</v>
      </c>
      <c r="AI960" s="54" t="str">
        <f t="shared" si="86"/>
        <v>analyse de sang</v>
      </c>
    </row>
    <row r="961" spans="1:35" outlineLevel="1" x14ac:dyDescent="0.25">
      <c r="A961" s="52">
        <v>850437086</v>
      </c>
      <c r="B961" s="52">
        <v>400603012</v>
      </c>
      <c r="C961" s="52" t="s">
        <v>16010</v>
      </c>
      <c r="D961" s="52" t="str">
        <f>VLOOKUP(B961,rawdatas!$A:$K,3,FALSE)</f>
        <v>K</v>
      </c>
      <c r="E961" s="52" t="str">
        <f>VLOOKUP(B961,rawdatas!$A:$K,7,FALSE)</f>
        <v>Circulatory</v>
      </c>
      <c r="F961" s="52" t="str">
        <f>VLOOKUP(B961,rawdatas!$A:$K,8,FALSE)</f>
        <v>cardio-vasculaire</v>
      </c>
      <c r="G961" s="52" t="str">
        <f>VLOOKUP(AH961,rawdatas!$A$13:$K$52,7,FALSE)</f>
        <v>Urine test</v>
      </c>
      <c r="H961" s="52" t="str">
        <f>VLOOKUP(AH961,rawdatas!$A$13:$K$52,8,FALSE)</f>
        <v>analyse d'urine</v>
      </c>
      <c r="I961" s="52" t="str">
        <f>VLOOKUP(AH961,rawdatas!$A$13:$K$52,9,FALSE)</f>
        <v>ko (espace de fin)</v>
      </c>
      <c r="J961" s="52" t="str">
        <f>VLOOKUP(AH961,rawdatas!$A$13:$K$52,10,FALSE)</f>
        <v>Urine test</v>
      </c>
      <c r="K961" s="52" t="str">
        <f>VLOOKUP(AH961,rawdatas!$A$13:$K$52,11,FALSE)</f>
        <v>analyse d'urine</v>
      </c>
      <c r="L961" s="52" t="str">
        <f>VLOOKUP(AH961,rawdatas!$A$13:$L$52,12,FALSE)</f>
        <v>ok</v>
      </c>
      <c r="M961" s="52" t="str">
        <f>VLOOKUP(AH961,rawdatas!$A$13:$M$52,13,FALSE)</f>
        <v>urine strip test; test for drugs in urine; urine pregnancy test; measurement of albumin: creatinine ratio</v>
      </c>
      <c r="N961" s="52" t="str">
        <f>VLOOKUP(AH961,rawdatas!$A$13:$N$52,14,FALSE)</f>
        <v>bandelette urinaire; recherche de drogues urinaires; recherche de médicaments urinaires; test urinaire de grossesse; rapport albumine-créatinine</v>
      </c>
      <c r="O961" s="52" t="str">
        <f>VLOOKUP(AH961,rawdatas!$A$13:$O$52,15,FALSE)</f>
        <v>ok</v>
      </c>
      <c r="P961" s="52" t="str">
        <f>VLOOKUP(AH961,rawdatas!$A$13:$P$52,16,FALSE)</f>
        <v>microscopic examination of urine -37; blood pregnancy test -34; calculation of creatinine clearance -34</v>
      </c>
      <c r="Q961" s="52" t="str">
        <f>VLOOKUP(AH961,rawdatas!$A$13:$Q$52,17,FALSE)</f>
        <v>examen microscopique de l'urine -37; test de grossesse sanguin -34; calcul de la clairance de la créatinine -34</v>
      </c>
      <c r="R961" s="52" t="str">
        <f>VLOOKUP(AH961,rawdatas!$A$13:$R$52,18,FALSE)</f>
        <v>ok</v>
      </c>
      <c r="S961" s="52" t="str">
        <f>VLOOKUP(AH961,rawdatas!$A$13:$S$52,19,FALSE)</f>
        <v>a laboratory analysis performed on a urine sample</v>
      </c>
      <c r="T961" s="52" t="str">
        <f>VLOOKUP(AH961,rawdatas!$A$13:$T$52,20,FALSE)</f>
        <v xml:space="preserve">analyse de laboratoire réalisée sur un échantillon d'urine </v>
      </c>
      <c r="U961" s="52" t="str">
        <f>VLOOKUP(AH961,rawdatas!$A$13:$U$52,21,FALSE)</f>
        <v>ok</v>
      </c>
      <c r="V961" s="52" t="str">
        <f>VLOOKUP(AH961,rawdatas!$A$13:$V$52,22,FALSE)</f>
        <v>microbiological/immunological test -33</v>
      </c>
      <c r="W961" s="52" t="str">
        <f>VLOOKUP(AH961,rawdatas!$A$13:$W$52,23,FALSE)</f>
        <v>test microbiologique -33; test immunologique -33</v>
      </c>
      <c r="X961" s="52" t="str">
        <f>VLOOKUP(AH961,rawdatas!$A$13:$X$52,24,FALSE)</f>
        <v>ok</v>
      </c>
      <c r="Y961" s="52" t="str">
        <f>VLOOKUP(AH961,rawdatas!$A$13:$Y$52,25,FALSE)</f>
        <v xml:space="preserve">Laboratory analyses are classified according to the substrate/substance in which the test is done, whereas microbiological/immunological tests belong to -33 and histological/exfoliative cytology tests to -37. </v>
      </c>
      <c r="Z961" s="52" t="str">
        <f>VLOOKUP(AH961,rawdatas!$A$13:$Z$52,26,FALSE)</f>
        <v xml:space="preserve">les test chimiques sont classés selon le substrat ou la substance sur lequel le test est fait, tandis que les test microbiologiques et immunologiques appartiennent à -33 et l'histologie et la cytologie exfoliative à -37 </v>
      </c>
      <c r="AA961" s="52" t="str">
        <f>VLOOKUP(AH961,rawdatas!$A$13:$AA$52,27,FALSE)</f>
        <v>ok</v>
      </c>
      <c r="AB961" s="52">
        <f>VLOOKUP(AH961,rawdatas!$A$13:$AB$52,28,FALSE)</f>
        <v>0</v>
      </c>
      <c r="AC961" s="52">
        <f>VLOOKUP(AH961,rawdatas!$A$13:$AC$52,29,FALSE)</f>
        <v>0</v>
      </c>
      <c r="AD961" s="52">
        <f>VLOOKUP(AH961,rawdatas!$A$13:$AD$53,30,FALSE)</f>
        <v>0</v>
      </c>
      <c r="AE961" s="52">
        <f>VLOOKUP(AH961,rawdatas!$A$13:$AE$53,31,FALSE)</f>
        <v>0</v>
      </c>
      <c r="AF961" s="52">
        <f>VLOOKUP(AH961,rawdatas!$A$13:$AF$53,32,FALSE)</f>
        <v>0</v>
      </c>
      <c r="AG961" s="52">
        <f>VLOOKUP(AH961,rawdatas!$A$13:$AG$54,33,FALSE)</f>
        <v>0</v>
      </c>
      <c r="AH961" s="53">
        <v>783403411</v>
      </c>
      <c r="AI961" s="54" t="str">
        <f t="shared" si="86"/>
        <v>analyse d'urine</v>
      </c>
    </row>
    <row r="962" spans="1:35" outlineLevel="1" x14ac:dyDescent="0.25">
      <c r="A962" s="52">
        <v>899575826</v>
      </c>
      <c r="B962" s="52">
        <v>400603012</v>
      </c>
      <c r="C962" s="52" t="s">
        <v>16011</v>
      </c>
      <c r="D962" s="52" t="str">
        <f>VLOOKUP(B962,rawdatas!$A:$K,3,FALSE)</f>
        <v>K</v>
      </c>
      <c r="E962" s="52" t="str">
        <f>VLOOKUP(B962,rawdatas!$A:$K,7,FALSE)</f>
        <v>Circulatory</v>
      </c>
      <c r="F962" s="52" t="str">
        <f>VLOOKUP(B962,rawdatas!$A:$K,8,FALSE)</f>
        <v>cardio-vasculaire</v>
      </c>
      <c r="G962" s="52" t="str">
        <f>VLOOKUP(AH962,rawdatas!$A$13:$K$52,7,FALSE)</f>
        <v>Faeces test</v>
      </c>
      <c r="H962" s="52" t="str">
        <f>VLOOKUP(AH962,rawdatas!$A$13:$K$52,8,FALSE)</f>
        <v>analyse de selles</v>
      </c>
      <c r="I962" s="52" t="str">
        <f>VLOOKUP(AH962,rawdatas!$A$13:$K$52,9,FALSE)</f>
        <v>ko (espace de fin)</v>
      </c>
      <c r="J962" s="52" t="str">
        <f>VLOOKUP(AH962,rawdatas!$A$13:$K$52,10,FALSE)</f>
        <v>Faeces test</v>
      </c>
      <c r="K962" s="52" t="str">
        <f>VLOOKUP(AH962,rawdatas!$A$13:$K$52,11,FALSE)</f>
        <v>analyse de selles</v>
      </c>
      <c r="L962" s="52" t="str">
        <f>VLOOKUP(AH962,rawdatas!$A$13:$L$52,12,FALSE)</f>
        <v>ok</v>
      </c>
      <c r="M962" s="52" t="str">
        <f>VLOOKUP(AH962,rawdatas!$A$13:$M$52,13,FALSE)</f>
        <v>stool ova/cyst/parasites test; test for occult blood</v>
      </c>
      <c r="N962" s="52" t="str">
        <f>VLOOKUP(AH962,rawdatas!$A$13:$N$52,14,FALSE)</f>
        <v>recherche de parasites dans les selles; recherche d'oeufs dans les selles; recherche de kystes dans les selles; recherche de sang occulte dans les selles</v>
      </c>
      <c r="O962" s="52" t="str">
        <f>VLOOKUP(AH962,rawdatas!$A$13:$O$52,15,FALSE)</f>
        <v>ok</v>
      </c>
      <c r="P962" s="52" t="str">
        <f>VLOOKUP(AH962,rawdatas!$A$13:$P$52,16,FALSE)</f>
        <v>microbiological culture of faeces -33</v>
      </c>
      <c r="Q962" s="52" t="str">
        <f>VLOOKUP(AH962,rawdatas!$A$13:$Q$52,17,FALSE)</f>
        <v>culture des selles -33; coproculture -33</v>
      </c>
      <c r="R962" s="52" t="str">
        <f>VLOOKUP(AH962,rawdatas!$A$13:$R$52,18,FALSE)</f>
        <v>ok</v>
      </c>
      <c r="S962" s="52" t="str">
        <f>VLOOKUP(AH962,rawdatas!$A$13:$S$52,19,FALSE)</f>
        <v>a laboratory analysis performed on a faeces sample with the exception of microbiological tests</v>
      </c>
      <c r="T962" s="52" t="str">
        <f>VLOOKUP(AH962,rawdatas!$A$13:$T$52,20,FALSE)</f>
        <v>analyse de laboratoire réalisée sur un échantillon de selles à l'exception des tests microbiologiques</v>
      </c>
      <c r="U962" s="52" t="str">
        <f>VLOOKUP(AH962,rawdatas!$A$13:$U$52,21,FALSE)</f>
        <v>ok</v>
      </c>
      <c r="V962" s="52">
        <f>VLOOKUP(AH962,rawdatas!$A$13:$V$52,22,FALSE)</f>
        <v>0</v>
      </c>
      <c r="W962" s="52">
        <f>VLOOKUP(AH962,rawdatas!$A$13:$W$52,23,FALSE)</f>
        <v>0</v>
      </c>
      <c r="X962" s="52" t="str">
        <f>VLOOKUP(AH962,rawdatas!$A$13:$X$52,24,FALSE)</f>
        <v>ok</v>
      </c>
      <c r="Y962" s="52" t="str">
        <f>VLOOKUP(AH962,rawdatas!$A$13:$Y$52,25,FALSE)</f>
        <v>Laboratory analyses are classified according to the substrate/substance in which the test is done, whereas microbiological/immunological tests belong to -33 and histological/exfoliative cytology tests to -37.</v>
      </c>
      <c r="Z962" s="52" t="str">
        <f>VLOOKUP(AH962,rawdatas!$A$13:$Z$52,26,FALSE)</f>
        <v xml:space="preserve">les test chimiques sont classés selon le substrat, la substance sur lequel le test est fait, tandis que les test microbiologiques et immunologiques appartiennent à -33 et l'histologie et la cytologie exfoliative à -37 </v>
      </c>
      <c r="AA962" s="52" t="str">
        <f>VLOOKUP(AH962,rawdatas!$A$13:$AA$52,27,FALSE)</f>
        <v>ok</v>
      </c>
      <c r="AB962" s="52">
        <f>VLOOKUP(AH962,rawdatas!$A$13:$AB$52,28,FALSE)</f>
        <v>0</v>
      </c>
      <c r="AC962" s="52">
        <f>VLOOKUP(AH962,rawdatas!$A$13:$AC$52,29,FALSE)</f>
        <v>0</v>
      </c>
      <c r="AD962" s="52">
        <f>VLOOKUP(AH962,rawdatas!$A$13:$AD$53,30,FALSE)</f>
        <v>0</v>
      </c>
      <c r="AE962" s="52">
        <f>VLOOKUP(AH962,rawdatas!$A$13:$AE$53,31,FALSE)</f>
        <v>0</v>
      </c>
      <c r="AF962" s="52">
        <f>VLOOKUP(AH962,rawdatas!$A$13:$AF$53,32,FALSE)</f>
        <v>0</v>
      </c>
      <c r="AG962" s="52">
        <f>VLOOKUP(AH962,rawdatas!$A$13:$AG$54,33,FALSE)</f>
        <v>0</v>
      </c>
      <c r="AH962" s="53">
        <v>880100167</v>
      </c>
      <c r="AI962" s="54" t="str">
        <f t="shared" si="86"/>
        <v>analyse de selles</v>
      </c>
    </row>
    <row r="963" spans="1:35" outlineLevel="1" x14ac:dyDescent="0.25">
      <c r="A963" s="52">
        <v>710243164</v>
      </c>
      <c r="B963" s="52">
        <v>400603012</v>
      </c>
      <c r="C963" s="52" t="s">
        <v>16012</v>
      </c>
      <c r="D963" s="52" t="str">
        <f>VLOOKUP(B963,rawdatas!$A:$K,3,FALSE)</f>
        <v>K</v>
      </c>
      <c r="E963" s="52" t="str">
        <f>VLOOKUP(B963,rawdatas!$A:$K,7,FALSE)</f>
        <v>Circulatory</v>
      </c>
      <c r="F963" s="52" t="str">
        <f>VLOOKUP(B963,rawdatas!$A:$K,8,FALSE)</f>
        <v>cardio-vasculaire</v>
      </c>
      <c r="G963" s="52" t="str">
        <f>VLOOKUP(AH963,rawdatas!$A$13:$K$52,7,FALSE)</f>
        <v>Histological/exfoliative cytology</v>
      </c>
      <c r="H963" s="52" t="str">
        <f>VLOOKUP(AH963,rawdatas!$A$13:$K$52,8,FALSE)</f>
        <v>cytologie; histologie</v>
      </c>
      <c r="I963" s="52" t="str">
        <f>VLOOKUP(AH963,rawdatas!$A$13:$K$52,9,FALSE)</f>
        <v>ok</v>
      </c>
      <c r="J963" s="52" t="str">
        <f>VLOOKUP(AH963,rawdatas!$A$13:$K$52,10,FALSE)</f>
        <v>Histological/exfoliative cytology</v>
      </c>
      <c r="K963" s="52" t="str">
        <f>VLOOKUP(AH963,rawdatas!$A$13:$K$52,11,FALSE)</f>
        <v>cytologie; histologie</v>
      </c>
      <c r="L963" s="52" t="str">
        <f>VLOOKUP(AH963,rawdatas!$A$13:$L$52,12,FALSE)</f>
        <v>ok</v>
      </c>
      <c r="M963" s="52" t="str">
        <f>VLOOKUP(AH963,rawdatas!$A$13:$M$52,13,FALSE)</f>
        <v>histological or cytological examination of tissue or fluid retrieved by puncture/biopsy/excision/swabbing/collection; urine cytology; sputum analysis; semen analysis</v>
      </c>
      <c r="N963" s="52" t="str">
        <f>VLOOKUP(AH963,rawdatas!$A$13:$N$52,14,FALSE)</f>
        <v>examen histologique de tissu; examen cytologique de tissu; examen histologique de liquide retiré par ponction; examen cytologique de liquide retiré par ponction; biopsie; excision; écouvillonage; collecte urinaire; cytologie urinaire; analyse d'expectorations; spermogramme</v>
      </c>
      <c r="O963" s="52" t="str">
        <f>VLOOKUP(AH963,rawdatas!$A$13:$O$52,15,FALSE)</f>
        <v>ok</v>
      </c>
      <c r="P963" s="52" t="str">
        <f>VLOOKUP(AH963,rawdatas!$A$13:$P$52,16,FALSE)</f>
        <v>microbiological test -33; skin scrapings -33</v>
      </c>
      <c r="Q963" s="52" t="str">
        <f>VLOOKUP(AH963,rawdatas!$A$13:$Q$52,17,FALSE)</f>
        <v>test microbiologique -33; frottis de peau -33; grattage de la peau -33</v>
      </c>
      <c r="R963" s="52" t="str">
        <f>VLOOKUP(AH963,rawdatas!$A$13:$R$52,18,FALSE)</f>
        <v>ok</v>
      </c>
      <c r="S963" s="52" t="str">
        <f>VLOOKUP(AH963,rawdatas!$A$13:$S$52,19,FALSE)</f>
        <v>histological or cytological examination of cells collected from the body as a means of detecting cellular changes</v>
      </c>
      <c r="T963" s="52" t="str">
        <f>VLOOKUP(AH963,rawdatas!$A$13:$T$52,20,FALSE)</f>
        <v>examen histologique ou cytologique de cellules corporelles comme moyen de détection de modifications cellulaires</v>
      </c>
      <c r="U963" s="52" t="str">
        <f>VLOOKUP(AH963,rawdatas!$A$13:$U$52,21,FALSE)</f>
        <v>ok</v>
      </c>
      <c r="V963" s="52">
        <f>VLOOKUP(AH963,rawdatas!$A$13:$V$52,22,FALSE)</f>
        <v>0</v>
      </c>
      <c r="W963" s="52">
        <f>VLOOKUP(AH963,rawdatas!$A$13:$W$52,23,FALSE)</f>
        <v>0</v>
      </c>
      <c r="X963" s="52" t="str">
        <f>VLOOKUP(AH963,rawdatas!$A$13:$X$52,24,FALSE)</f>
        <v>ok</v>
      </c>
      <c r="Y963" s="52">
        <f>VLOOKUP(AH963,rawdatas!$A$13:$Y$52,25,FALSE)</f>
        <v>0</v>
      </c>
      <c r="Z963" s="52">
        <f>VLOOKUP(AH963,rawdatas!$A$13:$Z$52,26,FALSE)</f>
        <v>0</v>
      </c>
      <c r="AA963" s="52" t="str">
        <f>VLOOKUP(AH963,rawdatas!$A$13:$AA$52,27,FALSE)</f>
        <v>ok</v>
      </c>
      <c r="AB963" s="52">
        <f>VLOOKUP(AH963,rawdatas!$A$13:$AB$52,28,FALSE)</f>
        <v>0</v>
      </c>
      <c r="AC963" s="52">
        <f>VLOOKUP(AH963,rawdatas!$A$13:$AC$52,29,FALSE)</f>
        <v>0</v>
      </c>
      <c r="AD963" s="52">
        <f>VLOOKUP(AH963,rawdatas!$A$13:$AD$53,30,FALSE)</f>
        <v>0</v>
      </c>
      <c r="AE963" s="52">
        <f>VLOOKUP(AH963,rawdatas!$A$13:$AE$53,31,FALSE)</f>
        <v>0</v>
      </c>
      <c r="AF963" s="52">
        <f>VLOOKUP(AH963,rawdatas!$A$13:$AF$53,32,FALSE)</f>
        <v>0</v>
      </c>
      <c r="AG963" s="52">
        <f>VLOOKUP(AH963,rawdatas!$A$13:$AG$54,33,FALSE)</f>
        <v>0</v>
      </c>
      <c r="AH963" s="53">
        <v>788831404</v>
      </c>
      <c r="AI963" s="54" t="str">
        <f t="shared" si="86"/>
        <v>cytologie; histologie</v>
      </c>
    </row>
    <row r="964" spans="1:35" outlineLevel="1" x14ac:dyDescent="0.25">
      <c r="A964" s="52">
        <v>274282936</v>
      </c>
      <c r="B964" s="52">
        <v>400603012</v>
      </c>
      <c r="C964" s="52" t="s">
        <v>16013</v>
      </c>
      <c r="D964" s="52" t="str">
        <f>VLOOKUP(B964,rawdatas!$A:$K,3,FALSE)</f>
        <v>K</v>
      </c>
      <c r="E964" s="52" t="str">
        <f>VLOOKUP(B964,rawdatas!$A:$K,7,FALSE)</f>
        <v>Circulatory</v>
      </c>
      <c r="F964" s="52" t="str">
        <f>VLOOKUP(B964,rawdatas!$A:$K,8,FALSE)</f>
        <v>cardio-vasculaire</v>
      </c>
      <c r="G964" s="52" t="str">
        <f>VLOOKUP(AH964,rawdatas!$A$13:$K$52,7,FALSE)</f>
        <v>Other laboratory test NEC</v>
      </c>
      <c r="H964" s="52" t="str">
        <f>VLOOKUP(AH964,rawdatas!$A$13:$K$52,8,FALSE)</f>
        <v>autre analyse de laboratoire non classée ailleurs</v>
      </c>
      <c r="I964" s="52" t="str">
        <f>VLOOKUP(AH964,rawdatas!$A$13:$K$52,9,FALSE)</f>
        <v>autre analyse de laboratoire NCA</v>
      </c>
      <c r="J964" s="52" t="str">
        <f>VLOOKUP(AH964,rawdatas!$A$13:$K$52,10,FALSE)</f>
        <v>Other laboratory test NEC</v>
      </c>
      <c r="K964" s="52" t="str">
        <f>VLOOKUP(AH964,rawdatas!$A$13:$K$52,11,FALSE)</f>
        <v>autre analyse de laboratoire</v>
      </c>
      <c r="L964" s="52" t="str">
        <f>VLOOKUP(AH964,rawdatas!$A$13:$L$52,12,FALSE)</f>
        <v>autre analyse de laboratoire NCA</v>
      </c>
      <c r="M964" s="52" t="str">
        <f>VLOOKUP(AH964,rawdatas!$A$13:$M$52,13,FALSE)</f>
        <v>antenatal chromosome screening; DNA/genetic/chromosome test; paternity test; sweat test; tear drop test; Helicobacter pylori breath test; any other laboratory test not included in the rubrics -32 to -37</v>
      </c>
      <c r="N964" s="52" t="str">
        <f>VLOOKUP(AH964,rawdatas!$A$13:$N$52,14,FALSE)</f>
        <v>dépistage chromosomique anténatal; test chromosomial; test génétique; test d'ADN; test de paternité; test respiratoire pour hélicobacter pylori; test à la sueur; test des larmes; tout autre test de laboratoire non inclus dans les rubriques 32 à 37</v>
      </c>
      <c r="O964" s="52" t="str">
        <f>VLOOKUP(AH964,rawdatas!$A$13:$O$52,15,FALSE)</f>
        <v>ok</v>
      </c>
      <c r="P964" s="52" t="str">
        <f>VLOOKUP(AH964,rawdatas!$A$13:$P$52,16,FALSE)</f>
        <v>exercise tests using imaging -41; electrical tracing -42; Holter monitoring -42</v>
      </c>
      <c r="Q964" s="52" t="str">
        <f>VLOOKUP(AH964,rawdatas!$A$13:$Q$52,17,FALSE)</f>
        <v>tests d'effort avec imagerie -41; enregistrement électrique -42; surveillance Holter -42</v>
      </c>
      <c r="R964" s="52" t="str">
        <f>VLOOKUP(AH964,rawdatas!$A$13:$R$52,18,FALSE)</f>
        <v>ok</v>
      </c>
      <c r="S964" s="52">
        <f>VLOOKUP(AH964,rawdatas!$A$13:$S$52,19,FALSE)</f>
        <v>0</v>
      </c>
      <c r="T964" s="52">
        <f>VLOOKUP(AH964,rawdatas!$A$13:$T$52,20,FALSE)</f>
        <v>0</v>
      </c>
      <c r="U964" s="52" t="str">
        <f>VLOOKUP(AH964,rawdatas!$A$13:$U$52,21,FALSE)</f>
        <v>ok</v>
      </c>
      <c r="V964" s="52">
        <f>VLOOKUP(AH964,rawdatas!$A$13:$V$52,22,FALSE)</f>
        <v>0</v>
      </c>
      <c r="W964" s="52">
        <f>VLOOKUP(AH964,rawdatas!$A$13:$W$52,23,FALSE)</f>
        <v>0</v>
      </c>
      <c r="X964" s="52" t="str">
        <f>VLOOKUP(AH964,rawdatas!$A$13:$X$52,24,FALSE)</f>
        <v>ok</v>
      </c>
      <c r="Y964" s="52">
        <f>VLOOKUP(AH964,rawdatas!$A$13:$Y$52,25,FALSE)</f>
        <v>0</v>
      </c>
      <c r="Z964" s="52">
        <f>VLOOKUP(AH964,rawdatas!$A$13:$Z$52,26,FALSE)</f>
        <v>0</v>
      </c>
      <c r="AA964" s="52" t="str">
        <f>VLOOKUP(AH964,rawdatas!$A$13:$AA$52,27,FALSE)</f>
        <v>ok</v>
      </c>
      <c r="AB964" s="52">
        <f>VLOOKUP(AH964,rawdatas!$A$13:$AB$52,28,FALSE)</f>
        <v>0</v>
      </c>
      <c r="AC964" s="52">
        <f>VLOOKUP(AH964,rawdatas!$A$13:$AC$52,29,FALSE)</f>
        <v>0</v>
      </c>
      <c r="AD964" s="52">
        <f>VLOOKUP(AH964,rawdatas!$A$13:$AD$53,30,FALSE)</f>
        <v>0</v>
      </c>
      <c r="AE964" s="52">
        <f>VLOOKUP(AH964,rawdatas!$A$13:$AE$53,31,FALSE)</f>
        <v>0</v>
      </c>
      <c r="AF964" s="52">
        <f>VLOOKUP(AH964,rawdatas!$A$13:$AF$53,32,FALSE)</f>
        <v>0</v>
      </c>
      <c r="AG964" s="52">
        <f>VLOOKUP(AH964,rawdatas!$A$13:$AG$54,33,FALSE)</f>
        <v>0</v>
      </c>
      <c r="AH964" s="53">
        <v>300103734</v>
      </c>
      <c r="AI964" s="54" t="str">
        <f t="shared" si="86"/>
        <v>autre analyse de laboratoire non classée ailleurs</v>
      </c>
    </row>
    <row r="965" spans="1:35" outlineLevel="1" x14ac:dyDescent="0.25">
      <c r="A965" s="52">
        <v>976006096</v>
      </c>
      <c r="B965" s="52">
        <v>400603012</v>
      </c>
      <c r="C965" s="52" t="s">
        <v>16014</v>
      </c>
      <c r="D965" s="52" t="str">
        <f>VLOOKUP(B965,rawdatas!$A:$K,3,FALSE)</f>
        <v>K</v>
      </c>
      <c r="E965" s="52" t="str">
        <f>VLOOKUP(B965,rawdatas!$A:$K,7,FALSE)</f>
        <v>Circulatory</v>
      </c>
      <c r="F965" s="52" t="str">
        <f>VLOOKUP(B965,rawdatas!$A:$K,8,FALSE)</f>
        <v>cardio-vasculaire</v>
      </c>
      <c r="G965" s="52" t="str">
        <f>VLOOKUP(AH965,rawdatas!$A$13:$K$52,7,FALSE)</f>
        <v>Physical function test</v>
      </c>
      <c r="H965" s="52" t="str">
        <f>VLOOKUP(AH965,rawdatas!$A$13:$K$52,8,FALSE)</f>
        <v>epreuve fonctionnelle physique</v>
      </c>
      <c r="I965" s="52" t="str">
        <f>VLOOKUP(AH965,rawdatas!$A$13:$K$52,9,FALSE)</f>
        <v>ok</v>
      </c>
      <c r="J965" s="52" t="str">
        <f>VLOOKUP(AH965,rawdatas!$A$13:$K$52,10,FALSE)</f>
        <v>Physical function test</v>
      </c>
      <c r="K965" s="52" t="str">
        <f>VLOOKUP(AH965,rawdatas!$A$13:$K$52,11,FALSE)</f>
        <v>epreuve fonctionnelle</v>
      </c>
      <c r="L965" s="52" t="str">
        <f>VLOOKUP(AH965,rawdatas!$A$13:$L$52,12,FALSE)</f>
        <v>ok</v>
      </c>
      <c r="M965" s="52" t="str">
        <f>VLOOKUP(AH965,rawdatas!$A$13:$M$52,13,FALSE)</f>
        <v>tympanometry; audiometry; tonometry; vision test; visual field; colour vision; calorimetric/vestibular function test; spirometry; urinary flowmetry</v>
      </c>
      <c r="N965" s="52" t="str">
        <f>VLOOKUP(AH965,rawdatas!$A$13:$N$52,14,FALSE)</f>
        <v>tympanométrie; audiométrie; tonométrie; test de vue; champ visuel; test de vision des couleurs; test de la fonction vestibulaire; test de la fonction calorimétrique; spirométrie; examen urodynamique</v>
      </c>
      <c r="O965" s="52" t="str">
        <f>VLOOKUP(AH965,rawdatas!$A$13:$O$52,15,FALSE)</f>
        <v>ok</v>
      </c>
      <c r="P965" s="52" t="str">
        <f>VLOOKUP(AH965,rawdatas!$A$13:$P$52,16,FALSE)</f>
        <v>exercise test using imaging -41; exercise test using electrical tracing -42; Holter monitoring -42; mental function test -43</v>
      </c>
      <c r="Q965" s="52" t="str">
        <f>VLOOKUP(AH965,rawdatas!$A$13:$Q$52,17,FALSE)</f>
        <v>test d'effort avec imagerie -41; test d'effort avec tracé électrique -42; Holter de surveillance -42; test de la fonction mentale -43</v>
      </c>
      <c r="R965" s="52" t="str">
        <f>VLOOKUP(AH965,rawdatas!$A$13:$R$52,18,FALSE)</f>
        <v>ok</v>
      </c>
      <c r="S965" s="52" t="str">
        <f>VLOOKUP(AH965,rawdatas!$A$13:$S$52,19,FALSE)</f>
        <v xml:space="preserve">quantitative test to measure capacity of body functions excluding the mental state </v>
      </c>
      <c r="T965" s="52" t="str">
        <f>VLOOKUP(AH965,rawdatas!$A$13:$T$52,20,FALSE)</f>
        <v xml:space="preserve">test de mesure quantitative de la capacité des fonctions corporelles à l'exclusion de l'état mental </v>
      </c>
      <c r="U965" s="52" t="str">
        <f>VLOOKUP(AH965,rawdatas!$A$13:$U$52,21,FALSE)</f>
        <v>ok</v>
      </c>
      <c r="V965" s="52">
        <f>VLOOKUP(AH965,rawdatas!$A$13:$V$52,22,FALSE)</f>
        <v>0</v>
      </c>
      <c r="W965" s="52">
        <f>VLOOKUP(AH965,rawdatas!$A$13:$W$52,23,FALSE)</f>
        <v>0</v>
      </c>
      <c r="X965" s="52" t="str">
        <f>VLOOKUP(AH965,rawdatas!$A$13:$X$52,24,FALSE)</f>
        <v>ok</v>
      </c>
      <c r="Y965" s="52">
        <f>VLOOKUP(AH965,rawdatas!$A$13:$Y$52,25,FALSE)</f>
        <v>0</v>
      </c>
      <c r="Z965" s="52">
        <f>VLOOKUP(AH965,rawdatas!$A$13:$Z$52,26,FALSE)</f>
        <v>0</v>
      </c>
      <c r="AA965" s="52" t="str">
        <f>VLOOKUP(AH965,rawdatas!$A$13:$AA$52,27,FALSE)</f>
        <v>ok</v>
      </c>
      <c r="AB965" s="52">
        <f>VLOOKUP(AH965,rawdatas!$A$13:$AB$52,28,FALSE)</f>
        <v>0</v>
      </c>
      <c r="AC965" s="52">
        <f>VLOOKUP(AH965,rawdatas!$A$13:$AC$52,29,FALSE)</f>
        <v>0</v>
      </c>
      <c r="AD965" s="52">
        <f>VLOOKUP(AH965,rawdatas!$A$13:$AD$53,30,FALSE)</f>
        <v>0</v>
      </c>
      <c r="AE965" s="52">
        <f>VLOOKUP(AH965,rawdatas!$A$13:$AE$53,31,FALSE)</f>
        <v>0</v>
      </c>
      <c r="AF965" s="52">
        <f>VLOOKUP(AH965,rawdatas!$A$13:$AF$53,32,FALSE)</f>
        <v>0</v>
      </c>
      <c r="AG965" s="52">
        <f>VLOOKUP(AH965,rawdatas!$A$13:$AG$54,33,FALSE)</f>
        <v>0</v>
      </c>
      <c r="AH965" s="53">
        <v>533792975</v>
      </c>
      <c r="AI965" s="54" t="str">
        <f t="shared" si="86"/>
        <v>epreuve fonctionnelle physique</v>
      </c>
    </row>
    <row r="966" spans="1:35" outlineLevel="1" x14ac:dyDescent="0.25">
      <c r="A966" s="52">
        <v>874427274</v>
      </c>
      <c r="B966" s="52">
        <v>400603012</v>
      </c>
      <c r="C966" s="52" t="s">
        <v>16015</v>
      </c>
      <c r="D966" s="52" t="str">
        <f>VLOOKUP(B966,rawdatas!$A:$K,3,FALSE)</f>
        <v>K</v>
      </c>
      <c r="E966" s="52" t="str">
        <f>VLOOKUP(B966,rawdatas!$A:$K,7,FALSE)</f>
        <v>Circulatory</v>
      </c>
      <c r="F966" s="52" t="str">
        <f>VLOOKUP(B966,rawdatas!$A:$K,8,FALSE)</f>
        <v>cardio-vasculaire</v>
      </c>
      <c r="G966" s="52" t="str">
        <f>VLOOKUP(AH966,rawdatas!$A$13:$K$52,7,FALSE)</f>
        <v>Diagnostic endoscopy</v>
      </c>
      <c r="H966" s="52" t="str">
        <f>VLOOKUP(AH966,rawdatas!$A$13:$K$52,8,FALSE)</f>
        <v>endoscopie diagnostique</v>
      </c>
      <c r="I966" s="52" t="str">
        <f>VLOOKUP(AH966,rawdatas!$A$13:$K$52,9,FALSE)</f>
        <v>ok</v>
      </c>
      <c r="J966" s="52" t="str">
        <f>VLOOKUP(AH966,rawdatas!$A$13:$K$52,10,FALSE)</f>
        <v>Diagnostic endoscopy</v>
      </c>
      <c r="K966" s="52" t="str">
        <f>VLOOKUP(AH966,rawdatas!$A$13:$K$52,11,FALSE)</f>
        <v>endoscopie diagnostique</v>
      </c>
      <c r="L966" s="52" t="str">
        <f>VLOOKUP(AH966,rawdatas!$A$13:$L$52,12,FALSE)</f>
        <v>ok</v>
      </c>
      <c r="M966" s="52" t="str">
        <f>VLOOKUP(AH966,rawdatas!$A$13:$M$52,13,FALSE)</f>
        <v>rhinoscopy; pharyngoscopy; laryngoscopy; tracheoscopy; bronchoscopy; mediastinoscopy; hysteroscopy; colposcopy; laparoscopy; gastroscopy; colonoscopy; sigmoidoscopy; rectoscopy; anoscopy; arthroscopy</v>
      </c>
      <c r="N966" s="52" t="str">
        <f>VLOOKUP(AH966,rawdatas!$A$13:$N$52,14,FALSE)</f>
        <v>rhinoscopie; pharyngoscopie; laryngoscopie; trachéoscopie; bronchoscopie; médiastinoscopie; hystéroscopie; colposcopie; laparoscopie; gastroscopie; colonoscopie; sigmoïdoscopie; rectoscopie; anuscopie; arthroscopie</v>
      </c>
      <c r="O966" s="52" t="str">
        <f>VLOOKUP(AH966,rawdatas!$A$13:$O$52,15,FALSE)</f>
        <v>ok</v>
      </c>
      <c r="P966" s="52" t="str">
        <f>VLOOKUP(AH966,rawdatas!$A$13:$P$52,16,FALSE)</f>
        <v>ophtalmoscopy -43; fundoscopy -43; dermoscopy -43</v>
      </c>
      <c r="Q966" s="52" t="str">
        <f>VLOOKUP(AH966,rawdatas!$A$13:$Q$52,17,FALSE)</f>
        <v>ophtalmoscopie -43; fundoscopie -43; fond d'oeil -43; dermoscopie -43</v>
      </c>
      <c r="R966" s="52" t="str">
        <f>VLOOKUP(AH966,rawdatas!$A$13:$R$52,18,FALSE)</f>
        <v>ok</v>
      </c>
      <c r="S966" s="52" t="str">
        <f>VLOOKUP(AH966,rawdatas!$A$13:$S$52,19,FALSE)</f>
        <v>looking inside the body for medical reasons using an endoscope, an instrument used to examine the interior of a hollow organ or cavity of the body</v>
      </c>
      <c r="T966" s="52" t="str">
        <f>VLOOKUP(AH966,rawdatas!$A$13:$T$52,20,FALSE)</f>
        <v xml:space="preserve">examen de l'intérieur du corps pour raison médicale en utilisant un endoscope, un instrument prévu pour examiner l'intérieur d'un organe creux ou une cavité du corps </v>
      </c>
      <c r="U966" s="52" t="str">
        <f>VLOOKUP(AH966,rawdatas!$A$13:$U$52,21,FALSE)</f>
        <v>ok</v>
      </c>
      <c r="V966" s="52">
        <f>VLOOKUP(AH966,rawdatas!$A$13:$V$52,22,FALSE)</f>
        <v>0</v>
      </c>
      <c r="W966" s="52">
        <f>VLOOKUP(AH966,rawdatas!$A$13:$W$52,23,FALSE)</f>
        <v>0</v>
      </c>
      <c r="X966" s="52" t="str">
        <f>VLOOKUP(AH966,rawdatas!$A$13:$X$52,24,FALSE)</f>
        <v>ok</v>
      </c>
      <c r="Y966" s="52">
        <f>VLOOKUP(AH966,rawdatas!$A$13:$Y$52,25,FALSE)</f>
        <v>0</v>
      </c>
      <c r="Z966" s="52">
        <f>VLOOKUP(AH966,rawdatas!$A$13:$Z$52,26,FALSE)</f>
        <v>0</v>
      </c>
      <c r="AA966" s="52" t="str">
        <f>VLOOKUP(AH966,rawdatas!$A$13:$AA$52,27,FALSE)</f>
        <v>ok</v>
      </c>
      <c r="AB966" s="52">
        <f>VLOOKUP(AH966,rawdatas!$A$13:$AB$52,28,FALSE)</f>
        <v>0</v>
      </c>
      <c r="AC966" s="52">
        <f>VLOOKUP(AH966,rawdatas!$A$13:$AC$52,29,FALSE)</f>
        <v>0</v>
      </c>
      <c r="AD966" s="52">
        <f>VLOOKUP(AH966,rawdatas!$A$13:$AD$53,30,FALSE)</f>
        <v>0</v>
      </c>
      <c r="AE966" s="52">
        <f>VLOOKUP(AH966,rawdatas!$A$13:$AE$53,31,FALSE)</f>
        <v>0</v>
      </c>
      <c r="AF966" s="52">
        <f>VLOOKUP(AH966,rawdatas!$A$13:$AF$53,32,FALSE)</f>
        <v>0</v>
      </c>
      <c r="AG966" s="52">
        <f>VLOOKUP(AH966,rawdatas!$A$13:$AG$54,33,FALSE)</f>
        <v>0</v>
      </c>
      <c r="AH966" s="53">
        <v>659007930</v>
      </c>
      <c r="AI966" s="54" t="str">
        <f t="shared" si="86"/>
        <v>endoscopie diagnostique</v>
      </c>
    </row>
    <row r="967" spans="1:35" outlineLevel="1" x14ac:dyDescent="0.25">
      <c r="A967" s="52">
        <v>427424100</v>
      </c>
      <c r="B967" s="52">
        <v>400603012</v>
      </c>
      <c r="C967" s="52" t="s">
        <v>16016</v>
      </c>
      <c r="D967" s="52" t="str">
        <f>VLOOKUP(B967,rawdatas!$A:$K,3,FALSE)</f>
        <v>K</v>
      </c>
      <c r="E967" s="52" t="str">
        <f>VLOOKUP(B967,rawdatas!$A:$K,7,FALSE)</f>
        <v>Circulatory</v>
      </c>
      <c r="F967" s="52" t="str">
        <f>VLOOKUP(B967,rawdatas!$A:$K,8,FALSE)</f>
        <v>cardio-vasculaire</v>
      </c>
      <c r="G967" s="52" t="str">
        <f>VLOOKUP(AH967,rawdatas!$A$13:$K$52,7,FALSE)</f>
        <v>Diagnostic radiology/imaging</v>
      </c>
      <c r="H967" s="52" t="str">
        <f>VLOOKUP(AH967,rawdatas!$A$13:$K$52,8,FALSE)</f>
        <v>radiologie diagnostique; imagerie</v>
      </c>
      <c r="I967" s="52" t="str">
        <f>VLOOKUP(AH967,rawdatas!$A$13:$K$52,9,FALSE)</f>
        <v>ok</v>
      </c>
      <c r="J967" s="52" t="str">
        <f>VLOOKUP(AH967,rawdatas!$A$13:$K$52,10,FALSE)</f>
        <v>Diagnostic radiology/imaging</v>
      </c>
      <c r="K967" s="52" t="str">
        <f>VLOOKUP(AH967,rawdatas!$A$13:$K$52,11,FALSE)</f>
        <v>radiologie diagnostique; imagerie</v>
      </c>
      <c r="L967" s="52" t="str">
        <f>VLOOKUP(AH967,rawdatas!$A$13:$L$52,12,FALSE)</f>
        <v>ok</v>
      </c>
      <c r="M967" s="52" t="str">
        <f>VLOOKUP(AH967,rawdatas!$A$13:$M$52,13,FALSE)</f>
        <v>x-ray/ultrasound imaging; computed tomography (CT); nuclear medicine; positron emission tomography (PET); magnetic resonance imaging (MRI); angiography; bone/thyroid/heart scintigraphy; isotope scanning; thermography</v>
      </c>
      <c r="N967" s="52" t="str">
        <f>VLOOKUP(AH967,rawdatas!$A$13:$N$52,14,FALSE)</f>
        <v>radiographie; échographie; tomographie computérisée (CT); tomographie numérique; imagerie par médecine nucléaire; tomographie par émission de positron (PET Scan); résonance magnétique nucléaire (RMN-IRM); angiographie; scintigraphie osseuse; scintigraphie thyroïdienne; scintigraphie cardiaque; scintigraphie isotopique; thermographie</v>
      </c>
      <c r="O967" s="52" t="str">
        <f>VLOOKUP(AH967,rawdatas!$A$13:$O$52,15,FALSE)</f>
        <v>ok</v>
      </c>
      <c r="P967" s="52" t="str">
        <f>VLOOKUP(AH967,rawdatas!$A$13:$P$52,16,FALSE)</f>
        <v>radiotherapy -59</v>
      </c>
      <c r="Q967" s="52" t="str">
        <f>VLOOKUP(AH967,rawdatas!$A$13:$Q$52,17,FALSE)</f>
        <v>Radiothérapie -59</v>
      </c>
      <c r="R967" s="52" t="str">
        <f>VLOOKUP(AH967,rawdatas!$A$13:$R$52,18,FALSE)</f>
        <v>ok</v>
      </c>
      <c r="S967" s="52" t="str">
        <f>VLOOKUP(AH967,rawdatas!$A$13:$S$52,19,FALSE)</f>
        <v>taking images of anatomic structures through the use of electromagnetic radiation or sound waves</v>
      </c>
      <c r="T967" s="52" t="str">
        <f>VLOOKUP(AH967,rawdatas!$A$13:$T$52,20,FALSE)</f>
        <v xml:space="preserve">prise d'image de structure anatomique grâce a des rayons électromagnétiques ou des ondes sonores </v>
      </c>
      <c r="U967" s="52" t="str">
        <f>VLOOKUP(AH967,rawdatas!$A$13:$U$52,21,FALSE)</f>
        <v>ok</v>
      </c>
      <c r="V967" s="52">
        <f>VLOOKUP(AH967,rawdatas!$A$13:$V$52,22,FALSE)</f>
        <v>0</v>
      </c>
      <c r="W967" s="52">
        <f>VLOOKUP(AH967,rawdatas!$A$13:$W$52,23,FALSE)</f>
        <v>0</v>
      </c>
      <c r="X967" s="52" t="str">
        <f>VLOOKUP(AH967,rawdatas!$A$13:$X$52,24,FALSE)</f>
        <v>ok</v>
      </c>
      <c r="Y967" s="52">
        <f>VLOOKUP(AH967,rawdatas!$A$13:$Y$52,25,FALSE)</f>
        <v>0</v>
      </c>
      <c r="Z967" s="52">
        <f>VLOOKUP(AH967,rawdatas!$A$13:$Z$52,26,FALSE)</f>
        <v>0</v>
      </c>
      <c r="AA967" s="52" t="str">
        <f>VLOOKUP(AH967,rawdatas!$A$13:$AA$52,27,FALSE)</f>
        <v>ok</v>
      </c>
      <c r="AB967" s="52">
        <f>VLOOKUP(AH967,rawdatas!$A$13:$AB$52,28,FALSE)</f>
        <v>0</v>
      </c>
      <c r="AC967" s="52">
        <f>VLOOKUP(AH967,rawdatas!$A$13:$AC$52,29,FALSE)</f>
        <v>0</v>
      </c>
      <c r="AD967" s="52">
        <f>VLOOKUP(AH967,rawdatas!$A$13:$AD$53,30,FALSE)</f>
        <v>0</v>
      </c>
      <c r="AE967" s="52">
        <f>VLOOKUP(AH967,rawdatas!$A$13:$AE$53,31,FALSE)</f>
        <v>0</v>
      </c>
      <c r="AF967" s="52">
        <f>VLOOKUP(AH967,rawdatas!$A$13:$AF$53,32,FALSE)</f>
        <v>0</v>
      </c>
      <c r="AG967" s="52">
        <f>VLOOKUP(AH967,rawdatas!$A$13:$AG$54,33,FALSE)</f>
        <v>0</v>
      </c>
      <c r="AH967" s="53">
        <v>901925025</v>
      </c>
      <c r="AI967" s="54" t="str">
        <f t="shared" si="86"/>
        <v>radiologie diagnostique; imagerie</v>
      </c>
    </row>
    <row r="968" spans="1:35" outlineLevel="1" x14ac:dyDescent="0.25">
      <c r="A968" s="52">
        <v>355516695</v>
      </c>
      <c r="B968" s="52">
        <v>400603012</v>
      </c>
      <c r="C968" s="52" t="s">
        <v>16017</v>
      </c>
      <c r="D968" s="52" t="str">
        <f>VLOOKUP(B968,rawdatas!$A:$K,3,FALSE)</f>
        <v>K</v>
      </c>
      <c r="E968" s="52" t="str">
        <f>VLOOKUP(B968,rawdatas!$A:$K,7,FALSE)</f>
        <v>Circulatory</v>
      </c>
      <c r="F968" s="52" t="str">
        <f>VLOOKUP(B968,rawdatas!$A:$K,8,FALSE)</f>
        <v>cardio-vasculaire</v>
      </c>
      <c r="G968" s="52" t="str">
        <f>VLOOKUP(AH968,rawdatas!$A$13:$K$52,7,FALSE)</f>
        <v>Electrical tracing</v>
      </c>
      <c r="H968" s="52" t="str">
        <f>VLOOKUP(AH968,rawdatas!$A$13:$K$52,8,FALSE)</f>
        <v>tracé électrique</v>
      </c>
      <c r="I968" s="52" t="str">
        <f>VLOOKUP(AH968,rawdatas!$A$13:$K$52,9,FALSE)</f>
        <v>ok</v>
      </c>
      <c r="J968" s="52" t="str">
        <f>VLOOKUP(AH968,rawdatas!$A$13:$K$52,10,FALSE)</f>
        <v>Electrical tracing</v>
      </c>
      <c r="K968" s="52" t="str">
        <f>VLOOKUP(AH968,rawdatas!$A$13:$K$52,11,FALSE)</f>
        <v>tracé électrique</v>
      </c>
      <c r="L968" s="52" t="str">
        <f>VLOOKUP(AH968,rawdatas!$A$13:$L$52,12,FALSE)</f>
        <v>ok</v>
      </c>
      <c r="M968" s="52" t="str">
        <f>VLOOKUP(AH968,rawdatas!$A$13:$M$52,13,FALSE)</f>
        <v>electrocardiogram; exercise electrocardiogram; Holter monitoring; electromyogram (EMG); electroencephalogram (EEG); electronystagmography (ENG)</v>
      </c>
      <c r="N968" s="52" t="str">
        <f>VLOOKUP(AH968,rawdatas!$A$13:$N$52,14,FALSE)</f>
        <v>électrocardiogramme (ECG); électrocardiogramme d'effort; monitoring Holter; électromyogramme (EMG); électroencéphalogramme (EEG); électronystagmogramme (ENG)</v>
      </c>
      <c r="O968" s="52" t="str">
        <f>VLOOKUP(AH968,rawdatas!$A$13:$O$52,15,FALSE)</f>
        <v>ok</v>
      </c>
      <c r="P968" s="52">
        <f>VLOOKUP(AH968,rawdatas!$A$13:$P$52,16,FALSE)</f>
        <v>0</v>
      </c>
      <c r="Q968" s="52">
        <f>VLOOKUP(AH968,rawdatas!$A$13:$Q$52,17,FALSE)</f>
        <v>0</v>
      </c>
      <c r="R968" s="52" t="str">
        <f>VLOOKUP(AH968,rawdatas!$A$13:$R$52,18,FALSE)</f>
        <v>ok</v>
      </c>
      <c r="S968" s="52" t="str">
        <f>VLOOKUP(AH968,rawdatas!$A$13:$S$52,19,FALSE)</f>
        <v>a test used to measure the electrical activity of an organ (e.g. heart, nerve, brain, muscle)</v>
      </c>
      <c r="T968" s="52" t="str">
        <f>VLOOKUP(AH968,rawdatas!$A$13:$T$52,20,FALSE)</f>
        <v>test de mesure de l'activité électrique d'un organe, par ex. coeur, nerf, cerveau, muscle</v>
      </c>
      <c r="U968" s="52" t="str">
        <f>VLOOKUP(AH968,rawdatas!$A$13:$U$52,21,FALSE)</f>
        <v>ok</v>
      </c>
      <c r="V968" s="52">
        <f>VLOOKUP(AH968,rawdatas!$A$13:$V$52,22,FALSE)</f>
        <v>0</v>
      </c>
      <c r="W968" s="52">
        <f>VLOOKUP(AH968,rawdatas!$A$13:$W$52,23,FALSE)</f>
        <v>0</v>
      </c>
      <c r="X968" s="52" t="str">
        <f>VLOOKUP(AH968,rawdatas!$A$13:$X$52,24,FALSE)</f>
        <v>ok</v>
      </c>
      <c r="Y968" s="52">
        <f>VLOOKUP(AH968,rawdatas!$A$13:$Y$52,25,FALSE)</f>
        <v>0</v>
      </c>
      <c r="Z968" s="52">
        <f>VLOOKUP(AH968,rawdatas!$A$13:$Z$52,26,FALSE)</f>
        <v>0</v>
      </c>
      <c r="AA968" s="52" t="str">
        <f>VLOOKUP(AH968,rawdatas!$A$13:$AA$52,27,FALSE)</f>
        <v>ok</v>
      </c>
      <c r="AB968" s="52">
        <f>VLOOKUP(AH968,rawdatas!$A$13:$AB$52,28,FALSE)</f>
        <v>0</v>
      </c>
      <c r="AC968" s="52">
        <f>VLOOKUP(AH968,rawdatas!$A$13:$AC$52,29,FALSE)</f>
        <v>0</v>
      </c>
      <c r="AD968" s="52">
        <f>VLOOKUP(AH968,rawdatas!$A$13:$AD$53,30,FALSE)</f>
        <v>0</v>
      </c>
      <c r="AE968" s="52">
        <f>VLOOKUP(AH968,rawdatas!$A$13:$AE$53,31,FALSE)</f>
        <v>0</v>
      </c>
      <c r="AF968" s="52">
        <f>VLOOKUP(AH968,rawdatas!$A$13:$AF$53,32,FALSE)</f>
        <v>0</v>
      </c>
      <c r="AG968" s="52">
        <f>VLOOKUP(AH968,rawdatas!$A$13:$AG$54,33,FALSE)</f>
        <v>0</v>
      </c>
      <c r="AH968" s="53">
        <v>871857739</v>
      </c>
      <c r="AI968" s="54" t="str">
        <f t="shared" si="86"/>
        <v>tracé électrique</v>
      </c>
    </row>
    <row r="969" spans="1:35" outlineLevel="1" x14ac:dyDescent="0.25">
      <c r="A969" s="52">
        <v>371390579</v>
      </c>
      <c r="B969" s="52">
        <v>400603012</v>
      </c>
      <c r="C969" s="52" t="s">
        <v>16018</v>
      </c>
      <c r="D969" s="52" t="str">
        <f>VLOOKUP(B969,rawdatas!$A:$K,3,FALSE)</f>
        <v>K</v>
      </c>
      <c r="E969" s="52" t="str">
        <f>VLOOKUP(B969,rawdatas!$A:$K,7,FALSE)</f>
        <v>Circulatory</v>
      </c>
      <c r="F969" s="52" t="str">
        <f>VLOOKUP(B969,rawdatas!$A:$K,8,FALSE)</f>
        <v>cardio-vasculaire</v>
      </c>
      <c r="G969" s="52" t="str">
        <f>VLOOKUP(AH969,rawdatas!$A$13:$K$52,7,FALSE)</f>
        <v>Other diagnostic procedure</v>
      </c>
      <c r="H969" s="52" t="str">
        <f>VLOOKUP(AH969,rawdatas!$A$13:$K$52,8,FALSE)</f>
        <v>autre procédure diagnostique</v>
      </c>
      <c r="I969" s="52" t="str">
        <f>VLOOKUP(AH969,rawdatas!$A$13:$K$52,9,FALSE)</f>
        <v>ok</v>
      </c>
      <c r="J969" s="52" t="str">
        <f>VLOOKUP(AH969,rawdatas!$A$13:$K$52,10,FALSE)</f>
        <v>Other diagnostic procedure</v>
      </c>
      <c r="K969" s="52" t="str">
        <f>VLOOKUP(AH969,rawdatas!$A$13:$K$52,11,FALSE)</f>
        <v>autre procédure diag.</v>
      </c>
      <c r="L969" s="52" t="str">
        <f>VLOOKUP(AH969,rawdatas!$A$13:$L$52,12,FALSE)</f>
        <v>ok</v>
      </c>
      <c r="M969" s="52" t="str">
        <f>VLOOKUP(AH969,rawdatas!$A$13:$M$52,13,FALSE)</f>
        <v>ophtalmoscopy; dermatoscopy; diagnostic laparotomy; dementia test; intelligence test; depression test; anxiety test; skin photo</v>
      </c>
      <c r="N969" s="52" t="str">
        <f>VLOOKUP(AH969,rawdatas!$A$13:$N$52,14,FALSE)</f>
        <v>ophtalmoscopie; dermoscopie; laparatomie diagnostique; photographie de la peau; test de détection de démence; test d'intelligence; test de dépression; test d'anxiété; photographie de la peau</v>
      </c>
      <c r="O969" s="52" t="str">
        <f>VLOOKUP(AH969,rawdatas!$A$13:$O$52,15,FALSE)</f>
        <v>ok</v>
      </c>
      <c r="P969" s="52">
        <f>VLOOKUP(AH969,rawdatas!$A$13:$P$52,16,FALSE)</f>
        <v>0</v>
      </c>
      <c r="Q969" s="52" t="str">
        <f>VLOOKUP(AH969,rawdatas!$A$13:$Q$52,17,FALSE)</f>
        <v xml:space="preserve">test respiratoire pour hélicobacter pylori -38; endoscopie -40; biopsie -52; ponction -52 </v>
      </c>
      <c r="R969" s="52" t="str">
        <f>VLOOKUP(AH969,rawdatas!$A$13:$R$52,18,FALSE)</f>
        <v>ko</v>
      </c>
      <c r="S969" s="52" t="str">
        <f>VLOOKUP(AH969,rawdatas!$A$13:$S$52,19,FALSE)</f>
        <v>a skin photo is a photography/video recording for diagnostic purpose</v>
      </c>
      <c r="T969" s="52" t="str">
        <f>VLOOKUP(AH969,rawdatas!$A$13:$T$52,20,FALSE)</f>
        <v xml:space="preserve">pour une photo de la peau, il faut que l'enregistrement de photographie ou de vidéo le soit à des fins diagnostiques </v>
      </c>
      <c r="U969" s="52" t="str">
        <f>VLOOKUP(AH969,rawdatas!$A$13:$U$52,21,FALSE)</f>
        <v>ok</v>
      </c>
      <c r="V969" s="52">
        <f>VLOOKUP(AH969,rawdatas!$A$13:$V$52,22,FALSE)</f>
        <v>0</v>
      </c>
      <c r="W969" s="52">
        <f>VLOOKUP(AH969,rawdatas!$A$13:$W$52,23,FALSE)</f>
        <v>0</v>
      </c>
      <c r="X969" s="52" t="str">
        <f>VLOOKUP(AH969,rawdatas!$A$13:$X$52,24,FALSE)</f>
        <v>ok</v>
      </c>
      <c r="Y969" s="52">
        <f>VLOOKUP(AH969,rawdatas!$A$13:$Y$52,25,FALSE)</f>
        <v>0</v>
      </c>
      <c r="Z969" s="52">
        <f>VLOOKUP(AH969,rawdatas!$A$13:$Z$52,26,FALSE)</f>
        <v>0</v>
      </c>
      <c r="AA969" s="52" t="str">
        <f>VLOOKUP(AH969,rawdatas!$A$13:$AA$52,27,FALSE)</f>
        <v>ok</v>
      </c>
      <c r="AB969" s="52">
        <f>VLOOKUP(AH969,rawdatas!$A$13:$AB$52,28,FALSE)</f>
        <v>0</v>
      </c>
      <c r="AC969" s="52">
        <f>VLOOKUP(AH969,rawdatas!$A$13:$AC$52,29,FALSE)</f>
        <v>0</v>
      </c>
      <c r="AD969" s="52">
        <f>VLOOKUP(AH969,rawdatas!$A$13:$AD$53,30,FALSE)</f>
        <v>0</v>
      </c>
      <c r="AE969" s="52">
        <f>VLOOKUP(AH969,rawdatas!$A$13:$AE$53,31,FALSE)</f>
        <v>0</v>
      </c>
      <c r="AF969" s="52">
        <f>VLOOKUP(AH969,rawdatas!$A$13:$AF$53,32,FALSE)</f>
        <v>0</v>
      </c>
      <c r="AG969" s="52">
        <f>VLOOKUP(AH969,rawdatas!$A$13:$AG$54,33,FALSE)</f>
        <v>0</v>
      </c>
      <c r="AH969" s="53">
        <v>943941605</v>
      </c>
      <c r="AI969" s="54" t="str">
        <f t="shared" si="86"/>
        <v>autre procédure diagnostique</v>
      </c>
    </row>
    <row r="970" spans="1:35" outlineLevel="1" x14ac:dyDescent="0.25">
      <c r="A970" s="52">
        <v>378675135</v>
      </c>
      <c r="B970" s="52">
        <v>400603012</v>
      </c>
      <c r="C970" s="52" t="s">
        <v>16019</v>
      </c>
      <c r="D970" s="52" t="str">
        <f>VLOOKUP(B970,rawdatas!$A:$K,3,FALSE)</f>
        <v>K</v>
      </c>
      <c r="E970" s="52" t="str">
        <f>VLOOKUP(B970,rawdatas!$A:$K,7,FALSE)</f>
        <v>Circulatory</v>
      </c>
      <c r="F970" s="52" t="str">
        <f>VLOOKUP(B970,rawdatas!$A:$K,8,FALSE)</f>
        <v>cardio-vasculaire</v>
      </c>
      <c r="G970" s="52" t="str">
        <f>VLOOKUP(AH970,rawdatas!$A$13:$K$52,7,FALSE)</f>
        <v>Preventive immunization/medication</v>
      </c>
      <c r="H970" s="52" t="str">
        <f>VLOOKUP(AH970,rawdatas!$A$13:$K$52,8,FALSE)</f>
        <v>vaccination; médication préventive</v>
      </c>
      <c r="I970" s="52" t="str">
        <f>VLOOKUP(AH970,rawdatas!$A$13:$K$52,9,FALSE)</f>
        <v>ok</v>
      </c>
      <c r="J970" s="52" t="str">
        <f>VLOOKUP(AH970,rawdatas!$A$13:$K$52,10,FALSE)</f>
        <v>Preventive immunization/medic</v>
      </c>
      <c r="K970" s="52" t="str">
        <f>VLOOKUP(AH970,rawdatas!$A$13:$K$52,11,FALSE)</f>
        <v>vaccin, médic, prévent.</v>
      </c>
      <c r="L970" s="52" t="str">
        <f>VLOOKUP(AH970,rawdatas!$A$13:$L$52,12,FALSE)</f>
        <v>ok</v>
      </c>
      <c r="M970" s="52" t="str">
        <f>VLOOKUP(AH970,rawdatas!$A$13:$M$52,13,FALSE)</f>
        <v>active/passive immunization; prophylactic treatment with drugs e.g. malaria prophylaxis; desensitisation</v>
      </c>
      <c r="N970" s="52" t="str">
        <f>VLOOKUP(AH970,rawdatas!$A$13:$N$52,14,FALSE)</f>
        <v>immunisation active; immunisation passive; traitement prophylactique par médicaments; prophylaxie de la malaria; désensibilisation</v>
      </c>
      <c r="O970" s="52" t="str">
        <f>VLOOKUP(AH970,rawdatas!$A$13:$O$52,15,FALSE)</f>
        <v>ok</v>
      </c>
      <c r="P970" s="52">
        <f>VLOOKUP(AH970,rawdatas!$A$13:$P$52,16,FALSE)</f>
        <v>0</v>
      </c>
      <c r="Q970" s="52">
        <f>VLOOKUP(AH970,rawdatas!$A$13:$Q$52,17,FALSE)</f>
        <v>0</v>
      </c>
      <c r="R970" s="52" t="str">
        <f>VLOOKUP(AH970,rawdatas!$A$13:$R$52,18,FALSE)</f>
        <v>ok</v>
      </c>
      <c r="S970" s="52" t="str">
        <f>VLOOKUP(AH970,rawdatas!$A$13:$S$52,19,FALSE)</f>
        <v>immunization/desensitisation/preventive medication used to avoid conditions/reactions, not present at the time of prescribing</v>
      </c>
      <c r="T970" s="52" t="str">
        <f>VLOOKUP(AH970,rawdatas!$A$13:$T$52,20,FALSE)</f>
        <v xml:space="preserve">immunisation, désensibilisation, médication préventive utilisée pour éviter des maladies ou des réactions non présentes au moment de la prescription </v>
      </c>
      <c r="U970" s="52" t="str">
        <f>VLOOKUP(AH970,rawdatas!$A$13:$U$52,21,FALSE)</f>
        <v>ok</v>
      </c>
      <c r="V970" s="52" t="str">
        <f>VLOOKUP(AH970,rawdatas!$A$13:$V$52,22,FALSE)</f>
        <v>-50 medication; contraceptive medication W11. If contraceptive medication is prescribed for medical reasons, use the code for medication -50.</v>
      </c>
      <c r="W970" s="52" t="str">
        <f>VLOOKUP(AH970,rawdatas!$A$13:$W$52,23,FALSE)</f>
        <v>médicament -50; médicament contraceptif W11; si le médicament contraceptif est prescrit pour des raisons médicales, pensez à utiliser le code médicament -50</v>
      </c>
      <c r="X970" s="52" t="str">
        <f>VLOOKUP(AH970,rawdatas!$A$13:$X$52,24,FALSE)</f>
        <v>ko</v>
      </c>
      <c r="Y970" s="52" t="str">
        <f>VLOOKUP(AH970,rawdatas!$A$13:$Y$52,25,FALSE)</f>
        <v xml:space="preserve">If the patient has a condition (e.g. hypertension), use the code for medication -50.  </v>
      </c>
      <c r="Z970" s="52" t="str">
        <f>VLOOKUP(AH970,rawdatas!$A$13:$Z$52,26,FALSE)</f>
        <v xml:space="preserve">Si le patient présente la maladie, par ex. hypertension, utiliser le code médicament -50 </v>
      </c>
      <c r="AA970" s="52" t="str">
        <f>VLOOKUP(AH970,rawdatas!$A$13:$AA$52,27,FALSE)</f>
        <v>ok</v>
      </c>
      <c r="AB970" s="52">
        <f>VLOOKUP(AH970,rawdatas!$A$13:$AB$52,28,FALSE)</f>
        <v>0</v>
      </c>
      <c r="AC970" s="52">
        <f>VLOOKUP(AH970,rawdatas!$A$13:$AC$52,29,FALSE)</f>
        <v>0</v>
      </c>
      <c r="AD970" s="52">
        <f>VLOOKUP(AH970,rawdatas!$A$13:$AD$53,30,FALSE)</f>
        <v>0</v>
      </c>
      <c r="AE970" s="52">
        <f>VLOOKUP(AH970,rawdatas!$A$13:$AE$53,31,FALSE)</f>
        <v>0</v>
      </c>
      <c r="AF970" s="52" t="str">
        <f>VLOOKUP(AH970,rawdatas!$A$13:$AF$53,32,FALSE)</f>
        <v>"médicament -50; médicament contraceptif W11,  si le médicament contraceptif est prescrit pour des raisons médicales, pensez à utiliser le code médicament -50 " -&gt; "médicament -50; médicament contraceptif W11; si le médicament contraceptif est prescrit pour des raisons médicales, pensez à utiliser le code médicament -50"</v>
      </c>
      <c r="AG970" s="52">
        <f>VLOOKUP(AH970,rawdatas!$A$13:$AG$54,33,FALSE)</f>
        <v>0</v>
      </c>
      <c r="AH970" s="53">
        <v>427493530</v>
      </c>
      <c r="AI970" s="54" t="str">
        <f t="shared" si="86"/>
        <v>vaccination; médication préventive</v>
      </c>
    </row>
    <row r="971" spans="1:35" outlineLevel="1" x14ac:dyDescent="0.25">
      <c r="A971" s="52">
        <v>435893627</v>
      </c>
      <c r="B971" s="52">
        <v>400603012</v>
      </c>
      <c r="C971" s="52" t="s">
        <v>16020</v>
      </c>
      <c r="D971" s="52" t="str">
        <f>VLOOKUP(B971,rawdatas!$A:$K,3,FALSE)</f>
        <v>K</v>
      </c>
      <c r="E971" s="52" t="str">
        <f>VLOOKUP(B971,rawdatas!$A:$K,7,FALSE)</f>
        <v>Circulatory</v>
      </c>
      <c r="F971" s="52" t="str">
        <f>VLOOKUP(B971,rawdatas!$A:$K,8,FALSE)</f>
        <v>cardio-vasculaire</v>
      </c>
      <c r="G971" s="52" t="str">
        <f>VLOOKUP(AH971,rawdatas!$A$13:$K$52,7,FALSE)</f>
        <v>Observation/health education/advice/diet</v>
      </c>
      <c r="H971" s="52" t="str">
        <f>VLOOKUP(AH971,rawdatas!$A$13:$K$52,8,FALSE)</f>
        <v>recommandation; éducation pour la santé; avis; régime</v>
      </c>
      <c r="I971" s="52" t="str">
        <f>VLOOKUP(AH971,rawdatas!$A$13:$K$52,9,FALSE)</f>
        <v>ok</v>
      </c>
      <c r="J971" s="52" t="str">
        <f>VLOOKUP(AH971,rawdatas!$A$13:$K$52,10,FALSE)</f>
        <v>Observ/health educat/advice/diet</v>
      </c>
      <c r="K971" s="52" t="str">
        <f>VLOOKUP(AH971,rawdatas!$A$13:$K$52,11,FALSE)</f>
        <v>recom, éduc. santé, avis, régime</v>
      </c>
      <c r="L971" s="52" t="str">
        <f>VLOOKUP(AH971,rawdatas!$A$13:$L$52,12,FALSE)</f>
        <v>ok</v>
      </c>
      <c r="M971" s="52" t="str">
        <f>VLOOKUP(AH971,rawdatas!$A$13:$M$52,13,FALSE)</f>
        <v>advice on healthy behaviour; prevention of health problems; advice on pregnancy and family planning; advice on regarding the use of health services; advice on regarding occupational health/social problems; watchful waiting</v>
      </c>
      <c r="N971" s="52" t="str">
        <f>VLOOKUP(AH971,rawdatas!$A$13:$N$52,14,FALSE)</f>
        <v>avis sur des comportements favorables à la santé; conseil de prévention de problèmes de santé; avis sur la grossesse et la planification familiale; avis sur l'utilisation des services de santé; avis sur la santé au travail; avis sur des problèmes sociaux; surveillance active</v>
      </c>
      <c r="O971" s="52" t="str">
        <f>VLOOKUP(AH971,rawdatas!$A$13:$O$52,15,FALSE)</f>
        <v>ok</v>
      </c>
      <c r="P971" s="52" t="str">
        <f>VLOOKUP(AH971,rawdatas!$A$13:$P$52,16,FALSE)</f>
        <v>therapeutic counselling/listening  -58</v>
      </c>
      <c r="Q971" s="52" t="str">
        <f>VLOOKUP(AH971,rawdatas!$A$13:$Q$52,17,FALSE)</f>
        <v>conseil thérapeutique -58; écoute -58</v>
      </c>
      <c r="R971" s="52" t="str">
        <f>VLOOKUP(AH971,rawdatas!$A$13:$R$52,18,FALSE)</f>
        <v>ok</v>
      </c>
      <c r="S971" s="52" t="str">
        <f>VLOOKUP(AH971,rawdatas!$A$13:$S$52,19,FALSE)</f>
        <v>prevention of health problems and advice on healthy behaviour</v>
      </c>
      <c r="T971" s="52" t="str">
        <f>VLOOKUP(AH971,rawdatas!$A$13:$T$52,20,FALSE)</f>
        <v xml:space="preserve">conseil de prévention de problèmes de santé et avis sur des habitudes favorables à la santé </v>
      </c>
      <c r="U971" s="52" t="str">
        <f>VLOOKUP(AH971,rawdatas!$A$13:$U$52,21,FALSE)</f>
        <v>ok</v>
      </c>
      <c r="V971" s="52">
        <f>VLOOKUP(AH971,rawdatas!$A$13:$V$52,22,FALSE)</f>
        <v>0</v>
      </c>
      <c r="W971" s="52">
        <f>VLOOKUP(AH971,rawdatas!$A$13:$W$52,23,FALSE)</f>
        <v>0</v>
      </c>
      <c r="X971" s="52" t="str">
        <f>VLOOKUP(AH971,rawdatas!$A$13:$X$52,24,FALSE)</f>
        <v>ok</v>
      </c>
      <c r="Y971" s="52">
        <f>VLOOKUP(AH971,rawdatas!$A$13:$Y$52,25,FALSE)</f>
        <v>0</v>
      </c>
      <c r="Z971" s="52">
        <f>VLOOKUP(AH971,rawdatas!$A$13:$Z$52,26,FALSE)</f>
        <v>0</v>
      </c>
      <c r="AA971" s="52" t="str">
        <f>VLOOKUP(AH971,rawdatas!$A$13:$AA$52,27,FALSE)</f>
        <v>ok</v>
      </c>
      <c r="AB971" s="52">
        <f>VLOOKUP(AH971,rawdatas!$A$13:$AB$52,28,FALSE)</f>
        <v>0</v>
      </c>
      <c r="AC971" s="52">
        <f>VLOOKUP(AH971,rawdatas!$A$13:$AC$52,29,FALSE)</f>
        <v>0</v>
      </c>
      <c r="AD971" s="52">
        <f>VLOOKUP(AH971,rawdatas!$A$13:$AD$53,30,FALSE)</f>
        <v>0</v>
      </c>
      <c r="AE971" s="52">
        <f>VLOOKUP(AH971,rawdatas!$A$13:$AE$53,31,FALSE)</f>
        <v>0</v>
      </c>
      <c r="AF971" s="52">
        <f>VLOOKUP(AH971,rawdatas!$A$13:$AF$53,32,FALSE)</f>
        <v>0</v>
      </c>
      <c r="AG971" s="52">
        <f>VLOOKUP(AH971,rawdatas!$A$13:$AG$54,33,FALSE)</f>
        <v>0</v>
      </c>
      <c r="AH971" s="53">
        <v>798672959</v>
      </c>
      <c r="AI971" s="54" t="str">
        <f t="shared" si="86"/>
        <v>recommandation; éducation pour la santé; avis; régime</v>
      </c>
    </row>
    <row r="972" spans="1:35" outlineLevel="1" x14ac:dyDescent="0.25">
      <c r="A972" s="52">
        <v>866025931</v>
      </c>
      <c r="B972" s="52">
        <v>400603012</v>
      </c>
      <c r="C972" s="52" t="s">
        <v>16021</v>
      </c>
      <c r="D972" s="52" t="str">
        <f>VLOOKUP(B972,rawdatas!$A:$K,3,FALSE)</f>
        <v>K</v>
      </c>
      <c r="E972" s="52" t="str">
        <f>VLOOKUP(B972,rawdatas!$A:$K,7,FALSE)</f>
        <v>Circulatory</v>
      </c>
      <c r="F972" s="52" t="str">
        <f>VLOOKUP(B972,rawdatas!$A:$K,8,FALSE)</f>
        <v>cardio-vasculaire</v>
      </c>
      <c r="G972" s="52" t="str">
        <f>VLOOKUP(AH972,rawdatas!$A$13:$K$52,7,FALSE)</f>
        <v>Consultation with primary care provider</v>
      </c>
      <c r="H972" s="52" t="str">
        <f>VLOOKUP(AH972,rawdatas!$A$13:$K$52,8,FALSE)</f>
        <v>discussion avec un dispensateur de soins de santé primaire</v>
      </c>
      <c r="I972" s="52" t="str">
        <f>VLOOKUP(AH972,rawdatas!$A$13:$K$52,9,FALSE)</f>
        <v>ok</v>
      </c>
      <c r="J972" s="52" t="str">
        <f>VLOOKUP(AH972,rawdatas!$A$13:$K$52,10,FALSE)</f>
        <v>Consultation primary care provider</v>
      </c>
      <c r="K972" s="52" t="str">
        <f>VLOOKUP(AH972,rawdatas!$A$13:$K$52,11,FALSE)</f>
        <v>discuss. avec dispens. de ssp</v>
      </c>
      <c r="L972" s="52" t="str">
        <f>VLOOKUP(AH972,rawdatas!$A$13:$L$52,12,FALSE)</f>
        <v>ok</v>
      </c>
      <c r="M972" s="52" t="str">
        <f>VLOOKUP(AH972,rawdatas!$A$13:$M$52,13,FALSE)</f>
        <v>telemedicine consultation with primary care provider</v>
      </c>
      <c r="N972" s="52" t="str">
        <f>VLOOKUP(AH972,rawdatas!$A$13:$N$52,14,FALSE)</f>
        <v xml:space="preserve">consultation par télémédecine avec un dispensateur de soins primaires </v>
      </c>
      <c r="O972" s="52" t="str">
        <f>VLOOKUP(AH972,rawdatas!$A$13:$O$52,15,FALSE)</f>
        <v>ok</v>
      </c>
      <c r="P972" s="52" t="str">
        <f>VLOOKUP(AH972,rawdatas!$A$13:$P$52,16,FALSE)</f>
        <v>consultation with specialist -47; referral to another provider -66; referral to physician/specialist/clinic/hospital -67; other referral -68</v>
      </c>
      <c r="Q972" s="52" t="str">
        <f>VLOOKUP(AH972,rawdatas!$A$13:$Q$52,17,FALSE)</f>
        <v>consultation auprès d'un spécialiste -47; référence à un autre dispensateur -66; référence à un médecin -67; référence à un spécialiste -67; référence à une clinique -67; référence à un hôpital -67; autre référence -68</v>
      </c>
      <c r="R972" s="52" t="str">
        <f>VLOOKUP(AH972,rawdatas!$A$13:$R$52,18,FALSE)</f>
        <v>ok</v>
      </c>
      <c r="S972" s="52" t="str">
        <f>VLOOKUP(AH972,rawdatas!$A$13:$S$52,19,FALSE)</f>
        <v>consultation with another primary care provider, regardless whether the patient is present or not</v>
      </c>
      <c r="T972" s="52" t="str">
        <f>VLOOKUP(AH972,rawdatas!$A$13:$T$52,20,FALSE)</f>
        <v xml:space="preserve">consultation avec un autre dispensateur de soins primaires, que le patient soit présent ou non. </v>
      </c>
      <c r="U972" s="52" t="str">
        <f>VLOOKUP(AH972,rawdatas!$A$13:$U$52,21,FALSE)</f>
        <v>ok</v>
      </c>
      <c r="V972" s="52">
        <f>VLOOKUP(AH972,rawdatas!$A$13:$V$52,22,FALSE)</f>
        <v>0</v>
      </c>
      <c r="W972" s="52">
        <f>VLOOKUP(AH972,rawdatas!$A$13:$W$52,23,FALSE)</f>
        <v>0</v>
      </c>
      <c r="X972" s="52" t="str">
        <f>VLOOKUP(AH972,rawdatas!$A$13:$X$52,24,FALSE)</f>
        <v>ok</v>
      </c>
      <c r="Y972" s="52" t="str">
        <f>VLOOKUP(AH972,rawdatas!$A$13:$Y$52,25,FALSE)</f>
        <v>Treatment responsibility remains at the original primary care provider.</v>
      </c>
      <c r="Z972" s="52" t="str">
        <f>VLOOKUP(AH972,rawdatas!$A$13:$Z$52,26,FALSE)</f>
        <v xml:space="preserve">la responsabilité thérapeutique appartient au dispensateur princeps </v>
      </c>
      <c r="AA972" s="52" t="str">
        <f>VLOOKUP(AH972,rawdatas!$A$13:$AA$52,27,FALSE)</f>
        <v>ok</v>
      </c>
      <c r="AB972" s="52">
        <f>VLOOKUP(AH972,rawdatas!$A$13:$AB$52,28,FALSE)</f>
        <v>0</v>
      </c>
      <c r="AC972" s="52">
        <f>VLOOKUP(AH972,rawdatas!$A$13:$AC$52,29,FALSE)</f>
        <v>0</v>
      </c>
      <c r="AD972" s="52">
        <f>VLOOKUP(AH972,rawdatas!$A$13:$AD$53,30,FALSE)</f>
        <v>0</v>
      </c>
      <c r="AE972" s="52">
        <f>VLOOKUP(AH972,rawdatas!$A$13:$AE$53,31,FALSE)</f>
        <v>0</v>
      </c>
      <c r="AF972" s="52">
        <f>VLOOKUP(AH972,rawdatas!$A$13:$AF$53,32,FALSE)</f>
        <v>0</v>
      </c>
      <c r="AG972" s="52">
        <f>VLOOKUP(AH972,rawdatas!$A$13:$AG$54,33,FALSE)</f>
        <v>0</v>
      </c>
      <c r="AH972" s="53">
        <v>583227424</v>
      </c>
      <c r="AI972" s="54" t="str">
        <f t="shared" si="86"/>
        <v>discussion avec un dispensateur de soins de santé primaire</v>
      </c>
    </row>
    <row r="973" spans="1:35" outlineLevel="1" x14ac:dyDescent="0.25">
      <c r="A973" s="52">
        <v>187468479</v>
      </c>
      <c r="B973" s="52">
        <v>400603012</v>
      </c>
      <c r="C973" s="52" t="s">
        <v>16022</v>
      </c>
      <c r="D973" s="52" t="str">
        <f>VLOOKUP(B973,rawdatas!$A:$K,3,FALSE)</f>
        <v>K</v>
      </c>
      <c r="E973" s="52" t="str">
        <f>VLOOKUP(B973,rawdatas!$A:$K,7,FALSE)</f>
        <v>Circulatory</v>
      </c>
      <c r="F973" s="52" t="str">
        <f>VLOOKUP(B973,rawdatas!$A:$K,8,FALSE)</f>
        <v>cardio-vasculaire</v>
      </c>
      <c r="G973" s="52" t="str">
        <f>VLOOKUP(AH973,rawdatas!$A$13:$K$52,7,FALSE)</f>
        <v>Consultation with specialist</v>
      </c>
      <c r="H973" s="52" t="str">
        <f>VLOOKUP(AH973,rawdatas!$A$13:$K$52,8,FALSE)</f>
        <v>discussion avec un spécialiste</v>
      </c>
      <c r="I973" s="52" t="str">
        <f>VLOOKUP(AH973,rawdatas!$A$13:$K$52,9,FALSE)</f>
        <v>ok</v>
      </c>
      <c r="J973" s="52" t="str">
        <f>VLOOKUP(AH973,rawdatas!$A$13:$K$52,10,FALSE)</f>
        <v>Consultation with specialist</v>
      </c>
      <c r="K973" s="52" t="str">
        <f>VLOOKUP(AH973,rawdatas!$A$13:$K$52,11,FALSE)</f>
        <v>discuss. avec spécialiste</v>
      </c>
      <c r="L973" s="52" t="str">
        <f>VLOOKUP(AH973,rawdatas!$A$13:$L$52,12,FALSE)</f>
        <v>ok</v>
      </c>
      <c r="M973" s="52" t="str">
        <f>VLOOKUP(AH973,rawdatas!$A$13:$M$52,13,FALSE)</f>
        <v>telemedicine consultation with specialist</v>
      </c>
      <c r="N973" s="52" t="str">
        <f>VLOOKUP(AH973,rawdatas!$A$13:$N$52,14,FALSE)</f>
        <v>consultation par télémédecine avec un spécialiste</v>
      </c>
      <c r="O973" s="52" t="str">
        <f>VLOOKUP(AH973,rawdatas!$A$13:$O$52,15,FALSE)</f>
        <v>ok</v>
      </c>
      <c r="P973" s="52" t="str">
        <f>VLOOKUP(AH973,rawdatas!$A$13:$P$52,16,FALSE)</f>
        <v>consultation with primary care provider -46; referral to another provider -66; referral to physician/specialist/clinic/hospital -67; other referral -68</v>
      </c>
      <c r="Q973" s="52" t="str">
        <f>VLOOKUP(AH973,rawdatas!$A$13:$Q$52,17,FALSE)</f>
        <v>consultation avec un dispensateur de soins primaires -46; référence à un autre fournisseur de soins primaires -66; référence à un médecin -67; référence à un spécialiste -67; référence à une clinique -67; référence à un hôpital -67; autre référence -68</v>
      </c>
      <c r="R973" s="52" t="str">
        <f>VLOOKUP(AH973,rawdatas!$A$13:$R$52,18,FALSE)</f>
        <v>ok</v>
      </c>
      <c r="S973" s="52" t="str">
        <f>VLOOKUP(AH973,rawdatas!$A$13:$S$52,19,FALSE)</f>
        <v>consultation with a specialist, regardless whether the patient is present or not</v>
      </c>
      <c r="T973" s="52" t="str">
        <f>VLOOKUP(AH973,rawdatas!$A$13:$T$52,20,FALSE)</f>
        <v xml:space="preserve">consultation avec un spécialiste, que le patient soit présent ou non </v>
      </c>
      <c r="U973" s="52" t="str">
        <f>VLOOKUP(AH973,rawdatas!$A$13:$U$52,21,FALSE)</f>
        <v>ok</v>
      </c>
      <c r="V973" s="52">
        <f>VLOOKUP(AH973,rawdatas!$A$13:$V$52,22,FALSE)</f>
        <v>0</v>
      </c>
      <c r="W973" s="52">
        <f>VLOOKUP(AH973,rawdatas!$A$13:$W$52,23,FALSE)</f>
        <v>0</v>
      </c>
      <c r="X973" s="52" t="str">
        <f>VLOOKUP(AH973,rawdatas!$A$13:$X$52,24,FALSE)</f>
        <v>ok</v>
      </c>
      <c r="Y973" s="52" t="str">
        <f>VLOOKUP(AH973,rawdatas!$A$13:$Y$52,25,FALSE)</f>
        <v>Treatment responsibility remains at the original primary care provider.</v>
      </c>
      <c r="Z973" s="52" t="str">
        <f>VLOOKUP(AH973,rawdatas!$A$13:$Z$52,26,FALSE)</f>
        <v xml:space="preserve">la responsabilité thérapeutique appartient au dispensateur princeps </v>
      </c>
      <c r="AA973" s="52" t="str">
        <f>VLOOKUP(AH973,rawdatas!$A$13:$AA$52,27,FALSE)</f>
        <v>ok</v>
      </c>
      <c r="AB973" s="52">
        <f>VLOOKUP(AH973,rawdatas!$A$13:$AB$52,28,FALSE)</f>
        <v>0</v>
      </c>
      <c r="AC973" s="52">
        <f>VLOOKUP(AH973,rawdatas!$A$13:$AC$52,29,FALSE)</f>
        <v>0</v>
      </c>
      <c r="AD973" s="52">
        <f>VLOOKUP(AH973,rawdatas!$A$13:$AD$53,30,FALSE)</f>
        <v>0</v>
      </c>
      <c r="AE973" s="52">
        <f>VLOOKUP(AH973,rawdatas!$A$13:$AE$53,31,FALSE)</f>
        <v>0</v>
      </c>
      <c r="AF973" s="52">
        <f>VLOOKUP(AH973,rawdatas!$A$13:$AF$53,32,FALSE)</f>
        <v>0</v>
      </c>
      <c r="AG973" s="52">
        <f>VLOOKUP(AH973,rawdatas!$A$13:$AG$54,33,FALSE)</f>
        <v>0</v>
      </c>
      <c r="AH973" s="53">
        <v>815616490</v>
      </c>
      <c r="AI973" s="54" t="str">
        <f t="shared" si="86"/>
        <v>discussion avec un spécialiste</v>
      </c>
    </row>
    <row r="974" spans="1:35" outlineLevel="1" x14ac:dyDescent="0.25">
      <c r="A974" s="52">
        <v>418191239</v>
      </c>
      <c r="B974" s="52">
        <v>400603012</v>
      </c>
      <c r="C974" s="52" t="s">
        <v>16023</v>
      </c>
      <c r="D974" s="52" t="str">
        <f>VLOOKUP(B974,rawdatas!$A:$K,3,FALSE)</f>
        <v>K</v>
      </c>
      <c r="E974" s="52" t="str">
        <f>VLOOKUP(B974,rawdatas!$A:$K,7,FALSE)</f>
        <v>Circulatory</v>
      </c>
      <c r="F974" s="52" t="str">
        <f>VLOOKUP(B974,rawdatas!$A:$K,8,FALSE)</f>
        <v>cardio-vasculaire</v>
      </c>
      <c r="G974" s="52" t="str">
        <f>VLOOKUP(AH974,rawdatas!$A$13:$K$52,7,FALSE)</f>
        <v>Clarification/discussion of patient's RFE/demand</v>
      </c>
      <c r="H974" s="52" t="str">
        <f>VLOOKUP(AH974,rawdatas!$A$13:$K$52,8,FALSE)</f>
        <v>discussion du motif de rencontre; clarification du motif de rencontre; discussion sur la demande du patient; clarification de la demande du patient</v>
      </c>
      <c r="I974" s="52" t="str">
        <f>VLOOKUP(AH974,rawdatas!$A$13:$K$52,9,FALSE)</f>
        <v>ok</v>
      </c>
      <c r="J974" s="52" t="str">
        <f>VLOOKUP(AH974,rawdatas!$A$13:$K$52,10,FALSE)</f>
        <v>Clarification/discussion RFE/demand</v>
      </c>
      <c r="K974" s="52" t="str">
        <f>VLOOKUP(AH974,rawdatas!$A$13:$K$52,11,FALSE)</f>
        <v>clarification demande du patient</v>
      </c>
      <c r="L974" s="52" t="str">
        <f>VLOOKUP(AH974,rawdatas!$A$13:$L$52,12,FALSE)</f>
        <v>ok</v>
      </c>
      <c r="M974" s="52" t="str">
        <f>VLOOKUP(AH974,rawdatas!$A$13:$M$52,13,FALSE)</f>
        <v>discussion about the need of screening tests</v>
      </c>
      <c r="N974" s="52" t="str">
        <f>VLOOKUP(AH974,rawdatas!$A$13:$N$52,14,FALSE)</f>
        <v xml:space="preserve">discussion sur la nécessité des tests de dépistage </v>
      </c>
      <c r="O974" s="52" t="str">
        <f>VLOOKUP(AH974,rawdatas!$A$13:$O$52,15,FALSE)</f>
        <v>ok</v>
      </c>
      <c r="P974" s="52">
        <f>VLOOKUP(AH974,rawdatas!$A$13:$P$52,16,FALSE)</f>
        <v>0</v>
      </c>
      <c r="Q974" s="52">
        <f>VLOOKUP(AH974,rawdatas!$A$13:$Q$52,17,FALSE)</f>
        <v>0</v>
      </c>
      <c r="R974" s="52" t="str">
        <f>VLOOKUP(AH974,rawdatas!$A$13:$R$52,18,FALSE)</f>
        <v>ok</v>
      </c>
      <c r="S974" s="52" t="str">
        <f>VLOOKUP(AH974,rawdatas!$A$13:$S$52,19,FALSE)</f>
        <v>dialogue between the primary health care provider and the patient about the patient’s reason for encounter or demand, and their mutual assessment of opportunities for screening/treatment/other interventions</v>
      </c>
      <c r="T974" s="52" t="str">
        <f>VLOOKUP(AH974,rawdatas!$A$13:$T$52,20,FALSE)</f>
        <v>dialogue entre le dispensateur de soins de santé primaires et le patient au sujet de la raison de la rencontre ou de la demande du patient et de leur évaluation mutuelle des possibilités de dépistage, de traitement ou d'autres interventions</v>
      </c>
      <c r="U974" s="52" t="str">
        <f>VLOOKUP(AH974,rawdatas!$A$13:$U$52,21,FALSE)</f>
        <v>ok</v>
      </c>
      <c r="V974" s="52" t="str">
        <f>VLOOKUP(AH974,rawdatas!$A$13:$V$52,22,FALSE)</f>
        <v>Observation/health education/advice/diet -45</v>
      </c>
      <c r="W974" s="52" t="str">
        <f>VLOOKUP(AH974,rawdatas!$A$13:$W$52,23,FALSE)</f>
        <v>recommandation -45; éducation pour la santé -45; avis -45; régime -45</v>
      </c>
      <c r="X974" s="52" t="str">
        <f>VLOOKUP(AH974,rawdatas!$A$13:$X$52,24,FALSE)</f>
        <v>ko</v>
      </c>
      <c r="Y974" s="52">
        <f>VLOOKUP(AH974,rawdatas!$A$13:$Y$52,25,FALSE)</f>
        <v>0</v>
      </c>
      <c r="Z974" s="52" t="str">
        <f>VLOOKUP(AH974,rawdatas!$A$13:$Z$52,26,FALSE)</f>
        <v xml:space="preserve">dialogue entre le principal dispensateur de soins de santé et le patient au sujet de la raison de rencontre ou de la demande. Evaluation mutuelle des opportunités de dépistage, traitement ou autres interventions </v>
      </c>
      <c r="AA974" s="52" t="str">
        <f>VLOOKUP(AH974,rawdatas!$A$13:$AA$52,27,FALSE)</f>
        <v>ko</v>
      </c>
      <c r="AB974" s="52">
        <f>VLOOKUP(AH974,rawdatas!$A$13:$AB$52,28,FALSE)</f>
        <v>0</v>
      </c>
      <c r="AC974" s="52">
        <f>VLOOKUP(AH974,rawdatas!$A$13:$AC$52,29,FALSE)</f>
        <v>0</v>
      </c>
      <c r="AD974" s="52">
        <f>VLOOKUP(AH974,rawdatas!$A$13:$AD$53,30,FALSE)</f>
        <v>0</v>
      </c>
      <c r="AE974" s="52">
        <f>VLOOKUP(AH974,rawdatas!$A$13:$AE$53,31,FALSE)</f>
        <v>0</v>
      </c>
      <c r="AF974" s="52">
        <f>VLOOKUP(AH974,rawdatas!$A$13:$AF$53,32,FALSE)</f>
        <v>0</v>
      </c>
      <c r="AG974" s="52">
        <f>VLOOKUP(AH974,rawdatas!$A$13:$AG$54,33,FALSE)</f>
        <v>0</v>
      </c>
      <c r="AH974" s="53">
        <v>942594967</v>
      </c>
      <c r="AI974" s="54" t="str">
        <f t="shared" si="86"/>
        <v>discussion du motif de rencontre; clarification du motif de rencontre; discussion sur la demande du patient; clarification de la demande du patient</v>
      </c>
    </row>
    <row r="975" spans="1:35" outlineLevel="1" x14ac:dyDescent="0.25">
      <c r="A975" s="52">
        <v>252873328</v>
      </c>
      <c r="B975" s="52">
        <v>400603012</v>
      </c>
      <c r="C975" s="52" t="s">
        <v>16024</v>
      </c>
      <c r="D975" s="52" t="str">
        <f>VLOOKUP(B975,rawdatas!$A:$K,3,FALSE)</f>
        <v>K</v>
      </c>
      <c r="E975" s="52" t="str">
        <f>VLOOKUP(B975,rawdatas!$A:$K,7,FALSE)</f>
        <v>Circulatory</v>
      </c>
      <c r="F975" s="52" t="str">
        <f>VLOOKUP(B975,rawdatas!$A:$K,8,FALSE)</f>
        <v>cardio-vasculaire</v>
      </c>
      <c r="G975" s="52" t="str">
        <f>VLOOKUP(AH975,rawdatas!$A$13:$K$52,7,FALSE)</f>
        <v>Other preventive procedure</v>
      </c>
      <c r="H975" s="52" t="str">
        <f>VLOOKUP(AH975,rawdatas!$A$13:$K$52,8,FALSE)</f>
        <v>autre procédure préventive</v>
      </c>
      <c r="I975" s="52" t="str">
        <f>VLOOKUP(AH975,rawdatas!$A$13:$K$52,9,FALSE)</f>
        <v>ok</v>
      </c>
      <c r="J975" s="52" t="str">
        <f>VLOOKUP(AH975,rawdatas!$A$13:$K$52,10,FALSE)</f>
        <v>Other preventive procedure</v>
      </c>
      <c r="K975" s="52" t="str">
        <f>VLOOKUP(AH975,rawdatas!$A$13:$K$52,11,FALSE)</f>
        <v>autre procédure préventive</v>
      </c>
      <c r="L975" s="52" t="str">
        <f>VLOOKUP(AH975,rawdatas!$A$13:$L$52,12,FALSE)</f>
        <v>ok</v>
      </c>
      <c r="M975" s="52" t="str">
        <f>VLOOKUP(AH975,rawdatas!$A$13:$M$52,13,FALSE)</f>
        <v>assessment of health conditions and environmental risks</v>
      </c>
      <c r="N975" s="52" t="str">
        <f>VLOOKUP(AH975,rawdatas!$A$13:$N$52,14,FALSE)</f>
        <v>évaluation de l'état de santé; évaluation des conditions de risques environnementaux</v>
      </c>
      <c r="O975" s="52" t="str">
        <f>VLOOKUP(AH975,rawdatas!$A$13:$O$52,15,FALSE)</f>
        <v>ok</v>
      </c>
      <c r="P975" s="52" t="str">
        <f>VLOOKUP(AH975,rawdatas!$A$13:$P$52,16,FALSE)</f>
        <v>complete check-up/well-baby exam -30; screening of single health problems/check-up for patient with specific chronic disease(s) -31, medication/prescription/renewal/injection -50</v>
      </c>
      <c r="Q975" s="52" t="str">
        <f>VLOOKUP(AH975,rawdatas!$A$13:$Q$52,17,FALSE)</f>
        <v>bilan global -30; examen du nourisson bien portant -30; dépistage d'un probléme de santé isolé -31; bilan d'un patient porteur d'une maladie chronique spécifique -31; médication -51; prescription -51; renouvellement -51; injection -50</v>
      </c>
      <c r="R975" s="52" t="str">
        <f>VLOOKUP(AH975,rawdatas!$A$13:$R$52,18,FALSE)</f>
        <v>ko</v>
      </c>
      <c r="S975" s="52">
        <f>VLOOKUP(AH975,rawdatas!$A$13:$S$52,19,FALSE)</f>
        <v>0</v>
      </c>
      <c r="T975" s="52">
        <f>VLOOKUP(AH975,rawdatas!$A$13:$T$52,20,FALSE)</f>
        <v>0</v>
      </c>
      <c r="U975" s="52" t="str">
        <f>VLOOKUP(AH975,rawdatas!$A$13:$U$52,21,FALSE)</f>
        <v>ok</v>
      </c>
      <c r="V975" s="52">
        <f>VLOOKUP(AH975,rawdatas!$A$13:$V$52,22,FALSE)</f>
        <v>0</v>
      </c>
      <c r="W975" s="52">
        <f>VLOOKUP(AH975,rawdatas!$A$13:$W$52,23,FALSE)</f>
        <v>0</v>
      </c>
      <c r="X975" s="52" t="str">
        <f>VLOOKUP(AH975,rawdatas!$A$13:$X$52,24,FALSE)</f>
        <v>ok</v>
      </c>
      <c r="Y975" s="52">
        <f>VLOOKUP(AH975,rawdatas!$A$13:$Y$52,25,FALSE)</f>
        <v>0</v>
      </c>
      <c r="Z975" s="52">
        <f>VLOOKUP(AH975,rawdatas!$A$13:$Z$52,26,FALSE)</f>
        <v>0</v>
      </c>
      <c r="AA975" s="52" t="str">
        <f>VLOOKUP(AH975,rawdatas!$A$13:$AA$52,27,FALSE)</f>
        <v>ok</v>
      </c>
      <c r="AB975" s="52">
        <f>VLOOKUP(AH975,rawdatas!$A$13:$AB$52,28,FALSE)</f>
        <v>0</v>
      </c>
      <c r="AC975" s="52">
        <f>VLOOKUP(AH975,rawdatas!$A$13:$AC$52,29,FALSE)</f>
        <v>0</v>
      </c>
      <c r="AD975" s="52">
        <f>VLOOKUP(AH975,rawdatas!$A$13:$AD$53,30,FALSE)</f>
        <v>0</v>
      </c>
      <c r="AE975" s="52">
        <f>VLOOKUP(AH975,rawdatas!$A$13:$AE$53,31,FALSE)</f>
        <v>0</v>
      </c>
      <c r="AF975" s="52" t="str">
        <f>VLOOKUP(AH975,rawdatas!$A$13:$AF$53,32,FALSE)</f>
        <v xml:space="preserve">prescription; -51; -&gt; prescription -51; </v>
      </c>
      <c r="AG975" s="52">
        <f>VLOOKUP(AH975,rawdatas!$A$13:$AG$54,33,FALSE)</f>
        <v>0</v>
      </c>
      <c r="AH975" s="53">
        <v>906034005</v>
      </c>
      <c r="AI975" s="54" t="str">
        <f t="shared" si="86"/>
        <v>autre procédure préventive</v>
      </c>
    </row>
    <row r="976" spans="1:35" outlineLevel="1" x14ac:dyDescent="0.25">
      <c r="A976" s="52">
        <v>501797221</v>
      </c>
      <c r="B976" s="52">
        <v>400603012</v>
      </c>
      <c r="C976" s="52" t="s">
        <v>16025</v>
      </c>
      <c r="D976" s="52" t="str">
        <f>VLOOKUP(B976,rawdatas!$A:$K,3,FALSE)</f>
        <v>K</v>
      </c>
      <c r="E976" s="52" t="str">
        <f>VLOOKUP(B976,rawdatas!$A:$K,7,FALSE)</f>
        <v>Circulatory</v>
      </c>
      <c r="F976" s="52" t="str">
        <f>VLOOKUP(B976,rawdatas!$A:$K,8,FALSE)</f>
        <v>cardio-vasculaire</v>
      </c>
      <c r="G976" s="52" t="str">
        <f>VLOOKUP(AH976,rawdatas!$A$13:$K$52,7,FALSE)</f>
        <v>Medication/prescription/renewal</v>
      </c>
      <c r="H976" s="52" t="str">
        <f>VLOOKUP(AH976,rawdatas!$A$13:$K$52,8,FALSE)</f>
        <v>médication; prescription; injection; renouvellement de prescription</v>
      </c>
      <c r="I976" s="52" t="str">
        <f>VLOOKUP(AH976,rawdatas!$A$13:$K$52,9,FALSE)</f>
        <v>ok</v>
      </c>
      <c r="J976" s="52" t="str">
        <f>VLOOKUP(AH976,rawdatas!$A$13:$K$52,10,FALSE)</f>
        <v>Medication/prescr/renewal</v>
      </c>
      <c r="K976" s="52" t="str">
        <f>VLOOKUP(AH976,rawdatas!$A$13:$K$52,11,FALSE)</f>
        <v>médic, prescript, inject.</v>
      </c>
      <c r="L976" s="52" t="str">
        <f>VLOOKUP(AH976,rawdatas!$A$13:$L$52,12,FALSE)</f>
        <v>ok</v>
      </c>
      <c r="M976" s="52" t="str">
        <f>VLOOKUP(AH976,rawdatas!$A$13:$M$52,13,FALSE)</f>
        <v>prescribing of medication; prescribing of an injectable drug; renewal of medication; administration of medication</v>
      </c>
      <c r="N976" s="52" t="str">
        <f>VLOOKUP(AH976,rawdatas!$A$13:$N$52,14,FALSE)</f>
        <v>prescription de médicament; renouvellement de médicament; administration de médicament; injection de médicament à effet systémique; désensibilisation</v>
      </c>
      <c r="O976" s="52" t="str">
        <f>VLOOKUP(AH976,rawdatas!$A$13:$O$52,15,FALSE)</f>
        <v>ok</v>
      </c>
      <c r="P976" s="52" t="str">
        <f>VLOOKUP(AH976,rawdatas!$A$13:$P$52,16,FALSE)</f>
        <v>preventive immunization/medication -44; venesection -51; injection of medication with local effect -55; acupuncture -59</v>
      </c>
      <c r="Q976" s="52" t="str">
        <f>VLOOKUP(AH976,rawdatas!$A$13:$Q$52,17,FALSE)</f>
        <v>immunisation -44; médication préventive -44; saignée -51; phlébotomie -51; injection d'un médicament à effet local -55; acupuncture -59</v>
      </c>
      <c r="R976" s="52" t="str">
        <f>VLOOKUP(AH976,rawdatas!$A$13:$R$52,18,FALSE)</f>
        <v>ok</v>
      </c>
      <c r="S976" s="52">
        <f>VLOOKUP(AH976,rawdatas!$A$13:$S$52,19,FALSE)</f>
        <v>0</v>
      </c>
      <c r="T976" s="52">
        <f>VLOOKUP(AH976,rawdatas!$A$13:$T$52,20,FALSE)</f>
        <v>0</v>
      </c>
      <c r="U976" s="52" t="str">
        <f>VLOOKUP(AH976,rawdatas!$A$13:$U$52,21,FALSE)</f>
        <v>ok</v>
      </c>
      <c r="V976" s="52">
        <f>VLOOKUP(AH976,rawdatas!$A$13:$V$52,22,FALSE)</f>
        <v>0</v>
      </c>
      <c r="W976" s="52">
        <f>VLOOKUP(AH976,rawdatas!$A$13:$W$52,23,FALSE)</f>
        <v>0</v>
      </c>
      <c r="X976" s="52" t="str">
        <f>VLOOKUP(AH976,rawdatas!$A$13:$X$52,24,FALSE)</f>
        <v>ok</v>
      </c>
      <c r="Y976" s="52" t="str">
        <f>VLOOKUP(AH976,rawdatas!$A$13:$Y$52,25,FALSE)</f>
        <v>Clarify what drug is meant.</v>
      </c>
      <c r="Z976" s="52" t="str">
        <f>VLOOKUP(AH976,rawdatas!$A$13:$Z$52,26,FALSE)</f>
        <v>Clarifier ce que signifie la drogue.</v>
      </c>
      <c r="AA976" s="52" t="str">
        <f>VLOOKUP(AH976,rawdatas!$A$13:$AA$52,27,FALSE)</f>
        <v>ok</v>
      </c>
      <c r="AB976" s="52">
        <f>VLOOKUP(AH976,rawdatas!$A$13:$AB$52,28,FALSE)</f>
        <v>0</v>
      </c>
      <c r="AC976" s="52">
        <f>VLOOKUP(AH976,rawdatas!$A$13:$AC$52,29,FALSE)</f>
        <v>0</v>
      </c>
      <c r="AD976" s="52">
        <f>VLOOKUP(AH976,rawdatas!$A$13:$AD$53,30,FALSE)</f>
        <v>0</v>
      </c>
      <c r="AE976" s="52">
        <f>VLOOKUP(AH976,rawdatas!$A$13:$AE$53,31,FALSE)</f>
        <v>0</v>
      </c>
      <c r="AF976" s="52">
        <f>VLOOKUP(AH976,rawdatas!$A$13:$AF$53,32,FALSE)</f>
        <v>0</v>
      </c>
      <c r="AG976" s="52">
        <f>VLOOKUP(AH976,rawdatas!$A$13:$AG$54,33,FALSE)</f>
        <v>0</v>
      </c>
      <c r="AH976" s="53">
        <v>613065765</v>
      </c>
      <c r="AI976" s="54" t="str">
        <f t="shared" si="86"/>
        <v>médication; prescription; injection; renouvellement de prescription</v>
      </c>
    </row>
    <row r="977" spans="1:35" outlineLevel="1" x14ac:dyDescent="0.25">
      <c r="A977" s="52">
        <v>46155284</v>
      </c>
      <c r="B977" s="52">
        <v>400603012</v>
      </c>
      <c r="C977" s="52" t="s">
        <v>16026</v>
      </c>
      <c r="D977" s="52" t="str">
        <f>VLOOKUP(B977,rawdatas!$A:$K,3,FALSE)</f>
        <v>K</v>
      </c>
      <c r="E977" s="52" t="str">
        <f>VLOOKUP(B977,rawdatas!$A:$K,7,FALSE)</f>
        <v>Circulatory</v>
      </c>
      <c r="F977" s="52" t="str">
        <f>VLOOKUP(B977,rawdatas!$A:$K,8,FALSE)</f>
        <v>cardio-vasculaire</v>
      </c>
      <c r="G977" s="52" t="str">
        <f>VLOOKUP(AH977,rawdatas!$A$13:$K$52,7,FALSE)</f>
        <v xml:space="preserve">Incision/drainage/flushing/aspiration/removal body fluid </v>
      </c>
      <c r="H977" s="52" t="str">
        <f>VLOOKUP(AH977,rawdatas!$A$13:$K$52,8,FALSE)</f>
        <v>incision; drainage; aspiration de liquide corporel</v>
      </c>
      <c r="I977" s="52" t="str">
        <f>VLOOKUP(AH977,rawdatas!$A$13:$K$52,9,FALSE)</f>
        <v>ok</v>
      </c>
      <c r="J977" s="52" t="str">
        <f>VLOOKUP(AH977,rawdatas!$A$13:$K$52,10,FALSE)</f>
        <v xml:space="preserve">I&amp;d/flush/aspiration </v>
      </c>
      <c r="K977" s="52" t="str">
        <f>VLOOKUP(AH977,rawdatas!$A$13:$K$52,11,FALSE)</f>
        <v>incis, drain, aspirat.</v>
      </c>
      <c r="L977" s="52" t="str">
        <f>VLOOKUP(AH977,rawdatas!$A$13:$L$52,12,FALSE)</f>
        <v>ok</v>
      </c>
      <c r="M977" s="52" t="str">
        <f>VLOOKUP(AH977,rawdatas!$A$13:$M$52,13,FALSE)</f>
        <v>incision of abscess; puncture/aspiration of hematoma; puncture/aspiration of sinus; puncture/aspiration of the urinary bladder; puncture/aspiration of joint; puncture/aspiration of cyst; puncture/aspiration of bursa; puncture/aspiration of ganglion; puncture/aspiration of lungs; puncture/aspiration of stomach; venesection; ascitic fluid puncture; lumbar puncture; tympanostomy; paracentesis; thoracentesis; irrigation of ear/eye</v>
      </c>
      <c r="N977" s="52" t="str">
        <f>VLOOKUP(AH977,rawdatas!$A$13:$N$52,14,FALSE)</f>
        <v>incision d'un abcès; ponction d'un hématome; aspiration d'un hématome; ponction des sinus; aspiration des sinus; ponction vésicale; aspiration vésicale; ponction articulaire; aspiration articulaire; ponction d'un kyste; aspiration d'un kyste; ponction d'une bourse; aspiration d'une bourse; aspiration d'un ganglion; ponction d'un ganglion; aspiration des poumons; ponction des poumons; aspiration de l'estomac; ponction de l'estomac; saignées; ponction de fluide d'ascite; ponction lombaire; tympanostomie; paracentèse; thoracocentèse; amniocentèse; irrigation de l'oreille; irrigation de l'oeil</v>
      </c>
      <c r="O977" s="52" t="str">
        <f>VLOOKUP(AH977,rawdatas!$A$13:$O$52,15,FALSE)</f>
        <v>ok</v>
      </c>
      <c r="P977" s="52" t="str">
        <f>VLOOKUP(AH977,rawdatas!$A$13:$P$52,16,FALSE)</f>
        <v>blood test -34; urine test -35; amniocentesis -38; excision -52; catheterization -53; tympanostomy tube insertion/removal -53; enema -53; prosthetic device -54; acupuncture -59; removal of foreign body -59</v>
      </c>
      <c r="Q977" s="52" t="str">
        <f>VLOOKUP(AH977,rawdatas!$A$13:$Q$52,17,FALSE)</f>
        <v>analyse de sang -34; analyse d'urine -35; amniocentèse -38; excision -52; cathétérisme -53; insertion d'un tube de tympanostomie -53; retrait d'un tube de tympanostomie -53 lavement -53; dispositif prothétique -54; acupuncture -59; ablation de corps étranger -59</v>
      </c>
      <c r="R977" s="52" t="str">
        <f>VLOOKUP(AH977,rawdatas!$A$13:$R$52,18,FALSE)</f>
        <v>ok</v>
      </c>
      <c r="S977" s="52">
        <f>VLOOKUP(AH977,rawdatas!$A$13:$S$52,19,FALSE)</f>
        <v>0</v>
      </c>
      <c r="T977" s="52">
        <f>VLOOKUP(AH977,rawdatas!$A$13:$T$52,20,FALSE)</f>
        <v>0</v>
      </c>
      <c r="U977" s="52" t="str">
        <f>VLOOKUP(AH977,rawdatas!$A$13:$U$52,21,FALSE)</f>
        <v>ok</v>
      </c>
      <c r="V977" s="52">
        <f>VLOOKUP(AH977,rawdatas!$A$13:$V$52,22,FALSE)</f>
        <v>0</v>
      </c>
      <c r="W977" s="52">
        <f>VLOOKUP(AH977,rawdatas!$A$13:$W$52,23,FALSE)</f>
        <v>0</v>
      </c>
      <c r="X977" s="52" t="str">
        <f>VLOOKUP(AH977,rawdatas!$A$13:$X$52,24,FALSE)</f>
        <v>ok</v>
      </c>
      <c r="Y977" s="52">
        <f>VLOOKUP(AH977,rawdatas!$A$13:$Y$52,25,FALSE)</f>
        <v>0</v>
      </c>
      <c r="Z977" s="52">
        <f>VLOOKUP(AH977,rawdatas!$A$13:$Z$52,26,FALSE)</f>
        <v>0</v>
      </c>
      <c r="AA977" s="52" t="str">
        <f>VLOOKUP(AH977,rawdatas!$A$13:$AA$52,27,FALSE)</f>
        <v>ok</v>
      </c>
      <c r="AB977" s="52">
        <f>VLOOKUP(AH977,rawdatas!$A$13:$AB$52,28,FALSE)</f>
        <v>0</v>
      </c>
      <c r="AC977" s="52">
        <f>VLOOKUP(AH977,rawdatas!$A$13:$AC$52,29,FALSE)</f>
        <v>0</v>
      </c>
      <c r="AD977" s="52">
        <f>VLOOKUP(AH977,rawdatas!$A$13:$AD$53,30,FALSE)</f>
        <v>0</v>
      </c>
      <c r="AE977" s="52">
        <f>VLOOKUP(AH977,rawdatas!$A$13:$AE$53,31,FALSE)</f>
        <v>0</v>
      </c>
      <c r="AF977" s="52">
        <f>VLOOKUP(AH977,rawdatas!$A$13:$AF$53,32,FALSE)</f>
        <v>0</v>
      </c>
      <c r="AG977" s="52">
        <f>VLOOKUP(AH977,rawdatas!$A$13:$AG$54,33,FALSE)</f>
        <v>0</v>
      </c>
      <c r="AH977" s="53">
        <v>815736565</v>
      </c>
      <c r="AI977" s="54" t="str">
        <f t="shared" si="86"/>
        <v>incision; drainage; aspiration de liquide corporel</v>
      </c>
    </row>
    <row r="978" spans="1:35" outlineLevel="1" x14ac:dyDescent="0.25">
      <c r="A978" s="52">
        <v>581156073</v>
      </c>
      <c r="B978" s="52">
        <v>400603012</v>
      </c>
      <c r="C978" s="52" t="s">
        <v>16027</v>
      </c>
      <c r="D978" s="52" t="str">
        <f>VLOOKUP(B978,rawdatas!$A:$K,3,FALSE)</f>
        <v>K</v>
      </c>
      <c r="E978" s="52" t="str">
        <f>VLOOKUP(B978,rawdatas!$A:$K,7,FALSE)</f>
        <v>Circulatory</v>
      </c>
      <c r="F978" s="52" t="str">
        <f>VLOOKUP(B978,rawdatas!$A:$K,8,FALSE)</f>
        <v>cardio-vasculaire</v>
      </c>
      <c r="G978" s="52" t="str">
        <f>VLOOKUP(AH978,rawdatas!$A$13:$K$52,7,FALSE)</f>
        <v>Excision/removal tissue/biopsy/destruction/debridement/cauterization</v>
      </c>
      <c r="H978" s="52" t="str">
        <f>VLOOKUP(AH978,rawdatas!$A$13:$K$52,8,FALSE)</f>
        <v>excision; biopsie; cautérisation; débridement</v>
      </c>
      <c r="I978" s="52" t="str">
        <f>VLOOKUP(AH978,rawdatas!$A$13:$K$52,9,FALSE)</f>
        <v>ok</v>
      </c>
      <c r="J978" s="52" t="str">
        <f>VLOOKUP(AH978,rawdatas!$A$13:$K$52,10,FALSE)</f>
        <v>Exc/remov/biopsy/destruc/debrid/caut</v>
      </c>
      <c r="K978" s="52" t="str">
        <f>VLOOKUP(AH978,rawdatas!$A$13:$K$52,11,FALSE)</f>
        <v>excis, biops, cautérisat, débrid.</v>
      </c>
      <c r="L978" s="52" t="str">
        <f>VLOOKUP(AH978,rawdatas!$A$13:$L$52,12,FALSE)</f>
        <v>ok</v>
      </c>
      <c r="M978" s="52" t="str">
        <f>VLOOKUP(AH978,rawdatas!$A$13:$M$52,13,FALSE)</f>
        <v>excision/removal tissue; biopsy of organ; biopsy of skin; excision/removal of nail; extraction of tooth; amputation; embolectomy; vein stripping; sterilisation; uterine curettage; skin curettage; nerve destruction; vein destruction; surgical debridement; mechanical debridement; chemical debridement; autolytic debridement; maggot therapy; burning cauterization; cold cauterization; chemical cauterization; electric cauterization; laser cauterization</v>
      </c>
      <c r="N978" s="52" t="str">
        <f>VLOOKUP(AH978,rawdatas!$A$13:$N$52,14,FALSE)</f>
        <v>excision, élimination de tissus; biopsie d'un organe; biopsie de la peau; excision d'ongle; enlèvement d'ongle; extraction de dent; amputation; embolectomie; éveinage; stérilisation; curetage utérin; curetage de la peau; destruction nerveuse; destruction d'une veine; débridement chirurgical; débridement mécanique; débridement chimique; débridement autolytique; asticothérapie; cautérisation; cautérisation froide; cautérisation chimique; cautérisation électrique; cautérisation laser</v>
      </c>
      <c r="O978" s="52" t="str">
        <f>VLOOKUP(AH978,rawdatas!$A$13:$O$52,15,FALSE)</f>
        <v>ok</v>
      </c>
      <c r="P978" s="52" t="str">
        <f>VLOOKUP(AH978,rawdatas!$A$13:$P$52,16,FALSE)</f>
        <v>cervical smear -37</v>
      </c>
      <c r="Q978" s="52" t="str">
        <f>VLOOKUP(AH978,rawdatas!$A$13:$Q$52,17,FALSE)</f>
        <v>frottis cervical -37</v>
      </c>
      <c r="R978" s="52" t="str">
        <f>VLOOKUP(AH978,rawdatas!$A$13:$R$52,18,FALSE)</f>
        <v>ok</v>
      </c>
      <c r="S978" s="52">
        <f>VLOOKUP(AH978,rawdatas!$A$13:$S$52,19,FALSE)</f>
        <v>0</v>
      </c>
      <c r="T978" s="52">
        <f>VLOOKUP(AH978,rawdatas!$A$13:$T$52,20,FALSE)</f>
        <v>0</v>
      </c>
      <c r="U978" s="52" t="str">
        <f>VLOOKUP(AH978,rawdatas!$A$13:$U$52,21,FALSE)</f>
        <v>ok</v>
      </c>
      <c r="V978" s="52">
        <f>VLOOKUP(AH978,rawdatas!$A$13:$V$52,22,FALSE)</f>
        <v>0</v>
      </c>
      <c r="W978" s="52">
        <f>VLOOKUP(AH978,rawdatas!$A$13:$W$52,23,FALSE)</f>
        <v>0</v>
      </c>
      <c r="X978" s="52" t="str">
        <f>VLOOKUP(AH978,rawdatas!$A$13:$X$52,24,FALSE)</f>
        <v>ok</v>
      </c>
      <c r="Y978" s="52">
        <f>VLOOKUP(AH978,rawdatas!$A$13:$Y$52,25,FALSE)</f>
        <v>0</v>
      </c>
      <c r="Z978" s="52">
        <f>VLOOKUP(AH978,rawdatas!$A$13:$Z$52,26,FALSE)</f>
        <v>0</v>
      </c>
      <c r="AA978" s="52" t="str">
        <f>VLOOKUP(AH978,rawdatas!$A$13:$AA$52,27,FALSE)</f>
        <v>ok</v>
      </c>
      <c r="AB978" s="52">
        <f>VLOOKUP(AH978,rawdatas!$A$13:$AB$52,28,FALSE)</f>
        <v>0</v>
      </c>
      <c r="AC978" s="52">
        <f>VLOOKUP(AH978,rawdatas!$A$13:$AC$52,29,FALSE)</f>
        <v>0</v>
      </c>
      <c r="AD978" s="52">
        <f>VLOOKUP(AH978,rawdatas!$A$13:$AD$53,30,FALSE)</f>
        <v>0</v>
      </c>
      <c r="AE978" s="52">
        <f>VLOOKUP(AH978,rawdatas!$A$13:$AE$53,31,FALSE)</f>
        <v>0</v>
      </c>
      <c r="AF978" s="52">
        <f>VLOOKUP(AH978,rawdatas!$A$13:$AF$53,32,FALSE)</f>
        <v>0</v>
      </c>
      <c r="AG978" s="52">
        <f>VLOOKUP(AH978,rawdatas!$A$13:$AG$54,33,FALSE)</f>
        <v>0</v>
      </c>
      <c r="AH978" s="53">
        <v>878325665</v>
      </c>
      <c r="AI978" s="54" t="str">
        <f t="shared" si="86"/>
        <v>excision; biopsie; cautérisation; débridement</v>
      </c>
    </row>
    <row r="979" spans="1:35" outlineLevel="1" x14ac:dyDescent="0.25">
      <c r="A979" s="52">
        <v>283767716</v>
      </c>
      <c r="B979" s="52">
        <v>400603012</v>
      </c>
      <c r="C979" s="52" t="s">
        <v>16028</v>
      </c>
      <c r="D979" s="52" t="str">
        <f>VLOOKUP(B979,rawdatas!$A:$K,3,FALSE)</f>
        <v>K</v>
      </c>
      <c r="E979" s="52" t="str">
        <f>VLOOKUP(B979,rawdatas!$A:$K,7,FALSE)</f>
        <v>Circulatory</v>
      </c>
      <c r="F979" s="52" t="str">
        <f>VLOOKUP(B979,rawdatas!$A:$K,8,FALSE)</f>
        <v>cardio-vasculaire</v>
      </c>
      <c r="G979" s="52" t="str">
        <f>VLOOKUP(AH979,rawdatas!$A$13:$K$52,7,FALSE)</f>
        <v>Instrumentation/catheterization/intubation/dilation</v>
      </c>
      <c r="H979" s="52" t="str">
        <f>VLOOKUP(AH979,rawdatas!$A$13:$K$52,8,FALSE)</f>
        <v>cathétérisme; intubation; dilatatation; appareillage</v>
      </c>
      <c r="I979" s="52" t="str">
        <f>VLOOKUP(AH979,rawdatas!$A$13:$K$52,9,FALSE)</f>
        <v>ok</v>
      </c>
      <c r="J979" s="52" t="str">
        <f>VLOOKUP(AH979,rawdatas!$A$13:$K$52,10,FALSE)</f>
        <v>Instrument/catheter/intubate/dilate</v>
      </c>
      <c r="K979" s="52" t="str">
        <f>VLOOKUP(AH979,rawdatas!$A$13:$K$52,11,FALSE)</f>
        <v>cathét, intub, dilat, appareillage</v>
      </c>
      <c r="L979" s="52" t="str">
        <f>VLOOKUP(AH979,rawdatas!$A$13:$L$52,12,FALSE)</f>
        <v>ok</v>
      </c>
      <c r="M979" s="52" t="str">
        <f>VLOOKUP(AH979,rawdatas!$A$13:$M$52,13,FALSE)</f>
        <v>endotracheal intubation; tracheotomy; tympanostomy tube insertion/removal; enema; catheterization; lacrimal dilatation; urethral dilatation; uterine cervical dilatation; artificial rupture of the amniotic membranes; intravenous cannulation</v>
      </c>
      <c r="N979" s="52" t="str">
        <f>VLOOKUP(AH979,rawdatas!$A$13:$N$52,14,FALSE)</f>
        <v>intubation endotrachéale; trachéotomie; insertion d'un tube de tympanostomie; enlèvement d'un tube de tympanostomie; lavement; cathétérisme; dilatation lacrymale; dilatation de l'urètre; dilatation du col de l'utérus; rupture artificielle des membranes amniotiques; cathéterisme veineux</v>
      </c>
      <c r="O979" s="52" t="str">
        <f>VLOOKUP(AH979,rawdatas!$A$13:$O$52,15,FALSE)</f>
        <v>ok</v>
      </c>
      <c r="P979" s="52" t="str">
        <f>VLOOKUP(AH979,rawdatas!$A$13:$P$52,16,FALSE)</f>
        <v>implantation of a hormone or long acting drug -54</v>
      </c>
      <c r="Q979" s="52" t="str">
        <f>VLOOKUP(AH979,rawdatas!$A$13:$Q$52,17,FALSE)</f>
        <v>implantation d'une hormone -54; implantation d'un médicament à longue durée d'action -54</v>
      </c>
      <c r="R979" s="52" t="str">
        <f>VLOOKUP(AH979,rawdatas!$A$13:$R$52,18,FALSE)</f>
        <v>ok</v>
      </c>
      <c r="S979" s="52">
        <f>VLOOKUP(AH979,rawdatas!$A$13:$S$52,19,FALSE)</f>
        <v>0</v>
      </c>
      <c r="T979" s="52">
        <f>VLOOKUP(AH979,rawdatas!$A$13:$T$52,20,FALSE)</f>
        <v>0</v>
      </c>
      <c r="U979" s="52" t="str">
        <f>VLOOKUP(AH979,rawdatas!$A$13:$U$52,21,FALSE)</f>
        <v>ok</v>
      </c>
      <c r="V979" s="52" t="str">
        <f>VLOOKUP(AH979,rawdatas!$A$13:$V$52,22,FALSE)</f>
        <v>incision/drainage/flushing/aspiration/removal body fluid -51</v>
      </c>
      <c r="W979" s="52" t="str">
        <f>VLOOKUP(AH979,rawdatas!$A$13:$W$52,23,FALSE)</f>
        <v>incision -51; drainage -51; aspiration de liquide corporel -51</v>
      </c>
      <c r="X979" s="52" t="str">
        <f>VLOOKUP(AH979,rawdatas!$A$13:$X$52,24,FALSE)</f>
        <v>ko</v>
      </c>
      <c r="Y979" s="52">
        <f>VLOOKUP(AH979,rawdatas!$A$13:$Y$52,25,FALSE)</f>
        <v>0</v>
      </c>
      <c r="Z979" s="52">
        <f>VLOOKUP(AH979,rawdatas!$A$13:$Z$52,26,FALSE)</f>
        <v>0</v>
      </c>
      <c r="AA979" s="52" t="str">
        <f>VLOOKUP(AH979,rawdatas!$A$13:$AA$52,27,FALSE)</f>
        <v>ok</v>
      </c>
      <c r="AB979" s="52">
        <f>VLOOKUP(AH979,rawdatas!$A$13:$AB$52,28,FALSE)</f>
        <v>0</v>
      </c>
      <c r="AC979" s="52">
        <f>VLOOKUP(AH979,rawdatas!$A$13:$AC$52,29,FALSE)</f>
        <v>0</v>
      </c>
      <c r="AD979" s="52">
        <f>VLOOKUP(AH979,rawdatas!$A$13:$AD$53,30,FALSE)</f>
        <v>0</v>
      </c>
      <c r="AE979" s="52">
        <f>VLOOKUP(AH979,rawdatas!$A$13:$AE$53,31,FALSE)</f>
        <v>0</v>
      </c>
      <c r="AF979" s="52">
        <f>VLOOKUP(AH979,rawdatas!$A$13:$AF$53,32,FALSE)</f>
        <v>0</v>
      </c>
      <c r="AG979" s="52">
        <f>VLOOKUP(AH979,rawdatas!$A$13:$AG$54,33,FALSE)</f>
        <v>0</v>
      </c>
      <c r="AH979" s="53">
        <v>377291372</v>
      </c>
      <c r="AI979" s="54" t="str">
        <f t="shared" si="86"/>
        <v>cathétérisme; intubation; dilatatation; appareillage</v>
      </c>
    </row>
    <row r="980" spans="1:35" outlineLevel="1" x14ac:dyDescent="0.25">
      <c r="A980" s="52">
        <v>921025522</v>
      </c>
      <c r="B980" s="52">
        <v>400603012</v>
      </c>
      <c r="C980" s="52" t="s">
        <v>16029</v>
      </c>
      <c r="D980" s="52" t="str">
        <f>VLOOKUP(B980,rawdatas!$A:$K,3,FALSE)</f>
        <v>K</v>
      </c>
      <c r="E980" s="52" t="str">
        <f>VLOOKUP(B980,rawdatas!$A:$K,7,FALSE)</f>
        <v>Circulatory</v>
      </c>
      <c r="F980" s="52" t="str">
        <f>VLOOKUP(B980,rawdatas!$A:$K,8,FALSE)</f>
        <v>cardio-vasculaire</v>
      </c>
      <c r="G980" s="52" t="str">
        <f>VLOOKUP(AH980,rawdatas!$A$13:$K$52,7,FALSE)</f>
        <v>Repair/fixation-suture/cast/prosthetic device (apply/remove)</v>
      </c>
      <c r="H980" s="52" t="str">
        <f>VLOOKUP(AH980,rawdatas!$A$13:$K$52,8,FALSE)</f>
        <v>réparation; fixation; suture; plâtre; prothèse</v>
      </c>
      <c r="I980" s="52" t="str">
        <f>VLOOKUP(AH980,rawdatas!$A$13:$K$52,9,FALSE)</f>
        <v>ok</v>
      </c>
      <c r="J980" s="52" t="str">
        <f>VLOOKUP(AH980,rawdatas!$A$13:$K$52,10,FALSE)</f>
        <v>Repair/fix-suture/cast/prosth device</v>
      </c>
      <c r="K980" s="52" t="str">
        <f>VLOOKUP(AH980,rawdatas!$A$13:$K$52,11,FALSE)</f>
        <v>répar, fixat, sut, plâtre, proth.</v>
      </c>
      <c r="L980" s="52" t="str">
        <f>VLOOKUP(AH980,rawdatas!$A$13:$L$52,12,FALSE)</f>
        <v>ok</v>
      </c>
      <c r="M980" s="52" t="str">
        <f>VLOOKUP(AH980,rawdatas!$A$13:$M$52,13,FALSE)</f>
        <v>sutures/stitches; surgical glue; strip-plaster; strapping for sprains; treatment of luxation; treatment of fracture; orthopaedic prosthetic(s); brace(s); orthose(s); strapping; sling; hernia support; hearing aids and device(s); visual aids and device(s); technical aids and device(s); denture(s); implantation of a hormone or long acting drug; vaginal pessary/IUD; pacemaker; stent</v>
      </c>
      <c r="N980" s="52" t="str">
        <f>VLOOKUP(AH980,rawdatas!$A$13:$N$52,14,FALSE)</f>
        <v>suture; collage; colle chirurgicale; bande plâtrée; retrait de suture; strapping d'entorse; traitement d'une luxation; traitement de fracture; prothèse orthopédique; attelle; orthèse; cerclage; bandage suspensif; soutien de hernie; aide et dispositif auditif; aide et dispositif visuel; aide et dispositif technique; implantation dentaire; implant hormonal; insertion d'un pessaire vaginal; pose de stérilet; pose de pacemaker; pose de stent</v>
      </c>
      <c r="O980" s="52" t="str">
        <f>VLOOKUP(AH980,rawdatas!$A$13:$O$52,15,FALSE)</f>
        <v>ok</v>
      </c>
      <c r="P980" s="52" t="str">
        <f>VLOOKUP(AH980,rawdatas!$A$13:$P$52,16,FALSE)</f>
        <v>amputation -52; removal of foreign body -59; blood transfusion -59; plastic surgery -59; transplantation -59</v>
      </c>
      <c r="Q980" s="52" t="str">
        <f>VLOOKUP(AH980,rawdatas!$A$13:$Q$52,17,FALSE)</f>
        <v>amputation -52; ablation de corps étranger -59; transfusion sanguine -59; chirurgie plastique -59; transplantation -59</v>
      </c>
      <c r="R980" s="52" t="str">
        <f>VLOOKUP(AH980,rawdatas!$A$13:$R$52,18,FALSE)</f>
        <v>ko</v>
      </c>
      <c r="S980" s="52">
        <f>VLOOKUP(AH980,rawdatas!$A$13:$S$52,19,FALSE)</f>
        <v>0</v>
      </c>
      <c r="T980" s="52">
        <f>VLOOKUP(AH980,rawdatas!$A$13:$T$52,20,FALSE)</f>
        <v>0</v>
      </c>
      <c r="U980" s="52" t="str">
        <f>VLOOKUP(AH980,rawdatas!$A$13:$U$52,21,FALSE)</f>
        <v>ok</v>
      </c>
      <c r="V980" s="52">
        <f>VLOOKUP(AH980,rawdatas!$A$13:$V$52,22,FALSE)</f>
        <v>0</v>
      </c>
      <c r="W980" s="52">
        <f>VLOOKUP(AH980,rawdatas!$A$13:$W$52,23,FALSE)</f>
        <v>0</v>
      </c>
      <c r="X980" s="52" t="str">
        <f>VLOOKUP(AH980,rawdatas!$A$13:$X$52,24,FALSE)</f>
        <v>ok</v>
      </c>
      <c r="Y980" s="52" t="str">
        <f>VLOOKUP(AH980,rawdatas!$A$13:$Y$52,25,FALSE)</f>
        <v>In this rubric is included also devices, which are not prosthetic devices. Insertion of IUD should not be used as a problem label, but only as a process code. The problem should be coded W12. The hormone stave implantation should not be used as a problem label, but only as a process code. The problem should be coded W14. Clarify what drug is meant.</v>
      </c>
      <c r="Z980" s="52" t="str">
        <f>VLOOKUP(AH980,rawdatas!$A$13:$Z$52,26,FALSE)</f>
        <v>Dans cette rubrique sont également inclus les appareils qui ne sont pas des appareils prothétiques. L'insertion du DIU ne doit pas être utilisée comme une étiquette de problème, mais seulement comme un code de processus. Le problème devrait être codé W12. L'implant hormonal ne devrait pas être utilisé comme étiquette de problème, mais seulement comme un code de processus. Le problème devrait être codé W14. Clarifier ce que signifie la drogue.</v>
      </c>
      <c r="AA980" s="52" t="str">
        <f>VLOOKUP(AH980,rawdatas!$A$13:$AA$52,27,FALSE)</f>
        <v>ok</v>
      </c>
      <c r="AB980" s="52">
        <f>VLOOKUP(AH980,rawdatas!$A$13:$AB$52,28,FALSE)</f>
        <v>0</v>
      </c>
      <c r="AC980" s="52">
        <f>VLOOKUP(AH980,rawdatas!$A$13:$AC$52,29,FALSE)</f>
        <v>0</v>
      </c>
      <c r="AD980" s="52">
        <f>VLOOKUP(AH980,rawdatas!$A$13:$AD$53,30,FALSE)</f>
        <v>0</v>
      </c>
      <c r="AE980" s="52">
        <f>VLOOKUP(AH980,rawdatas!$A$13:$AE$53,31,FALSE)</f>
        <v>0</v>
      </c>
      <c r="AF980" s="52" t="str">
        <f>VLOOKUP(AH980,rawdatas!$A$13:$AF$53,32,FALSE)</f>
        <v>ablation de corps étranger-59;  -&gt; ablation de corps étranger -59; removal of foreign body-59 -&gt; removal of foreign body -59</v>
      </c>
      <c r="AG980" s="52">
        <f>VLOOKUP(AH980,rawdatas!$A$13:$AG$54,33,FALSE)</f>
        <v>0</v>
      </c>
      <c r="AH980" s="53">
        <v>431632187</v>
      </c>
      <c r="AI980" s="54" t="str">
        <f t="shared" si="86"/>
        <v>réparation; fixation; suture; plâtre; prothèse</v>
      </c>
    </row>
    <row r="981" spans="1:35" outlineLevel="1" x14ac:dyDescent="0.25">
      <c r="A981" s="52">
        <v>804037794</v>
      </c>
      <c r="B981" s="52">
        <v>400603012</v>
      </c>
      <c r="C981" s="52" t="s">
        <v>16030</v>
      </c>
      <c r="D981" s="52" t="str">
        <f>VLOOKUP(B981,rawdatas!$A:$K,3,FALSE)</f>
        <v>K</v>
      </c>
      <c r="E981" s="52" t="str">
        <f>VLOOKUP(B981,rawdatas!$A:$K,7,FALSE)</f>
        <v>Circulatory</v>
      </c>
      <c r="F981" s="52" t="str">
        <f>VLOOKUP(B981,rawdatas!$A:$K,8,FALSE)</f>
        <v>cardio-vasculaire</v>
      </c>
      <c r="G981" s="52" t="str">
        <f>VLOOKUP(AH981,rawdatas!$A$13:$K$52,7,FALSE)</f>
        <v>Local injection/infiltration</v>
      </c>
      <c r="H981" s="52" t="str">
        <f>VLOOKUP(AH981,rawdatas!$A$13:$K$52,8,FALSE)</f>
        <v>traitement local; infiltration</v>
      </c>
      <c r="I981" s="52" t="str">
        <f>VLOOKUP(AH981,rawdatas!$A$13:$K$52,9,FALSE)</f>
        <v>ok</v>
      </c>
      <c r="J981" s="52" t="str">
        <f>VLOOKUP(AH981,rawdatas!$A$13:$K$52,10,FALSE)</f>
        <v>Local injection/infiltration</v>
      </c>
      <c r="K981" s="52" t="str">
        <f>VLOOKUP(AH981,rawdatas!$A$13:$K$52,11,FALSE)</f>
        <v>inject. pour infiltr. locale</v>
      </c>
      <c r="L981" s="52" t="str">
        <f>VLOOKUP(AH981,rawdatas!$A$13:$L$52,12,FALSE)</f>
        <v>ok</v>
      </c>
      <c r="M981" s="52" t="str">
        <f>VLOOKUP(AH981,rawdatas!$A$13:$M$52,13,FALSE)</f>
        <v>epidural injection; skin injection; subcutaneous tissue injection; intramuscular injection; intravenous injection; joint injection; bursa injection; tendon sheath injection; sclerosing injection for varices; nerve block</v>
      </c>
      <c r="N981" s="52" t="str">
        <f>VLOOKUP(AH981,rawdatas!$A$13:$N$52,14,FALSE)</f>
        <v>injection épidurale; injection de la peau; injection de tissu sous-cutané; injection intramusculaire; injection intraveineuse; injection articulaire; injection de bourse; injection de la gaine du tendon; injection sclérosante pour varices; bloc nerveux</v>
      </c>
      <c r="O981" s="52" t="str">
        <f>VLOOKUP(AH981,rawdatas!$A$13:$O$52,15,FALSE)</f>
        <v>ok</v>
      </c>
      <c r="P981" s="52" t="str">
        <f>VLOOKUP(AH981,rawdatas!$A$13:$P$52,16,FALSE)</f>
        <v>vaccination -55; injection with systemic effect -50; acupuncture -59; blood transfusion -59</v>
      </c>
      <c r="Q981" s="52" t="str">
        <f>VLOOKUP(AH981,rawdatas!$A$13:$Q$52,17,FALSE)</f>
        <v>vaccination -55; injection avec effet systémique -50; acupuncture -59; transfusion sanguine -59</v>
      </c>
      <c r="R981" s="52" t="str">
        <f>VLOOKUP(AH981,rawdatas!$A$13:$R$52,18,FALSE)</f>
        <v>ok</v>
      </c>
      <c r="S981" s="52">
        <f>VLOOKUP(AH981,rawdatas!$A$13:$S$52,19,FALSE)</f>
        <v>0</v>
      </c>
      <c r="T981" s="52">
        <f>VLOOKUP(AH981,rawdatas!$A$13:$T$52,20,FALSE)</f>
        <v>0</v>
      </c>
      <c r="U981" s="52" t="str">
        <f>VLOOKUP(AH981,rawdatas!$A$13:$U$52,21,FALSE)</f>
        <v>ok</v>
      </c>
      <c r="V981" s="52">
        <f>VLOOKUP(AH981,rawdatas!$A$13:$V$52,22,FALSE)</f>
        <v>0</v>
      </c>
      <c r="W981" s="52">
        <f>VLOOKUP(AH981,rawdatas!$A$13:$W$52,23,FALSE)</f>
        <v>0</v>
      </c>
      <c r="X981" s="52" t="str">
        <f>VLOOKUP(AH981,rawdatas!$A$13:$X$52,24,FALSE)</f>
        <v>ok</v>
      </c>
      <c r="Y981" s="52" t="str">
        <f>VLOOKUP(AH981,rawdatas!$A$13:$Y$52,25,FALSE)</f>
        <v>Double code with -50, if medication is prescribed. Clarify what drug is meant.</v>
      </c>
      <c r="Z981" s="52" t="str">
        <f>VLOOKUP(AH981,rawdatas!$A$13:$Z$52,26,FALSE)</f>
        <v xml:space="preserve">doublez avec le code -50, si le médicament est prescrit </v>
      </c>
      <c r="AA981" s="52" t="str">
        <f>VLOOKUP(AH981,rawdatas!$A$13:$AA$52,27,FALSE)</f>
        <v>ok</v>
      </c>
      <c r="AB981" s="52">
        <f>VLOOKUP(AH981,rawdatas!$A$13:$AB$52,28,FALSE)</f>
        <v>0</v>
      </c>
      <c r="AC981" s="52">
        <f>VLOOKUP(AH981,rawdatas!$A$13:$AC$52,29,FALSE)</f>
        <v>0</v>
      </c>
      <c r="AD981" s="52">
        <f>VLOOKUP(AH981,rawdatas!$A$13:$AD$53,30,FALSE)</f>
        <v>0</v>
      </c>
      <c r="AE981" s="52">
        <f>VLOOKUP(AH981,rawdatas!$A$13:$AE$53,31,FALSE)</f>
        <v>0</v>
      </c>
      <c r="AF981" s="52">
        <f>VLOOKUP(AH981,rawdatas!$A$13:$AF$53,32,FALSE)</f>
        <v>0</v>
      </c>
      <c r="AG981" s="52">
        <f>VLOOKUP(AH981,rawdatas!$A$13:$AG$54,33,FALSE)</f>
        <v>0</v>
      </c>
      <c r="AH981" s="53">
        <v>382704797</v>
      </c>
      <c r="AI981" s="54" t="str">
        <f t="shared" si="86"/>
        <v>traitement local; infiltration</v>
      </c>
    </row>
    <row r="982" spans="1:35" outlineLevel="1" x14ac:dyDescent="0.25">
      <c r="A982" s="52">
        <v>109366189</v>
      </c>
      <c r="B982" s="52">
        <v>400603012</v>
      </c>
      <c r="C982" s="52" t="s">
        <v>16031</v>
      </c>
      <c r="D982" s="52" t="str">
        <f>VLOOKUP(B982,rawdatas!$A:$K,3,FALSE)</f>
        <v>K</v>
      </c>
      <c r="E982" s="52" t="str">
        <f>VLOOKUP(B982,rawdatas!$A:$K,7,FALSE)</f>
        <v>Circulatory</v>
      </c>
      <c r="F982" s="52" t="str">
        <f>VLOOKUP(B982,rawdatas!$A:$K,8,FALSE)</f>
        <v>cardio-vasculaire</v>
      </c>
      <c r="G982" s="52" t="str">
        <f>VLOOKUP(AH982,rawdatas!$A$13:$K$52,7,FALSE)</f>
        <v>Dressing/pressure/compression/tamponade</v>
      </c>
      <c r="H982" s="52" t="str">
        <f>VLOOKUP(AH982,rawdatas!$A$13:$K$52,8,FALSE)</f>
        <v>traitement local; infiltration</v>
      </c>
      <c r="I982" s="52" t="str">
        <f>VLOOKUP(AH982,rawdatas!$A$13:$K$52,9,FALSE)</f>
        <v>ok</v>
      </c>
      <c r="J982" s="52" t="str">
        <f>VLOOKUP(AH982,rawdatas!$A$13:$K$52,10,FALSE)</f>
        <v>Dressing/pressure/compress/tamponade</v>
      </c>
      <c r="K982" s="52" t="str">
        <f>VLOOKUP(AH982,rawdatas!$A$13:$K$52,11,FALSE)</f>
        <v>panst, compres, bandage</v>
      </c>
      <c r="L982" s="52" t="str">
        <f>VLOOKUP(AH982,rawdatas!$A$13:$L$52,12,FALSE)</f>
        <v>ok</v>
      </c>
      <c r="M982" s="52" t="str">
        <f>VLOOKUP(AH982,rawdatas!$A$13:$M$52,13,FALSE)</f>
        <v>application of an eye pad; support bandage; wound bandage</v>
      </c>
      <c r="N982" s="52" t="str">
        <f>VLOOKUP(AH982,rawdatas!$A$13:$N$52,14,FALSE)</f>
        <v>application d'un pansement oculaire; bandage de soutien; bandage de plaie</v>
      </c>
      <c r="O982" s="52" t="str">
        <f>VLOOKUP(AH982,rawdatas!$A$13:$O$52,15,FALSE)</f>
        <v>ok</v>
      </c>
      <c r="P982" s="52" t="str">
        <f>VLOOKUP(AH982,rawdatas!$A$13:$P$52,16,FALSE)</f>
        <v>applying strip-plaster -54</v>
      </c>
      <c r="Q982" s="52" t="str">
        <f>VLOOKUP(AH982,rawdatas!$A$13:$Q$52,17,FALSE)</f>
        <v>pose d'un plâtre -54</v>
      </c>
      <c r="R982" s="52" t="str">
        <f>VLOOKUP(AH982,rawdatas!$A$13:$R$52,18,FALSE)</f>
        <v>ok</v>
      </c>
      <c r="S982" s="52">
        <f>VLOOKUP(AH982,rawdatas!$A$13:$S$52,19,FALSE)</f>
        <v>0</v>
      </c>
      <c r="T982" s="52">
        <f>VLOOKUP(AH982,rawdatas!$A$13:$T$52,20,FALSE)</f>
        <v>0</v>
      </c>
      <c r="U982" s="52" t="str">
        <f>VLOOKUP(AH982,rawdatas!$A$13:$U$52,21,FALSE)</f>
        <v>ok</v>
      </c>
      <c r="V982" s="52" t="str">
        <f>VLOOKUP(AH982,rawdatas!$A$13:$V$52,22,FALSE)</f>
        <v>repair/fixation-suture/cast/prosthetic device -54; referral to a nurse -66</v>
      </c>
      <c r="W982" s="52" t="str">
        <f>VLOOKUP(AH982,rawdatas!$A$13:$W$52,23,FALSE)</f>
        <v>réparation -54; fixation -54; suture -54; plâtre -54; prothèse -54; référence à une infirmière -66</v>
      </c>
      <c r="X982" s="52" t="str">
        <f>VLOOKUP(AH982,rawdatas!$A$13:$X$52,24,FALSE)</f>
        <v>ko</v>
      </c>
      <c r="Y982" s="52" t="str">
        <f>VLOOKUP(AH982,rawdatas!$A$13:$Y$52,25,FALSE)</f>
        <v>Double code with -50, if medication is involved.</v>
      </c>
      <c r="Z982" s="52" t="str">
        <f>VLOOKUP(AH982,rawdatas!$A$13:$Z$52,26,FALSE)</f>
        <v>Doubler avec le code -50 si un médicament est impliqué.</v>
      </c>
      <c r="AA982" s="52" t="str">
        <f>VLOOKUP(AH982,rawdatas!$A$13:$AA$52,27,FALSE)</f>
        <v>ok</v>
      </c>
      <c r="AB982" s="52">
        <f>VLOOKUP(AH982,rawdatas!$A$13:$AB$52,28,FALSE)</f>
        <v>0</v>
      </c>
      <c r="AC982" s="52">
        <f>VLOOKUP(AH982,rawdatas!$A$13:$AC$52,29,FALSE)</f>
        <v>0</v>
      </c>
      <c r="AD982" s="52">
        <f>VLOOKUP(AH982,rawdatas!$A$13:$AD$53,30,FALSE)</f>
        <v>0</v>
      </c>
      <c r="AE982" s="52">
        <f>VLOOKUP(AH982,rawdatas!$A$13:$AE$53,31,FALSE)</f>
        <v>0</v>
      </c>
      <c r="AF982" s="52">
        <f>VLOOKUP(AH982,rawdatas!$A$13:$AF$53,32,FALSE)</f>
        <v>0</v>
      </c>
      <c r="AG982" s="52">
        <f>VLOOKUP(AH982,rawdatas!$A$13:$AG$54,33,FALSE)</f>
        <v>0</v>
      </c>
      <c r="AH982" s="53">
        <v>249984146</v>
      </c>
      <c r="AI982" s="54" t="str">
        <f t="shared" si="86"/>
        <v>traitement local; infiltration</v>
      </c>
    </row>
    <row r="983" spans="1:35" outlineLevel="1" x14ac:dyDescent="0.25">
      <c r="A983" s="52">
        <v>956670445</v>
      </c>
      <c r="B983" s="52">
        <v>400603012</v>
      </c>
      <c r="C983" s="52" t="s">
        <v>16032</v>
      </c>
      <c r="D983" s="52" t="str">
        <f>VLOOKUP(B983,rawdatas!$A:$K,3,FALSE)</f>
        <v>K</v>
      </c>
      <c r="E983" s="52" t="str">
        <f>VLOOKUP(B983,rawdatas!$A:$K,7,FALSE)</f>
        <v>Circulatory</v>
      </c>
      <c r="F983" s="52" t="str">
        <f>VLOOKUP(B983,rawdatas!$A:$K,8,FALSE)</f>
        <v>cardio-vasculaire</v>
      </c>
      <c r="G983" s="52" t="str">
        <f>VLOOKUP(AH983,rawdatas!$A$13:$K$52,7,FALSE)</f>
        <v>Physical medicine/rehabilitation</v>
      </c>
      <c r="H983" s="52" t="str">
        <f>VLOOKUP(AH983,rawdatas!$A$13:$K$52,8,FALSE)</f>
        <v>thérapie manuelle; médecine physique</v>
      </c>
      <c r="I983" s="52" t="str">
        <f>VLOOKUP(AH983,rawdatas!$A$13:$K$52,9,FALSE)</f>
        <v>ok</v>
      </c>
      <c r="J983" s="52" t="str">
        <f>VLOOKUP(AH983,rawdatas!$A$13:$K$52,10,FALSE)</f>
        <v>Physical medicine/rehabilitation</v>
      </c>
      <c r="K983" s="52" t="str">
        <f>VLOOKUP(AH983,rawdatas!$A$13:$K$52,11,FALSE)</f>
        <v>thérap. manuelle, méd. physique</v>
      </c>
      <c r="L983" s="52" t="str">
        <f>VLOOKUP(AH983,rawdatas!$A$13:$L$52,12,FALSE)</f>
        <v>ok</v>
      </c>
      <c r="M983" s="52" t="str">
        <f>VLOOKUP(AH983,rawdatas!$A$13:$M$52,13,FALSE)</f>
        <v>chiropractic physiotherapy; ergotherapy; podiatry; strength; physical medicine; rehabilitation; fitness training; muscle exercise; speech therapy; specific disability rehabilitation; using heat/cold/ultrasound/electrical current for therapeutic purposes; electronic nerve stimulator; electronic muscle stimulator</v>
      </c>
      <c r="N983" s="52" t="str">
        <f>VLOOKUP(AH983,rawdatas!$A$13:$N$52,14,FALSE)</f>
        <v>chiropraxie; ergothérapie; podiatrie; pédicurie-podologie; entretien de la force musculaire; médecine physique; réadaptation; entraînement physique; exercice musculaire; thérapie de la parole; réhabilitation spécifique de handicap; thérapie par la chaleur; thérapie par le froid; thérapie par ultrasons; thérapie par courant électrique; stimulateur de nerf; stimulateur musculaire électronique</v>
      </c>
      <c r="O983" s="52" t="str">
        <f>VLOOKUP(AH983,rawdatas!$A$13:$O$52,15,FALSE)</f>
        <v>ok</v>
      </c>
      <c r="P983" s="52" t="str">
        <f>VLOOKUP(AH983,rawdatas!$A$13:$P$52,16,FALSE)</f>
        <v>psychosocial (drug or alcohol) rehabilitation -58; referral to other primary health care provider -66; referral to physician -67; referral for rehabilitation -68</v>
      </c>
      <c r="Q983" s="52" t="str">
        <f>VLOOKUP(AH983,rawdatas!$A$13:$Q$52,17,FALSE)</f>
        <v>réadaptation psychosociale (drogue) -58; réadaptation psychosociale (alcool) -58; orientation vers un autre dispensateur de soins de santé primaires -66; orientation vers un médecin -67; orientation vers de la réadaptation -68</v>
      </c>
      <c r="R983" s="52" t="str">
        <f>VLOOKUP(AH983,rawdatas!$A$13:$R$52,18,FALSE)</f>
        <v>ok</v>
      </c>
      <c r="S983" s="52">
        <f>VLOOKUP(AH983,rawdatas!$A$13:$S$52,19,FALSE)</f>
        <v>0</v>
      </c>
      <c r="T983" s="52">
        <f>VLOOKUP(AH983,rawdatas!$A$13:$T$52,20,FALSE)</f>
        <v>0</v>
      </c>
      <c r="U983" s="52" t="str">
        <f>VLOOKUP(AH983,rawdatas!$A$13:$U$52,21,FALSE)</f>
        <v>ok</v>
      </c>
      <c r="V983" s="52">
        <f>VLOOKUP(AH983,rawdatas!$A$13:$V$52,22,FALSE)</f>
        <v>0</v>
      </c>
      <c r="W983" s="52">
        <f>VLOOKUP(AH983,rawdatas!$A$13:$W$52,23,FALSE)</f>
        <v>0</v>
      </c>
      <c r="X983" s="52" t="str">
        <f>VLOOKUP(AH983,rawdatas!$A$13:$X$52,24,FALSE)</f>
        <v>ok</v>
      </c>
      <c r="Y983" s="52">
        <f>VLOOKUP(AH983,rawdatas!$A$13:$Y$52,25,FALSE)</f>
        <v>0</v>
      </c>
      <c r="Z983" s="52">
        <f>VLOOKUP(AH983,rawdatas!$A$13:$Z$52,26,FALSE)</f>
        <v>0</v>
      </c>
      <c r="AA983" s="52" t="str">
        <f>VLOOKUP(AH983,rawdatas!$A$13:$AA$52,27,FALSE)</f>
        <v>ok</v>
      </c>
      <c r="AB983" s="52">
        <f>VLOOKUP(AH983,rawdatas!$A$13:$AB$52,28,FALSE)</f>
        <v>0</v>
      </c>
      <c r="AC983" s="52">
        <f>VLOOKUP(AH983,rawdatas!$A$13:$AC$52,29,FALSE)</f>
        <v>0</v>
      </c>
      <c r="AD983" s="52">
        <f>VLOOKUP(AH983,rawdatas!$A$13:$AD$53,30,FALSE)</f>
        <v>0</v>
      </c>
      <c r="AE983" s="52">
        <f>VLOOKUP(AH983,rawdatas!$A$13:$AE$53,31,FALSE)</f>
        <v>0</v>
      </c>
      <c r="AF983" s="52">
        <f>VLOOKUP(AH983,rawdatas!$A$13:$AF$53,32,FALSE)</f>
        <v>0</v>
      </c>
      <c r="AG983" s="52">
        <f>VLOOKUP(AH983,rawdatas!$A$13:$AG$54,33,FALSE)</f>
        <v>0</v>
      </c>
      <c r="AH983" s="53">
        <v>499817756</v>
      </c>
      <c r="AI983" s="54" t="str">
        <f t="shared" si="86"/>
        <v>thérapie manuelle; médecine physique</v>
      </c>
    </row>
    <row r="984" spans="1:35" outlineLevel="1" x14ac:dyDescent="0.25">
      <c r="A984" s="52">
        <v>98146129</v>
      </c>
      <c r="B984" s="52">
        <v>400603012</v>
      </c>
      <c r="C984" s="52" t="s">
        <v>16033</v>
      </c>
      <c r="D984" s="52" t="str">
        <f>VLOOKUP(B984,rawdatas!$A:$K,3,FALSE)</f>
        <v>K</v>
      </c>
      <c r="E984" s="52" t="str">
        <f>VLOOKUP(B984,rawdatas!$A:$K,7,FALSE)</f>
        <v>Circulatory</v>
      </c>
      <c r="F984" s="52" t="str">
        <f>VLOOKUP(B984,rawdatas!$A:$K,8,FALSE)</f>
        <v>cardio-vasculaire</v>
      </c>
      <c r="G984" s="52" t="str">
        <f>VLOOKUP(AH984,rawdatas!$A$13:$K$52,7,FALSE)</f>
        <v>Therapeutic counselling/listening</v>
      </c>
      <c r="H984" s="52" t="str">
        <f>VLOOKUP(AH984,rawdatas!$A$13:$K$52,8,FALSE)</f>
        <v>conseil thérapeutique; écoute thérapeutique; psychothérapie</v>
      </c>
      <c r="I984" s="52" t="str">
        <f>VLOOKUP(AH984,rawdatas!$A$13:$K$52,9,FALSE)</f>
        <v>ok</v>
      </c>
      <c r="J984" s="52" t="str">
        <f>VLOOKUP(AH984,rawdatas!$A$13:$K$52,10,FALSE)</f>
        <v>Therapeutic counselling/listening</v>
      </c>
      <c r="K984" s="52" t="str">
        <f>VLOOKUP(AH984,rawdatas!$A$13:$K$52,11,FALSE)</f>
        <v>conseil, écoute thérap, psychoth.</v>
      </c>
      <c r="L984" s="52" t="str">
        <f>VLOOKUP(AH984,rawdatas!$A$13:$L$52,12,FALSE)</f>
        <v>ok</v>
      </c>
      <c r="M984" s="52" t="str">
        <f>VLOOKUP(AH984,rawdatas!$A$13:$M$52,13,FALSE)</f>
        <v>motivational interview; supportive psychotherapy; counselling for a specific disease</v>
      </c>
      <c r="N984" s="52" t="str">
        <f>VLOOKUP(AH984,rawdatas!$A$13:$N$52,14,FALSE)</f>
        <v>entretien motivationnel; psychothérapie de soutien; conseil pour une maladie spécifique</v>
      </c>
      <c r="O984" s="52" t="str">
        <f>VLOOKUP(AH984,rawdatas!$A$13:$O$52,15,FALSE)</f>
        <v>ok</v>
      </c>
      <c r="P984" s="52" t="str">
        <f>VLOOKUP(AH984,rawdatas!$A$13:$P$52,16,FALSE)</f>
        <v>observation/health education/advice/diet -45</v>
      </c>
      <c r="Q984" s="52" t="str">
        <f>VLOOKUP(AH984,rawdatas!$A$13:$Q$52,17,FALSE)</f>
        <v>recommandation -45; education pour la santé-45; conseils-45; régime -45</v>
      </c>
      <c r="R984" s="52" t="str">
        <f>VLOOKUP(AH984,rawdatas!$A$13:$R$52,18,FALSE)</f>
        <v>ko</v>
      </c>
      <c r="S984" s="52" t="str">
        <f>VLOOKUP(AH984,rawdatas!$A$13:$S$52,19,FALSE)</f>
        <v>counselling/listening by the provider with a specific therapeutic aim for a patient to be able to cope with his/her disease, in a more comprehensive  fashion than simple advice</v>
      </c>
      <c r="T984" s="52" t="str">
        <f>VLOOKUP(AH984,rawdatas!$A$13:$T$52,20,FALSE)</f>
        <v>conseil ou écoute par le dispensateur dans un but thérapeutique spécifique afin qu'un patient soit en mesure de faire face à sa maladie, d'une façon plus globale qu'un simple conseil</v>
      </c>
      <c r="U984" s="52" t="str">
        <f>VLOOKUP(AH984,rawdatas!$A$13:$U$52,21,FALSE)</f>
        <v>ok</v>
      </c>
      <c r="V984" s="52" t="str">
        <f>VLOOKUP(AH984,rawdatas!$A$13:$V$52,22,FALSE)</f>
        <v>physical medicine/rehabilitation -57</v>
      </c>
      <c r="W984" s="52" t="str">
        <f>VLOOKUP(AH984,rawdatas!$A$13:$W$52,23,FALSE)</f>
        <v>médecine physique -57; réhabilitation -57</v>
      </c>
      <c r="X984" s="52" t="str">
        <f>VLOOKUP(AH984,rawdatas!$A$13:$X$52,24,FALSE)</f>
        <v>ok</v>
      </c>
      <c r="Y984" s="52" t="str">
        <f>VLOOKUP(AH984,rawdatas!$A$13:$Y$52,25,FALSE)</f>
        <v>Counselling: a term used to describe a process of consultation and discussion in which one individual (the counsellor) listens and offers guidance or advice to another who is experiencing difficulties (the patient). The counsellor does not direct or make decisions for the client. The general aim is to solve problems, increase awareness, and promote constructive exploration of difficulties so that the future may be approached more confidently and more constructively.</v>
      </c>
      <c r="Z984" s="52" t="str">
        <f>VLOOKUP(AH984,rawdatas!$A$13:$Z$52,26,FALSE)</f>
        <v>Conseil : terme utilisé pour décrire un processus de consultation et de discussion dans lequel un individu (le conseiller) écoute et offre des guides ou des conseils à un autre qui éprouve des difficultés (le patient). Le conseiller ne dirige pas ou ne prend pas de décisions pour le patient. L'objectif général est de résoudre les problèmes, d'accroître la sensibilisation et de promouvoir une exploration constructive des difficultés afin que l'avenir puisse être abordé avec plus de confiance et de manière plus constructive.</v>
      </c>
      <c r="AA984" s="52" t="str">
        <f>VLOOKUP(AH984,rawdatas!$A$13:$AA$52,27,FALSE)</f>
        <v>ok</v>
      </c>
      <c r="AB984" s="52">
        <f>VLOOKUP(AH984,rawdatas!$A$13:$AB$52,28,FALSE)</f>
        <v>0</v>
      </c>
      <c r="AC984" s="52">
        <f>VLOOKUP(AH984,rawdatas!$A$13:$AC$52,29,FALSE)</f>
        <v>0</v>
      </c>
      <c r="AD984" s="52">
        <f>VLOOKUP(AH984,rawdatas!$A$13:$AD$53,30,FALSE)</f>
        <v>0</v>
      </c>
      <c r="AE984" s="52">
        <f>VLOOKUP(AH984,rawdatas!$A$13:$AE$53,31,FALSE)</f>
        <v>0</v>
      </c>
      <c r="AF984" s="52" t="str">
        <f>VLOOKUP(AH984,rawdatas!$A$13:$AF$53,32,FALSE)</f>
        <v>education pour la santé-45 -&gt; education pour la santé -45</v>
      </c>
      <c r="AG984" s="52">
        <f>VLOOKUP(AH984,rawdatas!$A$13:$AG$54,33,FALSE)</f>
        <v>0</v>
      </c>
      <c r="AH984" s="53">
        <v>360621847</v>
      </c>
      <c r="AI984" s="54" t="str">
        <f t="shared" si="86"/>
        <v>conseil thérapeutique; écoute thérapeutique; psychothérapie</v>
      </c>
    </row>
    <row r="985" spans="1:35" outlineLevel="1" x14ac:dyDescent="0.25">
      <c r="A985" s="52">
        <v>834201402</v>
      </c>
      <c r="B985" s="52">
        <v>400603012</v>
      </c>
      <c r="C985" s="52" t="s">
        <v>16034</v>
      </c>
      <c r="D985" s="52" t="str">
        <f>VLOOKUP(B985,rawdatas!$A:$K,3,FALSE)</f>
        <v>K</v>
      </c>
      <c r="E985" s="52" t="str">
        <f>VLOOKUP(B985,rawdatas!$A:$K,7,FALSE)</f>
        <v>Circulatory</v>
      </c>
      <c r="F985" s="52" t="str">
        <f>VLOOKUP(B985,rawdatas!$A:$K,8,FALSE)</f>
        <v>cardio-vasculaire</v>
      </c>
      <c r="G985" s="52" t="str">
        <f>VLOOKUP(AH985,rawdatas!$A$13:$K$52,7,FALSE)</f>
        <v>Other therapeutic procedure/minor surgery NEC</v>
      </c>
      <c r="H985" s="52" t="str">
        <f>VLOOKUP(AH985,rawdatas!$A$13:$K$52,8,FALSE)</f>
        <v>autres procédures thérapeutiques; petite chirurgie non classées ailleurs</v>
      </c>
      <c r="I985" s="52" t="str">
        <f>VLOOKUP(AH985,rawdatas!$A$13:$K$52,9,FALSE)</f>
        <v>autres procédures thérapeutiques; petite chirurgie NCA</v>
      </c>
      <c r="J985" s="52" t="str">
        <f>VLOOKUP(AH985,rawdatas!$A$13:$K$52,10,FALSE)</f>
        <v>Other therap proced/minor surg NEC</v>
      </c>
      <c r="K985" s="52" t="str">
        <f>VLOOKUP(AH985,rawdatas!$A$13:$K$52,11,FALSE)</f>
        <v>autres procéd. thérap, petite chir nca</v>
      </c>
      <c r="L985" s="52" t="str">
        <f>VLOOKUP(AH985,rawdatas!$A$13:$L$52,12,FALSE)</f>
        <v>autres procéd. thérap, petite chir NCA</v>
      </c>
      <c r="M985" s="52" t="str">
        <f>VLOOKUP(AH985,rawdatas!$A$13:$M$52,13,FALSE)</f>
        <v>cardiopulmonary resuscitation; oxygen therapy; acupuncture; removal of foreign body; blood transfusion; plastic surgery; transplantation; dialysis; delivery/ caesarean section/major surgery</v>
      </c>
      <c r="N985" s="52" t="str">
        <f>VLOOKUP(AH985,rawdatas!$A$13:$N$52,14,FALSE)</f>
        <v>réanimation cardio-respiratoire; oxygénothérapie; acupuncture; extraction de corp étranger; transfusion sanguine; chirurgie plastique; transplantation; dialyse; accouchement; césarienne; chirurgie majeure</v>
      </c>
      <c r="O985" s="52" t="str">
        <f>VLOOKUP(AH985,rawdatas!$A$13:$O$52,15,FALSE)</f>
        <v>ok</v>
      </c>
      <c r="P985" s="52">
        <f>VLOOKUP(AH985,rawdatas!$A$13:$P$52,16,FALSE)</f>
        <v>0</v>
      </c>
      <c r="Q985" s="52">
        <f>VLOOKUP(AH985,rawdatas!$A$13:$Q$52,17,FALSE)</f>
        <v>0</v>
      </c>
      <c r="R985" s="52" t="str">
        <f>VLOOKUP(AH985,rawdatas!$A$13:$R$52,18,FALSE)</f>
        <v>ok</v>
      </c>
      <c r="S985" s="52">
        <f>VLOOKUP(AH985,rawdatas!$A$13:$S$52,19,FALSE)</f>
        <v>0</v>
      </c>
      <c r="T985" s="52">
        <f>VLOOKUP(AH985,rawdatas!$A$13:$T$52,20,FALSE)</f>
        <v>0</v>
      </c>
      <c r="U985" s="52" t="str">
        <f>VLOOKUP(AH985,rawdatas!$A$13:$U$52,21,FALSE)</f>
        <v>ok</v>
      </c>
      <c r="V985" s="52">
        <f>VLOOKUP(AH985,rawdatas!$A$13:$V$52,22,FALSE)</f>
        <v>0</v>
      </c>
      <c r="W985" s="52">
        <f>VLOOKUP(AH985,rawdatas!$A$13:$W$52,23,FALSE)</f>
        <v>0</v>
      </c>
      <c r="X985" s="52" t="str">
        <f>VLOOKUP(AH985,rawdatas!$A$13:$X$52,24,FALSE)</f>
        <v>ok</v>
      </c>
      <c r="Y985" s="52">
        <f>VLOOKUP(AH985,rawdatas!$A$13:$Y$52,25,FALSE)</f>
        <v>0</v>
      </c>
      <c r="Z985" s="52">
        <f>VLOOKUP(AH985,rawdatas!$A$13:$Z$52,26,FALSE)</f>
        <v>0</v>
      </c>
      <c r="AA985" s="52" t="str">
        <f>VLOOKUP(AH985,rawdatas!$A$13:$AA$52,27,FALSE)</f>
        <v>ok</v>
      </c>
      <c r="AB985" s="52">
        <f>VLOOKUP(AH985,rawdatas!$A$13:$AB$52,28,FALSE)</f>
        <v>0</v>
      </c>
      <c r="AC985" s="52">
        <f>VLOOKUP(AH985,rawdatas!$A$13:$AC$52,29,FALSE)</f>
        <v>0</v>
      </c>
      <c r="AD985" s="52">
        <f>VLOOKUP(AH985,rawdatas!$A$13:$AD$53,30,FALSE)</f>
        <v>0</v>
      </c>
      <c r="AE985" s="52">
        <f>VLOOKUP(AH985,rawdatas!$A$13:$AE$53,31,FALSE)</f>
        <v>0</v>
      </c>
      <c r="AF985" s="52">
        <f>VLOOKUP(AH985,rawdatas!$A$13:$AF$53,32,FALSE)</f>
        <v>0</v>
      </c>
      <c r="AG985" s="52">
        <f>VLOOKUP(AH985,rawdatas!$A$13:$AG$54,33,FALSE)</f>
        <v>0</v>
      </c>
      <c r="AH985" s="53">
        <v>540553187</v>
      </c>
      <c r="AI985" s="54" t="str">
        <f t="shared" si="86"/>
        <v>autres procédures thérapeutiques; petite chirurgie non classées ailleurs</v>
      </c>
    </row>
    <row r="986" spans="1:35" outlineLevel="1" x14ac:dyDescent="0.25">
      <c r="A986" s="52">
        <v>893735612</v>
      </c>
      <c r="B986" s="52">
        <v>400603012</v>
      </c>
      <c r="C986" s="52" t="s">
        <v>16035</v>
      </c>
      <c r="D986" s="52" t="str">
        <f>VLOOKUP(B986,rawdatas!$A:$K,3,FALSE)</f>
        <v>K</v>
      </c>
      <c r="E986" s="52" t="str">
        <f>VLOOKUP(B986,rawdatas!$A:$K,7,FALSE)</f>
        <v>Circulatory</v>
      </c>
      <c r="F986" s="52" t="str">
        <f>VLOOKUP(B986,rawdatas!$A:$K,8,FALSE)</f>
        <v>cardio-vasculaire</v>
      </c>
      <c r="G986" s="52" t="str">
        <f>VLOOKUP(AH986,rawdatas!$A$13:$K$52,7,FALSE)</f>
        <v>Result test/procedure</v>
      </c>
      <c r="H986" s="52" t="str">
        <f>VLOOKUP(AH986,rawdatas!$A$13:$K$52,8,FALSE)</f>
        <v>résultat d'analyses; Résultat d'examens</v>
      </c>
      <c r="I986" s="52" t="str">
        <f>VLOOKUP(AH986,rawdatas!$A$13:$K$52,9,FALSE)</f>
        <v>ok</v>
      </c>
      <c r="J986" s="52" t="str">
        <f>VLOOKUP(AH986,rawdatas!$A$13:$K$52,10,FALSE)</f>
        <v>Result test/procedure</v>
      </c>
      <c r="K986" s="52" t="str">
        <f>VLOOKUP(AH986,rawdatas!$A$13:$K$52,11,FALSE)</f>
        <v>résult analy. ou exam.</v>
      </c>
      <c r="L986" s="52" t="str">
        <f>VLOOKUP(AH986,rawdatas!$A$13:$L$52,12,FALSE)</f>
        <v>ok</v>
      </c>
      <c r="M986" s="52">
        <f>VLOOKUP(AH986,rawdatas!$A$13:$M$52,13,FALSE)</f>
        <v>0</v>
      </c>
      <c r="N986" s="52">
        <f>VLOOKUP(AH986,rawdatas!$A$13:$N$52,14,FALSE)</f>
        <v>0</v>
      </c>
      <c r="O986" s="52" t="str">
        <f>VLOOKUP(AH986,rawdatas!$A$13:$O$52,15,FALSE)</f>
        <v>ok</v>
      </c>
      <c r="P986" s="52">
        <f>VLOOKUP(AH986,rawdatas!$A$13:$P$52,16,FALSE)</f>
        <v>0</v>
      </c>
      <c r="Q986" s="52">
        <f>VLOOKUP(AH986,rawdatas!$A$13:$Q$52,17,FALSE)</f>
        <v>0</v>
      </c>
      <c r="R986" s="52" t="str">
        <f>VLOOKUP(AH986,rawdatas!$A$13:$R$52,18,FALSE)</f>
        <v>ok</v>
      </c>
      <c r="S986" s="52" t="str">
        <f>VLOOKUP(AH986,rawdatas!$A$13:$S$52,19,FALSE)</f>
        <v>results from tests or procedures ordered / performed by the health care provider: blood, imaging, electrical tracing or other</v>
      </c>
      <c r="T986" s="52" t="str">
        <f>VLOOKUP(AH986,rawdatas!$A$13:$T$52,20,FALSE)</f>
        <v>résultats de tests ou de procédures ordonnées ou interprétées par le dispensateur de soins de santé: sang, imagerie, traçé électrique ou autre</v>
      </c>
      <c r="U986" s="52" t="str">
        <f>VLOOKUP(AH986,rawdatas!$A$13:$U$52,21,FALSE)</f>
        <v>ko</v>
      </c>
      <c r="V986" s="52" t="str">
        <f>VLOOKUP(AH986,rawdatas!$A$13:$V$52,22,FALSE)</f>
        <v>-45 health education, advice, if the patient requests information on the underlying problem or consequences of the results</v>
      </c>
      <c r="W986" s="52" t="str">
        <f>VLOOKUP(AH986,rawdatas!$A$13:$W$52,23,FALSE)</f>
        <v>education à la santé, avis, si le patient demande des informations sur le problème sous-jacent ou les conséquences des résultats -45</v>
      </c>
      <c r="X986" s="52" t="str">
        <f>VLOOKUP(AH986,rawdatas!$A$13:$X$52,24,FALSE)</f>
        <v>ok</v>
      </c>
      <c r="Y986" s="52" t="str">
        <f>VLOOKUP(AH986,rawdatas!$A$13:$Y$52,25,FALSE)</f>
        <v>This code can only be used to classify a reason for encounter.</v>
      </c>
      <c r="Z986" s="52" t="str">
        <f>VLOOKUP(AH986,rawdatas!$A$13:$Z$52,26,FALSE)</f>
        <v xml:space="preserve">ce code ne peut être utilisé que pour classer une raison de rencontre </v>
      </c>
      <c r="AA986" s="52" t="str">
        <f>VLOOKUP(AH986,rawdatas!$A$13:$AA$52,27,FALSE)</f>
        <v>ok</v>
      </c>
      <c r="AB986" s="52">
        <f>VLOOKUP(AH986,rawdatas!$A$13:$AB$52,28,FALSE)</f>
        <v>0</v>
      </c>
      <c r="AC986" s="52">
        <f>VLOOKUP(AH986,rawdatas!$A$13:$AC$52,29,FALSE)</f>
        <v>0</v>
      </c>
      <c r="AD986" s="52">
        <f>VLOOKUP(AH986,rawdatas!$A$13:$AD$53,30,FALSE)</f>
        <v>0</v>
      </c>
      <c r="AE986" s="52">
        <f>VLOOKUP(AH986,rawdatas!$A$13:$AE$53,31,FALSE)</f>
        <v>0</v>
      </c>
      <c r="AF986" s="52" t="str">
        <f>VLOOKUP(AH986,rawdatas!$A$13:$AF$53,32,FALSE)</f>
        <v>saut de ligne dans "criteria_fr"</v>
      </c>
      <c r="AG986" s="52">
        <f>VLOOKUP(AH986,rawdatas!$A$13:$AG$54,33,FALSE)</f>
        <v>0</v>
      </c>
      <c r="AH986" s="53">
        <v>218507446</v>
      </c>
      <c r="AI986" s="54" t="str">
        <f t="shared" si="86"/>
        <v>résultat d'analyses; Résultat d'examens</v>
      </c>
    </row>
    <row r="987" spans="1:35" outlineLevel="1" x14ac:dyDescent="0.25">
      <c r="A987" s="52">
        <v>563238691</v>
      </c>
      <c r="B987" s="52">
        <v>400603012</v>
      </c>
      <c r="C987" s="52" t="s">
        <v>16036</v>
      </c>
      <c r="D987" s="52" t="str">
        <f>VLOOKUP(B987,rawdatas!$A:$K,3,FALSE)</f>
        <v>K</v>
      </c>
      <c r="E987" s="52" t="str">
        <f>VLOOKUP(B987,rawdatas!$A:$K,7,FALSE)</f>
        <v>Circulatory</v>
      </c>
      <c r="F987" s="52" t="str">
        <f>VLOOKUP(B987,rawdatas!$A:$K,8,FALSE)</f>
        <v>cardio-vasculaire</v>
      </c>
      <c r="G987" s="52" t="str">
        <f>VLOOKUP(AH987,rawdatas!$A$13:$K$52,7,FALSE)</f>
        <v>Result examination/test/record/letter from other provider</v>
      </c>
      <c r="H987" s="52" t="str">
        <f>VLOOKUP(AH987,rawdatas!$A$13:$K$52,8,FALSE)</f>
        <v>résultat d'examens; résultat de tests; résultat enregistrements; lettres provenant d'un autre dispensateur</v>
      </c>
      <c r="I987" s="52" t="str">
        <f>VLOOKUP(AH987,rawdatas!$A$13:$K$52,9,FALSE)</f>
        <v>ok</v>
      </c>
      <c r="J987" s="52" t="str">
        <f>VLOOKUP(AH987,rawdatas!$A$13:$K$52,10,FALSE)</f>
        <v>Result examination/test/record/letter from other provider</v>
      </c>
      <c r="K987" s="52" t="str">
        <f>VLOOKUP(AH987,rawdatas!$A$13:$K$52,11,FALSE)</f>
        <v>résult. exam, tests, enregist, lettre prov. autre dispens.</v>
      </c>
      <c r="L987" s="52" t="str">
        <f>VLOOKUP(AH987,rawdatas!$A$13:$L$52,12,FALSE)</f>
        <v>ok</v>
      </c>
      <c r="M987" s="52">
        <f>VLOOKUP(AH987,rawdatas!$A$13:$M$52,13,FALSE)</f>
        <v>0</v>
      </c>
      <c r="N987" s="52">
        <f>VLOOKUP(AH987,rawdatas!$A$13:$N$52,14,FALSE)</f>
        <v>0</v>
      </c>
      <c r="O987" s="52" t="str">
        <f>VLOOKUP(AH987,rawdatas!$A$13:$O$52,15,FALSE)</f>
        <v>ok</v>
      </c>
      <c r="P987" s="52">
        <f>VLOOKUP(AH987,rawdatas!$A$13:$P$52,16,FALSE)</f>
        <v>0</v>
      </c>
      <c r="Q987" s="52">
        <f>VLOOKUP(AH987,rawdatas!$A$13:$Q$52,17,FALSE)</f>
        <v>0</v>
      </c>
      <c r="R987" s="52" t="str">
        <f>VLOOKUP(AH987,rawdatas!$A$13:$R$52,18,FALSE)</f>
        <v>ok</v>
      </c>
      <c r="S987" s="52" t="str">
        <f>VLOOKUP(AH987,rawdatas!$A$13:$S$52,19,FALSE)</f>
        <v>results from tests or procedures ordered /performed by other health care providers</v>
      </c>
      <c r="T987" s="52" t="str">
        <f>VLOOKUP(AH987,rawdatas!$A$13:$T$52,20,FALSE)</f>
        <v xml:space="preserve">résultats des tests ou des procédures ordonnées ou interprétées par d'autres dispensateurs de soins de santé </v>
      </c>
      <c r="U987" s="52" t="str">
        <f>VLOOKUP(AH987,rawdatas!$A$13:$U$52,21,FALSE)</f>
        <v>ok</v>
      </c>
      <c r="V987" s="52" t="str">
        <f>VLOOKUP(AH987,rawdatas!$A$13:$V$52,22,FALSE)</f>
        <v>-45 health education, advice, if the patient requests information on the underlying problem or consequences of the results</v>
      </c>
      <c r="W987" s="52" t="str">
        <f>VLOOKUP(AH987,rawdatas!$A$13:$W$52,23,FALSE)</f>
        <v>education à la santé, avis, si le patient demande des informations sur le problème sous-jacent ou les conséquences des résultats -45</v>
      </c>
      <c r="X987" s="52" t="str">
        <f>VLOOKUP(AH987,rawdatas!$A$13:$X$52,24,FALSE)</f>
        <v>ok</v>
      </c>
      <c r="Y987" s="52" t="str">
        <f>VLOOKUP(AH987,rawdatas!$A$13:$Y$52,25,FALSE)</f>
        <v>This code can only be used to classify a reason for encounter.</v>
      </c>
      <c r="Z987" s="52" t="str">
        <f>VLOOKUP(AH987,rawdatas!$A$13:$Z$52,26,FALSE)</f>
        <v xml:space="preserve">ce code ne peut être utilisé que pour classer une raison de rencontre </v>
      </c>
      <c r="AA987" s="52" t="str">
        <f>VLOOKUP(AH987,rawdatas!$A$13:$AA$52,27,FALSE)</f>
        <v>ok</v>
      </c>
      <c r="AB987" s="52">
        <f>VLOOKUP(AH987,rawdatas!$A$13:$AB$52,28,FALSE)</f>
        <v>0</v>
      </c>
      <c r="AC987" s="52">
        <f>VLOOKUP(AH987,rawdatas!$A$13:$AC$52,29,FALSE)</f>
        <v>0</v>
      </c>
      <c r="AD987" s="52">
        <f>VLOOKUP(AH987,rawdatas!$A$13:$AD$53,30,FALSE)</f>
        <v>0</v>
      </c>
      <c r="AE987" s="52">
        <f>VLOOKUP(AH987,rawdatas!$A$13:$AE$53,31,FALSE)</f>
        <v>0</v>
      </c>
      <c r="AF987" s="52">
        <f>VLOOKUP(AH987,rawdatas!$A$13:$AF$53,32,FALSE)</f>
        <v>0</v>
      </c>
      <c r="AG987" s="52">
        <f>VLOOKUP(AH987,rawdatas!$A$13:$AG$54,33,FALSE)</f>
        <v>0</v>
      </c>
      <c r="AH987" s="53">
        <v>684613911</v>
      </c>
      <c r="AI987" s="54" t="str">
        <f t="shared" si="86"/>
        <v>résultat d'examens; résultat de tests; résultat enregistrements; lettres provenant d'un autre dispensateur</v>
      </c>
    </row>
    <row r="988" spans="1:35" outlineLevel="1" x14ac:dyDescent="0.25">
      <c r="A988" s="52">
        <v>440187363</v>
      </c>
      <c r="B988" s="52">
        <v>400603012</v>
      </c>
      <c r="C988" s="52" t="s">
        <v>16037</v>
      </c>
      <c r="D988" s="52" t="str">
        <f>VLOOKUP(B988,rawdatas!$A:$K,3,FALSE)</f>
        <v>K</v>
      </c>
      <c r="E988" s="52" t="str">
        <f>VLOOKUP(B988,rawdatas!$A:$K,7,FALSE)</f>
        <v>Circulatory</v>
      </c>
      <c r="F988" s="52" t="str">
        <f>VLOOKUP(B988,rawdatas!$A:$K,8,FALSE)</f>
        <v>cardio-vasculaire</v>
      </c>
      <c r="G988" s="52" t="str">
        <f>VLOOKUP(AH988,rawdatas!$A$13:$K$52,7,FALSE)</f>
        <v>Administrative procedure</v>
      </c>
      <c r="H988" s="52" t="str">
        <f>VLOOKUP(AH988,rawdatas!$A$13:$K$52,8,FALSE)</f>
        <v>procédure administrative</v>
      </c>
      <c r="I988" s="52" t="str">
        <f>VLOOKUP(AH988,rawdatas!$A$13:$K$52,9,FALSE)</f>
        <v>ok</v>
      </c>
      <c r="J988" s="52" t="str">
        <f>VLOOKUP(AH988,rawdatas!$A$13:$K$52,10,FALSE)</f>
        <v>Administrative procedure</v>
      </c>
      <c r="K988" s="52" t="str">
        <f>VLOOKUP(AH988,rawdatas!$A$13:$K$52,11,FALSE)</f>
        <v>procéd. admin.</v>
      </c>
      <c r="L988" s="52" t="str">
        <f>VLOOKUP(AH988,rawdatas!$A$13:$L$52,12,FALSE)</f>
        <v>ok</v>
      </c>
      <c r="M988" s="52" t="str">
        <f>VLOOKUP(AH988,rawdatas!$A$13:$M$52,13,FALSE)</f>
        <v>certificates (e.g. sick leave/driver´s licence/death); questionnaire; billing issues, health record issues; filling in documents or forms</v>
      </c>
      <c r="N988" s="52" t="str">
        <f>VLOOKUP(AH988,rawdatas!$A$13:$N$52,14,FALSE)</f>
        <v>Certificat; arrêt de travail; Incapacité de travail pour maladie; incapacité de fréquenter l’école; examen pour permis de conduire, certificat de décès; questionnaire; problèmes de facturation; questions de dossiers de santé; remplissage de formulaires; remplissage de documents</v>
      </c>
      <c r="O988" s="52" t="str">
        <f>VLOOKUP(AH988,rawdatas!$A$13:$O$52,15,FALSE)</f>
        <v>ok</v>
      </c>
      <c r="P988" s="52" t="str">
        <f>VLOOKUP(AH988,rawdatas!$A$13:$P$52,16,FALSE)</f>
        <v>medical examination/health evaluation complete -30; medical examination/health evaluation partial -31</v>
      </c>
      <c r="Q988" s="52" t="str">
        <f>VLOOKUP(AH988,rawdatas!$A$13:$Q$52,17,FALSE)</f>
        <v>examen médical complet -30; bilan de santé complet -30; examen médical partiel -31; bilan de santé partiel -31</v>
      </c>
      <c r="R988" s="52" t="str">
        <f>VLOOKUP(AH988,rawdatas!$A$13:$R$52,18,FALSE)</f>
        <v>ok</v>
      </c>
      <c r="S988" s="52" t="str">
        <f>VLOOKUP(AH988,rawdatas!$A$13:$S$52,19,FALSE)</f>
        <v>this code is designed to classify those instances where provision of a written document or form by the provider for the patient or other agency is warranted by existing regulations, laws or customs.</v>
      </c>
      <c r="T988" s="52" t="str">
        <f>VLOOKUP(AH988,rawdatas!$A$13:$T$52,20,FALSE)</f>
        <v xml:space="preserve">ce code est conçu pour classer les cas où la délivrance au patient d'un document ou formulaire par le dispensateur ou un autre organisme est garanti par les règlements, lois ou coutumes existantes </v>
      </c>
      <c r="U988" s="52" t="str">
        <f>VLOOKUP(AH988,rawdatas!$A$13:$U$52,21,FALSE)</f>
        <v>ok</v>
      </c>
      <c r="V988" s="52">
        <f>VLOOKUP(AH988,rawdatas!$A$13:$V$52,22,FALSE)</f>
        <v>0</v>
      </c>
      <c r="W988" s="52" t="str">
        <f>VLOOKUP(AH988,rawdatas!$A$13:$W$52,23,FALSE)</f>
        <v>examen médical complet -30; examen médical partiel -31; évaluation de santé complète -30; évaluation de santé partielle -31</v>
      </c>
      <c r="X988" s="52" t="str">
        <f>VLOOKUP(AH988,rawdatas!$A$13:$X$52,24,FALSE)</f>
        <v>ko</v>
      </c>
      <c r="Y988" s="52">
        <f>VLOOKUP(AH988,rawdatas!$A$13:$Y$52,25,FALSE)</f>
        <v>0</v>
      </c>
      <c r="Z988" s="52">
        <f>VLOOKUP(AH988,rawdatas!$A$13:$Z$52,26,FALSE)</f>
        <v>0</v>
      </c>
      <c r="AA988" s="52" t="str">
        <f>VLOOKUP(AH988,rawdatas!$A$13:$AA$52,27,FALSE)</f>
        <v>ok</v>
      </c>
      <c r="AB988" s="52">
        <f>VLOOKUP(AH988,rawdatas!$A$13:$AB$52,28,FALSE)</f>
        <v>0</v>
      </c>
      <c r="AC988" s="52">
        <f>VLOOKUP(AH988,rawdatas!$A$13:$AC$52,29,FALSE)</f>
        <v>0</v>
      </c>
      <c r="AD988" s="52">
        <f>VLOOKUP(AH988,rawdatas!$A$13:$AD$53,30,FALSE)</f>
        <v>0</v>
      </c>
      <c r="AE988" s="52">
        <f>VLOOKUP(AH988,rawdatas!$A$13:$AE$53,31,FALSE)</f>
        <v>0</v>
      </c>
      <c r="AF988" s="52">
        <f>VLOOKUP(AH988,rawdatas!$A$13:$AF$53,32,FALSE)</f>
        <v>0</v>
      </c>
      <c r="AG988" s="52">
        <f>VLOOKUP(AH988,rawdatas!$A$13:$AG$54,33,FALSE)</f>
        <v>0</v>
      </c>
      <c r="AH988" s="53">
        <v>167850423</v>
      </c>
      <c r="AI988" s="54" t="str">
        <f t="shared" si="86"/>
        <v>procédure administrative</v>
      </c>
    </row>
    <row r="989" spans="1:35" outlineLevel="1" x14ac:dyDescent="0.25">
      <c r="A989" s="52">
        <v>855139181</v>
      </c>
      <c r="B989" s="52">
        <v>400603012</v>
      </c>
      <c r="C989" s="52" t="s">
        <v>16038</v>
      </c>
      <c r="D989" s="52" t="str">
        <f>VLOOKUP(B989,rawdatas!$A:$K,3,FALSE)</f>
        <v>K</v>
      </c>
      <c r="E989" s="52" t="str">
        <f>VLOOKUP(B989,rawdatas!$A:$K,7,FALSE)</f>
        <v>Circulatory</v>
      </c>
      <c r="F989" s="52" t="str">
        <f>VLOOKUP(B989,rawdatas!$A:$K,8,FALSE)</f>
        <v>cardio-vasculaire</v>
      </c>
      <c r="G989" s="52" t="str">
        <f>VLOOKUP(AH989,rawdatas!$A$13:$K$52,7,FALSE)</f>
        <v>Follow-up encounter unspecified</v>
      </c>
      <c r="H989" s="52" t="str">
        <f>VLOOKUP(AH989,rawdatas!$A$13:$K$52,8,FALSE)</f>
        <v>rencontre de suivi non spécifiée</v>
      </c>
      <c r="I989" s="52" t="str">
        <f>VLOOKUP(AH989,rawdatas!$A$13:$K$52,9,FALSE)</f>
        <v>ok</v>
      </c>
      <c r="J989" s="52" t="str">
        <f>VLOOKUP(AH989,rawdatas!$A$13:$K$52,10,FALSE)</f>
        <v>Follow-up encounter unspecified</v>
      </c>
      <c r="K989" s="52" t="str">
        <f>VLOOKUP(AH989,rawdatas!$A$13:$K$52,11,FALSE)</f>
        <v>rencontre suivi non spécif.</v>
      </c>
      <c r="L989" s="52" t="str">
        <f>VLOOKUP(AH989,rawdatas!$A$13:$L$52,12,FALSE)</f>
        <v>ok</v>
      </c>
      <c r="M989" s="52">
        <f>VLOOKUP(AH989,rawdatas!$A$13:$M$52,13,FALSE)</f>
        <v>0</v>
      </c>
      <c r="N989" s="52">
        <f>VLOOKUP(AH989,rawdatas!$A$13:$N$52,14,FALSE)</f>
        <v>0</v>
      </c>
      <c r="O989" s="52" t="str">
        <f>VLOOKUP(AH989,rawdatas!$A$13:$O$52,15,FALSE)</f>
        <v>ok</v>
      </c>
      <c r="P989" s="52">
        <f>VLOOKUP(AH989,rawdatas!$A$13:$P$52,16,FALSE)</f>
        <v>0</v>
      </c>
      <c r="Q989" s="52">
        <f>VLOOKUP(AH989,rawdatas!$A$13:$Q$52,17,FALSE)</f>
        <v>0</v>
      </c>
      <c r="R989" s="52" t="str">
        <f>VLOOKUP(AH989,rawdatas!$A$13:$R$52,18,FALSE)</f>
        <v>ok</v>
      </c>
      <c r="S989" s="52" t="str">
        <f>VLOOKUP(AH989,rawdatas!$A$13:$S$52,19,FALSE)</f>
        <v>encounter which was recommended by a health care provider as a follow-up encounter</v>
      </c>
      <c r="T989" s="52" t="str">
        <f>VLOOKUP(AH989,rawdatas!$A$13:$T$52,20,FALSE)</f>
        <v xml:space="preserve">rencontre recommandée comme rencontre de suivi par un dispensateur de soins de santé </v>
      </c>
      <c r="U989" s="52" t="str">
        <f>VLOOKUP(AH989,rawdatas!$A$13:$U$52,21,FALSE)</f>
        <v>ok</v>
      </c>
      <c r="V989" s="52">
        <f>VLOOKUP(AH989,rawdatas!$A$13:$V$52,22,FALSE)</f>
        <v>0</v>
      </c>
      <c r="W989" s="52">
        <f>VLOOKUP(AH989,rawdatas!$A$13:$W$52,23,FALSE)</f>
        <v>0</v>
      </c>
      <c r="X989" s="52" t="str">
        <f>VLOOKUP(AH989,rawdatas!$A$13:$X$52,24,FALSE)</f>
        <v>ok</v>
      </c>
      <c r="Y989" s="52" t="str">
        <f>VLOOKUP(AH989,rawdatas!$A$13:$Y$52,25,FALSE)</f>
        <v>This code can only be used to classify a reason for encounter.</v>
      </c>
      <c r="Z989" s="52" t="str">
        <f>VLOOKUP(AH989,rawdatas!$A$13:$Z$52,26,FALSE)</f>
        <v xml:space="preserve">ce code ne peut être utilisé que pour classifier une raison de rencontre </v>
      </c>
      <c r="AA989" s="52" t="str">
        <f>VLOOKUP(AH989,rawdatas!$A$13:$AA$52,27,FALSE)</f>
        <v>ok</v>
      </c>
      <c r="AB989" s="52">
        <f>VLOOKUP(AH989,rawdatas!$A$13:$AB$52,28,FALSE)</f>
        <v>0</v>
      </c>
      <c r="AC989" s="52">
        <f>VLOOKUP(AH989,rawdatas!$A$13:$AC$52,29,FALSE)</f>
        <v>0</v>
      </c>
      <c r="AD989" s="52">
        <f>VLOOKUP(AH989,rawdatas!$A$13:$AD$53,30,FALSE)</f>
        <v>0</v>
      </c>
      <c r="AE989" s="52">
        <f>VLOOKUP(AH989,rawdatas!$A$13:$AE$53,31,FALSE)</f>
        <v>0</v>
      </c>
      <c r="AF989" s="52">
        <f>VLOOKUP(AH989,rawdatas!$A$13:$AF$53,32,FALSE)</f>
        <v>0</v>
      </c>
      <c r="AG989" s="52">
        <f>VLOOKUP(AH989,rawdatas!$A$13:$AG$54,33,FALSE)</f>
        <v>0</v>
      </c>
      <c r="AH989" s="53">
        <v>151913923</v>
      </c>
      <c r="AI989" s="54" t="str">
        <f t="shared" si="86"/>
        <v>rencontre de suivi non spécifiée</v>
      </c>
    </row>
    <row r="990" spans="1:35" outlineLevel="1" x14ac:dyDescent="0.25">
      <c r="A990" s="52">
        <v>720307632</v>
      </c>
      <c r="B990" s="52">
        <v>400603012</v>
      </c>
      <c r="C990" s="52" t="s">
        <v>16039</v>
      </c>
      <c r="D990" s="52" t="str">
        <f>VLOOKUP(B990,rawdatas!$A:$K,3,FALSE)</f>
        <v>K</v>
      </c>
      <c r="E990" s="52" t="str">
        <f>VLOOKUP(B990,rawdatas!$A:$K,7,FALSE)</f>
        <v>Circulatory</v>
      </c>
      <c r="F990" s="52" t="str">
        <f>VLOOKUP(B990,rawdatas!$A:$K,8,FALSE)</f>
        <v>cardio-vasculaire</v>
      </c>
      <c r="G990" s="52" t="str">
        <f>VLOOKUP(AH990,rawdatas!$A$13:$K$52,7,FALSE)</f>
        <v>Encounter/problem initiated by provider</v>
      </c>
      <c r="H990" s="52" t="str">
        <f>VLOOKUP(AH990,rawdatas!$A$13:$K$52,8,FALSE)</f>
        <v>épisode nouveau initié par le dispensateur; épisode en cours initié par le dispensateur</v>
      </c>
      <c r="I990" s="52" t="str">
        <f>VLOOKUP(AH990,rawdatas!$A$13:$K$52,9,FALSE)</f>
        <v>ok</v>
      </c>
      <c r="J990" s="52" t="str">
        <f>VLOOKUP(AH990,rawdatas!$A$13:$K$52,10,FALSE)</f>
        <v>Encounter/prob initiated by provider</v>
      </c>
      <c r="K990" s="52" t="str">
        <f>VLOOKUP(AH990,rawdatas!$A$13:$K$52,11,FALSE)</f>
        <v>epis. nouveau ou en cours init. par dispens.</v>
      </c>
      <c r="L990" s="52" t="str">
        <f>VLOOKUP(AH990,rawdatas!$A$13:$L$52,12,FALSE)</f>
        <v>ok</v>
      </c>
      <c r="M990" s="52" t="str">
        <f>VLOOKUP(AH990,rawdatas!$A$13:$M$52,13,FALSE)</f>
        <v>the patient is told to return for additional management; problem managed by the provider, that was not on the patient’s agenda</v>
      </c>
      <c r="N990" s="52" t="str">
        <f>VLOOKUP(AH990,rawdatas!$A$13:$N$52,14,FALSE)</f>
        <v>il a été dit au patient de revenir pour régler des problèmes supplémentaires; problème abordé par le dispensateur et qui ne figurait pas à l'agenda du patient</v>
      </c>
      <c r="O990" s="52" t="str">
        <f>VLOOKUP(AH990,rawdatas!$A$13:$O$52,15,FALSE)</f>
        <v>ok</v>
      </c>
      <c r="P990" s="52" t="str">
        <f>VLOOKUP(AH990,rawdatas!$A$13:$P$52,16,FALSE)</f>
        <v>reports requested by a third party -62; encounter/problem initiated by other than patient / provider -65</v>
      </c>
      <c r="Q990" s="52" t="str">
        <f>VLOOKUP(AH990,rawdatas!$A$13:$Q$52,17,FALSE)</f>
        <v>rapports demandés par un tiers -62; rencontre initiée par autre que le patient -65; problème initié par autre que le patient -65; rencontre initiée par autre que le dispensateur -65; problème initié par autre que le dispensateur -65</v>
      </c>
      <c r="R990" s="52" t="str">
        <f>VLOOKUP(AH990,rawdatas!$A$13:$R$52,18,FALSE)</f>
        <v>ok</v>
      </c>
      <c r="S990" s="52">
        <f>VLOOKUP(AH990,rawdatas!$A$13:$S$52,19,FALSE)</f>
        <v>0</v>
      </c>
      <c r="T990" s="52">
        <f>VLOOKUP(AH990,rawdatas!$A$13:$T$52,20,FALSE)</f>
        <v>0</v>
      </c>
      <c r="U990" s="52" t="str">
        <f>VLOOKUP(AH990,rawdatas!$A$13:$U$52,21,FALSE)</f>
        <v>ok</v>
      </c>
      <c r="V990" s="52">
        <f>VLOOKUP(AH990,rawdatas!$A$13:$V$52,22,FALSE)</f>
        <v>0</v>
      </c>
      <c r="W990" s="52">
        <f>VLOOKUP(AH990,rawdatas!$A$13:$W$52,23,FALSE)</f>
        <v>0</v>
      </c>
      <c r="X990" s="52" t="str">
        <f>VLOOKUP(AH990,rawdatas!$A$13:$X$52,24,FALSE)</f>
        <v>ok</v>
      </c>
      <c r="Y990" s="52" t="str">
        <f>VLOOKUP(AH990,rawdatas!$A$13:$Y$52,25,FALSE)</f>
        <v>This code can only be used to classify a reason for encounter.</v>
      </c>
      <c r="Z990" s="52" t="str">
        <f>VLOOKUP(AH990,rawdatas!$A$13:$Z$52,26,FALSE)</f>
        <v xml:space="preserve">ce code ne peut être utilisé que pour classifier une raison de rencontre </v>
      </c>
      <c r="AA990" s="52" t="str">
        <f>VLOOKUP(AH990,rawdatas!$A$13:$AA$52,27,FALSE)</f>
        <v>ok</v>
      </c>
      <c r="AB990" s="52">
        <f>VLOOKUP(AH990,rawdatas!$A$13:$AB$52,28,FALSE)</f>
        <v>0</v>
      </c>
      <c r="AC990" s="52">
        <f>VLOOKUP(AH990,rawdatas!$A$13:$AC$52,29,FALSE)</f>
        <v>0</v>
      </c>
      <c r="AD990" s="52">
        <f>VLOOKUP(AH990,rawdatas!$A$13:$AD$53,30,FALSE)</f>
        <v>0</v>
      </c>
      <c r="AE990" s="52">
        <f>VLOOKUP(AH990,rawdatas!$A$13:$AE$53,31,FALSE)</f>
        <v>0</v>
      </c>
      <c r="AF990" s="52">
        <f>VLOOKUP(AH990,rawdatas!$A$13:$AF$53,32,FALSE)</f>
        <v>0</v>
      </c>
      <c r="AG990" s="52">
        <f>VLOOKUP(AH990,rawdatas!$A$13:$AG$54,33,FALSE)</f>
        <v>0</v>
      </c>
      <c r="AH990" s="53">
        <v>951632281</v>
      </c>
      <c r="AI990" s="54" t="str">
        <f t="shared" si="86"/>
        <v>épisode nouveau initié par le dispensateur; épisode en cours initié par le dispensateur</v>
      </c>
    </row>
    <row r="991" spans="1:35" outlineLevel="1" x14ac:dyDescent="0.25">
      <c r="A991" s="52">
        <v>962128196</v>
      </c>
      <c r="B991" s="52">
        <v>400603012</v>
      </c>
      <c r="C991" s="52" t="s">
        <v>16040</v>
      </c>
      <c r="D991" s="52" t="str">
        <f>VLOOKUP(B991,rawdatas!$A:$K,3,FALSE)</f>
        <v>K</v>
      </c>
      <c r="E991" s="52" t="str">
        <f>VLOOKUP(B991,rawdatas!$A:$K,7,FALSE)</f>
        <v>Circulatory</v>
      </c>
      <c r="F991" s="52" t="str">
        <f>VLOOKUP(B991,rawdatas!$A:$K,8,FALSE)</f>
        <v>cardio-vasculaire</v>
      </c>
      <c r="G991" s="52" t="str">
        <f>VLOOKUP(AH991,rawdatas!$A$13:$K$52,7,FALSE)</f>
        <v>Encounter/problem initiated by other than patient/provider</v>
      </c>
      <c r="H991" s="52" t="str">
        <f>VLOOKUP(AH991,rawdatas!$A$13:$K$52,8,FALSE)</f>
        <v>épisode nouveau initié par un tiers; Episode en cours initié par un tiers</v>
      </c>
      <c r="I991" s="52" t="str">
        <f>VLOOKUP(AH991,rawdatas!$A$13:$K$52,9,FALSE)</f>
        <v>ok</v>
      </c>
      <c r="J991" s="52" t="str">
        <f>VLOOKUP(AH991,rawdatas!$A$13:$K$52,10,FALSE)</f>
        <v>Enc/prob init by other than pt/prov</v>
      </c>
      <c r="K991" s="52" t="str">
        <f>VLOOKUP(AH991,rawdatas!$A$13:$K$52,11,FALSE)</f>
        <v>epis. nouveau ou en cours init. par tiers</v>
      </c>
      <c r="L991" s="52" t="str">
        <f>VLOOKUP(AH991,rawdatas!$A$13:$L$52,12,FALSE)</f>
        <v>ok</v>
      </c>
      <c r="M991" s="52">
        <f>VLOOKUP(AH991,rawdatas!$A$13:$M$52,13,FALSE)</f>
        <v>0</v>
      </c>
      <c r="N991" s="52">
        <f>VLOOKUP(AH991,rawdatas!$A$13:$N$52,14,FALSE)</f>
        <v>0</v>
      </c>
      <c r="O991" s="52" t="str">
        <f>VLOOKUP(AH991,rawdatas!$A$13:$O$52,15,FALSE)</f>
        <v>ok</v>
      </c>
      <c r="P991" s="52" t="str">
        <f>VLOOKUP(AH991,rawdatas!$A$13:$P$52,16,FALSE)</f>
        <v>exams requested by a third party -62; encounter/problem initiated by provider  -64</v>
      </c>
      <c r="Q991" s="52" t="str">
        <f>VLOOKUP(AH991,rawdatas!$A$13:$Q$52,17,FALSE)</f>
        <v>examens demandés par un tiers -62; rencontre initiée par le dispensateur -64; problème initié par le dispensateur -64</v>
      </c>
      <c r="R991" s="52" t="str">
        <f>VLOOKUP(AH991,rawdatas!$A$13:$R$52,18,FALSE)</f>
        <v>ok</v>
      </c>
      <c r="S991" s="52" t="str">
        <f>VLOOKUP(AH991,rawdatas!$A$13:$S$52,19,FALSE)</f>
        <v>encounter requested by a third party</v>
      </c>
      <c r="T991" s="52" t="str">
        <f>VLOOKUP(AH991,rawdatas!$A$13:$T$52,20,FALSE)</f>
        <v xml:space="preserve">la rencontre est demandée par un tiers. Le patient déclare avoir été été envoyé(e) par quelqu'un d'autre </v>
      </c>
      <c r="U991" s="52" t="str">
        <f>VLOOKUP(AH991,rawdatas!$A$13:$U$52,21,FALSE)</f>
        <v>ok</v>
      </c>
      <c r="V991" s="52">
        <f>VLOOKUP(AH991,rawdatas!$A$13:$V$52,22,FALSE)</f>
        <v>0</v>
      </c>
      <c r="W991" s="52" t="str">
        <f>VLOOKUP(AH991,rawdatas!$A$13:$W$52,23,FALSE)</f>
        <v>si le patient est incapable d'indiquer la raison de la rencontre, utiliser la raison indiquée par la personne accompagnante</v>
      </c>
      <c r="X991" s="52" t="str">
        <f>VLOOKUP(AH991,rawdatas!$A$13:$X$52,24,FALSE)</f>
        <v>ko</v>
      </c>
      <c r="Y991" s="52" t="str">
        <f>VLOOKUP(AH991,rawdatas!$A$13:$Y$52,25,FALSE)</f>
        <v>This code can only be used to classify a reason for encounter. If the patient is unable to state the reason for encounter, use the reason stated by the accompanying person.</v>
      </c>
      <c r="Z991" s="52" t="str">
        <f>VLOOKUP(AH991,rawdatas!$A$13:$Z$52,26,FALSE)</f>
        <v>Ce code ne peut être utilisé que pour classifier une raison de rencontre. Si le patient est incapable d'indiquer la raison de la rencontre, utilisez la raison indiquée par l'accompagnant.</v>
      </c>
      <c r="AA991" s="52" t="str">
        <f>VLOOKUP(AH991,rawdatas!$A$13:$AA$52,27,FALSE)</f>
        <v>ok</v>
      </c>
      <c r="AB991" s="52">
        <f>VLOOKUP(AH991,rawdatas!$A$13:$AB$52,28,FALSE)</f>
        <v>0</v>
      </c>
      <c r="AC991" s="52">
        <f>VLOOKUP(AH991,rawdatas!$A$13:$AC$52,29,FALSE)</f>
        <v>0</v>
      </c>
      <c r="AD991" s="52">
        <f>VLOOKUP(AH991,rawdatas!$A$13:$AD$53,30,FALSE)</f>
        <v>0</v>
      </c>
      <c r="AE991" s="52">
        <f>VLOOKUP(AH991,rawdatas!$A$13:$AE$53,31,FALSE)</f>
        <v>0</v>
      </c>
      <c r="AF991" s="52">
        <f>VLOOKUP(AH991,rawdatas!$A$13:$AF$53,32,FALSE)</f>
        <v>0</v>
      </c>
      <c r="AG991" s="52">
        <f>VLOOKUP(AH991,rawdatas!$A$13:$AG$54,33,FALSE)</f>
        <v>0</v>
      </c>
      <c r="AH991" s="53">
        <v>376185268</v>
      </c>
      <c r="AI991" s="54" t="str">
        <f t="shared" si="86"/>
        <v>épisode nouveau initié par un tiers; Episode en cours initié par un tiers</v>
      </c>
    </row>
    <row r="992" spans="1:35" outlineLevel="1" x14ac:dyDescent="0.25">
      <c r="A992" s="52">
        <v>828068768</v>
      </c>
      <c r="B992" s="52">
        <v>400603012</v>
      </c>
      <c r="C992" s="52" t="s">
        <v>16041</v>
      </c>
      <c r="D992" s="52" t="str">
        <f>VLOOKUP(B992,rawdatas!$A:$K,3,FALSE)</f>
        <v>K</v>
      </c>
      <c r="E992" s="52" t="str">
        <f>VLOOKUP(B992,rawdatas!$A:$K,7,FALSE)</f>
        <v>Circulatory</v>
      </c>
      <c r="F992" s="52" t="str">
        <f>VLOOKUP(B992,rawdatas!$A:$K,8,FALSE)</f>
        <v>cardio-vasculaire</v>
      </c>
      <c r="G992" s="52" t="str">
        <f>VLOOKUP(AH992,rawdatas!$A$13:$K$52,7,FALSE)</f>
        <v>Referral to other provider/nurse/therapist/social worker</v>
      </c>
      <c r="H992" s="52" t="str">
        <f>VLOOKUP(AH992,rawdatas!$A$13:$K$52,8,FALSE)</f>
        <v>référence à une infirmière; référence à un thérapeute; référence à un travailleur social</v>
      </c>
      <c r="I992" s="52" t="str">
        <f>VLOOKUP(AH992,rawdatas!$A$13:$K$52,9,FALSE)</f>
        <v>ko (espace de fin)</v>
      </c>
      <c r="J992" s="52" t="str">
        <f>VLOOKUP(AH992,rawdatas!$A$13:$K$52,10,FALSE)</f>
        <v>Referral to non-MD provider</v>
      </c>
      <c r="K992" s="52" t="str">
        <f>VLOOKUP(AH992,rawdatas!$A$13:$K$52,11,FALSE)</f>
        <v>réf. à dispens. non médecin</v>
      </c>
      <c r="L992" s="52" t="str">
        <f>VLOOKUP(AH992,rawdatas!$A$13:$L$52,12,FALSE)</f>
        <v>ok</v>
      </c>
      <c r="M992" s="52" t="str">
        <f>VLOOKUP(AH992,rawdatas!$A$13:$M$52,13,FALSE)</f>
        <v>referral to nurse/physiotherapist/occupational therapist/chiropodist/ orthodontist/chiropractor/optician/midwife/dietician/dentist/home health worker/social worker/psychologist</v>
      </c>
      <c r="N992" s="52" t="str">
        <f>VLOOKUP(AH992,rawdatas!$A$13:$N$52,14,FALSE)</f>
        <v>référence à infirmière; référence à kinésithérapeute; référence à physiothérapeute; référence à ergothérapeute; référence à podologue; référence à orthodontiste; référence à chiropraticien; référence à opticien; référence à sage-femme; référence à diététicien; référence à dentiste; référence à aide familiale; référence à travailleur social; référence à psychologue; référence à auxilliaire de vie; référence à assistante sociale</v>
      </c>
      <c r="O992" s="52" t="str">
        <f>VLOOKUP(AH992,rawdatas!$A$13:$O$52,15,FALSE)</f>
        <v>ok</v>
      </c>
      <c r="P992" s="52" t="str">
        <f>VLOOKUP(AH992,rawdatas!$A$13:$P$52,16,FALSE)</f>
        <v>referral to physician -67; referral to service for rehabilitation -68</v>
      </c>
      <c r="Q992" s="52" t="str">
        <f>VLOOKUP(AH992,rawdatas!$A$13:$Q$52,17,FALSE)</f>
        <v>orientation vers un médecin -67; orientation vers un service de réadaptation -68</v>
      </c>
      <c r="R992" s="52" t="str">
        <f>VLOOKUP(AH992,rawdatas!$A$13:$R$52,18,FALSE)</f>
        <v>ok</v>
      </c>
      <c r="S992" s="52">
        <f>VLOOKUP(AH992,rawdatas!$A$13:$S$52,19,FALSE)</f>
        <v>0</v>
      </c>
      <c r="T992" s="52">
        <f>VLOOKUP(AH992,rawdatas!$A$13:$T$52,20,FALSE)</f>
        <v>0</v>
      </c>
      <c r="U992" s="52" t="str">
        <f>VLOOKUP(AH992,rawdatas!$A$13:$U$52,21,FALSE)</f>
        <v>ok</v>
      </c>
      <c r="V992" s="52" t="str">
        <f>VLOOKUP(AH992,rawdatas!$A$13:$V$52,22,FALSE)</f>
        <v>If the provider performs the service, consider using codes -50-59.</v>
      </c>
      <c r="W992" s="52" t="str">
        <f>VLOOKUP(AH992,rawdatas!$A$13:$W$52,23,FALSE)</f>
        <v>référence au médecin -67; référence a un centre de réadaptation -68; si le dispensateur effectue le service, pensez à utiliser les codes -50 à -59</v>
      </c>
      <c r="X992" s="52" t="str">
        <f>VLOOKUP(AH992,rawdatas!$A$13:$X$52,24,FALSE)</f>
        <v>ko</v>
      </c>
      <c r="Y992" s="52">
        <f>VLOOKUP(AH992,rawdatas!$A$13:$Y$52,25,FALSE)</f>
        <v>0</v>
      </c>
      <c r="Z992" s="52">
        <f>VLOOKUP(AH992,rawdatas!$A$13:$Z$52,26,FALSE)</f>
        <v>0</v>
      </c>
      <c r="AA992" s="52" t="str">
        <f>VLOOKUP(AH992,rawdatas!$A$13:$AA$52,27,FALSE)</f>
        <v>ok</v>
      </c>
      <c r="AB992" s="52">
        <f>VLOOKUP(AH992,rawdatas!$A$13:$AB$52,28,FALSE)</f>
        <v>0</v>
      </c>
      <c r="AC992" s="52">
        <f>VLOOKUP(AH992,rawdatas!$A$13:$AC$52,29,FALSE)</f>
        <v>0</v>
      </c>
      <c r="AD992" s="52">
        <f>VLOOKUP(AH992,rawdatas!$A$13:$AD$53,30,FALSE)</f>
        <v>0</v>
      </c>
      <c r="AE992" s="52">
        <f>VLOOKUP(AH992,rawdatas!$A$13:$AE$53,31,FALSE)</f>
        <v>0</v>
      </c>
      <c r="AF992" s="52">
        <f>VLOOKUP(AH992,rawdatas!$A$13:$AF$53,32,FALSE)</f>
        <v>0</v>
      </c>
      <c r="AG992" s="52">
        <f>VLOOKUP(AH992,rawdatas!$A$13:$AG$54,33,FALSE)</f>
        <v>0</v>
      </c>
      <c r="AH992" s="53">
        <v>762579891</v>
      </c>
      <c r="AI992" s="54" t="str">
        <f t="shared" si="86"/>
        <v>référence à une infirmière; référence à un thérapeute; référence à un travailleur social</v>
      </c>
    </row>
    <row r="993" spans="1:35" outlineLevel="1" x14ac:dyDescent="0.25">
      <c r="A993" s="52">
        <v>73769191</v>
      </c>
      <c r="B993" s="52">
        <v>400603012</v>
      </c>
      <c r="C993" s="52" t="s">
        <v>16042</v>
      </c>
      <c r="D993" s="52" t="str">
        <f>VLOOKUP(B993,rawdatas!$A:$K,3,FALSE)</f>
        <v>K</v>
      </c>
      <c r="E993" s="52" t="str">
        <f>VLOOKUP(B993,rawdatas!$A:$K,7,FALSE)</f>
        <v>Circulatory</v>
      </c>
      <c r="F993" s="52" t="str">
        <f>VLOOKUP(B993,rawdatas!$A:$K,8,FALSE)</f>
        <v>cardio-vasculaire</v>
      </c>
      <c r="G993" s="52" t="str">
        <f>VLOOKUP(AH993,rawdatas!$A$13:$K$52,7,FALSE)</f>
        <v>Referral to physician/specialist/clinic/hospital</v>
      </c>
      <c r="H993" s="52" t="str">
        <f>VLOOKUP(AH993,rawdatas!$A$13:$K$52,8,FALSE)</f>
        <v>référence à un médecin; référence à un spécialiste; référence à une clinique; référence à un hôpital</v>
      </c>
      <c r="I993" s="52" t="str">
        <f>VLOOKUP(AH993,rawdatas!$A$13:$K$52,9,FALSE)</f>
        <v>ko (espace de fin)</v>
      </c>
      <c r="J993" s="52" t="str">
        <f>VLOOKUP(AH993,rawdatas!$A$13:$K$52,10,FALSE)</f>
        <v>Referral to physician/hospital</v>
      </c>
      <c r="K993" s="52" t="str">
        <f>VLOOKUP(AH993,rawdatas!$A$13:$K$52,11,FALSE)</f>
        <v>réf. à médecin ou hopital</v>
      </c>
      <c r="L993" s="52" t="str">
        <f>VLOOKUP(AH993,rawdatas!$A$13:$L$52,12,FALSE)</f>
        <v>ok</v>
      </c>
      <c r="M993" s="52" t="str">
        <f>VLOOKUP(AH993,rawdatas!$A$13:$M$52,13,FALSE)</f>
        <v>referral to another GP/FP/specialist; referral to disease-specific out-/in-patient clinics</v>
      </c>
      <c r="N993" s="52" t="str">
        <f>VLOOKUP(AH993,rawdatas!$A$13:$N$52,14,FALSE)</f>
        <v>référence à un autre médecin de soins primaires; référence à un spécialiste; référence à un service hospitalier spécialisé référence à un service ambulatoire spécialisé</v>
      </c>
      <c r="O993" s="52" t="str">
        <f>VLOOKUP(AH993,rawdatas!$A$13:$O$52,15,FALSE)</f>
        <v>ok</v>
      </c>
      <c r="P993" s="52" t="str">
        <f>VLOOKUP(AH993,rawdatas!$A$13:$P$52,16,FALSE)</f>
        <v>referral to service for rehabilitation -68</v>
      </c>
      <c r="Q993" s="52" t="str">
        <f>VLOOKUP(AH993,rawdatas!$A$13:$Q$52,17,FALSE)</f>
        <v>orientation vers un service de réadaptation -68</v>
      </c>
      <c r="R993" s="52" t="str">
        <f>VLOOKUP(AH993,rawdatas!$A$13:$R$52,18,FALSE)</f>
        <v>ok</v>
      </c>
      <c r="S993" s="52">
        <f>VLOOKUP(AH993,rawdatas!$A$13:$S$52,19,FALSE)</f>
        <v>0</v>
      </c>
      <c r="T993" s="52">
        <f>VLOOKUP(AH993,rawdatas!$A$13:$T$52,20,FALSE)</f>
        <v>0</v>
      </c>
      <c r="U993" s="52" t="str">
        <f>VLOOKUP(AH993,rawdatas!$A$13:$U$52,21,FALSE)</f>
        <v>ok</v>
      </c>
      <c r="V993" s="52" t="str">
        <f>VLOOKUP(AH993,rawdatas!$A$13:$V$52,22,FALSE)</f>
        <v>-32 to -43 if ordering a specific procedure, which will be performed by another physician</v>
      </c>
      <c r="W993" s="52" t="str">
        <f>VLOOKUP(AH993,rawdatas!$A$13:$W$52,23,FALSE)</f>
        <v>s'il s'agit d'une demande de procédure spécifique qui sera effectuée par un autre médecin, envisager de -32 à -43</v>
      </c>
      <c r="X993" s="52" t="str">
        <f>VLOOKUP(AH993,rawdatas!$A$13:$X$52,24,FALSE)</f>
        <v>ko</v>
      </c>
      <c r="Y993" s="52">
        <f>VLOOKUP(AH993,rawdatas!$A$13:$Y$52,25,FALSE)</f>
        <v>0</v>
      </c>
      <c r="Z993" s="52">
        <f>VLOOKUP(AH993,rawdatas!$A$13:$Z$52,26,FALSE)</f>
        <v>0</v>
      </c>
      <c r="AA993" s="52" t="str">
        <f>VLOOKUP(AH993,rawdatas!$A$13:$AA$52,27,FALSE)</f>
        <v>ok</v>
      </c>
      <c r="AB993" s="52">
        <f>VLOOKUP(AH993,rawdatas!$A$13:$AB$52,28,FALSE)</f>
        <v>0</v>
      </c>
      <c r="AC993" s="52">
        <f>VLOOKUP(AH993,rawdatas!$A$13:$AC$52,29,FALSE)</f>
        <v>0</v>
      </c>
      <c r="AD993" s="52">
        <f>VLOOKUP(AH993,rawdatas!$A$13:$AD$53,30,FALSE)</f>
        <v>0</v>
      </c>
      <c r="AE993" s="52">
        <f>VLOOKUP(AH993,rawdatas!$A$13:$AE$53,31,FALSE)</f>
        <v>0</v>
      </c>
      <c r="AF993" s="52">
        <f>VLOOKUP(AH993,rawdatas!$A$13:$AF$53,32,FALSE)</f>
        <v>0</v>
      </c>
      <c r="AG993" s="52">
        <f>VLOOKUP(AH993,rawdatas!$A$13:$AG$54,33,FALSE)</f>
        <v>0</v>
      </c>
      <c r="AH993" s="53">
        <v>404693988</v>
      </c>
      <c r="AI993" s="54" t="str">
        <f t="shared" si="86"/>
        <v>référence à un médecin; référence à un spécialiste; référence à une clinique; référence à un hôpital</v>
      </c>
    </row>
    <row r="994" spans="1:35" outlineLevel="1" x14ac:dyDescent="0.25">
      <c r="A994" s="52">
        <v>990501297</v>
      </c>
      <c r="B994" s="52">
        <v>400603012</v>
      </c>
      <c r="C994" s="52" t="s">
        <v>16043</v>
      </c>
      <c r="D994" s="52" t="str">
        <f>VLOOKUP(B994,rawdatas!$A:$K,3,FALSE)</f>
        <v>K</v>
      </c>
      <c r="E994" s="52" t="str">
        <f>VLOOKUP(B994,rawdatas!$A:$K,7,FALSE)</f>
        <v>Circulatory</v>
      </c>
      <c r="F994" s="52" t="str">
        <f>VLOOKUP(B994,rawdatas!$A:$K,8,FALSE)</f>
        <v>cardio-vasculaire</v>
      </c>
      <c r="G994" s="52" t="str">
        <f>VLOOKUP(AH994,rawdatas!$A$13:$K$52,7,FALSE)</f>
        <v>Other referral NEC</v>
      </c>
      <c r="H994" s="52" t="str">
        <f>VLOOKUP(AH994,rawdatas!$A$13:$K$52,8,FALSE)</f>
        <v>autre référence non classée ailleurs</v>
      </c>
      <c r="I994" s="52" t="str">
        <f>VLOOKUP(AH994,rawdatas!$A$13:$K$52,9,FALSE)</f>
        <v>autre référence NCA</v>
      </c>
      <c r="J994" s="52" t="str">
        <f>VLOOKUP(AH994,rawdatas!$A$13:$K$52,10,FALSE)</f>
        <v>Other referral NEC</v>
      </c>
      <c r="K994" s="52" t="str">
        <f>VLOOKUP(AH994,rawdatas!$A$13:$K$52,11,FALSE)</f>
        <v>autre réf. nca</v>
      </c>
      <c r="L994" s="52" t="str">
        <f>VLOOKUP(AH994,rawdatas!$A$13:$L$52,12,FALSE)</f>
        <v>autre réf. NCA</v>
      </c>
      <c r="M994" s="52" t="str">
        <f>VLOOKUP(AH994,rawdatas!$A$13:$M$52,13,FALSE)</f>
        <v>referral to service outside the regular health service (e.g. patient associations, unemployment services); referral to nursing home/hospice; referral to service for rehabilitation</v>
      </c>
      <c r="N994" s="52" t="str">
        <f>VLOOKUP(AH994,rawdatas!$A$13:$N$52,14,FALSE)</f>
        <v>référence à un service non médical; référence à association de patients; référence à service de chomage; référence à un centre de soins palliatifs; référence à un home de personnes âgées; référence à une maison de retraite médicalisée; référence à un service de réadaptation</v>
      </c>
      <c r="O994" s="52" t="str">
        <f>VLOOKUP(AH994,rawdatas!$A$13:$O$52,15,FALSE)</f>
        <v>ok</v>
      </c>
      <c r="P994" s="52" t="str">
        <f>VLOOKUP(AH994,rawdatas!$A$13:$P$52,16,FALSE)</f>
        <v>referral to other provider/nurse/therapist/social worker -66; referral to physician/specialist/clinic/hospital -67</v>
      </c>
      <c r="Q994" s="52" t="str">
        <f>VLOOKUP(AH994,rawdatas!$A$13:$Q$52,17,FALSE)</f>
        <v>référence à un autre dispensateur -66; référence à une infirmière -66; référence à un thérapeute -66; référence à un travailleur social -66; référence à un médecin -67; référence à un spécialiste -67; référence à une clinique -67; référence à un hôpital -67</v>
      </c>
      <c r="R994" s="52" t="str">
        <f>VLOOKUP(AH994,rawdatas!$A$13:$R$52,18,FALSE)</f>
        <v>ok</v>
      </c>
      <c r="S994" s="52">
        <f>VLOOKUP(AH994,rawdatas!$A$13:$S$52,19,FALSE)</f>
        <v>0</v>
      </c>
      <c r="T994" s="52">
        <f>VLOOKUP(AH994,rawdatas!$A$13:$T$52,20,FALSE)</f>
        <v>0</v>
      </c>
      <c r="U994" s="52" t="str">
        <f>VLOOKUP(AH994,rawdatas!$A$13:$U$52,21,FALSE)</f>
        <v>ok</v>
      </c>
      <c r="V994" s="52">
        <f>VLOOKUP(AH994,rawdatas!$A$13:$V$52,22,FALSE)</f>
        <v>0</v>
      </c>
      <c r="W994" s="52">
        <f>VLOOKUP(AH994,rawdatas!$A$13:$W$52,23,FALSE)</f>
        <v>0</v>
      </c>
      <c r="X994" s="52" t="str">
        <f>VLOOKUP(AH994,rawdatas!$A$13:$X$52,24,FALSE)</f>
        <v>ok</v>
      </c>
      <c r="Y994" s="52">
        <f>VLOOKUP(AH994,rawdatas!$A$13:$Y$52,25,FALSE)</f>
        <v>0</v>
      </c>
      <c r="Z994" s="52">
        <f>VLOOKUP(AH994,rawdatas!$A$13:$Z$52,26,FALSE)</f>
        <v>0</v>
      </c>
      <c r="AA994" s="52" t="str">
        <f>VLOOKUP(AH994,rawdatas!$A$13:$AA$52,27,FALSE)</f>
        <v>ok</v>
      </c>
      <c r="AB994" s="52">
        <f>VLOOKUP(AH994,rawdatas!$A$13:$AB$52,28,FALSE)</f>
        <v>0</v>
      </c>
      <c r="AC994" s="52">
        <f>VLOOKUP(AH994,rawdatas!$A$13:$AC$52,29,FALSE)</f>
        <v>0</v>
      </c>
      <c r="AD994" s="52">
        <f>VLOOKUP(AH994,rawdatas!$A$13:$AD$53,30,FALSE)</f>
        <v>0</v>
      </c>
      <c r="AE994" s="52">
        <f>VLOOKUP(AH994,rawdatas!$A$13:$AE$53,31,FALSE)</f>
        <v>0</v>
      </c>
      <c r="AF994" s="52">
        <f>VLOOKUP(AH994,rawdatas!$A$13:$AF$53,32,FALSE)</f>
        <v>0</v>
      </c>
      <c r="AG994" s="52">
        <f>VLOOKUP(AH994,rawdatas!$A$13:$AG$54,33,FALSE)</f>
        <v>0</v>
      </c>
      <c r="AH994" s="53">
        <v>790606779</v>
      </c>
      <c r="AI994" s="54" t="str">
        <f t="shared" si="86"/>
        <v>autre référence non classée ailleurs</v>
      </c>
    </row>
    <row r="995" spans="1:35" outlineLevel="1" x14ac:dyDescent="0.25">
      <c r="A995" s="52">
        <v>782809403</v>
      </c>
      <c r="B995" s="52">
        <v>400603012</v>
      </c>
      <c r="C995" s="52" t="s">
        <v>16044</v>
      </c>
      <c r="D995" s="52" t="str">
        <f>VLOOKUP(B995,rawdatas!$A:$K,3,FALSE)</f>
        <v>K</v>
      </c>
      <c r="E995" s="52" t="str">
        <f>VLOOKUP(B995,rawdatas!$A:$K,7,FALSE)</f>
        <v>Circulatory</v>
      </c>
      <c r="F995" s="52" t="str">
        <f>VLOOKUP(B995,rawdatas!$A:$K,8,FALSE)</f>
        <v>cardio-vasculaire</v>
      </c>
      <c r="G995" s="52" t="str">
        <f>VLOOKUP(AH995,rawdatas!$A$13:$K$52,7,FALSE)</f>
        <v>Other reason for encounter NEC</v>
      </c>
      <c r="H995" s="52" t="str">
        <f>VLOOKUP(AH995,rawdatas!$A$13:$K$52,8,FALSE)</f>
        <v>autres motifs de rencontre non classés ailleurs</v>
      </c>
      <c r="I995" s="52" t="str">
        <f>VLOOKUP(AH995,rawdatas!$A$13:$K$52,9,FALSE)</f>
        <v>autres motifs de rencontre NCA</v>
      </c>
      <c r="J995" s="52" t="str">
        <f>VLOOKUP(AH995,rawdatas!$A$13:$K$52,10,FALSE)</f>
        <v>Other reason for encounter NEC</v>
      </c>
      <c r="K995" s="52" t="str">
        <f>VLOOKUP(AH995,rawdatas!$A$13:$K$52,11,FALSE)</f>
        <v>autres motifs de rencontre nca</v>
      </c>
      <c r="L995" s="52" t="str">
        <f>VLOOKUP(AH995,rawdatas!$A$13:$L$52,12,FALSE)</f>
        <v>autres motifs de rencontre NCA</v>
      </c>
      <c r="M995" s="52">
        <f>VLOOKUP(AH995,rawdatas!$A$13:$M$52,13,FALSE)</f>
        <v>0</v>
      </c>
      <c r="N995" s="52">
        <f>VLOOKUP(AH995,rawdatas!$A$13:$N$52,14,FALSE)</f>
        <v>0</v>
      </c>
      <c r="O995" s="52" t="str">
        <f>VLOOKUP(AH995,rawdatas!$A$13:$O$52,15,FALSE)</f>
        <v>ok</v>
      </c>
      <c r="P995" s="52">
        <f>VLOOKUP(AH995,rawdatas!$A$13:$P$52,16,FALSE)</f>
        <v>0</v>
      </c>
      <c r="Q995" s="52">
        <f>VLOOKUP(AH995,rawdatas!$A$13:$Q$52,17,FALSE)</f>
        <v>0</v>
      </c>
      <c r="R995" s="52" t="str">
        <f>VLOOKUP(AH995,rawdatas!$A$13:$R$52,18,FALSE)</f>
        <v>ok</v>
      </c>
      <c r="S995" s="52">
        <f>VLOOKUP(AH995,rawdatas!$A$13:$S$52,19,FALSE)</f>
        <v>0</v>
      </c>
      <c r="T995" s="52">
        <f>VLOOKUP(AH995,rawdatas!$A$13:$T$52,20,FALSE)</f>
        <v>0</v>
      </c>
      <c r="U995" s="52" t="str">
        <f>VLOOKUP(AH995,rawdatas!$A$13:$U$52,21,FALSE)</f>
        <v>ok</v>
      </c>
      <c r="V995" s="52">
        <f>VLOOKUP(AH995,rawdatas!$A$13:$V$52,22,FALSE)</f>
        <v>0</v>
      </c>
      <c r="W995" s="52">
        <f>VLOOKUP(AH995,rawdatas!$A$13:$W$52,23,FALSE)</f>
        <v>0</v>
      </c>
      <c r="X995" s="52" t="str">
        <f>VLOOKUP(AH995,rawdatas!$A$13:$X$52,24,FALSE)</f>
        <v>ok</v>
      </c>
      <c r="Y995" s="52" t="str">
        <f>VLOOKUP(AH995,rawdatas!$A$13:$Y$52,25,FALSE)</f>
        <v>This code can only be used to classify a reason for encounter. If the patient is unable to state the reason for encounter, use the reason stated by the accompanying person.</v>
      </c>
      <c r="Z995" s="52" t="str">
        <f>VLOOKUP(AH995,rawdatas!$A$13:$Z$52,26,FALSE)</f>
        <v xml:space="preserve">Ce code ne peut être utilisé que pour classifier une raison de rencontre. Si le patient est incapable d'exprimer la raison de rencontre, utiliser la raison exprimée par l'accompagnant </v>
      </c>
      <c r="AA995" s="52" t="str">
        <f>VLOOKUP(AH995,rawdatas!$A$13:$AA$52,27,FALSE)</f>
        <v>ok</v>
      </c>
      <c r="AB995" s="52">
        <f>VLOOKUP(AH995,rawdatas!$A$13:$AB$52,28,FALSE)</f>
        <v>0</v>
      </c>
      <c r="AC995" s="52">
        <f>VLOOKUP(AH995,rawdatas!$A$13:$AC$52,29,FALSE)</f>
        <v>0</v>
      </c>
      <c r="AD995" s="52">
        <f>VLOOKUP(AH995,rawdatas!$A$13:$AD$53,30,FALSE)</f>
        <v>0</v>
      </c>
      <c r="AE995" s="52">
        <f>VLOOKUP(AH995,rawdatas!$A$13:$AE$53,31,FALSE)</f>
        <v>0</v>
      </c>
      <c r="AF995" s="52">
        <f>VLOOKUP(AH995,rawdatas!$A$13:$AF$53,32,FALSE)</f>
        <v>0</v>
      </c>
      <c r="AG995" s="52">
        <f>VLOOKUP(AH995,rawdatas!$A$13:$AG$54,33,FALSE)</f>
        <v>0</v>
      </c>
      <c r="AH995" s="53">
        <v>516007918</v>
      </c>
      <c r="AI995" s="54" t="str">
        <f t="shared" si="86"/>
        <v>autres motifs de rencontre non classés ailleurs</v>
      </c>
    </row>
    <row r="996" spans="1:35" outlineLevel="1" x14ac:dyDescent="0.25">
      <c r="A996" s="52">
        <v>729980021</v>
      </c>
      <c r="B996" s="52">
        <v>438056747</v>
      </c>
      <c r="C996" s="52" t="s">
        <v>16045</v>
      </c>
      <c r="D996" s="52" t="str">
        <f>VLOOKUP(B996,rawdatas!$A:$K,3,FALSE)</f>
        <v>L</v>
      </c>
      <c r="E996" s="52" t="str">
        <f>VLOOKUP(B996,rawdatas!$A:$K,7,FALSE)</f>
        <v>Musculoskeletal</v>
      </c>
      <c r="F996" s="52" t="str">
        <f>VLOOKUP(B996,rawdatas!$A:$K,8,FALSE)</f>
        <v>ostéo-articulaire</v>
      </c>
      <c r="G996" s="52" t="str">
        <f>VLOOKUP(AH996,rawdatas!$A$13:$K$52,7,FALSE)</f>
        <v>Medical examination/health evaluation complete</v>
      </c>
      <c r="H996" s="52" t="str">
        <f>VLOOKUP(AH996,rawdatas!$A$13:$K$52,8,FALSE)</f>
        <v>examen médical complet; bilan de santé détaillé</v>
      </c>
      <c r="I996" s="52" t="str">
        <f>VLOOKUP(AH996,rawdatas!$A$13:$K$52,9,FALSE)</f>
        <v>ok</v>
      </c>
      <c r="J996" s="52" t="str">
        <f>VLOOKUP(AH996,rawdatas!$A$13:$K$52,10,FALSE)</f>
        <v>Medical examin/health eval complete</v>
      </c>
      <c r="K996" s="52" t="str">
        <f>VLOOKUP(AH996,rawdatas!$A$13:$K$52,11,FALSE)</f>
        <v>ex. médical ou bilan détaillé</v>
      </c>
      <c r="L996" s="52" t="str">
        <f>VLOOKUP(AH996,rawdatas!$A$13:$L$52,12,FALSE)</f>
        <v>ok</v>
      </c>
      <c r="M996" s="52" t="str">
        <f>VLOOKUP(AH996,rawdatas!$A$13:$M$52,13,FALSE)</f>
        <v>complete examination of one body system or the whole body; complete check-up; well-baby exam; school health care exam for children/youth</v>
      </c>
      <c r="N996" s="52" t="str">
        <f>VLOOKUP(AH996,rawdatas!$A$13:$N$52,14,FALSE)</f>
        <v>examen complet d'un système corporel; examen complet du corps entier; bilan global; examen du nourrisson bien portant; examen de santé scolaire d'un enfant; examen de santé scolaire d'un jeune</v>
      </c>
      <c r="O996" s="52" t="str">
        <f>VLOOKUP(AH996,rawdatas!$A$13:$O$52,15,FALSE)</f>
        <v>ok</v>
      </c>
      <c r="P996" s="52">
        <f>VLOOKUP(AH996,rawdatas!$A$13:$P$52,16,FALSE)</f>
        <v>0</v>
      </c>
      <c r="Q996" s="52">
        <f>VLOOKUP(AH996,rawdatas!$A$13:$Q$52,17,FALSE)</f>
        <v>0</v>
      </c>
      <c r="R996" s="52" t="str">
        <f>VLOOKUP(AH996,rawdatas!$A$13:$R$52,18,FALSE)</f>
        <v>ok</v>
      </c>
      <c r="S996" s="52">
        <f>VLOOKUP(AH996,rawdatas!$A$13:$S$52,19,FALSE)</f>
        <v>0</v>
      </c>
      <c r="T996" s="52">
        <f>VLOOKUP(AH996,rawdatas!$A$13:$T$52,20,FALSE)</f>
        <v>0</v>
      </c>
      <c r="U996" s="52" t="str">
        <f>VLOOKUP(AH996,rawdatas!$A$13:$U$52,21,FALSE)</f>
        <v>ok</v>
      </c>
      <c r="V996" s="52">
        <f>VLOOKUP(AH996,rawdatas!$A$13:$V$52,22,FALSE)</f>
        <v>0</v>
      </c>
      <c r="W996" s="52" t="str">
        <f>VLOOKUP(AH996,rawdatas!$A$13:$W$52,23,FALSE)</f>
        <v>examen de santé partiel -31; test fonctionnel -39; si un examen nécessite également un rapport écrit coder aussi -62</v>
      </c>
      <c r="X996" s="52" t="str">
        <f>VLOOKUP(AH996,rawdatas!$A$13:$X$52,24,FALSE)</f>
        <v>ko</v>
      </c>
      <c r="Y996" s="52">
        <f>VLOOKUP(AH996,rawdatas!$A$13:$Y$52,25,FALSE)</f>
        <v>0</v>
      </c>
      <c r="Z996" s="52">
        <f>VLOOKUP(AH996,rawdatas!$A$13:$Z$52,26,FALSE)</f>
        <v>0</v>
      </c>
      <c r="AA996" s="52" t="str">
        <f>VLOOKUP(AH996,rawdatas!$A$13:$AA$52,27,FALSE)</f>
        <v>ok</v>
      </c>
      <c r="AB996" s="52">
        <f>VLOOKUP(AH996,rawdatas!$A$13:$AB$52,28,FALSE)</f>
        <v>0</v>
      </c>
      <c r="AC996" s="52">
        <f>VLOOKUP(AH996,rawdatas!$A$13:$AC$52,29,FALSE)</f>
        <v>0</v>
      </c>
      <c r="AD996" s="52">
        <f>VLOOKUP(AH996,rawdatas!$A$13:$AD$53,30,FALSE)</f>
        <v>0</v>
      </c>
      <c r="AE996" s="52">
        <f>VLOOKUP(AH996,rawdatas!$A$13:$AE$53,31,FALSE)</f>
        <v>0</v>
      </c>
      <c r="AF996" s="52">
        <f>VLOOKUP(AH996,rawdatas!$A$13:$AF$53,32,FALSE)</f>
        <v>0</v>
      </c>
      <c r="AG996" s="52">
        <f>VLOOKUP(AH996,rawdatas!$A$13:$AG$54,33,FALSE)</f>
        <v>0</v>
      </c>
      <c r="AH996" s="53">
        <v>569612053</v>
      </c>
      <c r="AI996" s="54" t="str">
        <f t="shared" si="86"/>
        <v>examen médical complet; bilan de santé détaillé</v>
      </c>
    </row>
    <row r="997" spans="1:35" outlineLevel="1" x14ac:dyDescent="0.25">
      <c r="A997" s="52">
        <v>674311632</v>
      </c>
      <c r="B997" s="52">
        <v>438056747</v>
      </c>
      <c r="C997" s="52" t="s">
        <v>16046</v>
      </c>
      <c r="D997" s="52" t="str">
        <f>VLOOKUP(B997,rawdatas!$A:$K,3,FALSE)</f>
        <v>L</v>
      </c>
      <c r="E997" s="52" t="str">
        <f>VLOOKUP(B997,rawdatas!$A:$K,7,FALSE)</f>
        <v>Musculoskeletal</v>
      </c>
      <c r="F997" s="52" t="str">
        <f>VLOOKUP(B997,rawdatas!$A:$K,8,FALSE)</f>
        <v>ostéo-articulaire</v>
      </c>
      <c r="G997" s="52" t="str">
        <f>VLOOKUP(AH997,rawdatas!$A$13:$K$52,7,FALSE)</f>
        <v>Medical examination/health evaluation partial</v>
      </c>
      <c r="H997" s="52" t="str">
        <f>VLOOKUP(AH997,rawdatas!$A$13:$K$52,8,FALSE)</f>
        <v>examen médical partiel; bilan de santé partiel</v>
      </c>
      <c r="I997" s="52" t="str">
        <f>VLOOKUP(AH997,rawdatas!$A$13:$K$52,9,FALSE)</f>
        <v>ok</v>
      </c>
      <c r="J997" s="52" t="str">
        <f>VLOOKUP(AH997,rawdatas!$A$13:$K$52,10,FALSE)</f>
        <v>Medical examin/health eval partial</v>
      </c>
      <c r="K997" s="52" t="str">
        <f>VLOOKUP(AH997,rawdatas!$A$13:$K$52,11,FALSE)</f>
        <v>ex. médical ou bilan partiel</v>
      </c>
      <c r="L997" s="52" t="str">
        <f>VLOOKUP(AH997,rawdatas!$A$13:$L$52,12,FALSE)</f>
        <v>ok</v>
      </c>
      <c r="M997" s="52" t="str">
        <f>VLOOKUP(AH997,rawdatas!$A$13:$M$52,13,FALSE)</f>
        <v>an examination focussed on a specific part of a body system; clinical screening of single health problems, e.g. heart auscultation or blood pressure measurement K31; or body temperature measurement A31</v>
      </c>
      <c r="N997" s="52" t="str">
        <f>VLOOKUP(AH997,rawdatas!$A$13:$N$52,14,FALSE)</f>
        <v>examen orienté sur un système corporel spécifique;examen orienté sur une partie d'un système corporel; dépistage clinique d'un problème de santé isolé, par ex. auscultation cardiaque -K31, mesure de la pression artérielle K31, mesure de la température corporelle A31</v>
      </c>
      <c r="O997" s="52" t="str">
        <f>VLOOKUP(AH997,rawdatas!$A$13:$O$52,15,FALSE)</f>
        <v>ok</v>
      </c>
      <c r="P997" s="52">
        <f>VLOOKUP(AH997,rawdatas!$A$13:$P$52,16,FALSE)</f>
        <v>0</v>
      </c>
      <c r="Q997" s="52">
        <f>VLOOKUP(AH997,rawdatas!$A$13:$Q$52,17,FALSE)</f>
        <v>0</v>
      </c>
      <c r="R997" s="52" t="str">
        <f>VLOOKUP(AH997,rawdatas!$A$13:$R$52,18,FALSE)</f>
        <v>ok</v>
      </c>
      <c r="S997" s="52">
        <f>VLOOKUP(AH997,rawdatas!$A$13:$S$52,19,FALSE)</f>
        <v>0</v>
      </c>
      <c r="T997" s="52">
        <f>VLOOKUP(AH997,rawdatas!$A$13:$T$52,20,FALSE)</f>
        <v>0</v>
      </c>
      <c r="U997" s="52" t="str">
        <f>VLOOKUP(AH997,rawdatas!$A$13:$U$52,21,FALSE)</f>
        <v>ok</v>
      </c>
      <c r="V997" s="52">
        <f>VLOOKUP(AH997,rawdatas!$A$13:$V$52,22,FALSE)</f>
        <v>0</v>
      </c>
      <c r="W997" s="52" t="str">
        <f>VLOOKUP(AH997,rawdatas!$A$13:$W$52,23,FALSE)</f>
        <v>examen de santé global -30; test fonctionnel physique -39; si un examen nécessite un rapport écrit coder également -62</v>
      </c>
      <c r="X997" s="52" t="str">
        <f>VLOOKUP(AH997,rawdatas!$A$13:$X$52,24,FALSE)</f>
        <v>ko</v>
      </c>
      <c r="Y997" s="52">
        <f>VLOOKUP(AH997,rawdatas!$A$13:$Y$52,25,FALSE)</f>
        <v>0</v>
      </c>
      <c r="Z997" s="52">
        <f>VLOOKUP(AH997,rawdatas!$A$13:$Z$52,26,FALSE)</f>
        <v>0</v>
      </c>
      <c r="AA997" s="52" t="str">
        <f>VLOOKUP(AH997,rawdatas!$A$13:$AA$52,27,FALSE)</f>
        <v>ok</v>
      </c>
      <c r="AB997" s="52">
        <f>VLOOKUP(AH997,rawdatas!$A$13:$AB$52,28,FALSE)</f>
        <v>0</v>
      </c>
      <c r="AC997" s="52">
        <f>VLOOKUP(AH997,rawdatas!$A$13:$AC$52,29,FALSE)</f>
        <v>0</v>
      </c>
      <c r="AD997" s="52">
        <f>VLOOKUP(AH997,rawdatas!$A$13:$AD$53,30,FALSE)</f>
        <v>0</v>
      </c>
      <c r="AE997" s="52">
        <f>VLOOKUP(AH997,rawdatas!$A$13:$AE$53,31,FALSE)</f>
        <v>0</v>
      </c>
      <c r="AF997" s="52">
        <f>VLOOKUP(AH997,rawdatas!$A$13:$AF$53,32,FALSE)</f>
        <v>0</v>
      </c>
      <c r="AG997" s="52">
        <f>VLOOKUP(AH997,rawdatas!$A$13:$AG$54,33,FALSE)</f>
        <v>0</v>
      </c>
      <c r="AH997" s="53">
        <v>108363010</v>
      </c>
      <c r="AI997" s="54" t="str">
        <f t="shared" si="86"/>
        <v>examen médical partiel; bilan de santé partiel</v>
      </c>
    </row>
    <row r="998" spans="1:35" outlineLevel="1" x14ac:dyDescent="0.25">
      <c r="A998" s="52">
        <v>879839861</v>
      </c>
      <c r="B998" s="52">
        <v>438056747</v>
      </c>
      <c r="C998" s="52" t="s">
        <v>16047</v>
      </c>
      <c r="D998" s="52" t="str">
        <f>VLOOKUP(B998,rawdatas!$A:$K,3,FALSE)</f>
        <v>L</v>
      </c>
      <c r="E998" s="52" t="str">
        <f>VLOOKUP(B998,rawdatas!$A:$K,7,FALSE)</f>
        <v>Musculoskeletal</v>
      </c>
      <c r="F998" s="52" t="str">
        <f>VLOOKUP(B998,rawdatas!$A:$K,8,FALSE)</f>
        <v>ostéo-articulaire</v>
      </c>
      <c r="G998" s="52" t="str">
        <f>VLOOKUP(AH998,rawdatas!$A$13:$K$52,7,FALSE)</f>
        <v>Sensitivity test</v>
      </c>
      <c r="H998" s="52" t="str">
        <f>VLOOKUP(AH998,rawdatas!$A$13:$K$52,8,FALSE)</f>
        <v>test de sensibilité</v>
      </c>
      <c r="I998" s="52" t="str">
        <f>VLOOKUP(AH998,rawdatas!$A$13:$K$52,9,FALSE)</f>
        <v>ok</v>
      </c>
      <c r="J998" s="52" t="str">
        <f>VLOOKUP(AH998,rawdatas!$A$13:$K$52,10,FALSE)</f>
        <v>Sensitivity test</v>
      </c>
      <c r="K998" s="52" t="str">
        <f>VLOOKUP(AH998,rawdatas!$A$13:$K$52,11,FALSE)</f>
        <v>test de sensibilité</v>
      </c>
      <c r="L998" s="52" t="str">
        <f>VLOOKUP(AH998,rawdatas!$A$13:$L$52,12,FALSE)</f>
        <v>ok</v>
      </c>
      <c r="M998" s="52" t="str">
        <f>VLOOKUP(AH998,rawdatas!$A$13:$M$52,13,FALSE)</f>
        <v>skin prick-test; patch test; Mantoux test; radioallergosorbent test (RAST) test; food challenge; methacholine challenge test</v>
      </c>
      <c r="N998" s="52" t="str">
        <f>VLOOKUP(AH998,rawdatas!$A$13:$N$52,14,FALSE)</f>
        <v>prick-test; patch test; Mantoux; RAST; IDR à la tuberculine; dosage des IgE spécifiques; test d’exposition aux aliments; test de provocation à la métacholine</v>
      </c>
      <c r="O998" s="52" t="str">
        <f>VLOOKUP(AH998,rawdatas!$A$13:$O$52,15,FALSE)</f>
        <v>ok</v>
      </c>
      <c r="P998" s="52" t="str">
        <f>VLOOKUP(AH998,rawdatas!$A$13:$P$52,16,FALSE)</f>
        <v>desensitisation -44</v>
      </c>
      <c r="Q998" s="52" t="str">
        <f>VLOOKUP(AH998,rawdatas!$A$13:$Q$52,17,FALSE)</f>
        <v>désensibilisation -44</v>
      </c>
      <c r="R998" s="52" t="str">
        <f>VLOOKUP(AH998,rawdatas!$A$13:$R$52,18,FALSE)</f>
        <v>ok</v>
      </c>
      <c r="S998" s="52" t="str">
        <f>VLOOKUP(AH998,rawdatas!$A$13:$S$52,19,FALSE)</f>
        <v>tests to detect/exclude allergy</v>
      </c>
      <c r="T998" s="52" t="str">
        <f>VLOOKUP(AH998,rawdatas!$A$13:$T$52,20,FALSE)</f>
        <v>test permettant la détection d'une allergie; test permettant l'exclusion d'une allergie</v>
      </c>
      <c r="U998" s="52" t="str">
        <f>VLOOKUP(AH998,rawdatas!$A$13:$U$52,21,FALSE)</f>
        <v>ok</v>
      </c>
      <c r="V998" s="52" t="str">
        <f>VLOOKUP(AH998,rawdatas!$A$13:$V$52,22,FALSE)</f>
        <v>blood test-34</v>
      </c>
      <c r="W998" s="52" t="str">
        <f>VLOOKUP(AH998,rawdatas!$A$13:$W$52,23,FALSE)</f>
        <v>test sanguin -34</v>
      </c>
      <c r="X998" s="52" t="str">
        <f>VLOOKUP(AH998,rawdatas!$A$13:$X$52,24,FALSE)</f>
        <v>ok</v>
      </c>
      <c r="Y998" s="52">
        <f>VLOOKUP(AH998,rawdatas!$A$13:$Y$52,25,FALSE)</f>
        <v>0</v>
      </c>
      <c r="Z998" s="52" t="str">
        <f>VLOOKUP(AH998,rawdatas!$A$13:$Z$52,26,FALSE)</f>
        <v xml:space="preserve">test permettant la détection ou l'exclusion d'une allergie ou d'une intolérance </v>
      </c>
      <c r="AA998" s="52" t="str">
        <f>VLOOKUP(AH998,rawdatas!$A$13:$AA$52,27,FALSE)</f>
        <v>ko</v>
      </c>
      <c r="AB998" s="52">
        <f>VLOOKUP(AH998,rawdatas!$A$13:$AB$52,28,FALSE)</f>
        <v>0</v>
      </c>
      <c r="AC998" s="52">
        <f>VLOOKUP(AH998,rawdatas!$A$13:$AC$52,29,FALSE)</f>
        <v>0</v>
      </c>
      <c r="AD998" s="52">
        <f>VLOOKUP(AH998,rawdatas!$A$13:$AD$53,30,FALSE)</f>
        <v>0</v>
      </c>
      <c r="AE998" s="52">
        <f>VLOOKUP(AH998,rawdatas!$A$13:$AE$53,31,FALSE)</f>
        <v>0</v>
      </c>
      <c r="AF998" s="52">
        <f>VLOOKUP(AH998,rawdatas!$A$13:$AF$53,32,FALSE)</f>
        <v>0</v>
      </c>
      <c r="AG998" s="52">
        <f>VLOOKUP(AH998,rawdatas!$A$13:$AG$54,33,FALSE)</f>
        <v>0</v>
      </c>
      <c r="AH998" s="53">
        <v>318274593</v>
      </c>
      <c r="AI998" s="54" t="str">
        <f t="shared" si="86"/>
        <v>test de sensibilité</v>
      </c>
    </row>
    <row r="999" spans="1:35" outlineLevel="1" x14ac:dyDescent="0.25">
      <c r="A999" s="52">
        <v>768341731</v>
      </c>
      <c r="B999" s="52">
        <v>438056747</v>
      </c>
      <c r="C999" s="52" t="s">
        <v>16048</v>
      </c>
      <c r="D999" s="52" t="str">
        <f>VLOOKUP(B999,rawdatas!$A:$K,3,FALSE)</f>
        <v>L</v>
      </c>
      <c r="E999" s="52" t="str">
        <f>VLOOKUP(B999,rawdatas!$A:$K,7,FALSE)</f>
        <v>Musculoskeletal</v>
      </c>
      <c r="F999" s="52" t="str">
        <f>VLOOKUP(B999,rawdatas!$A:$K,8,FALSE)</f>
        <v>ostéo-articulaire</v>
      </c>
      <c r="G999" s="52" t="str">
        <f>VLOOKUP(AH999,rawdatas!$A$13:$K$52,7,FALSE)</f>
        <v>Microbiological/immunological test</v>
      </c>
      <c r="H999" s="52" t="str">
        <f>VLOOKUP(AH999,rawdatas!$A$13:$K$52,8,FALSE)</f>
        <v>examen microbiologique; Examen immunologique</v>
      </c>
      <c r="I999" s="52" t="str">
        <f>VLOOKUP(AH999,rawdatas!$A$13:$K$52,9,FALSE)</f>
        <v>ok</v>
      </c>
      <c r="J999" s="52" t="str">
        <f>VLOOKUP(AH999,rawdatas!$A$13:$K$52,10,FALSE)</f>
        <v>Microbiological/immunological test</v>
      </c>
      <c r="K999" s="52" t="str">
        <f>VLOOKUP(AH999,rawdatas!$A$13:$K$52,11,FALSE)</f>
        <v>ex. microbio. ou immuno.</v>
      </c>
      <c r="L999" s="52" t="str">
        <f>VLOOKUP(AH999,rawdatas!$A$13:$L$52,12,FALSE)</f>
        <v>ok</v>
      </c>
      <c r="M999" s="52" t="str">
        <f>VLOOKUP(AH999,rawdatas!$A$13:$M$52,13,FALSE)</f>
        <v>blood culture; microbiological test of blood; microbiological test of faeces; microbiological test of sputum; microbiological test of throat swab; microbiological test of vaginal swab; antigen or antibody testing e.g. testing for human immunodeficiency virus, human papilloma virus or Hepatitis B; antibody titer</v>
      </c>
      <c r="N999" s="52" t="str">
        <f>VLOOKUP(AH999,rawdatas!$A$13:$N$52,14,FALSE)</f>
        <v>hémoculture; analyse microbiologique du sang; analyse microbiologique des matières fécales; analyse microbiologique des crachats; analyse microbiologique de prélèvement de gorge; analyse microbiologique de prélèvement vaginal; recherche d'antigène; recherche d'anticorps; dépistage du virus de l'immunodéficience humaine; dépistage du papilloma virus; dépistage de l'hépatite B; titrage d'anticorps</v>
      </c>
      <c r="O999" s="52" t="str">
        <f>VLOOKUP(AH999,rawdatas!$A$13:$O$52,15,FALSE)</f>
        <v>ok</v>
      </c>
      <c r="P999" s="52" t="str">
        <f>VLOOKUP(AH999,rawdatas!$A$13:$P$52,16,FALSE)</f>
        <v>Mantoux test -32; blood group and type -34; semen analysis -38</v>
      </c>
      <c r="Q999" s="52" t="str">
        <f>VLOOKUP(AH999,rawdatas!$A$13:$Q$52,17,FALSE)</f>
        <v>Mantoux -32;IDR à la tuberculine -32; groupe sanguin -34; sérotype sanguin -34; analyse de sperme -38</v>
      </c>
      <c r="R999" s="52" t="str">
        <f>VLOOKUP(AH999,rawdatas!$A$13:$R$52,18,FALSE)</f>
        <v>ok</v>
      </c>
      <c r="S999" s="52" t="str">
        <f>VLOOKUP(AH999,rawdatas!$A$13:$S$52,19,FALSE)</f>
        <v>test relating to bacteria, virus or other micro-organisms</v>
      </c>
      <c r="T999" s="52" t="str">
        <f>VLOOKUP(AH999,rawdatas!$A$13:$T$52,20,FALSE)</f>
        <v xml:space="preserve">analyse bactérienne; analyse virale; analyse d'autres microorganismes </v>
      </c>
      <c r="U999" s="52" t="str">
        <f>VLOOKUP(AH999,rawdatas!$A$13:$U$52,21,FALSE)</f>
        <v>ok</v>
      </c>
      <c r="V999" s="52" t="str">
        <f>VLOOKUP(AH999,rawdatas!$A$13:$V$52,22,FALSE)</f>
        <v>blood test -34; urine test -35; faeces test -36; histological or exfoliative cytology -37;  biopsy of organ/skin -52</v>
      </c>
      <c r="W999" s="52" t="str">
        <f>VLOOKUP(AH999,rawdatas!$A$13:$W$52,23,FALSE)</f>
        <v>test sanguin -34; analyse d'urine -35; analyse de selles -36; histologie et cytologie exfoliative -37; biopsie d'un organe -52; biopsie de la peau -52</v>
      </c>
      <c r="X999" s="52" t="str">
        <f>VLOOKUP(AH999,rawdatas!$A$13:$X$52,24,FALSE)</f>
        <v>ko</v>
      </c>
      <c r="Y999" s="52" t="str">
        <f>VLOOKUP(AH999,rawdatas!$A$13:$Y$52,25,FALSE)</f>
        <v>Laboratory analyses are classified according to the substrate/substance in which the test is done, whereas microbiological/immunological tests belong to -33 and histological/exfoliative cytology tests to -37.</v>
      </c>
      <c r="Z999" s="52" t="str">
        <f>VLOOKUP(AH999,rawdatas!$A$13:$Z$52,26,FALSE)</f>
        <v>les test chimiques sont classés selon le substrat ou la substance sur lequel le test est fait, tandis que les test microbiologiques et immunologiques appartiennent à -33 et l'histologie et la cytologie exfoliative à -37</v>
      </c>
      <c r="AA999" s="52" t="str">
        <f>VLOOKUP(AH999,rawdatas!$A$13:$AA$52,27,FALSE)</f>
        <v>ok</v>
      </c>
      <c r="AB999" s="52">
        <f>VLOOKUP(AH999,rawdatas!$A$13:$AB$52,28,FALSE)</f>
        <v>0</v>
      </c>
      <c r="AC999" s="52">
        <f>VLOOKUP(AH999,rawdatas!$A$13:$AC$52,29,FALSE)</f>
        <v>0</v>
      </c>
      <c r="AD999" s="52">
        <f>VLOOKUP(AH999,rawdatas!$A$13:$AD$53,30,FALSE)</f>
        <v>0</v>
      </c>
      <c r="AE999" s="52">
        <f>VLOOKUP(AH999,rawdatas!$A$13:$AE$53,31,FALSE)</f>
        <v>0</v>
      </c>
      <c r="AF999" s="52" t="str">
        <f>VLOOKUP(AH999,rawdatas!$A$13:$AF$53,32,FALSE)</f>
        <v xml:space="preserve">test sanguin - 34;  -&gt; test sanguin -34; </v>
      </c>
      <c r="AG999" s="52">
        <f>VLOOKUP(AH999,rawdatas!$A$13:$AG$54,33,FALSE)</f>
        <v>0</v>
      </c>
      <c r="AH999" s="53">
        <v>455636336</v>
      </c>
      <c r="AI999" s="54" t="str">
        <f t="shared" si="86"/>
        <v>examen microbiologique; Examen immunologique</v>
      </c>
    </row>
    <row r="1000" spans="1:35" outlineLevel="1" x14ac:dyDescent="0.25">
      <c r="A1000" s="52">
        <v>400514984</v>
      </c>
      <c r="B1000" s="52">
        <v>438056747</v>
      </c>
      <c r="C1000" s="52" t="s">
        <v>16049</v>
      </c>
      <c r="D1000" s="52" t="str">
        <f>VLOOKUP(B1000,rawdatas!$A:$K,3,FALSE)</f>
        <v>L</v>
      </c>
      <c r="E1000" s="52" t="str">
        <f>VLOOKUP(B1000,rawdatas!$A:$K,7,FALSE)</f>
        <v>Musculoskeletal</v>
      </c>
      <c r="F1000" s="52" t="str">
        <f>VLOOKUP(B1000,rawdatas!$A:$K,8,FALSE)</f>
        <v>ostéo-articulaire</v>
      </c>
      <c r="G1000" s="52" t="str">
        <f>VLOOKUP(AH1000,rawdatas!$A$13:$K$52,7,FALSE)</f>
        <v>Blood test</v>
      </c>
      <c r="H1000" s="52" t="str">
        <f>VLOOKUP(AH1000,rawdatas!$A$13:$K$52,8,FALSE)</f>
        <v>analyse de sang</v>
      </c>
      <c r="I1000" s="52" t="str">
        <f>VLOOKUP(AH1000,rawdatas!$A$13:$K$52,9,FALSE)</f>
        <v>ko (espace de fin)</v>
      </c>
      <c r="J1000" s="52" t="str">
        <f>VLOOKUP(AH1000,rawdatas!$A$13:$K$52,10,FALSE)</f>
        <v>Blood test</v>
      </c>
      <c r="K1000" s="52" t="str">
        <f>VLOOKUP(AH1000,rawdatas!$A$13:$K$52,11,FALSE)</f>
        <v>analyse de sang</v>
      </c>
      <c r="L1000" s="52" t="str">
        <f>VLOOKUP(AH1000,rawdatas!$A$13:$L$52,12,FALSE)</f>
        <v>ok</v>
      </c>
      <c r="M1000" s="52" t="str">
        <f>VLOOKUP(AH1000,rawdatas!$A$13:$M$52,13,FALSE)</f>
        <v>blood group and type; erythrocyte sedimentation rate (ESR); white blood cell count (WBC); basic metabolic panel; blood hormone level; blood enzyme level; blood drug level; blood alcohol level; C-reactive protein (CRP); prothrombin time (INR); D-dimer; arterial blood gases; calculation of creatinine clearance; blood pregnancy test</v>
      </c>
      <c r="N1000" s="52" t="str">
        <f>VLOOKUP(AH1000,rawdatas!$A$13:$N$52,14,FALSE)</f>
        <v>groupe et type sanguin; vitesse de sédimentation (VS); globules blancs (GB); tableau métabolique de base; taux d'hormone sanguin; taux d'enzyme sanguin; taux de drogue sanguin; alcoolémie; protéine C réactive (PCR): temps de prothrombine (INR); D-dimères; gaz artériel; clearance de la créatinine; test de grossesse sanguin</v>
      </c>
      <c r="O1000" s="52" t="str">
        <f>VLOOKUP(AH1000,rawdatas!$A$13:$O$52,15,FALSE)</f>
        <v>ok</v>
      </c>
      <c r="P1000" s="52" t="str">
        <f>VLOOKUP(AH1000,rawdatas!$A$13:$P$52,16,FALSE)</f>
        <v>radioallergosorbent test (RAST) -32; microbiological/immunological test -33; measurement of creatinine clearance -35; albumin:creatinine ratio -35</v>
      </c>
      <c r="Q1000" s="52" t="str">
        <f>VLOOKUP(AH1000,rawdatas!$A$13:$Q$52,17,FALSE)</f>
        <v>dosage des IgE spécifiques -32; radioallergosorbent test (RAST) -32; test microbiologique -33; test immunologique -33; mesure de la clearance de la créatinine -35; ratio albumine-créatinine -35</v>
      </c>
      <c r="R1000" s="52" t="str">
        <f>VLOOKUP(AH1000,rawdatas!$A$13:$R$52,18,FALSE)</f>
        <v>ok</v>
      </c>
      <c r="S1000" s="52" t="str">
        <f>VLOOKUP(AH1000,rawdatas!$A$13:$S$52,19,FALSE)</f>
        <v>a laboratory analysis performed on a blood sample</v>
      </c>
      <c r="T1000" s="52" t="str">
        <f>VLOOKUP(AH1000,rawdatas!$A$13:$T$52,20,FALSE)</f>
        <v>analyse de laboratoire réalisée sur un échantillon de sang</v>
      </c>
      <c r="U1000" s="52" t="str">
        <f>VLOOKUP(AH1000,rawdatas!$A$13:$U$52,21,FALSE)</f>
        <v>ok</v>
      </c>
      <c r="V1000" s="52" t="str">
        <f>VLOOKUP(AH1000,rawdatas!$A$13:$V$52,22,FALSE)</f>
        <v>microbiological/immunological test -33</v>
      </c>
      <c r="W1000" s="52" t="str">
        <f>VLOOKUP(AH1000,rawdatas!$A$13:$W$52,23,FALSE)</f>
        <v>test microbiologique -33; test immunologique -33</v>
      </c>
      <c r="X1000" s="52" t="str">
        <f>VLOOKUP(AH1000,rawdatas!$A$13:$X$52,24,FALSE)</f>
        <v>ok</v>
      </c>
      <c r="Y1000" s="52" t="str">
        <f>VLOOKUP(AH1000,rawdatas!$A$13:$Y$52,25,FALSE)</f>
        <v>Laboratory analyses are classified according to the substrate/substance in which the test is done, whereas microbiological/immunological tests belong to -33.</v>
      </c>
      <c r="Z1000" s="52" t="str">
        <f>VLOOKUP(AH1000,rawdatas!$A$13:$Z$52,26,FALSE)</f>
        <v>les test chimiques sont classés selon le substrat ou la substance sur lequel le test est fait, tandis que les test microbiologiques et immunologiques appartiennent à -33</v>
      </c>
      <c r="AA1000" s="52" t="str">
        <f>VLOOKUP(AH1000,rawdatas!$A$13:$AA$52,27,FALSE)</f>
        <v>ok</v>
      </c>
      <c r="AB1000" s="52">
        <f>VLOOKUP(AH1000,rawdatas!$A$13:$AB$52,28,FALSE)</f>
        <v>0</v>
      </c>
      <c r="AC1000" s="52">
        <f>VLOOKUP(AH1000,rawdatas!$A$13:$AC$52,29,FALSE)</f>
        <v>0</v>
      </c>
      <c r="AD1000" s="52">
        <f>VLOOKUP(AH1000,rawdatas!$A$13:$AD$53,30,FALSE)</f>
        <v>0</v>
      </c>
      <c r="AE1000" s="52">
        <f>VLOOKUP(AH1000,rawdatas!$A$13:$AE$53,31,FALSE)</f>
        <v>0</v>
      </c>
      <c r="AF1000" s="52">
        <f>VLOOKUP(AH1000,rawdatas!$A$13:$AF$53,32,FALSE)</f>
        <v>0</v>
      </c>
      <c r="AG1000" s="52">
        <f>VLOOKUP(AH1000,rawdatas!$A$13:$AG$54,33,FALSE)</f>
        <v>0</v>
      </c>
      <c r="AH1000" s="53">
        <v>959875753</v>
      </c>
      <c r="AI1000" s="54" t="str">
        <f t="shared" si="86"/>
        <v>analyse de sang</v>
      </c>
    </row>
    <row r="1001" spans="1:35" outlineLevel="1" x14ac:dyDescent="0.25">
      <c r="A1001" s="52">
        <v>871931190</v>
      </c>
      <c r="B1001" s="52">
        <v>438056747</v>
      </c>
      <c r="C1001" s="52" t="s">
        <v>16050</v>
      </c>
      <c r="D1001" s="52" t="str">
        <f>VLOOKUP(B1001,rawdatas!$A:$K,3,FALSE)</f>
        <v>L</v>
      </c>
      <c r="E1001" s="52" t="str">
        <f>VLOOKUP(B1001,rawdatas!$A:$K,7,FALSE)</f>
        <v>Musculoskeletal</v>
      </c>
      <c r="F1001" s="52" t="str">
        <f>VLOOKUP(B1001,rawdatas!$A:$K,8,FALSE)</f>
        <v>ostéo-articulaire</v>
      </c>
      <c r="G1001" s="52" t="str">
        <f>VLOOKUP(AH1001,rawdatas!$A$13:$K$52,7,FALSE)</f>
        <v>Urine test</v>
      </c>
      <c r="H1001" s="52" t="str">
        <f>VLOOKUP(AH1001,rawdatas!$A$13:$K$52,8,FALSE)</f>
        <v>analyse d'urine</v>
      </c>
      <c r="I1001" s="52" t="str">
        <f>VLOOKUP(AH1001,rawdatas!$A$13:$K$52,9,FALSE)</f>
        <v>ko (espace de fin)</v>
      </c>
      <c r="J1001" s="52" t="str">
        <f>VLOOKUP(AH1001,rawdatas!$A$13:$K$52,10,FALSE)</f>
        <v>Urine test</v>
      </c>
      <c r="K1001" s="52" t="str">
        <f>VLOOKUP(AH1001,rawdatas!$A$13:$K$52,11,FALSE)</f>
        <v>analyse d'urine</v>
      </c>
      <c r="L1001" s="52" t="str">
        <f>VLOOKUP(AH1001,rawdatas!$A$13:$L$52,12,FALSE)</f>
        <v>ok</v>
      </c>
      <c r="M1001" s="52" t="str">
        <f>VLOOKUP(AH1001,rawdatas!$A$13:$M$52,13,FALSE)</f>
        <v>urine strip test; test for drugs in urine; urine pregnancy test; measurement of albumin: creatinine ratio</v>
      </c>
      <c r="N1001" s="52" t="str">
        <f>VLOOKUP(AH1001,rawdatas!$A$13:$N$52,14,FALSE)</f>
        <v>bandelette urinaire; recherche de drogues urinaires; recherche de médicaments urinaires; test urinaire de grossesse; rapport albumine-créatinine</v>
      </c>
      <c r="O1001" s="52" t="str">
        <f>VLOOKUP(AH1001,rawdatas!$A$13:$O$52,15,FALSE)</f>
        <v>ok</v>
      </c>
      <c r="P1001" s="52" t="str">
        <f>VLOOKUP(AH1001,rawdatas!$A$13:$P$52,16,FALSE)</f>
        <v>microscopic examination of urine -37; blood pregnancy test -34; calculation of creatinine clearance -34</v>
      </c>
      <c r="Q1001" s="52" t="str">
        <f>VLOOKUP(AH1001,rawdatas!$A$13:$Q$52,17,FALSE)</f>
        <v>examen microscopique de l'urine -37; test de grossesse sanguin -34; calcul de la clairance de la créatinine -34</v>
      </c>
      <c r="R1001" s="52" t="str">
        <f>VLOOKUP(AH1001,rawdatas!$A$13:$R$52,18,FALSE)</f>
        <v>ok</v>
      </c>
      <c r="S1001" s="52" t="str">
        <f>VLOOKUP(AH1001,rawdatas!$A$13:$S$52,19,FALSE)</f>
        <v>a laboratory analysis performed on a urine sample</v>
      </c>
      <c r="T1001" s="52" t="str">
        <f>VLOOKUP(AH1001,rawdatas!$A$13:$T$52,20,FALSE)</f>
        <v xml:space="preserve">analyse de laboratoire réalisée sur un échantillon d'urine </v>
      </c>
      <c r="U1001" s="52" t="str">
        <f>VLOOKUP(AH1001,rawdatas!$A$13:$U$52,21,FALSE)</f>
        <v>ok</v>
      </c>
      <c r="V1001" s="52" t="str">
        <f>VLOOKUP(AH1001,rawdatas!$A$13:$V$52,22,FALSE)</f>
        <v>microbiological/immunological test -33</v>
      </c>
      <c r="W1001" s="52" t="str">
        <f>VLOOKUP(AH1001,rawdatas!$A$13:$W$52,23,FALSE)</f>
        <v>test microbiologique -33; test immunologique -33</v>
      </c>
      <c r="X1001" s="52" t="str">
        <f>VLOOKUP(AH1001,rawdatas!$A$13:$X$52,24,FALSE)</f>
        <v>ok</v>
      </c>
      <c r="Y1001" s="52" t="str">
        <f>VLOOKUP(AH1001,rawdatas!$A$13:$Y$52,25,FALSE)</f>
        <v xml:space="preserve">Laboratory analyses are classified according to the substrate/substance in which the test is done, whereas microbiological/immunological tests belong to -33 and histological/exfoliative cytology tests to -37. </v>
      </c>
      <c r="Z1001" s="52" t="str">
        <f>VLOOKUP(AH1001,rawdatas!$A$13:$Z$52,26,FALSE)</f>
        <v xml:space="preserve">les test chimiques sont classés selon le substrat ou la substance sur lequel le test est fait, tandis que les test microbiologiques et immunologiques appartiennent à -33 et l'histologie et la cytologie exfoliative à -37 </v>
      </c>
      <c r="AA1001" s="52" t="str">
        <f>VLOOKUP(AH1001,rawdatas!$A$13:$AA$52,27,FALSE)</f>
        <v>ok</v>
      </c>
      <c r="AB1001" s="52">
        <f>VLOOKUP(AH1001,rawdatas!$A$13:$AB$52,28,FALSE)</f>
        <v>0</v>
      </c>
      <c r="AC1001" s="52">
        <f>VLOOKUP(AH1001,rawdatas!$A$13:$AC$52,29,FALSE)</f>
        <v>0</v>
      </c>
      <c r="AD1001" s="52">
        <f>VLOOKUP(AH1001,rawdatas!$A$13:$AD$53,30,FALSE)</f>
        <v>0</v>
      </c>
      <c r="AE1001" s="52">
        <f>VLOOKUP(AH1001,rawdatas!$A$13:$AE$53,31,FALSE)</f>
        <v>0</v>
      </c>
      <c r="AF1001" s="52">
        <f>VLOOKUP(AH1001,rawdatas!$A$13:$AF$53,32,FALSE)</f>
        <v>0</v>
      </c>
      <c r="AG1001" s="52">
        <f>VLOOKUP(AH1001,rawdatas!$A$13:$AG$54,33,FALSE)</f>
        <v>0</v>
      </c>
      <c r="AH1001" s="53">
        <v>783403411</v>
      </c>
      <c r="AI1001" s="54" t="str">
        <f t="shared" si="86"/>
        <v>analyse d'urine</v>
      </c>
    </row>
    <row r="1002" spans="1:35" outlineLevel="1" x14ac:dyDescent="0.25">
      <c r="A1002" s="52">
        <v>991428732</v>
      </c>
      <c r="B1002" s="52">
        <v>438056747</v>
      </c>
      <c r="C1002" s="52" t="s">
        <v>16051</v>
      </c>
      <c r="D1002" s="52" t="str">
        <f>VLOOKUP(B1002,rawdatas!$A:$K,3,FALSE)</f>
        <v>L</v>
      </c>
      <c r="E1002" s="52" t="str">
        <f>VLOOKUP(B1002,rawdatas!$A:$K,7,FALSE)</f>
        <v>Musculoskeletal</v>
      </c>
      <c r="F1002" s="52" t="str">
        <f>VLOOKUP(B1002,rawdatas!$A:$K,8,FALSE)</f>
        <v>ostéo-articulaire</v>
      </c>
      <c r="G1002" s="52" t="str">
        <f>VLOOKUP(AH1002,rawdatas!$A$13:$K$52,7,FALSE)</f>
        <v>Faeces test</v>
      </c>
      <c r="H1002" s="52" t="str">
        <f>VLOOKUP(AH1002,rawdatas!$A$13:$K$52,8,FALSE)</f>
        <v>analyse de selles</v>
      </c>
      <c r="I1002" s="52" t="str">
        <f>VLOOKUP(AH1002,rawdatas!$A$13:$K$52,9,FALSE)</f>
        <v>ko (espace de fin)</v>
      </c>
      <c r="J1002" s="52" t="str">
        <f>VLOOKUP(AH1002,rawdatas!$A$13:$K$52,10,FALSE)</f>
        <v>Faeces test</v>
      </c>
      <c r="K1002" s="52" t="str">
        <f>VLOOKUP(AH1002,rawdatas!$A$13:$K$52,11,FALSE)</f>
        <v>analyse de selles</v>
      </c>
      <c r="L1002" s="52" t="str">
        <f>VLOOKUP(AH1002,rawdatas!$A$13:$L$52,12,FALSE)</f>
        <v>ok</v>
      </c>
      <c r="M1002" s="52" t="str">
        <f>VLOOKUP(AH1002,rawdatas!$A$13:$M$52,13,FALSE)</f>
        <v>stool ova/cyst/parasites test; test for occult blood</v>
      </c>
      <c r="N1002" s="52" t="str">
        <f>VLOOKUP(AH1002,rawdatas!$A$13:$N$52,14,FALSE)</f>
        <v>recherche de parasites dans les selles; recherche d'oeufs dans les selles; recherche de kystes dans les selles; recherche de sang occulte dans les selles</v>
      </c>
      <c r="O1002" s="52" t="str">
        <f>VLOOKUP(AH1002,rawdatas!$A$13:$O$52,15,FALSE)</f>
        <v>ok</v>
      </c>
      <c r="P1002" s="52" t="str">
        <f>VLOOKUP(AH1002,rawdatas!$A$13:$P$52,16,FALSE)</f>
        <v>microbiological culture of faeces -33</v>
      </c>
      <c r="Q1002" s="52" t="str">
        <f>VLOOKUP(AH1002,rawdatas!$A$13:$Q$52,17,FALSE)</f>
        <v>culture des selles -33; coproculture -33</v>
      </c>
      <c r="R1002" s="52" t="str">
        <f>VLOOKUP(AH1002,rawdatas!$A$13:$R$52,18,FALSE)</f>
        <v>ok</v>
      </c>
      <c r="S1002" s="52" t="str">
        <f>VLOOKUP(AH1002,rawdatas!$A$13:$S$52,19,FALSE)</f>
        <v>a laboratory analysis performed on a faeces sample with the exception of microbiological tests</v>
      </c>
      <c r="T1002" s="52" t="str">
        <f>VLOOKUP(AH1002,rawdatas!$A$13:$T$52,20,FALSE)</f>
        <v>analyse de laboratoire réalisée sur un échantillon de selles à l'exception des tests microbiologiques</v>
      </c>
      <c r="U1002" s="52" t="str">
        <f>VLOOKUP(AH1002,rawdatas!$A$13:$U$52,21,FALSE)</f>
        <v>ok</v>
      </c>
      <c r="V1002" s="52">
        <f>VLOOKUP(AH1002,rawdatas!$A$13:$V$52,22,FALSE)</f>
        <v>0</v>
      </c>
      <c r="W1002" s="52">
        <f>VLOOKUP(AH1002,rawdatas!$A$13:$W$52,23,FALSE)</f>
        <v>0</v>
      </c>
      <c r="X1002" s="52" t="str">
        <f>VLOOKUP(AH1002,rawdatas!$A$13:$X$52,24,FALSE)</f>
        <v>ok</v>
      </c>
      <c r="Y1002" s="52" t="str">
        <f>VLOOKUP(AH1002,rawdatas!$A$13:$Y$52,25,FALSE)</f>
        <v>Laboratory analyses are classified according to the substrate/substance in which the test is done, whereas microbiological/immunological tests belong to -33 and histological/exfoliative cytology tests to -37.</v>
      </c>
      <c r="Z1002" s="52" t="str">
        <f>VLOOKUP(AH1002,rawdatas!$A$13:$Z$52,26,FALSE)</f>
        <v xml:space="preserve">les test chimiques sont classés selon le substrat, la substance sur lequel le test est fait, tandis que les test microbiologiques et immunologiques appartiennent à -33 et l'histologie et la cytologie exfoliative à -37 </v>
      </c>
      <c r="AA1002" s="52" t="str">
        <f>VLOOKUP(AH1002,rawdatas!$A$13:$AA$52,27,FALSE)</f>
        <v>ok</v>
      </c>
      <c r="AB1002" s="52">
        <f>VLOOKUP(AH1002,rawdatas!$A$13:$AB$52,28,FALSE)</f>
        <v>0</v>
      </c>
      <c r="AC1002" s="52">
        <f>VLOOKUP(AH1002,rawdatas!$A$13:$AC$52,29,FALSE)</f>
        <v>0</v>
      </c>
      <c r="AD1002" s="52">
        <f>VLOOKUP(AH1002,rawdatas!$A$13:$AD$53,30,FALSE)</f>
        <v>0</v>
      </c>
      <c r="AE1002" s="52">
        <f>VLOOKUP(AH1002,rawdatas!$A$13:$AE$53,31,FALSE)</f>
        <v>0</v>
      </c>
      <c r="AF1002" s="52">
        <f>VLOOKUP(AH1002,rawdatas!$A$13:$AF$53,32,FALSE)</f>
        <v>0</v>
      </c>
      <c r="AG1002" s="52">
        <f>VLOOKUP(AH1002,rawdatas!$A$13:$AG$54,33,FALSE)</f>
        <v>0</v>
      </c>
      <c r="AH1002" s="53">
        <v>880100167</v>
      </c>
      <c r="AI1002" s="54" t="str">
        <f t="shared" si="86"/>
        <v>analyse de selles</v>
      </c>
    </row>
    <row r="1003" spans="1:35" outlineLevel="1" x14ac:dyDescent="0.25">
      <c r="A1003" s="52">
        <v>786372643</v>
      </c>
      <c r="B1003" s="52">
        <v>438056747</v>
      </c>
      <c r="C1003" s="52" t="s">
        <v>16052</v>
      </c>
      <c r="D1003" s="52" t="str">
        <f>VLOOKUP(B1003,rawdatas!$A:$K,3,FALSE)</f>
        <v>L</v>
      </c>
      <c r="E1003" s="52" t="str">
        <f>VLOOKUP(B1003,rawdatas!$A:$K,7,FALSE)</f>
        <v>Musculoskeletal</v>
      </c>
      <c r="F1003" s="52" t="str">
        <f>VLOOKUP(B1003,rawdatas!$A:$K,8,FALSE)</f>
        <v>ostéo-articulaire</v>
      </c>
      <c r="G1003" s="52" t="str">
        <f>VLOOKUP(AH1003,rawdatas!$A$13:$K$52,7,FALSE)</f>
        <v>Histological/exfoliative cytology</v>
      </c>
      <c r="H1003" s="52" t="str">
        <f>VLOOKUP(AH1003,rawdatas!$A$13:$K$52,8,FALSE)</f>
        <v>cytologie; histologie</v>
      </c>
      <c r="I1003" s="52" t="str">
        <f>VLOOKUP(AH1003,rawdatas!$A$13:$K$52,9,FALSE)</f>
        <v>ok</v>
      </c>
      <c r="J1003" s="52" t="str">
        <f>VLOOKUP(AH1003,rawdatas!$A$13:$K$52,10,FALSE)</f>
        <v>Histological/exfoliative cytology</v>
      </c>
      <c r="K1003" s="52" t="str">
        <f>VLOOKUP(AH1003,rawdatas!$A$13:$K$52,11,FALSE)</f>
        <v>cytologie; histologie</v>
      </c>
      <c r="L1003" s="52" t="str">
        <f>VLOOKUP(AH1003,rawdatas!$A$13:$L$52,12,FALSE)</f>
        <v>ok</v>
      </c>
      <c r="M1003" s="52" t="str">
        <f>VLOOKUP(AH1003,rawdatas!$A$13:$M$52,13,FALSE)</f>
        <v>histological or cytological examination of tissue or fluid retrieved by puncture/biopsy/excision/swabbing/collection; urine cytology; sputum analysis; semen analysis</v>
      </c>
      <c r="N1003" s="52" t="str">
        <f>VLOOKUP(AH1003,rawdatas!$A$13:$N$52,14,FALSE)</f>
        <v>examen histologique de tissu; examen cytologique de tissu; examen histologique de liquide retiré par ponction; examen cytologique de liquide retiré par ponction; biopsie; excision; écouvillonage; collecte urinaire; cytologie urinaire; analyse d'expectorations; spermogramme</v>
      </c>
      <c r="O1003" s="52" t="str">
        <f>VLOOKUP(AH1003,rawdatas!$A$13:$O$52,15,FALSE)</f>
        <v>ok</v>
      </c>
      <c r="P1003" s="52" t="str">
        <f>VLOOKUP(AH1003,rawdatas!$A$13:$P$52,16,FALSE)</f>
        <v>microbiological test -33; skin scrapings -33</v>
      </c>
      <c r="Q1003" s="52" t="str">
        <f>VLOOKUP(AH1003,rawdatas!$A$13:$Q$52,17,FALSE)</f>
        <v>test microbiologique -33; frottis de peau -33; grattage de la peau -33</v>
      </c>
      <c r="R1003" s="52" t="str">
        <f>VLOOKUP(AH1003,rawdatas!$A$13:$R$52,18,FALSE)</f>
        <v>ok</v>
      </c>
      <c r="S1003" s="52" t="str">
        <f>VLOOKUP(AH1003,rawdatas!$A$13:$S$52,19,FALSE)</f>
        <v>histological or cytological examination of cells collected from the body as a means of detecting cellular changes</v>
      </c>
      <c r="T1003" s="52" t="str">
        <f>VLOOKUP(AH1003,rawdatas!$A$13:$T$52,20,FALSE)</f>
        <v>examen histologique ou cytologique de cellules corporelles comme moyen de détection de modifications cellulaires</v>
      </c>
      <c r="U1003" s="52" t="str">
        <f>VLOOKUP(AH1003,rawdatas!$A$13:$U$52,21,FALSE)</f>
        <v>ok</v>
      </c>
      <c r="V1003" s="52">
        <f>VLOOKUP(AH1003,rawdatas!$A$13:$V$52,22,FALSE)</f>
        <v>0</v>
      </c>
      <c r="W1003" s="52">
        <f>VLOOKUP(AH1003,rawdatas!$A$13:$W$52,23,FALSE)</f>
        <v>0</v>
      </c>
      <c r="X1003" s="52" t="str">
        <f>VLOOKUP(AH1003,rawdatas!$A$13:$X$52,24,FALSE)</f>
        <v>ok</v>
      </c>
      <c r="Y1003" s="52">
        <f>VLOOKUP(AH1003,rawdatas!$A$13:$Y$52,25,FALSE)</f>
        <v>0</v>
      </c>
      <c r="Z1003" s="52">
        <f>VLOOKUP(AH1003,rawdatas!$A$13:$Z$52,26,FALSE)</f>
        <v>0</v>
      </c>
      <c r="AA1003" s="52" t="str">
        <f>VLOOKUP(AH1003,rawdatas!$A$13:$AA$52,27,FALSE)</f>
        <v>ok</v>
      </c>
      <c r="AB1003" s="52">
        <f>VLOOKUP(AH1003,rawdatas!$A$13:$AB$52,28,FALSE)</f>
        <v>0</v>
      </c>
      <c r="AC1003" s="52">
        <f>VLOOKUP(AH1003,rawdatas!$A$13:$AC$52,29,FALSE)</f>
        <v>0</v>
      </c>
      <c r="AD1003" s="52">
        <f>VLOOKUP(AH1003,rawdatas!$A$13:$AD$53,30,FALSE)</f>
        <v>0</v>
      </c>
      <c r="AE1003" s="52">
        <f>VLOOKUP(AH1003,rawdatas!$A$13:$AE$53,31,FALSE)</f>
        <v>0</v>
      </c>
      <c r="AF1003" s="52">
        <f>VLOOKUP(AH1003,rawdatas!$A$13:$AF$53,32,FALSE)</f>
        <v>0</v>
      </c>
      <c r="AG1003" s="52">
        <f>VLOOKUP(AH1003,rawdatas!$A$13:$AG$54,33,FALSE)</f>
        <v>0</v>
      </c>
      <c r="AH1003" s="53">
        <v>788831404</v>
      </c>
      <c r="AI1003" s="54" t="str">
        <f t="shared" si="86"/>
        <v>cytologie; histologie</v>
      </c>
    </row>
    <row r="1004" spans="1:35" outlineLevel="1" x14ac:dyDescent="0.25">
      <c r="A1004" s="52">
        <v>525565704</v>
      </c>
      <c r="B1004" s="52">
        <v>438056747</v>
      </c>
      <c r="C1004" s="52" t="s">
        <v>16053</v>
      </c>
      <c r="D1004" s="52" t="str">
        <f>VLOOKUP(B1004,rawdatas!$A:$K,3,FALSE)</f>
        <v>L</v>
      </c>
      <c r="E1004" s="52" t="str">
        <f>VLOOKUP(B1004,rawdatas!$A:$K,7,FALSE)</f>
        <v>Musculoskeletal</v>
      </c>
      <c r="F1004" s="52" t="str">
        <f>VLOOKUP(B1004,rawdatas!$A:$K,8,FALSE)</f>
        <v>ostéo-articulaire</v>
      </c>
      <c r="G1004" s="52" t="str">
        <f>VLOOKUP(AH1004,rawdatas!$A$13:$K$52,7,FALSE)</f>
        <v>Other laboratory test NEC</v>
      </c>
      <c r="H1004" s="52" t="str">
        <f>VLOOKUP(AH1004,rawdatas!$A$13:$K$52,8,FALSE)</f>
        <v>autre analyse de laboratoire non classée ailleurs</v>
      </c>
      <c r="I1004" s="52" t="str">
        <f>VLOOKUP(AH1004,rawdatas!$A$13:$K$52,9,FALSE)</f>
        <v>autre analyse de laboratoire NCA</v>
      </c>
      <c r="J1004" s="52" t="str">
        <f>VLOOKUP(AH1004,rawdatas!$A$13:$K$52,10,FALSE)</f>
        <v>Other laboratory test NEC</v>
      </c>
      <c r="K1004" s="52" t="str">
        <f>VLOOKUP(AH1004,rawdatas!$A$13:$K$52,11,FALSE)</f>
        <v>autre analyse de laboratoire</v>
      </c>
      <c r="L1004" s="52" t="str">
        <f>VLOOKUP(AH1004,rawdatas!$A$13:$L$52,12,FALSE)</f>
        <v>autre analyse de laboratoire NCA</v>
      </c>
      <c r="M1004" s="52" t="str">
        <f>VLOOKUP(AH1004,rawdatas!$A$13:$M$52,13,FALSE)</f>
        <v>antenatal chromosome screening; DNA/genetic/chromosome test; paternity test; sweat test; tear drop test; Helicobacter pylori breath test; any other laboratory test not included in the rubrics -32 to -37</v>
      </c>
      <c r="N1004" s="52" t="str">
        <f>VLOOKUP(AH1004,rawdatas!$A$13:$N$52,14,FALSE)</f>
        <v>dépistage chromosomique anténatal; test chromosomial; test génétique; test d'ADN; test de paternité; test respiratoire pour hélicobacter pylori; test à la sueur; test des larmes; tout autre test de laboratoire non inclus dans les rubriques 32 à 37</v>
      </c>
      <c r="O1004" s="52" t="str">
        <f>VLOOKUP(AH1004,rawdatas!$A$13:$O$52,15,FALSE)</f>
        <v>ok</v>
      </c>
      <c r="P1004" s="52" t="str">
        <f>VLOOKUP(AH1004,rawdatas!$A$13:$P$52,16,FALSE)</f>
        <v>exercise tests using imaging -41; electrical tracing -42; Holter monitoring -42</v>
      </c>
      <c r="Q1004" s="52" t="str">
        <f>VLOOKUP(AH1004,rawdatas!$A$13:$Q$52,17,FALSE)</f>
        <v>tests d'effort avec imagerie -41; enregistrement électrique -42; surveillance Holter -42</v>
      </c>
      <c r="R1004" s="52" t="str">
        <f>VLOOKUP(AH1004,rawdatas!$A$13:$R$52,18,FALSE)</f>
        <v>ok</v>
      </c>
      <c r="S1004" s="52">
        <f>VLOOKUP(AH1004,rawdatas!$A$13:$S$52,19,FALSE)</f>
        <v>0</v>
      </c>
      <c r="T1004" s="52">
        <f>VLOOKUP(AH1004,rawdatas!$A$13:$T$52,20,FALSE)</f>
        <v>0</v>
      </c>
      <c r="U1004" s="52" t="str">
        <f>VLOOKUP(AH1004,rawdatas!$A$13:$U$52,21,FALSE)</f>
        <v>ok</v>
      </c>
      <c r="V1004" s="52">
        <f>VLOOKUP(AH1004,rawdatas!$A$13:$V$52,22,FALSE)</f>
        <v>0</v>
      </c>
      <c r="W1004" s="52">
        <f>VLOOKUP(AH1004,rawdatas!$A$13:$W$52,23,FALSE)</f>
        <v>0</v>
      </c>
      <c r="X1004" s="52" t="str">
        <f>VLOOKUP(AH1004,rawdatas!$A$13:$X$52,24,FALSE)</f>
        <v>ok</v>
      </c>
      <c r="Y1004" s="52">
        <f>VLOOKUP(AH1004,rawdatas!$A$13:$Y$52,25,FALSE)</f>
        <v>0</v>
      </c>
      <c r="Z1004" s="52">
        <f>VLOOKUP(AH1004,rawdatas!$A$13:$Z$52,26,FALSE)</f>
        <v>0</v>
      </c>
      <c r="AA1004" s="52" t="str">
        <f>VLOOKUP(AH1004,rawdatas!$A$13:$AA$52,27,FALSE)</f>
        <v>ok</v>
      </c>
      <c r="AB1004" s="52">
        <f>VLOOKUP(AH1004,rawdatas!$A$13:$AB$52,28,FALSE)</f>
        <v>0</v>
      </c>
      <c r="AC1004" s="52">
        <f>VLOOKUP(AH1004,rawdatas!$A$13:$AC$52,29,FALSE)</f>
        <v>0</v>
      </c>
      <c r="AD1004" s="52">
        <f>VLOOKUP(AH1004,rawdatas!$A$13:$AD$53,30,FALSE)</f>
        <v>0</v>
      </c>
      <c r="AE1004" s="52">
        <f>VLOOKUP(AH1004,rawdatas!$A$13:$AE$53,31,FALSE)</f>
        <v>0</v>
      </c>
      <c r="AF1004" s="52">
        <f>VLOOKUP(AH1004,rawdatas!$A$13:$AF$53,32,FALSE)</f>
        <v>0</v>
      </c>
      <c r="AG1004" s="52">
        <f>VLOOKUP(AH1004,rawdatas!$A$13:$AG$54,33,FALSE)</f>
        <v>0</v>
      </c>
      <c r="AH1004" s="53">
        <v>300103734</v>
      </c>
      <c r="AI1004" s="54" t="str">
        <f t="shared" si="86"/>
        <v>autre analyse de laboratoire non classée ailleurs</v>
      </c>
    </row>
    <row r="1005" spans="1:35" outlineLevel="1" x14ac:dyDescent="0.25">
      <c r="A1005" s="52">
        <v>812591962</v>
      </c>
      <c r="B1005" s="52">
        <v>438056747</v>
      </c>
      <c r="C1005" s="52" t="s">
        <v>16054</v>
      </c>
      <c r="D1005" s="52" t="str">
        <f>VLOOKUP(B1005,rawdatas!$A:$K,3,FALSE)</f>
        <v>L</v>
      </c>
      <c r="E1005" s="52" t="str">
        <f>VLOOKUP(B1005,rawdatas!$A:$K,7,FALSE)</f>
        <v>Musculoskeletal</v>
      </c>
      <c r="F1005" s="52" t="str">
        <f>VLOOKUP(B1005,rawdatas!$A:$K,8,FALSE)</f>
        <v>ostéo-articulaire</v>
      </c>
      <c r="G1005" s="52" t="str">
        <f>VLOOKUP(AH1005,rawdatas!$A$13:$K$52,7,FALSE)</f>
        <v>Physical function test</v>
      </c>
      <c r="H1005" s="52" t="str">
        <f>VLOOKUP(AH1005,rawdatas!$A$13:$K$52,8,FALSE)</f>
        <v>epreuve fonctionnelle physique</v>
      </c>
      <c r="I1005" s="52" t="str">
        <f>VLOOKUP(AH1005,rawdatas!$A$13:$K$52,9,FALSE)</f>
        <v>ok</v>
      </c>
      <c r="J1005" s="52" t="str">
        <f>VLOOKUP(AH1005,rawdatas!$A$13:$K$52,10,FALSE)</f>
        <v>Physical function test</v>
      </c>
      <c r="K1005" s="52" t="str">
        <f>VLOOKUP(AH1005,rawdatas!$A$13:$K$52,11,FALSE)</f>
        <v>epreuve fonctionnelle</v>
      </c>
      <c r="L1005" s="52" t="str">
        <f>VLOOKUP(AH1005,rawdatas!$A$13:$L$52,12,FALSE)</f>
        <v>ok</v>
      </c>
      <c r="M1005" s="52" t="str">
        <f>VLOOKUP(AH1005,rawdatas!$A$13:$M$52,13,FALSE)</f>
        <v>tympanometry; audiometry; tonometry; vision test; visual field; colour vision; calorimetric/vestibular function test; spirometry; urinary flowmetry</v>
      </c>
      <c r="N1005" s="52" t="str">
        <f>VLOOKUP(AH1005,rawdatas!$A$13:$N$52,14,FALSE)</f>
        <v>tympanométrie; audiométrie; tonométrie; test de vue; champ visuel; test de vision des couleurs; test de la fonction vestibulaire; test de la fonction calorimétrique; spirométrie; examen urodynamique</v>
      </c>
      <c r="O1005" s="52" t="str">
        <f>VLOOKUP(AH1005,rawdatas!$A$13:$O$52,15,FALSE)</f>
        <v>ok</v>
      </c>
      <c r="P1005" s="52" t="str">
        <f>VLOOKUP(AH1005,rawdatas!$A$13:$P$52,16,FALSE)</f>
        <v>exercise test using imaging -41; exercise test using electrical tracing -42; Holter monitoring -42; mental function test -43</v>
      </c>
      <c r="Q1005" s="52" t="str">
        <f>VLOOKUP(AH1005,rawdatas!$A$13:$Q$52,17,FALSE)</f>
        <v>test d'effort avec imagerie -41; test d'effort avec tracé électrique -42; Holter de surveillance -42; test de la fonction mentale -43</v>
      </c>
      <c r="R1005" s="52" t="str">
        <f>VLOOKUP(AH1005,rawdatas!$A$13:$R$52,18,FALSE)</f>
        <v>ok</v>
      </c>
      <c r="S1005" s="52" t="str">
        <f>VLOOKUP(AH1005,rawdatas!$A$13:$S$52,19,FALSE)</f>
        <v xml:space="preserve">quantitative test to measure capacity of body functions excluding the mental state </v>
      </c>
      <c r="T1005" s="52" t="str">
        <f>VLOOKUP(AH1005,rawdatas!$A$13:$T$52,20,FALSE)</f>
        <v xml:space="preserve">test de mesure quantitative de la capacité des fonctions corporelles à l'exclusion de l'état mental </v>
      </c>
      <c r="U1005" s="52" t="str">
        <f>VLOOKUP(AH1005,rawdatas!$A$13:$U$52,21,FALSE)</f>
        <v>ok</v>
      </c>
      <c r="V1005" s="52">
        <f>VLOOKUP(AH1005,rawdatas!$A$13:$V$52,22,FALSE)</f>
        <v>0</v>
      </c>
      <c r="W1005" s="52">
        <f>VLOOKUP(AH1005,rawdatas!$A$13:$W$52,23,FALSE)</f>
        <v>0</v>
      </c>
      <c r="X1005" s="52" t="str">
        <f>VLOOKUP(AH1005,rawdatas!$A$13:$X$52,24,FALSE)</f>
        <v>ok</v>
      </c>
      <c r="Y1005" s="52">
        <f>VLOOKUP(AH1005,rawdatas!$A$13:$Y$52,25,FALSE)</f>
        <v>0</v>
      </c>
      <c r="Z1005" s="52">
        <f>VLOOKUP(AH1005,rawdatas!$A$13:$Z$52,26,FALSE)</f>
        <v>0</v>
      </c>
      <c r="AA1005" s="52" t="str">
        <f>VLOOKUP(AH1005,rawdatas!$A$13:$AA$52,27,FALSE)</f>
        <v>ok</v>
      </c>
      <c r="AB1005" s="52">
        <f>VLOOKUP(AH1005,rawdatas!$A$13:$AB$52,28,FALSE)</f>
        <v>0</v>
      </c>
      <c r="AC1005" s="52">
        <f>VLOOKUP(AH1005,rawdatas!$A$13:$AC$52,29,FALSE)</f>
        <v>0</v>
      </c>
      <c r="AD1005" s="52">
        <f>VLOOKUP(AH1005,rawdatas!$A$13:$AD$53,30,FALSE)</f>
        <v>0</v>
      </c>
      <c r="AE1005" s="52">
        <f>VLOOKUP(AH1005,rawdatas!$A$13:$AE$53,31,FALSE)</f>
        <v>0</v>
      </c>
      <c r="AF1005" s="52">
        <f>VLOOKUP(AH1005,rawdatas!$A$13:$AF$53,32,FALSE)</f>
        <v>0</v>
      </c>
      <c r="AG1005" s="52">
        <f>VLOOKUP(AH1005,rawdatas!$A$13:$AG$54,33,FALSE)</f>
        <v>0</v>
      </c>
      <c r="AH1005" s="53">
        <v>533792975</v>
      </c>
      <c r="AI1005" s="54" t="str">
        <f t="shared" si="86"/>
        <v>epreuve fonctionnelle physique</v>
      </c>
    </row>
    <row r="1006" spans="1:35" outlineLevel="1" x14ac:dyDescent="0.25">
      <c r="A1006" s="52">
        <v>840976482</v>
      </c>
      <c r="B1006" s="52">
        <v>438056747</v>
      </c>
      <c r="C1006" s="52" t="s">
        <v>16055</v>
      </c>
      <c r="D1006" s="52" t="str">
        <f>VLOOKUP(B1006,rawdatas!$A:$K,3,FALSE)</f>
        <v>L</v>
      </c>
      <c r="E1006" s="52" t="str">
        <f>VLOOKUP(B1006,rawdatas!$A:$K,7,FALSE)</f>
        <v>Musculoskeletal</v>
      </c>
      <c r="F1006" s="52" t="str">
        <f>VLOOKUP(B1006,rawdatas!$A:$K,8,FALSE)</f>
        <v>ostéo-articulaire</v>
      </c>
      <c r="G1006" s="52" t="str">
        <f>VLOOKUP(AH1006,rawdatas!$A$13:$K$52,7,FALSE)</f>
        <v>Diagnostic endoscopy</v>
      </c>
      <c r="H1006" s="52" t="str">
        <f>VLOOKUP(AH1006,rawdatas!$A$13:$K$52,8,FALSE)</f>
        <v>endoscopie diagnostique</v>
      </c>
      <c r="I1006" s="52" t="str">
        <f>VLOOKUP(AH1006,rawdatas!$A$13:$K$52,9,FALSE)</f>
        <v>ok</v>
      </c>
      <c r="J1006" s="52" t="str">
        <f>VLOOKUP(AH1006,rawdatas!$A$13:$K$52,10,FALSE)</f>
        <v>Diagnostic endoscopy</v>
      </c>
      <c r="K1006" s="52" t="str">
        <f>VLOOKUP(AH1006,rawdatas!$A$13:$K$52,11,FALSE)</f>
        <v>endoscopie diagnostique</v>
      </c>
      <c r="L1006" s="52" t="str">
        <f>VLOOKUP(AH1006,rawdatas!$A$13:$L$52,12,FALSE)</f>
        <v>ok</v>
      </c>
      <c r="M1006" s="52" t="str">
        <f>VLOOKUP(AH1006,rawdatas!$A$13:$M$52,13,FALSE)</f>
        <v>rhinoscopy; pharyngoscopy; laryngoscopy; tracheoscopy; bronchoscopy; mediastinoscopy; hysteroscopy; colposcopy; laparoscopy; gastroscopy; colonoscopy; sigmoidoscopy; rectoscopy; anoscopy; arthroscopy</v>
      </c>
      <c r="N1006" s="52" t="str">
        <f>VLOOKUP(AH1006,rawdatas!$A$13:$N$52,14,FALSE)</f>
        <v>rhinoscopie; pharyngoscopie; laryngoscopie; trachéoscopie; bronchoscopie; médiastinoscopie; hystéroscopie; colposcopie; laparoscopie; gastroscopie; colonoscopie; sigmoïdoscopie; rectoscopie; anuscopie; arthroscopie</v>
      </c>
      <c r="O1006" s="52" t="str">
        <f>VLOOKUP(AH1006,rawdatas!$A$13:$O$52,15,FALSE)</f>
        <v>ok</v>
      </c>
      <c r="P1006" s="52" t="str">
        <f>VLOOKUP(AH1006,rawdatas!$A$13:$P$52,16,FALSE)</f>
        <v>ophtalmoscopy -43; fundoscopy -43; dermoscopy -43</v>
      </c>
      <c r="Q1006" s="52" t="str">
        <f>VLOOKUP(AH1006,rawdatas!$A$13:$Q$52,17,FALSE)</f>
        <v>ophtalmoscopie -43; fundoscopie -43; fond d'oeil -43; dermoscopie -43</v>
      </c>
      <c r="R1006" s="52" t="str">
        <f>VLOOKUP(AH1006,rawdatas!$A$13:$R$52,18,FALSE)</f>
        <v>ok</v>
      </c>
      <c r="S1006" s="52" t="str">
        <f>VLOOKUP(AH1006,rawdatas!$A$13:$S$52,19,FALSE)</f>
        <v>looking inside the body for medical reasons using an endoscope, an instrument used to examine the interior of a hollow organ or cavity of the body</v>
      </c>
      <c r="T1006" s="52" t="str">
        <f>VLOOKUP(AH1006,rawdatas!$A$13:$T$52,20,FALSE)</f>
        <v xml:space="preserve">examen de l'intérieur du corps pour raison médicale en utilisant un endoscope, un instrument prévu pour examiner l'intérieur d'un organe creux ou une cavité du corps </v>
      </c>
      <c r="U1006" s="52" t="str">
        <f>VLOOKUP(AH1006,rawdatas!$A$13:$U$52,21,FALSE)</f>
        <v>ok</v>
      </c>
      <c r="V1006" s="52">
        <f>VLOOKUP(AH1006,rawdatas!$A$13:$V$52,22,FALSE)</f>
        <v>0</v>
      </c>
      <c r="W1006" s="52">
        <f>VLOOKUP(AH1006,rawdatas!$A$13:$W$52,23,FALSE)</f>
        <v>0</v>
      </c>
      <c r="X1006" s="52" t="str">
        <f>VLOOKUP(AH1006,rawdatas!$A$13:$X$52,24,FALSE)</f>
        <v>ok</v>
      </c>
      <c r="Y1006" s="52">
        <f>VLOOKUP(AH1006,rawdatas!$A$13:$Y$52,25,FALSE)</f>
        <v>0</v>
      </c>
      <c r="Z1006" s="52">
        <f>VLOOKUP(AH1006,rawdatas!$A$13:$Z$52,26,FALSE)</f>
        <v>0</v>
      </c>
      <c r="AA1006" s="52" t="str">
        <f>VLOOKUP(AH1006,rawdatas!$A$13:$AA$52,27,FALSE)</f>
        <v>ok</v>
      </c>
      <c r="AB1006" s="52">
        <f>VLOOKUP(AH1006,rawdatas!$A$13:$AB$52,28,FALSE)</f>
        <v>0</v>
      </c>
      <c r="AC1006" s="52">
        <f>VLOOKUP(AH1006,rawdatas!$A$13:$AC$52,29,FALSE)</f>
        <v>0</v>
      </c>
      <c r="AD1006" s="52">
        <f>VLOOKUP(AH1006,rawdatas!$A$13:$AD$53,30,FALSE)</f>
        <v>0</v>
      </c>
      <c r="AE1006" s="52">
        <f>VLOOKUP(AH1006,rawdatas!$A$13:$AE$53,31,FALSE)</f>
        <v>0</v>
      </c>
      <c r="AF1006" s="52">
        <f>VLOOKUP(AH1006,rawdatas!$A$13:$AF$53,32,FALSE)</f>
        <v>0</v>
      </c>
      <c r="AG1006" s="52">
        <f>VLOOKUP(AH1006,rawdatas!$A$13:$AG$54,33,FALSE)</f>
        <v>0</v>
      </c>
      <c r="AH1006" s="53">
        <v>659007930</v>
      </c>
      <c r="AI1006" s="54" t="str">
        <f t="shared" si="86"/>
        <v>endoscopie diagnostique</v>
      </c>
    </row>
    <row r="1007" spans="1:35" outlineLevel="1" x14ac:dyDescent="0.25">
      <c r="A1007" s="52">
        <v>900189362</v>
      </c>
      <c r="B1007" s="52">
        <v>438056747</v>
      </c>
      <c r="C1007" s="52" t="s">
        <v>16056</v>
      </c>
      <c r="D1007" s="52" t="str">
        <f>VLOOKUP(B1007,rawdatas!$A:$K,3,FALSE)</f>
        <v>L</v>
      </c>
      <c r="E1007" s="52" t="str">
        <f>VLOOKUP(B1007,rawdatas!$A:$K,7,FALSE)</f>
        <v>Musculoskeletal</v>
      </c>
      <c r="F1007" s="52" t="str">
        <f>VLOOKUP(B1007,rawdatas!$A:$K,8,FALSE)</f>
        <v>ostéo-articulaire</v>
      </c>
      <c r="G1007" s="52" t="str">
        <f>VLOOKUP(AH1007,rawdatas!$A$13:$K$52,7,FALSE)</f>
        <v>Diagnostic radiology/imaging</v>
      </c>
      <c r="H1007" s="52" t="str">
        <f>VLOOKUP(AH1007,rawdatas!$A$13:$K$52,8,FALSE)</f>
        <v>radiologie diagnostique; imagerie</v>
      </c>
      <c r="I1007" s="52" t="str">
        <f>VLOOKUP(AH1007,rawdatas!$A$13:$K$52,9,FALSE)</f>
        <v>ok</v>
      </c>
      <c r="J1007" s="52" t="str">
        <f>VLOOKUP(AH1007,rawdatas!$A$13:$K$52,10,FALSE)</f>
        <v>Diagnostic radiology/imaging</v>
      </c>
      <c r="K1007" s="52" t="str">
        <f>VLOOKUP(AH1007,rawdatas!$A$13:$K$52,11,FALSE)</f>
        <v>radiologie diagnostique; imagerie</v>
      </c>
      <c r="L1007" s="52" t="str">
        <f>VLOOKUP(AH1007,rawdatas!$A$13:$L$52,12,FALSE)</f>
        <v>ok</v>
      </c>
      <c r="M1007" s="52" t="str">
        <f>VLOOKUP(AH1007,rawdatas!$A$13:$M$52,13,FALSE)</f>
        <v>x-ray/ultrasound imaging; computed tomography (CT); nuclear medicine; positron emission tomography (PET); magnetic resonance imaging (MRI); angiography; bone/thyroid/heart scintigraphy; isotope scanning; thermography</v>
      </c>
      <c r="N1007" s="52" t="str">
        <f>VLOOKUP(AH1007,rawdatas!$A$13:$N$52,14,FALSE)</f>
        <v>radiographie; échographie; tomographie computérisée (CT); tomographie numérique; imagerie par médecine nucléaire; tomographie par émission de positron (PET Scan); résonance magnétique nucléaire (RMN-IRM); angiographie; scintigraphie osseuse; scintigraphie thyroïdienne; scintigraphie cardiaque; scintigraphie isotopique; thermographie</v>
      </c>
      <c r="O1007" s="52" t="str">
        <f>VLOOKUP(AH1007,rawdatas!$A$13:$O$52,15,FALSE)</f>
        <v>ok</v>
      </c>
      <c r="P1007" s="52" t="str">
        <f>VLOOKUP(AH1007,rawdatas!$A$13:$P$52,16,FALSE)</f>
        <v>radiotherapy -59</v>
      </c>
      <c r="Q1007" s="52" t="str">
        <f>VLOOKUP(AH1007,rawdatas!$A$13:$Q$52,17,FALSE)</f>
        <v>Radiothérapie -59</v>
      </c>
      <c r="R1007" s="52" t="str">
        <f>VLOOKUP(AH1007,rawdatas!$A$13:$R$52,18,FALSE)</f>
        <v>ok</v>
      </c>
      <c r="S1007" s="52" t="str">
        <f>VLOOKUP(AH1007,rawdatas!$A$13:$S$52,19,FALSE)</f>
        <v>taking images of anatomic structures through the use of electromagnetic radiation or sound waves</v>
      </c>
      <c r="T1007" s="52" t="str">
        <f>VLOOKUP(AH1007,rawdatas!$A$13:$T$52,20,FALSE)</f>
        <v xml:space="preserve">prise d'image de structure anatomique grâce a des rayons électromagnétiques ou des ondes sonores </v>
      </c>
      <c r="U1007" s="52" t="str">
        <f>VLOOKUP(AH1007,rawdatas!$A$13:$U$52,21,FALSE)</f>
        <v>ok</v>
      </c>
      <c r="V1007" s="52">
        <f>VLOOKUP(AH1007,rawdatas!$A$13:$V$52,22,FALSE)</f>
        <v>0</v>
      </c>
      <c r="W1007" s="52">
        <f>VLOOKUP(AH1007,rawdatas!$A$13:$W$52,23,FALSE)</f>
        <v>0</v>
      </c>
      <c r="X1007" s="52" t="str">
        <f>VLOOKUP(AH1007,rawdatas!$A$13:$X$52,24,FALSE)</f>
        <v>ok</v>
      </c>
      <c r="Y1007" s="52">
        <f>VLOOKUP(AH1007,rawdatas!$A$13:$Y$52,25,FALSE)</f>
        <v>0</v>
      </c>
      <c r="Z1007" s="52">
        <f>VLOOKUP(AH1007,rawdatas!$A$13:$Z$52,26,FALSE)</f>
        <v>0</v>
      </c>
      <c r="AA1007" s="52" t="str">
        <f>VLOOKUP(AH1007,rawdatas!$A$13:$AA$52,27,FALSE)</f>
        <v>ok</v>
      </c>
      <c r="AB1007" s="52">
        <f>VLOOKUP(AH1007,rawdatas!$A$13:$AB$52,28,FALSE)</f>
        <v>0</v>
      </c>
      <c r="AC1007" s="52">
        <f>VLOOKUP(AH1007,rawdatas!$A$13:$AC$52,29,FALSE)</f>
        <v>0</v>
      </c>
      <c r="AD1007" s="52">
        <f>VLOOKUP(AH1007,rawdatas!$A$13:$AD$53,30,FALSE)</f>
        <v>0</v>
      </c>
      <c r="AE1007" s="52">
        <f>VLOOKUP(AH1007,rawdatas!$A$13:$AE$53,31,FALSE)</f>
        <v>0</v>
      </c>
      <c r="AF1007" s="52">
        <f>VLOOKUP(AH1007,rawdatas!$A$13:$AF$53,32,FALSE)</f>
        <v>0</v>
      </c>
      <c r="AG1007" s="52">
        <f>VLOOKUP(AH1007,rawdatas!$A$13:$AG$54,33,FALSE)</f>
        <v>0</v>
      </c>
      <c r="AH1007" s="53">
        <v>901925025</v>
      </c>
      <c r="AI1007" s="54" t="str">
        <f t="shared" si="86"/>
        <v>radiologie diagnostique; imagerie</v>
      </c>
    </row>
    <row r="1008" spans="1:35" outlineLevel="1" x14ac:dyDescent="0.25">
      <c r="A1008" s="52">
        <v>282476398</v>
      </c>
      <c r="B1008" s="52">
        <v>438056747</v>
      </c>
      <c r="C1008" s="52" t="s">
        <v>2684</v>
      </c>
      <c r="D1008" s="52" t="str">
        <f>VLOOKUP(B1008,rawdatas!$A:$K,3,FALSE)</f>
        <v>L</v>
      </c>
      <c r="E1008" s="52" t="str">
        <f>VLOOKUP(B1008,rawdatas!$A:$K,7,FALSE)</f>
        <v>Musculoskeletal</v>
      </c>
      <c r="F1008" s="52" t="str">
        <f>VLOOKUP(B1008,rawdatas!$A:$K,8,FALSE)</f>
        <v>ostéo-articulaire</v>
      </c>
      <c r="G1008" s="52" t="str">
        <f>VLOOKUP(AH1008,rawdatas!$A$13:$K$52,7,FALSE)</f>
        <v>Electrical tracing</v>
      </c>
      <c r="H1008" s="52" t="str">
        <f>VLOOKUP(AH1008,rawdatas!$A$13:$K$52,8,FALSE)</f>
        <v>tracé électrique</v>
      </c>
      <c r="I1008" s="52" t="str">
        <f>VLOOKUP(AH1008,rawdatas!$A$13:$K$52,9,FALSE)</f>
        <v>ok</v>
      </c>
      <c r="J1008" s="52" t="str">
        <f>VLOOKUP(AH1008,rawdatas!$A$13:$K$52,10,FALSE)</f>
        <v>Electrical tracing</v>
      </c>
      <c r="K1008" s="52" t="str">
        <f>VLOOKUP(AH1008,rawdatas!$A$13:$K$52,11,FALSE)</f>
        <v>tracé électrique</v>
      </c>
      <c r="L1008" s="52" t="str">
        <f>VLOOKUP(AH1008,rawdatas!$A$13:$L$52,12,FALSE)</f>
        <v>ok</v>
      </c>
      <c r="M1008" s="52" t="str">
        <f>VLOOKUP(AH1008,rawdatas!$A$13:$M$52,13,FALSE)</f>
        <v>electrocardiogram; exercise electrocardiogram; Holter monitoring; electromyogram (EMG); electroencephalogram (EEG); electronystagmography (ENG)</v>
      </c>
      <c r="N1008" s="52" t="str">
        <f>VLOOKUP(AH1008,rawdatas!$A$13:$N$52,14,FALSE)</f>
        <v>électrocardiogramme (ECG); électrocardiogramme d'effort; monitoring Holter; électromyogramme (EMG); électroencéphalogramme (EEG); électronystagmogramme (ENG)</v>
      </c>
      <c r="O1008" s="52" t="str">
        <f>VLOOKUP(AH1008,rawdatas!$A$13:$O$52,15,FALSE)</f>
        <v>ok</v>
      </c>
      <c r="P1008" s="52">
        <f>VLOOKUP(AH1008,rawdatas!$A$13:$P$52,16,FALSE)</f>
        <v>0</v>
      </c>
      <c r="Q1008" s="52">
        <f>VLOOKUP(AH1008,rawdatas!$A$13:$Q$52,17,FALSE)</f>
        <v>0</v>
      </c>
      <c r="R1008" s="52" t="str">
        <f>VLOOKUP(AH1008,rawdatas!$A$13:$R$52,18,FALSE)</f>
        <v>ok</v>
      </c>
      <c r="S1008" s="52" t="str">
        <f>VLOOKUP(AH1008,rawdatas!$A$13:$S$52,19,FALSE)</f>
        <v>a test used to measure the electrical activity of an organ (e.g. heart, nerve, brain, muscle)</v>
      </c>
      <c r="T1008" s="52" t="str">
        <f>VLOOKUP(AH1008,rawdatas!$A$13:$T$52,20,FALSE)</f>
        <v>test de mesure de l'activité électrique d'un organe, par ex. coeur, nerf, cerveau, muscle</v>
      </c>
      <c r="U1008" s="52" t="str">
        <f>VLOOKUP(AH1008,rawdatas!$A$13:$U$52,21,FALSE)</f>
        <v>ok</v>
      </c>
      <c r="V1008" s="52">
        <f>VLOOKUP(AH1008,rawdatas!$A$13:$V$52,22,FALSE)</f>
        <v>0</v>
      </c>
      <c r="W1008" s="52">
        <f>VLOOKUP(AH1008,rawdatas!$A$13:$W$52,23,FALSE)</f>
        <v>0</v>
      </c>
      <c r="X1008" s="52" t="str">
        <f>VLOOKUP(AH1008,rawdatas!$A$13:$X$52,24,FALSE)</f>
        <v>ok</v>
      </c>
      <c r="Y1008" s="52">
        <f>VLOOKUP(AH1008,rawdatas!$A$13:$Y$52,25,FALSE)</f>
        <v>0</v>
      </c>
      <c r="Z1008" s="52">
        <f>VLOOKUP(AH1008,rawdatas!$A$13:$Z$52,26,FALSE)</f>
        <v>0</v>
      </c>
      <c r="AA1008" s="52" t="str">
        <f>VLOOKUP(AH1008,rawdatas!$A$13:$AA$52,27,FALSE)</f>
        <v>ok</v>
      </c>
      <c r="AB1008" s="52">
        <f>VLOOKUP(AH1008,rawdatas!$A$13:$AB$52,28,FALSE)</f>
        <v>0</v>
      </c>
      <c r="AC1008" s="52">
        <f>VLOOKUP(AH1008,rawdatas!$A$13:$AC$52,29,FALSE)</f>
        <v>0</v>
      </c>
      <c r="AD1008" s="52">
        <f>VLOOKUP(AH1008,rawdatas!$A$13:$AD$53,30,FALSE)</f>
        <v>0</v>
      </c>
      <c r="AE1008" s="52">
        <f>VLOOKUP(AH1008,rawdatas!$A$13:$AE$53,31,FALSE)</f>
        <v>0</v>
      </c>
      <c r="AF1008" s="52">
        <f>VLOOKUP(AH1008,rawdatas!$A$13:$AF$53,32,FALSE)</f>
        <v>0</v>
      </c>
      <c r="AG1008" s="52">
        <f>VLOOKUP(AH1008,rawdatas!$A$13:$AG$54,33,FALSE)</f>
        <v>0</v>
      </c>
      <c r="AH1008" s="53">
        <v>871857739</v>
      </c>
      <c r="AI1008" s="54" t="str">
        <f t="shared" si="86"/>
        <v>tracé électrique</v>
      </c>
    </row>
    <row r="1009" spans="1:35" outlineLevel="1" x14ac:dyDescent="0.25">
      <c r="A1009" s="52">
        <v>739794739</v>
      </c>
      <c r="B1009" s="52">
        <v>438056747</v>
      </c>
      <c r="C1009" s="52" t="s">
        <v>16057</v>
      </c>
      <c r="D1009" s="52" t="str">
        <f>VLOOKUP(B1009,rawdatas!$A:$K,3,FALSE)</f>
        <v>L</v>
      </c>
      <c r="E1009" s="52" t="str">
        <f>VLOOKUP(B1009,rawdatas!$A:$K,7,FALSE)</f>
        <v>Musculoskeletal</v>
      </c>
      <c r="F1009" s="52" t="str">
        <f>VLOOKUP(B1009,rawdatas!$A:$K,8,FALSE)</f>
        <v>ostéo-articulaire</v>
      </c>
      <c r="G1009" s="52" t="str">
        <f>VLOOKUP(AH1009,rawdatas!$A$13:$K$52,7,FALSE)</f>
        <v>Other diagnostic procedure</v>
      </c>
      <c r="H1009" s="52" t="str">
        <f>VLOOKUP(AH1009,rawdatas!$A$13:$K$52,8,FALSE)</f>
        <v>autre procédure diagnostique</v>
      </c>
      <c r="I1009" s="52" t="str">
        <f>VLOOKUP(AH1009,rawdatas!$A$13:$K$52,9,FALSE)</f>
        <v>ok</v>
      </c>
      <c r="J1009" s="52" t="str">
        <f>VLOOKUP(AH1009,rawdatas!$A$13:$K$52,10,FALSE)</f>
        <v>Other diagnostic procedure</v>
      </c>
      <c r="K1009" s="52" t="str">
        <f>VLOOKUP(AH1009,rawdatas!$A$13:$K$52,11,FALSE)</f>
        <v>autre procédure diag.</v>
      </c>
      <c r="L1009" s="52" t="str">
        <f>VLOOKUP(AH1009,rawdatas!$A$13:$L$52,12,FALSE)</f>
        <v>ok</v>
      </c>
      <c r="M1009" s="52" t="str">
        <f>VLOOKUP(AH1009,rawdatas!$A$13:$M$52,13,FALSE)</f>
        <v>ophtalmoscopy; dermatoscopy; diagnostic laparotomy; dementia test; intelligence test; depression test; anxiety test; skin photo</v>
      </c>
      <c r="N1009" s="52" t="str">
        <f>VLOOKUP(AH1009,rawdatas!$A$13:$N$52,14,FALSE)</f>
        <v>ophtalmoscopie; dermoscopie; laparatomie diagnostique; photographie de la peau; test de détection de démence; test d'intelligence; test de dépression; test d'anxiété; photographie de la peau</v>
      </c>
      <c r="O1009" s="52" t="str">
        <f>VLOOKUP(AH1009,rawdatas!$A$13:$O$52,15,FALSE)</f>
        <v>ok</v>
      </c>
      <c r="P1009" s="52">
        <f>VLOOKUP(AH1009,rawdatas!$A$13:$P$52,16,FALSE)</f>
        <v>0</v>
      </c>
      <c r="Q1009" s="52" t="str">
        <f>VLOOKUP(AH1009,rawdatas!$A$13:$Q$52,17,FALSE)</f>
        <v xml:space="preserve">test respiratoire pour hélicobacter pylori -38; endoscopie -40; biopsie -52; ponction -52 </v>
      </c>
      <c r="R1009" s="52" t="str">
        <f>VLOOKUP(AH1009,rawdatas!$A$13:$R$52,18,FALSE)</f>
        <v>ko</v>
      </c>
      <c r="S1009" s="52" t="str">
        <f>VLOOKUP(AH1009,rawdatas!$A$13:$S$52,19,FALSE)</f>
        <v>a skin photo is a photography/video recording for diagnostic purpose</v>
      </c>
      <c r="T1009" s="52" t="str">
        <f>VLOOKUP(AH1009,rawdatas!$A$13:$T$52,20,FALSE)</f>
        <v xml:space="preserve">pour une photo de la peau, il faut que l'enregistrement de photographie ou de vidéo le soit à des fins diagnostiques </v>
      </c>
      <c r="U1009" s="52" t="str">
        <f>VLOOKUP(AH1009,rawdatas!$A$13:$U$52,21,FALSE)</f>
        <v>ok</v>
      </c>
      <c r="V1009" s="52">
        <f>VLOOKUP(AH1009,rawdatas!$A$13:$V$52,22,FALSE)</f>
        <v>0</v>
      </c>
      <c r="W1009" s="52">
        <f>VLOOKUP(AH1009,rawdatas!$A$13:$W$52,23,FALSE)</f>
        <v>0</v>
      </c>
      <c r="X1009" s="52" t="str">
        <f>VLOOKUP(AH1009,rawdatas!$A$13:$X$52,24,FALSE)</f>
        <v>ok</v>
      </c>
      <c r="Y1009" s="52">
        <f>VLOOKUP(AH1009,rawdatas!$A$13:$Y$52,25,FALSE)</f>
        <v>0</v>
      </c>
      <c r="Z1009" s="52">
        <f>VLOOKUP(AH1009,rawdatas!$A$13:$Z$52,26,FALSE)</f>
        <v>0</v>
      </c>
      <c r="AA1009" s="52" t="str">
        <f>VLOOKUP(AH1009,rawdatas!$A$13:$AA$52,27,FALSE)</f>
        <v>ok</v>
      </c>
      <c r="AB1009" s="52">
        <f>VLOOKUP(AH1009,rawdatas!$A$13:$AB$52,28,FALSE)</f>
        <v>0</v>
      </c>
      <c r="AC1009" s="52">
        <f>VLOOKUP(AH1009,rawdatas!$A$13:$AC$52,29,FALSE)</f>
        <v>0</v>
      </c>
      <c r="AD1009" s="52">
        <f>VLOOKUP(AH1009,rawdatas!$A$13:$AD$53,30,FALSE)</f>
        <v>0</v>
      </c>
      <c r="AE1009" s="52">
        <f>VLOOKUP(AH1009,rawdatas!$A$13:$AE$53,31,FALSE)</f>
        <v>0</v>
      </c>
      <c r="AF1009" s="52">
        <f>VLOOKUP(AH1009,rawdatas!$A$13:$AF$53,32,FALSE)</f>
        <v>0</v>
      </c>
      <c r="AG1009" s="52">
        <f>VLOOKUP(AH1009,rawdatas!$A$13:$AG$54,33,FALSE)</f>
        <v>0</v>
      </c>
      <c r="AH1009" s="53">
        <v>943941605</v>
      </c>
      <c r="AI1009" s="54" t="str">
        <f t="shared" si="86"/>
        <v>autre procédure diagnostique</v>
      </c>
    </row>
    <row r="1010" spans="1:35" outlineLevel="1" x14ac:dyDescent="0.25">
      <c r="A1010" s="52">
        <v>27343093</v>
      </c>
      <c r="B1010" s="52">
        <v>438056747</v>
      </c>
      <c r="C1010" s="52" t="s">
        <v>16058</v>
      </c>
      <c r="D1010" s="52" t="str">
        <f>VLOOKUP(B1010,rawdatas!$A:$K,3,FALSE)</f>
        <v>L</v>
      </c>
      <c r="E1010" s="52" t="str">
        <f>VLOOKUP(B1010,rawdatas!$A:$K,7,FALSE)</f>
        <v>Musculoskeletal</v>
      </c>
      <c r="F1010" s="52" t="str">
        <f>VLOOKUP(B1010,rawdatas!$A:$K,8,FALSE)</f>
        <v>ostéo-articulaire</v>
      </c>
      <c r="G1010" s="52" t="str">
        <f>VLOOKUP(AH1010,rawdatas!$A$13:$K$52,7,FALSE)</f>
        <v>Preventive immunization/medication</v>
      </c>
      <c r="H1010" s="52" t="str">
        <f>VLOOKUP(AH1010,rawdatas!$A$13:$K$52,8,FALSE)</f>
        <v>vaccination; médication préventive</v>
      </c>
      <c r="I1010" s="52" t="str">
        <f>VLOOKUP(AH1010,rawdatas!$A$13:$K$52,9,FALSE)</f>
        <v>ok</v>
      </c>
      <c r="J1010" s="52" t="str">
        <f>VLOOKUP(AH1010,rawdatas!$A$13:$K$52,10,FALSE)</f>
        <v>Preventive immunization/medic</v>
      </c>
      <c r="K1010" s="52" t="str">
        <f>VLOOKUP(AH1010,rawdatas!$A$13:$K$52,11,FALSE)</f>
        <v>vaccin, médic, prévent.</v>
      </c>
      <c r="L1010" s="52" t="str">
        <f>VLOOKUP(AH1010,rawdatas!$A$13:$L$52,12,FALSE)</f>
        <v>ok</v>
      </c>
      <c r="M1010" s="52" t="str">
        <f>VLOOKUP(AH1010,rawdatas!$A$13:$M$52,13,FALSE)</f>
        <v>active/passive immunization; prophylactic treatment with drugs e.g. malaria prophylaxis; desensitisation</v>
      </c>
      <c r="N1010" s="52" t="str">
        <f>VLOOKUP(AH1010,rawdatas!$A$13:$N$52,14,FALSE)</f>
        <v>immunisation active; immunisation passive; traitement prophylactique par médicaments; prophylaxie de la malaria; désensibilisation</v>
      </c>
      <c r="O1010" s="52" t="str">
        <f>VLOOKUP(AH1010,rawdatas!$A$13:$O$52,15,FALSE)</f>
        <v>ok</v>
      </c>
      <c r="P1010" s="52">
        <f>VLOOKUP(AH1010,rawdatas!$A$13:$P$52,16,FALSE)</f>
        <v>0</v>
      </c>
      <c r="Q1010" s="52">
        <f>VLOOKUP(AH1010,rawdatas!$A$13:$Q$52,17,FALSE)</f>
        <v>0</v>
      </c>
      <c r="R1010" s="52" t="str">
        <f>VLOOKUP(AH1010,rawdatas!$A$13:$R$52,18,FALSE)</f>
        <v>ok</v>
      </c>
      <c r="S1010" s="52" t="str">
        <f>VLOOKUP(AH1010,rawdatas!$A$13:$S$52,19,FALSE)</f>
        <v>immunization/desensitisation/preventive medication used to avoid conditions/reactions, not present at the time of prescribing</v>
      </c>
      <c r="T1010" s="52" t="str">
        <f>VLOOKUP(AH1010,rawdatas!$A$13:$T$52,20,FALSE)</f>
        <v xml:space="preserve">immunisation, désensibilisation, médication préventive utilisée pour éviter des maladies ou des réactions non présentes au moment de la prescription </v>
      </c>
      <c r="U1010" s="52" t="str">
        <f>VLOOKUP(AH1010,rawdatas!$A$13:$U$52,21,FALSE)</f>
        <v>ok</v>
      </c>
      <c r="V1010" s="52" t="str">
        <f>VLOOKUP(AH1010,rawdatas!$A$13:$V$52,22,FALSE)</f>
        <v>-50 medication; contraceptive medication W11. If contraceptive medication is prescribed for medical reasons, use the code for medication -50.</v>
      </c>
      <c r="W1010" s="52" t="str">
        <f>VLOOKUP(AH1010,rawdatas!$A$13:$W$52,23,FALSE)</f>
        <v>médicament -50; médicament contraceptif W11; si le médicament contraceptif est prescrit pour des raisons médicales, pensez à utiliser le code médicament -50</v>
      </c>
      <c r="X1010" s="52" t="str">
        <f>VLOOKUP(AH1010,rawdatas!$A$13:$X$52,24,FALSE)</f>
        <v>ko</v>
      </c>
      <c r="Y1010" s="52" t="str">
        <f>VLOOKUP(AH1010,rawdatas!$A$13:$Y$52,25,FALSE)</f>
        <v xml:space="preserve">If the patient has a condition (e.g. hypertension), use the code for medication -50.  </v>
      </c>
      <c r="Z1010" s="52" t="str">
        <f>VLOOKUP(AH1010,rawdatas!$A$13:$Z$52,26,FALSE)</f>
        <v xml:space="preserve">Si le patient présente la maladie, par ex. hypertension, utiliser le code médicament -50 </v>
      </c>
      <c r="AA1010" s="52" t="str">
        <f>VLOOKUP(AH1010,rawdatas!$A$13:$AA$52,27,FALSE)</f>
        <v>ok</v>
      </c>
      <c r="AB1010" s="52">
        <f>VLOOKUP(AH1010,rawdatas!$A$13:$AB$52,28,FALSE)</f>
        <v>0</v>
      </c>
      <c r="AC1010" s="52">
        <f>VLOOKUP(AH1010,rawdatas!$A$13:$AC$52,29,FALSE)</f>
        <v>0</v>
      </c>
      <c r="AD1010" s="52">
        <f>VLOOKUP(AH1010,rawdatas!$A$13:$AD$53,30,FALSE)</f>
        <v>0</v>
      </c>
      <c r="AE1010" s="52">
        <f>VLOOKUP(AH1010,rawdatas!$A$13:$AE$53,31,FALSE)</f>
        <v>0</v>
      </c>
      <c r="AF1010" s="52" t="str">
        <f>VLOOKUP(AH1010,rawdatas!$A$13:$AF$53,32,FALSE)</f>
        <v>"médicament -50; médicament contraceptif W11,  si le médicament contraceptif est prescrit pour des raisons médicales, pensez à utiliser le code médicament -50 " -&gt; "médicament -50; médicament contraceptif W11; si le médicament contraceptif est prescrit pour des raisons médicales, pensez à utiliser le code médicament -50"</v>
      </c>
      <c r="AG1010" s="52">
        <f>VLOOKUP(AH1010,rawdatas!$A$13:$AG$54,33,FALSE)</f>
        <v>0</v>
      </c>
      <c r="AH1010" s="53">
        <v>427493530</v>
      </c>
      <c r="AI1010" s="54" t="str">
        <f t="shared" si="86"/>
        <v>vaccination; médication préventive</v>
      </c>
    </row>
    <row r="1011" spans="1:35" outlineLevel="1" x14ac:dyDescent="0.25">
      <c r="A1011" s="52">
        <v>671187537</v>
      </c>
      <c r="B1011" s="52">
        <v>438056747</v>
      </c>
      <c r="C1011" s="52" t="s">
        <v>16059</v>
      </c>
      <c r="D1011" s="52" t="str">
        <f>VLOOKUP(B1011,rawdatas!$A:$K,3,FALSE)</f>
        <v>L</v>
      </c>
      <c r="E1011" s="52" t="str">
        <f>VLOOKUP(B1011,rawdatas!$A:$K,7,FALSE)</f>
        <v>Musculoskeletal</v>
      </c>
      <c r="F1011" s="52" t="str">
        <f>VLOOKUP(B1011,rawdatas!$A:$K,8,FALSE)</f>
        <v>ostéo-articulaire</v>
      </c>
      <c r="G1011" s="52" t="str">
        <f>VLOOKUP(AH1011,rawdatas!$A$13:$K$52,7,FALSE)</f>
        <v>Observation/health education/advice/diet</v>
      </c>
      <c r="H1011" s="52" t="str">
        <f>VLOOKUP(AH1011,rawdatas!$A$13:$K$52,8,FALSE)</f>
        <v>recommandation; éducation pour la santé; avis; régime</v>
      </c>
      <c r="I1011" s="52" t="str">
        <f>VLOOKUP(AH1011,rawdatas!$A$13:$K$52,9,FALSE)</f>
        <v>ok</v>
      </c>
      <c r="J1011" s="52" t="str">
        <f>VLOOKUP(AH1011,rawdatas!$A$13:$K$52,10,FALSE)</f>
        <v>Observ/health educat/advice/diet</v>
      </c>
      <c r="K1011" s="52" t="str">
        <f>VLOOKUP(AH1011,rawdatas!$A$13:$K$52,11,FALSE)</f>
        <v>recom, éduc. santé, avis, régime</v>
      </c>
      <c r="L1011" s="52" t="str">
        <f>VLOOKUP(AH1011,rawdatas!$A$13:$L$52,12,FALSE)</f>
        <v>ok</v>
      </c>
      <c r="M1011" s="52" t="str">
        <f>VLOOKUP(AH1011,rawdatas!$A$13:$M$52,13,FALSE)</f>
        <v>advice on healthy behaviour; prevention of health problems; advice on pregnancy and family planning; advice on regarding the use of health services; advice on regarding occupational health/social problems; watchful waiting</v>
      </c>
      <c r="N1011" s="52" t="str">
        <f>VLOOKUP(AH1011,rawdatas!$A$13:$N$52,14,FALSE)</f>
        <v>avis sur des comportements favorables à la santé; conseil de prévention de problèmes de santé; avis sur la grossesse et la planification familiale; avis sur l'utilisation des services de santé; avis sur la santé au travail; avis sur des problèmes sociaux; surveillance active</v>
      </c>
      <c r="O1011" s="52" t="str">
        <f>VLOOKUP(AH1011,rawdatas!$A$13:$O$52,15,FALSE)</f>
        <v>ok</v>
      </c>
      <c r="P1011" s="52" t="str">
        <f>VLOOKUP(AH1011,rawdatas!$A$13:$P$52,16,FALSE)</f>
        <v>therapeutic counselling/listening  -58</v>
      </c>
      <c r="Q1011" s="52" t="str">
        <f>VLOOKUP(AH1011,rawdatas!$A$13:$Q$52,17,FALSE)</f>
        <v>conseil thérapeutique -58; écoute -58</v>
      </c>
      <c r="R1011" s="52" t="str">
        <f>VLOOKUP(AH1011,rawdatas!$A$13:$R$52,18,FALSE)</f>
        <v>ok</v>
      </c>
      <c r="S1011" s="52" t="str">
        <f>VLOOKUP(AH1011,rawdatas!$A$13:$S$52,19,FALSE)</f>
        <v>prevention of health problems and advice on healthy behaviour</v>
      </c>
      <c r="T1011" s="52" t="str">
        <f>VLOOKUP(AH1011,rawdatas!$A$13:$T$52,20,FALSE)</f>
        <v xml:space="preserve">conseil de prévention de problèmes de santé et avis sur des habitudes favorables à la santé </v>
      </c>
      <c r="U1011" s="52" t="str">
        <f>VLOOKUP(AH1011,rawdatas!$A$13:$U$52,21,FALSE)</f>
        <v>ok</v>
      </c>
      <c r="V1011" s="52">
        <f>VLOOKUP(AH1011,rawdatas!$A$13:$V$52,22,FALSE)</f>
        <v>0</v>
      </c>
      <c r="W1011" s="52">
        <f>VLOOKUP(AH1011,rawdatas!$A$13:$W$52,23,FALSE)</f>
        <v>0</v>
      </c>
      <c r="X1011" s="52" t="str">
        <f>VLOOKUP(AH1011,rawdatas!$A$13:$X$52,24,FALSE)</f>
        <v>ok</v>
      </c>
      <c r="Y1011" s="52">
        <f>VLOOKUP(AH1011,rawdatas!$A$13:$Y$52,25,FALSE)</f>
        <v>0</v>
      </c>
      <c r="Z1011" s="52">
        <f>VLOOKUP(AH1011,rawdatas!$A$13:$Z$52,26,FALSE)</f>
        <v>0</v>
      </c>
      <c r="AA1011" s="52" t="str">
        <f>VLOOKUP(AH1011,rawdatas!$A$13:$AA$52,27,FALSE)</f>
        <v>ok</v>
      </c>
      <c r="AB1011" s="52">
        <f>VLOOKUP(AH1011,rawdatas!$A$13:$AB$52,28,FALSE)</f>
        <v>0</v>
      </c>
      <c r="AC1011" s="52">
        <f>VLOOKUP(AH1011,rawdatas!$A$13:$AC$52,29,FALSE)</f>
        <v>0</v>
      </c>
      <c r="AD1011" s="52">
        <f>VLOOKUP(AH1011,rawdatas!$A$13:$AD$53,30,FALSE)</f>
        <v>0</v>
      </c>
      <c r="AE1011" s="52">
        <f>VLOOKUP(AH1011,rawdatas!$A$13:$AE$53,31,FALSE)</f>
        <v>0</v>
      </c>
      <c r="AF1011" s="52">
        <f>VLOOKUP(AH1011,rawdatas!$A$13:$AF$53,32,FALSE)</f>
        <v>0</v>
      </c>
      <c r="AG1011" s="52">
        <f>VLOOKUP(AH1011,rawdatas!$A$13:$AG$54,33,FALSE)</f>
        <v>0</v>
      </c>
      <c r="AH1011" s="53">
        <v>798672959</v>
      </c>
      <c r="AI1011" s="54" t="str">
        <f t="shared" si="86"/>
        <v>recommandation; éducation pour la santé; avis; régime</v>
      </c>
    </row>
    <row r="1012" spans="1:35" outlineLevel="1" x14ac:dyDescent="0.25">
      <c r="A1012" s="52">
        <v>662237847</v>
      </c>
      <c r="B1012" s="52">
        <v>438056747</v>
      </c>
      <c r="C1012" s="52" t="s">
        <v>16060</v>
      </c>
      <c r="D1012" s="52" t="str">
        <f>VLOOKUP(B1012,rawdatas!$A:$K,3,FALSE)</f>
        <v>L</v>
      </c>
      <c r="E1012" s="52" t="str">
        <f>VLOOKUP(B1012,rawdatas!$A:$K,7,FALSE)</f>
        <v>Musculoskeletal</v>
      </c>
      <c r="F1012" s="52" t="str">
        <f>VLOOKUP(B1012,rawdatas!$A:$K,8,FALSE)</f>
        <v>ostéo-articulaire</v>
      </c>
      <c r="G1012" s="52" t="str">
        <f>VLOOKUP(AH1012,rawdatas!$A$13:$K$52,7,FALSE)</f>
        <v>Consultation with primary care provider</v>
      </c>
      <c r="H1012" s="52" t="str">
        <f>VLOOKUP(AH1012,rawdatas!$A$13:$K$52,8,FALSE)</f>
        <v>discussion avec un dispensateur de soins de santé primaire</v>
      </c>
      <c r="I1012" s="52" t="str">
        <f>VLOOKUP(AH1012,rawdatas!$A$13:$K$52,9,FALSE)</f>
        <v>ok</v>
      </c>
      <c r="J1012" s="52" t="str">
        <f>VLOOKUP(AH1012,rawdatas!$A$13:$K$52,10,FALSE)</f>
        <v>Consultation primary care provider</v>
      </c>
      <c r="K1012" s="52" t="str">
        <f>VLOOKUP(AH1012,rawdatas!$A$13:$K$52,11,FALSE)</f>
        <v>discuss. avec dispens. de ssp</v>
      </c>
      <c r="L1012" s="52" t="str">
        <f>VLOOKUP(AH1012,rawdatas!$A$13:$L$52,12,FALSE)</f>
        <v>ok</v>
      </c>
      <c r="M1012" s="52" t="str">
        <f>VLOOKUP(AH1012,rawdatas!$A$13:$M$52,13,FALSE)</f>
        <v>telemedicine consultation with primary care provider</v>
      </c>
      <c r="N1012" s="52" t="str">
        <f>VLOOKUP(AH1012,rawdatas!$A$13:$N$52,14,FALSE)</f>
        <v xml:space="preserve">consultation par télémédecine avec un dispensateur de soins primaires </v>
      </c>
      <c r="O1012" s="52" t="str">
        <f>VLOOKUP(AH1012,rawdatas!$A$13:$O$52,15,FALSE)</f>
        <v>ok</v>
      </c>
      <c r="P1012" s="52" t="str">
        <f>VLOOKUP(AH1012,rawdatas!$A$13:$P$52,16,FALSE)</f>
        <v>consultation with specialist -47; referral to another provider -66; referral to physician/specialist/clinic/hospital -67; other referral -68</v>
      </c>
      <c r="Q1012" s="52" t="str">
        <f>VLOOKUP(AH1012,rawdatas!$A$13:$Q$52,17,FALSE)</f>
        <v>consultation auprès d'un spécialiste -47; référence à un autre dispensateur -66; référence à un médecin -67; référence à un spécialiste -67; référence à une clinique -67; référence à un hôpital -67; autre référence -68</v>
      </c>
      <c r="R1012" s="52" t="str">
        <f>VLOOKUP(AH1012,rawdatas!$A$13:$R$52,18,FALSE)</f>
        <v>ok</v>
      </c>
      <c r="S1012" s="52" t="str">
        <f>VLOOKUP(AH1012,rawdatas!$A$13:$S$52,19,FALSE)</f>
        <v>consultation with another primary care provider, regardless whether the patient is present or not</v>
      </c>
      <c r="T1012" s="52" t="str">
        <f>VLOOKUP(AH1012,rawdatas!$A$13:$T$52,20,FALSE)</f>
        <v xml:space="preserve">consultation avec un autre dispensateur de soins primaires, que le patient soit présent ou non. </v>
      </c>
      <c r="U1012" s="52" t="str">
        <f>VLOOKUP(AH1012,rawdatas!$A$13:$U$52,21,FALSE)</f>
        <v>ok</v>
      </c>
      <c r="V1012" s="52">
        <f>VLOOKUP(AH1012,rawdatas!$A$13:$V$52,22,FALSE)</f>
        <v>0</v>
      </c>
      <c r="W1012" s="52">
        <f>VLOOKUP(AH1012,rawdatas!$A$13:$W$52,23,FALSE)</f>
        <v>0</v>
      </c>
      <c r="X1012" s="52" t="str">
        <f>VLOOKUP(AH1012,rawdatas!$A$13:$X$52,24,FALSE)</f>
        <v>ok</v>
      </c>
      <c r="Y1012" s="52" t="str">
        <f>VLOOKUP(AH1012,rawdatas!$A$13:$Y$52,25,FALSE)</f>
        <v>Treatment responsibility remains at the original primary care provider.</v>
      </c>
      <c r="Z1012" s="52" t="str">
        <f>VLOOKUP(AH1012,rawdatas!$A$13:$Z$52,26,FALSE)</f>
        <v xml:space="preserve">la responsabilité thérapeutique appartient au dispensateur princeps </v>
      </c>
      <c r="AA1012" s="52" t="str">
        <f>VLOOKUP(AH1012,rawdatas!$A$13:$AA$52,27,FALSE)</f>
        <v>ok</v>
      </c>
      <c r="AB1012" s="52">
        <f>VLOOKUP(AH1012,rawdatas!$A$13:$AB$52,28,FALSE)</f>
        <v>0</v>
      </c>
      <c r="AC1012" s="52">
        <f>VLOOKUP(AH1012,rawdatas!$A$13:$AC$52,29,FALSE)</f>
        <v>0</v>
      </c>
      <c r="AD1012" s="52">
        <f>VLOOKUP(AH1012,rawdatas!$A$13:$AD$53,30,FALSE)</f>
        <v>0</v>
      </c>
      <c r="AE1012" s="52">
        <f>VLOOKUP(AH1012,rawdatas!$A$13:$AE$53,31,FALSE)</f>
        <v>0</v>
      </c>
      <c r="AF1012" s="52">
        <f>VLOOKUP(AH1012,rawdatas!$A$13:$AF$53,32,FALSE)</f>
        <v>0</v>
      </c>
      <c r="AG1012" s="52">
        <f>VLOOKUP(AH1012,rawdatas!$A$13:$AG$54,33,FALSE)</f>
        <v>0</v>
      </c>
      <c r="AH1012" s="53">
        <v>583227424</v>
      </c>
      <c r="AI1012" s="54" t="str">
        <f t="shared" si="86"/>
        <v>discussion avec un dispensateur de soins de santé primaire</v>
      </c>
    </row>
    <row r="1013" spans="1:35" outlineLevel="1" x14ac:dyDescent="0.25">
      <c r="A1013" s="52">
        <v>427690805</v>
      </c>
      <c r="B1013" s="52">
        <v>438056747</v>
      </c>
      <c r="C1013" s="52" t="s">
        <v>16061</v>
      </c>
      <c r="D1013" s="52" t="str">
        <f>VLOOKUP(B1013,rawdatas!$A:$K,3,FALSE)</f>
        <v>L</v>
      </c>
      <c r="E1013" s="52" t="str">
        <f>VLOOKUP(B1013,rawdatas!$A:$K,7,FALSE)</f>
        <v>Musculoskeletal</v>
      </c>
      <c r="F1013" s="52" t="str">
        <f>VLOOKUP(B1013,rawdatas!$A:$K,8,FALSE)</f>
        <v>ostéo-articulaire</v>
      </c>
      <c r="G1013" s="52" t="str">
        <f>VLOOKUP(AH1013,rawdatas!$A$13:$K$52,7,FALSE)</f>
        <v>Consultation with specialist</v>
      </c>
      <c r="H1013" s="52" t="str">
        <f>VLOOKUP(AH1013,rawdatas!$A$13:$K$52,8,FALSE)</f>
        <v>discussion avec un spécialiste</v>
      </c>
      <c r="I1013" s="52" t="str">
        <f>VLOOKUP(AH1013,rawdatas!$A$13:$K$52,9,FALSE)</f>
        <v>ok</v>
      </c>
      <c r="J1013" s="52" t="str">
        <f>VLOOKUP(AH1013,rawdatas!$A$13:$K$52,10,FALSE)</f>
        <v>Consultation with specialist</v>
      </c>
      <c r="K1013" s="52" t="str">
        <f>VLOOKUP(AH1013,rawdatas!$A$13:$K$52,11,FALSE)</f>
        <v>discuss. avec spécialiste</v>
      </c>
      <c r="L1013" s="52" t="str">
        <f>VLOOKUP(AH1013,rawdatas!$A$13:$L$52,12,FALSE)</f>
        <v>ok</v>
      </c>
      <c r="M1013" s="52" t="str">
        <f>VLOOKUP(AH1013,rawdatas!$A$13:$M$52,13,FALSE)</f>
        <v>telemedicine consultation with specialist</v>
      </c>
      <c r="N1013" s="52" t="str">
        <f>VLOOKUP(AH1013,rawdatas!$A$13:$N$52,14,FALSE)</f>
        <v>consultation par télémédecine avec un spécialiste</v>
      </c>
      <c r="O1013" s="52" t="str">
        <f>VLOOKUP(AH1013,rawdatas!$A$13:$O$52,15,FALSE)</f>
        <v>ok</v>
      </c>
      <c r="P1013" s="52" t="str">
        <f>VLOOKUP(AH1013,rawdatas!$A$13:$P$52,16,FALSE)</f>
        <v>consultation with primary care provider -46; referral to another provider -66; referral to physician/specialist/clinic/hospital -67; other referral -68</v>
      </c>
      <c r="Q1013" s="52" t="str">
        <f>VLOOKUP(AH1013,rawdatas!$A$13:$Q$52,17,FALSE)</f>
        <v>consultation avec un dispensateur de soins primaires -46; référence à un autre fournisseur de soins primaires -66; référence à un médecin -67; référence à un spécialiste -67; référence à une clinique -67; référence à un hôpital -67; autre référence -68</v>
      </c>
      <c r="R1013" s="52" t="str">
        <f>VLOOKUP(AH1013,rawdatas!$A$13:$R$52,18,FALSE)</f>
        <v>ok</v>
      </c>
      <c r="S1013" s="52" t="str">
        <f>VLOOKUP(AH1013,rawdatas!$A$13:$S$52,19,FALSE)</f>
        <v>consultation with a specialist, regardless whether the patient is present or not</v>
      </c>
      <c r="T1013" s="52" t="str">
        <f>VLOOKUP(AH1013,rawdatas!$A$13:$T$52,20,FALSE)</f>
        <v xml:space="preserve">consultation avec un spécialiste, que le patient soit présent ou non </v>
      </c>
      <c r="U1013" s="52" t="str">
        <f>VLOOKUP(AH1013,rawdatas!$A$13:$U$52,21,FALSE)</f>
        <v>ok</v>
      </c>
      <c r="V1013" s="52">
        <f>VLOOKUP(AH1013,rawdatas!$A$13:$V$52,22,FALSE)</f>
        <v>0</v>
      </c>
      <c r="W1013" s="52">
        <f>VLOOKUP(AH1013,rawdatas!$A$13:$W$52,23,FALSE)</f>
        <v>0</v>
      </c>
      <c r="X1013" s="52" t="str">
        <f>VLOOKUP(AH1013,rawdatas!$A$13:$X$52,24,FALSE)</f>
        <v>ok</v>
      </c>
      <c r="Y1013" s="52" t="str">
        <f>VLOOKUP(AH1013,rawdatas!$A$13:$Y$52,25,FALSE)</f>
        <v>Treatment responsibility remains at the original primary care provider.</v>
      </c>
      <c r="Z1013" s="52" t="str">
        <f>VLOOKUP(AH1013,rawdatas!$A$13:$Z$52,26,FALSE)</f>
        <v xml:space="preserve">la responsabilité thérapeutique appartient au dispensateur princeps </v>
      </c>
      <c r="AA1013" s="52" t="str">
        <f>VLOOKUP(AH1013,rawdatas!$A$13:$AA$52,27,FALSE)</f>
        <v>ok</v>
      </c>
      <c r="AB1013" s="52">
        <f>VLOOKUP(AH1013,rawdatas!$A$13:$AB$52,28,FALSE)</f>
        <v>0</v>
      </c>
      <c r="AC1013" s="52">
        <f>VLOOKUP(AH1013,rawdatas!$A$13:$AC$52,29,FALSE)</f>
        <v>0</v>
      </c>
      <c r="AD1013" s="52">
        <f>VLOOKUP(AH1013,rawdatas!$A$13:$AD$53,30,FALSE)</f>
        <v>0</v>
      </c>
      <c r="AE1013" s="52">
        <f>VLOOKUP(AH1013,rawdatas!$A$13:$AE$53,31,FALSE)</f>
        <v>0</v>
      </c>
      <c r="AF1013" s="52">
        <f>VLOOKUP(AH1013,rawdatas!$A$13:$AF$53,32,FALSE)</f>
        <v>0</v>
      </c>
      <c r="AG1013" s="52">
        <f>VLOOKUP(AH1013,rawdatas!$A$13:$AG$54,33,FALSE)</f>
        <v>0</v>
      </c>
      <c r="AH1013" s="53">
        <v>815616490</v>
      </c>
      <c r="AI1013" s="54" t="str">
        <f t="shared" ref="AI1013:AI1076" si="87">VLOOKUP(AH1013,$A$1:$H$52,8,FALSE)</f>
        <v>discussion avec un spécialiste</v>
      </c>
    </row>
    <row r="1014" spans="1:35" outlineLevel="1" x14ac:dyDescent="0.25">
      <c r="A1014" s="52">
        <v>593669718</v>
      </c>
      <c r="B1014" s="52">
        <v>438056747</v>
      </c>
      <c r="C1014" s="52" t="s">
        <v>16062</v>
      </c>
      <c r="D1014" s="52" t="str">
        <f>VLOOKUP(B1014,rawdatas!$A:$K,3,FALSE)</f>
        <v>L</v>
      </c>
      <c r="E1014" s="52" t="str">
        <f>VLOOKUP(B1014,rawdatas!$A:$K,7,FALSE)</f>
        <v>Musculoskeletal</v>
      </c>
      <c r="F1014" s="52" t="str">
        <f>VLOOKUP(B1014,rawdatas!$A:$K,8,FALSE)</f>
        <v>ostéo-articulaire</v>
      </c>
      <c r="G1014" s="52" t="str">
        <f>VLOOKUP(AH1014,rawdatas!$A$13:$K$52,7,FALSE)</f>
        <v>Clarification/discussion of patient's RFE/demand</v>
      </c>
      <c r="H1014" s="52" t="str">
        <f>VLOOKUP(AH1014,rawdatas!$A$13:$K$52,8,FALSE)</f>
        <v>discussion du motif de rencontre; clarification du motif de rencontre; discussion sur la demande du patient; clarification de la demande du patient</v>
      </c>
      <c r="I1014" s="52" t="str">
        <f>VLOOKUP(AH1014,rawdatas!$A$13:$K$52,9,FALSE)</f>
        <v>ok</v>
      </c>
      <c r="J1014" s="52" t="str">
        <f>VLOOKUP(AH1014,rawdatas!$A$13:$K$52,10,FALSE)</f>
        <v>Clarification/discussion RFE/demand</v>
      </c>
      <c r="K1014" s="52" t="str">
        <f>VLOOKUP(AH1014,rawdatas!$A$13:$K$52,11,FALSE)</f>
        <v>clarification demande du patient</v>
      </c>
      <c r="L1014" s="52" t="str">
        <f>VLOOKUP(AH1014,rawdatas!$A$13:$L$52,12,FALSE)</f>
        <v>ok</v>
      </c>
      <c r="M1014" s="52" t="str">
        <f>VLOOKUP(AH1014,rawdatas!$A$13:$M$52,13,FALSE)</f>
        <v>discussion about the need of screening tests</v>
      </c>
      <c r="N1014" s="52" t="str">
        <f>VLOOKUP(AH1014,rawdatas!$A$13:$N$52,14,FALSE)</f>
        <v xml:space="preserve">discussion sur la nécessité des tests de dépistage </v>
      </c>
      <c r="O1014" s="52" t="str">
        <f>VLOOKUP(AH1014,rawdatas!$A$13:$O$52,15,FALSE)</f>
        <v>ok</v>
      </c>
      <c r="P1014" s="52">
        <f>VLOOKUP(AH1014,rawdatas!$A$13:$P$52,16,FALSE)</f>
        <v>0</v>
      </c>
      <c r="Q1014" s="52">
        <f>VLOOKUP(AH1014,rawdatas!$A$13:$Q$52,17,FALSE)</f>
        <v>0</v>
      </c>
      <c r="R1014" s="52" t="str">
        <f>VLOOKUP(AH1014,rawdatas!$A$13:$R$52,18,FALSE)</f>
        <v>ok</v>
      </c>
      <c r="S1014" s="52" t="str">
        <f>VLOOKUP(AH1014,rawdatas!$A$13:$S$52,19,FALSE)</f>
        <v>dialogue between the primary health care provider and the patient about the patient’s reason for encounter or demand, and their mutual assessment of opportunities for screening/treatment/other interventions</v>
      </c>
      <c r="T1014" s="52" t="str">
        <f>VLOOKUP(AH1014,rawdatas!$A$13:$T$52,20,FALSE)</f>
        <v>dialogue entre le dispensateur de soins de santé primaires et le patient au sujet de la raison de la rencontre ou de la demande du patient et de leur évaluation mutuelle des possibilités de dépistage, de traitement ou d'autres interventions</v>
      </c>
      <c r="U1014" s="52" t="str">
        <f>VLOOKUP(AH1014,rawdatas!$A$13:$U$52,21,FALSE)</f>
        <v>ok</v>
      </c>
      <c r="V1014" s="52" t="str">
        <f>VLOOKUP(AH1014,rawdatas!$A$13:$V$52,22,FALSE)</f>
        <v>Observation/health education/advice/diet -45</v>
      </c>
      <c r="W1014" s="52" t="str">
        <f>VLOOKUP(AH1014,rawdatas!$A$13:$W$52,23,FALSE)</f>
        <v>recommandation -45; éducation pour la santé -45; avis -45; régime -45</v>
      </c>
      <c r="X1014" s="52" t="str">
        <f>VLOOKUP(AH1014,rawdatas!$A$13:$X$52,24,FALSE)</f>
        <v>ko</v>
      </c>
      <c r="Y1014" s="52">
        <f>VLOOKUP(AH1014,rawdatas!$A$13:$Y$52,25,FALSE)</f>
        <v>0</v>
      </c>
      <c r="Z1014" s="52" t="str">
        <f>VLOOKUP(AH1014,rawdatas!$A$13:$Z$52,26,FALSE)</f>
        <v xml:space="preserve">dialogue entre le principal dispensateur de soins de santé et le patient au sujet de la raison de rencontre ou de la demande. Evaluation mutuelle des opportunités de dépistage, traitement ou autres interventions </v>
      </c>
      <c r="AA1014" s="52" t="str">
        <f>VLOOKUP(AH1014,rawdatas!$A$13:$AA$52,27,FALSE)</f>
        <v>ko</v>
      </c>
      <c r="AB1014" s="52">
        <f>VLOOKUP(AH1014,rawdatas!$A$13:$AB$52,28,FALSE)</f>
        <v>0</v>
      </c>
      <c r="AC1014" s="52">
        <f>VLOOKUP(AH1014,rawdatas!$A$13:$AC$52,29,FALSE)</f>
        <v>0</v>
      </c>
      <c r="AD1014" s="52">
        <f>VLOOKUP(AH1014,rawdatas!$A$13:$AD$53,30,FALSE)</f>
        <v>0</v>
      </c>
      <c r="AE1014" s="52">
        <f>VLOOKUP(AH1014,rawdatas!$A$13:$AE$53,31,FALSE)</f>
        <v>0</v>
      </c>
      <c r="AF1014" s="52">
        <f>VLOOKUP(AH1014,rawdatas!$A$13:$AF$53,32,FALSE)</f>
        <v>0</v>
      </c>
      <c r="AG1014" s="52">
        <f>VLOOKUP(AH1014,rawdatas!$A$13:$AG$54,33,FALSE)</f>
        <v>0</v>
      </c>
      <c r="AH1014" s="53">
        <v>942594967</v>
      </c>
      <c r="AI1014" s="54" t="str">
        <f t="shared" si="87"/>
        <v>discussion du motif de rencontre; clarification du motif de rencontre; discussion sur la demande du patient; clarification de la demande du patient</v>
      </c>
    </row>
    <row r="1015" spans="1:35" outlineLevel="1" x14ac:dyDescent="0.25">
      <c r="A1015" s="52">
        <v>682063726</v>
      </c>
      <c r="B1015" s="52">
        <v>438056747</v>
      </c>
      <c r="C1015" s="52" t="s">
        <v>16063</v>
      </c>
      <c r="D1015" s="52" t="str">
        <f>VLOOKUP(B1015,rawdatas!$A:$K,3,FALSE)</f>
        <v>L</v>
      </c>
      <c r="E1015" s="52" t="str">
        <f>VLOOKUP(B1015,rawdatas!$A:$K,7,FALSE)</f>
        <v>Musculoskeletal</v>
      </c>
      <c r="F1015" s="52" t="str">
        <f>VLOOKUP(B1015,rawdatas!$A:$K,8,FALSE)</f>
        <v>ostéo-articulaire</v>
      </c>
      <c r="G1015" s="52" t="str">
        <f>VLOOKUP(AH1015,rawdatas!$A$13:$K$52,7,FALSE)</f>
        <v>Other preventive procedure</v>
      </c>
      <c r="H1015" s="52" t="str">
        <f>VLOOKUP(AH1015,rawdatas!$A$13:$K$52,8,FALSE)</f>
        <v>autre procédure préventive</v>
      </c>
      <c r="I1015" s="52" t="str">
        <f>VLOOKUP(AH1015,rawdatas!$A$13:$K$52,9,FALSE)</f>
        <v>ok</v>
      </c>
      <c r="J1015" s="52" t="str">
        <f>VLOOKUP(AH1015,rawdatas!$A$13:$K$52,10,FALSE)</f>
        <v>Other preventive procedure</v>
      </c>
      <c r="K1015" s="52" t="str">
        <f>VLOOKUP(AH1015,rawdatas!$A$13:$K$52,11,FALSE)</f>
        <v>autre procédure préventive</v>
      </c>
      <c r="L1015" s="52" t="str">
        <f>VLOOKUP(AH1015,rawdatas!$A$13:$L$52,12,FALSE)</f>
        <v>ok</v>
      </c>
      <c r="M1015" s="52" t="str">
        <f>VLOOKUP(AH1015,rawdatas!$A$13:$M$52,13,FALSE)</f>
        <v>assessment of health conditions and environmental risks</v>
      </c>
      <c r="N1015" s="52" t="str">
        <f>VLOOKUP(AH1015,rawdatas!$A$13:$N$52,14,FALSE)</f>
        <v>évaluation de l'état de santé; évaluation des conditions de risques environnementaux</v>
      </c>
      <c r="O1015" s="52" t="str">
        <f>VLOOKUP(AH1015,rawdatas!$A$13:$O$52,15,FALSE)</f>
        <v>ok</v>
      </c>
      <c r="P1015" s="52" t="str">
        <f>VLOOKUP(AH1015,rawdatas!$A$13:$P$52,16,FALSE)</f>
        <v>complete check-up/well-baby exam -30; screening of single health problems/check-up for patient with specific chronic disease(s) -31, medication/prescription/renewal/injection -50</v>
      </c>
      <c r="Q1015" s="52" t="str">
        <f>VLOOKUP(AH1015,rawdatas!$A$13:$Q$52,17,FALSE)</f>
        <v>bilan global -30; examen du nourisson bien portant -30; dépistage d'un probléme de santé isolé -31; bilan d'un patient porteur d'une maladie chronique spécifique -31; médication -51; prescription -51; renouvellement -51; injection -50</v>
      </c>
      <c r="R1015" s="52" t="str">
        <f>VLOOKUP(AH1015,rawdatas!$A$13:$R$52,18,FALSE)</f>
        <v>ko</v>
      </c>
      <c r="S1015" s="52">
        <f>VLOOKUP(AH1015,rawdatas!$A$13:$S$52,19,FALSE)</f>
        <v>0</v>
      </c>
      <c r="T1015" s="52">
        <f>VLOOKUP(AH1015,rawdatas!$A$13:$T$52,20,FALSE)</f>
        <v>0</v>
      </c>
      <c r="U1015" s="52" t="str">
        <f>VLOOKUP(AH1015,rawdatas!$A$13:$U$52,21,FALSE)</f>
        <v>ok</v>
      </c>
      <c r="V1015" s="52">
        <f>VLOOKUP(AH1015,rawdatas!$A$13:$V$52,22,FALSE)</f>
        <v>0</v>
      </c>
      <c r="W1015" s="52">
        <f>VLOOKUP(AH1015,rawdatas!$A$13:$W$52,23,FALSE)</f>
        <v>0</v>
      </c>
      <c r="X1015" s="52" t="str">
        <f>VLOOKUP(AH1015,rawdatas!$A$13:$X$52,24,FALSE)</f>
        <v>ok</v>
      </c>
      <c r="Y1015" s="52">
        <f>VLOOKUP(AH1015,rawdatas!$A$13:$Y$52,25,FALSE)</f>
        <v>0</v>
      </c>
      <c r="Z1015" s="52">
        <f>VLOOKUP(AH1015,rawdatas!$A$13:$Z$52,26,FALSE)</f>
        <v>0</v>
      </c>
      <c r="AA1015" s="52" t="str">
        <f>VLOOKUP(AH1015,rawdatas!$A$13:$AA$52,27,FALSE)</f>
        <v>ok</v>
      </c>
      <c r="AB1015" s="52">
        <f>VLOOKUP(AH1015,rawdatas!$A$13:$AB$52,28,FALSE)</f>
        <v>0</v>
      </c>
      <c r="AC1015" s="52">
        <f>VLOOKUP(AH1015,rawdatas!$A$13:$AC$52,29,FALSE)</f>
        <v>0</v>
      </c>
      <c r="AD1015" s="52">
        <f>VLOOKUP(AH1015,rawdatas!$A$13:$AD$53,30,FALSE)</f>
        <v>0</v>
      </c>
      <c r="AE1015" s="52">
        <f>VLOOKUP(AH1015,rawdatas!$A$13:$AE$53,31,FALSE)</f>
        <v>0</v>
      </c>
      <c r="AF1015" s="52" t="str">
        <f>VLOOKUP(AH1015,rawdatas!$A$13:$AF$53,32,FALSE)</f>
        <v xml:space="preserve">prescription; -51; -&gt; prescription -51; </v>
      </c>
      <c r="AG1015" s="52">
        <f>VLOOKUP(AH1015,rawdatas!$A$13:$AG$54,33,FALSE)</f>
        <v>0</v>
      </c>
      <c r="AH1015" s="53">
        <v>906034005</v>
      </c>
      <c r="AI1015" s="54" t="str">
        <f t="shared" si="87"/>
        <v>autre procédure préventive</v>
      </c>
    </row>
    <row r="1016" spans="1:35" outlineLevel="1" x14ac:dyDescent="0.25">
      <c r="A1016" s="52">
        <v>950647984</v>
      </c>
      <c r="B1016" s="52">
        <v>438056747</v>
      </c>
      <c r="C1016" s="52" t="s">
        <v>16064</v>
      </c>
      <c r="D1016" s="52" t="str">
        <f>VLOOKUP(B1016,rawdatas!$A:$K,3,FALSE)</f>
        <v>L</v>
      </c>
      <c r="E1016" s="52" t="str">
        <f>VLOOKUP(B1016,rawdatas!$A:$K,7,FALSE)</f>
        <v>Musculoskeletal</v>
      </c>
      <c r="F1016" s="52" t="str">
        <f>VLOOKUP(B1016,rawdatas!$A:$K,8,FALSE)</f>
        <v>ostéo-articulaire</v>
      </c>
      <c r="G1016" s="52" t="str">
        <f>VLOOKUP(AH1016,rawdatas!$A$13:$K$52,7,FALSE)</f>
        <v>Medication/prescription/renewal</v>
      </c>
      <c r="H1016" s="52" t="str">
        <f>VLOOKUP(AH1016,rawdatas!$A$13:$K$52,8,FALSE)</f>
        <v>médication; prescription; injection; renouvellement de prescription</v>
      </c>
      <c r="I1016" s="52" t="str">
        <f>VLOOKUP(AH1016,rawdatas!$A$13:$K$52,9,FALSE)</f>
        <v>ok</v>
      </c>
      <c r="J1016" s="52" t="str">
        <f>VLOOKUP(AH1016,rawdatas!$A$13:$K$52,10,FALSE)</f>
        <v>Medication/prescr/renewal</v>
      </c>
      <c r="K1016" s="52" t="str">
        <f>VLOOKUP(AH1016,rawdatas!$A$13:$K$52,11,FALSE)</f>
        <v>médic, prescript, inject.</v>
      </c>
      <c r="L1016" s="52" t="str">
        <f>VLOOKUP(AH1016,rawdatas!$A$13:$L$52,12,FALSE)</f>
        <v>ok</v>
      </c>
      <c r="M1016" s="52" t="str">
        <f>VLOOKUP(AH1016,rawdatas!$A$13:$M$52,13,FALSE)</f>
        <v>prescribing of medication; prescribing of an injectable drug; renewal of medication; administration of medication</v>
      </c>
      <c r="N1016" s="52" t="str">
        <f>VLOOKUP(AH1016,rawdatas!$A$13:$N$52,14,FALSE)</f>
        <v>prescription de médicament; renouvellement de médicament; administration de médicament; injection de médicament à effet systémique; désensibilisation</v>
      </c>
      <c r="O1016" s="52" t="str">
        <f>VLOOKUP(AH1016,rawdatas!$A$13:$O$52,15,FALSE)</f>
        <v>ok</v>
      </c>
      <c r="P1016" s="52" t="str">
        <f>VLOOKUP(AH1016,rawdatas!$A$13:$P$52,16,FALSE)</f>
        <v>preventive immunization/medication -44; venesection -51; injection of medication with local effect -55; acupuncture -59</v>
      </c>
      <c r="Q1016" s="52" t="str">
        <f>VLOOKUP(AH1016,rawdatas!$A$13:$Q$52,17,FALSE)</f>
        <v>immunisation -44; médication préventive -44; saignée -51; phlébotomie -51; injection d'un médicament à effet local -55; acupuncture -59</v>
      </c>
      <c r="R1016" s="52" t="str">
        <f>VLOOKUP(AH1016,rawdatas!$A$13:$R$52,18,FALSE)</f>
        <v>ok</v>
      </c>
      <c r="S1016" s="52">
        <f>VLOOKUP(AH1016,rawdatas!$A$13:$S$52,19,FALSE)</f>
        <v>0</v>
      </c>
      <c r="T1016" s="52">
        <f>VLOOKUP(AH1016,rawdatas!$A$13:$T$52,20,FALSE)</f>
        <v>0</v>
      </c>
      <c r="U1016" s="52" t="str">
        <f>VLOOKUP(AH1016,rawdatas!$A$13:$U$52,21,FALSE)</f>
        <v>ok</v>
      </c>
      <c r="V1016" s="52">
        <f>VLOOKUP(AH1016,rawdatas!$A$13:$V$52,22,FALSE)</f>
        <v>0</v>
      </c>
      <c r="W1016" s="52">
        <f>VLOOKUP(AH1016,rawdatas!$A$13:$W$52,23,FALSE)</f>
        <v>0</v>
      </c>
      <c r="X1016" s="52" t="str">
        <f>VLOOKUP(AH1016,rawdatas!$A$13:$X$52,24,FALSE)</f>
        <v>ok</v>
      </c>
      <c r="Y1016" s="52" t="str">
        <f>VLOOKUP(AH1016,rawdatas!$A$13:$Y$52,25,FALSE)</f>
        <v>Clarify what drug is meant.</v>
      </c>
      <c r="Z1016" s="52" t="str">
        <f>VLOOKUP(AH1016,rawdatas!$A$13:$Z$52,26,FALSE)</f>
        <v>Clarifier ce que signifie la drogue.</v>
      </c>
      <c r="AA1016" s="52" t="str">
        <f>VLOOKUP(AH1016,rawdatas!$A$13:$AA$52,27,FALSE)</f>
        <v>ok</v>
      </c>
      <c r="AB1016" s="52">
        <f>VLOOKUP(AH1016,rawdatas!$A$13:$AB$52,28,FALSE)</f>
        <v>0</v>
      </c>
      <c r="AC1016" s="52">
        <f>VLOOKUP(AH1016,rawdatas!$A$13:$AC$52,29,FALSE)</f>
        <v>0</v>
      </c>
      <c r="AD1016" s="52">
        <f>VLOOKUP(AH1016,rawdatas!$A$13:$AD$53,30,FALSE)</f>
        <v>0</v>
      </c>
      <c r="AE1016" s="52">
        <f>VLOOKUP(AH1016,rawdatas!$A$13:$AE$53,31,FALSE)</f>
        <v>0</v>
      </c>
      <c r="AF1016" s="52">
        <f>VLOOKUP(AH1016,rawdatas!$A$13:$AF$53,32,FALSE)</f>
        <v>0</v>
      </c>
      <c r="AG1016" s="52">
        <f>VLOOKUP(AH1016,rawdatas!$A$13:$AG$54,33,FALSE)</f>
        <v>0</v>
      </c>
      <c r="AH1016" s="53">
        <v>613065765</v>
      </c>
      <c r="AI1016" s="54" t="str">
        <f t="shared" si="87"/>
        <v>médication; prescription; injection; renouvellement de prescription</v>
      </c>
    </row>
    <row r="1017" spans="1:35" outlineLevel="1" x14ac:dyDescent="0.25">
      <c r="A1017" s="52">
        <v>587110365</v>
      </c>
      <c r="B1017" s="52">
        <v>438056747</v>
      </c>
      <c r="C1017" s="52" t="s">
        <v>16065</v>
      </c>
      <c r="D1017" s="52" t="str">
        <f>VLOOKUP(B1017,rawdatas!$A:$K,3,FALSE)</f>
        <v>L</v>
      </c>
      <c r="E1017" s="52" t="str">
        <f>VLOOKUP(B1017,rawdatas!$A:$K,7,FALSE)</f>
        <v>Musculoskeletal</v>
      </c>
      <c r="F1017" s="52" t="str">
        <f>VLOOKUP(B1017,rawdatas!$A:$K,8,FALSE)</f>
        <v>ostéo-articulaire</v>
      </c>
      <c r="G1017" s="52" t="str">
        <f>VLOOKUP(AH1017,rawdatas!$A$13:$K$52,7,FALSE)</f>
        <v xml:space="preserve">Incision/drainage/flushing/aspiration/removal body fluid </v>
      </c>
      <c r="H1017" s="52" t="str">
        <f>VLOOKUP(AH1017,rawdatas!$A$13:$K$52,8,FALSE)</f>
        <v>incision; drainage; aspiration de liquide corporel</v>
      </c>
      <c r="I1017" s="52" t="str">
        <f>VLOOKUP(AH1017,rawdatas!$A$13:$K$52,9,FALSE)</f>
        <v>ok</v>
      </c>
      <c r="J1017" s="52" t="str">
        <f>VLOOKUP(AH1017,rawdatas!$A$13:$K$52,10,FALSE)</f>
        <v xml:space="preserve">I&amp;d/flush/aspiration </v>
      </c>
      <c r="K1017" s="52" t="str">
        <f>VLOOKUP(AH1017,rawdatas!$A$13:$K$52,11,FALSE)</f>
        <v>incis, drain, aspirat.</v>
      </c>
      <c r="L1017" s="52" t="str">
        <f>VLOOKUP(AH1017,rawdatas!$A$13:$L$52,12,FALSE)</f>
        <v>ok</v>
      </c>
      <c r="M1017" s="52" t="str">
        <f>VLOOKUP(AH1017,rawdatas!$A$13:$M$52,13,FALSE)</f>
        <v>incision of abscess; puncture/aspiration of hematoma; puncture/aspiration of sinus; puncture/aspiration of the urinary bladder; puncture/aspiration of joint; puncture/aspiration of cyst; puncture/aspiration of bursa; puncture/aspiration of ganglion; puncture/aspiration of lungs; puncture/aspiration of stomach; venesection; ascitic fluid puncture; lumbar puncture; tympanostomy; paracentesis; thoracentesis; irrigation of ear/eye</v>
      </c>
      <c r="N1017" s="52" t="str">
        <f>VLOOKUP(AH1017,rawdatas!$A$13:$N$52,14,FALSE)</f>
        <v>incision d'un abcès; ponction d'un hématome; aspiration d'un hématome; ponction des sinus; aspiration des sinus; ponction vésicale; aspiration vésicale; ponction articulaire; aspiration articulaire; ponction d'un kyste; aspiration d'un kyste; ponction d'une bourse; aspiration d'une bourse; aspiration d'un ganglion; ponction d'un ganglion; aspiration des poumons; ponction des poumons; aspiration de l'estomac; ponction de l'estomac; saignées; ponction de fluide d'ascite; ponction lombaire; tympanostomie; paracentèse; thoracocentèse; amniocentèse; irrigation de l'oreille; irrigation de l'oeil</v>
      </c>
      <c r="O1017" s="52" t="str">
        <f>VLOOKUP(AH1017,rawdatas!$A$13:$O$52,15,FALSE)</f>
        <v>ok</v>
      </c>
      <c r="P1017" s="52" t="str">
        <f>VLOOKUP(AH1017,rawdatas!$A$13:$P$52,16,FALSE)</f>
        <v>blood test -34; urine test -35; amniocentesis -38; excision -52; catheterization -53; tympanostomy tube insertion/removal -53; enema -53; prosthetic device -54; acupuncture -59; removal of foreign body -59</v>
      </c>
      <c r="Q1017" s="52" t="str">
        <f>VLOOKUP(AH1017,rawdatas!$A$13:$Q$52,17,FALSE)</f>
        <v>analyse de sang -34; analyse d'urine -35; amniocentèse -38; excision -52; cathétérisme -53; insertion d'un tube de tympanostomie -53; retrait d'un tube de tympanostomie -53 lavement -53; dispositif prothétique -54; acupuncture -59; ablation de corps étranger -59</v>
      </c>
      <c r="R1017" s="52" t="str">
        <f>VLOOKUP(AH1017,rawdatas!$A$13:$R$52,18,FALSE)</f>
        <v>ok</v>
      </c>
      <c r="S1017" s="52">
        <f>VLOOKUP(AH1017,rawdatas!$A$13:$S$52,19,FALSE)</f>
        <v>0</v>
      </c>
      <c r="T1017" s="52">
        <f>VLOOKUP(AH1017,rawdatas!$A$13:$T$52,20,FALSE)</f>
        <v>0</v>
      </c>
      <c r="U1017" s="52" t="str">
        <f>VLOOKUP(AH1017,rawdatas!$A$13:$U$52,21,FALSE)</f>
        <v>ok</v>
      </c>
      <c r="V1017" s="52">
        <f>VLOOKUP(AH1017,rawdatas!$A$13:$V$52,22,FALSE)</f>
        <v>0</v>
      </c>
      <c r="W1017" s="52">
        <f>VLOOKUP(AH1017,rawdatas!$A$13:$W$52,23,FALSE)</f>
        <v>0</v>
      </c>
      <c r="X1017" s="52" t="str">
        <f>VLOOKUP(AH1017,rawdatas!$A$13:$X$52,24,FALSE)</f>
        <v>ok</v>
      </c>
      <c r="Y1017" s="52">
        <f>VLOOKUP(AH1017,rawdatas!$A$13:$Y$52,25,FALSE)</f>
        <v>0</v>
      </c>
      <c r="Z1017" s="52">
        <f>VLOOKUP(AH1017,rawdatas!$A$13:$Z$52,26,FALSE)</f>
        <v>0</v>
      </c>
      <c r="AA1017" s="52" t="str">
        <f>VLOOKUP(AH1017,rawdatas!$A$13:$AA$52,27,FALSE)</f>
        <v>ok</v>
      </c>
      <c r="AB1017" s="52">
        <f>VLOOKUP(AH1017,rawdatas!$A$13:$AB$52,28,FALSE)</f>
        <v>0</v>
      </c>
      <c r="AC1017" s="52">
        <f>VLOOKUP(AH1017,rawdatas!$A$13:$AC$52,29,FALSE)</f>
        <v>0</v>
      </c>
      <c r="AD1017" s="52">
        <f>VLOOKUP(AH1017,rawdatas!$A$13:$AD$53,30,FALSE)</f>
        <v>0</v>
      </c>
      <c r="AE1017" s="52">
        <f>VLOOKUP(AH1017,rawdatas!$A$13:$AE$53,31,FALSE)</f>
        <v>0</v>
      </c>
      <c r="AF1017" s="52">
        <f>VLOOKUP(AH1017,rawdatas!$A$13:$AF$53,32,FALSE)</f>
        <v>0</v>
      </c>
      <c r="AG1017" s="52">
        <f>VLOOKUP(AH1017,rawdatas!$A$13:$AG$54,33,FALSE)</f>
        <v>0</v>
      </c>
      <c r="AH1017" s="53">
        <v>815736565</v>
      </c>
      <c r="AI1017" s="54" t="str">
        <f t="shared" si="87"/>
        <v>incision; drainage; aspiration de liquide corporel</v>
      </c>
    </row>
    <row r="1018" spans="1:35" outlineLevel="1" x14ac:dyDescent="0.25">
      <c r="A1018" s="52">
        <v>946018337</v>
      </c>
      <c r="B1018" s="52">
        <v>438056747</v>
      </c>
      <c r="C1018" s="52" t="s">
        <v>16066</v>
      </c>
      <c r="D1018" s="52" t="str">
        <f>VLOOKUP(B1018,rawdatas!$A:$K,3,FALSE)</f>
        <v>L</v>
      </c>
      <c r="E1018" s="52" t="str">
        <f>VLOOKUP(B1018,rawdatas!$A:$K,7,FALSE)</f>
        <v>Musculoskeletal</v>
      </c>
      <c r="F1018" s="52" t="str">
        <f>VLOOKUP(B1018,rawdatas!$A:$K,8,FALSE)</f>
        <v>ostéo-articulaire</v>
      </c>
      <c r="G1018" s="52" t="str">
        <f>VLOOKUP(AH1018,rawdatas!$A$13:$K$52,7,FALSE)</f>
        <v>Excision/removal tissue/biopsy/destruction/debridement/cauterization</v>
      </c>
      <c r="H1018" s="52" t="str">
        <f>VLOOKUP(AH1018,rawdatas!$A$13:$K$52,8,FALSE)</f>
        <v>excision; biopsie; cautérisation; débridement</v>
      </c>
      <c r="I1018" s="52" t="str">
        <f>VLOOKUP(AH1018,rawdatas!$A$13:$K$52,9,FALSE)</f>
        <v>ok</v>
      </c>
      <c r="J1018" s="52" t="str">
        <f>VLOOKUP(AH1018,rawdatas!$A$13:$K$52,10,FALSE)</f>
        <v>Exc/remov/biopsy/destruc/debrid/caut</v>
      </c>
      <c r="K1018" s="52" t="str">
        <f>VLOOKUP(AH1018,rawdatas!$A$13:$K$52,11,FALSE)</f>
        <v>excis, biops, cautérisat, débrid.</v>
      </c>
      <c r="L1018" s="52" t="str">
        <f>VLOOKUP(AH1018,rawdatas!$A$13:$L$52,12,FALSE)</f>
        <v>ok</v>
      </c>
      <c r="M1018" s="52" t="str">
        <f>VLOOKUP(AH1018,rawdatas!$A$13:$M$52,13,FALSE)</f>
        <v>excision/removal tissue; biopsy of organ; biopsy of skin; excision/removal of nail; extraction of tooth; amputation; embolectomy; vein stripping; sterilisation; uterine curettage; skin curettage; nerve destruction; vein destruction; surgical debridement; mechanical debridement; chemical debridement; autolytic debridement; maggot therapy; burning cauterization; cold cauterization; chemical cauterization; electric cauterization; laser cauterization</v>
      </c>
      <c r="N1018" s="52" t="str">
        <f>VLOOKUP(AH1018,rawdatas!$A$13:$N$52,14,FALSE)</f>
        <v>excision, élimination de tissus; biopsie d'un organe; biopsie de la peau; excision d'ongle; enlèvement d'ongle; extraction de dent; amputation; embolectomie; éveinage; stérilisation; curetage utérin; curetage de la peau; destruction nerveuse; destruction d'une veine; débridement chirurgical; débridement mécanique; débridement chimique; débridement autolytique; asticothérapie; cautérisation; cautérisation froide; cautérisation chimique; cautérisation électrique; cautérisation laser</v>
      </c>
      <c r="O1018" s="52" t="str">
        <f>VLOOKUP(AH1018,rawdatas!$A$13:$O$52,15,FALSE)</f>
        <v>ok</v>
      </c>
      <c r="P1018" s="52" t="str">
        <f>VLOOKUP(AH1018,rawdatas!$A$13:$P$52,16,FALSE)</f>
        <v>cervical smear -37</v>
      </c>
      <c r="Q1018" s="52" t="str">
        <f>VLOOKUP(AH1018,rawdatas!$A$13:$Q$52,17,FALSE)</f>
        <v>frottis cervical -37</v>
      </c>
      <c r="R1018" s="52" t="str">
        <f>VLOOKUP(AH1018,rawdatas!$A$13:$R$52,18,FALSE)</f>
        <v>ok</v>
      </c>
      <c r="S1018" s="52">
        <f>VLOOKUP(AH1018,rawdatas!$A$13:$S$52,19,FALSE)</f>
        <v>0</v>
      </c>
      <c r="T1018" s="52">
        <f>VLOOKUP(AH1018,rawdatas!$A$13:$T$52,20,FALSE)</f>
        <v>0</v>
      </c>
      <c r="U1018" s="52" t="str">
        <f>VLOOKUP(AH1018,rawdatas!$A$13:$U$52,21,FALSE)</f>
        <v>ok</v>
      </c>
      <c r="V1018" s="52">
        <f>VLOOKUP(AH1018,rawdatas!$A$13:$V$52,22,FALSE)</f>
        <v>0</v>
      </c>
      <c r="W1018" s="52">
        <f>VLOOKUP(AH1018,rawdatas!$A$13:$W$52,23,FALSE)</f>
        <v>0</v>
      </c>
      <c r="X1018" s="52" t="str">
        <f>VLOOKUP(AH1018,rawdatas!$A$13:$X$52,24,FALSE)</f>
        <v>ok</v>
      </c>
      <c r="Y1018" s="52">
        <f>VLOOKUP(AH1018,rawdatas!$A$13:$Y$52,25,FALSE)</f>
        <v>0</v>
      </c>
      <c r="Z1018" s="52">
        <f>VLOOKUP(AH1018,rawdatas!$A$13:$Z$52,26,FALSE)</f>
        <v>0</v>
      </c>
      <c r="AA1018" s="52" t="str">
        <f>VLOOKUP(AH1018,rawdatas!$A$13:$AA$52,27,FALSE)</f>
        <v>ok</v>
      </c>
      <c r="AB1018" s="52">
        <f>VLOOKUP(AH1018,rawdatas!$A$13:$AB$52,28,FALSE)</f>
        <v>0</v>
      </c>
      <c r="AC1018" s="52">
        <f>VLOOKUP(AH1018,rawdatas!$A$13:$AC$52,29,FALSE)</f>
        <v>0</v>
      </c>
      <c r="AD1018" s="52">
        <f>VLOOKUP(AH1018,rawdatas!$A$13:$AD$53,30,FALSE)</f>
        <v>0</v>
      </c>
      <c r="AE1018" s="52">
        <f>VLOOKUP(AH1018,rawdatas!$A$13:$AE$53,31,FALSE)</f>
        <v>0</v>
      </c>
      <c r="AF1018" s="52">
        <f>VLOOKUP(AH1018,rawdatas!$A$13:$AF$53,32,FALSE)</f>
        <v>0</v>
      </c>
      <c r="AG1018" s="52">
        <f>VLOOKUP(AH1018,rawdatas!$A$13:$AG$54,33,FALSE)</f>
        <v>0</v>
      </c>
      <c r="AH1018" s="53">
        <v>878325665</v>
      </c>
      <c r="AI1018" s="54" t="str">
        <f t="shared" si="87"/>
        <v>excision; biopsie; cautérisation; débridement</v>
      </c>
    </row>
    <row r="1019" spans="1:35" outlineLevel="1" x14ac:dyDescent="0.25">
      <c r="A1019" s="52">
        <v>958938928</v>
      </c>
      <c r="B1019" s="52">
        <v>438056747</v>
      </c>
      <c r="C1019" s="52" t="s">
        <v>16067</v>
      </c>
      <c r="D1019" s="52" t="str">
        <f>VLOOKUP(B1019,rawdatas!$A:$K,3,FALSE)</f>
        <v>L</v>
      </c>
      <c r="E1019" s="52" t="str">
        <f>VLOOKUP(B1019,rawdatas!$A:$K,7,FALSE)</f>
        <v>Musculoskeletal</v>
      </c>
      <c r="F1019" s="52" t="str">
        <f>VLOOKUP(B1019,rawdatas!$A:$K,8,FALSE)</f>
        <v>ostéo-articulaire</v>
      </c>
      <c r="G1019" s="52" t="str">
        <f>VLOOKUP(AH1019,rawdatas!$A$13:$K$52,7,FALSE)</f>
        <v>Instrumentation/catheterization/intubation/dilation</v>
      </c>
      <c r="H1019" s="52" t="str">
        <f>VLOOKUP(AH1019,rawdatas!$A$13:$K$52,8,FALSE)</f>
        <v>cathétérisme; intubation; dilatatation; appareillage</v>
      </c>
      <c r="I1019" s="52" t="str">
        <f>VLOOKUP(AH1019,rawdatas!$A$13:$K$52,9,FALSE)</f>
        <v>ok</v>
      </c>
      <c r="J1019" s="52" t="str">
        <f>VLOOKUP(AH1019,rawdatas!$A$13:$K$52,10,FALSE)</f>
        <v>Instrument/catheter/intubate/dilate</v>
      </c>
      <c r="K1019" s="52" t="str">
        <f>VLOOKUP(AH1019,rawdatas!$A$13:$K$52,11,FALSE)</f>
        <v>cathét, intub, dilat, appareillage</v>
      </c>
      <c r="L1019" s="52" t="str">
        <f>VLOOKUP(AH1019,rawdatas!$A$13:$L$52,12,FALSE)</f>
        <v>ok</v>
      </c>
      <c r="M1019" s="52" t="str">
        <f>VLOOKUP(AH1019,rawdatas!$A$13:$M$52,13,FALSE)</f>
        <v>endotracheal intubation; tracheotomy; tympanostomy tube insertion/removal; enema; catheterization; lacrimal dilatation; urethral dilatation; uterine cervical dilatation; artificial rupture of the amniotic membranes; intravenous cannulation</v>
      </c>
      <c r="N1019" s="52" t="str">
        <f>VLOOKUP(AH1019,rawdatas!$A$13:$N$52,14,FALSE)</f>
        <v>intubation endotrachéale; trachéotomie; insertion d'un tube de tympanostomie; enlèvement d'un tube de tympanostomie; lavement; cathétérisme; dilatation lacrymale; dilatation de l'urètre; dilatation du col de l'utérus; rupture artificielle des membranes amniotiques; cathéterisme veineux</v>
      </c>
      <c r="O1019" s="52" t="str">
        <f>VLOOKUP(AH1019,rawdatas!$A$13:$O$52,15,FALSE)</f>
        <v>ok</v>
      </c>
      <c r="P1019" s="52" t="str">
        <f>VLOOKUP(AH1019,rawdatas!$A$13:$P$52,16,FALSE)</f>
        <v>implantation of a hormone or long acting drug -54</v>
      </c>
      <c r="Q1019" s="52" t="str">
        <f>VLOOKUP(AH1019,rawdatas!$A$13:$Q$52,17,FALSE)</f>
        <v>implantation d'une hormone -54; implantation d'un médicament à longue durée d'action -54</v>
      </c>
      <c r="R1019" s="52" t="str">
        <f>VLOOKUP(AH1019,rawdatas!$A$13:$R$52,18,FALSE)</f>
        <v>ok</v>
      </c>
      <c r="S1019" s="52">
        <f>VLOOKUP(AH1019,rawdatas!$A$13:$S$52,19,FALSE)</f>
        <v>0</v>
      </c>
      <c r="T1019" s="52">
        <f>VLOOKUP(AH1019,rawdatas!$A$13:$T$52,20,FALSE)</f>
        <v>0</v>
      </c>
      <c r="U1019" s="52" t="str">
        <f>VLOOKUP(AH1019,rawdatas!$A$13:$U$52,21,FALSE)</f>
        <v>ok</v>
      </c>
      <c r="V1019" s="52" t="str">
        <f>VLOOKUP(AH1019,rawdatas!$A$13:$V$52,22,FALSE)</f>
        <v>incision/drainage/flushing/aspiration/removal body fluid -51</v>
      </c>
      <c r="W1019" s="52" t="str">
        <f>VLOOKUP(AH1019,rawdatas!$A$13:$W$52,23,FALSE)</f>
        <v>incision -51; drainage -51; aspiration de liquide corporel -51</v>
      </c>
      <c r="X1019" s="52" t="str">
        <f>VLOOKUP(AH1019,rawdatas!$A$13:$X$52,24,FALSE)</f>
        <v>ko</v>
      </c>
      <c r="Y1019" s="52">
        <f>VLOOKUP(AH1019,rawdatas!$A$13:$Y$52,25,FALSE)</f>
        <v>0</v>
      </c>
      <c r="Z1019" s="52">
        <f>VLOOKUP(AH1019,rawdatas!$A$13:$Z$52,26,FALSE)</f>
        <v>0</v>
      </c>
      <c r="AA1019" s="52" t="str">
        <f>VLOOKUP(AH1019,rawdatas!$A$13:$AA$52,27,FALSE)</f>
        <v>ok</v>
      </c>
      <c r="AB1019" s="52">
        <f>VLOOKUP(AH1019,rawdatas!$A$13:$AB$52,28,FALSE)</f>
        <v>0</v>
      </c>
      <c r="AC1019" s="52">
        <f>VLOOKUP(AH1019,rawdatas!$A$13:$AC$52,29,FALSE)</f>
        <v>0</v>
      </c>
      <c r="AD1019" s="52">
        <f>VLOOKUP(AH1019,rawdatas!$A$13:$AD$53,30,FALSE)</f>
        <v>0</v>
      </c>
      <c r="AE1019" s="52">
        <f>VLOOKUP(AH1019,rawdatas!$A$13:$AE$53,31,FALSE)</f>
        <v>0</v>
      </c>
      <c r="AF1019" s="52">
        <f>VLOOKUP(AH1019,rawdatas!$A$13:$AF$53,32,FALSE)</f>
        <v>0</v>
      </c>
      <c r="AG1019" s="52">
        <f>VLOOKUP(AH1019,rawdatas!$A$13:$AG$54,33,FALSE)</f>
        <v>0</v>
      </c>
      <c r="AH1019" s="53">
        <v>377291372</v>
      </c>
      <c r="AI1019" s="54" t="str">
        <f t="shared" si="87"/>
        <v>cathétérisme; intubation; dilatatation; appareillage</v>
      </c>
    </row>
    <row r="1020" spans="1:35" outlineLevel="1" x14ac:dyDescent="0.25">
      <c r="A1020" s="52">
        <v>344223968</v>
      </c>
      <c r="B1020" s="52">
        <v>438056747</v>
      </c>
      <c r="C1020" s="52" t="s">
        <v>16068</v>
      </c>
      <c r="D1020" s="52" t="str">
        <f>VLOOKUP(B1020,rawdatas!$A:$K,3,FALSE)</f>
        <v>L</v>
      </c>
      <c r="E1020" s="52" t="str">
        <f>VLOOKUP(B1020,rawdatas!$A:$K,7,FALSE)</f>
        <v>Musculoskeletal</v>
      </c>
      <c r="F1020" s="52" t="str">
        <f>VLOOKUP(B1020,rawdatas!$A:$K,8,FALSE)</f>
        <v>ostéo-articulaire</v>
      </c>
      <c r="G1020" s="52" t="str">
        <f>VLOOKUP(AH1020,rawdatas!$A$13:$K$52,7,FALSE)</f>
        <v>Repair/fixation-suture/cast/prosthetic device (apply/remove)</v>
      </c>
      <c r="H1020" s="52" t="str">
        <f>VLOOKUP(AH1020,rawdatas!$A$13:$K$52,8,FALSE)</f>
        <v>réparation; fixation; suture; plâtre; prothèse</v>
      </c>
      <c r="I1020" s="52" t="str">
        <f>VLOOKUP(AH1020,rawdatas!$A$13:$K$52,9,FALSE)</f>
        <v>ok</v>
      </c>
      <c r="J1020" s="52" t="str">
        <f>VLOOKUP(AH1020,rawdatas!$A$13:$K$52,10,FALSE)</f>
        <v>Repair/fix-suture/cast/prosth device</v>
      </c>
      <c r="K1020" s="52" t="str">
        <f>VLOOKUP(AH1020,rawdatas!$A$13:$K$52,11,FALSE)</f>
        <v>répar, fixat, sut, plâtre, proth.</v>
      </c>
      <c r="L1020" s="52" t="str">
        <f>VLOOKUP(AH1020,rawdatas!$A$13:$L$52,12,FALSE)</f>
        <v>ok</v>
      </c>
      <c r="M1020" s="52" t="str">
        <f>VLOOKUP(AH1020,rawdatas!$A$13:$M$52,13,FALSE)</f>
        <v>sutures/stitches; surgical glue; strip-plaster; strapping for sprains; treatment of luxation; treatment of fracture; orthopaedic prosthetic(s); brace(s); orthose(s); strapping; sling; hernia support; hearing aids and device(s); visual aids and device(s); technical aids and device(s); denture(s); implantation of a hormone or long acting drug; vaginal pessary/IUD; pacemaker; stent</v>
      </c>
      <c r="N1020" s="52" t="str">
        <f>VLOOKUP(AH1020,rawdatas!$A$13:$N$52,14,FALSE)</f>
        <v>suture; collage; colle chirurgicale; bande plâtrée; retrait de suture; strapping d'entorse; traitement d'une luxation; traitement de fracture; prothèse orthopédique; attelle; orthèse; cerclage; bandage suspensif; soutien de hernie; aide et dispositif auditif; aide et dispositif visuel; aide et dispositif technique; implantation dentaire; implant hormonal; insertion d'un pessaire vaginal; pose de stérilet; pose de pacemaker; pose de stent</v>
      </c>
      <c r="O1020" s="52" t="str">
        <f>VLOOKUP(AH1020,rawdatas!$A$13:$O$52,15,FALSE)</f>
        <v>ok</v>
      </c>
      <c r="P1020" s="52" t="str">
        <f>VLOOKUP(AH1020,rawdatas!$A$13:$P$52,16,FALSE)</f>
        <v>amputation -52; removal of foreign body -59; blood transfusion -59; plastic surgery -59; transplantation -59</v>
      </c>
      <c r="Q1020" s="52" t="str">
        <f>VLOOKUP(AH1020,rawdatas!$A$13:$Q$52,17,FALSE)</f>
        <v>amputation -52; ablation de corps étranger -59; transfusion sanguine -59; chirurgie plastique -59; transplantation -59</v>
      </c>
      <c r="R1020" s="52" t="str">
        <f>VLOOKUP(AH1020,rawdatas!$A$13:$R$52,18,FALSE)</f>
        <v>ko</v>
      </c>
      <c r="S1020" s="52">
        <f>VLOOKUP(AH1020,rawdatas!$A$13:$S$52,19,FALSE)</f>
        <v>0</v>
      </c>
      <c r="T1020" s="52">
        <f>VLOOKUP(AH1020,rawdatas!$A$13:$T$52,20,FALSE)</f>
        <v>0</v>
      </c>
      <c r="U1020" s="52" t="str">
        <f>VLOOKUP(AH1020,rawdatas!$A$13:$U$52,21,FALSE)</f>
        <v>ok</v>
      </c>
      <c r="V1020" s="52">
        <f>VLOOKUP(AH1020,rawdatas!$A$13:$V$52,22,FALSE)</f>
        <v>0</v>
      </c>
      <c r="W1020" s="52">
        <f>VLOOKUP(AH1020,rawdatas!$A$13:$W$52,23,FALSE)</f>
        <v>0</v>
      </c>
      <c r="X1020" s="52" t="str">
        <f>VLOOKUP(AH1020,rawdatas!$A$13:$X$52,24,FALSE)</f>
        <v>ok</v>
      </c>
      <c r="Y1020" s="52" t="str">
        <f>VLOOKUP(AH1020,rawdatas!$A$13:$Y$52,25,FALSE)</f>
        <v>In this rubric is included also devices, which are not prosthetic devices. Insertion of IUD should not be used as a problem label, but only as a process code. The problem should be coded W12. The hormone stave implantation should not be used as a problem label, but only as a process code. The problem should be coded W14. Clarify what drug is meant.</v>
      </c>
      <c r="Z1020" s="52" t="str">
        <f>VLOOKUP(AH1020,rawdatas!$A$13:$Z$52,26,FALSE)</f>
        <v>Dans cette rubrique sont également inclus les appareils qui ne sont pas des appareils prothétiques. L'insertion du DIU ne doit pas être utilisée comme une étiquette de problème, mais seulement comme un code de processus. Le problème devrait être codé W12. L'implant hormonal ne devrait pas être utilisé comme étiquette de problème, mais seulement comme un code de processus. Le problème devrait être codé W14. Clarifier ce que signifie la drogue.</v>
      </c>
      <c r="AA1020" s="52" t="str">
        <f>VLOOKUP(AH1020,rawdatas!$A$13:$AA$52,27,FALSE)</f>
        <v>ok</v>
      </c>
      <c r="AB1020" s="52">
        <f>VLOOKUP(AH1020,rawdatas!$A$13:$AB$52,28,FALSE)</f>
        <v>0</v>
      </c>
      <c r="AC1020" s="52">
        <f>VLOOKUP(AH1020,rawdatas!$A$13:$AC$52,29,FALSE)</f>
        <v>0</v>
      </c>
      <c r="AD1020" s="52">
        <f>VLOOKUP(AH1020,rawdatas!$A$13:$AD$53,30,FALSE)</f>
        <v>0</v>
      </c>
      <c r="AE1020" s="52">
        <f>VLOOKUP(AH1020,rawdatas!$A$13:$AE$53,31,FALSE)</f>
        <v>0</v>
      </c>
      <c r="AF1020" s="52" t="str">
        <f>VLOOKUP(AH1020,rawdatas!$A$13:$AF$53,32,FALSE)</f>
        <v>ablation de corps étranger-59;  -&gt; ablation de corps étranger -59; removal of foreign body-59 -&gt; removal of foreign body -59</v>
      </c>
      <c r="AG1020" s="52">
        <f>VLOOKUP(AH1020,rawdatas!$A$13:$AG$54,33,FALSE)</f>
        <v>0</v>
      </c>
      <c r="AH1020" s="53">
        <v>431632187</v>
      </c>
      <c r="AI1020" s="54" t="str">
        <f t="shared" si="87"/>
        <v>réparation; fixation; suture; plâtre; prothèse</v>
      </c>
    </row>
    <row r="1021" spans="1:35" outlineLevel="1" x14ac:dyDescent="0.25">
      <c r="A1021" s="52">
        <v>175372897</v>
      </c>
      <c r="B1021" s="52">
        <v>438056747</v>
      </c>
      <c r="C1021" s="52" t="s">
        <v>16069</v>
      </c>
      <c r="D1021" s="52" t="str">
        <f>VLOOKUP(B1021,rawdatas!$A:$K,3,FALSE)</f>
        <v>L</v>
      </c>
      <c r="E1021" s="52" t="str">
        <f>VLOOKUP(B1021,rawdatas!$A:$K,7,FALSE)</f>
        <v>Musculoskeletal</v>
      </c>
      <c r="F1021" s="52" t="str">
        <f>VLOOKUP(B1021,rawdatas!$A:$K,8,FALSE)</f>
        <v>ostéo-articulaire</v>
      </c>
      <c r="G1021" s="52" t="str">
        <f>VLOOKUP(AH1021,rawdatas!$A$13:$K$52,7,FALSE)</f>
        <v>Local injection/infiltration</v>
      </c>
      <c r="H1021" s="52" t="str">
        <f>VLOOKUP(AH1021,rawdatas!$A$13:$K$52,8,FALSE)</f>
        <v>traitement local; infiltration</v>
      </c>
      <c r="I1021" s="52" t="str">
        <f>VLOOKUP(AH1021,rawdatas!$A$13:$K$52,9,FALSE)</f>
        <v>ok</v>
      </c>
      <c r="J1021" s="52" t="str">
        <f>VLOOKUP(AH1021,rawdatas!$A$13:$K$52,10,FALSE)</f>
        <v>Local injection/infiltration</v>
      </c>
      <c r="K1021" s="52" t="str">
        <f>VLOOKUP(AH1021,rawdatas!$A$13:$K$52,11,FALSE)</f>
        <v>inject. pour infiltr. locale</v>
      </c>
      <c r="L1021" s="52" t="str">
        <f>VLOOKUP(AH1021,rawdatas!$A$13:$L$52,12,FALSE)</f>
        <v>ok</v>
      </c>
      <c r="M1021" s="52" t="str">
        <f>VLOOKUP(AH1021,rawdatas!$A$13:$M$52,13,FALSE)</f>
        <v>epidural injection; skin injection; subcutaneous tissue injection; intramuscular injection; intravenous injection; joint injection; bursa injection; tendon sheath injection; sclerosing injection for varices; nerve block</v>
      </c>
      <c r="N1021" s="52" t="str">
        <f>VLOOKUP(AH1021,rawdatas!$A$13:$N$52,14,FALSE)</f>
        <v>injection épidurale; injection de la peau; injection de tissu sous-cutané; injection intramusculaire; injection intraveineuse; injection articulaire; injection de bourse; injection de la gaine du tendon; injection sclérosante pour varices; bloc nerveux</v>
      </c>
      <c r="O1021" s="52" t="str">
        <f>VLOOKUP(AH1021,rawdatas!$A$13:$O$52,15,FALSE)</f>
        <v>ok</v>
      </c>
      <c r="P1021" s="52" t="str">
        <f>VLOOKUP(AH1021,rawdatas!$A$13:$P$52,16,FALSE)</f>
        <v>vaccination -55; injection with systemic effect -50; acupuncture -59; blood transfusion -59</v>
      </c>
      <c r="Q1021" s="52" t="str">
        <f>VLOOKUP(AH1021,rawdatas!$A$13:$Q$52,17,FALSE)</f>
        <v>vaccination -55; injection avec effet systémique -50; acupuncture -59; transfusion sanguine -59</v>
      </c>
      <c r="R1021" s="52" t="str">
        <f>VLOOKUP(AH1021,rawdatas!$A$13:$R$52,18,FALSE)</f>
        <v>ok</v>
      </c>
      <c r="S1021" s="52">
        <f>VLOOKUP(AH1021,rawdatas!$A$13:$S$52,19,FALSE)</f>
        <v>0</v>
      </c>
      <c r="T1021" s="52">
        <f>VLOOKUP(AH1021,rawdatas!$A$13:$T$52,20,FALSE)</f>
        <v>0</v>
      </c>
      <c r="U1021" s="52" t="str">
        <f>VLOOKUP(AH1021,rawdatas!$A$13:$U$52,21,FALSE)</f>
        <v>ok</v>
      </c>
      <c r="V1021" s="52">
        <f>VLOOKUP(AH1021,rawdatas!$A$13:$V$52,22,FALSE)</f>
        <v>0</v>
      </c>
      <c r="W1021" s="52">
        <f>VLOOKUP(AH1021,rawdatas!$A$13:$W$52,23,FALSE)</f>
        <v>0</v>
      </c>
      <c r="X1021" s="52" t="str">
        <f>VLOOKUP(AH1021,rawdatas!$A$13:$X$52,24,FALSE)</f>
        <v>ok</v>
      </c>
      <c r="Y1021" s="52" t="str">
        <f>VLOOKUP(AH1021,rawdatas!$A$13:$Y$52,25,FALSE)</f>
        <v>Double code with -50, if medication is prescribed. Clarify what drug is meant.</v>
      </c>
      <c r="Z1021" s="52" t="str">
        <f>VLOOKUP(AH1021,rawdatas!$A$13:$Z$52,26,FALSE)</f>
        <v xml:space="preserve">doublez avec le code -50, si le médicament est prescrit </v>
      </c>
      <c r="AA1021" s="52" t="str">
        <f>VLOOKUP(AH1021,rawdatas!$A$13:$AA$52,27,FALSE)</f>
        <v>ok</v>
      </c>
      <c r="AB1021" s="52">
        <f>VLOOKUP(AH1021,rawdatas!$A$13:$AB$52,28,FALSE)</f>
        <v>0</v>
      </c>
      <c r="AC1021" s="52">
        <f>VLOOKUP(AH1021,rawdatas!$A$13:$AC$52,29,FALSE)</f>
        <v>0</v>
      </c>
      <c r="AD1021" s="52">
        <f>VLOOKUP(AH1021,rawdatas!$A$13:$AD$53,30,FALSE)</f>
        <v>0</v>
      </c>
      <c r="AE1021" s="52">
        <f>VLOOKUP(AH1021,rawdatas!$A$13:$AE$53,31,FALSE)</f>
        <v>0</v>
      </c>
      <c r="AF1021" s="52">
        <f>VLOOKUP(AH1021,rawdatas!$A$13:$AF$53,32,FALSE)</f>
        <v>0</v>
      </c>
      <c r="AG1021" s="52">
        <f>VLOOKUP(AH1021,rawdatas!$A$13:$AG$54,33,FALSE)</f>
        <v>0</v>
      </c>
      <c r="AH1021" s="53">
        <v>382704797</v>
      </c>
      <c r="AI1021" s="54" t="str">
        <f t="shared" si="87"/>
        <v>traitement local; infiltration</v>
      </c>
    </row>
    <row r="1022" spans="1:35" outlineLevel="1" x14ac:dyDescent="0.25">
      <c r="A1022" s="52">
        <v>9428319</v>
      </c>
      <c r="B1022" s="52">
        <v>438056747</v>
      </c>
      <c r="C1022" s="52" t="s">
        <v>16070</v>
      </c>
      <c r="D1022" s="52" t="str">
        <f>VLOOKUP(B1022,rawdatas!$A:$K,3,FALSE)</f>
        <v>L</v>
      </c>
      <c r="E1022" s="52" t="str">
        <f>VLOOKUP(B1022,rawdatas!$A:$K,7,FALSE)</f>
        <v>Musculoskeletal</v>
      </c>
      <c r="F1022" s="52" t="str">
        <f>VLOOKUP(B1022,rawdatas!$A:$K,8,FALSE)</f>
        <v>ostéo-articulaire</v>
      </c>
      <c r="G1022" s="52" t="str">
        <f>VLOOKUP(AH1022,rawdatas!$A$13:$K$52,7,FALSE)</f>
        <v>Dressing/pressure/compression/tamponade</v>
      </c>
      <c r="H1022" s="52" t="str">
        <f>VLOOKUP(AH1022,rawdatas!$A$13:$K$52,8,FALSE)</f>
        <v>traitement local; infiltration</v>
      </c>
      <c r="I1022" s="52" t="str">
        <f>VLOOKUP(AH1022,rawdatas!$A$13:$K$52,9,FALSE)</f>
        <v>ok</v>
      </c>
      <c r="J1022" s="52" t="str">
        <f>VLOOKUP(AH1022,rawdatas!$A$13:$K$52,10,FALSE)</f>
        <v>Dressing/pressure/compress/tamponade</v>
      </c>
      <c r="K1022" s="52" t="str">
        <f>VLOOKUP(AH1022,rawdatas!$A$13:$K$52,11,FALSE)</f>
        <v>panst, compres, bandage</v>
      </c>
      <c r="L1022" s="52" t="str">
        <f>VLOOKUP(AH1022,rawdatas!$A$13:$L$52,12,FALSE)</f>
        <v>ok</v>
      </c>
      <c r="M1022" s="52" t="str">
        <f>VLOOKUP(AH1022,rawdatas!$A$13:$M$52,13,FALSE)</f>
        <v>application of an eye pad; support bandage; wound bandage</v>
      </c>
      <c r="N1022" s="52" t="str">
        <f>VLOOKUP(AH1022,rawdatas!$A$13:$N$52,14,FALSE)</f>
        <v>application d'un pansement oculaire; bandage de soutien; bandage de plaie</v>
      </c>
      <c r="O1022" s="52" t="str">
        <f>VLOOKUP(AH1022,rawdatas!$A$13:$O$52,15,FALSE)</f>
        <v>ok</v>
      </c>
      <c r="P1022" s="52" t="str">
        <f>VLOOKUP(AH1022,rawdatas!$A$13:$P$52,16,FALSE)</f>
        <v>applying strip-plaster -54</v>
      </c>
      <c r="Q1022" s="52" t="str">
        <f>VLOOKUP(AH1022,rawdatas!$A$13:$Q$52,17,FALSE)</f>
        <v>pose d'un plâtre -54</v>
      </c>
      <c r="R1022" s="52" t="str">
        <f>VLOOKUP(AH1022,rawdatas!$A$13:$R$52,18,FALSE)</f>
        <v>ok</v>
      </c>
      <c r="S1022" s="52">
        <f>VLOOKUP(AH1022,rawdatas!$A$13:$S$52,19,FALSE)</f>
        <v>0</v>
      </c>
      <c r="T1022" s="52">
        <f>VLOOKUP(AH1022,rawdatas!$A$13:$T$52,20,FALSE)</f>
        <v>0</v>
      </c>
      <c r="U1022" s="52" t="str">
        <f>VLOOKUP(AH1022,rawdatas!$A$13:$U$52,21,FALSE)</f>
        <v>ok</v>
      </c>
      <c r="V1022" s="52" t="str">
        <f>VLOOKUP(AH1022,rawdatas!$A$13:$V$52,22,FALSE)</f>
        <v>repair/fixation-suture/cast/prosthetic device -54; referral to a nurse -66</v>
      </c>
      <c r="W1022" s="52" t="str">
        <f>VLOOKUP(AH1022,rawdatas!$A$13:$W$52,23,FALSE)</f>
        <v>réparation -54; fixation -54; suture -54; plâtre -54; prothèse -54; référence à une infirmière -66</v>
      </c>
      <c r="X1022" s="52" t="str">
        <f>VLOOKUP(AH1022,rawdatas!$A$13:$X$52,24,FALSE)</f>
        <v>ko</v>
      </c>
      <c r="Y1022" s="52" t="str">
        <f>VLOOKUP(AH1022,rawdatas!$A$13:$Y$52,25,FALSE)</f>
        <v>Double code with -50, if medication is involved.</v>
      </c>
      <c r="Z1022" s="52" t="str">
        <f>VLOOKUP(AH1022,rawdatas!$A$13:$Z$52,26,FALSE)</f>
        <v>Doubler avec le code -50 si un médicament est impliqué.</v>
      </c>
      <c r="AA1022" s="52" t="str">
        <f>VLOOKUP(AH1022,rawdatas!$A$13:$AA$52,27,FALSE)</f>
        <v>ok</v>
      </c>
      <c r="AB1022" s="52">
        <f>VLOOKUP(AH1022,rawdatas!$A$13:$AB$52,28,FALSE)</f>
        <v>0</v>
      </c>
      <c r="AC1022" s="52">
        <f>VLOOKUP(AH1022,rawdatas!$A$13:$AC$52,29,FALSE)</f>
        <v>0</v>
      </c>
      <c r="AD1022" s="52">
        <f>VLOOKUP(AH1022,rawdatas!$A$13:$AD$53,30,FALSE)</f>
        <v>0</v>
      </c>
      <c r="AE1022" s="52">
        <f>VLOOKUP(AH1022,rawdatas!$A$13:$AE$53,31,FALSE)</f>
        <v>0</v>
      </c>
      <c r="AF1022" s="52">
        <f>VLOOKUP(AH1022,rawdatas!$A$13:$AF$53,32,FALSE)</f>
        <v>0</v>
      </c>
      <c r="AG1022" s="52">
        <f>VLOOKUP(AH1022,rawdatas!$A$13:$AG$54,33,FALSE)</f>
        <v>0</v>
      </c>
      <c r="AH1022" s="53">
        <v>249984146</v>
      </c>
      <c r="AI1022" s="54" t="str">
        <f t="shared" si="87"/>
        <v>traitement local; infiltration</v>
      </c>
    </row>
    <row r="1023" spans="1:35" outlineLevel="1" x14ac:dyDescent="0.25">
      <c r="A1023" s="52">
        <v>140655271</v>
      </c>
      <c r="B1023" s="52">
        <v>438056747</v>
      </c>
      <c r="C1023" s="52" t="s">
        <v>16071</v>
      </c>
      <c r="D1023" s="52" t="str">
        <f>VLOOKUP(B1023,rawdatas!$A:$K,3,FALSE)</f>
        <v>L</v>
      </c>
      <c r="E1023" s="52" t="str">
        <f>VLOOKUP(B1023,rawdatas!$A:$K,7,FALSE)</f>
        <v>Musculoskeletal</v>
      </c>
      <c r="F1023" s="52" t="str">
        <f>VLOOKUP(B1023,rawdatas!$A:$K,8,FALSE)</f>
        <v>ostéo-articulaire</v>
      </c>
      <c r="G1023" s="52" t="str">
        <f>VLOOKUP(AH1023,rawdatas!$A$13:$K$52,7,FALSE)</f>
        <v>Physical medicine/rehabilitation</v>
      </c>
      <c r="H1023" s="52" t="str">
        <f>VLOOKUP(AH1023,rawdatas!$A$13:$K$52,8,FALSE)</f>
        <v>thérapie manuelle; médecine physique</v>
      </c>
      <c r="I1023" s="52" t="str">
        <f>VLOOKUP(AH1023,rawdatas!$A$13:$K$52,9,FALSE)</f>
        <v>ok</v>
      </c>
      <c r="J1023" s="52" t="str">
        <f>VLOOKUP(AH1023,rawdatas!$A$13:$K$52,10,FALSE)</f>
        <v>Physical medicine/rehabilitation</v>
      </c>
      <c r="K1023" s="52" t="str">
        <f>VLOOKUP(AH1023,rawdatas!$A$13:$K$52,11,FALSE)</f>
        <v>thérap. manuelle, méd. physique</v>
      </c>
      <c r="L1023" s="52" t="str">
        <f>VLOOKUP(AH1023,rawdatas!$A$13:$L$52,12,FALSE)</f>
        <v>ok</v>
      </c>
      <c r="M1023" s="52" t="str">
        <f>VLOOKUP(AH1023,rawdatas!$A$13:$M$52,13,FALSE)</f>
        <v>chiropractic physiotherapy; ergotherapy; podiatry; strength; physical medicine; rehabilitation; fitness training; muscle exercise; speech therapy; specific disability rehabilitation; using heat/cold/ultrasound/electrical current for therapeutic purposes; electronic nerve stimulator; electronic muscle stimulator</v>
      </c>
      <c r="N1023" s="52" t="str">
        <f>VLOOKUP(AH1023,rawdatas!$A$13:$N$52,14,FALSE)</f>
        <v>chiropraxie; ergothérapie; podiatrie; pédicurie-podologie; entretien de la force musculaire; médecine physique; réadaptation; entraînement physique; exercice musculaire; thérapie de la parole; réhabilitation spécifique de handicap; thérapie par la chaleur; thérapie par le froid; thérapie par ultrasons; thérapie par courant électrique; stimulateur de nerf; stimulateur musculaire électronique</v>
      </c>
      <c r="O1023" s="52" t="str">
        <f>VLOOKUP(AH1023,rawdatas!$A$13:$O$52,15,FALSE)</f>
        <v>ok</v>
      </c>
      <c r="P1023" s="52" t="str">
        <f>VLOOKUP(AH1023,rawdatas!$A$13:$P$52,16,FALSE)</f>
        <v>psychosocial (drug or alcohol) rehabilitation -58; referral to other primary health care provider -66; referral to physician -67; referral for rehabilitation -68</v>
      </c>
      <c r="Q1023" s="52" t="str">
        <f>VLOOKUP(AH1023,rawdatas!$A$13:$Q$52,17,FALSE)</f>
        <v>réadaptation psychosociale (drogue) -58; réadaptation psychosociale (alcool) -58; orientation vers un autre dispensateur de soins de santé primaires -66; orientation vers un médecin -67; orientation vers de la réadaptation -68</v>
      </c>
      <c r="R1023" s="52" t="str">
        <f>VLOOKUP(AH1023,rawdatas!$A$13:$R$52,18,FALSE)</f>
        <v>ok</v>
      </c>
      <c r="S1023" s="52">
        <f>VLOOKUP(AH1023,rawdatas!$A$13:$S$52,19,FALSE)</f>
        <v>0</v>
      </c>
      <c r="T1023" s="52">
        <f>VLOOKUP(AH1023,rawdatas!$A$13:$T$52,20,FALSE)</f>
        <v>0</v>
      </c>
      <c r="U1023" s="52" t="str">
        <f>VLOOKUP(AH1023,rawdatas!$A$13:$U$52,21,FALSE)</f>
        <v>ok</v>
      </c>
      <c r="V1023" s="52">
        <f>VLOOKUP(AH1023,rawdatas!$A$13:$V$52,22,FALSE)</f>
        <v>0</v>
      </c>
      <c r="W1023" s="52">
        <f>VLOOKUP(AH1023,rawdatas!$A$13:$W$52,23,FALSE)</f>
        <v>0</v>
      </c>
      <c r="X1023" s="52" t="str">
        <f>VLOOKUP(AH1023,rawdatas!$A$13:$X$52,24,FALSE)</f>
        <v>ok</v>
      </c>
      <c r="Y1023" s="52">
        <f>VLOOKUP(AH1023,rawdatas!$A$13:$Y$52,25,FALSE)</f>
        <v>0</v>
      </c>
      <c r="Z1023" s="52">
        <f>VLOOKUP(AH1023,rawdatas!$A$13:$Z$52,26,FALSE)</f>
        <v>0</v>
      </c>
      <c r="AA1023" s="52" t="str">
        <f>VLOOKUP(AH1023,rawdatas!$A$13:$AA$52,27,FALSE)</f>
        <v>ok</v>
      </c>
      <c r="AB1023" s="52">
        <f>VLOOKUP(AH1023,rawdatas!$A$13:$AB$52,28,FALSE)</f>
        <v>0</v>
      </c>
      <c r="AC1023" s="52">
        <f>VLOOKUP(AH1023,rawdatas!$A$13:$AC$52,29,FALSE)</f>
        <v>0</v>
      </c>
      <c r="AD1023" s="52">
        <f>VLOOKUP(AH1023,rawdatas!$A$13:$AD$53,30,FALSE)</f>
        <v>0</v>
      </c>
      <c r="AE1023" s="52">
        <f>VLOOKUP(AH1023,rawdatas!$A$13:$AE$53,31,FALSE)</f>
        <v>0</v>
      </c>
      <c r="AF1023" s="52">
        <f>VLOOKUP(AH1023,rawdatas!$A$13:$AF$53,32,FALSE)</f>
        <v>0</v>
      </c>
      <c r="AG1023" s="52">
        <f>VLOOKUP(AH1023,rawdatas!$A$13:$AG$54,33,FALSE)</f>
        <v>0</v>
      </c>
      <c r="AH1023" s="53">
        <v>499817756</v>
      </c>
      <c r="AI1023" s="54" t="str">
        <f t="shared" si="87"/>
        <v>thérapie manuelle; médecine physique</v>
      </c>
    </row>
    <row r="1024" spans="1:35" outlineLevel="1" x14ac:dyDescent="0.25">
      <c r="A1024" s="52">
        <v>620066119</v>
      </c>
      <c r="B1024" s="52">
        <v>438056747</v>
      </c>
      <c r="C1024" s="52" t="s">
        <v>16072</v>
      </c>
      <c r="D1024" s="52" t="str">
        <f>VLOOKUP(B1024,rawdatas!$A:$K,3,FALSE)</f>
        <v>L</v>
      </c>
      <c r="E1024" s="52" t="str">
        <f>VLOOKUP(B1024,rawdatas!$A:$K,7,FALSE)</f>
        <v>Musculoskeletal</v>
      </c>
      <c r="F1024" s="52" t="str">
        <f>VLOOKUP(B1024,rawdatas!$A:$K,8,FALSE)</f>
        <v>ostéo-articulaire</v>
      </c>
      <c r="G1024" s="52" t="str">
        <f>VLOOKUP(AH1024,rawdatas!$A$13:$K$52,7,FALSE)</f>
        <v>Therapeutic counselling/listening</v>
      </c>
      <c r="H1024" s="52" t="str">
        <f>VLOOKUP(AH1024,rawdatas!$A$13:$K$52,8,FALSE)</f>
        <v>conseil thérapeutique; écoute thérapeutique; psychothérapie</v>
      </c>
      <c r="I1024" s="52" t="str">
        <f>VLOOKUP(AH1024,rawdatas!$A$13:$K$52,9,FALSE)</f>
        <v>ok</v>
      </c>
      <c r="J1024" s="52" t="str">
        <f>VLOOKUP(AH1024,rawdatas!$A$13:$K$52,10,FALSE)</f>
        <v>Therapeutic counselling/listening</v>
      </c>
      <c r="K1024" s="52" t="str">
        <f>VLOOKUP(AH1024,rawdatas!$A$13:$K$52,11,FALSE)</f>
        <v>conseil, écoute thérap, psychoth.</v>
      </c>
      <c r="L1024" s="52" t="str">
        <f>VLOOKUP(AH1024,rawdatas!$A$13:$L$52,12,FALSE)</f>
        <v>ok</v>
      </c>
      <c r="M1024" s="52" t="str">
        <f>VLOOKUP(AH1024,rawdatas!$A$13:$M$52,13,FALSE)</f>
        <v>motivational interview; supportive psychotherapy; counselling for a specific disease</v>
      </c>
      <c r="N1024" s="52" t="str">
        <f>VLOOKUP(AH1024,rawdatas!$A$13:$N$52,14,FALSE)</f>
        <v>entretien motivationnel; psychothérapie de soutien; conseil pour une maladie spécifique</v>
      </c>
      <c r="O1024" s="52" t="str">
        <f>VLOOKUP(AH1024,rawdatas!$A$13:$O$52,15,FALSE)</f>
        <v>ok</v>
      </c>
      <c r="P1024" s="52" t="str">
        <f>VLOOKUP(AH1024,rawdatas!$A$13:$P$52,16,FALSE)</f>
        <v>observation/health education/advice/diet -45</v>
      </c>
      <c r="Q1024" s="52" t="str">
        <f>VLOOKUP(AH1024,rawdatas!$A$13:$Q$52,17,FALSE)</f>
        <v>recommandation -45; education pour la santé-45; conseils-45; régime -45</v>
      </c>
      <c r="R1024" s="52" t="str">
        <f>VLOOKUP(AH1024,rawdatas!$A$13:$R$52,18,FALSE)</f>
        <v>ko</v>
      </c>
      <c r="S1024" s="52" t="str">
        <f>VLOOKUP(AH1024,rawdatas!$A$13:$S$52,19,FALSE)</f>
        <v>counselling/listening by the provider with a specific therapeutic aim for a patient to be able to cope with his/her disease, in a more comprehensive  fashion than simple advice</v>
      </c>
      <c r="T1024" s="52" t="str">
        <f>VLOOKUP(AH1024,rawdatas!$A$13:$T$52,20,FALSE)</f>
        <v>conseil ou écoute par le dispensateur dans un but thérapeutique spécifique afin qu'un patient soit en mesure de faire face à sa maladie, d'une façon plus globale qu'un simple conseil</v>
      </c>
      <c r="U1024" s="52" t="str">
        <f>VLOOKUP(AH1024,rawdatas!$A$13:$U$52,21,FALSE)</f>
        <v>ok</v>
      </c>
      <c r="V1024" s="52" t="str">
        <f>VLOOKUP(AH1024,rawdatas!$A$13:$V$52,22,FALSE)</f>
        <v>physical medicine/rehabilitation -57</v>
      </c>
      <c r="W1024" s="52" t="str">
        <f>VLOOKUP(AH1024,rawdatas!$A$13:$W$52,23,FALSE)</f>
        <v>médecine physique -57; réhabilitation -57</v>
      </c>
      <c r="X1024" s="52" t="str">
        <f>VLOOKUP(AH1024,rawdatas!$A$13:$X$52,24,FALSE)</f>
        <v>ok</v>
      </c>
      <c r="Y1024" s="52" t="str">
        <f>VLOOKUP(AH1024,rawdatas!$A$13:$Y$52,25,FALSE)</f>
        <v>Counselling: a term used to describe a process of consultation and discussion in which one individual (the counsellor) listens and offers guidance or advice to another who is experiencing difficulties (the patient). The counsellor does not direct or make decisions for the client. The general aim is to solve problems, increase awareness, and promote constructive exploration of difficulties so that the future may be approached more confidently and more constructively.</v>
      </c>
      <c r="Z1024" s="52" t="str">
        <f>VLOOKUP(AH1024,rawdatas!$A$13:$Z$52,26,FALSE)</f>
        <v>Conseil : terme utilisé pour décrire un processus de consultation et de discussion dans lequel un individu (le conseiller) écoute et offre des guides ou des conseils à un autre qui éprouve des difficultés (le patient). Le conseiller ne dirige pas ou ne prend pas de décisions pour le patient. L'objectif général est de résoudre les problèmes, d'accroître la sensibilisation et de promouvoir une exploration constructive des difficultés afin que l'avenir puisse être abordé avec plus de confiance et de manière plus constructive.</v>
      </c>
      <c r="AA1024" s="52" t="str">
        <f>VLOOKUP(AH1024,rawdatas!$A$13:$AA$52,27,FALSE)</f>
        <v>ok</v>
      </c>
      <c r="AB1024" s="52">
        <f>VLOOKUP(AH1024,rawdatas!$A$13:$AB$52,28,FALSE)</f>
        <v>0</v>
      </c>
      <c r="AC1024" s="52">
        <f>VLOOKUP(AH1024,rawdatas!$A$13:$AC$52,29,FALSE)</f>
        <v>0</v>
      </c>
      <c r="AD1024" s="52">
        <f>VLOOKUP(AH1024,rawdatas!$A$13:$AD$53,30,FALSE)</f>
        <v>0</v>
      </c>
      <c r="AE1024" s="52">
        <f>VLOOKUP(AH1024,rawdatas!$A$13:$AE$53,31,FALSE)</f>
        <v>0</v>
      </c>
      <c r="AF1024" s="52" t="str">
        <f>VLOOKUP(AH1024,rawdatas!$A$13:$AF$53,32,FALSE)</f>
        <v>education pour la santé-45 -&gt; education pour la santé -45</v>
      </c>
      <c r="AG1024" s="52">
        <f>VLOOKUP(AH1024,rawdatas!$A$13:$AG$54,33,FALSE)</f>
        <v>0</v>
      </c>
      <c r="AH1024" s="53">
        <v>360621847</v>
      </c>
      <c r="AI1024" s="54" t="str">
        <f t="shared" si="87"/>
        <v>conseil thérapeutique; écoute thérapeutique; psychothérapie</v>
      </c>
    </row>
    <row r="1025" spans="1:35" outlineLevel="1" x14ac:dyDescent="0.25">
      <c r="A1025" s="52">
        <v>785542542</v>
      </c>
      <c r="B1025" s="52">
        <v>438056747</v>
      </c>
      <c r="C1025" s="52" t="s">
        <v>16073</v>
      </c>
      <c r="D1025" s="52" t="str">
        <f>VLOOKUP(B1025,rawdatas!$A:$K,3,FALSE)</f>
        <v>L</v>
      </c>
      <c r="E1025" s="52" t="str">
        <f>VLOOKUP(B1025,rawdatas!$A:$K,7,FALSE)</f>
        <v>Musculoskeletal</v>
      </c>
      <c r="F1025" s="52" t="str">
        <f>VLOOKUP(B1025,rawdatas!$A:$K,8,FALSE)</f>
        <v>ostéo-articulaire</v>
      </c>
      <c r="G1025" s="52" t="str">
        <f>VLOOKUP(AH1025,rawdatas!$A$13:$K$52,7,FALSE)</f>
        <v>Other therapeutic procedure/minor surgery NEC</v>
      </c>
      <c r="H1025" s="52" t="str">
        <f>VLOOKUP(AH1025,rawdatas!$A$13:$K$52,8,FALSE)</f>
        <v>autres procédures thérapeutiques; petite chirurgie non classées ailleurs</v>
      </c>
      <c r="I1025" s="52" t="str">
        <f>VLOOKUP(AH1025,rawdatas!$A$13:$K$52,9,FALSE)</f>
        <v>autres procédures thérapeutiques; petite chirurgie NCA</v>
      </c>
      <c r="J1025" s="52" t="str">
        <f>VLOOKUP(AH1025,rawdatas!$A$13:$K$52,10,FALSE)</f>
        <v>Other therap proced/minor surg NEC</v>
      </c>
      <c r="K1025" s="52" t="str">
        <f>VLOOKUP(AH1025,rawdatas!$A$13:$K$52,11,FALSE)</f>
        <v>autres procéd. thérap, petite chir nca</v>
      </c>
      <c r="L1025" s="52" t="str">
        <f>VLOOKUP(AH1025,rawdatas!$A$13:$L$52,12,FALSE)</f>
        <v>autres procéd. thérap, petite chir NCA</v>
      </c>
      <c r="M1025" s="52" t="str">
        <f>VLOOKUP(AH1025,rawdatas!$A$13:$M$52,13,FALSE)</f>
        <v>cardiopulmonary resuscitation; oxygen therapy; acupuncture; removal of foreign body; blood transfusion; plastic surgery; transplantation; dialysis; delivery/ caesarean section/major surgery</v>
      </c>
      <c r="N1025" s="52" t="str">
        <f>VLOOKUP(AH1025,rawdatas!$A$13:$N$52,14,FALSE)</f>
        <v>réanimation cardio-respiratoire; oxygénothérapie; acupuncture; extraction de corp étranger; transfusion sanguine; chirurgie plastique; transplantation; dialyse; accouchement; césarienne; chirurgie majeure</v>
      </c>
      <c r="O1025" s="52" t="str">
        <f>VLOOKUP(AH1025,rawdatas!$A$13:$O$52,15,FALSE)</f>
        <v>ok</v>
      </c>
      <c r="P1025" s="52">
        <f>VLOOKUP(AH1025,rawdatas!$A$13:$P$52,16,FALSE)</f>
        <v>0</v>
      </c>
      <c r="Q1025" s="52">
        <f>VLOOKUP(AH1025,rawdatas!$A$13:$Q$52,17,FALSE)</f>
        <v>0</v>
      </c>
      <c r="R1025" s="52" t="str">
        <f>VLOOKUP(AH1025,rawdatas!$A$13:$R$52,18,FALSE)</f>
        <v>ok</v>
      </c>
      <c r="S1025" s="52">
        <f>VLOOKUP(AH1025,rawdatas!$A$13:$S$52,19,FALSE)</f>
        <v>0</v>
      </c>
      <c r="T1025" s="52">
        <f>VLOOKUP(AH1025,rawdatas!$A$13:$T$52,20,FALSE)</f>
        <v>0</v>
      </c>
      <c r="U1025" s="52" t="str">
        <f>VLOOKUP(AH1025,rawdatas!$A$13:$U$52,21,FALSE)</f>
        <v>ok</v>
      </c>
      <c r="V1025" s="52">
        <f>VLOOKUP(AH1025,rawdatas!$A$13:$V$52,22,FALSE)</f>
        <v>0</v>
      </c>
      <c r="W1025" s="52">
        <f>VLOOKUP(AH1025,rawdatas!$A$13:$W$52,23,FALSE)</f>
        <v>0</v>
      </c>
      <c r="X1025" s="52" t="str">
        <f>VLOOKUP(AH1025,rawdatas!$A$13:$X$52,24,FALSE)</f>
        <v>ok</v>
      </c>
      <c r="Y1025" s="52">
        <f>VLOOKUP(AH1025,rawdatas!$A$13:$Y$52,25,FALSE)</f>
        <v>0</v>
      </c>
      <c r="Z1025" s="52">
        <f>VLOOKUP(AH1025,rawdatas!$A$13:$Z$52,26,FALSE)</f>
        <v>0</v>
      </c>
      <c r="AA1025" s="52" t="str">
        <f>VLOOKUP(AH1025,rawdatas!$A$13:$AA$52,27,FALSE)</f>
        <v>ok</v>
      </c>
      <c r="AB1025" s="52">
        <f>VLOOKUP(AH1025,rawdatas!$A$13:$AB$52,28,FALSE)</f>
        <v>0</v>
      </c>
      <c r="AC1025" s="52">
        <f>VLOOKUP(AH1025,rawdatas!$A$13:$AC$52,29,FALSE)</f>
        <v>0</v>
      </c>
      <c r="AD1025" s="52">
        <f>VLOOKUP(AH1025,rawdatas!$A$13:$AD$53,30,FALSE)</f>
        <v>0</v>
      </c>
      <c r="AE1025" s="52">
        <f>VLOOKUP(AH1025,rawdatas!$A$13:$AE$53,31,FALSE)</f>
        <v>0</v>
      </c>
      <c r="AF1025" s="52">
        <f>VLOOKUP(AH1025,rawdatas!$A$13:$AF$53,32,FALSE)</f>
        <v>0</v>
      </c>
      <c r="AG1025" s="52">
        <f>VLOOKUP(AH1025,rawdatas!$A$13:$AG$54,33,FALSE)</f>
        <v>0</v>
      </c>
      <c r="AH1025" s="53">
        <v>540553187</v>
      </c>
      <c r="AI1025" s="54" t="str">
        <f t="shared" si="87"/>
        <v>autres procédures thérapeutiques; petite chirurgie non classées ailleurs</v>
      </c>
    </row>
    <row r="1026" spans="1:35" outlineLevel="1" x14ac:dyDescent="0.25">
      <c r="A1026" s="52">
        <v>247974646</v>
      </c>
      <c r="B1026" s="52">
        <v>438056747</v>
      </c>
      <c r="C1026" s="52" t="s">
        <v>16074</v>
      </c>
      <c r="D1026" s="52" t="str">
        <f>VLOOKUP(B1026,rawdatas!$A:$K,3,FALSE)</f>
        <v>L</v>
      </c>
      <c r="E1026" s="52" t="str">
        <f>VLOOKUP(B1026,rawdatas!$A:$K,7,FALSE)</f>
        <v>Musculoskeletal</v>
      </c>
      <c r="F1026" s="52" t="str">
        <f>VLOOKUP(B1026,rawdatas!$A:$K,8,FALSE)</f>
        <v>ostéo-articulaire</v>
      </c>
      <c r="G1026" s="52" t="str">
        <f>VLOOKUP(AH1026,rawdatas!$A$13:$K$52,7,FALSE)</f>
        <v>Result test/procedure</v>
      </c>
      <c r="H1026" s="52" t="str">
        <f>VLOOKUP(AH1026,rawdatas!$A$13:$K$52,8,FALSE)</f>
        <v>résultat d'analyses; Résultat d'examens</v>
      </c>
      <c r="I1026" s="52" t="str">
        <f>VLOOKUP(AH1026,rawdatas!$A$13:$K$52,9,FALSE)</f>
        <v>ok</v>
      </c>
      <c r="J1026" s="52" t="str">
        <f>VLOOKUP(AH1026,rawdatas!$A$13:$K$52,10,FALSE)</f>
        <v>Result test/procedure</v>
      </c>
      <c r="K1026" s="52" t="str">
        <f>VLOOKUP(AH1026,rawdatas!$A$13:$K$52,11,FALSE)</f>
        <v>résult analy. ou exam.</v>
      </c>
      <c r="L1026" s="52" t="str">
        <f>VLOOKUP(AH1026,rawdatas!$A$13:$L$52,12,FALSE)</f>
        <v>ok</v>
      </c>
      <c r="M1026" s="52">
        <f>VLOOKUP(AH1026,rawdatas!$A$13:$M$52,13,FALSE)</f>
        <v>0</v>
      </c>
      <c r="N1026" s="52">
        <f>VLOOKUP(AH1026,rawdatas!$A$13:$N$52,14,FALSE)</f>
        <v>0</v>
      </c>
      <c r="O1026" s="52" t="str">
        <f>VLOOKUP(AH1026,rawdatas!$A$13:$O$52,15,FALSE)</f>
        <v>ok</v>
      </c>
      <c r="P1026" s="52">
        <f>VLOOKUP(AH1026,rawdatas!$A$13:$P$52,16,FALSE)</f>
        <v>0</v>
      </c>
      <c r="Q1026" s="52">
        <f>VLOOKUP(AH1026,rawdatas!$A$13:$Q$52,17,FALSE)</f>
        <v>0</v>
      </c>
      <c r="R1026" s="52" t="str">
        <f>VLOOKUP(AH1026,rawdatas!$A$13:$R$52,18,FALSE)</f>
        <v>ok</v>
      </c>
      <c r="S1026" s="52" t="str">
        <f>VLOOKUP(AH1026,rawdatas!$A$13:$S$52,19,FALSE)</f>
        <v>results from tests or procedures ordered / performed by the health care provider: blood, imaging, electrical tracing or other</v>
      </c>
      <c r="T1026" s="52" t="str">
        <f>VLOOKUP(AH1026,rawdatas!$A$13:$T$52,20,FALSE)</f>
        <v>résultats de tests ou de procédures ordonnées ou interprétées par le dispensateur de soins de santé: sang, imagerie, traçé électrique ou autre</v>
      </c>
      <c r="U1026" s="52" t="str">
        <f>VLOOKUP(AH1026,rawdatas!$A$13:$U$52,21,FALSE)</f>
        <v>ko</v>
      </c>
      <c r="V1026" s="52" t="str">
        <f>VLOOKUP(AH1026,rawdatas!$A$13:$V$52,22,FALSE)</f>
        <v>-45 health education, advice, if the patient requests information on the underlying problem or consequences of the results</v>
      </c>
      <c r="W1026" s="52" t="str">
        <f>VLOOKUP(AH1026,rawdatas!$A$13:$W$52,23,FALSE)</f>
        <v>education à la santé, avis, si le patient demande des informations sur le problème sous-jacent ou les conséquences des résultats -45</v>
      </c>
      <c r="X1026" s="52" t="str">
        <f>VLOOKUP(AH1026,rawdatas!$A$13:$X$52,24,FALSE)</f>
        <v>ok</v>
      </c>
      <c r="Y1026" s="52" t="str">
        <f>VLOOKUP(AH1026,rawdatas!$A$13:$Y$52,25,FALSE)</f>
        <v>This code can only be used to classify a reason for encounter.</v>
      </c>
      <c r="Z1026" s="52" t="str">
        <f>VLOOKUP(AH1026,rawdatas!$A$13:$Z$52,26,FALSE)</f>
        <v xml:space="preserve">ce code ne peut être utilisé que pour classer une raison de rencontre </v>
      </c>
      <c r="AA1026" s="52" t="str">
        <f>VLOOKUP(AH1026,rawdatas!$A$13:$AA$52,27,FALSE)</f>
        <v>ok</v>
      </c>
      <c r="AB1026" s="52">
        <f>VLOOKUP(AH1026,rawdatas!$A$13:$AB$52,28,FALSE)</f>
        <v>0</v>
      </c>
      <c r="AC1026" s="52">
        <f>VLOOKUP(AH1026,rawdatas!$A$13:$AC$52,29,FALSE)</f>
        <v>0</v>
      </c>
      <c r="AD1026" s="52">
        <f>VLOOKUP(AH1026,rawdatas!$A$13:$AD$53,30,FALSE)</f>
        <v>0</v>
      </c>
      <c r="AE1026" s="52">
        <f>VLOOKUP(AH1026,rawdatas!$A$13:$AE$53,31,FALSE)</f>
        <v>0</v>
      </c>
      <c r="AF1026" s="52" t="str">
        <f>VLOOKUP(AH1026,rawdatas!$A$13:$AF$53,32,FALSE)</f>
        <v>saut de ligne dans "criteria_fr"</v>
      </c>
      <c r="AG1026" s="52">
        <f>VLOOKUP(AH1026,rawdatas!$A$13:$AG$54,33,FALSE)</f>
        <v>0</v>
      </c>
      <c r="AH1026" s="53">
        <v>218507446</v>
      </c>
      <c r="AI1026" s="54" t="str">
        <f t="shared" si="87"/>
        <v>résultat d'analyses; Résultat d'examens</v>
      </c>
    </row>
    <row r="1027" spans="1:35" outlineLevel="1" x14ac:dyDescent="0.25">
      <c r="A1027" s="52">
        <v>303599395</v>
      </c>
      <c r="B1027" s="52">
        <v>438056747</v>
      </c>
      <c r="C1027" s="52" t="s">
        <v>16075</v>
      </c>
      <c r="D1027" s="52" t="str">
        <f>VLOOKUP(B1027,rawdatas!$A:$K,3,FALSE)</f>
        <v>L</v>
      </c>
      <c r="E1027" s="52" t="str">
        <f>VLOOKUP(B1027,rawdatas!$A:$K,7,FALSE)</f>
        <v>Musculoskeletal</v>
      </c>
      <c r="F1027" s="52" t="str">
        <f>VLOOKUP(B1027,rawdatas!$A:$K,8,FALSE)</f>
        <v>ostéo-articulaire</v>
      </c>
      <c r="G1027" s="52" t="str">
        <f>VLOOKUP(AH1027,rawdatas!$A$13:$K$52,7,FALSE)</f>
        <v>Result examination/test/record/letter from other provider</v>
      </c>
      <c r="H1027" s="52" t="str">
        <f>VLOOKUP(AH1027,rawdatas!$A$13:$K$52,8,FALSE)</f>
        <v>résultat d'examens; résultat de tests; résultat enregistrements; lettres provenant d'un autre dispensateur</v>
      </c>
      <c r="I1027" s="52" t="str">
        <f>VLOOKUP(AH1027,rawdatas!$A$13:$K$52,9,FALSE)</f>
        <v>ok</v>
      </c>
      <c r="J1027" s="52" t="str">
        <f>VLOOKUP(AH1027,rawdatas!$A$13:$K$52,10,FALSE)</f>
        <v>Result examination/test/record/letter from other provider</v>
      </c>
      <c r="K1027" s="52" t="str">
        <f>VLOOKUP(AH1027,rawdatas!$A$13:$K$52,11,FALSE)</f>
        <v>résult. exam, tests, enregist, lettre prov. autre dispens.</v>
      </c>
      <c r="L1027" s="52" t="str">
        <f>VLOOKUP(AH1027,rawdatas!$A$13:$L$52,12,FALSE)</f>
        <v>ok</v>
      </c>
      <c r="M1027" s="52">
        <f>VLOOKUP(AH1027,rawdatas!$A$13:$M$52,13,FALSE)</f>
        <v>0</v>
      </c>
      <c r="N1027" s="52">
        <f>VLOOKUP(AH1027,rawdatas!$A$13:$N$52,14,FALSE)</f>
        <v>0</v>
      </c>
      <c r="O1027" s="52" t="str">
        <f>VLOOKUP(AH1027,rawdatas!$A$13:$O$52,15,FALSE)</f>
        <v>ok</v>
      </c>
      <c r="P1027" s="52">
        <f>VLOOKUP(AH1027,rawdatas!$A$13:$P$52,16,FALSE)</f>
        <v>0</v>
      </c>
      <c r="Q1027" s="52">
        <f>VLOOKUP(AH1027,rawdatas!$A$13:$Q$52,17,FALSE)</f>
        <v>0</v>
      </c>
      <c r="R1027" s="52" t="str">
        <f>VLOOKUP(AH1027,rawdatas!$A$13:$R$52,18,FALSE)</f>
        <v>ok</v>
      </c>
      <c r="S1027" s="52" t="str">
        <f>VLOOKUP(AH1027,rawdatas!$A$13:$S$52,19,FALSE)</f>
        <v>results from tests or procedures ordered /performed by other health care providers</v>
      </c>
      <c r="T1027" s="52" t="str">
        <f>VLOOKUP(AH1027,rawdatas!$A$13:$T$52,20,FALSE)</f>
        <v xml:space="preserve">résultats des tests ou des procédures ordonnées ou interprétées par d'autres dispensateurs de soins de santé </v>
      </c>
      <c r="U1027" s="52" t="str">
        <f>VLOOKUP(AH1027,rawdatas!$A$13:$U$52,21,FALSE)</f>
        <v>ok</v>
      </c>
      <c r="V1027" s="52" t="str">
        <f>VLOOKUP(AH1027,rawdatas!$A$13:$V$52,22,FALSE)</f>
        <v>-45 health education, advice, if the patient requests information on the underlying problem or consequences of the results</v>
      </c>
      <c r="W1027" s="52" t="str">
        <f>VLOOKUP(AH1027,rawdatas!$A$13:$W$52,23,FALSE)</f>
        <v>education à la santé, avis, si le patient demande des informations sur le problème sous-jacent ou les conséquences des résultats -45</v>
      </c>
      <c r="X1027" s="52" t="str">
        <f>VLOOKUP(AH1027,rawdatas!$A$13:$X$52,24,FALSE)</f>
        <v>ok</v>
      </c>
      <c r="Y1027" s="52" t="str">
        <f>VLOOKUP(AH1027,rawdatas!$A$13:$Y$52,25,FALSE)</f>
        <v>This code can only be used to classify a reason for encounter.</v>
      </c>
      <c r="Z1027" s="52" t="str">
        <f>VLOOKUP(AH1027,rawdatas!$A$13:$Z$52,26,FALSE)</f>
        <v xml:space="preserve">ce code ne peut être utilisé que pour classer une raison de rencontre </v>
      </c>
      <c r="AA1027" s="52" t="str">
        <f>VLOOKUP(AH1027,rawdatas!$A$13:$AA$52,27,FALSE)</f>
        <v>ok</v>
      </c>
      <c r="AB1027" s="52">
        <f>VLOOKUP(AH1027,rawdatas!$A$13:$AB$52,28,FALSE)</f>
        <v>0</v>
      </c>
      <c r="AC1027" s="52">
        <f>VLOOKUP(AH1027,rawdatas!$A$13:$AC$52,29,FALSE)</f>
        <v>0</v>
      </c>
      <c r="AD1027" s="52">
        <f>VLOOKUP(AH1027,rawdatas!$A$13:$AD$53,30,FALSE)</f>
        <v>0</v>
      </c>
      <c r="AE1027" s="52">
        <f>VLOOKUP(AH1027,rawdatas!$A$13:$AE$53,31,FALSE)</f>
        <v>0</v>
      </c>
      <c r="AF1027" s="52">
        <f>VLOOKUP(AH1027,rawdatas!$A$13:$AF$53,32,FALSE)</f>
        <v>0</v>
      </c>
      <c r="AG1027" s="52">
        <f>VLOOKUP(AH1027,rawdatas!$A$13:$AG$54,33,FALSE)</f>
        <v>0</v>
      </c>
      <c r="AH1027" s="53">
        <v>684613911</v>
      </c>
      <c r="AI1027" s="54" t="str">
        <f t="shared" si="87"/>
        <v>résultat d'examens; résultat de tests; résultat enregistrements; lettres provenant d'un autre dispensateur</v>
      </c>
    </row>
    <row r="1028" spans="1:35" outlineLevel="1" x14ac:dyDescent="0.25">
      <c r="A1028" s="52">
        <v>930629991</v>
      </c>
      <c r="B1028" s="52">
        <v>438056747</v>
      </c>
      <c r="C1028" s="52" t="s">
        <v>16076</v>
      </c>
      <c r="D1028" s="52" t="str">
        <f>VLOOKUP(B1028,rawdatas!$A:$K,3,FALSE)</f>
        <v>L</v>
      </c>
      <c r="E1028" s="52" t="str">
        <f>VLOOKUP(B1028,rawdatas!$A:$K,7,FALSE)</f>
        <v>Musculoskeletal</v>
      </c>
      <c r="F1028" s="52" t="str">
        <f>VLOOKUP(B1028,rawdatas!$A:$K,8,FALSE)</f>
        <v>ostéo-articulaire</v>
      </c>
      <c r="G1028" s="52" t="str">
        <f>VLOOKUP(AH1028,rawdatas!$A$13:$K$52,7,FALSE)</f>
        <v>Administrative procedure</v>
      </c>
      <c r="H1028" s="52" t="str">
        <f>VLOOKUP(AH1028,rawdatas!$A$13:$K$52,8,FALSE)</f>
        <v>procédure administrative</v>
      </c>
      <c r="I1028" s="52" t="str">
        <f>VLOOKUP(AH1028,rawdatas!$A$13:$K$52,9,FALSE)</f>
        <v>ok</v>
      </c>
      <c r="J1028" s="52" t="str">
        <f>VLOOKUP(AH1028,rawdatas!$A$13:$K$52,10,FALSE)</f>
        <v>Administrative procedure</v>
      </c>
      <c r="K1028" s="52" t="str">
        <f>VLOOKUP(AH1028,rawdatas!$A$13:$K$52,11,FALSE)</f>
        <v>procéd. admin.</v>
      </c>
      <c r="L1028" s="52" t="str">
        <f>VLOOKUP(AH1028,rawdatas!$A$13:$L$52,12,FALSE)</f>
        <v>ok</v>
      </c>
      <c r="M1028" s="52" t="str">
        <f>VLOOKUP(AH1028,rawdatas!$A$13:$M$52,13,FALSE)</f>
        <v>certificates (e.g. sick leave/driver´s licence/death); questionnaire; billing issues, health record issues; filling in documents or forms</v>
      </c>
      <c r="N1028" s="52" t="str">
        <f>VLOOKUP(AH1028,rawdatas!$A$13:$N$52,14,FALSE)</f>
        <v>Certificat; arrêt de travail; Incapacité de travail pour maladie; incapacité de fréquenter l’école; examen pour permis de conduire, certificat de décès; questionnaire; problèmes de facturation; questions de dossiers de santé; remplissage de formulaires; remplissage de documents</v>
      </c>
      <c r="O1028" s="52" t="str">
        <f>VLOOKUP(AH1028,rawdatas!$A$13:$O$52,15,FALSE)</f>
        <v>ok</v>
      </c>
      <c r="P1028" s="52" t="str">
        <f>VLOOKUP(AH1028,rawdatas!$A$13:$P$52,16,FALSE)</f>
        <v>medical examination/health evaluation complete -30; medical examination/health evaluation partial -31</v>
      </c>
      <c r="Q1028" s="52" t="str">
        <f>VLOOKUP(AH1028,rawdatas!$A$13:$Q$52,17,FALSE)</f>
        <v>examen médical complet -30; bilan de santé complet -30; examen médical partiel -31; bilan de santé partiel -31</v>
      </c>
      <c r="R1028" s="52" t="str">
        <f>VLOOKUP(AH1028,rawdatas!$A$13:$R$52,18,FALSE)</f>
        <v>ok</v>
      </c>
      <c r="S1028" s="52" t="str">
        <f>VLOOKUP(AH1028,rawdatas!$A$13:$S$52,19,FALSE)</f>
        <v>this code is designed to classify those instances where provision of a written document or form by the provider for the patient or other agency is warranted by existing regulations, laws or customs.</v>
      </c>
      <c r="T1028" s="52" t="str">
        <f>VLOOKUP(AH1028,rawdatas!$A$13:$T$52,20,FALSE)</f>
        <v xml:space="preserve">ce code est conçu pour classer les cas où la délivrance au patient d'un document ou formulaire par le dispensateur ou un autre organisme est garanti par les règlements, lois ou coutumes existantes </v>
      </c>
      <c r="U1028" s="52" t="str">
        <f>VLOOKUP(AH1028,rawdatas!$A$13:$U$52,21,FALSE)</f>
        <v>ok</v>
      </c>
      <c r="V1028" s="52">
        <f>VLOOKUP(AH1028,rawdatas!$A$13:$V$52,22,FALSE)</f>
        <v>0</v>
      </c>
      <c r="W1028" s="52" t="str">
        <f>VLOOKUP(AH1028,rawdatas!$A$13:$W$52,23,FALSE)</f>
        <v>examen médical complet -30; examen médical partiel -31; évaluation de santé complète -30; évaluation de santé partielle -31</v>
      </c>
      <c r="X1028" s="52" t="str">
        <f>VLOOKUP(AH1028,rawdatas!$A$13:$X$52,24,FALSE)</f>
        <v>ko</v>
      </c>
      <c r="Y1028" s="52">
        <f>VLOOKUP(AH1028,rawdatas!$A$13:$Y$52,25,FALSE)</f>
        <v>0</v>
      </c>
      <c r="Z1028" s="52">
        <f>VLOOKUP(AH1028,rawdatas!$A$13:$Z$52,26,FALSE)</f>
        <v>0</v>
      </c>
      <c r="AA1028" s="52" t="str">
        <f>VLOOKUP(AH1028,rawdatas!$A$13:$AA$52,27,FALSE)</f>
        <v>ok</v>
      </c>
      <c r="AB1028" s="52">
        <f>VLOOKUP(AH1028,rawdatas!$A$13:$AB$52,28,FALSE)</f>
        <v>0</v>
      </c>
      <c r="AC1028" s="52">
        <f>VLOOKUP(AH1028,rawdatas!$A$13:$AC$52,29,FALSE)</f>
        <v>0</v>
      </c>
      <c r="AD1028" s="52">
        <f>VLOOKUP(AH1028,rawdatas!$A$13:$AD$53,30,FALSE)</f>
        <v>0</v>
      </c>
      <c r="AE1028" s="52">
        <f>VLOOKUP(AH1028,rawdatas!$A$13:$AE$53,31,FALSE)</f>
        <v>0</v>
      </c>
      <c r="AF1028" s="52">
        <f>VLOOKUP(AH1028,rawdatas!$A$13:$AF$53,32,FALSE)</f>
        <v>0</v>
      </c>
      <c r="AG1028" s="52">
        <f>VLOOKUP(AH1028,rawdatas!$A$13:$AG$54,33,FALSE)</f>
        <v>0</v>
      </c>
      <c r="AH1028" s="53">
        <v>167850423</v>
      </c>
      <c r="AI1028" s="54" t="str">
        <f t="shared" si="87"/>
        <v>procédure administrative</v>
      </c>
    </row>
    <row r="1029" spans="1:35" outlineLevel="1" x14ac:dyDescent="0.25">
      <c r="A1029" s="52">
        <v>603026907</v>
      </c>
      <c r="B1029" s="52">
        <v>438056747</v>
      </c>
      <c r="C1029" s="52" t="s">
        <v>16077</v>
      </c>
      <c r="D1029" s="52" t="str">
        <f>VLOOKUP(B1029,rawdatas!$A:$K,3,FALSE)</f>
        <v>L</v>
      </c>
      <c r="E1029" s="52" t="str">
        <f>VLOOKUP(B1029,rawdatas!$A:$K,7,FALSE)</f>
        <v>Musculoskeletal</v>
      </c>
      <c r="F1029" s="52" t="str">
        <f>VLOOKUP(B1029,rawdatas!$A:$K,8,FALSE)</f>
        <v>ostéo-articulaire</v>
      </c>
      <c r="G1029" s="52" t="str">
        <f>VLOOKUP(AH1029,rawdatas!$A$13:$K$52,7,FALSE)</f>
        <v>Follow-up encounter unspecified</v>
      </c>
      <c r="H1029" s="52" t="str">
        <f>VLOOKUP(AH1029,rawdatas!$A$13:$K$52,8,FALSE)</f>
        <v>rencontre de suivi non spécifiée</v>
      </c>
      <c r="I1029" s="52" t="str">
        <f>VLOOKUP(AH1029,rawdatas!$A$13:$K$52,9,FALSE)</f>
        <v>ok</v>
      </c>
      <c r="J1029" s="52" t="str">
        <f>VLOOKUP(AH1029,rawdatas!$A$13:$K$52,10,FALSE)</f>
        <v>Follow-up encounter unspecified</v>
      </c>
      <c r="K1029" s="52" t="str">
        <f>VLOOKUP(AH1029,rawdatas!$A$13:$K$52,11,FALSE)</f>
        <v>rencontre suivi non spécif.</v>
      </c>
      <c r="L1029" s="52" t="str">
        <f>VLOOKUP(AH1029,rawdatas!$A$13:$L$52,12,FALSE)</f>
        <v>ok</v>
      </c>
      <c r="M1029" s="52">
        <f>VLOOKUP(AH1029,rawdatas!$A$13:$M$52,13,FALSE)</f>
        <v>0</v>
      </c>
      <c r="N1029" s="52">
        <f>VLOOKUP(AH1029,rawdatas!$A$13:$N$52,14,FALSE)</f>
        <v>0</v>
      </c>
      <c r="O1029" s="52" t="str">
        <f>VLOOKUP(AH1029,rawdatas!$A$13:$O$52,15,FALSE)</f>
        <v>ok</v>
      </c>
      <c r="P1029" s="52">
        <f>VLOOKUP(AH1029,rawdatas!$A$13:$P$52,16,FALSE)</f>
        <v>0</v>
      </c>
      <c r="Q1029" s="52">
        <f>VLOOKUP(AH1029,rawdatas!$A$13:$Q$52,17,FALSE)</f>
        <v>0</v>
      </c>
      <c r="R1029" s="52" t="str">
        <f>VLOOKUP(AH1029,rawdatas!$A$13:$R$52,18,FALSE)</f>
        <v>ok</v>
      </c>
      <c r="S1029" s="52" t="str">
        <f>VLOOKUP(AH1029,rawdatas!$A$13:$S$52,19,FALSE)</f>
        <v>encounter which was recommended by a health care provider as a follow-up encounter</v>
      </c>
      <c r="T1029" s="52" t="str">
        <f>VLOOKUP(AH1029,rawdatas!$A$13:$T$52,20,FALSE)</f>
        <v xml:space="preserve">rencontre recommandée comme rencontre de suivi par un dispensateur de soins de santé </v>
      </c>
      <c r="U1029" s="52" t="str">
        <f>VLOOKUP(AH1029,rawdatas!$A$13:$U$52,21,FALSE)</f>
        <v>ok</v>
      </c>
      <c r="V1029" s="52">
        <f>VLOOKUP(AH1029,rawdatas!$A$13:$V$52,22,FALSE)</f>
        <v>0</v>
      </c>
      <c r="W1029" s="52">
        <f>VLOOKUP(AH1029,rawdatas!$A$13:$W$52,23,FALSE)</f>
        <v>0</v>
      </c>
      <c r="X1029" s="52" t="str">
        <f>VLOOKUP(AH1029,rawdatas!$A$13:$X$52,24,FALSE)</f>
        <v>ok</v>
      </c>
      <c r="Y1029" s="52" t="str">
        <f>VLOOKUP(AH1029,rawdatas!$A$13:$Y$52,25,FALSE)</f>
        <v>This code can only be used to classify a reason for encounter.</v>
      </c>
      <c r="Z1029" s="52" t="str">
        <f>VLOOKUP(AH1029,rawdatas!$A$13:$Z$52,26,FALSE)</f>
        <v xml:space="preserve">ce code ne peut être utilisé que pour classifier une raison de rencontre </v>
      </c>
      <c r="AA1029" s="52" t="str">
        <f>VLOOKUP(AH1029,rawdatas!$A$13:$AA$52,27,FALSE)</f>
        <v>ok</v>
      </c>
      <c r="AB1029" s="52">
        <f>VLOOKUP(AH1029,rawdatas!$A$13:$AB$52,28,FALSE)</f>
        <v>0</v>
      </c>
      <c r="AC1029" s="52">
        <f>VLOOKUP(AH1029,rawdatas!$A$13:$AC$52,29,FALSE)</f>
        <v>0</v>
      </c>
      <c r="AD1029" s="52">
        <f>VLOOKUP(AH1029,rawdatas!$A$13:$AD$53,30,FALSE)</f>
        <v>0</v>
      </c>
      <c r="AE1029" s="52">
        <f>VLOOKUP(AH1029,rawdatas!$A$13:$AE$53,31,FALSE)</f>
        <v>0</v>
      </c>
      <c r="AF1029" s="52">
        <f>VLOOKUP(AH1029,rawdatas!$A$13:$AF$53,32,FALSE)</f>
        <v>0</v>
      </c>
      <c r="AG1029" s="52">
        <f>VLOOKUP(AH1029,rawdatas!$A$13:$AG$54,33,FALSE)</f>
        <v>0</v>
      </c>
      <c r="AH1029" s="53">
        <v>151913923</v>
      </c>
      <c r="AI1029" s="54" t="str">
        <f t="shared" si="87"/>
        <v>rencontre de suivi non spécifiée</v>
      </c>
    </row>
    <row r="1030" spans="1:35" outlineLevel="1" x14ac:dyDescent="0.25">
      <c r="A1030" s="52">
        <v>990346182</v>
      </c>
      <c r="B1030" s="52">
        <v>438056747</v>
      </c>
      <c r="C1030" s="52" t="s">
        <v>16078</v>
      </c>
      <c r="D1030" s="52" t="str">
        <f>VLOOKUP(B1030,rawdatas!$A:$K,3,FALSE)</f>
        <v>L</v>
      </c>
      <c r="E1030" s="52" t="str">
        <f>VLOOKUP(B1030,rawdatas!$A:$K,7,FALSE)</f>
        <v>Musculoskeletal</v>
      </c>
      <c r="F1030" s="52" t="str">
        <f>VLOOKUP(B1030,rawdatas!$A:$K,8,FALSE)</f>
        <v>ostéo-articulaire</v>
      </c>
      <c r="G1030" s="52" t="str">
        <f>VLOOKUP(AH1030,rawdatas!$A$13:$K$52,7,FALSE)</f>
        <v>Encounter/problem initiated by provider</v>
      </c>
      <c r="H1030" s="52" t="str">
        <f>VLOOKUP(AH1030,rawdatas!$A$13:$K$52,8,FALSE)</f>
        <v>épisode nouveau initié par le dispensateur; épisode en cours initié par le dispensateur</v>
      </c>
      <c r="I1030" s="52" t="str">
        <f>VLOOKUP(AH1030,rawdatas!$A$13:$K$52,9,FALSE)</f>
        <v>ok</v>
      </c>
      <c r="J1030" s="52" t="str">
        <f>VLOOKUP(AH1030,rawdatas!$A$13:$K$52,10,FALSE)</f>
        <v>Encounter/prob initiated by provider</v>
      </c>
      <c r="K1030" s="52" t="str">
        <f>VLOOKUP(AH1030,rawdatas!$A$13:$K$52,11,FALSE)</f>
        <v>epis. nouveau ou en cours init. par dispens.</v>
      </c>
      <c r="L1030" s="52" t="str">
        <f>VLOOKUP(AH1030,rawdatas!$A$13:$L$52,12,FALSE)</f>
        <v>ok</v>
      </c>
      <c r="M1030" s="52" t="str">
        <f>VLOOKUP(AH1030,rawdatas!$A$13:$M$52,13,FALSE)</f>
        <v>the patient is told to return for additional management; problem managed by the provider, that was not on the patient’s agenda</v>
      </c>
      <c r="N1030" s="52" t="str">
        <f>VLOOKUP(AH1030,rawdatas!$A$13:$N$52,14,FALSE)</f>
        <v>il a été dit au patient de revenir pour régler des problèmes supplémentaires; problème abordé par le dispensateur et qui ne figurait pas à l'agenda du patient</v>
      </c>
      <c r="O1030" s="52" t="str">
        <f>VLOOKUP(AH1030,rawdatas!$A$13:$O$52,15,FALSE)</f>
        <v>ok</v>
      </c>
      <c r="P1030" s="52" t="str">
        <f>VLOOKUP(AH1030,rawdatas!$A$13:$P$52,16,FALSE)</f>
        <v>reports requested by a third party -62; encounter/problem initiated by other than patient / provider -65</v>
      </c>
      <c r="Q1030" s="52" t="str">
        <f>VLOOKUP(AH1030,rawdatas!$A$13:$Q$52,17,FALSE)</f>
        <v>rapports demandés par un tiers -62; rencontre initiée par autre que le patient -65; problème initié par autre que le patient -65; rencontre initiée par autre que le dispensateur -65; problème initié par autre que le dispensateur -65</v>
      </c>
      <c r="R1030" s="52" t="str">
        <f>VLOOKUP(AH1030,rawdatas!$A$13:$R$52,18,FALSE)</f>
        <v>ok</v>
      </c>
      <c r="S1030" s="52">
        <f>VLOOKUP(AH1030,rawdatas!$A$13:$S$52,19,FALSE)</f>
        <v>0</v>
      </c>
      <c r="T1030" s="52">
        <f>VLOOKUP(AH1030,rawdatas!$A$13:$T$52,20,FALSE)</f>
        <v>0</v>
      </c>
      <c r="U1030" s="52" t="str">
        <f>VLOOKUP(AH1030,rawdatas!$A$13:$U$52,21,FALSE)</f>
        <v>ok</v>
      </c>
      <c r="V1030" s="52">
        <f>VLOOKUP(AH1030,rawdatas!$A$13:$V$52,22,FALSE)</f>
        <v>0</v>
      </c>
      <c r="W1030" s="52">
        <f>VLOOKUP(AH1030,rawdatas!$A$13:$W$52,23,FALSE)</f>
        <v>0</v>
      </c>
      <c r="X1030" s="52" t="str">
        <f>VLOOKUP(AH1030,rawdatas!$A$13:$X$52,24,FALSE)</f>
        <v>ok</v>
      </c>
      <c r="Y1030" s="52" t="str">
        <f>VLOOKUP(AH1030,rawdatas!$A$13:$Y$52,25,FALSE)</f>
        <v>This code can only be used to classify a reason for encounter.</v>
      </c>
      <c r="Z1030" s="52" t="str">
        <f>VLOOKUP(AH1030,rawdatas!$A$13:$Z$52,26,FALSE)</f>
        <v xml:space="preserve">ce code ne peut être utilisé que pour classifier une raison de rencontre </v>
      </c>
      <c r="AA1030" s="52" t="str">
        <f>VLOOKUP(AH1030,rawdatas!$A$13:$AA$52,27,FALSE)</f>
        <v>ok</v>
      </c>
      <c r="AB1030" s="52">
        <f>VLOOKUP(AH1030,rawdatas!$A$13:$AB$52,28,FALSE)</f>
        <v>0</v>
      </c>
      <c r="AC1030" s="52">
        <f>VLOOKUP(AH1030,rawdatas!$A$13:$AC$52,29,FALSE)</f>
        <v>0</v>
      </c>
      <c r="AD1030" s="52">
        <f>VLOOKUP(AH1030,rawdatas!$A$13:$AD$53,30,FALSE)</f>
        <v>0</v>
      </c>
      <c r="AE1030" s="52">
        <f>VLOOKUP(AH1030,rawdatas!$A$13:$AE$53,31,FALSE)</f>
        <v>0</v>
      </c>
      <c r="AF1030" s="52">
        <f>VLOOKUP(AH1030,rawdatas!$A$13:$AF$53,32,FALSE)</f>
        <v>0</v>
      </c>
      <c r="AG1030" s="52">
        <f>VLOOKUP(AH1030,rawdatas!$A$13:$AG$54,33,FALSE)</f>
        <v>0</v>
      </c>
      <c r="AH1030" s="53">
        <v>951632281</v>
      </c>
      <c r="AI1030" s="54" t="str">
        <f t="shared" si="87"/>
        <v>épisode nouveau initié par le dispensateur; épisode en cours initié par le dispensateur</v>
      </c>
    </row>
    <row r="1031" spans="1:35" outlineLevel="1" x14ac:dyDescent="0.25">
      <c r="A1031" s="52">
        <v>613097223</v>
      </c>
      <c r="B1031" s="52">
        <v>438056747</v>
      </c>
      <c r="C1031" s="52" t="s">
        <v>16079</v>
      </c>
      <c r="D1031" s="52" t="str">
        <f>VLOOKUP(B1031,rawdatas!$A:$K,3,FALSE)</f>
        <v>L</v>
      </c>
      <c r="E1031" s="52" t="str">
        <f>VLOOKUP(B1031,rawdatas!$A:$K,7,FALSE)</f>
        <v>Musculoskeletal</v>
      </c>
      <c r="F1031" s="52" t="str">
        <f>VLOOKUP(B1031,rawdatas!$A:$K,8,FALSE)</f>
        <v>ostéo-articulaire</v>
      </c>
      <c r="G1031" s="52" t="str">
        <f>VLOOKUP(AH1031,rawdatas!$A$13:$K$52,7,FALSE)</f>
        <v>Encounter/problem initiated by other than patient/provider</v>
      </c>
      <c r="H1031" s="52" t="str">
        <f>VLOOKUP(AH1031,rawdatas!$A$13:$K$52,8,FALSE)</f>
        <v>épisode nouveau initié par un tiers; Episode en cours initié par un tiers</v>
      </c>
      <c r="I1031" s="52" t="str">
        <f>VLOOKUP(AH1031,rawdatas!$A$13:$K$52,9,FALSE)</f>
        <v>ok</v>
      </c>
      <c r="J1031" s="52" t="str">
        <f>VLOOKUP(AH1031,rawdatas!$A$13:$K$52,10,FALSE)</f>
        <v>Enc/prob init by other than pt/prov</v>
      </c>
      <c r="K1031" s="52" t="str">
        <f>VLOOKUP(AH1031,rawdatas!$A$13:$K$52,11,FALSE)</f>
        <v>epis. nouveau ou en cours init. par tiers</v>
      </c>
      <c r="L1031" s="52" t="str">
        <f>VLOOKUP(AH1031,rawdatas!$A$13:$L$52,12,FALSE)</f>
        <v>ok</v>
      </c>
      <c r="M1031" s="52">
        <f>VLOOKUP(AH1031,rawdatas!$A$13:$M$52,13,FALSE)</f>
        <v>0</v>
      </c>
      <c r="N1031" s="52">
        <f>VLOOKUP(AH1031,rawdatas!$A$13:$N$52,14,FALSE)</f>
        <v>0</v>
      </c>
      <c r="O1031" s="52" t="str">
        <f>VLOOKUP(AH1031,rawdatas!$A$13:$O$52,15,FALSE)</f>
        <v>ok</v>
      </c>
      <c r="P1031" s="52" t="str">
        <f>VLOOKUP(AH1031,rawdatas!$A$13:$P$52,16,FALSE)</f>
        <v>exams requested by a third party -62; encounter/problem initiated by provider  -64</v>
      </c>
      <c r="Q1031" s="52" t="str">
        <f>VLOOKUP(AH1031,rawdatas!$A$13:$Q$52,17,FALSE)</f>
        <v>examens demandés par un tiers -62; rencontre initiée par le dispensateur -64; problème initié par le dispensateur -64</v>
      </c>
      <c r="R1031" s="52" t="str">
        <f>VLOOKUP(AH1031,rawdatas!$A$13:$R$52,18,FALSE)</f>
        <v>ok</v>
      </c>
      <c r="S1031" s="52" t="str">
        <f>VLOOKUP(AH1031,rawdatas!$A$13:$S$52,19,FALSE)</f>
        <v>encounter requested by a third party</v>
      </c>
      <c r="T1031" s="52" t="str">
        <f>VLOOKUP(AH1031,rawdatas!$A$13:$T$52,20,FALSE)</f>
        <v xml:space="preserve">la rencontre est demandée par un tiers. Le patient déclare avoir été été envoyé(e) par quelqu'un d'autre </v>
      </c>
      <c r="U1031" s="52" t="str">
        <f>VLOOKUP(AH1031,rawdatas!$A$13:$U$52,21,FALSE)</f>
        <v>ok</v>
      </c>
      <c r="V1031" s="52">
        <f>VLOOKUP(AH1031,rawdatas!$A$13:$V$52,22,FALSE)</f>
        <v>0</v>
      </c>
      <c r="W1031" s="52" t="str">
        <f>VLOOKUP(AH1031,rawdatas!$A$13:$W$52,23,FALSE)</f>
        <v>si le patient est incapable d'indiquer la raison de la rencontre, utiliser la raison indiquée par la personne accompagnante</v>
      </c>
      <c r="X1031" s="52" t="str">
        <f>VLOOKUP(AH1031,rawdatas!$A$13:$X$52,24,FALSE)</f>
        <v>ko</v>
      </c>
      <c r="Y1031" s="52" t="str">
        <f>VLOOKUP(AH1031,rawdatas!$A$13:$Y$52,25,FALSE)</f>
        <v>This code can only be used to classify a reason for encounter. If the patient is unable to state the reason for encounter, use the reason stated by the accompanying person.</v>
      </c>
      <c r="Z1031" s="52" t="str">
        <f>VLOOKUP(AH1031,rawdatas!$A$13:$Z$52,26,FALSE)</f>
        <v>Ce code ne peut être utilisé que pour classifier une raison de rencontre. Si le patient est incapable d'indiquer la raison de la rencontre, utilisez la raison indiquée par l'accompagnant.</v>
      </c>
      <c r="AA1031" s="52" t="str">
        <f>VLOOKUP(AH1031,rawdatas!$A$13:$AA$52,27,FALSE)</f>
        <v>ok</v>
      </c>
      <c r="AB1031" s="52">
        <f>VLOOKUP(AH1031,rawdatas!$A$13:$AB$52,28,FALSE)</f>
        <v>0</v>
      </c>
      <c r="AC1031" s="52">
        <f>VLOOKUP(AH1031,rawdatas!$A$13:$AC$52,29,FALSE)</f>
        <v>0</v>
      </c>
      <c r="AD1031" s="52">
        <f>VLOOKUP(AH1031,rawdatas!$A$13:$AD$53,30,FALSE)</f>
        <v>0</v>
      </c>
      <c r="AE1031" s="52">
        <f>VLOOKUP(AH1031,rawdatas!$A$13:$AE$53,31,FALSE)</f>
        <v>0</v>
      </c>
      <c r="AF1031" s="52">
        <f>VLOOKUP(AH1031,rawdatas!$A$13:$AF$53,32,FALSE)</f>
        <v>0</v>
      </c>
      <c r="AG1031" s="52">
        <f>VLOOKUP(AH1031,rawdatas!$A$13:$AG$54,33,FALSE)</f>
        <v>0</v>
      </c>
      <c r="AH1031" s="53">
        <v>376185268</v>
      </c>
      <c r="AI1031" s="54" t="str">
        <f t="shared" si="87"/>
        <v>épisode nouveau initié par un tiers; Episode en cours initié par un tiers</v>
      </c>
    </row>
    <row r="1032" spans="1:35" outlineLevel="1" x14ac:dyDescent="0.25">
      <c r="A1032" s="52">
        <v>472707187</v>
      </c>
      <c r="B1032" s="52">
        <v>438056747</v>
      </c>
      <c r="C1032" s="52" t="s">
        <v>16080</v>
      </c>
      <c r="D1032" s="52" t="str">
        <f>VLOOKUP(B1032,rawdatas!$A:$K,3,FALSE)</f>
        <v>L</v>
      </c>
      <c r="E1032" s="52" t="str">
        <f>VLOOKUP(B1032,rawdatas!$A:$K,7,FALSE)</f>
        <v>Musculoskeletal</v>
      </c>
      <c r="F1032" s="52" t="str">
        <f>VLOOKUP(B1032,rawdatas!$A:$K,8,FALSE)</f>
        <v>ostéo-articulaire</v>
      </c>
      <c r="G1032" s="52" t="str">
        <f>VLOOKUP(AH1032,rawdatas!$A$13:$K$52,7,FALSE)</f>
        <v>Referral to other provider/nurse/therapist/social worker</v>
      </c>
      <c r="H1032" s="52" t="str">
        <f>VLOOKUP(AH1032,rawdatas!$A$13:$K$52,8,FALSE)</f>
        <v>référence à une infirmière; référence à un thérapeute; référence à un travailleur social</v>
      </c>
      <c r="I1032" s="52" t="str">
        <f>VLOOKUP(AH1032,rawdatas!$A$13:$K$52,9,FALSE)</f>
        <v>ko (espace de fin)</v>
      </c>
      <c r="J1032" s="52" t="str">
        <f>VLOOKUP(AH1032,rawdatas!$A$13:$K$52,10,FALSE)</f>
        <v>Referral to non-MD provider</v>
      </c>
      <c r="K1032" s="52" t="str">
        <f>VLOOKUP(AH1032,rawdatas!$A$13:$K$52,11,FALSE)</f>
        <v>réf. à dispens. non médecin</v>
      </c>
      <c r="L1032" s="52" t="str">
        <f>VLOOKUP(AH1032,rawdatas!$A$13:$L$52,12,FALSE)</f>
        <v>ok</v>
      </c>
      <c r="M1032" s="52" t="str">
        <f>VLOOKUP(AH1032,rawdatas!$A$13:$M$52,13,FALSE)</f>
        <v>referral to nurse/physiotherapist/occupational therapist/chiropodist/ orthodontist/chiropractor/optician/midwife/dietician/dentist/home health worker/social worker/psychologist</v>
      </c>
      <c r="N1032" s="52" t="str">
        <f>VLOOKUP(AH1032,rawdatas!$A$13:$N$52,14,FALSE)</f>
        <v>référence à infirmière; référence à kinésithérapeute; référence à physiothérapeute; référence à ergothérapeute; référence à podologue; référence à orthodontiste; référence à chiropraticien; référence à opticien; référence à sage-femme; référence à diététicien; référence à dentiste; référence à aide familiale; référence à travailleur social; référence à psychologue; référence à auxilliaire de vie; référence à assistante sociale</v>
      </c>
      <c r="O1032" s="52" t="str">
        <f>VLOOKUP(AH1032,rawdatas!$A$13:$O$52,15,FALSE)</f>
        <v>ok</v>
      </c>
      <c r="P1032" s="52" t="str">
        <f>VLOOKUP(AH1032,rawdatas!$A$13:$P$52,16,FALSE)</f>
        <v>referral to physician -67; referral to service for rehabilitation -68</v>
      </c>
      <c r="Q1032" s="52" t="str">
        <f>VLOOKUP(AH1032,rawdatas!$A$13:$Q$52,17,FALSE)</f>
        <v>orientation vers un médecin -67; orientation vers un service de réadaptation -68</v>
      </c>
      <c r="R1032" s="52" t="str">
        <f>VLOOKUP(AH1032,rawdatas!$A$13:$R$52,18,FALSE)</f>
        <v>ok</v>
      </c>
      <c r="S1032" s="52">
        <f>VLOOKUP(AH1032,rawdatas!$A$13:$S$52,19,FALSE)</f>
        <v>0</v>
      </c>
      <c r="T1032" s="52">
        <f>VLOOKUP(AH1032,rawdatas!$A$13:$T$52,20,FALSE)</f>
        <v>0</v>
      </c>
      <c r="U1032" s="52" t="str">
        <f>VLOOKUP(AH1032,rawdatas!$A$13:$U$52,21,FALSE)</f>
        <v>ok</v>
      </c>
      <c r="V1032" s="52" t="str">
        <f>VLOOKUP(AH1032,rawdatas!$A$13:$V$52,22,FALSE)</f>
        <v>If the provider performs the service, consider using codes -50-59.</v>
      </c>
      <c r="W1032" s="52" t="str">
        <f>VLOOKUP(AH1032,rawdatas!$A$13:$W$52,23,FALSE)</f>
        <v>référence au médecin -67; référence a un centre de réadaptation -68; si le dispensateur effectue le service, pensez à utiliser les codes -50 à -59</v>
      </c>
      <c r="X1032" s="52" t="str">
        <f>VLOOKUP(AH1032,rawdatas!$A$13:$X$52,24,FALSE)</f>
        <v>ko</v>
      </c>
      <c r="Y1032" s="52">
        <f>VLOOKUP(AH1032,rawdatas!$A$13:$Y$52,25,FALSE)</f>
        <v>0</v>
      </c>
      <c r="Z1032" s="52">
        <f>VLOOKUP(AH1032,rawdatas!$A$13:$Z$52,26,FALSE)</f>
        <v>0</v>
      </c>
      <c r="AA1032" s="52" t="str">
        <f>VLOOKUP(AH1032,rawdatas!$A$13:$AA$52,27,FALSE)</f>
        <v>ok</v>
      </c>
      <c r="AB1032" s="52">
        <f>VLOOKUP(AH1032,rawdatas!$A$13:$AB$52,28,FALSE)</f>
        <v>0</v>
      </c>
      <c r="AC1032" s="52">
        <f>VLOOKUP(AH1032,rawdatas!$A$13:$AC$52,29,FALSE)</f>
        <v>0</v>
      </c>
      <c r="AD1032" s="52">
        <f>VLOOKUP(AH1032,rawdatas!$A$13:$AD$53,30,FALSE)</f>
        <v>0</v>
      </c>
      <c r="AE1032" s="52">
        <f>VLOOKUP(AH1032,rawdatas!$A$13:$AE$53,31,FALSE)</f>
        <v>0</v>
      </c>
      <c r="AF1032" s="52">
        <f>VLOOKUP(AH1032,rawdatas!$A$13:$AF$53,32,FALSE)</f>
        <v>0</v>
      </c>
      <c r="AG1032" s="52">
        <f>VLOOKUP(AH1032,rawdatas!$A$13:$AG$54,33,FALSE)</f>
        <v>0</v>
      </c>
      <c r="AH1032" s="53">
        <v>762579891</v>
      </c>
      <c r="AI1032" s="54" t="str">
        <f t="shared" si="87"/>
        <v>référence à une infirmière; référence à un thérapeute; référence à un travailleur social</v>
      </c>
    </row>
    <row r="1033" spans="1:35" outlineLevel="1" x14ac:dyDescent="0.25">
      <c r="A1033" s="52">
        <v>975215624</v>
      </c>
      <c r="B1033" s="52">
        <v>438056747</v>
      </c>
      <c r="C1033" s="52" t="s">
        <v>16081</v>
      </c>
      <c r="D1033" s="52" t="str">
        <f>VLOOKUP(B1033,rawdatas!$A:$K,3,FALSE)</f>
        <v>L</v>
      </c>
      <c r="E1033" s="52" t="str">
        <f>VLOOKUP(B1033,rawdatas!$A:$K,7,FALSE)</f>
        <v>Musculoskeletal</v>
      </c>
      <c r="F1033" s="52" t="str">
        <f>VLOOKUP(B1033,rawdatas!$A:$K,8,FALSE)</f>
        <v>ostéo-articulaire</v>
      </c>
      <c r="G1033" s="52" t="str">
        <f>VLOOKUP(AH1033,rawdatas!$A$13:$K$52,7,FALSE)</f>
        <v>Referral to physician/specialist/clinic/hospital</v>
      </c>
      <c r="H1033" s="52" t="str">
        <f>VLOOKUP(AH1033,rawdatas!$A$13:$K$52,8,FALSE)</f>
        <v>référence à un médecin; référence à un spécialiste; référence à une clinique; référence à un hôpital</v>
      </c>
      <c r="I1033" s="52" t="str">
        <f>VLOOKUP(AH1033,rawdatas!$A$13:$K$52,9,FALSE)</f>
        <v>ko (espace de fin)</v>
      </c>
      <c r="J1033" s="52" t="str">
        <f>VLOOKUP(AH1033,rawdatas!$A$13:$K$52,10,FALSE)</f>
        <v>Referral to physician/hospital</v>
      </c>
      <c r="K1033" s="52" t="str">
        <f>VLOOKUP(AH1033,rawdatas!$A$13:$K$52,11,FALSE)</f>
        <v>réf. à médecin ou hopital</v>
      </c>
      <c r="L1033" s="52" t="str">
        <f>VLOOKUP(AH1033,rawdatas!$A$13:$L$52,12,FALSE)</f>
        <v>ok</v>
      </c>
      <c r="M1033" s="52" t="str">
        <f>VLOOKUP(AH1033,rawdatas!$A$13:$M$52,13,FALSE)</f>
        <v>referral to another GP/FP/specialist; referral to disease-specific out-/in-patient clinics</v>
      </c>
      <c r="N1033" s="52" t="str">
        <f>VLOOKUP(AH1033,rawdatas!$A$13:$N$52,14,FALSE)</f>
        <v>référence à un autre médecin de soins primaires; référence à un spécialiste; référence à un service hospitalier spécialisé référence à un service ambulatoire spécialisé</v>
      </c>
      <c r="O1033" s="52" t="str">
        <f>VLOOKUP(AH1033,rawdatas!$A$13:$O$52,15,FALSE)</f>
        <v>ok</v>
      </c>
      <c r="P1033" s="52" t="str">
        <f>VLOOKUP(AH1033,rawdatas!$A$13:$P$52,16,FALSE)</f>
        <v>referral to service for rehabilitation -68</v>
      </c>
      <c r="Q1033" s="52" t="str">
        <f>VLOOKUP(AH1033,rawdatas!$A$13:$Q$52,17,FALSE)</f>
        <v>orientation vers un service de réadaptation -68</v>
      </c>
      <c r="R1033" s="52" t="str">
        <f>VLOOKUP(AH1033,rawdatas!$A$13:$R$52,18,FALSE)</f>
        <v>ok</v>
      </c>
      <c r="S1033" s="52">
        <f>VLOOKUP(AH1033,rawdatas!$A$13:$S$52,19,FALSE)</f>
        <v>0</v>
      </c>
      <c r="T1033" s="52">
        <f>VLOOKUP(AH1033,rawdatas!$A$13:$T$52,20,FALSE)</f>
        <v>0</v>
      </c>
      <c r="U1033" s="52" t="str">
        <f>VLOOKUP(AH1033,rawdatas!$A$13:$U$52,21,FALSE)</f>
        <v>ok</v>
      </c>
      <c r="V1033" s="52" t="str">
        <f>VLOOKUP(AH1033,rawdatas!$A$13:$V$52,22,FALSE)</f>
        <v>-32 to -43 if ordering a specific procedure, which will be performed by another physician</v>
      </c>
      <c r="W1033" s="52" t="str">
        <f>VLOOKUP(AH1033,rawdatas!$A$13:$W$52,23,FALSE)</f>
        <v>s'il s'agit d'une demande de procédure spécifique qui sera effectuée par un autre médecin, envisager de -32 à -43</v>
      </c>
      <c r="X1033" s="52" t="str">
        <f>VLOOKUP(AH1033,rawdatas!$A$13:$X$52,24,FALSE)</f>
        <v>ko</v>
      </c>
      <c r="Y1033" s="52">
        <f>VLOOKUP(AH1033,rawdatas!$A$13:$Y$52,25,FALSE)</f>
        <v>0</v>
      </c>
      <c r="Z1033" s="52">
        <f>VLOOKUP(AH1033,rawdatas!$A$13:$Z$52,26,FALSE)</f>
        <v>0</v>
      </c>
      <c r="AA1033" s="52" t="str">
        <f>VLOOKUP(AH1033,rawdatas!$A$13:$AA$52,27,FALSE)</f>
        <v>ok</v>
      </c>
      <c r="AB1033" s="52">
        <f>VLOOKUP(AH1033,rawdatas!$A$13:$AB$52,28,FALSE)</f>
        <v>0</v>
      </c>
      <c r="AC1033" s="52">
        <f>VLOOKUP(AH1033,rawdatas!$A$13:$AC$52,29,FALSE)</f>
        <v>0</v>
      </c>
      <c r="AD1033" s="52">
        <f>VLOOKUP(AH1033,rawdatas!$A$13:$AD$53,30,FALSE)</f>
        <v>0</v>
      </c>
      <c r="AE1033" s="52">
        <f>VLOOKUP(AH1033,rawdatas!$A$13:$AE$53,31,FALSE)</f>
        <v>0</v>
      </c>
      <c r="AF1033" s="52">
        <f>VLOOKUP(AH1033,rawdatas!$A$13:$AF$53,32,FALSE)</f>
        <v>0</v>
      </c>
      <c r="AG1033" s="52">
        <f>VLOOKUP(AH1033,rawdatas!$A$13:$AG$54,33,FALSE)</f>
        <v>0</v>
      </c>
      <c r="AH1033" s="53">
        <v>404693988</v>
      </c>
      <c r="AI1033" s="54" t="str">
        <f t="shared" si="87"/>
        <v>référence à un médecin; référence à un spécialiste; référence à une clinique; référence à un hôpital</v>
      </c>
    </row>
    <row r="1034" spans="1:35" outlineLevel="1" x14ac:dyDescent="0.25">
      <c r="A1034" s="52">
        <v>77232856</v>
      </c>
      <c r="B1034" s="52">
        <v>438056747</v>
      </c>
      <c r="C1034" s="52" t="s">
        <v>16082</v>
      </c>
      <c r="D1034" s="52" t="str">
        <f>VLOOKUP(B1034,rawdatas!$A:$K,3,FALSE)</f>
        <v>L</v>
      </c>
      <c r="E1034" s="52" t="str">
        <f>VLOOKUP(B1034,rawdatas!$A:$K,7,FALSE)</f>
        <v>Musculoskeletal</v>
      </c>
      <c r="F1034" s="52" t="str">
        <f>VLOOKUP(B1034,rawdatas!$A:$K,8,FALSE)</f>
        <v>ostéo-articulaire</v>
      </c>
      <c r="G1034" s="52" t="str">
        <f>VLOOKUP(AH1034,rawdatas!$A$13:$K$52,7,FALSE)</f>
        <v>Other referral NEC</v>
      </c>
      <c r="H1034" s="52" t="str">
        <f>VLOOKUP(AH1034,rawdatas!$A$13:$K$52,8,FALSE)</f>
        <v>autre référence non classée ailleurs</v>
      </c>
      <c r="I1034" s="52" t="str">
        <f>VLOOKUP(AH1034,rawdatas!$A$13:$K$52,9,FALSE)</f>
        <v>autre référence NCA</v>
      </c>
      <c r="J1034" s="52" t="str">
        <f>VLOOKUP(AH1034,rawdatas!$A$13:$K$52,10,FALSE)</f>
        <v>Other referral NEC</v>
      </c>
      <c r="K1034" s="52" t="str">
        <f>VLOOKUP(AH1034,rawdatas!$A$13:$K$52,11,FALSE)</f>
        <v>autre réf. nca</v>
      </c>
      <c r="L1034" s="52" t="str">
        <f>VLOOKUP(AH1034,rawdatas!$A$13:$L$52,12,FALSE)</f>
        <v>autre réf. NCA</v>
      </c>
      <c r="M1034" s="52" t="str">
        <f>VLOOKUP(AH1034,rawdatas!$A$13:$M$52,13,FALSE)</f>
        <v>referral to service outside the regular health service (e.g. patient associations, unemployment services); referral to nursing home/hospice; referral to service for rehabilitation</v>
      </c>
      <c r="N1034" s="52" t="str">
        <f>VLOOKUP(AH1034,rawdatas!$A$13:$N$52,14,FALSE)</f>
        <v>référence à un service non médical; référence à association de patients; référence à service de chomage; référence à un centre de soins palliatifs; référence à un home de personnes âgées; référence à une maison de retraite médicalisée; référence à un service de réadaptation</v>
      </c>
      <c r="O1034" s="52" t="str">
        <f>VLOOKUP(AH1034,rawdatas!$A$13:$O$52,15,FALSE)</f>
        <v>ok</v>
      </c>
      <c r="P1034" s="52" t="str">
        <f>VLOOKUP(AH1034,rawdatas!$A$13:$P$52,16,FALSE)</f>
        <v>referral to other provider/nurse/therapist/social worker -66; referral to physician/specialist/clinic/hospital -67</v>
      </c>
      <c r="Q1034" s="52" t="str">
        <f>VLOOKUP(AH1034,rawdatas!$A$13:$Q$52,17,FALSE)</f>
        <v>référence à un autre dispensateur -66; référence à une infirmière -66; référence à un thérapeute -66; référence à un travailleur social -66; référence à un médecin -67; référence à un spécialiste -67; référence à une clinique -67; référence à un hôpital -67</v>
      </c>
      <c r="R1034" s="52" t="str">
        <f>VLOOKUP(AH1034,rawdatas!$A$13:$R$52,18,FALSE)</f>
        <v>ok</v>
      </c>
      <c r="S1034" s="52">
        <f>VLOOKUP(AH1034,rawdatas!$A$13:$S$52,19,FALSE)</f>
        <v>0</v>
      </c>
      <c r="T1034" s="52">
        <f>VLOOKUP(AH1034,rawdatas!$A$13:$T$52,20,FALSE)</f>
        <v>0</v>
      </c>
      <c r="U1034" s="52" t="str">
        <f>VLOOKUP(AH1034,rawdatas!$A$13:$U$52,21,FALSE)</f>
        <v>ok</v>
      </c>
      <c r="V1034" s="52">
        <f>VLOOKUP(AH1034,rawdatas!$A$13:$V$52,22,FALSE)</f>
        <v>0</v>
      </c>
      <c r="W1034" s="52">
        <f>VLOOKUP(AH1034,rawdatas!$A$13:$W$52,23,FALSE)</f>
        <v>0</v>
      </c>
      <c r="X1034" s="52" t="str">
        <f>VLOOKUP(AH1034,rawdatas!$A$13:$X$52,24,FALSE)</f>
        <v>ok</v>
      </c>
      <c r="Y1034" s="52">
        <f>VLOOKUP(AH1034,rawdatas!$A$13:$Y$52,25,FALSE)</f>
        <v>0</v>
      </c>
      <c r="Z1034" s="52">
        <f>VLOOKUP(AH1034,rawdatas!$A$13:$Z$52,26,FALSE)</f>
        <v>0</v>
      </c>
      <c r="AA1034" s="52" t="str">
        <f>VLOOKUP(AH1034,rawdatas!$A$13:$AA$52,27,FALSE)</f>
        <v>ok</v>
      </c>
      <c r="AB1034" s="52">
        <f>VLOOKUP(AH1034,rawdatas!$A$13:$AB$52,28,FALSE)</f>
        <v>0</v>
      </c>
      <c r="AC1034" s="52">
        <f>VLOOKUP(AH1034,rawdatas!$A$13:$AC$52,29,FALSE)</f>
        <v>0</v>
      </c>
      <c r="AD1034" s="52">
        <f>VLOOKUP(AH1034,rawdatas!$A$13:$AD$53,30,FALSE)</f>
        <v>0</v>
      </c>
      <c r="AE1034" s="52">
        <f>VLOOKUP(AH1034,rawdatas!$A$13:$AE$53,31,FALSE)</f>
        <v>0</v>
      </c>
      <c r="AF1034" s="52">
        <f>VLOOKUP(AH1034,rawdatas!$A$13:$AF$53,32,FALSE)</f>
        <v>0</v>
      </c>
      <c r="AG1034" s="52">
        <f>VLOOKUP(AH1034,rawdatas!$A$13:$AG$54,33,FALSE)</f>
        <v>0</v>
      </c>
      <c r="AH1034" s="53">
        <v>790606779</v>
      </c>
      <c r="AI1034" s="54" t="str">
        <f t="shared" si="87"/>
        <v>autre référence non classée ailleurs</v>
      </c>
    </row>
    <row r="1035" spans="1:35" outlineLevel="1" x14ac:dyDescent="0.25">
      <c r="A1035" s="52">
        <v>41067536</v>
      </c>
      <c r="B1035" s="52">
        <v>438056747</v>
      </c>
      <c r="C1035" s="52" t="s">
        <v>16083</v>
      </c>
      <c r="D1035" s="52" t="str">
        <f>VLOOKUP(B1035,rawdatas!$A:$K,3,FALSE)</f>
        <v>L</v>
      </c>
      <c r="E1035" s="52" t="str">
        <f>VLOOKUP(B1035,rawdatas!$A:$K,7,FALSE)</f>
        <v>Musculoskeletal</v>
      </c>
      <c r="F1035" s="52" t="str">
        <f>VLOOKUP(B1035,rawdatas!$A:$K,8,FALSE)</f>
        <v>ostéo-articulaire</v>
      </c>
      <c r="G1035" s="52" t="str">
        <f>VLOOKUP(AH1035,rawdatas!$A$13:$K$52,7,FALSE)</f>
        <v>Other reason for encounter NEC</v>
      </c>
      <c r="H1035" s="52" t="str">
        <f>VLOOKUP(AH1035,rawdatas!$A$13:$K$52,8,FALSE)</f>
        <v>autres motifs de rencontre non classés ailleurs</v>
      </c>
      <c r="I1035" s="52" t="str">
        <f>VLOOKUP(AH1035,rawdatas!$A$13:$K$52,9,FALSE)</f>
        <v>autres motifs de rencontre NCA</v>
      </c>
      <c r="J1035" s="52" t="str">
        <f>VLOOKUP(AH1035,rawdatas!$A$13:$K$52,10,FALSE)</f>
        <v>Other reason for encounter NEC</v>
      </c>
      <c r="K1035" s="52" t="str">
        <f>VLOOKUP(AH1035,rawdatas!$A$13:$K$52,11,FALSE)</f>
        <v>autres motifs de rencontre nca</v>
      </c>
      <c r="L1035" s="52" t="str">
        <f>VLOOKUP(AH1035,rawdatas!$A$13:$L$52,12,FALSE)</f>
        <v>autres motifs de rencontre NCA</v>
      </c>
      <c r="M1035" s="52">
        <f>VLOOKUP(AH1035,rawdatas!$A$13:$M$52,13,FALSE)</f>
        <v>0</v>
      </c>
      <c r="N1035" s="52">
        <f>VLOOKUP(AH1035,rawdatas!$A$13:$N$52,14,FALSE)</f>
        <v>0</v>
      </c>
      <c r="O1035" s="52" t="str">
        <f>VLOOKUP(AH1035,rawdatas!$A$13:$O$52,15,FALSE)</f>
        <v>ok</v>
      </c>
      <c r="P1035" s="52">
        <f>VLOOKUP(AH1035,rawdatas!$A$13:$P$52,16,FALSE)</f>
        <v>0</v>
      </c>
      <c r="Q1035" s="52">
        <f>VLOOKUP(AH1035,rawdatas!$A$13:$Q$52,17,FALSE)</f>
        <v>0</v>
      </c>
      <c r="R1035" s="52" t="str">
        <f>VLOOKUP(AH1035,rawdatas!$A$13:$R$52,18,FALSE)</f>
        <v>ok</v>
      </c>
      <c r="S1035" s="52">
        <f>VLOOKUP(AH1035,rawdatas!$A$13:$S$52,19,FALSE)</f>
        <v>0</v>
      </c>
      <c r="T1035" s="52">
        <f>VLOOKUP(AH1035,rawdatas!$A$13:$T$52,20,FALSE)</f>
        <v>0</v>
      </c>
      <c r="U1035" s="52" t="str">
        <f>VLOOKUP(AH1035,rawdatas!$A$13:$U$52,21,FALSE)</f>
        <v>ok</v>
      </c>
      <c r="V1035" s="52">
        <f>VLOOKUP(AH1035,rawdatas!$A$13:$V$52,22,FALSE)</f>
        <v>0</v>
      </c>
      <c r="W1035" s="52">
        <f>VLOOKUP(AH1035,rawdatas!$A$13:$W$52,23,FALSE)</f>
        <v>0</v>
      </c>
      <c r="X1035" s="52" t="str">
        <f>VLOOKUP(AH1035,rawdatas!$A$13:$X$52,24,FALSE)</f>
        <v>ok</v>
      </c>
      <c r="Y1035" s="52" t="str">
        <f>VLOOKUP(AH1035,rawdatas!$A$13:$Y$52,25,FALSE)</f>
        <v>This code can only be used to classify a reason for encounter. If the patient is unable to state the reason for encounter, use the reason stated by the accompanying person.</v>
      </c>
      <c r="Z1035" s="52" t="str">
        <f>VLOOKUP(AH1035,rawdatas!$A$13:$Z$52,26,FALSE)</f>
        <v xml:space="preserve">Ce code ne peut être utilisé que pour classifier une raison de rencontre. Si le patient est incapable d'exprimer la raison de rencontre, utiliser la raison exprimée par l'accompagnant </v>
      </c>
      <c r="AA1035" s="52" t="str">
        <f>VLOOKUP(AH1035,rawdatas!$A$13:$AA$52,27,FALSE)</f>
        <v>ok</v>
      </c>
      <c r="AB1035" s="52">
        <f>VLOOKUP(AH1035,rawdatas!$A$13:$AB$52,28,FALSE)</f>
        <v>0</v>
      </c>
      <c r="AC1035" s="52">
        <f>VLOOKUP(AH1035,rawdatas!$A$13:$AC$52,29,FALSE)</f>
        <v>0</v>
      </c>
      <c r="AD1035" s="52">
        <f>VLOOKUP(AH1035,rawdatas!$A$13:$AD$53,30,FALSE)</f>
        <v>0</v>
      </c>
      <c r="AE1035" s="52">
        <f>VLOOKUP(AH1035,rawdatas!$A$13:$AE$53,31,FALSE)</f>
        <v>0</v>
      </c>
      <c r="AF1035" s="52">
        <f>VLOOKUP(AH1035,rawdatas!$A$13:$AF$53,32,FALSE)</f>
        <v>0</v>
      </c>
      <c r="AG1035" s="52">
        <f>VLOOKUP(AH1035,rawdatas!$A$13:$AG$54,33,FALSE)</f>
        <v>0</v>
      </c>
      <c r="AH1035" s="53">
        <v>516007918</v>
      </c>
      <c r="AI1035" s="54" t="str">
        <f t="shared" si="87"/>
        <v>autres motifs de rencontre non classés ailleurs</v>
      </c>
    </row>
    <row r="1036" spans="1:35" outlineLevel="1" x14ac:dyDescent="0.25">
      <c r="A1036" s="52">
        <v>485245491</v>
      </c>
      <c r="B1036" s="52">
        <v>356035307</v>
      </c>
      <c r="C1036" s="52" t="s">
        <v>16084</v>
      </c>
      <c r="D1036" s="52" t="str">
        <f>VLOOKUP(B1036,rawdatas!$A:$K,3,FALSE)</f>
        <v>N</v>
      </c>
      <c r="E1036" s="52" t="str">
        <f>VLOOKUP(B1036,rawdatas!$A:$K,7,FALSE)</f>
        <v>Neurological</v>
      </c>
      <c r="F1036" s="52" t="str">
        <f>VLOOKUP(B1036,rawdatas!$A:$K,8,FALSE)</f>
        <v>neurologique</v>
      </c>
      <c r="G1036" s="52" t="str">
        <f>VLOOKUP(AH1036,rawdatas!$A$13:$K$52,7,FALSE)</f>
        <v>Medical examination/health evaluation complete</v>
      </c>
      <c r="H1036" s="52" t="str">
        <f>VLOOKUP(AH1036,rawdatas!$A$13:$K$52,8,FALSE)</f>
        <v>examen médical complet; bilan de santé détaillé</v>
      </c>
      <c r="I1036" s="52" t="str">
        <f>VLOOKUP(AH1036,rawdatas!$A$13:$K$52,9,FALSE)</f>
        <v>ok</v>
      </c>
      <c r="J1036" s="52" t="str">
        <f>VLOOKUP(AH1036,rawdatas!$A$13:$K$52,10,FALSE)</f>
        <v>Medical examin/health eval complete</v>
      </c>
      <c r="K1036" s="52" t="str">
        <f>VLOOKUP(AH1036,rawdatas!$A$13:$K$52,11,FALSE)</f>
        <v>ex. médical ou bilan détaillé</v>
      </c>
      <c r="L1036" s="52" t="str">
        <f>VLOOKUP(AH1036,rawdatas!$A$13:$L$52,12,FALSE)</f>
        <v>ok</v>
      </c>
      <c r="M1036" s="52" t="str">
        <f>VLOOKUP(AH1036,rawdatas!$A$13:$M$52,13,FALSE)</f>
        <v>complete examination of one body system or the whole body; complete check-up; well-baby exam; school health care exam for children/youth</v>
      </c>
      <c r="N1036" s="52" t="str">
        <f>VLOOKUP(AH1036,rawdatas!$A$13:$N$52,14,FALSE)</f>
        <v>examen complet d'un système corporel; examen complet du corps entier; bilan global; examen du nourrisson bien portant; examen de santé scolaire d'un enfant; examen de santé scolaire d'un jeune</v>
      </c>
      <c r="O1036" s="52" t="str">
        <f>VLOOKUP(AH1036,rawdatas!$A$13:$O$52,15,FALSE)</f>
        <v>ok</v>
      </c>
      <c r="P1036" s="52">
        <f>VLOOKUP(AH1036,rawdatas!$A$13:$P$52,16,FALSE)</f>
        <v>0</v>
      </c>
      <c r="Q1036" s="52">
        <f>VLOOKUP(AH1036,rawdatas!$A$13:$Q$52,17,FALSE)</f>
        <v>0</v>
      </c>
      <c r="R1036" s="52" t="str">
        <f>VLOOKUP(AH1036,rawdatas!$A$13:$R$52,18,FALSE)</f>
        <v>ok</v>
      </c>
      <c r="S1036" s="52">
        <f>VLOOKUP(AH1036,rawdatas!$A$13:$S$52,19,FALSE)</f>
        <v>0</v>
      </c>
      <c r="T1036" s="52">
        <f>VLOOKUP(AH1036,rawdatas!$A$13:$T$52,20,FALSE)</f>
        <v>0</v>
      </c>
      <c r="U1036" s="52" t="str">
        <f>VLOOKUP(AH1036,rawdatas!$A$13:$U$52,21,FALSE)</f>
        <v>ok</v>
      </c>
      <c r="V1036" s="52">
        <f>VLOOKUP(AH1036,rawdatas!$A$13:$V$52,22,FALSE)</f>
        <v>0</v>
      </c>
      <c r="W1036" s="52" t="str">
        <f>VLOOKUP(AH1036,rawdatas!$A$13:$W$52,23,FALSE)</f>
        <v>examen de santé partiel -31; test fonctionnel -39; si un examen nécessite également un rapport écrit coder aussi -62</v>
      </c>
      <c r="X1036" s="52" t="str">
        <f>VLOOKUP(AH1036,rawdatas!$A$13:$X$52,24,FALSE)</f>
        <v>ko</v>
      </c>
      <c r="Y1036" s="52">
        <f>VLOOKUP(AH1036,rawdatas!$A$13:$Y$52,25,FALSE)</f>
        <v>0</v>
      </c>
      <c r="Z1036" s="52">
        <f>VLOOKUP(AH1036,rawdatas!$A$13:$Z$52,26,FALSE)</f>
        <v>0</v>
      </c>
      <c r="AA1036" s="52" t="str">
        <f>VLOOKUP(AH1036,rawdatas!$A$13:$AA$52,27,FALSE)</f>
        <v>ok</v>
      </c>
      <c r="AB1036" s="52">
        <f>VLOOKUP(AH1036,rawdatas!$A$13:$AB$52,28,FALSE)</f>
        <v>0</v>
      </c>
      <c r="AC1036" s="52">
        <f>VLOOKUP(AH1036,rawdatas!$A$13:$AC$52,29,FALSE)</f>
        <v>0</v>
      </c>
      <c r="AD1036" s="52">
        <f>VLOOKUP(AH1036,rawdatas!$A$13:$AD$53,30,FALSE)</f>
        <v>0</v>
      </c>
      <c r="AE1036" s="52">
        <f>VLOOKUP(AH1036,rawdatas!$A$13:$AE$53,31,FALSE)</f>
        <v>0</v>
      </c>
      <c r="AF1036" s="52">
        <f>VLOOKUP(AH1036,rawdatas!$A$13:$AF$53,32,FALSE)</f>
        <v>0</v>
      </c>
      <c r="AG1036" s="52">
        <f>VLOOKUP(AH1036,rawdatas!$A$13:$AG$54,33,FALSE)</f>
        <v>0</v>
      </c>
      <c r="AH1036" s="53">
        <v>569612053</v>
      </c>
      <c r="AI1036" s="54" t="str">
        <f t="shared" si="87"/>
        <v>examen médical complet; bilan de santé détaillé</v>
      </c>
    </row>
    <row r="1037" spans="1:35" outlineLevel="1" x14ac:dyDescent="0.25">
      <c r="A1037" s="52">
        <v>633681240</v>
      </c>
      <c r="B1037" s="52">
        <v>356035307</v>
      </c>
      <c r="C1037" s="52" t="s">
        <v>16085</v>
      </c>
      <c r="D1037" s="52" t="str">
        <f>VLOOKUP(B1037,rawdatas!$A:$K,3,FALSE)</f>
        <v>N</v>
      </c>
      <c r="E1037" s="52" t="str">
        <f>VLOOKUP(B1037,rawdatas!$A:$K,7,FALSE)</f>
        <v>Neurological</v>
      </c>
      <c r="F1037" s="52" t="str">
        <f>VLOOKUP(B1037,rawdatas!$A:$K,8,FALSE)</f>
        <v>neurologique</v>
      </c>
      <c r="G1037" s="52" t="str">
        <f>VLOOKUP(AH1037,rawdatas!$A$13:$K$52,7,FALSE)</f>
        <v>Medical examination/health evaluation partial</v>
      </c>
      <c r="H1037" s="52" t="str">
        <f>VLOOKUP(AH1037,rawdatas!$A$13:$K$52,8,FALSE)</f>
        <v>examen médical partiel; bilan de santé partiel</v>
      </c>
      <c r="I1037" s="52" t="str">
        <f>VLOOKUP(AH1037,rawdatas!$A$13:$K$52,9,FALSE)</f>
        <v>ok</v>
      </c>
      <c r="J1037" s="52" t="str">
        <f>VLOOKUP(AH1037,rawdatas!$A$13:$K$52,10,FALSE)</f>
        <v>Medical examin/health eval partial</v>
      </c>
      <c r="K1037" s="52" t="str">
        <f>VLOOKUP(AH1037,rawdatas!$A$13:$K$52,11,FALSE)</f>
        <v>ex. médical ou bilan partiel</v>
      </c>
      <c r="L1037" s="52" t="str">
        <f>VLOOKUP(AH1037,rawdatas!$A$13:$L$52,12,FALSE)</f>
        <v>ok</v>
      </c>
      <c r="M1037" s="52" t="str">
        <f>VLOOKUP(AH1037,rawdatas!$A$13:$M$52,13,FALSE)</f>
        <v>an examination focussed on a specific part of a body system; clinical screening of single health problems, e.g. heart auscultation or blood pressure measurement K31; or body temperature measurement A31</v>
      </c>
      <c r="N1037" s="52" t="str">
        <f>VLOOKUP(AH1037,rawdatas!$A$13:$N$52,14,FALSE)</f>
        <v>examen orienté sur un système corporel spécifique;examen orienté sur une partie d'un système corporel; dépistage clinique d'un problème de santé isolé, par ex. auscultation cardiaque -K31, mesure de la pression artérielle K31, mesure de la température corporelle A31</v>
      </c>
      <c r="O1037" s="52" t="str">
        <f>VLOOKUP(AH1037,rawdatas!$A$13:$O$52,15,FALSE)</f>
        <v>ok</v>
      </c>
      <c r="P1037" s="52">
        <f>VLOOKUP(AH1037,rawdatas!$A$13:$P$52,16,FALSE)</f>
        <v>0</v>
      </c>
      <c r="Q1037" s="52">
        <f>VLOOKUP(AH1037,rawdatas!$A$13:$Q$52,17,FALSE)</f>
        <v>0</v>
      </c>
      <c r="R1037" s="52" t="str">
        <f>VLOOKUP(AH1037,rawdatas!$A$13:$R$52,18,FALSE)</f>
        <v>ok</v>
      </c>
      <c r="S1037" s="52">
        <f>VLOOKUP(AH1037,rawdatas!$A$13:$S$52,19,FALSE)</f>
        <v>0</v>
      </c>
      <c r="T1037" s="52">
        <f>VLOOKUP(AH1037,rawdatas!$A$13:$T$52,20,FALSE)</f>
        <v>0</v>
      </c>
      <c r="U1037" s="52" t="str">
        <f>VLOOKUP(AH1037,rawdatas!$A$13:$U$52,21,FALSE)</f>
        <v>ok</v>
      </c>
      <c r="V1037" s="52">
        <f>VLOOKUP(AH1037,rawdatas!$A$13:$V$52,22,FALSE)</f>
        <v>0</v>
      </c>
      <c r="W1037" s="52" t="str">
        <f>VLOOKUP(AH1037,rawdatas!$A$13:$W$52,23,FALSE)</f>
        <v>examen de santé global -30; test fonctionnel physique -39; si un examen nécessite un rapport écrit coder également -62</v>
      </c>
      <c r="X1037" s="52" t="str">
        <f>VLOOKUP(AH1037,rawdatas!$A$13:$X$52,24,FALSE)</f>
        <v>ko</v>
      </c>
      <c r="Y1037" s="52">
        <f>VLOOKUP(AH1037,rawdatas!$A$13:$Y$52,25,FALSE)</f>
        <v>0</v>
      </c>
      <c r="Z1037" s="52">
        <f>VLOOKUP(AH1037,rawdatas!$A$13:$Z$52,26,FALSE)</f>
        <v>0</v>
      </c>
      <c r="AA1037" s="52" t="str">
        <f>VLOOKUP(AH1037,rawdatas!$A$13:$AA$52,27,FALSE)</f>
        <v>ok</v>
      </c>
      <c r="AB1037" s="52">
        <f>VLOOKUP(AH1037,rawdatas!$A$13:$AB$52,28,FALSE)</f>
        <v>0</v>
      </c>
      <c r="AC1037" s="52">
        <f>VLOOKUP(AH1037,rawdatas!$A$13:$AC$52,29,FALSE)</f>
        <v>0</v>
      </c>
      <c r="AD1037" s="52">
        <f>VLOOKUP(AH1037,rawdatas!$A$13:$AD$53,30,FALSE)</f>
        <v>0</v>
      </c>
      <c r="AE1037" s="52">
        <f>VLOOKUP(AH1037,rawdatas!$A$13:$AE$53,31,FALSE)</f>
        <v>0</v>
      </c>
      <c r="AF1037" s="52">
        <f>VLOOKUP(AH1037,rawdatas!$A$13:$AF$53,32,FALSE)</f>
        <v>0</v>
      </c>
      <c r="AG1037" s="52">
        <f>VLOOKUP(AH1037,rawdatas!$A$13:$AG$54,33,FALSE)</f>
        <v>0</v>
      </c>
      <c r="AH1037" s="53">
        <v>108363010</v>
      </c>
      <c r="AI1037" s="54" t="str">
        <f t="shared" si="87"/>
        <v>examen médical partiel; bilan de santé partiel</v>
      </c>
    </row>
    <row r="1038" spans="1:35" outlineLevel="1" x14ac:dyDescent="0.25">
      <c r="A1038" s="52">
        <v>441646044</v>
      </c>
      <c r="B1038" s="52">
        <v>356035307</v>
      </c>
      <c r="C1038" s="52" t="s">
        <v>16086</v>
      </c>
      <c r="D1038" s="52" t="str">
        <f>VLOOKUP(B1038,rawdatas!$A:$K,3,FALSE)</f>
        <v>N</v>
      </c>
      <c r="E1038" s="52" t="str">
        <f>VLOOKUP(B1038,rawdatas!$A:$K,7,FALSE)</f>
        <v>Neurological</v>
      </c>
      <c r="F1038" s="52" t="str">
        <f>VLOOKUP(B1038,rawdatas!$A:$K,8,FALSE)</f>
        <v>neurologique</v>
      </c>
      <c r="G1038" s="52" t="str">
        <f>VLOOKUP(AH1038,rawdatas!$A$13:$K$52,7,FALSE)</f>
        <v>Sensitivity test</v>
      </c>
      <c r="H1038" s="52" t="str">
        <f>VLOOKUP(AH1038,rawdatas!$A$13:$K$52,8,FALSE)</f>
        <v>test de sensibilité</v>
      </c>
      <c r="I1038" s="52" t="str">
        <f>VLOOKUP(AH1038,rawdatas!$A$13:$K$52,9,FALSE)</f>
        <v>ok</v>
      </c>
      <c r="J1038" s="52" t="str">
        <f>VLOOKUP(AH1038,rawdatas!$A$13:$K$52,10,FALSE)</f>
        <v>Sensitivity test</v>
      </c>
      <c r="K1038" s="52" t="str">
        <f>VLOOKUP(AH1038,rawdatas!$A$13:$K$52,11,FALSE)</f>
        <v>test de sensibilité</v>
      </c>
      <c r="L1038" s="52" t="str">
        <f>VLOOKUP(AH1038,rawdatas!$A$13:$L$52,12,FALSE)</f>
        <v>ok</v>
      </c>
      <c r="M1038" s="52" t="str">
        <f>VLOOKUP(AH1038,rawdatas!$A$13:$M$52,13,FALSE)</f>
        <v>skin prick-test; patch test; Mantoux test; radioallergosorbent test (RAST) test; food challenge; methacholine challenge test</v>
      </c>
      <c r="N1038" s="52" t="str">
        <f>VLOOKUP(AH1038,rawdatas!$A$13:$N$52,14,FALSE)</f>
        <v>prick-test; patch test; Mantoux; RAST; IDR à la tuberculine; dosage des IgE spécifiques; test d’exposition aux aliments; test de provocation à la métacholine</v>
      </c>
      <c r="O1038" s="52" t="str">
        <f>VLOOKUP(AH1038,rawdatas!$A$13:$O$52,15,FALSE)</f>
        <v>ok</v>
      </c>
      <c r="P1038" s="52" t="str">
        <f>VLOOKUP(AH1038,rawdatas!$A$13:$P$52,16,FALSE)</f>
        <v>desensitisation -44</v>
      </c>
      <c r="Q1038" s="52" t="str">
        <f>VLOOKUP(AH1038,rawdatas!$A$13:$Q$52,17,FALSE)</f>
        <v>désensibilisation -44</v>
      </c>
      <c r="R1038" s="52" t="str">
        <f>VLOOKUP(AH1038,rawdatas!$A$13:$R$52,18,FALSE)</f>
        <v>ok</v>
      </c>
      <c r="S1038" s="52" t="str">
        <f>VLOOKUP(AH1038,rawdatas!$A$13:$S$52,19,FALSE)</f>
        <v>tests to detect/exclude allergy</v>
      </c>
      <c r="T1038" s="52" t="str">
        <f>VLOOKUP(AH1038,rawdatas!$A$13:$T$52,20,FALSE)</f>
        <v>test permettant la détection d'une allergie; test permettant l'exclusion d'une allergie</v>
      </c>
      <c r="U1038" s="52" t="str">
        <f>VLOOKUP(AH1038,rawdatas!$A$13:$U$52,21,FALSE)</f>
        <v>ok</v>
      </c>
      <c r="V1038" s="52" t="str">
        <f>VLOOKUP(AH1038,rawdatas!$A$13:$V$52,22,FALSE)</f>
        <v>blood test-34</v>
      </c>
      <c r="W1038" s="52" t="str">
        <f>VLOOKUP(AH1038,rawdatas!$A$13:$W$52,23,FALSE)</f>
        <v>test sanguin -34</v>
      </c>
      <c r="X1038" s="52" t="str">
        <f>VLOOKUP(AH1038,rawdatas!$A$13:$X$52,24,FALSE)</f>
        <v>ok</v>
      </c>
      <c r="Y1038" s="52">
        <f>VLOOKUP(AH1038,rawdatas!$A$13:$Y$52,25,FALSE)</f>
        <v>0</v>
      </c>
      <c r="Z1038" s="52" t="str">
        <f>VLOOKUP(AH1038,rawdatas!$A$13:$Z$52,26,FALSE)</f>
        <v xml:space="preserve">test permettant la détection ou l'exclusion d'une allergie ou d'une intolérance </v>
      </c>
      <c r="AA1038" s="52" t="str">
        <f>VLOOKUP(AH1038,rawdatas!$A$13:$AA$52,27,FALSE)</f>
        <v>ko</v>
      </c>
      <c r="AB1038" s="52">
        <f>VLOOKUP(AH1038,rawdatas!$A$13:$AB$52,28,FALSE)</f>
        <v>0</v>
      </c>
      <c r="AC1038" s="52">
        <f>VLOOKUP(AH1038,rawdatas!$A$13:$AC$52,29,FALSE)</f>
        <v>0</v>
      </c>
      <c r="AD1038" s="52">
        <f>VLOOKUP(AH1038,rawdatas!$A$13:$AD$53,30,FALSE)</f>
        <v>0</v>
      </c>
      <c r="AE1038" s="52">
        <f>VLOOKUP(AH1038,rawdatas!$A$13:$AE$53,31,FALSE)</f>
        <v>0</v>
      </c>
      <c r="AF1038" s="52">
        <f>VLOOKUP(AH1038,rawdatas!$A$13:$AF$53,32,FALSE)</f>
        <v>0</v>
      </c>
      <c r="AG1038" s="52">
        <f>VLOOKUP(AH1038,rawdatas!$A$13:$AG$54,33,FALSE)</f>
        <v>0</v>
      </c>
      <c r="AH1038" s="53">
        <v>318274593</v>
      </c>
      <c r="AI1038" s="54" t="str">
        <f t="shared" si="87"/>
        <v>test de sensibilité</v>
      </c>
    </row>
    <row r="1039" spans="1:35" outlineLevel="1" x14ac:dyDescent="0.25">
      <c r="A1039" s="52">
        <v>372211821</v>
      </c>
      <c r="B1039" s="52">
        <v>356035307</v>
      </c>
      <c r="C1039" s="52" t="s">
        <v>16087</v>
      </c>
      <c r="D1039" s="52" t="str">
        <f>VLOOKUP(B1039,rawdatas!$A:$K,3,FALSE)</f>
        <v>N</v>
      </c>
      <c r="E1039" s="52" t="str">
        <f>VLOOKUP(B1039,rawdatas!$A:$K,7,FALSE)</f>
        <v>Neurological</v>
      </c>
      <c r="F1039" s="52" t="str">
        <f>VLOOKUP(B1039,rawdatas!$A:$K,8,FALSE)</f>
        <v>neurologique</v>
      </c>
      <c r="G1039" s="52" t="str">
        <f>VLOOKUP(AH1039,rawdatas!$A$13:$K$52,7,FALSE)</f>
        <v>Microbiological/immunological test</v>
      </c>
      <c r="H1039" s="52" t="str">
        <f>VLOOKUP(AH1039,rawdatas!$A$13:$K$52,8,FALSE)</f>
        <v>examen microbiologique; Examen immunologique</v>
      </c>
      <c r="I1039" s="52" t="str">
        <f>VLOOKUP(AH1039,rawdatas!$A$13:$K$52,9,FALSE)</f>
        <v>ok</v>
      </c>
      <c r="J1039" s="52" t="str">
        <f>VLOOKUP(AH1039,rawdatas!$A$13:$K$52,10,FALSE)</f>
        <v>Microbiological/immunological test</v>
      </c>
      <c r="K1039" s="52" t="str">
        <f>VLOOKUP(AH1039,rawdatas!$A$13:$K$52,11,FALSE)</f>
        <v>ex. microbio. ou immuno.</v>
      </c>
      <c r="L1039" s="52" t="str">
        <f>VLOOKUP(AH1039,rawdatas!$A$13:$L$52,12,FALSE)</f>
        <v>ok</v>
      </c>
      <c r="M1039" s="52" t="str">
        <f>VLOOKUP(AH1039,rawdatas!$A$13:$M$52,13,FALSE)</f>
        <v>blood culture; microbiological test of blood; microbiological test of faeces; microbiological test of sputum; microbiological test of throat swab; microbiological test of vaginal swab; antigen or antibody testing e.g. testing for human immunodeficiency virus, human papilloma virus or Hepatitis B; antibody titer</v>
      </c>
      <c r="N1039" s="52" t="str">
        <f>VLOOKUP(AH1039,rawdatas!$A$13:$N$52,14,FALSE)</f>
        <v>hémoculture; analyse microbiologique du sang; analyse microbiologique des matières fécales; analyse microbiologique des crachats; analyse microbiologique de prélèvement de gorge; analyse microbiologique de prélèvement vaginal; recherche d'antigène; recherche d'anticorps; dépistage du virus de l'immunodéficience humaine; dépistage du papilloma virus; dépistage de l'hépatite B; titrage d'anticorps</v>
      </c>
      <c r="O1039" s="52" t="str">
        <f>VLOOKUP(AH1039,rawdatas!$A$13:$O$52,15,FALSE)</f>
        <v>ok</v>
      </c>
      <c r="P1039" s="52" t="str">
        <f>VLOOKUP(AH1039,rawdatas!$A$13:$P$52,16,FALSE)</f>
        <v>Mantoux test -32; blood group and type -34; semen analysis -38</v>
      </c>
      <c r="Q1039" s="52" t="str">
        <f>VLOOKUP(AH1039,rawdatas!$A$13:$Q$52,17,FALSE)</f>
        <v>Mantoux -32;IDR à la tuberculine -32; groupe sanguin -34; sérotype sanguin -34; analyse de sperme -38</v>
      </c>
      <c r="R1039" s="52" t="str">
        <f>VLOOKUP(AH1039,rawdatas!$A$13:$R$52,18,FALSE)</f>
        <v>ok</v>
      </c>
      <c r="S1039" s="52" t="str">
        <f>VLOOKUP(AH1039,rawdatas!$A$13:$S$52,19,FALSE)</f>
        <v>test relating to bacteria, virus or other micro-organisms</v>
      </c>
      <c r="T1039" s="52" t="str">
        <f>VLOOKUP(AH1039,rawdatas!$A$13:$T$52,20,FALSE)</f>
        <v xml:space="preserve">analyse bactérienne; analyse virale; analyse d'autres microorganismes </v>
      </c>
      <c r="U1039" s="52" t="str">
        <f>VLOOKUP(AH1039,rawdatas!$A$13:$U$52,21,FALSE)</f>
        <v>ok</v>
      </c>
      <c r="V1039" s="52" t="str">
        <f>VLOOKUP(AH1039,rawdatas!$A$13:$V$52,22,FALSE)</f>
        <v>blood test -34; urine test -35; faeces test -36; histological or exfoliative cytology -37;  biopsy of organ/skin -52</v>
      </c>
      <c r="W1039" s="52" t="str">
        <f>VLOOKUP(AH1039,rawdatas!$A$13:$W$52,23,FALSE)</f>
        <v>test sanguin -34; analyse d'urine -35; analyse de selles -36; histologie et cytologie exfoliative -37; biopsie d'un organe -52; biopsie de la peau -52</v>
      </c>
      <c r="X1039" s="52" t="str">
        <f>VLOOKUP(AH1039,rawdatas!$A$13:$X$52,24,FALSE)</f>
        <v>ko</v>
      </c>
      <c r="Y1039" s="52" t="str">
        <f>VLOOKUP(AH1039,rawdatas!$A$13:$Y$52,25,FALSE)</f>
        <v>Laboratory analyses are classified according to the substrate/substance in which the test is done, whereas microbiological/immunological tests belong to -33 and histological/exfoliative cytology tests to -37.</v>
      </c>
      <c r="Z1039" s="52" t="str">
        <f>VLOOKUP(AH1039,rawdatas!$A$13:$Z$52,26,FALSE)</f>
        <v>les test chimiques sont classés selon le substrat ou la substance sur lequel le test est fait, tandis que les test microbiologiques et immunologiques appartiennent à -33 et l'histologie et la cytologie exfoliative à -37</v>
      </c>
      <c r="AA1039" s="52" t="str">
        <f>VLOOKUP(AH1039,rawdatas!$A$13:$AA$52,27,FALSE)</f>
        <v>ok</v>
      </c>
      <c r="AB1039" s="52">
        <f>VLOOKUP(AH1039,rawdatas!$A$13:$AB$52,28,FALSE)</f>
        <v>0</v>
      </c>
      <c r="AC1039" s="52">
        <f>VLOOKUP(AH1039,rawdatas!$A$13:$AC$52,29,FALSE)</f>
        <v>0</v>
      </c>
      <c r="AD1039" s="52">
        <f>VLOOKUP(AH1039,rawdatas!$A$13:$AD$53,30,FALSE)</f>
        <v>0</v>
      </c>
      <c r="AE1039" s="52">
        <f>VLOOKUP(AH1039,rawdatas!$A$13:$AE$53,31,FALSE)</f>
        <v>0</v>
      </c>
      <c r="AF1039" s="52" t="str">
        <f>VLOOKUP(AH1039,rawdatas!$A$13:$AF$53,32,FALSE)</f>
        <v xml:space="preserve">test sanguin - 34;  -&gt; test sanguin -34; </v>
      </c>
      <c r="AG1039" s="52">
        <f>VLOOKUP(AH1039,rawdatas!$A$13:$AG$54,33,FALSE)</f>
        <v>0</v>
      </c>
      <c r="AH1039" s="53">
        <v>455636336</v>
      </c>
      <c r="AI1039" s="54" t="str">
        <f t="shared" si="87"/>
        <v>examen microbiologique; Examen immunologique</v>
      </c>
    </row>
    <row r="1040" spans="1:35" outlineLevel="1" x14ac:dyDescent="0.25">
      <c r="A1040" s="52">
        <v>605484770</v>
      </c>
      <c r="B1040" s="52">
        <v>356035307</v>
      </c>
      <c r="C1040" s="52" t="s">
        <v>16088</v>
      </c>
      <c r="D1040" s="52" t="str">
        <f>VLOOKUP(B1040,rawdatas!$A:$K,3,FALSE)</f>
        <v>N</v>
      </c>
      <c r="E1040" s="52" t="str">
        <f>VLOOKUP(B1040,rawdatas!$A:$K,7,FALSE)</f>
        <v>Neurological</v>
      </c>
      <c r="F1040" s="52" t="str">
        <f>VLOOKUP(B1040,rawdatas!$A:$K,8,FALSE)</f>
        <v>neurologique</v>
      </c>
      <c r="G1040" s="52" t="str">
        <f>VLOOKUP(AH1040,rawdatas!$A$13:$K$52,7,FALSE)</f>
        <v>Blood test</v>
      </c>
      <c r="H1040" s="52" t="str">
        <f>VLOOKUP(AH1040,rawdatas!$A$13:$K$52,8,FALSE)</f>
        <v>analyse de sang</v>
      </c>
      <c r="I1040" s="52" t="str">
        <f>VLOOKUP(AH1040,rawdatas!$A$13:$K$52,9,FALSE)</f>
        <v>ko (espace de fin)</v>
      </c>
      <c r="J1040" s="52" t="str">
        <f>VLOOKUP(AH1040,rawdatas!$A$13:$K$52,10,FALSE)</f>
        <v>Blood test</v>
      </c>
      <c r="K1040" s="52" t="str">
        <f>VLOOKUP(AH1040,rawdatas!$A$13:$K$52,11,FALSE)</f>
        <v>analyse de sang</v>
      </c>
      <c r="L1040" s="52" t="str">
        <f>VLOOKUP(AH1040,rawdatas!$A$13:$L$52,12,FALSE)</f>
        <v>ok</v>
      </c>
      <c r="M1040" s="52" t="str">
        <f>VLOOKUP(AH1040,rawdatas!$A$13:$M$52,13,FALSE)</f>
        <v>blood group and type; erythrocyte sedimentation rate (ESR); white blood cell count (WBC); basic metabolic panel; blood hormone level; blood enzyme level; blood drug level; blood alcohol level; C-reactive protein (CRP); prothrombin time (INR); D-dimer; arterial blood gases; calculation of creatinine clearance; blood pregnancy test</v>
      </c>
      <c r="N1040" s="52" t="str">
        <f>VLOOKUP(AH1040,rawdatas!$A$13:$N$52,14,FALSE)</f>
        <v>groupe et type sanguin; vitesse de sédimentation (VS); globules blancs (GB); tableau métabolique de base; taux d'hormone sanguin; taux d'enzyme sanguin; taux de drogue sanguin; alcoolémie; protéine C réactive (PCR): temps de prothrombine (INR); D-dimères; gaz artériel; clearance de la créatinine; test de grossesse sanguin</v>
      </c>
      <c r="O1040" s="52" t="str">
        <f>VLOOKUP(AH1040,rawdatas!$A$13:$O$52,15,FALSE)</f>
        <v>ok</v>
      </c>
      <c r="P1040" s="52" t="str">
        <f>VLOOKUP(AH1040,rawdatas!$A$13:$P$52,16,FALSE)</f>
        <v>radioallergosorbent test (RAST) -32; microbiological/immunological test -33; measurement of creatinine clearance -35; albumin:creatinine ratio -35</v>
      </c>
      <c r="Q1040" s="52" t="str">
        <f>VLOOKUP(AH1040,rawdatas!$A$13:$Q$52,17,FALSE)</f>
        <v>dosage des IgE spécifiques -32; radioallergosorbent test (RAST) -32; test microbiologique -33; test immunologique -33; mesure de la clearance de la créatinine -35; ratio albumine-créatinine -35</v>
      </c>
      <c r="R1040" s="52" t="str">
        <f>VLOOKUP(AH1040,rawdatas!$A$13:$R$52,18,FALSE)</f>
        <v>ok</v>
      </c>
      <c r="S1040" s="52" t="str">
        <f>VLOOKUP(AH1040,rawdatas!$A$13:$S$52,19,FALSE)</f>
        <v>a laboratory analysis performed on a blood sample</v>
      </c>
      <c r="T1040" s="52" t="str">
        <f>VLOOKUP(AH1040,rawdatas!$A$13:$T$52,20,FALSE)</f>
        <v>analyse de laboratoire réalisée sur un échantillon de sang</v>
      </c>
      <c r="U1040" s="52" t="str">
        <f>VLOOKUP(AH1040,rawdatas!$A$13:$U$52,21,FALSE)</f>
        <v>ok</v>
      </c>
      <c r="V1040" s="52" t="str">
        <f>VLOOKUP(AH1040,rawdatas!$A$13:$V$52,22,FALSE)</f>
        <v>microbiological/immunological test -33</v>
      </c>
      <c r="W1040" s="52" t="str">
        <f>VLOOKUP(AH1040,rawdatas!$A$13:$W$52,23,FALSE)</f>
        <v>test microbiologique -33; test immunologique -33</v>
      </c>
      <c r="X1040" s="52" t="str">
        <f>VLOOKUP(AH1040,rawdatas!$A$13:$X$52,24,FALSE)</f>
        <v>ok</v>
      </c>
      <c r="Y1040" s="52" t="str">
        <f>VLOOKUP(AH1040,rawdatas!$A$13:$Y$52,25,FALSE)</f>
        <v>Laboratory analyses are classified according to the substrate/substance in which the test is done, whereas microbiological/immunological tests belong to -33.</v>
      </c>
      <c r="Z1040" s="52" t="str">
        <f>VLOOKUP(AH1040,rawdatas!$A$13:$Z$52,26,FALSE)</f>
        <v>les test chimiques sont classés selon le substrat ou la substance sur lequel le test est fait, tandis que les test microbiologiques et immunologiques appartiennent à -33</v>
      </c>
      <c r="AA1040" s="52" t="str">
        <f>VLOOKUP(AH1040,rawdatas!$A$13:$AA$52,27,FALSE)</f>
        <v>ok</v>
      </c>
      <c r="AB1040" s="52">
        <f>VLOOKUP(AH1040,rawdatas!$A$13:$AB$52,28,FALSE)</f>
        <v>0</v>
      </c>
      <c r="AC1040" s="52">
        <f>VLOOKUP(AH1040,rawdatas!$A$13:$AC$52,29,FALSE)</f>
        <v>0</v>
      </c>
      <c r="AD1040" s="52">
        <f>VLOOKUP(AH1040,rawdatas!$A$13:$AD$53,30,FALSE)</f>
        <v>0</v>
      </c>
      <c r="AE1040" s="52">
        <f>VLOOKUP(AH1040,rawdatas!$A$13:$AE$53,31,FALSE)</f>
        <v>0</v>
      </c>
      <c r="AF1040" s="52">
        <f>VLOOKUP(AH1040,rawdatas!$A$13:$AF$53,32,FALSE)</f>
        <v>0</v>
      </c>
      <c r="AG1040" s="52">
        <f>VLOOKUP(AH1040,rawdatas!$A$13:$AG$54,33,FALSE)</f>
        <v>0</v>
      </c>
      <c r="AH1040" s="53">
        <v>959875753</v>
      </c>
      <c r="AI1040" s="54" t="str">
        <f t="shared" si="87"/>
        <v>analyse de sang</v>
      </c>
    </row>
    <row r="1041" spans="1:35" outlineLevel="1" x14ac:dyDescent="0.25">
      <c r="A1041" s="52">
        <v>536071045</v>
      </c>
      <c r="B1041" s="52">
        <v>356035307</v>
      </c>
      <c r="C1041" s="52" t="s">
        <v>16089</v>
      </c>
      <c r="D1041" s="52" t="str">
        <f>VLOOKUP(B1041,rawdatas!$A:$K,3,FALSE)</f>
        <v>N</v>
      </c>
      <c r="E1041" s="52" t="str">
        <f>VLOOKUP(B1041,rawdatas!$A:$K,7,FALSE)</f>
        <v>Neurological</v>
      </c>
      <c r="F1041" s="52" t="str">
        <f>VLOOKUP(B1041,rawdatas!$A:$K,8,FALSE)</f>
        <v>neurologique</v>
      </c>
      <c r="G1041" s="52" t="str">
        <f>VLOOKUP(AH1041,rawdatas!$A$13:$K$52,7,FALSE)</f>
        <v>Urine test</v>
      </c>
      <c r="H1041" s="52" t="str">
        <f>VLOOKUP(AH1041,rawdatas!$A$13:$K$52,8,FALSE)</f>
        <v>analyse d'urine</v>
      </c>
      <c r="I1041" s="52" t="str">
        <f>VLOOKUP(AH1041,rawdatas!$A$13:$K$52,9,FALSE)</f>
        <v>ko (espace de fin)</v>
      </c>
      <c r="J1041" s="52" t="str">
        <f>VLOOKUP(AH1041,rawdatas!$A$13:$K$52,10,FALSE)</f>
        <v>Urine test</v>
      </c>
      <c r="K1041" s="52" t="str">
        <f>VLOOKUP(AH1041,rawdatas!$A$13:$K$52,11,FALSE)</f>
        <v>analyse d'urine</v>
      </c>
      <c r="L1041" s="52" t="str">
        <f>VLOOKUP(AH1041,rawdatas!$A$13:$L$52,12,FALSE)</f>
        <v>ok</v>
      </c>
      <c r="M1041" s="52" t="str">
        <f>VLOOKUP(AH1041,rawdatas!$A$13:$M$52,13,FALSE)</f>
        <v>urine strip test; test for drugs in urine; urine pregnancy test; measurement of albumin: creatinine ratio</v>
      </c>
      <c r="N1041" s="52" t="str">
        <f>VLOOKUP(AH1041,rawdatas!$A$13:$N$52,14,FALSE)</f>
        <v>bandelette urinaire; recherche de drogues urinaires; recherche de médicaments urinaires; test urinaire de grossesse; rapport albumine-créatinine</v>
      </c>
      <c r="O1041" s="52" t="str">
        <f>VLOOKUP(AH1041,rawdatas!$A$13:$O$52,15,FALSE)</f>
        <v>ok</v>
      </c>
      <c r="P1041" s="52" t="str">
        <f>VLOOKUP(AH1041,rawdatas!$A$13:$P$52,16,FALSE)</f>
        <v>microscopic examination of urine -37; blood pregnancy test -34; calculation of creatinine clearance -34</v>
      </c>
      <c r="Q1041" s="52" t="str">
        <f>VLOOKUP(AH1041,rawdatas!$A$13:$Q$52,17,FALSE)</f>
        <v>examen microscopique de l'urine -37; test de grossesse sanguin -34; calcul de la clairance de la créatinine -34</v>
      </c>
      <c r="R1041" s="52" t="str">
        <f>VLOOKUP(AH1041,rawdatas!$A$13:$R$52,18,FALSE)</f>
        <v>ok</v>
      </c>
      <c r="S1041" s="52" t="str">
        <f>VLOOKUP(AH1041,rawdatas!$A$13:$S$52,19,FALSE)</f>
        <v>a laboratory analysis performed on a urine sample</v>
      </c>
      <c r="T1041" s="52" t="str">
        <f>VLOOKUP(AH1041,rawdatas!$A$13:$T$52,20,FALSE)</f>
        <v xml:space="preserve">analyse de laboratoire réalisée sur un échantillon d'urine </v>
      </c>
      <c r="U1041" s="52" t="str">
        <f>VLOOKUP(AH1041,rawdatas!$A$13:$U$52,21,FALSE)</f>
        <v>ok</v>
      </c>
      <c r="V1041" s="52" t="str">
        <f>VLOOKUP(AH1041,rawdatas!$A$13:$V$52,22,FALSE)</f>
        <v>microbiological/immunological test -33</v>
      </c>
      <c r="W1041" s="52" t="str">
        <f>VLOOKUP(AH1041,rawdatas!$A$13:$W$52,23,FALSE)</f>
        <v>test microbiologique -33; test immunologique -33</v>
      </c>
      <c r="X1041" s="52" t="str">
        <f>VLOOKUP(AH1041,rawdatas!$A$13:$X$52,24,FALSE)</f>
        <v>ok</v>
      </c>
      <c r="Y1041" s="52" t="str">
        <f>VLOOKUP(AH1041,rawdatas!$A$13:$Y$52,25,FALSE)</f>
        <v xml:space="preserve">Laboratory analyses are classified according to the substrate/substance in which the test is done, whereas microbiological/immunological tests belong to -33 and histological/exfoliative cytology tests to -37. </v>
      </c>
      <c r="Z1041" s="52" t="str">
        <f>VLOOKUP(AH1041,rawdatas!$A$13:$Z$52,26,FALSE)</f>
        <v xml:space="preserve">les test chimiques sont classés selon le substrat ou la substance sur lequel le test est fait, tandis que les test microbiologiques et immunologiques appartiennent à -33 et l'histologie et la cytologie exfoliative à -37 </v>
      </c>
      <c r="AA1041" s="52" t="str">
        <f>VLOOKUP(AH1041,rawdatas!$A$13:$AA$52,27,FALSE)</f>
        <v>ok</v>
      </c>
      <c r="AB1041" s="52">
        <f>VLOOKUP(AH1041,rawdatas!$A$13:$AB$52,28,FALSE)</f>
        <v>0</v>
      </c>
      <c r="AC1041" s="52">
        <f>VLOOKUP(AH1041,rawdatas!$A$13:$AC$52,29,FALSE)</f>
        <v>0</v>
      </c>
      <c r="AD1041" s="52">
        <f>VLOOKUP(AH1041,rawdatas!$A$13:$AD$53,30,FALSE)</f>
        <v>0</v>
      </c>
      <c r="AE1041" s="52">
        <f>VLOOKUP(AH1041,rawdatas!$A$13:$AE$53,31,FALSE)</f>
        <v>0</v>
      </c>
      <c r="AF1041" s="52">
        <f>VLOOKUP(AH1041,rawdatas!$A$13:$AF$53,32,FALSE)</f>
        <v>0</v>
      </c>
      <c r="AG1041" s="52">
        <f>VLOOKUP(AH1041,rawdatas!$A$13:$AG$54,33,FALSE)</f>
        <v>0</v>
      </c>
      <c r="AH1041" s="53">
        <v>783403411</v>
      </c>
      <c r="AI1041" s="54" t="str">
        <f t="shared" si="87"/>
        <v>analyse d'urine</v>
      </c>
    </row>
    <row r="1042" spans="1:35" outlineLevel="1" x14ac:dyDescent="0.25">
      <c r="A1042" s="52">
        <v>361245344</v>
      </c>
      <c r="B1042" s="52">
        <v>356035307</v>
      </c>
      <c r="C1042" s="52" t="s">
        <v>16090</v>
      </c>
      <c r="D1042" s="52" t="str">
        <f>VLOOKUP(B1042,rawdatas!$A:$K,3,FALSE)</f>
        <v>N</v>
      </c>
      <c r="E1042" s="52" t="str">
        <f>VLOOKUP(B1042,rawdatas!$A:$K,7,FALSE)</f>
        <v>Neurological</v>
      </c>
      <c r="F1042" s="52" t="str">
        <f>VLOOKUP(B1042,rawdatas!$A:$K,8,FALSE)</f>
        <v>neurologique</v>
      </c>
      <c r="G1042" s="52" t="str">
        <f>VLOOKUP(AH1042,rawdatas!$A$13:$K$52,7,FALSE)</f>
        <v>Faeces test</v>
      </c>
      <c r="H1042" s="52" t="str">
        <f>VLOOKUP(AH1042,rawdatas!$A$13:$K$52,8,FALSE)</f>
        <v>analyse de selles</v>
      </c>
      <c r="I1042" s="52" t="str">
        <f>VLOOKUP(AH1042,rawdatas!$A$13:$K$52,9,FALSE)</f>
        <v>ko (espace de fin)</v>
      </c>
      <c r="J1042" s="52" t="str">
        <f>VLOOKUP(AH1042,rawdatas!$A$13:$K$52,10,FALSE)</f>
        <v>Faeces test</v>
      </c>
      <c r="K1042" s="52" t="str">
        <f>VLOOKUP(AH1042,rawdatas!$A$13:$K$52,11,FALSE)</f>
        <v>analyse de selles</v>
      </c>
      <c r="L1042" s="52" t="str">
        <f>VLOOKUP(AH1042,rawdatas!$A$13:$L$52,12,FALSE)</f>
        <v>ok</v>
      </c>
      <c r="M1042" s="52" t="str">
        <f>VLOOKUP(AH1042,rawdatas!$A$13:$M$52,13,FALSE)</f>
        <v>stool ova/cyst/parasites test; test for occult blood</v>
      </c>
      <c r="N1042" s="52" t="str">
        <f>VLOOKUP(AH1042,rawdatas!$A$13:$N$52,14,FALSE)</f>
        <v>recherche de parasites dans les selles; recherche d'oeufs dans les selles; recherche de kystes dans les selles; recherche de sang occulte dans les selles</v>
      </c>
      <c r="O1042" s="52" t="str">
        <f>VLOOKUP(AH1042,rawdatas!$A$13:$O$52,15,FALSE)</f>
        <v>ok</v>
      </c>
      <c r="P1042" s="52" t="str">
        <f>VLOOKUP(AH1042,rawdatas!$A$13:$P$52,16,FALSE)</f>
        <v>microbiological culture of faeces -33</v>
      </c>
      <c r="Q1042" s="52" t="str">
        <f>VLOOKUP(AH1042,rawdatas!$A$13:$Q$52,17,FALSE)</f>
        <v>culture des selles -33; coproculture -33</v>
      </c>
      <c r="R1042" s="52" t="str">
        <f>VLOOKUP(AH1042,rawdatas!$A$13:$R$52,18,FALSE)</f>
        <v>ok</v>
      </c>
      <c r="S1042" s="52" t="str">
        <f>VLOOKUP(AH1042,rawdatas!$A$13:$S$52,19,FALSE)</f>
        <v>a laboratory analysis performed on a faeces sample with the exception of microbiological tests</v>
      </c>
      <c r="T1042" s="52" t="str">
        <f>VLOOKUP(AH1042,rawdatas!$A$13:$T$52,20,FALSE)</f>
        <v>analyse de laboratoire réalisée sur un échantillon de selles à l'exception des tests microbiologiques</v>
      </c>
      <c r="U1042" s="52" t="str">
        <f>VLOOKUP(AH1042,rawdatas!$A$13:$U$52,21,FALSE)</f>
        <v>ok</v>
      </c>
      <c r="V1042" s="52">
        <f>VLOOKUP(AH1042,rawdatas!$A$13:$V$52,22,FALSE)</f>
        <v>0</v>
      </c>
      <c r="W1042" s="52">
        <f>VLOOKUP(AH1042,rawdatas!$A$13:$W$52,23,FALSE)</f>
        <v>0</v>
      </c>
      <c r="X1042" s="52" t="str">
        <f>VLOOKUP(AH1042,rawdatas!$A$13:$X$52,24,FALSE)</f>
        <v>ok</v>
      </c>
      <c r="Y1042" s="52" t="str">
        <f>VLOOKUP(AH1042,rawdatas!$A$13:$Y$52,25,FALSE)</f>
        <v>Laboratory analyses are classified according to the substrate/substance in which the test is done, whereas microbiological/immunological tests belong to -33 and histological/exfoliative cytology tests to -37.</v>
      </c>
      <c r="Z1042" s="52" t="str">
        <f>VLOOKUP(AH1042,rawdatas!$A$13:$Z$52,26,FALSE)</f>
        <v xml:space="preserve">les test chimiques sont classés selon le substrat, la substance sur lequel le test est fait, tandis que les test microbiologiques et immunologiques appartiennent à -33 et l'histologie et la cytologie exfoliative à -37 </v>
      </c>
      <c r="AA1042" s="52" t="str">
        <f>VLOOKUP(AH1042,rawdatas!$A$13:$AA$52,27,FALSE)</f>
        <v>ok</v>
      </c>
      <c r="AB1042" s="52">
        <f>VLOOKUP(AH1042,rawdatas!$A$13:$AB$52,28,FALSE)</f>
        <v>0</v>
      </c>
      <c r="AC1042" s="52">
        <f>VLOOKUP(AH1042,rawdatas!$A$13:$AC$52,29,FALSE)</f>
        <v>0</v>
      </c>
      <c r="AD1042" s="52">
        <f>VLOOKUP(AH1042,rawdatas!$A$13:$AD$53,30,FALSE)</f>
        <v>0</v>
      </c>
      <c r="AE1042" s="52">
        <f>VLOOKUP(AH1042,rawdatas!$A$13:$AE$53,31,FALSE)</f>
        <v>0</v>
      </c>
      <c r="AF1042" s="52">
        <f>VLOOKUP(AH1042,rawdatas!$A$13:$AF$53,32,FALSE)</f>
        <v>0</v>
      </c>
      <c r="AG1042" s="52">
        <f>VLOOKUP(AH1042,rawdatas!$A$13:$AG$54,33,FALSE)</f>
        <v>0</v>
      </c>
      <c r="AH1042" s="53">
        <v>880100167</v>
      </c>
      <c r="AI1042" s="54" t="str">
        <f t="shared" si="87"/>
        <v>analyse de selles</v>
      </c>
    </row>
    <row r="1043" spans="1:35" outlineLevel="1" x14ac:dyDescent="0.25">
      <c r="A1043" s="52">
        <v>628793336</v>
      </c>
      <c r="B1043" s="52">
        <v>356035307</v>
      </c>
      <c r="C1043" s="52" t="s">
        <v>16091</v>
      </c>
      <c r="D1043" s="52" t="str">
        <f>VLOOKUP(B1043,rawdatas!$A:$K,3,FALSE)</f>
        <v>N</v>
      </c>
      <c r="E1043" s="52" t="str">
        <f>VLOOKUP(B1043,rawdatas!$A:$K,7,FALSE)</f>
        <v>Neurological</v>
      </c>
      <c r="F1043" s="52" t="str">
        <f>VLOOKUP(B1043,rawdatas!$A:$K,8,FALSE)</f>
        <v>neurologique</v>
      </c>
      <c r="G1043" s="52" t="str">
        <f>VLOOKUP(AH1043,rawdatas!$A$13:$K$52,7,FALSE)</f>
        <v>Histological/exfoliative cytology</v>
      </c>
      <c r="H1043" s="52" t="str">
        <f>VLOOKUP(AH1043,rawdatas!$A$13:$K$52,8,FALSE)</f>
        <v>cytologie; histologie</v>
      </c>
      <c r="I1043" s="52" t="str">
        <f>VLOOKUP(AH1043,rawdatas!$A$13:$K$52,9,FALSE)</f>
        <v>ok</v>
      </c>
      <c r="J1043" s="52" t="str">
        <f>VLOOKUP(AH1043,rawdatas!$A$13:$K$52,10,FALSE)</f>
        <v>Histological/exfoliative cytology</v>
      </c>
      <c r="K1043" s="52" t="str">
        <f>VLOOKUP(AH1043,rawdatas!$A$13:$K$52,11,FALSE)</f>
        <v>cytologie; histologie</v>
      </c>
      <c r="L1043" s="52" t="str">
        <f>VLOOKUP(AH1043,rawdatas!$A$13:$L$52,12,FALSE)</f>
        <v>ok</v>
      </c>
      <c r="M1043" s="52" t="str">
        <f>VLOOKUP(AH1043,rawdatas!$A$13:$M$52,13,FALSE)</f>
        <v>histological or cytological examination of tissue or fluid retrieved by puncture/biopsy/excision/swabbing/collection; urine cytology; sputum analysis; semen analysis</v>
      </c>
      <c r="N1043" s="52" t="str">
        <f>VLOOKUP(AH1043,rawdatas!$A$13:$N$52,14,FALSE)</f>
        <v>examen histologique de tissu; examen cytologique de tissu; examen histologique de liquide retiré par ponction; examen cytologique de liquide retiré par ponction; biopsie; excision; écouvillonage; collecte urinaire; cytologie urinaire; analyse d'expectorations; spermogramme</v>
      </c>
      <c r="O1043" s="52" t="str">
        <f>VLOOKUP(AH1043,rawdatas!$A$13:$O$52,15,FALSE)</f>
        <v>ok</v>
      </c>
      <c r="P1043" s="52" t="str">
        <f>VLOOKUP(AH1043,rawdatas!$A$13:$P$52,16,FALSE)</f>
        <v>microbiological test -33; skin scrapings -33</v>
      </c>
      <c r="Q1043" s="52" t="str">
        <f>VLOOKUP(AH1043,rawdatas!$A$13:$Q$52,17,FALSE)</f>
        <v>test microbiologique -33; frottis de peau -33; grattage de la peau -33</v>
      </c>
      <c r="R1043" s="52" t="str">
        <f>VLOOKUP(AH1043,rawdatas!$A$13:$R$52,18,FALSE)</f>
        <v>ok</v>
      </c>
      <c r="S1043" s="52" t="str">
        <f>VLOOKUP(AH1043,rawdatas!$A$13:$S$52,19,FALSE)</f>
        <v>histological or cytological examination of cells collected from the body as a means of detecting cellular changes</v>
      </c>
      <c r="T1043" s="52" t="str">
        <f>VLOOKUP(AH1043,rawdatas!$A$13:$T$52,20,FALSE)</f>
        <v>examen histologique ou cytologique de cellules corporelles comme moyen de détection de modifications cellulaires</v>
      </c>
      <c r="U1043" s="52" t="str">
        <f>VLOOKUP(AH1043,rawdatas!$A$13:$U$52,21,FALSE)</f>
        <v>ok</v>
      </c>
      <c r="V1043" s="52">
        <f>VLOOKUP(AH1043,rawdatas!$A$13:$V$52,22,FALSE)</f>
        <v>0</v>
      </c>
      <c r="W1043" s="52">
        <f>VLOOKUP(AH1043,rawdatas!$A$13:$W$52,23,FALSE)</f>
        <v>0</v>
      </c>
      <c r="X1043" s="52" t="str">
        <f>VLOOKUP(AH1043,rawdatas!$A$13:$X$52,24,FALSE)</f>
        <v>ok</v>
      </c>
      <c r="Y1043" s="52">
        <f>VLOOKUP(AH1043,rawdatas!$A$13:$Y$52,25,FALSE)</f>
        <v>0</v>
      </c>
      <c r="Z1043" s="52">
        <f>VLOOKUP(AH1043,rawdatas!$A$13:$Z$52,26,FALSE)</f>
        <v>0</v>
      </c>
      <c r="AA1043" s="52" t="str">
        <f>VLOOKUP(AH1043,rawdatas!$A$13:$AA$52,27,FALSE)</f>
        <v>ok</v>
      </c>
      <c r="AB1043" s="52">
        <f>VLOOKUP(AH1043,rawdatas!$A$13:$AB$52,28,FALSE)</f>
        <v>0</v>
      </c>
      <c r="AC1043" s="52">
        <f>VLOOKUP(AH1043,rawdatas!$A$13:$AC$52,29,FALSE)</f>
        <v>0</v>
      </c>
      <c r="AD1043" s="52">
        <f>VLOOKUP(AH1043,rawdatas!$A$13:$AD$53,30,FALSE)</f>
        <v>0</v>
      </c>
      <c r="AE1043" s="52">
        <f>VLOOKUP(AH1043,rawdatas!$A$13:$AE$53,31,FALSE)</f>
        <v>0</v>
      </c>
      <c r="AF1043" s="52">
        <f>VLOOKUP(AH1043,rawdatas!$A$13:$AF$53,32,FALSE)</f>
        <v>0</v>
      </c>
      <c r="AG1043" s="52">
        <f>VLOOKUP(AH1043,rawdatas!$A$13:$AG$54,33,FALSE)</f>
        <v>0</v>
      </c>
      <c r="AH1043" s="53">
        <v>788831404</v>
      </c>
      <c r="AI1043" s="54" t="str">
        <f t="shared" si="87"/>
        <v>cytologie; histologie</v>
      </c>
    </row>
    <row r="1044" spans="1:35" outlineLevel="1" x14ac:dyDescent="0.25">
      <c r="A1044" s="52">
        <v>209784309</v>
      </c>
      <c r="B1044" s="52">
        <v>356035307</v>
      </c>
      <c r="C1044" s="52" t="s">
        <v>16092</v>
      </c>
      <c r="D1044" s="52" t="str">
        <f>VLOOKUP(B1044,rawdatas!$A:$K,3,FALSE)</f>
        <v>N</v>
      </c>
      <c r="E1044" s="52" t="str">
        <f>VLOOKUP(B1044,rawdatas!$A:$K,7,FALSE)</f>
        <v>Neurological</v>
      </c>
      <c r="F1044" s="52" t="str">
        <f>VLOOKUP(B1044,rawdatas!$A:$K,8,FALSE)</f>
        <v>neurologique</v>
      </c>
      <c r="G1044" s="52" t="str">
        <f>VLOOKUP(AH1044,rawdatas!$A$13:$K$52,7,FALSE)</f>
        <v>Other laboratory test NEC</v>
      </c>
      <c r="H1044" s="52" t="str">
        <f>VLOOKUP(AH1044,rawdatas!$A$13:$K$52,8,FALSE)</f>
        <v>autre analyse de laboratoire non classée ailleurs</v>
      </c>
      <c r="I1044" s="52" t="str">
        <f>VLOOKUP(AH1044,rawdatas!$A$13:$K$52,9,FALSE)</f>
        <v>autre analyse de laboratoire NCA</v>
      </c>
      <c r="J1044" s="52" t="str">
        <f>VLOOKUP(AH1044,rawdatas!$A$13:$K$52,10,FALSE)</f>
        <v>Other laboratory test NEC</v>
      </c>
      <c r="K1044" s="52" t="str">
        <f>VLOOKUP(AH1044,rawdatas!$A$13:$K$52,11,FALSE)</f>
        <v>autre analyse de laboratoire</v>
      </c>
      <c r="L1044" s="52" t="str">
        <f>VLOOKUP(AH1044,rawdatas!$A$13:$L$52,12,FALSE)</f>
        <v>autre analyse de laboratoire NCA</v>
      </c>
      <c r="M1044" s="52" t="str">
        <f>VLOOKUP(AH1044,rawdatas!$A$13:$M$52,13,FALSE)</f>
        <v>antenatal chromosome screening; DNA/genetic/chromosome test; paternity test; sweat test; tear drop test; Helicobacter pylori breath test; any other laboratory test not included in the rubrics -32 to -37</v>
      </c>
      <c r="N1044" s="52" t="str">
        <f>VLOOKUP(AH1044,rawdatas!$A$13:$N$52,14,FALSE)</f>
        <v>dépistage chromosomique anténatal; test chromosomial; test génétique; test d'ADN; test de paternité; test respiratoire pour hélicobacter pylori; test à la sueur; test des larmes; tout autre test de laboratoire non inclus dans les rubriques 32 à 37</v>
      </c>
      <c r="O1044" s="52" t="str">
        <f>VLOOKUP(AH1044,rawdatas!$A$13:$O$52,15,FALSE)</f>
        <v>ok</v>
      </c>
      <c r="P1044" s="52" t="str">
        <f>VLOOKUP(AH1044,rawdatas!$A$13:$P$52,16,FALSE)</f>
        <v>exercise tests using imaging -41; electrical tracing -42; Holter monitoring -42</v>
      </c>
      <c r="Q1044" s="52" t="str">
        <f>VLOOKUP(AH1044,rawdatas!$A$13:$Q$52,17,FALSE)</f>
        <v>tests d'effort avec imagerie -41; enregistrement électrique -42; surveillance Holter -42</v>
      </c>
      <c r="R1044" s="52" t="str">
        <f>VLOOKUP(AH1044,rawdatas!$A$13:$R$52,18,FALSE)</f>
        <v>ok</v>
      </c>
      <c r="S1044" s="52">
        <f>VLOOKUP(AH1044,rawdatas!$A$13:$S$52,19,FALSE)</f>
        <v>0</v>
      </c>
      <c r="T1044" s="52">
        <f>VLOOKUP(AH1044,rawdatas!$A$13:$T$52,20,FALSE)</f>
        <v>0</v>
      </c>
      <c r="U1044" s="52" t="str">
        <f>VLOOKUP(AH1044,rawdatas!$A$13:$U$52,21,FALSE)</f>
        <v>ok</v>
      </c>
      <c r="V1044" s="52">
        <f>VLOOKUP(AH1044,rawdatas!$A$13:$V$52,22,FALSE)</f>
        <v>0</v>
      </c>
      <c r="W1044" s="52">
        <f>VLOOKUP(AH1044,rawdatas!$A$13:$W$52,23,FALSE)</f>
        <v>0</v>
      </c>
      <c r="X1044" s="52" t="str">
        <f>VLOOKUP(AH1044,rawdatas!$A$13:$X$52,24,FALSE)</f>
        <v>ok</v>
      </c>
      <c r="Y1044" s="52">
        <f>VLOOKUP(AH1044,rawdatas!$A$13:$Y$52,25,FALSE)</f>
        <v>0</v>
      </c>
      <c r="Z1044" s="52">
        <f>VLOOKUP(AH1044,rawdatas!$A$13:$Z$52,26,FALSE)</f>
        <v>0</v>
      </c>
      <c r="AA1044" s="52" t="str">
        <f>VLOOKUP(AH1044,rawdatas!$A$13:$AA$52,27,FALSE)</f>
        <v>ok</v>
      </c>
      <c r="AB1044" s="52">
        <f>VLOOKUP(AH1044,rawdatas!$A$13:$AB$52,28,FALSE)</f>
        <v>0</v>
      </c>
      <c r="AC1044" s="52">
        <f>VLOOKUP(AH1044,rawdatas!$A$13:$AC$52,29,FALSE)</f>
        <v>0</v>
      </c>
      <c r="AD1044" s="52">
        <f>VLOOKUP(AH1044,rawdatas!$A$13:$AD$53,30,FALSE)</f>
        <v>0</v>
      </c>
      <c r="AE1044" s="52">
        <f>VLOOKUP(AH1044,rawdatas!$A$13:$AE$53,31,FALSE)</f>
        <v>0</v>
      </c>
      <c r="AF1044" s="52">
        <f>VLOOKUP(AH1044,rawdatas!$A$13:$AF$53,32,FALSE)</f>
        <v>0</v>
      </c>
      <c r="AG1044" s="52">
        <f>VLOOKUP(AH1044,rawdatas!$A$13:$AG$54,33,FALSE)</f>
        <v>0</v>
      </c>
      <c r="AH1044" s="53">
        <v>300103734</v>
      </c>
      <c r="AI1044" s="54" t="str">
        <f t="shared" si="87"/>
        <v>autre analyse de laboratoire non classée ailleurs</v>
      </c>
    </row>
    <row r="1045" spans="1:35" outlineLevel="1" x14ac:dyDescent="0.25">
      <c r="A1045" s="52">
        <v>521742135</v>
      </c>
      <c r="B1045" s="52">
        <v>356035307</v>
      </c>
      <c r="C1045" s="52" t="s">
        <v>16093</v>
      </c>
      <c r="D1045" s="52" t="str">
        <f>VLOOKUP(B1045,rawdatas!$A:$K,3,FALSE)</f>
        <v>N</v>
      </c>
      <c r="E1045" s="52" t="str">
        <f>VLOOKUP(B1045,rawdatas!$A:$K,7,FALSE)</f>
        <v>Neurological</v>
      </c>
      <c r="F1045" s="52" t="str">
        <f>VLOOKUP(B1045,rawdatas!$A:$K,8,FALSE)</f>
        <v>neurologique</v>
      </c>
      <c r="G1045" s="52" t="str">
        <f>VLOOKUP(AH1045,rawdatas!$A$13:$K$52,7,FALSE)</f>
        <v>Physical function test</v>
      </c>
      <c r="H1045" s="52" t="str">
        <f>VLOOKUP(AH1045,rawdatas!$A$13:$K$52,8,FALSE)</f>
        <v>epreuve fonctionnelle physique</v>
      </c>
      <c r="I1045" s="52" t="str">
        <f>VLOOKUP(AH1045,rawdatas!$A$13:$K$52,9,FALSE)</f>
        <v>ok</v>
      </c>
      <c r="J1045" s="52" t="str">
        <f>VLOOKUP(AH1045,rawdatas!$A$13:$K$52,10,FALSE)</f>
        <v>Physical function test</v>
      </c>
      <c r="K1045" s="52" t="str">
        <f>VLOOKUP(AH1045,rawdatas!$A$13:$K$52,11,FALSE)</f>
        <v>epreuve fonctionnelle</v>
      </c>
      <c r="L1045" s="52" t="str">
        <f>VLOOKUP(AH1045,rawdatas!$A$13:$L$52,12,FALSE)</f>
        <v>ok</v>
      </c>
      <c r="M1045" s="52" t="str">
        <f>VLOOKUP(AH1045,rawdatas!$A$13:$M$52,13,FALSE)</f>
        <v>tympanometry; audiometry; tonometry; vision test; visual field; colour vision; calorimetric/vestibular function test; spirometry; urinary flowmetry</v>
      </c>
      <c r="N1045" s="52" t="str">
        <f>VLOOKUP(AH1045,rawdatas!$A$13:$N$52,14,FALSE)</f>
        <v>tympanométrie; audiométrie; tonométrie; test de vue; champ visuel; test de vision des couleurs; test de la fonction vestibulaire; test de la fonction calorimétrique; spirométrie; examen urodynamique</v>
      </c>
      <c r="O1045" s="52" t="str">
        <f>VLOOKUP(AH1045,rawdatas!$A$13:$O$52,15,FALSE)</f>
        <v>ok</v>
      </c>
      <c r="P1045" s="52" t="str">
        <f>VLOOKUP(AH1045,rawdatas!$A$13:$P$52,16,FALSE)</f>
        <v>exercise test using imaging -41; exercise test using electrical tracing -42; Holter monitoring -42; mental function test -43</v>
      </c>
      <c r="Q1045" s="52" t="str">
        <f>VLOOKUP(AH1045,rawdatas!$A$13:$Q$52,17,FALSE)</f>
        <v>test d'effort avec imagerie -41; test d'effort avec tracé électrique -42; Holter de surveillance -42; test de la fonction mentale -43</v>
      </c>
      <c r="R1045" s="52" t="str">
        <f>VLOOKUP(AH1045,rawdatas!$A$13:$R$52,18,FALSE)</f>
        <v>ok</v>
      </c>
      <c r="S1045" s="52" t="str">
        <f>VLOOKUP(AH1045,rawdatas!$A$13:$S$52,19,FALSE)</f>
        <v xml:space="preserve">quantitative test to measure capacity of body functions excluding the mental state </v>
      </c>
      <c r="T1045" s="52" t="str">
        <f>VLOOKUP(AH1045,rawdatas!$A$13:$T$52,20,FALSE)</f>
        <v xml:space="preserve">test de mesure quantitative de la capacité des fonctions corporelles à l'exclusion de l'état mental </v>
      </c>
      <c r="U1045" s="52" t="str">
        <f>VLOOKUP(AH1045,rawdatas!$A$13:$U$52,21,FALSE)</f>
        <v>ok</v>
      </c>
      <c r="V1045" s="52">
        <f>VLOOKUP(AH1045,rawdatas!$A$13:$V$52,22,FALSE)</f>
        <v>0</v>
      </c>
      <c r="W1045" s="52">
        <f>VLOOKUP(AH1045,rawdatas!$A$13:$W$52,23,FALSE)</f>
        <v>0</v>
      </c>
      <c r="X1045" s="52" t="str">
        <f>VLOOKUP(AH1045,rawdatas!$A$13:$X$52,24,FALSE)</f>
        <v>ok</v>
      </c>
      <c r="Y1045" s="52">
        <f>VLOOKUP(AH1045,rawdatas!$A$13:$Y$52,25,FALSE)</f>
        <v>0</v>
      </c>
      <c r="Z1045" s="52">
        <f>VLOOKUP(AH1045,rawdatas!$A$13:$Z$52,26,FALSE)</f>
        <v>0</v>
      </c>
      <c r="AA1045" s="52" t="str">
        <f>VLOOKUP(AH1045,rawdatas!$A$13:$AA$52,27,FALSE)</f>
        <v>ok</v>
      </c>
      <c r="AB1045" s="52">
        <f>VLOOKUP(AH1045,rawdatas!$A$13:$AB$52,28,FALSE)</f>
        <v>0</v>
      </c>
      <c r="AC1045" s="52">
        <f>VLOOKUP(AH1045,rawdatas!$A$13:$AC$52,29,FALSE)</f>
        <v>0</v>
      </c>
      <c r="AD1045" s="52">
        <f>VLOOKUP(AH1045,rawdatas!$A$13:$AD$53,30,FALSE)</f>
        <v>0</v>
      </c>
      <c r="AE1045" s="52">
        <f>VLOOKUP(AH1045,rawdatas!$A$13:$AE$53,31,FALSE)</f>
        <v>0</v>
      </c>
      <c r="AF1045" s="52">
        <f>VLOOKUP(AH1045,rawdatas!$A$13:$AF$53,32,FALSE)</f>
        <v>0</v>
      </c>
      <c r="AG1045" s="52">
        <f>VLOOKUP(AH1045,rawdatas!$A$13:$AG$54,33,FALSE)</f>
        <v>0</v>
      </c>
      <c r="AH1045" s="53">
        <v>533792975</v>
      </c>
      <c r="AI1045" s="54" t="str">
        <f t="shared" si="87"/>
        <v>epreuve fonctionnelle physique</v>
      </c>
    </row>
    <row r="1046" spans="1:35" outlineLevel="1" x14ac:dyDescent="0.25">
      <c r="A1046" s="52">
        <v>8474776</v>
      </c>
      <c r="B1046" s="52">
        <v>356035307</v>
      </c>
      <c r="C1046" s="52" t="s">
        <v>3597</v>
      </c>
      <c r="D1046" s="52" t="str">
        <f>VLOOKUP(B1046,rawdatas!$A:$K,3,FALSE)</f>
        <v>N</v>
      </c>
      <c r="E1046" s="52" t="str">
        <f>VLOOKUP(B1046,rawdatas!$A:$K,7,FALSE)</f>
        <v>Neurological</v>
      </c>
      <c r="F1046" s="52" t="str">
        <f>VLOOKUP(B1046,rawdatas!$A:$K,8,FALSE)</f>
        <v>neurologique</v>
      </c>
      <c r="G1046" s="52" t="str">
        <f>VLOOKUP(AH1046,rawdatas!$A$13:$K$52,7,FALSE)</f>
        <v>Diagnostic endoscopy</v>
      </c>
      <c r="H1046" s="52" t="str">
        <f>VLOOKUP(AH1046,rawdatas!$A$13:$K$52,8,FALSE)</f>
        <v>endoscopie diagnostique</v>
      </c>
      <c r="I1046" s="52" t="str">
        <f>VLOOKUP(AH1046,rawdatas!$A$13:$K$52,9,FALSE)</f>
        <v>ok</v>
      </c>
      <c r="J1046" s="52" t="str">
        <f>VLOOKUP(AH1046,rawdatas!$A$13:$K$52,10,FALSE)</f>
        <v>Diagnostic endoscopy</v>
      </c>
      <c r="K1046" s="52" t="str">
        <f>VLOOKUP(AH1046,rawdatas!$A$13:$K$52,11,FALSE)</f>
        <v>endoscopie diagnostique</v>
      </c>
      <c r="L1046" s="52" t="str">
        <f>VLOOKUP(AH1046,rawdatas!$A$13:$L$52,12,FALSE)</f>
        <v>ok</v>
      </c>
      <c r="M1046" s="52" t="str">
        <f>VLOOKUP(AH1046,rawdatas!$A$13:$M$52,13,FALSE)</f>
        <v>rhinoscopy; pharyngoscopy; laryngoscopy; tracheoscopy; bronchoscopy; mediastinoscopy; hysteroscopy; colposcopy; laparoscopy; gastroscopy; colonoscopy; sigmoidoscopy; rectoscopy; anoscopy; arthroscopy</v>
      </c>
      <c r="N1046" s="52" t="str">
        <f>VLOOKUP(AH1046,rawdatas!$A$13:$N$52,14,FALSE)</f>
        <v>rhinoscopie; pharyngoscopie; laryngoscopie; trachéoscopie; bronchoscopie; médiastinoscopie; hystéroscopie; colposcopie; laparoscopie; gastroscopie; colonoscopie; sigmoïdoscopie; rectoscopie; anuscopie; arthroscopie</v>
      </c>
      <c r="O1046" s="52" t="str">
        <f>VLOOKUP(AH1046,rawdatas!$A$13:$O$52,15,FALSE)</f>
        <v>ok</v>
      </c>
      <c r="P1046" s="52" t="str">
        <f>VLOOKUP(AH1046,rawdatas!$A$13:$P$52,16,FALSE)</f>
        <v>ophtalmoscopy -43; fundoscopy -43; dermoscopy -43</v>
      </c>
      <c r="Q1046" s="52" t="str">
        <f>VLOOKUP(AH1046,rawdatas!$A$13:$Q$52,17,FALSE)</f>
        <v>ophtalmoscopie -43; fundoscopie -43; fond d'oeil -43; dermoscopie -43</v>
      </c>
      <c r="R1046" s="52" t="str">
        <f>VLOOKUP(AH1046,rawdatas!$A$13:$R$52,18,FALSE)</f>
        <v>ok</v>
      </c>
      <c r="S1046" s="52" t="str">
        <f>VLOOKUP(AH1046,rawdatas!$A$13:$S$52,19,FALSE)</f>
        <v>looking inside the body for medical reasons using an endoscope, an instrument used to examine the interior of a hollow organ or cavity of the body</v>
      </c>
      <c r="T1046" s="52" t="str">
        <f>VLOOKUP(AH1046,rawdatas!$A$13:$T$52,20,FALSE)</f>
        <v xml:space="preserve">examen de l'intérieur du corps pour raison médicale en utilisant un endoscope, un instrument prévu pour examiner l'intérieur d'un organe creux ou une cavité du corps </v>
      </c>
      <c r="U1046" s="52" t="str">
        <f>VLOOKUP(AH1046,rawdatas!$A$13:$U$52,21,FALSE)</f>
        <v>ok</v>
      </c>
      <c r="V1046" s="52">
        <f>VLOOKUP(AH1046,rawdatas!$A$13:$V$52,22,FALSE)</f>
        <v>0</v>
      </c>
      <c r="W1046" s="52">
        <f>VLOOKUP(AH1046,rawdatas!$A$13:$W$52,23,FALSE)</f>
        <v>0</v>
      </c>
      <c r="X1046" s="52" t="str">
        <f>VLOOKUP(AH1046,rawdatas!$A$13:$X$52,24,FALSE)</f>
        <v>ok</v>
      </c>
      <c r="Y1046" s="52">
        <f>VLOOKUP(AH1046,rawdatas!$A$13:$Y$52,25,FALSE)</f>
        <v>0</v>
      </c>
      <c r="Z1046" s="52">
        <f>VLOOKUP(AH1046,rawdatas!$A$13:$Z$52,26,FALSE)</f>
        <v>0</v>
      </c>
      <c r="AA1046" s="52" t="str">
        <f>VLOOKUP(AH1046,rawdatas!$A$13:$AA$52,27,FALSE)</f>
        <v>ok</v>
      </c>
      <c r="AB1046" s="52">
        <f>VLOOKUP(AH1046,rawdatas!$A$13:$AB$52,28,FALSE)</f>
        <v>0</v>
      </c>
      <c r="AC1046" s="52">
        <f>VLOOKUP(AH1046,rawdatas!$A$13:$AC$52,29,FALSE)</f>
        <v>0</v>
      </c>
      <c r="AD1046" s="52">
        <f>VLOOKUP(AH1046,rawdatas!$A$13:$AD$53,30,FALSE)</f>
        <v>0</v>
      </c>
      <c r="AE1046" s="52">
        <f>VLOOKUP(AH1046,rawdatas!$A$13:$AE$53,31,FALSE)</f>
        <v>0</v>
      </c>
      <c r="AF1046" s="52">
        <f>VLOOKUP(AH1046,rawdatas!$A$13:$AF$53,32,FALSE)</f>
        <v>0</v>
      </c>
      <c r="AG1046" s="52">
        <f>VLOOKUP(AH1046,rawdatas!$A$13:$AG$54,33,FALSE)</f>
        <v>0</v>
      </c>
      <c r="AH1046" s="53">
        <v>659007930</v>
      </c>
      <c r="AI1046" s="54" t="str">
        <f t="shared" si="87"/>
        <v>endoscopie diagnostique</v>
      </c>
    </row>
    <row r="1047" spans="1:35" outlineLevel="1" x14ac:dyDescent="0.25">
      <c r="A1047" s="52">
        <v>166122204</v>
      </c>
      <c r="B1047" s="52">
        <v>356035307</v>
      </c>
      <c r="C1047" s="52" t="s">
        <v>16094</v>
      </c>
      <c r="D1047" s="52" t="str">
        <f>VLOOKUP(B1047,rawdatas!$A:$K,3,FALSE)</f>
        <v>N</v>
      </c>
      <c r="E1047" s="52" t="str">
        <f>VLOOKUP(B1047,rawdatas!$A:$K,7,FALSE)</f>
        <v>Neurological</v>
      </c>
      <c r="F1047" s="52" t="str">
        <f>VLOOKUP(B1047,rawdatas!$A:$K,8,FALSE)</f>
        <v>neurologique</v>
      </c>
      <c r="G1047" s="52" t="str">
        <f>VLOOKUP(AH1047,rawdatas!$A$13:$K$52,7,FALSE)</f>
        <v>Diagnostic radiology/imaging</v>
      </c>
      <c r="H1047" s="52" t="str">
        <f>VLOOKUP(AH1047,rawdatas!$A$13:$K$52,8,FALSE)</f>
        <v>radiologie diagnostique; imagerie</v>
      </c>
      <c r="I1047" s="52" t="str">
        <f>VLOOKUP(AH1047,rawdatas!$A$13:$K$52,9,FALSE)</f>
        <v>ok</v>
      </c>
      <c r="J1047" s="52" t="str">
        <f>VLOOKUP(AH1047,rawdatas!$A$13:$K$52,10,FALSE)</f>
        <v>Diagnostic radiology/imaging</v>
      </c>
      <c r="K1047" s="52" t="str">
        <f>VLOOKUP(AH1047,rawdatas!$A$13:$K$52,11,FALSE)</f>
        <v>radiologie diagnostique; imagerie</v>
      </c>
      <c r="L1047" s="52" t="str">
        <f>VLOOKUP(AH1047,rawdatas!$A$13:$L$52,12,FALSE)</f>
        <v>ok</v>
      </c>
      <c r="M1047" s="52" t="str">
        <f>VLOOKUP(AH1047,rawdatas!$A$13:$M$52,13,FALSE)</f>
        <v>x-ray/ultrasound imaging; computed tomography (CT); nuclear medicine; positron emission tomography (PET); magnetic resonance imaging (MRI); angiography; bone/thyroid/heart scintigraphy; isotope scanning; thermography</v>
      </c>
      <c r="N1047" s="52" t="str">
        <f>VLOOKUP(AH1047,rawdatas!$A$13:$N$52,14,FALSE)</f>
        <v>radiographie; échographie; tomographie computérisée (CT); tomographie numérique; imagerie par médecine nucléaire; tomographie par émission de positron (PET Scan); résonance magnétique nucléaire (RMN-IRM); angiographie; scintigraphie osseuse; scintigraphie thyroïdienne; scintigraphie cardiaque; scintigraphie isotopique; thermographie</v>
      </c>
      <c r="O1047" s="52" t="str">
        <f>VLOOKUP(AH1047,rawdatas!$A$13:$O$52,15,FALSE)</f>
        <v>ok</v>
      </c>
      <c r="P1047" s="52" t="str">
        <f>VLOOKUP(AH1047,rawdatas!$A$13:$P$52,16,FALSE)</f>
        <v>radiotherapy -59</v>
      </c>
      <c r="Q1047" s="52" t="str">
        <f>VLOOKUP(AH1047,rawdatas!$A$13:$Q$52,17,FALSE)</f>
        <v>Radiothérapie -59</v>
      </c>
      <c r="R1047" s="52" t="str">
        <f>VLOOKUP(AH1047,rawdatas!$A$13:$R$52,18,FALSE)</f>
        <v>ok</v>
      </c>
      <c r="S1047" s="52" t="str">
        <f>VLOOKUP(AH1047,rawdatas!$A$13:$S$52,19,FALSE)</f>
        <v>taking images of anatomic structures through the use of electromagnetic radiation or sound waves</v>
      </c>
      <c r="T1047" s="52" t="str">
        <f>VLOOKUP(AH1047,rawdatas!$A$13:$T$52,20,FALSE)</f>
        <v xml:space="preserve">prise d'image de structure anatomique grâce a des rayons électromagnétiques ou des ondes sonores </v>
      </c>
      <c r="U1047" s="52" t="str">
        <f>VLOOKUP(AH1047,rawdatas!$A$13:$U$52,21,FALSE)</f>
        <v>ok</v>
      </c>
      <c r="V1047" s="52">
        <f>VLOOKUP(AH1047,rawdatas!$A$13:$V$52,22,FALSE)</f>
        <v>0</v>
      </c>
      <c r="W1047" s="52">
        <f>VLOOKUP(AH1047,rawdatas!$A$13:$W$52,23,FALSE)</f>
        <v>0</v>
      </c>
      <c r="X1047" s="52" t="str">
        <f>VLOOKUP(AH1047,rawdatas!$A$13:$X$52,24,FALSE)</f>
        <v>ok</v>
      </c>
      <c r="Y1047" s="52">
        <f>VLOOKUP(AH1047,rawdatas!$A$13:$Y$52,25,FALSE)</f>
        <v>0</v>
      </c>
      <c r="Z1047" s="52">
        <f>VLOOKUP(AH1047,rawdatas!$A$13:$Z$52,26,FALSE)</f>
        <v>0</v>
      </c>
      <c r="AA1047" s="52" t="str">
        <f>VLOOKUP(AH1047,rawdatas!$A$13:$AA$52,27,FALSE)</f>
        <v>ok</v>
      </c>
      <c r="AB1047" s="52">
        <f>VLOOKUP(AH1047,rawdatas!$A$13:$AB$52,28,FALSE)</f>
        <v>0</v>
      </c>
      <c r="AC1047" s="52">
        <f>VLOOKUP(AH1047,rawdatas!$A$13:$AC$52,29,FALSE)</f>
        <v>0</v>
      </c>
      <c r="AD1047" s="52">
        <f>VLOOKUP(AH1047,rawdatas!$A$13:$AD$53,30,FALSE)</f>
        <v>0</v>
      </c>
      <c r="AE1047" s="52">
        <f>VLOOKUP(AH1047,rawdatas!$A$13:$AE$53,31,FALSE)</f>
        <v>0</v>
      </c>
      <c r="AF1047" s="52">
        <f>VLOOKUP(AH1047,rawdatas!$A$13:$AF$53,32,FALSE)</f>
        <v>0</v>
      </c>
      <c r="AG1047" s="52">
        <f>VLOOKUP(AH1047,rawdatas!$A$13:$AG$54,33,FALSE)</f>
        <v>0</v>
      </c>
      <c r="AH1047" s="53">
        <v>901925025</v>
      </c>
      <c r="AI1047" s="54" t="str">
        <f t="shared" si="87"/>
        <v>radiologie diagnostique; imagerie</v>
      </c>
    </row>
    <row r="1048" spans="1:35" outlineLevel="1" x14ac:dyDescent="0.25">
      <c r="A1048" s="52">
        <v>352779468</v>
      </c>
      <c r="B1048" s="52">
        <v>356035307</v>
      </c>
      <c r="C1048" s="52" t="s">
        <v>16095</v>
      </c>
      <c r="D1048" s="52" t="str">
        <f>VLOOKUP(B1048,rawdatas!$A:$K,3,FALSE)</f>
        <v>N</v>
      </c>
      <c r="E1048" s="52" t="str">
        <f>VLOOKUP(B1048,rawdatas!$A:$K,7,FALSE)</f>
        <v>Neurological</v>
      </c>
      <c r="F1048" s="52" t="str">
        <f>VLOOKUP(B1048,rawdatas!$A:$K,8,FALSE)</f>
        <v>neurologique</v>
      </c>
      <c r="G1048" s="52" t="str">
        <f>VLOOKUP(AH1048,rawdatas!$A$13:$K$52,7,FALSE)</f>
        <v>Electrical tracing</v>
      </c>
      <c r="H1048" s="52" t="str">
        <f>VLOOKUP(AH1048,rawdatas!$A$13:$K$52,8,FALSE)</f>
        <v>tracé électrique</v>
      </c>
      <c r="I1048" s="52" t="str">
        <f>VLOOKUP(AH1048,rawdatas!$A$13:$K$52,9,FALSE)</f>
        <v>ok</v>
      </c>
      <c r="J1048" s="52" t="str">
        <f>VLOOKUP(AH1048,rawdatas!$A$13:$K$52,10,FALSE)</f>
        <v>Electrical tracing</v>
      </c>
      <c r="K1048" s="52" t="str">
        <f>VLOOKUP(AH1048,rawdatas!$A$13:$K$52,11,FALSE)</f>
        <v>tracé électrique</v>
      </c>
      <c r="L1048" s="52" t="str">
        <f>VLOOKUP(AH1048,rawdatas!$A$13:$L$52,12,FALSE)</f>
        <v>ok</v>
      </c>
      <c r="M1048" s="52" t="str">
        <f>VLOOKUP(AH1048,rawdatas!$A$13:$M$52,13,FALSE)</f>
        <v>electrocardiogram; exercise electrocardiogram; Holter monitoring; electromyogram (EMG); electroencephalogram (EEG); electronystagmography (ENG)</v>
      </c>
      <c r="N1048" s="52" t="str">
        <f>VLOOKUP(AH1048,rawdatas!$A$13:$N$52,14,FALSE)</f>
        <v>électrocardiogramme (ECG); électrocardiogramme d'effort; monitoring Holter; électromyogramme (EMG); électroencéphalogramme (EEG); électronystagmogramme (ENG)</v>
      </c>
      <c r="O1048" s="52" t="str">
        <f>VLOOKUP(AH1048,rawdatas!$A$13:$O$52,15,FALSE)</f>
        <v>ok</v>
      </c>
      <c r="P1048" s="52">
        <f>VLOOKUP(AH1048,rawdatas!$A$13:$P$52,16,FALSE)</f>
        <v>0</v>
      </c>
      <c r="Q1048" s="52">
        <f>VLOOKUP(AH1048,rawdatas!$A$13:$Q$52,17,FALSE)</f>
        <v>0</v>
      </c>
      <c r="R1048" s="52" t="str">
        <f>VLOOKUP(AH1048,rawdatas!$A$13:$R$52,18,FALSE)</f>
        <v>ok</v>
      </c>
      <c r="S1048" s="52" t="str">
        <f>VLOOKUP(AH1048,rawdatas!$A$13:$S$52,19,FALSE)</f>
        <v>a test used to measure the electrical activity of an organ (e.g. heart, nerve, brain, muscle)</v>
      </c>
      <c r="T1048" s="52" t="str">
        <f>VLOOKUP(AH1048,rawdatas!$A$13:$T$52,20,FALSE)</f>
        <v>test de mesure de l'activité électrique d'un organe, par ex. coeur, nerf, cerveau, muscle</v>
      </c>
      <c r="U1048" s="52" t="str">
        <f>VLOOKUP(AH1048,rawdatas!$A$13:$U$52,21,FALSE)</f>
        <v>ok</v>
      </c>
      <c r="V1048" s="52">
        <f>VLOOKUP(AH1048,rawdatas!$A$13:$V$52,22,FALSE)</f>
        <v>0</v>
      </c>
      <c r="W1048" s="52">
        <f>VLOOKUP(AH1048,rawdatas!$A$13:$W$52,23,FALSE)</f>
        <v>0</v>
      </c>
      <c r="X1048" s="52" t="str">
        <f>VLOOKUP(AH1048,rawdatas!$A$13:$X$52,24,FALSE)</f>
        <v>ok</v>
      </c>
      <c r="Y1048" s="52">
        <f>VLOOKUP(AH1048,rawdatas!$A$13:$Y$52,25,FALSE)</f>
        <v>0</v>
      </c>
      <c r="Z1048" s="52">
        <f>VLOOKUP(AH1048,rawdatas!$A$13:$Z$52,26,FALSE)</f>
        <v>0</v>
      </c>
      <c r="AA1048" s="52" t="str">
        <f>VLOOKUP(AH1048,rawdatas!$A$13:$AA$52,27,FALSE)</f>
        <v>ok</v>
      </c>
      <c r="AB1048" s="52">
        <f>VLOOKUP(AH1048,rawdatas!$A$13:$AB$52,28,FALSE)</f>
        <v>0</v>
      </c>
      <c r="AC1048" s="52">
        <f>VLOOKUP(AH1048,rawdatas!$A$13:$AC$52,29,FALSE)</f>
        <v>0</v>
      </c>
      <c r="AD1048" s="52">
        <f>VLOOKUP(AH1048,rawdatas!$A$13:$AD$53,30,FALSE)</f>
        <v>0</v>
      </c>
      <c r="AE1048" s="52">
        <f>VLOOKUP(AH1048,rawdatas!$A$13:$AE$53,31,FALSE)</f>
        <v>0</v>
      </c>
      <c r="AF1048" s="52">
        <f>VLOOKUP(AH1048,rawdatas!$A$13:$AF$53,32,FALSE)</f>
        <v>0</v>
      </c>
      <c r="AG1048" s="52">
        <f>VLOOKUP(AH1048,rawdatas!$A$13:$AG$54,33,FALSE)</f>
        <v>0</v>
      </c>
      <c r="AH1048" s="53">
        <v>871857739</v>
      </c>
      <c r="AI1048" s="54" t="str">
        <f t="shared" si="87"/>
        <v>tracé électrique</v>
      </c>
    </row>
    <row r="1049" spans="1:35" outlineLevel="1" x14ac:dyDescent="0.25">
      <c r="A1049" s="52">
        <v>991608773</v>
      </c>
      <c r="B1049" s="52">
        <v>356035307</v>
      </c>
      <c r="C1049" s="52" t="s">
        <v>16096</v>
      </c>
      <c r="D1049" s="52" t="str">
        <f>VLOOKUP(B1049,rawdatas!$A:$K,3,FALSE)</f>
        <v>N</v>
      </c>
      <c r="E1049" s="52" t="str">
        <f>VLOOKUP(B1049,rawdatas!$A:$K,7,FALSE)</f>
        <v>Neurological</v>
      </c>
      <c r="F1049" s="52" t="str">
        <f>VLOOKUP(B1049,rawdatas!$A:$K,8,FALSE)</f>
        <v>neurologique</v>
      </c>
      <c r="G1049" s="52" t="str">
        <f>VLOOKUP(AH1049,rawdatas!$A$13:$K$52,7,FALSE)</f>
        <v>Other diagnostic procedure</v>
      </c>
      <c r="H1049" s="52" t="str">
        <f>VLOOKUP(AH1049,rawdatas!$A$13:$K$52,8,FALSE)</f>
        <v>autre procédure diagnostique</v>
      </c>
      <c r="I1049" s="52" t="str">
        <f>VLOOKUP(AH1049,rawdatas!$A$13:$K$52,9,FALSE)</f>
        <v>ok</v>
      </c>
      <c r="J1049" s="52" t="str">
        <f>VLOOKUP(AH1049,rawdatas!$A$13:$K$52,10,FALSE)</f>
        <v>Other diagnostic procedure</v>
      </c>
      <c r="K1049" s="52" t="str">
        <f>VLOOKUP(AH1049,rawdatas!$A$13:$K$52,11,FALSE)</f>
        <v>autre procédure diag.</v>
      </c>
      <c r="L1049" s="52" t="str">
        <f>VLOOKUP(AH1049,rawdatas!$A$13:$L$52,12,FALSE)</f>
        <v>ok</v>
      </c>
      <c r="M1049" s="52" t="str">
        <f>VLOOKUP(AH1049,rawdatas!$A$13:$M$52,13,FALSE)</f>
        <v>ophtalmoscopy; dermatoscopy; diagnostic laparotomy; dementia test; intelligence test; depression test; anxiety test; skin photo</v>
      </c>
      <c r="N1049" s="52" t="str">
        <f>VLOOKUP(AH1049,rawdatas!$A$13:$N$52,14,FALSE)</f>
        <v>ophtalmoscopie; dermoscopie; laparatomie diagnostique; photographie de la peau; test de détection de démence; test d'intelligence; test de dépression; test d'anxiété; photographie de la peau</v>
      </c>
      <c r="O1049" s="52" t="str">
        <f>VLOOKUP(AH1049,rawdatas!$A$13:$O$52,15,FALSE)</f>
        <v>ok</v>
      </c>
      <c r="P1049" s="52">
        <f>VLOOKUP(AH1049,rawdatas!$A$13:$P$52,16,FALSE)</f>
        <v>0</v>
      </c>
      <c r="Q1049" s="52" t="str">
        <f>VLOOKUP(AH1049,rawdatas!$A$13:$Q$52,17,FALSE)</f>
        <v xml:space="preserve">test respiratoire pour hélicobacter pylori -38; endoscopie -40; biopsie -52; ponction -52 </v>
      </c>
      <c r="R1049" s="52" t="str">
        <f>VLOOKUP(AH1049,rawdatas!$A$13:$R$52,18,FALSE)</f>
        <v>ko</v>
      </c>
      <c r="S1049" s="52" t="str">
        <f>VLOOKUP(AH1049,rawdatas!$A$13:$S$52,19,FALSE)</f>
        <v>a skin photo is a photography/video recording for diagnostic purpose</v>
      </c>
      <c r="T1049" s="52" t="str">
        <f>VLOOKUP(AH1049,rawdatas!$A$13:$T$52,20,FALSE)</f>
        <v xml:space="preserve">pour une photo de la peau, il faut que l'enregistrement de photographie ou de vidéo le soit à des fins diagnostiques </v>
      </c>
      <c r="U1049" s="52" t="str">
        <f>VLOOKUP(AH1049,rawdatas!$A$13:$U$52,21,FALSE)</f>
        <v>ok</v>
      </c>
      <c r="V1049" s="52">
        <f>VLOOKUP(AH1049,rawdatas!$A$13:$V$52,22,FALSE)</f>
        <v>0</v>
      </c>
      <c r="W1049" s="52">
        <f>VLOOKUP(AH1049,rawdatas!$A$13:$W$52,23,FALSE)</f>
        <v>0</v>
      </c>
      <c r="X1049" s="52" t="str">
        <f>VLOOKUP(AH1049,rawdatas!$A$13:$X$52,24,FALSE)</f>
        <v>ok</v>
      </c>
      <c r="Y1049" s="52">
        <f>VLOOKUP(AH1049,rawdatas!$A$13:$Y$52,25,FALSE)</f>
        <v>0</v>
      </c>
      <c r="Z1049" s="52">
        <f>VLOOKUP(AH1049,rawdatas!$A$13:$Z$52,26,FALSE)</f>
        <v>0</v>
      </c>
      <c r="AA1049" s="52" t="str">
        <f>VLOOKUP(AH1049,rawdatas!$A$13:$AA$52,27,FALSE)</f>
        <v>ok</v>
      </c>
      <c r="AB1049" s="52">
        <f>VLOOKUP(AH1049,rawdatas!$A$13:$AB$52,28,FALSE)</f>
        <v>0</v>
      </c>
      <c r="AC1049" s="52">
        <f>VLOOKUP(AH1049,rawdatas!$A$13:$AC$52,29,FALSE)</f>
        <v>0</v>
      </c>
      <c r="AD1049" s="52">
        <f>VLOOKUP(AH1049,rawdatas!$A$13:$AD$53,30,FALSE)</f>
        <v>0</v>
      </c>
      <c r="AE1049" s="52">
        <f>VLOOKUP(AH1049,rawdatas!$A$13:$AE$53,31,FALSE)</f>
        <v>0</v>
      </c>
      <c r="AF1049" s="52">
        <f>VLOOKUP(AH1049,rawdatas!$A$13:$AF$53,32,FALSE)</f>
        <v>0</v>
      </c>
      <c r="AG1049" s="52">
        <f>VLOOKUP(AH1049,rawdatas!$A$13:$AG$54,33,FALSE)</f>
        <v>0</v>
      </c>
      <c r="AH1049" s="53">
        <v>943941605</v>
      </c>
      <c r="AI1049" s="54" t="str">
        <f t="shared" si="87"/>
        <v>autre procédure diagnostique</v>
      </c>
    </row>
    <row r="1050" spans="1:35" outlineLevel="1" x14ac:dyDescent="0.25">
      <c r="A1050" s="52">
        <v>745907590</v>
      </c>
      <c r="B1050" s="52">
        <v>356035307</v>
      </c>
      <c r="C1050" s="52" t="s">
        <v>16097</v>
      </c>
      <c r="D1050" s="52" t="str">
        <f>VLOOKUP(B1050,rawdatas!$A:$K,3,FALSE)</f>
        <v>N</v>
      </c>
      <c r="E1050" s="52" t="str">
        <f>VLOOKUP(B1050,rawdatas!$A:$K,7,FALSE)</f>
        <v>Neurological</v>
      </c>
      <c r="F1050" s="52" t="str">
        <f>VLOOKUP(B1050,rawdatas!$A:$K,8,FALSE)</f>
        <v>neurologique</v>
      </c>
      <c r="G1050" s="52" t="str">
        <f>VLOOKUP(AH1050,rawdatas!$A$13:$K$52,7,FALSE)</f>
        <v>Preventive immunization/medication</v>
      </c>
      <c r="H1050" s="52" t="str">
        <f>VLOOKUP(AH1050,rawdatas!$A$13:$K$52,8,FALSE)</f>
        <v>vaccination; médication préventive</v>
      </c>
      <c r="I1050" s="52" t="str">
        <f>VLOOKUP(AH1050,rawdatas!$A$13:$K$52,9,FALSE)</f>
        <v>ok</v>
      </c>
      <c r="J1050" s="52" t="str">
        <f>VLOOKUP(AH1050,rawdatas!$A$13:$K$52,10,FALSE)</f>
        <v>Preventive immunization/medic</v>
      </c>
      <c r="K1050" s="52" t="str">
        <f>VLOOKUP(AH1050,rawdatas!$A$13:$K$52,11,FALSE)</f>
        <v>vaccin, médic, prévent.</v>
      </c>
      <c r="L1050" s="52" t="str">
        <f>VLOOKUP(AH1050,rawdatas!$A$13:$L$52,12,FALSE)</f>
        <v>ok</v>
      </c>
      <c r="M1050" s="52" t="str">
        <f>VLOOKUP(AH1050,rawdatas!$A$13:$M$52,13,FALSE)</f>
        <v>active/passive immunization; prophylactic treatment with drugs e.g. malaria prophylaxis; desensitisation</v>
      </c>
      <c r="N1050" s="52" t="str">
        <f>VLOOKUP(AH1050,rawdatas!$A$13:$N$52,14,FALSE)</f>
        <v>immunisation active; immunisation passive; traitement prophylactique par médicaments; prophylaxie de la malaria; désensibilisation</v>
      </c>
      <c r="O1050" s="52" t="str">
        <f>VLOOKUP(AH1050,rawdatas!$A$13:$O$52,15,FALSE)</f>
        <v>ok</v>
      </c>
      <c r="P1050" s="52">
        <f>VLOOKUP(AH1050,rawdatas!$A$13:$P$52,16,FALSE)</f>
        <v>0</v>
      </c>
      <c r="Q1050" s="52">
        <f>VLOOKUP(AH1050,rawdatas!$A$13:$Q$52,17,FALSE)</f>
        <v>0</v>
      </c>
      <c r="R1050" s="52" t="str">
        <f>VLOOKUP(AH1050,rawdatas!$A$13:$R$52,18,FALSE)</f>
        <v>ok</v>
      </c>
      <c r="S1050" s="52" t="str">
        <f>VLOOKUP(AH1050,rawdatas!$A$13:$S$52,19,FALSE)</f>
        <v>immunization/desensitisation/preventive medication used to avoid conditions/reactions, not present at the time of prescribing</v>
      </c>
      <c r="T1050" s="52" t="str">
        <f>VLOOKUP(AH1050,rawdatas!$A$13:$T$52,20,FALSE)</f>
        <v xml:space="preserve">immunisation, désensibilisation, médication préventive utilisée pour éviter des maladies ou des réactions non présentes au moment de la prescription </v>
      </c>
      <c r="U1050" s="52" t="str">
        <f>VLOOKUP(AH1050,rawdatas!$A$13:$U$52,21,FALSE)</f>
        <v>ok</v>
      </c>
      <c r="V1050" s="52" t="str">
        <f>VLOOKUP(AH1050,rawdatas!$A$13:$V$52,22,FALSE)</f>
        <v>-50 medication; contraceptive medication W11. If contraceptive medication is prescribed for medical reasons, use the code for medication -50.</v>
      </c>
      <c r="W1050" s="52" t="str">
        <f>VLOOKUP(AH1050,rawdatas!$A$13:$W$52,23,FALSE)</f>
        <v>médicament -50; médicament contraceptif W11; si le médicament contraceptif est prescrit pour des raisons médicales, pensez à utiliser le code médicament -50</v>
      </c>
      <c r="X1050" s="52" t="str">
        <f>VLOOKUP(AH1050,rawdatas!$A$13:$X$52,24,FALSE)</f>
        <v>ko</v>
      </c>
      <c r="Y1050" s="52" t="str">
        <f>VLOOKUP(AH1050,rawdatas!$A$13:$Y$52,25,FALSE)</f>
        <v xml:space="preserve">If the patient has a condition (e.g. hypertension), use the code for medication -50.  </v>
      </c>
      <c r="Z1050" s="52" t="str">
        <f>VLOOKUP(AH1050,rawdatas!$A$13:$Z$52,26,FALSE)</f>
        <v xml:space="preserve">Si le patient présente la maladie, par ex. hypertension, utiliser le code médicament -50 </v>
      </c>
      <c r="AA1050" s="52" t="str">
        <f>VLOOKUP(AH1050,rawdatas!$A$13:$AA$52,27,FALSE)</f>
        <v>ok</v>
      </c>
      <c r="AB1050" s="52">
        <f>VLOOKUP(AH1050,rawdatas!$A$13:$AB$52,28,FALSE)</f>
        <v>0</v>
      </c>
      <c r="AC1050" s="52">
        <f>VLOOKUP(AH1050,rawdatas!$A$13:$AC$52,29,FALSE)</f>
        <v>0</v>
      </c>
      <c r="AD1050" s="52">
        <f>VLOOKUP(AH1050,rawdatas!$A$13:$AD$53,30,FALSE)</f>
        <v>0</v>
      </c>
      <c r="AE1050" s="52">
        <f>VLOOKUP(AH1050,rawdatas!$A$13:$AE$53,31,FALSE)</f>
        <v>0</v>
      </c>
      <c r="AF1050" s="52" t="str">
        <f>VLOOKUP(AH1050,rawdatas!$A$13:$AF$53,32,FALSE)</f>
        <v>"médicament -50; médicament contraceptif W11,  si le médicament contraceptif est prescrit pour des raisons médicales, pensez à utiliser le code médicament -50 " -&gt; "médicament -50; médicament contraceptif W11; si le médicament contraceptif est prescrit pour des raisons médicales, pensez à utiliser le code médicament -50"</v>
      </c>
      <c r="AG1050" s="52">
        <f>VLOOKUP(AH1050,rawdatas!$A$13:$AG$54,33,FALSE)</f>
        <v>0</v>
      </c>
      <c r="AH1050" s="53">
        <v>427493530</v>
      </c>
      <c r="AI1050" s="54" t="str">
        <f t="shared" si="87"/>
        <v>vaccination; médication préventive</v>
      </c>
    </row>
    <row r="1051" spans="1:35" outlineLevel="1" x14ac:dyDescent="0.25">
      <c r="A1051" s="52">
        <v>345219912</v>
      </c>
      <c r="B1051" s="52">
        <v>356035307</v>
      </c>
      <c r="C1051" s="52" t="s">
        <v>16098</v>
      </c>
      <c r="D1051" s="52" t="str">
        <f>VLOOKUP(B1051,rawdatas!$A:$K,3,FALSE)</f>
        <v>N</v>
      </c>
      <c r="E1051" s="52" t="str">
        <f>VLOOKUP(B1051,rawdatas!$A:$K,7,FALSE)</f>
        <v>Neurological</v>
      </c>
      <c r="F1051" s="52" t="str">
        <f>VLOOKUP(B1051,rawdatas!$A:$K,8,FALSE)</f>
        <v>neurologique</v>
      </c>
      <c r="G1051" s="52" t="str">
        <f>VLOOKUP(AH1051,rawdatas!$A$13:$K$52,7,FALSE)</f>
        <v>Observation/health education/advice/diet</v>
      </c>
      <c r="H1051" s="52" t="str">
        <f>VLOOKUP(AH1051,rawdatas!$A$13:$K$52,8,FALSE)</f>
        <v>recommandation; éducation pour la santé; avis; régime</v>
      </c>
      <c r="I1051" s="52" t="str">
        <f>VLOOKUP(AH1051,rawdatas!$A$13:$K$52,9,FALSE)</f>
        <v>ok</v>
      </c>
      <c r="J1051" s="52" t="str">
        <f>VLOOKUP(AH1051,rawdatas!$A$13:$K$52,10,FALSE)</f>
        <v>Observ/health educat/advice/diet</v>
      </c>
      <c r="K1051" s="52" t="str">
        <f>VLOOKUP(AH1051,rawdatas!$A$13:$K$52,11,FALSE)</f>
        <v>recom, éduc. santé, avis, régime</v>
      </c>
      <c r="L1051" s="52" t="str">
        <f>VLOOKUP(AH1051,rawdatas!$A$13:$L$52,12,FALSE)</f>
        <v>ok</v>
      </c>
      <c r="M1051" s="52" t="str">
        <f>VLOOKUP(AH1051,rawdatas!$A$13:$M$52,13,FALSE)</f>
        <v>advice on healthy behaviour; prevention of health problems; advice on pregnancy and family planning; advice on regarding the use of health services; advice on regarding occupational health/social problems; watchful waiting</v>
      </c>
      <c r="N1051" s="52" t="str">
        <f>VLOOKUP(AH1051,rawdatas!$A$13:$N$52,14,FALSE)</f>
        <v>avis sur des comportements favorables à la santé; conseil de prévention de problèmes de santé; avis sur la grossesse et la planification familiale; avis sur l'utilisation des services de santé; avis sur la santé au travail; avis sur des problèmes sociaux; surveillance active</v>
      </c>
      <c r="O1051" s="52" t="str">
        <f>VLOOKUP(AH1051,rawdatas!$A$13:$O$52,15,FALSE)</f>
        <v>ok</v>
      </c>
      <c r="P1051" s="52" t="str">
        <f>VLOOKUP(AH1051,rawdatas!$A$13:$P$52,16,FALSE)</f>
        <v>therapeutic counselling/listening  -58</v>
      </c>
      <c r="Q1051" s="52" t="str">
        <f>VLOOKUP(AH1051,rawdatas!$A$13:$Q$52,17,FALSE)</f>
        <v>conseil thérapeutique -58; écoute -58</v>
      </c>
      <c r="R1051" s="52" t="str">
        <f>VLOOKUP(AH1051,rawdatas!$A$13:$R$52,18,FALSE)</f>
        <v>ok</v>
      </c>
      <c r="S1051" s="52" t="str">
        <f>VLOOKUP(AH1051,rawdatas!$A$13:$S$52,19,FALSE)</f>
        <v>prevention of health problems and advice on healthy behaviour</v>
      </c>
      <c r="T1051" s="52" t="str">
        <f>VLOOKUP(AH1051,rawdatas!$A$13:$T$52,20,FALSE)</f>
        <v xml:space="preserve">conseil de prévention de problèmes de santé et avis sur des habitudes favorables à la santé </v>
      </c>
      <c r="U1051" s="52" t="str">
        <f>VLOOKUP(AH1051,rawdatas!$A$13:$U$52,21,FALSE)</f>
        <v>ok</v>
      </c>
      <c r="V1051" s="52">
        <f>VLOOKUP(AH1051,rawdatas!$A$13:$V$52,22,FALSE)</f>
        <v>0</v>
      </c>
      <c r="W1051" s="52">
        <f>VLOOKUP(AH1051,rawdatas!$A$13:$W$52,23,FALSE)</f>
        <v>0</v>
      </c>
      <c r="X1051" s="52" t="str">
        <f>VLOOKUP(AH1051,rawdatas!$A$13:$X$52,24,FALSE)</f>
        <v>ok</v>
      </c>
      <c r="Y1051" s="52">
        <f>VLOOKUP(AH1051,rawdatas!$A$13:$Y$52,25,FALSE)</f>
        <v>0</v>
      </c>
      <c r="Z1051" s="52">
        <f>VLOOKUP(AH1051,rawdatas!$A$13:$Z$52,26,FALSE)</f>
        <v>0</v>
      </c>
      <c r="AA1051" s="52" t="str">
        <f>VLOOKUP(AH1051,rawdatas!$A$13:$AA$52,27,FALSE)</f>
        <v>ok</v>
      </c>
      <c r="AB1051" s="52">
        <f>VLOOKUP(AH1051,rawdatas!$A$13:$AB$52,28,FALSE)</f>
        <v>0</v>
      </c>
      <c r="AC1051" s="52">
        <f>VLOOKUP(AH1051,rawdatas!$A$13:$AC$52,29,FALSE)</f>
        <v>0</v>
      </c>
      <c r="AD1051" s="52">
        <f>VLOOKUP(AH1051,rawdatas!$A$13:$AD$53,30,FALSE)</f>
        <v>0</v>
      </c>
      <c r="AE1051" s="52">
        <f>VLOOKUP(AH1051,rawdatas!$A$13:$AE$53,31,FALSE)</f>
        <v>0</v>
      </c>
      <c r="AF1051" s="52">
        <f>VLOOKUP(AH1051,rawdatas!$A$13:$AF$53,32,FALSE)</f>
        <v>0</v>
      </c>
      <c r="AG1051" s="52">
        <f>VLOOKUP(AH1051,rawdatas!$A$13:$AG$54,33,FALSE)</f>
        <v>0</v>
      </c>
      <c r="AH1051" s="53">
        <v>798672959</v>
      </c>
      <c r="AI1051" s="54" t="str">
        <f t="shared" si="87"/>
        <v>recommandation; éducation pour la santé; avis; régime</v>
      </c>
    </row>
    <row r="1052" spans="1:35" outlineLevel="1" x14ac:dyDescent="0.25">
      <c r="A1052" s="52">
        <v>235519231</v>
      </c>
      <c r="B1052" s="52">
        <v>356035307</v>
      </c>
      <c r="C1052" s="52" t="s">
        <v>16099</v>
      </c>
      <c r="D1052" s="52" t="str">
        <f>VLOOKUP(B1052,rawdatas!$A:$K,3,FALSE)</f>
        <v>N</v>
      </c>
      <c r="E1052" s="52" t="str">
        <f>VLOOKUP(B1052,rawdatas!$A:$K,7,FALSE)</f>
        <v>Neurological</v>
      </c>
      <c r="F1052" s="52" t="str">
        <f>VLOOKUP(B1052,rawdatas!$A:$K,8,FALSE)</f>
        <v>neurologique</v>
      </c>
      <c r="G1052" s="52" t="str">
        <f>VLOOKUP(AH1052,rawdatas!$A$13:$K$52,7,FALSE)</f>
        <v>Consultation with primary care provider</v>
      </c>
      <c r="H1052" s="52" t="str">
        <f>VLOOKUP(AH1052,rawdatas!$A$13:$K$52,8,FALSE)</f>
        <v>discussion avec un dispensateur de soins de santé primaire</v>
      </c>
      <c r="I1052" s="52" t="str">
        <f>VLOOKUP(AH1052,rawdatas!$A$13:$K$52,9,FALSE)</f>
        <v>ok</v>
      </c>
      <c r="J1052" s="52" t="str">
        <f>VLOOKUP(AH1052,rawdatas!$A$13:$K$52,10,FALSE)</f>
        <v>Consultation primary care provider</v>
      </c>
      <c r="K1052" s="52" t="str">
        <f>VLOOKUP(AH1052,rawdatas!$A$13:$K$52,11,FALSE)</f>
        <v>discuss. avec dispens. de ssp</v>
      </c>
      <c r="L1052" s="52" t="str">
        <f>VLOOKUP(AH1052,rawdatas!$A$13:$L$52,12,FALSE)</f>
        <v>ok</v>
      </c>
      <c r="M1052" s="52" t="str">
        <f>VLOOKUP(AH1052,rawdatas!$A$13:$M$52,13,FALSE)</f>
        <v>telemedicine consultation with primary care provider</v>
      </c>
      <c r="N1052" s="52" t="str">
        <f>VLOOKUP(AH1052,rawdatas!$A$13:$N$52,14,FALSE)</f>
        <v xml:space="preserve">consultation par télémédecine avec un dispensateur de soins primaires </v>
      </c>
      <c r="O1052" s="52" t="str">
        <f>VLOOKUP(AH1052,rawdatas!$A$13:$O$52,15,FALSE)</f>
        <v>ok</v>
      </c>
      <c r="P1052" s="52" t="str">
        <f>VLOOKUP(AH1052,rawdatas!$A$13:$P$52,16,FALSE)</f>
        <v>consultation with specialist -47; referral to another provider -66; referral to physician/specialist/clinic/hospital -67; other referral -68</v>
      </c>
      <c r="Q1052" s="52" t="str">
        <f>VLOOKUP(AH1052,rawdatas!$A$13:$Q$52,17,FALSE)</f>
        <v>consultation auprès d'un spécialiste -47; référence à un autre dispensateur -66; référence à un médecin -67; référence à un spécialiste -67; référence à une clinique -67; référence à un hôpital -67; autre référence -68</v>
      </c>
      <c r="R1052" s="52" t="str">
        <f>VLOOKUP(AH1052,rawdatas!$A$13:$R$52,18,FALSE)</f>
        <v>ok</v>
      </c>
      <c r="S1052" s="52" t="str">
        <f>VLOOKUP(AH1052,rawdatas!$A$13:$S$52,19,FALSE)</f>
        <v>consultation with another primary care provider, regardless whether the patient is present or not</v>
      </c>
      <c r="T1052" s="52" t="str">
        <f>VLOOKUP(AH1052,rawdatas!$A$13:$T$52,20,FALSE)</f>
        <v xml:space="preserve">consultation avec un autre dispensateur de soins primaires, que le patient soit présent ou non. </v>
      </c>
      <c r="U1052" s="52" t="str">
        <f>VLOOKUP(AH1052,rawdatas!$A$13:$U$52,21,FALSE)</f>
        <v>ok</v>
      </c>
      <c r="V1052" s="52">
        <f>VLOOKUP(AH1052,rawdatas!$A$13:$V$52,22,FALSE)</f>
        <v>0</v>
      </c>
      <c r="W1052" s="52">
        <f>VLOOKUP(AH1052,rawdatas!$A$13:$W$52,23,FALSE)</f>
        <v>0</v>
      </c>
      <c r="X1052" s="52" t="str">
        <f>VLOOKUP(AH1052,rawdatas!$A$13:$X$52,24,FALSE)</f>
        <v>ok</v>
      </c>
      <c r="Y1052" s="52" t="str">
        <f>VLOOKUP(AH1052,rawdatas!$A$13:$Y$52,25,FALSE)</f>
        <v>Treatment responsibility remains at the original primary care provider.</v>
      </c>
      <c r="Z1052" s="52" t="str">
        <f>VLOOKUP(AH1052,rawdatas!$A$13:$Z$52,26,FALSE)</f>
        <v xml:space="preserve">la responsabilité thérapeutique appartient au dispensateur princeps </v>
      </c>
      <c r="AA1052" s="52" t="str">
        <f>VLOOKUP(AH1052,rawdatas!$A$13:$AA$52,27,FALSE)</f>
        <v>ok</v>
      </c>
      <c r="AB1052" s="52">
        <f>VLOOKUP(AH1052,rawdatas!$A$13:$AB$52,28,FALSE)</f>
        <v>0</v>
      </c>
      <c r="AC1052" s="52">
        <f>VLOOKUP(AH1052,rawdatas!$A$13:$AC$52,29,FALSE)</f>
        <v>0</v>
      </c>
      <c r="AD1052" s="52">
        <f>VLOOKUP(AH1052,rawdatas!$A$13:$AD$53,30,FALSE)</f>
        <v>0</v>
      </c>
      <c r="AE1052" s="52">
        <f>VLOOKUP(AH1052,rawdatas!$A$13:$AE$53,31,FALSE)</f>
        <v>0</v>
      </c>
      <c r="AF1052" s="52">
        <f>VLOOKUP(AH1052,rawdatas!$A$13:$AF$53,32,FALSE)</f>
        <v>0</v>
      </c>
      <c r="AG1052" s="52">
        <f>VLOOKUP(AH1052,rawdatas!$A$13:$AG$54,33,FALSE)</f>
        <v>0</v>
      </c>
      <c r="AH1052" s="53">
        <v>583227424</v>
      </c>
      <c r="AI1052" s="54" t="str">
        <f t="shared" si="87"/>
        <v>discussion avec un dispensateur de soins de santé primaire</v>
      </c>
    </row>
    <row r="1053" spans="1:35" outlineLevel="1" x14ac:dyDescent="0.25">
      <c r="A1053" s="52">
        <v>439224762</v>
      </c>
      <c r="B1053" s="52">
        <v>356035307</v>
      </c>
      <c r="C1053" s="52" t="s">
        <v>3577</v>
      </c>
      <c r="D1053" s="52" t="str">
        <f>VLOOKUP(B1053,rawdatas!$A:$K,3,FALSE)</f>
        <v>N</v>
      </c>
      <c r="E1053" s="52" t="str">
        <f>VLOOKUP(B1053,rawdatas!$A:$K,7,FALSE)</f>
        <v>Neurological</v>
      </c>
      <c r="F1053" s="52" t="str">
        <f>VLOOKUP(B1053,rawdatas!$A:$K,8,FALSE)</f>
        <v>neurologique</v>
      </c>
      <c r="G1053" s="52" t="str">
        <f>VLOOKUP(AH1053,rawdatas!$A$13:$K$52,7,FALSE)</f>
        <v>Consultation with specialist</v>
      </c>
      <c r="H1053" s="52" t="str">
        <f>VLOOKUP(AH1053,rawdatas!$A$13:$K$52,8,FALSE)</f>
        <v>discussion avec un spécialiste</v>
      </c>
      <c r="I1053" s="52" t="str">
        <f>VLOOKUP(AH1053,rawdatas!$A$13:$K$52,9,FALSE)</f>
        <v>ok</v>
      </c>
      <c r="J1053" s="52" t="str">
        <f>VLOOKUP(AH1053,rawdatas!$A$13:$K$52,10,FALSE)</f>
        <v>Consultation with specialist</v>
      </c>
      <c r="K1053" s="52" t="str">
        <f>VLOOKUP(AH1053,rawdatas!$A$13:$K$52,11,FALSE)</f>
        <v>discuss. avec spécialiste</v>
      </c>
      <c r="L1053" s="52" t="str">
        <f>VLOOKUP(AH1053,rawdatas!$A$13:$L$52,12,FALSE)</f>
        <v>ok</v>
      </c>
      <c r="M1053" s="52" t="str">
        <f>VLOOKUP(AH1053,rawdatas!$A$13:$M$52,13,FALSE)</f>
        <v>telemedicine consultation with specialist</v>
      </c>
      <c r="N1053" s="52" t="str">
        <f>VLOOKUP(AH1053,rawdatas!$A$13:$N$52,14,FALSE)</f>
        <v>consultation par télémédecine avec un spécialiste</v>
      </c>
      <c r="O1053" s="52" t="str">
        <f>VLOOKUP(AH1053,rawdatas!$A$13:$O$52,15,FALSE)</f>
        <v>ok</v>
      </c>
      <c r="P1053" s="52" t="str">
        <f>VLOOKUP(AH1053,rawdatas!$A$13:$P$52,16,FALSE)</f>
        <v>consultation with primary care provider -46; referral to another provider -66; referral to physician/specialist/clinic/hospital -67; other referral -68</v>
      </c>
      <c r="Q1053" s="52" t="str">
        <f>VLOOKUP(AH1053,rawdatas!$A$13:$Q$52,17,FALSE)</f>
        <v>consultation avec un dispensateur de soins primaires -46; référence à un autre fournisseur de soins primaires -66; référence à un médecin -67; référence à un spécialiste -67; référence à une clinique -67; référence à un hôpital -67; autre référence -68</v>
      </c>
      <c r="R1053" s="52" t="str">
        <f>VLOOKUP(AH1053,rawdatas!$A$13:$R$52,18,FALSE)</f>
        <v>ok</v>
      </c>
      <c r="S1053" s="52" t="str">
        <f>VLOOKUP(AH1053,rawdatas!$A$13:$S$52,19,FALSE)</f>
        <v>consultation with a specialist, regardless whether the patient is present or not</v>
      </c>
      <c r="T1053" s="52" t="str">
        <f>VLOOKUP(AH1053,rawdatas!$A$13:$T$52,20,FALSE)</f>
        <v xml:space="preserve">consultation avec un spécialiste, que le patient soit présent ou non </v>
      </c>
      <c r="U1053" s="52" t="str">
        <f>VLOOKUP(AH1053,rawdatas!$A$13:$U$52,21,FALSE)</f>
        <v>ok</v>
      </c>
      <c r="V1053" s="52">
        <f>VLOOKUP(AH1053,rawdatas!$A$13:$V$52,22,FALSE)</f>
        <v>0</v>
      </c>
      <c r="W1053" s="52">
        <f>VLOOKUP(AH1053,rawdatas!$A$13:$W$52,23,FALSE)</f>
        <v>0</v>
      </c>
      <c r="X1053" s="52" t="str">
        <f>VLOOKUP(AH1053,rawdatas!$A$13:$X$52,24,FALSE)</f>
        <v>ok</v>
      </c>
      <c r="Y1053" s="52" t="str">
        <f>VLOOKUP(AH1053,rawdatas!$A$13:$Y$52,25,FALSE)</f>
        <v>Treatment responsibility remains at the original primary care provider.</v>
      </c>
      <c r="Z1053" s="52" t="str">
        <f>VLOOKUP(AH1053,rawdatas!$A$13:$Z$52,26,FALSE)</f>
        <v xml:space="preserve">la responsabilité thérapeutique appartient au dispensateur princeps </v>
      </c>
      <c r="AA1053" s="52" t="str">
        <f>VLOOKUP(AH1053,rawdatas!$A$13:$AA$52,27,FALSE)</f>
        <v>ok</v>
      </c>
      <c r="AB1053" s="52">
        <f>VLOOKUP(AH1053,rawdatas!$A$13:$AB$52,28,FALSE)</f>
        <v>0</v>
      </c>
      <c r="AC1053" s="52">
        <f>VLOOKUP(AH1053,rawdatas!$A$13:$AC$52,29,FALSE)</f>
        <v>0</v>
      </c>
      <c r="AD1053" s="52">
        <f>VLOOKUP(AH1053,rawdatas!$A$13:$AD$53,30,FALSE)</f>
        <v>0</v>
      </c>
      <c r="AE1053" s="52">
        <f>VLOOKUP(AH1053,rawdatas!$A$13:$AE$53,31,FALSE)</f>
        <v>0</v>
      </c>
      <c r="AF1053" s="52">
        <f>VLOOKUP(AH1053,rawdatas!$A$13:$AF$53,32,FALSE)</f>
        <v>0</v>
      </c>
      <c r="AG1053" s="52">
        <f>VLOOKUP(AH1053,rawdatas!$A$13:$AG$54,33,FALSE)</f>
        <v>0</v>
      </c>
      <c r="AH1053" s="53">
        <v>815616490</v>
      </c>
      <c r="AI1053" s="54" t="str">
        <f t="shared" si="87"/>
        <v>discussion avec un spécialiste</v>
      </c>
    </row>
    <row r="1054" spans="1:35" outlineLevel="1" x14ac:dyDescent="0.25">
      <c r="A1054" s="52">
        <v>814608327</v>
      </c>
      <c r="B1054" s="52">
        <v>356035307</v>
      </c>
      <c r="C1054" s="52" t="s">
        <v>16100</v>
      </c>
      <c r="D1054" s="52" t="str">
        <f>VLOOKUP(B1054,rawdatas!$A:$K,3,FALSE)</f>
        <v>N</v>
      </c>
      <c r="E1054" s="52" t="str">
        <f>VLOOKUP(B1054,rawdatas!$A:$K,7,FALSE)</f>
        <v>Neurological</v>
      </c>
      <c r="F1054" s="52" t="str">
        <f>VLOOKUP(B1054,rawdatas!$A:$K,8,FALSE)</f>
        <v>neurologique</v>
      </c>
      <c r="G1054" s="52" t="str">
        <f>VLOOKUP(AH1054,rawdatas!$A$13:$K$52,7,FALSE)</f>
        <v>Clarification/discussion of patient's RFE/demand</v>
      </c>
      <c r="H1054" s="52" t="str">
        <f>VLOOKUP(AH1054,rawdatas!$A$13:$K$52,8,FALSE)</f>
        <v>discussion du motif de rencontre; clarification du motif de rencontre; discussion sur la demande du patient; clarification de la demande du patient</v>
      </c>
      <c r="I1054" s="52" t="str">
        <f>VLOOKUP(AH1054,rawdatas!$A$13:$K$52,9,FALSE)</f>
        <v>ok</v>
      </c>
      <c r="J1054" s="52" t="str">
        <f>VLOOKUP(AH1054,rawdatas!$A$13:$K$52,10,FALSE)</f>
        <v>Clarification/discussion RFE/demand</v>
      </c>
      <c r="K1054" s="52" t="str">
        <f>VLOOKUP(AH1054,rawdatas!$A$13:$K$52,11,FALSE)</f>
        <v>clarification demande du patient</v>
      </c>
      <c r="L1054" s="52" t="str">
        <f>VLOOKUP(AH1054,rawdatas!$A$13:$L$52,12,FALSE)</f>
        <v>ok</v>
      </c>
      <c r="M1054" s="52" t="str">
        <f>VLOOKUP(AH1054,rawdatas!$A$13:$M$52,13,FALSE)</f>
        <v>discussion about the need of screening tests</v>
      </c>
      <c r="N1054" s="52" t="str">
        <f>VLOOKUP(AH1054,rawdatas!$A$13:$N$52,14,FALSE)</f>
        <v xml:space="preserve">discussion sur la nécessité des tests de dépistage </v>
      </c>
      <c r="O1054" s="52" t="str">
        <f>VLOOKUP(AH1054,rawdatas!$A$13:$O$52,15,FALSE)</f>
        <v>ok</v>
      </c>
      <c r="P1054" s="52">
        <f>VLOOKUP(AH1054,rawdatas!$A$13:$P$52,16,FALSE)</f>
        <v>0</v>
      </c>
      <c r="Q1054" s="52">
        <f>VLOOKUP(AH1054,rawdatas!$A$13:$Q$52,17,FALSE)</f>
        <v>0</v>
      </c>
      <c r="R1054" s="52" t="str">
        <f>VLOOKUP(AH1054,rawdatas!$A$13:$R$52,18,FALSE)</f>
        <v>ok</v>
      </c>
      <c r="S1054" s="52" t="str">
        <f>VLOOKUP(AH1054,rawdatas!$A$13:$S$52,19,FALSE)</f>
        <v>dialogue between the primary health care provider and the patient about the patient’s reason for encounter or demand, and their mutual assessment of opportunities for screening/treatment/other interventions</v>
      </c>
      <c r="T1054" s="52" t="str">
        <f>VLOOKUP(AH1054,rawdatas!$A$13:$T$52,20,FALSE)</f>
        <v>dialogue entre le dispensateur de soins de santé primaires et le patient au sujet de la raison de la rencontre ou de la demande du patient et de leur évaluation mutuelle des possibilités de dépistage, de traitement ou d'autres interventions</v>
      </c>
      <c r="U1054" s="52" t="str">
        <f>VLOOKUP(AH1054,rawdatas!$A$13:$U$52,21,FALSE)</f>
        <v>ok</v>
      </c>
      <c r="V1054" s="52" t="str">
        <f>VLOOKUP(AH1054,rawdatas!$A$13:$V$52,22,FALSE)</f>
        <v>Observation/health education/advice/diet -45</v>
      </c>
      <c r="W1054" s="52" t="str">
        <f>VLOOKUP(AH1054,rawdatas!$A$13:$W$52,23,FALSE)</f>
        <v>recommandation -45; éducation pour la santé -45; avis -45; régime -45</v>
      </c>
      <c r="X1054" s="52" t="str">
        <f>VLOOKUP(AH1054,rawdatas!$A$13:$X$52,24,FALSE)</f>
        <v>ko</v>
      </c>
      <c r="Y1054" s="52">
        <f>VLOOKUP(AH1054,rawdatas!$A$13:$Y$52,25,FALSE)</f>
        <v>0</v>
      </c>
      <c r="Z1054" s="52" t="str">
        <f>VLOOKUP(AH1054,rawdatas!$A$13:$Z$52,26,FALSE)</f>
        <v xml:space="preserve">dialogue entre le principal dispensateur de soins de santé et le patient au sujet de la raison de rencontre ou de la demande. Evaluation mutuelle des opportunités de dépistage, traitement ou autres interventions </v>
      </c>
      <c r="AA1054" s="52" t="str">
        <f>VLOOKUP(AH1054,rawdatas!$A$13:$AA$52,27,FALSE)</f>
        <v>ko</v>
      </c>
      <c r="AB1054" s="52">
        <f>VLOOKUP(AH1054,rawdatas!$A$13:$AB$52,28,FALSE)</f>
        <v>0</v>
      </c>
      <c r="AC1054" s="52">
        <f>VLOOKUP(AH1054,rawdatas!$A$13:$AC$52,29,FALSE)</f>
        <v>0</v>
      </c>
      <c r="AD1054" s="52">
        <f>VLOOKUP(AH1054,rawdatas!$A$13:$AD$53,30,FALSE)</f>
        <v>0</v>
      </c>
      <c r="AE1054" s="52">
        <f>VLOOKUP(AH1054,rawdatas!$A$13:$AE$53,31,FALSE)</f>
        <v>0</v>
      </c>
      <c r="AF1054" s="52">
        <f>VLOOKUP(AH1054,rawdatas!$A$13:$AF$53,32,FALSE)</f>
        <v>0</v>
      </c>
      <c r="AG1054" s="52">
        <f>VLOOKUP(AH1054,rawdatas!$A$13:$AG$54,33,FALSE)</f>
        <v>0</v>
      </c>
      <c r="AH1054" s="53">
        <v>942594967</v>
      </c>
      <c r="AI1054" s="54" t="str">
        <f t="shared" si="87"/>
        <v>discussion du motif de rencontre; clarification du motif de rencontre; discussion sur la demande du patient; clarification de la demande du patient</v>
      </c>
    </row>
    <row r="1055" spans="1:35" outlineLevel="1" x14ac:dyDescent="0.25">
      <c r="A1055" s="52">
        <v>308141409</v>
      </c>
      <c r="B1055" s="52">
        <v>356035307</v>
      </c>
      <c r="C1055" s="52" t="s">
        <v>16101</v>
      </c>
      <c r="D1055" s="52" t="str">
        <f>VLOOKUP(B1055,rawdatas!$A:$K,3,FALSE)</f>
        <v>N</v>
      </c>
      <c r="E1055" s="52" t="str">
        <f>VLOOKUP(B1055,rawdatas!$A:$K,7,FALSE)</f>
        <v>Neurological</v>
      </c>
      <c r="F1055" s="52" t="str">
        <f>VLOOKUP(B1055,rawdatas!$A:$K,8,FALSE)</f>
        <v>neurologique</v>
      </c>
      <c r="G1055" s="52" t="str">
        <f>VLOOKUP(AH1055,rawdatas!$A$13:$K$52,7,FALSE)</f>
        <v>Other preventive procedure</v>
      </c>
      <c r="H1055" s="52" t="str">
        <f>VLOOKUP(AH1055,rawdatas!$A$13:$K$52,8,FALSE)</f>
        <v>autre procédure préventive</v>
      </c>
      <c r="I1055" s="52" t="str">
        <f>VLOOKUP(AH1055,rawdatas!$A$13:$K$52,9,FALSE)</f>
        <v>ok</v>
      </c>
      <c r="J1055" s="52" t="str">
        <f>VLOOKUP(AH1055,rawdatas!$A$13:$K$52,10,FALSE)</f>
        <v>Other preventive procedure</v>
      </c>
      <c r="K1055" s="52" t="str">
        <f>VLOOKUP(AH1055,rawdatas!$A$13:$K$52,11,FALSE)</f>
        <v>autre procédure préventive</v>
      </c>
      <c r="L1055" s="52" t="str">
        <f>VLOOKUP(AH1055,rawdatas!$A$13:$L$52,12,FALSE)</f>
        <v>ok</v>
      </c>
      <c r="M1055" s="52" t="str">
        <f>VLOOKUP(AH1055,rawdatas!$A$13:$M$52,13,FALSE)</f>
        <v>assessment of health conditions and environmental risks</v>
      </c>
      <c r="N1055" s="52" t="str">
        <f>VLOOKUP(AH1055,rawdatas!$A$13:$N$52,14,FALSE)</f>
        <v>évaluation de l'état de santé; évaluation des conditions de risques environnementaux</v>
      </c>
      <c r="O1055" s="52" t="str">
        <f>VLOOKUP(AH1055,rawdatas!$A$13:$O$52,15,FALSE)</f>
        <v>ok</v>
      </c>
      <c r="P1055" s="52" t="str">
        <f>VLOOKUP(AH1055,rawdatas!$A$13:$P$52,16,FALSE)</f>
        <v>complete check-up/well-baby exam -30; screening of single health problems/check-up for patient with specific chronic disease(s) -31, medication/prescription/renewal/injection -50</v>
      </c>
      <c r="Q1055" s="52" t="str">
        <f>VLOOKUP(AH1055,rawdatas!$A$13:$Q$52,17,FALSE)</f>
        <v>bilan global -30; examen du nourisson bien portant -30; dépistage d'un probléme de santé isolé -31; bilan d'un patient porteur d'une maladie chronique spécifique -31; médication -51; prescription -51; renouvellement -51; injection -50</v>
      </c>
      <c r="R1055" s="52" t="str">
        <f>VLOOKUP(AH1055,rawdatas!$A$13:$R$52,18,FALSE)</f>
        <v>ko</v>
      </c>
      <c r="S1055" s="52">
        <f>VLOOKUP(AH1055,rawdatas!$A$13:$S$52,19,FALSE)</f>
        <v>0</v>
      </c>
      <c r="T1055" s="52">
        <f>VLOOKUP(AH1055,rawdatas!$A$13:$T$52,20,FALSE)</f>
        <v>0</v>
      </c>
      <c r="U1055" s="52" t="str">
        <f>VLOOKUP(AH1055,rawdatas!$A$13:$U$52,21,FALSE)</f>
        <v>ok</v>
      </c>
      <c r="V1055" s="52">
        <f>VLOOKUP(AH1055,rawdatas!$A$13:$V$52,22,FALSE)</f>
        <v>0</v>
      </c>
      <c r="W1055" s="52">
        <f>VLOOKUP(AH1055,rawdatas!$A$13:$W$52,23,FALSE)</f>
        <v>0</v>
      </c>
      <c r="X1055" s="52" t="str">
        <f>VLOOKUP(AH1055,rawdatas!$A$13:$X$52,24,FALSE)</f>
        <v>ok</v>
      </c>
      <c r="Y1055" s="52">
        <f>VLOOKUP(AH1055,rawdatas!$A$13:$Y$52,25,FALSE)</f>
        <v>0</v>
      </c>
      <c r="Z1055" s="52">
        <f>VLOOKUP(AH1055,rawdatas!$A$13:$Z$52,26,FALSE)</f>
        <v>0</v>
      </c>
      <c r="AA1055" s="52" t="str">
        <f>VLOOKUP(AH1055,rawdatas!$A$13:$AA$52,27,FALSE)</f>
        <v>ok</v>
      </c>
      <c r="AB1055" s="52">
        <f>VLOOKUP(AH1055,rawdatas!$A$13:$AB$52,28,FALSE)</f>
        <v>0</v>
      </c>
      <c r="AC1055" s="52">
        <f>VLOOKUP(AH1055,rawdatas!$A$13:$AC$52,29,FALSE)</f>
        <v>0</v>
      </c>
      <c r="AD1055" s="52">
        <f>VLOOKUP(AH1055,rawdatas!$A$13:$AD$53,30,FALSE)</f>
        <v>0</v>
      </c>
      <c r="AE1055" s="52">
        <f>VLOOKUP(AH1055,rawdatas!$A$13:$AE$53,31,FALSE)</f>
        <v>0</v>
      </c>
      <c r="AF1055" s="52" t="str">
        <f>VLOOKUP(AH1055,rawdatas!$A$13:$AF$53,32,FALSE)</f>
        <v xml:space="preserve">prescription; -51; -&gt; prescription -51; </v>
      </c>
      <c r="AG1055" s="52">
        <f>VLOOKUP(AH1055,rawdatas!$A$13:$AG$54,33,FALSE)</f>
        <v>0</v>
      </c>
      <c r="AH1055" s="53">
        <v>906034005</v>
      </c>
      <c r="AI1055" s="54" t="str">
        <f t="shared" si="87"/>
        <v>autre procédure préventive</v>
      </c>
    </row>
    <row r="1056" spans="1:35" outlineLevel="1" x14ac:dyDescent="0.25">
      <c r="A1056" s="52">
        <v>473110802</v>
      </c>
      <c r="B1056" s="52">
        <v>356035307</v>
      </c>
      <c r="C1056" s="52" t="s">
        <v>16102</v>
      </c>
      <c r="D1056" s="52" t="str">
        <f>VLOOKUP(B1056,rawdatas!$A:$K,3,FALSE)</f>
        <v>N</v>
      </c>
      <c r="E1056" s="52" t="str">
        <f>VLOOKUP(B1056,rawdatas!$A:$K,7,FALSE)</f>
        <v>Neurological</v>
      </c>
      <c r="F1056" s="52" t="str">
        <f>VLOOKUP(B1056,rawdatas!$A:$K,8,FALSE)</f>
        <v>neurologique</v>
      </c>
      <c r="G1056" s="52" t="str">
        <f>VLOOKUP(AH1056,rawdatas!$A$13:$K$52,7,FALSE)</f>
        <v>Medication/prescription/renewal</v>
      </c>
      <c r="H1056" s="52" t="str">
        <f>VLOOKUP(AH1056,rawdatas!$A$13:$K$52,8,FALSE)</f>
        <v>médication; prescription; injection; renouvellement de prescription</v>
      </c>
      <c r="I1056" s="52" t="str">
        <f>VLOOKUP(AH1056,rawdatas!$A$13:$K$52,9,FALSE)</f>
        <v>ok</v>
      </c>
      <c r="J1056" s="52" t="str">
        <f>VLOOKUP(AH1056,rawdatas!$A$13:$K$52,10,FALSE)</f>
        <v>Medication/prescr/renewal</v>
      </c>
      <c r="K1056" s="52" t="str">
        <f>VLOOKUP(AH1056,rawdatas!$A$13:$K$52,11,FALSE)</f>
        <v>médic, prescript, inject.</v>
      </c>
      <c r="L1056" s="52" t="str">
        <f>VLOOKUP(AH1056,rawdatas!$A$13:$L$52,12,FALSE)</f>
        <v>ok</v>
      </c>
      <c r="M1056" s="52" t="str">
        <f>VLOOKUP(AH1056,rawdatas!$A$13:$M$52,13,FALSE)</f>
        <v>prescribing of medication; prescribing of an injectable drug; renewal of medication; administration of medication</v>
      </c>
      <c r="N1056" s="52" t="str">
        <f>VLOOKUP(AH1056,rawdatas!$A$13:$N$52,14,FALSE)</f>
        <v>prescription de médicament; renouvellement de médicament; administration de médicament; injection de médicament à effet systémique; désensibilisation</v>
      </c>
      <c r="O1056" s="52" t="str">
        <f>VLOOKUP(AH1056,rawdatas!$A$13:$O$52,15,FALSE)</f>
        <v>ok</v>
      </c>
      <c r="P1056" s="52" t="str">
        <f>VLOOKUP(AH1056,rawdatas!$A$13:$P$52,16,FALSE)</f>
        <v>preventive immunization/medication -44; venesection -51; injection of medication with local effect -55; acupuncture -59</v>
      </c>
      <c r="Q1056" s="52" t="str">
        <f>VLOOKUP(AH1056,rawdatas!$A$13:$Q$52,17,FALSE)</f>
        <v>immunisation -44; médication préventive -44; saignée -51; phlébotomie -51; injection d'un médicament à effet local -55; acupuncture -59</v>
      </c>
      <c r="R1056" s="52" t="str">
        <f>VLOOKUP(AH1056,rawdatas!$A$13:$R$52,18,FALSE)</f>
        <v>ok</v>
      </c>
      <c r="S1056" s="52">
        <f>VLOOKUP(AH1056,rawdatas!$A$13:$S$52,19,FALSE)</f>
        <v>0</v>
      </c>
      <c r="T1056" s="52">
        <f>VLOOKUP(AH1056,rawdatas!$A$13:$T$52,20,FALSE)</f>
        <v>0</v>
      </c>
      <c r="U1056" s="52" t="str">
        <f>VLOOKUP(AH1056,rawdatas!$A$13:$U$52,21,FALSE)</f>
        <v>ok</v>
      </c>
      <c r="V1056" s="52">
        <f>VLOOKUP(AH1056,rawdatas!$A$13:$V$52,22,FALSE)</f>
        <v>0</v>
      </c>
      <c r="W1056" s="52">
        <f>VLOOKUP(AH1056,rawdatas!$A$13:$W$52,23,FALSE)</f>
        <v>0</v>
      </c>
      <c r="X1056" s="52" t="str">
        <f>VLOOKUP(AH1056,rawdatas!$A$13:$X$52,24,FALSE)</f>
        <v>ok</v>
      </c>
      <c r="Y1056" s="52" t="str">
        <f>VLOOKUP(AH1056,rawdatas!$A$13:$Y$52,25,FALSE)</f>
        <v>Clarify what drug is meant.</v>
      </c>
      <c r="Z1056" s="52" t="str">
        <f>VLOOKUP(AH1056,rawdatas!$A$13:$Z$52,26,FALSE)</f>
        <v>Clarifier ce que signifie la drogue.</v>
      </c>
      <c r="AA1056" s="52" t="str">
        <f>VLOOKUP(AH1056,rawdatas!$A$13:$AA$52,27,FALSE)</f>
        <v>ok</v>
      </c>
      <c r="AB1056" s="52">
        <f>VLOOKUP(AH1056,rawdatas!$A$13:$AB$52,28,FALSE)</f>
        <v>0</v>
      </c>
      <c r="AC1056" s="52">
        <f>VLOOKUP(AH1056,rawdatas!$A$13:$AC$52,29,FALSE)</f>
        <v>0</v>
      </c>
      <c r="AD1056" s="52">
        <f>VLOOKUP(AH1056,rawdatas!$A$13:$AD$53,30,FALSE)</f>
        <v>0</v>
      </c>
      <c r="AE1056" s="52">
        <f>VLOOKUP(AH1056,rawdatas!$A$13:$AE$53,31,FALSE)</f>
        <v>0</v>
      </c>
      <c r="AF1056" s="52">
        <f>VLOOKUP(AH1056,rawdatas!$A$13:$AF$53,32,FALSE)</f>
        <v>0</v>
      </c>
      <c r="AG1056" s="52">
        <f>VLOOKUP(AH1056,rawdatas!$A$13:$AG$54,33,FALSE)</f>
        <v>0</v>
      </c>
      <c r="AH1056" s="53">
        <v>613065765</v>
      </c>
      <c r="AI1056" s="54" t="str">
        <f t="shared" si="87"/>
        <v>médication; prescription; injection; renouvellement de prescription</v>
      </c>
    </row>
    <row r="1057" spans="1:35" outlineLevel="1" x14ac:dyDescent="0.25">
      <c r="A1057" s="52">
        <v>792899809</v>
      </c>
      <c r="B1057" s="52">
        <v>356035307</v>
      </c>
      <c r="C1057" s="52" t="s">
        <v>16103</v>
      </c>
      <c r="D1057" s="52" t="str">
        <f>VLOOKUP(B1057,rawdatas!$A:$K,3,FALSE)</f>
        <v>N</v>
      </c>
      <c r="E1057" s="52" t="str">
        <f>VLOOKUP(B1057,rawdatas!$A:$K,7,FALSE)</f>
        <v>Neurological</v>
      </c>
      <c r="F1057" s="52" t="str">
        <f>VLOOKUP(B1057,rawdatas!$A:$K,8,FALSE)</f>
        <v>neurologique</v>
      </c>
      <c r="G1057" s="52" t="str">
        <f>VLOOKUP(AH1057,rawdatas!$A$13:$K$52,7,FALSE)</f>
        <v xml:space="preserve">Incision/drainage/flushing/aspiration/removal body fluid </v>
      </c>
      <c r="H1057" s="52" t="str">
        <f>VLOOKUP(AH1057,rawdatas!$A$13:$K$52,8,FALSE)</f>
        <v>incision; drainage; aspiration de liquide corporel</v>
      </c>
      <c r="I1057" s="52" t="str">
        <f>VLOOKUP(AH1057,rawdatas!$A$13:$K$52,9,FALSE)</f>
        <v>ok</v>
      </c>
      <c r="J1057" s="52" t="str">
        <f>VLOOKUP(AH1057,rawdatas!$A$13:$K$52,10,FALSE)</f>
        <v xml:space="preserve">I&amp;d/flush/aspiration </v>
      </c>
      <c r="K1057" s="52" t="str">
        <f>VLOOKUP(AH1057,rawdatas!$A$13:$K$52,11,FALSE)</f>
        <v>incis, drain, aspirat.</v>
      </c>
      <c r="L1057" s="52" t="str">
        <f>VLOOKUP(AH1057,rawdatas!$A$13:$L$52,12,FALSE)</f>
        <v>ok</v>
      </c>
      <c r="M1057" s="52" t="str">
        <f>VLOOKUP(AH1057,rawdatas!$A$13:$M$52,13,FALSE)</f>
        <v>incision of abscess; puncture/aspiration of hematoma; puncture/aspiration of sinus; puncture/aspiration of the urinary bladder; puncture/aspiration of joint; puncture/aspiration of cyst; puncture/aspiration of bursa; puncture/aspiration of ganglion; puncture/aspiration of lungs; puncture/aspiration of stomach; venesection; ascitic fluid puncture; lumbar puncture; tympanostomy; paracentesis; thoracentesis; irrigation of ear/eye</v>
      </c>
      <c r="N1057" s="52" t="str">
        <f>VLOOKUP(AH1057,rawdatas!$A$13:$N$52,14,FALSE)</f>
        <v>incision d'un abcès; ponction d'un hématome; aspiration d'un hématome; ponction des sinus; aspiration des sinus; ponction vésicale; aspiration vésicale; ponction articulaire; aspiration articulaire; ponction d'un kyste; aspiration d'un kyste; ponction d'une bourse; aspiration d'une bourse; aspiration d'un ganglion; ponction d'un ganglion; aspiration des poumons; ponction des poumons; aspiration de l'estomac; ponction de l'estomac; saignées; ponction de fluide d'ascite; ponction lombaire; tympanostomie; paracentèse; thoracocentèse; amniocentèse; irrigation de l'oreille; irrigation de l'oeil</v>
      </c>
      <c r="O1057" s="52" t="str">
        <f>VLOOKUP(AH1057,rawdatas!$A$13:$O$52,15,FALSE)</f>
        <v>ok</v>
      </c>
      <c r="P1057" s="52" t="str">
        <f>VLOOKUP(AH1057,rawdatas!$A$13:$P$52,16,FALSE)</f>
        <v>blood test -34; urine test -35; amniocentesis -38; excision -52; catheterization -53; tympanostomy tube insertion/removal -53; enema -53; prosthetic device -54; acupuncture -59; removal of foreign body -59</v>
      </c>
      <c r="Q1057" s="52" t="str">
        <f>VLOOKUP(AH1057,rawdatas!$A$13:$Q$52,17,FALSE)</f>
        <v>analyse de sang -34; analyse d'urine -35; amniocentèse -38; excision -52; cathétérisme -53; insertion d'un tube de tympanostomie -53; retrait d'un tube de tympanostomie -53 lavement -53; dispositif prothétique -54; acupuncture -59; ablation de corps étranger -59</v>
      </c>
      <c r="R1057" s="52" t="str">
        <f>VLOOKUP(AH1057,rawdatas!$A$13:$R$52,18,FALSE)</f>
        <v>ok</v>
      </c>
      <c r="S1057" s="52">
        <f>VLOOKUP(AH1057,rawdatas!$A$13:$S$52,19,FALSE)</f>
        <v>0</v>
      </c>
      <c r="T1057" s="52">
        <f>VLOOKUP(AH1057,rawdatas!$A$13:$T$52,20,FALSE)</f>
        <v>0</v>
      </c>
      <c r="U1057" s="52" t="str">
        <f>VLOOKUP(AH1057,rawdatas!$A$13:$U$52,21,FALSE)</f>
        <v>ok</v>
      </c>
      <c r="V1057" s="52">
        <f>VLOOKUP(AH1057,rawdatas!$A$13:$V$52,22,FALSE)</f>
        <v>0</v>
      </c>
      <c r="W1057" s="52">
        <f>VLOOKUP(AH1057,rawdatas!$A$13:$W$52,23,FALSE)</f>
        <v>0</v>
      </c>
      <c r="X1057" s="52" t="str">
        <f>VLOOKUP(AH1057,rawdatas!$A$13:$X$52,24,FALSE)</f>
        <v>ok</v>
      </c>
      <c r="Y1057" s="52">
        <f>VLOOKUP(AH1057,rawdatas!$A$13:$Y$52,25,FALSE)</f>
        <v>0</v>
      </c>
      <c r="Z1057" s="52">
        <f>VLOOKUP(AH1057,rawdatas!$A$13:$Z$52,26,FALSE)</f>
        <v>0</v>
      </c>
      <c r="AA1057" s="52" t="str">
        <f>VLOOKUP(AH1057,rawdatas!$A$13:$AA$52,27,FALSE)</f>
        <v>ok</v>
      </c>
      <c r="AB1057" s="52">
        <f>VLOOKUP(AH1057,rawdatas!$A$13:$AB$52,28,FALSE)</f>
        <v>0</v>
      </c>
      <c r="AC1057" s="52">
        <f>VLOOKUP(AH1057,rawdatas!$A$13:$AC$52,29,FALSE)</f>
        <v>0</v>
      </c>
      <c r="AD1057" s="52">
        <f>VLOOKUP(AH1057,rawdatas!$A$13:$AD$53,30,FALSE)</f>
        <v>0</v>
      </c>
      <c r="AE1057" s="52">
        <f>VLOOKUP(AH1057,rawdatas!$A$13:$AE$53,31,FALSE)</f>
        <v>0</v>
      </c>
      <c r="AF1057" s="52">
        <f>VLOOKUP(AH1057,rawdatas!$A$13:$AF$53,32,FALSE)</f>
        <v>0</v>
      </c>
      <c r="AG1057" s="52">
        <f>VLOOKUP(AH1057,rawdatas!$A$13:$AG$54,33,FALSE)</f>
        <v>0</v>
      </c>
      <c r="AH1057" s="53">
        <v>815736565</v>
      </c>
      <c r="AI1057" s="54" t="str">
        <f t="shared" si="87"/>
        <v>incision; drainage; aspiration de liquide corporel</v>
      </c>
    </row>
    <row r="1058" spans="1:35" outlineLevel="1" x14ac:dyDescent="0.25">
      <c r="A1058" s="52">
        <v>163210841</v>
      </c>
      <c r="B1058" s="52">
        <v>356035307</v>
      </c>
      <c r="C1058" s="52" t="s">
        <v>16104</v>
      </c>
      <c r="D1058" s="52" t="str">
        <f>VLOOKUP(B1058,rawdatas!$A:$K,3,FALSE)</f>
        <v>N</v>
      </c>
      <c r="E1058" s="52" t="str">
        <f>VLOOKUP(B1058,rawdatas!$A:$K,7,FALSE)</f>
        <v>Neurological</v>
      </c>
      <c r="F1058" s="52" t="str">
        <f>VLOOKUP(B1058,rawdatas!$A:$K,8,FALSE)</f>
        <v>neurologique</v>
      </c>
      <c r="G1058" s="52" t="str">
        <f>VLOOKUP(AH1058,rawdatas!$A$13:$K$52,7,FALSE)</f>
        <v>Excision/removal tissue/biopsy/destruction/debridement/cauterization</v>
      </c>
      <c r="H1058" s="52" t="str">
        <f>VLOOKUP(AH1058,rawdatas!$A$13:$K$52,8,FALSE)</f>
        <v>excision; biopsie; cautérisation; débridement</v>
      </c>
      <c r="I1058" s="52" t="str">
        <f>VLOOKUP(AH1058,rawdatas!$A$13:$K$52,9,FALSE)</f>
        <v>ok</v>
      </c>
      <c r="J1058" s="52" t="str">
        <f>VLOOKUP(AH1058,rawdatas!$A$13:$K$52,10,FALSE)</f>
        <v>Exc/remov/biopsy/destruc/debrid/caut</v>
      </c>
      <c r="K1058" s="52" t="str">
        <f>VLOOKUP(AH1058,rawdatas!$A$13:$K$52,11,FALSE)</f>
        <v>excis, biops, cautérisat, débrid.</v>
      </c>
      <c r="L1058" s="52" t="str">
        <f>VLOOKUP(AH1058,rawdatas!$A$13:$L$52,12,FALSE)</f>
        <v>ok</v>
      </c>
      <c r="M1058" s="52" t="str">
        <f>VLOOKUP(AH1058,rawdatas!$A$13:$M$52,13,FALSE)</f>
        <v>excision/removal tissue; biopsy of organ; biopsy of skin; excision/removal of nail; extraction of tooth; amputation; embolectomy; vein stripping; sterilisation; uterine curettage; skin curettage; nerve destruction; vein destruction; surgical debridement; mechanical debridement; chemical debridement; autolytic debridement; maggot therapy; burning cauterization; cold cauterization; chemical cauterization; electric cauterization; laser cauterization</v>
      </c>
      <c r="N1058" s="52" t="str">
        <f>VLOOKUP(AH1058,rawdatas!$A$13:$N$52,14,FALSE)</f>
        <v>excision, élimination de tissus; biopsie d'un organe; biopsie de la peau; excision d'ongle; enlèvement d'ongle; extraction de dent; amputation; embolectomie; éveinage; stérilisation; curetage utérin; curetage de la peau; destruction nerveuse; destruction d'une veine; débridement chirurgical; débridement mécanique; débridement chimique; débridement autolytique; asticothérapie; cautérisation; cautérisation froide; cautérisation chimique; cautérisation électrique; cautérisation laser</v>
      </c>
      <c r="O1058" s="52" t="str">
        <f>VLOOKUP(AH1058,rawdatas!$A$13:$O$52,15,FALSE)</f>
        <v>ok</v>
      </c>
      <c r="P1058" s="52" t="str">
        <f>VLOOKUP(AH1058,rawdatas!$A$13:$P$52,16,FALSE)</f>
        <v>cervical smear -37</v>
      </c>
      <c r="Q1058" s="52" t="str">
        <f>VLOOKUP(AH1058,rawdatas!$A$13:$Q$52,17,FALSE)</f>
        <v>frottis cervical -37</v>
      </c>
      <c r="R1058" s="52" t="str">
        <f>VLOOKUP(AH1058,rawdatas!$A$13:$R$52,18,FALSE)</f>
        <v>ok</v>
      </c>
      <c r="S1058" s="52">
        <f>VLOOKUP(AH1058,rawdatas!$A$13:$S$52,19,FALSE)</f>
        <v>0</v>
      </c>
      <c r="T1058" s="52">
        <f>VLOOKUP(AH1058,rawdatas!$A$13:$T$52,20,FALSE)</f>
        <v>0</v>
      </c>
      <c r="U1058" s="52" t="str">
        <f>VLOOKUP(AH1058,rawdatas!$A$13:$U$52,21,FALSE)</f>
        <v>ok</v>
      </c>
      <c r="V1058" s="52">
        <f>VLOOKUP(AH1058,rawdatas!$A$13:$V$52,22,FALSE)</f>
        <v>0</v>
      </c>
      <c r="W1058" s="52">
        <f>VLOOKUP(AH1058,rawdatas!$A$13:$W$52,23,FALSE)</f>
        <v>0</v>
      </c>
      <c r="X1058" s="52" t="str">
        <f>VLOOKUP(AH1058,rawdatas!$A$13:$X$52,24,FALSE)</f>
        <v>ok</v>
      </c>
      <c r="Y1058" s="52">
        <f>VLOOKUP(AH1058,rawdatas!$A$13:$Y$52,25,FALSE)</f>
        <v>0</v>
      </c>
      <c r="Z1058" s="52">
        <f>VLOOKUP(AH1058,rawdatas!$A$13:$Z$52,26,FALSE)</f>
        <v>0</v>
      </c>
      <c r="AA1058" s="52" t="str">
        <f>VLOOKUP(AH1058,rawdatas!$A$13:$AA$52,27,FALSE)</f>
        <v>ok</v>
      </c>
      <c r="AB1058" s="52">
        <f>VLOOKUP(AH1058,rawdatas!$A$13:$AB$52,28,FALSE)</f>
        <v>0</v>
      </c>
      <c r="AC1058" s="52">
        <f>VLOOKUP(AH1058,rawdatas!$A$13:$AC$52,29,FALSE)</f>
        <v>0</v>
      </c>
      <c r="AD1058" s="52">
        <f>VLOOKUP(AH1058,rawdatas!$A$13:$AD$53,30,FALSE)</f>
        <v>0</v>
      </c>
      <c r="AE1058" s="52">
        <f>VLOOKUP(AH1058,rawdatas!$A$13:$AE$53,31,FALSE)</f>
        <v>0</v>
      </c>
      <c r="AF1058" s="52">
        <f>VLOOKUP(AH1058,rawdatas!$A$13:$AF$53,32,FALSE)</f>
        <v>0</v>
      </c>
      <c r="AG1058" s="52">
        <f>VLOOKUP(AH1058,rawdatas!$A$13:$AG$54,33,FALSE)</f>
        <v>0</v>
      </c>
      <c r="AH1058" s="53">
        <v>878325665</v>
      </c>
      <c r="AI1058" s="54" t="str">
        <f t="shared" si="87"/>
        <v>excision; biopsie; cautérisation; débridement</v>
      </c>
    </row>
    <row r="1059" spans="1:35" outlineLevel="1" x14ac:dyDescent="0.25">
      <c r="A1059" s="52">
        <v>669180966</v>
      </c>
      <c r="B1059" s="52">
        <v>356035307</v>
      </c>
      <c r="C1059" s="52" t="s">
        <v>16105</v>
      </c>
      <c r="D1059" s="52" t="str">
        <f>VLOOKUP(B1059,rawdatas!$A:$K,3,FALSE)</f>
        <v>N</v>
      </c>
      <c r="E1059" s="52" t="str">
        <f>VLOOKUP(B1059,rawdatas!$A:$K,7,FALSE)</f>
        <v>Neurological</v>
      </c>
      <c r="F1059" s="52" t="str">
        <f>VLOOKUP(B1059,rawdatas!$A:$K,8,FALSE)</f>
        <v>neurologique</v>
      </c>
      <c r="G1059" s="52" t="str">
        <f>VLOOKUP(AH1059,rawdatas!$A$13:$K$52,7,FALSE)</f>
        <v>Instrumentation/catheterization/intubation/dilation</v>
      </c>
      <c r="H1059" s="52" t="str">
        <f>VLOOKUP(AH1059,rawdatas!$A$13:$K$52,8,FALSE)</f>
        <v>cathétérisme; intubation; dilatatation; appareillage</v>
      </c>
      <c r="I1059" s="52" t="str">
        <f>VLOOKUP(AH1059,rawdatas!$A$13:$K$52,9,FALSE)</f>
        <v>ok</v>
      </c>
      <c r="J1059" s="52" t="str">
        <f>VLOOKUP(AH1059,rawdatas!$A$13:$K$52,10,FALSE)</f>
        <v>Instrument/catheter/intubate/dilate</v>
      </c>
      <c r="K1059" s="52" t="str">
        <f>VLOOKUP(AH1059,rawdatas!$A$13:$K$52,11,FALSE)</f>
        <v>cathét, intub, dilat, appareillage</v>
      </c>
      <c r="L1059" s="52" t="str">
        <f>VLOOKUP(AH1059,rawdatas!$A$13:$L$52,12,FALSE)</f>
        <v>ok</v>
      </c>
      <c r="M1059" s="52" t="str">
        <f>VLOOKUP(AH1059,rawdatas!$A$13:$M$52,13,FALSE)</f>
        <v>endotracheal intubation; tracheotomy; tympanostomy tube insertion/removal; enema; catheterization; lacrimal dilatation; urethral dilatation; uterine cervical dilatation; artificial rupture of the amniotic membranes; intravenous cannulation</v>
      </c>
      <c r="N1059" s="52" t="str">
        <f>VLOOKUP(AH1059,rawdatas!$A$13:$N$52,14,FALSE)</f>
        <v>intubation endotrachéale; trachéotomie; insertion d'un tube de tympanostomie; enlèvement d'un tube de tympanostomie; lavement; cathétérisme; dilatation lacrymale; dilatation de l'urètre; dilatation du col de l'utérus; rupture artificielle des membranes amniotiques; cathéterisme veineux</v>
      </c>
      <c r="O1059" s="52" t="str">
        <f>VLOOKUP(AH1059,rawdatas!$A$13:$O$52,15,FALSE)</f>
        <v>ok</v>
      </c>
      <c r="P1059" s="52" t="str">
        <f>VLOOKUP(AH1059,rawdatas!$A$13:$P$52,16,FALSE)</f>
        <v>implantation of a hormone or long acting drug -54</v>
      </c>
      <c r="Q1059" s="52" t="str">
        <f>VLOOKUP(AH1059,rawdatas!$A$13:$Q$52,17,FALSE)</f>
        <v>implantation d'une hormone -54; implantation d'un médicament à longue durée d'action -54</v>
      </c>
      <c r="R1059" s="52" t="str">
        <f>VLOOKUP(AH1059,rawdatas!$A$13:$R$52,18,FALSE)</f>
        <v>ok</v>
      </c>
      <c r="S1059" s="52">
        <f>VLOOKUP(AH1059,rawdatas!$A$13:$S$52,19,FALSE)</f>
        <v>0</v>
      </c>
      <c r="T1059" s="52">
        <f>VLOOKUP(AH1059,rawdatas!$A$13:$T$52,20,FALSE)</f>
        <v>0</v>
      </c>
      <c r="U1059" s="52" t="str">
        <f>VLOOKUP(AH1059,rawdatas!$A$13:$U$52,21,FALSE)</f>
        <v>ok</v>
      </c>
      <c r="V1059" s="52" t="str">
        <f>VLOOKUP(AH1059,rawdatas!$A$13:$V$52,22,FALSE)</f>
        <v>incision/drainage/flushing/aspiration/removal body fluid -51</v>
      </c>
      <c r="W1059" s="52" t="str">
        <f>VLOOKUP(AH1059,rawdatas!$A$13:$W$52,23,FALSE)</f>
        <v>incision -51; drainage -51; aspiration de liquide corporel -51</v>
      </c>
      <c r="X1059" s="52" t="str">
        <f>VLOOKUP(AH1059,rawdatas!$A$13:$X$52,24,FALSE)</f>
        <v>ko</v>
      </c>
      <c r="Y1059" s="52">
        <f>VLOOKUP(AH1059,rawdatas!$A$13:$Y$52,25,FALSE)</f>
        <v>0</v>
      </c>
      <c r="Z1059" s="52">
        <f>VLOOKUP(AH1059,rawdatas!$A$13:$Z$52,26,FALSE)</f>
        <v>0</v>
      </c>
      <c r="AA1059" s="52" t="str">
        <f>VLOOKUP(AH1059,rawdatas!$A$13:$AA$52,27,FALSE)</f>
        <v>ok</v>
      </c>
      <c r="AB1059" s="52">
        <f>VLOOKUP(AH1059,rawdatas!$A$13:$AB$52,28,FALSE)</f>
        <v>0</v>
      </c>
      <c r="AC1059" s="52">
        <f>VLOOKUP(AH1059,rawdatas!$A$13:$AC$52,29,FALSE)</f>
        <v>0</v>
      </c>
      <c r="AD1059" s="52">
        <f>VLOOKUP(AH1059,rawdatas!$A$13:$AD$53,30,FALSE)</f>
        <v>0</v>
      </c>
      <c r="AE1059" s="52">
        <f>VLOOKUP(AH1059,rawdatas!$A$13:$AE$53,31,FALSE)</f>
        <v>0</v>
      </c>
      <c r="AF1059" s="52">
        <f>VLOOKUP(AH1059,rawdatas!$A$13:$AF$53,32,FALSE)</f>
        <v>0</v>
      </c>
      <c r="AG1059" s="52">
        <f>VLOOKUP(AH1059,rawdatas!$A$13:$AG$54,33,FALSE)</f>
        <v>0</v>
      </c>
      <c r="AH1059" s="53">
        <v>377291372</v>
      </c>
      <c r="AI1059" s="54" t="str">
        <f t="shared" si="87"/>
        <v>cathétérisme; intubation; dilatatation; appareillage</v>
      </c>
    </row>
    <row r="1060" spans="1:35" outlineLevel="1" x14ac:dyDescent="0.25">
      <c r="A1060" s="52">
        <v>685065867</v>
      </c>
      <c r="B1060" s="52">
        <v>356035307</v>
      </c>
      <c r="C1060" s="52" t="s">
        <v>16106</v>
      </c>
      <c r="D1060" s="52" t="str">
        <f>VLOOKUP(B1060,rawdatas!$A:$K,3,FALSE)</f>
        <v>N</v>
      </c>
      <c r="E1060" s="52" t="str">
        <f>VLOOKUP(B1060,rawdatas!$A:$K,7,FALSE)</f>
        <v>Neurological</v>
      </c>
      <c r="F1060" s="52" t="str">
        <f>VLOOKUP(B1060,rawdatas!$A:$K,8,FALSE)</f>
        <v>neurologique</v>
      </c>
      <c r="G1060" s="52" t="str">
        <f>VLOOKUP(AH1060,rawdatas!$A$13:$K$52,7,FALSE)</f>
        <v>Repair/fixation-suture/cast/prosthetic device (apply/remove)</v>
      </c>
      <c r="H1060" s="52" t="str">
        <f>VLOOKUP(AH1060,rawdatas!$A$13:$K$52,8,FALSE)</f>
        <v>réparation; fixation; suture; plâtre; prothèse</v>
      </c>
      <c r="I1060" s="52" t="str">
        <f>VLOOKUP(AH1060,rawdatas!$A$13:$K$52,9,FALSE)</f>
        <v>ok</v>
      </c>
      <c r="J1060" s="52" t="str">
        <f>VLOOKUP(AH1060,rawdatas!$A$13:$K$52,10,FALSE)</f>
        <v>Repair/fix-suture/cast/prosth device</v>
      </c>
      <c r="K1060" s="52" t="str">
        <f>VLOOKUP(AH1060,rawdatas!$A$13:$K$52,11,FALSE)</f>
        <v>répar, fixat, sut, plâtre, proth.</v>
      </c>
      <c r="L1060" s="52" t="str">
        <f>VLOOKUP(AH1060,rawdatas!$A$13:$L$52,12,FALSE)</f>
        <v>ok</v>
      </c>
      <c r="M1060" s="52" t="str">
        <f>VLOOKUP(AH1060,rawdatas!$A$13:$M$52,13,FALSE)</f>
        <v>sutures/stitches; surgical glue; strip-plaster; strapping for sprains; treatment of luxation; treatment of fracture; orthopaedic prosthetic(s); brace(s); orthose(s); strapping; sling; hernia support; hearing aids and device(s); visual aids and device(s); technical aids and device(s); denture(s); implantation of a hormone or long acting drug; vaginal pessary/IUD; pacemaker; stent</v>
      </c>
      <c r="N1060" s="52" t="str">
        <f>VLOOKUP(AH1060,rawdatas!$A$13:$N$52,14,FALSE)</f>
        <v>suture; collage; colle chirurgicale; bande plâtrée; retrait de suture; strapping d'entorse; traitement d'une luxation; traitement de fracture; prothèse orthopédique; attelle; orthèse; cerclage; bandage suspensif; soutien de hernie; aide et dispositif auditif; aide et dispositif visuel; aide et dispositif technique; implantation dentaire; implant hormonal; insertion d'un pessaire vaginal; pose de stérilet; pose de pacemaker; pose de stent</v>
      </c>
      <c r="O1060" s="52" t="str">
        <f>VLOOKUP(AH1060,rawdatas!$A$13:$O$52,15,FALSE)</f>
        <v>ok</v>
      </c>
      <c r="P1060" s="52" t="str">
        <f>VLOOKUP(AH1060,rawdatas!$A$13:$P$52,16,FALSE)</f>
        <v>amputation -52; removal of foreign body -59; blood transfusion -59; plastic surgery -59; transplantation -59</v>
      </c>
      <c r="Q1060" s="52" t="str">
        <f>VLOOKUP(AH1060,rawdatas!$A$13:$Q$52,17,FALSE)</f>
        <v>amputation -52; ablation de corps étranger -59; transfusion sanguine -59; chirurgie plastique -59; transplantation -59</v>
      </c>
      <c r="R1060" s="52" t="str">
        <f>VLOOKUP(AH1060,rawdatas!$A$13:$R$52,18,FALSE)</f>
        <v>ko</v>
      </c>
      <c r="S1060" s="52">
        <f>VLOOKUP(AH1060,rawdatas!$A$13:$S$52,19,FALSE)</f>
        <v>0</v>
      </c>
      <c r="T1060" s="52">
        <f>VLOOKUP(AH1060,rawdatas!$A$13:$T$52,20,FALSE)</f>
        <v>0</v>
      </c>
      <c r="U1060" s="52" t="str">
        <f>VLOOKUP(AH1060,rawdatas!$A$13:$U$52,21,FALSE)</f>
        <v>ok</v>
      </c>
      <c r="V1060" s="52">
        <f>VLOOKUP(AH1060,rawdatas!$A$13:$V$52,22,FALSE)</f>
        <v>0</v>
      </c>
      <c r="W1060" s="52">
        <f>VLOOKUP(AH1060,rawdatas!$A$13:$W$52,23,FALSE)</f>
        <v>0</v>
      </c>
      <c r="X1060" s="52" t="str">
        <f>VLOOKUP(AH1060,rawdatas!$A$13:$X$52,24,FALSE)</f>
        <v>ok</v>
      </c>
      <c r="Y1060" s="52" t="str">
        <f>VLOOKUP(AH1060,rawdatas!$A$13:$Y$52,25,FALSE)</f>
        <v>In this rubric is included also devices, which are not prosthetic devices. Insertion of IUD should not be used as a problem label, but only as a process code. The problem should be coded W12. The hormone stave implantation should not be used as a problem label, but only as a process code. The problem should be coded W14. Clarify what drug is meant.</v>
      </c>
      <c r="Z1060" s="52" t="str">
        <f>VLOOKUP(AH1060,rawdatas!$A$13:$Z$52,26,FALSE)</f>
        <v>Dans cette rubrique sont également inclus les appareils qui ne sont pas des appareils prothétiques. L'insertion du DIU ne doit pas être utilisée comme une étiquette de problème, mais seulement comme un code de processus. Le problème devrait être codé W12. L'implant hormonal ne devrait pas être utilisé comme étiquette de problème, mais seulement comme un code de processus. Le problème devrait être codé W14. Clarifier ce que signifie la drogue.</v>
      </c>
      <c r="AA1060" s="52" t="str">
        <f>VLOOKUP(AH1060,rawdatas!$A$13:$AA$52,27,FALSE)</f>
        <v>ok</v>
      </c>
      <c r="AB1060" s="52">
        <f>VLOOKUP(AH1060,rawdatas!$A$13:$AB$52,28,FALSE)</f>
        <v>0</v>
      </c>
      <c r="AC1060" s="52">
        <f>VLOOKUP(AH1060,rawdatas!$A$13:$AC$52,29,FALSE)</f>
        <v>0</v>
      </c>
      <c r="AD1060" s="52">
        <f>VLOOKUP(AH1060,rawdatas!$A$13:$AD$53,30,FALSE)</f>
        <v>0</v>
      </c>
      <c r="AE1060" s="52">
        <f>VLOOKUP(AH1060,rawdatas!$A$13:$AE$53,31,FALSE)</f>
        <v>0</v>
      </c>
      <c r="AF1060" s="52" t="str">
        <f>VLOOKUP(AH1060,rawdatas!$A$13:$AF$53,32,FALSE)</f>
        <v>ablation de corps étranger-59;  -&gt; ablation de corps étranger -59; removal of foreign body-59 -&gt; removal of foreign body -59</v>
      </c>
      <c r="AG1060" s="52">
        <f>VLOOKUP(AH1060,rawdatas!$A$13:$AG$54,33,FALSE)</f>
        <v>0</v>
      </c>
      <c r="AH1060" s="53">
        <v>431632187</v>
      </c>
      <c r="AI1060" s="54" t="str">
        <f t="shared" si="87"/>
        <v>réparation; fixation; suture; plâtre; prothèse</v>
      </c>
    </row>
    <row r="1061" spans="1:35" outlineLevel="1" x14ac:dyDescent="0.25">
      <c r="A1061" s="52">
        <v>639851877</v>
      </c>
      <c r="B1061" s="52">
        <v>356035307</v>
      </c>
      <c r="C1061" s="52" t="s">
        <v>16107</v>
      </c>
      <c r="D1061" s="52" t="str">
        <f>VLOOKUP(B1061,rawdatas!$A:$K,3,FALSE)</f>
        <v>N</v>
      </c>
      <c r="E1061" s="52" t="str">
        <f>VLOOKUP(B1061,rawdatas!$A:$K,7,FALSE)</f>
        <v>Neurological</v>
      </c>
      <c r="F1061" s="52" t="str">
        <f>VLOOKUP(B1061,rawdatas!$A:$K,8,FALSE)</f>
        <v>neurologique</v>
      </c>
      <c r="G1061" s="52" t="str">
        <f>VLOOKUP(AH1061,rawdatas!$A$13:$K$52,7,FALSE)</f>
        <v>Local injection/infiltration</v>
      </c>
      <c r="H1061" s="52" t="str">
        <f>VLOOKUP(AH1061,rawdatas!$A$13:$K$52,8,FALSE)</f>
        <v>traitement local; infiltration</v>
      </c>
      <c r="I1061" s="52" t="str">
        <f>VLOOKUP(AH1061,rawdatas!$A$13:$K$52,9,FALSE)</f>
        <v>ok</v>
      </c>
      <c r="J1061" s="52" t="str">
        <f>VLOOKUP(AH1061,rawdatas!$A$13:$K$52,10,FALSE)</f>
        <v>Local injection/infiltration</v>
      </c>
      <c r="K1061" s="52" t="str">
        <f>VLOOKUP(AH1061,rawdatas!$A$13:$K$52,11,FALSE)</f>
        <v>inject. pour infiltr. locale</v>
      </c>
      <c r="L1061" s="52" t="str">
        <f>VLOOKUP(AH1061,rawdatas!$A$13:$L$52,12,FALSE)</f>
        <v>ok</v>
      </c>
      <c r="M1061" s="52" t="str">
        <f>VLOOKUP(AH1061,rawdatas!$A$13:$M$52,13,FALSE)</f>
        <v>epidural injection; skin injection; subcutaneous tissue injection; intramuscular injection; intravenous injection; joint injection; bursa injection; tendon sheath injection; sclerosing injection for varices; nerve block</v>
      </c>
      <c r="N1061" s="52" t="str">
        <f>VLOOKUP(AH1061,rawdatas!$A$13:$N$52,14,FALSE)</f>
        <v>injection épidurale; injection de la peau; injection de tissu sous-cutané; injection intramusculaire; injection intraveineuse; injection articulaire; injection de bourse; injection de la gaine du tendon; injection sclérosante pour varices; bloc nerveux</v>
      </c>
      <c r="O1061" s="52" t="str">
        <f>VLOOKUP(AH1061,rawdatas!$A$13:$O$52,15,FALSE)</f>
        <v>ok</v>
      </c>
      <c r="P1061" s="52" t="str">
        <f>VLOOKUP(AH1061,rawdatas!$A$13:$P$52,16,FALSE)</f>
        <v>vaccination -55; injection with systemic effect -50; acupuncture -59; blood transfusion -59</v>
      </c>
      <c r="Q1061" s="52" t="str">
        <f>VLOOKUP(AH1061,rawdatas!$A$13:$Q$52,17,FALSE)</f>
        <v>vaccination -55; injection avec effet systémique -50; acupuncture -59; transfusion sanguine -59</v>
      </c>
      <c r="R1061" s="52" t="str">
        <f>VLOOKUP(AH1061,rawdatas!$A$13:$R$52,18,FALSE)</f>
        <v>ok</v>
      </c>
      <c r="S1061" s="52">
        <f>VLOOKUP(AH1061,rawdatas!$A$13:$S$52,19,FALSE)</f>
        <v>0</v>
      </c>
      <c r="T1061" s="52">
        <f>VLOOKUP(AH1061,rawdatas!$A$13:$T$52,20,FALSE)</f>
        <v>0</v>
      </c>
      <c r="U1061" s="52" t="str">
        <f>VLOOKUP(AH1061,rawdatas!$A$13:$U$52,21,FALSE)</f>
        <v>ok</v>
      </c>
      <c r="V1061" s="52">
        <f>VLOOKUP(AH1061,rawdatas!$A$13:$V$52,22,FALSE)</f>
        <v>0</v>
      </c>
      <c r="W1061" s="52">
        <f>VLOOKUP(AH1061,rawdatas!$A$13:$W$52,23,FALSE)</f>
        <v>0</v>
      </c>
      <c r="X1061" s="52" t="str">
        <f>VLOOKUP(AH1061,rawdatas!$A$13:$X$52,24,FALSE)</f>
        <v>ok</v>
      </c>
      <c r="Y1061" s="52" t="str">
        <f>VLOOKUP(AH1061,rawdatas!$A$13:$Y$52,25,FALSE)</f>
        <v>Double code with -50, if medication is prescribed. Clarify what drug is meant.</v>
      </c>
      <c r="Z1061" s="52" t="str">
        <f>VLOOKUP(AH1061,rawdatas!$A$13:$Z$52,26,FALSE)</f>
        <v xml:space="preserve">doublez avec le code -50, si le médicament est prescrit </v>
      </c>
      <c r="AA1061" s="52" t="str">
        <f>VLOOKUP(AH1061,rawdatas!$A$13:$AA$52,27,FALSE)</f>
        <v>ok</v>
      </c>
      <c r="AB1061" s="52">
        <f>VLOOKUP(AH1061,rawdatas!$A$13:$AB$52,28,FALSE)</f>
        <v>0</v>
      </c>
      <c r="AC1061" s="52">
        <f>VLOOKUP(AH1061,rawdatas!$A$13:$AC$52,29,FALSE)</f>
        <v>0</v>
      </c>
      <c r="AD1061" s="52">
        <f>VLOOKUP(AH1061,rawdatas!$A$13:$AD$53,30,FALSE)</f>
        <v>0</v>
      </c>
      <c r="AE1061" s="52">
        <f>VLOOKUP(AH1061,rawdatas!$A$13:$AE$53,31,FALSE)</f>
        <v>0</v>
      </c>
      <c r="AF1061" s="52">
        <f>VLOOKUP(AH1061,rawdatas!$A$13:$AF$53,32,FALSE)</f>
        <v>0</v>
      </c>
      <c r="AG1061" s="52">
        <f>VLOOKUP(AH1061,rawdatas!$A$13:$AG$54,33,FALSE)</f>
        <v>0</v>
      </c>
      <c r="AH1061" s="53">
        <v>382704797</v>
      </c>
      <c r="AI1061" s="54" t="str">
        <f t="shared" si="87"/>
        <v>traitement local; infiltration</v>
      </c>
    </row>
    <row r="1062" spans="1:35" outlineLevel="1" x14ac:dyDescent="0.25">
      <c r="A1062" s="52">
        <v>698142892</v>
      </c>
      <c r="B1062" s="52">
        <v>356035307</v>
      </c>
      <c r="C1062" s="52" t="s">
        <v>16108</v>
      </c>
      <c r="D1062" s="52" t="str">
        <f>VLOOKUP(B1062,rawdatas!$A:$K,3,FALSE)</f>
        <v>N</v>
      </c>
      <c r="E1062" s="52" t="str">
        <f>VLOOKUP(B1062,rawdatas!$A:$K,7,FALSE)</f>
        <v>Neurological</v>
      </c>
      <c r="F1062" s="52" t="str">
        <f>VLOOKUP(B1062,rawdatas!$A:$K,8,FALSE)</f>
        <v>neurologique</v>
      </c>
      <c r="G1062" s="52" t="str">
        <f>VLOOKUP(AH1062,rawdatas!$A$13:$K$52,7,FALSE)</f>
        <v>Dressing/pressure/compression/tamponade</v>
      </c>
      <c r="H1062" s="52" t="str">
        <f>VLOOKUP(AH1062,rawdatas!$A$13:$K$52,8,FALSE)</f>
        <v>traitement local; infiltration</v>
      </c>
      <c r="I1062" s="52" t="str">
        <f>VLOOKUP(AH1062,rawdatas!$A$13:$K$52,9,FALSE)</f>
        <v>ok</v>
      </c>
      <c r="J1062" s="52" t="str">
        <f>VLOOKUP(AH1062,rawdatas!$A$13:$K$52,10,FALSE)</f>
        <v>Dressing/pressure/compress/tamponade</v>
      </c>
      <c r="K1062" s="52" t="str">
        <f>VLOOKUP(AH1062,rawdatas!$A$13:$K$52,11,FALSE)</f>
        <v>panst, compres, bandage</v>
      </c>
      <c r="L1062" s="52" t="str">
        <f>VLOOKUP(AH1062,rawdatas!$A$13:$L$52,12,FALSE)</f>
        <v>ok</v>
      </c>
      <c r="M1062" s="52" t="str">
        <f>VLOOKUP(AH1062,rawdatas!$A$13:$M$52,13,FALSE)</f>
        <v>application of an eye pad; support bandage; wound bandage</v>
      </c>
      <c r="N1062" s="52" t="str">
        <f>VLOOKUP(AH1062,rawdatas!$A$13:$N$52,14,FALSE)</f>
        <v>application d'un pansement oculaire; bandage de soutien; bandage de plaie</v>
      </c>
      <c r="O1062" s="52" t="str">
        <f>VLOOKUP(AH1062,rawdatas!$A$13:$O$52,15,FALSE)</f>
        <v>ok</v>
      </c>
      <c r="P1062" s="52" t="str">
        <f>VLOOKUP(AH1062,rawdatas!$A$13:$P$52,16,FALSE)</f>
        <v>applying strip-plaster -54</v>
      </c>
      <c r="Q1062" s="52" t="str">
        <f>VLOOKUP(AH1062,rawdatas!$A$13:$Q$52,17,FALSE)</f>
        <v>pose d'un plâtre -54</v>
      </c>
      <c r="R1062" s="52" t="str">
        <f>VLOOKUP(AH1062,rawdatas!$A$13:$R$52,18,FALSE)</f>
        <v>ok</v>
      </c>
      <c r="S1062" s="52">
        <f>VLOOKUP(AH1062,rawdatas!$A$13:$S$52,19,FALSE)</f>
        <v>0</v>
      </c>
      <c r="T1062" s="52">
        <f>VLOOKUP(AH1062,rawdatas!$A$13:$T$52,20,FALSE)</f>
        <v>0</v>
      </c>
      <c r="U1062" s="52" t="str">
        <f>VLOOKUP(AH1062,rawdatas!$A$13:$U$52,21,FALSE)</f>
        <v>ok</v>
      </c>
      <c r="V1062" s="52" t="str">
        <f>VLOOKUP(AH1062,rawdatas!$A$13:$V$52,22,FALSE)</f>
        <v>repair/fixation-suture/cast/prosthetic device -54; referral to a nurse -66</v>
      </c>
      <c r="W1062" s="52" t="str">
        <f>VLOOKUP(AH1062,rawdatas!$A$13:$W$52,23,FALSE)</f>
        <v>réparation -54; fixation -54; suture -54; plâtre -54; prothèse -54; référence à une infirmière -66</v>
      </c>
      <c r="X1062" s="52" t="str">
        <f>VLOOKUP(AH1062,rawdatas!$A$13:$X$52,24,FALSE)</f>
        <v>ko</v>
      </c>
      <c r="Y1062" s="52" t="str">
        <f>VLOOKUP(AH1062,rawdatas!$A$13:$Y$52,25,FALSE)</f>
        <v>Double code with -50, if medication is involved.</v>
      </c>
      <c r="Z1062" s="52" t="str">
        <f>VLOOKUP(AH1062,rawdatas!$A$13:$Z$52,26,FALSE)</f>
        <v>Doubler avec le code -50 si un médicament est impliqué.</v>
      </c>
      <c r="AA1062" s="52" t="str">
        <f>VLOOKUP(AH1062,rawdatas!$A$13:$AA$52,27,FALSE)</f>
        <v>ok</v>
      </c>
      <c r="AB1062" s="52">
        <f>VLOOKUP(AH1062,rawdatas!$A$13:$AB$52,28,FALSE)</f>
        <v>0</v>
      </c>
      <c r="AC1062" s="52">
        <f>VLOOKUP(AH1062,rawdatas!$A$13:$AC$52,29,FALSE)</f>
        <v>0</v>
      </c>
      <c r="AD1062" s="52">
        <f>VLOOKUP(AH1062,rawdatas!$A$13:$AD$53,30,FALSE)</f>
        <v>0</v>
      </c>
      <c r="AE1062" s="52">
        <f>VLOOKUP(AH1062,rawdatas!$A$13:$AE$53,31,FALSE)</f>
        <v>0</v>
      </c>
      <c r="AF1062" s="52">
        <f>VLOOKUP(AH1062,rawdatas!$A$13:$AF$53,32,FALSE)</f>
        <v>0</v>
      </c>
      <c r="AG1062" s="52">
        <f>VLOOKUP(AH1062,rawdatas!$A$13:$AG$54,33,FALSE)</f>
        <v>0</v>
      </c>
      <c r="AH1062" s="53">
        <v>249984146</v>
      </c>
      <c r="AI1062" s="54" t="str">
        <f t="shared" si="87"/>
        <v>traitement local; infiltration</v>
      </c>
    </row>
    <row r="1063" spans="1:35" outlineLevel="1" x14ac:dyDescent="0.25">
      <c r="A1063" s="52">
        <v>48886190</v>
      </c>
      <c r="B1063" s="52">
        <v>356035307</v>
      </c>
      <c r="C1063" s="52" t="s">
        <v>16109</v>
      </c>
      <c r="D1063" s="52" t="str">
        <f>VLOOKUP(B1063,rawdatas!$A:$K,3,FALSE)</f>
        <v>N</v>
      </c>
      <c r="E1063" s="52" t="str">
        <f>VLOOKUP(B1063,rawdatas!$A:$K,7,FALSE)</f>
        <v>Neurological</v>
      </c>
      <c r="F1063" s="52" t="str">
        <f>VLOOKUP(B1063,rawdatas!$A:$K,8,FALSE)</f>
        <v>neurologique</v>
      </c>
      <c r="G1063" s="52" t="str">
        <f>VLOOKUP(AH1063,rawdatas!$A$13:$K$52,7,FALSE)</f>
        <v>Physical medicine/rehabilitation</v>
      </c>
      <c r="H1063" s="52" t="str">
        <f>VLOOKUP(AH1063,rawdatas!$A$13:$K$52,8,FALSE)</f>
        <v>thérapie manuelle; médecine physique</v>
      </c>
      <c r="I1063" s="52" t="str">
        <f>VLOOKUP(AH1063,rawdatas!$A$13:$K$52,9,FALSE)</f>
        <v>ok</v>
      </c>
      <c r="J1063" s="52" t="str">
        <f>VLOOKUP(AH1063,rawdatas!$A$13:$K$52,10,FALSE)</f>
        <v>Physical medicine/rehabilitation</v>
      </c>
      <c r="K1063" s="52" t="str">
        <f>VLOOKUP(AH1063,rawdatas!$A$13:$K$52,11,FALSE)</f>
        <v>thérap. manuelle, méd. physique</v>
      </c>
      <c r="L1063" s="52" t="str">
        <f>VLOOKUP(AH1063,rawdatas!$A$13:$L$52,12,FALSE)</f>
        <v>ok</v>
      </c>
      <c r="M1063" s="52" t="str">
        <f>VLOOKUP(AH1063,rawdatas!$A$13:$M$52,13,FALSE)</f>
        <v>chiropractic physiotherapy; ergotherapy; podiatry; strength; physical medicine; rehabilitation; fitness training; muscle exercise; speech therapy; specific disability rehabilitation; using heat/cold/ultrasound/electrical current for therapeutic purposes; electronic nerve stimulator; electronic muscle stimulator</v>
      </c>
      <c r="N1063" s="52" t="str">
        <f>VLOOKUP(AH1063,rawdatas!$A$13:$N$52,14,FALSE)</f>
        <v>chiropraxie; ergothérapie; podiatrie; pédicurie-podologie; entretien de la force musculaire; médecine physique; réadaptation; entraînement physique; exercice musculaire; thérapie de la parole; réhabilitation spécifique de handicap; thérapie par la chaleur; thérapie par le froid; thérapie par ultrasons; thérapie par courant électrique; stimulateur de nerf; stimulateur musculaire électronique</v>
      </c>
      <c r="O1063" s="52" t="str">
        <f>VLOOKUP(AH1063,rawdatas!$A$13:$O$52,15,FALSE)</f>
        <v>ok</v>
      </c>
      <c r="P1063" s="52" t="str">
        <f>VLOOKUP(AH1063,rawdatas!$A$13:$P$52,16,FALSE)</f>
        <v>psychosocial (drug or alcohol) rehabilitation -58; referral to other primary health care provider -66; referral to physician -67; referral for rehabilitation -68</v>
      </c>
      <c r="Q1063" s="52" t="str">
        <f>VLOOKUP(AH1063,rawdatas!$A$13:$Q$52,17,FALSE)</f>
        <v>réadaptation psychosociale (drogue) -58; réadaptation psychosociale (alcool) -58; orientation vers un autre dispensateur de soins de santé primaires -66; orientation vers un médecin -67; orientation vers de la réadaptation -68</v>
      </c>
      <c r="R1063" s="52" t="str">
        <f>VLOOKUP(AH1063,rawdatas!$A$13:$R$52,18,FALSE)</f>
        <v>ok</v>
      </c>
      <c r="S1063" s="52">
        <f>VLOOKUP(AH1063,rawdatas!$A$13:$S$52,19,FALSE)</f>
        <v>0</v>
      </c>
      <c r="T1063" s="52">
        <f>VLOOKUP(AH1063,rawdatas!$A$13:$T$52,20,FALSE)</f>
        <v>0</v>
      </c>
      <c r="U1063" s="52" t="str">
        <f>VLOOKUP(AH1063,rawdatas!$A$13:$U$52,21,FALSE)</f>
        <v>ok</v>
      </c>
      <c r="V1063" s="52">
        <f>VLOOKUP(AH1063,rawdatas!$A$13:$V$52,22,FALSE)</f>
        <v>0</v>
      </c>
      <c r="W1063" s="52">
        <f>VLOOKUP(AH1063,rawdatas!$A$13:$W$52,23,FALSE)</f>
        <v>0</v>
      </c>
      <c r="X1063" s="52" t="str">
        <f>VLOOKUP(AH1063,rawdatas!$A$13:$X$52,24,FALSE)</f>
        <v>ok</v>
      </c>
      <c r="Y1063" s="52">
        <f>VLOOKUP(AH1063,rawdatas!$A$13:$Y$52,25,FALSE)</f>
        <v>0</v>
      </c>
      <c r="Z1063" s="52">
        <f>VLOOKUP(AH1063,rawdatas!$A$13:$Z$52,26,FALSE)</f>
        <v>0</v>
      </c>
      <c r="AA1063" s="52" t="str">
        <f>VLOOKUP(AH1063,rawdatas!$A$13:$AA$52,27,FALSE)</f>
        <v>ok</v>
      </c>
      <c r="AB1063" s="52">
        <f>VLOOKUP(AH1063,rawdatas!$A$13:$AB$52,28,FALSE)</f>
        <v>0</v>
      </c>
      <c r="AC1063" s="52">
        <f>VLOOKUP(AH1063,rawdatas!$A$13:$AC$52,29,FALSE)</f>
        <v>0</v>
      </c>
      <c r="AD1063" s="52">
        <f>VLOOKUP(AH1063,rawdatas!$A$13:$AD$53,30,FALSE)</f>
        <v>0</v>
      </c>
      <c r="AE1063" s="52">
        <f>VLOOKUP(AH1063,rawdatas!$A$13:$AE$53,31,FALSE)</f>
        <v>0</v>
      </c>
      <c r="AF1063" s="52">
        <f>VLOOKUP(AH1063,rawdatas!$A$13:$AF$53,32,FALSE)</f>
        <v>0</v>
      </c>
      <c r="AG1063" s="52">
        <f>VLOOKUP(AH1063,rawdatas!$A$13:$AG$54,33,FALSE)</f>
        <v>0</v>
      </c>
      <c r="AH1063" s="53">
        <v>499817756</v>
      </c>
      <c r="AI1063" s="54" t="str">
        <f t="shared" si="87"/>
        <v>thérapie manuelle; médecine physique</v>
      </c>
    </row>
    <row r="1064" spans="1:35" outlineLevel="1" x14ac:dyDescent="0.25">
      <c r="A1064" s="52">
        <v>50957598</v>
      </c>
      <c r="B1064" s="52">
        <v>356035307</v>
      </c>
      <c r="C1064" s="52" t="s">
        <v>16110</v>
      </c>
      <c r="D1064" s="52" t="str">
        <f>VLOOKUP(B1064,rawdatas!$A:$K,3,FALSE)</f>
        <v>N</v>
      </c>
      <c r="E1064" s="52" t="str">
        <f>VLOOKUP(B1064,rawdatas!$A:$K,7,FALSE)</f>
        <v>Neurological</v>
      </c>
      <c r="F1064" s="52" t="str">
        <f>VLOOKUP(B1064,rawdatas!$A:$K,8,FALSE)</f>
        <v>neurologique</v>
      </c>
      <c r="G1064" s="52" t="str">
        <f>VLOOKUP(AH1064,rawdatas!$A$13:$K$52,7,FALSE)</f>
        <v>Therapeutic counselling/listening</v>
      </c>
      <c r="H1064" s="52" t="str">
        <f>VLOOKUP(AH1064,rawdatas!$A$13:$K$52,8,FALSE)</f>
        <v>conseil thérapeutique; écoute thérapeutique; psychothérapie</v>
      </c>
      <c r="I1064" s="52" t="str">
        <f>VLOOKUP(AH1064,rawdatas!$A$13:$K$52,9,FALSE)</f>
        <v>ok</v>
      </c>
      <c r="J1064" s="52" t="str">
        <f>VLOOKUP(AH1064,rawdatas!$A$13:$K$52,10,FALSE)</f>
        <v>Therapeutic counselling/listening</v>
      </c>
      <c r="K1064" s="52" t="str">
        <f>VLOOKUP(AH1064,rawdatas!$A$13:$K$52,11,FALSE)</f>
        <v>conseil, écoute thérap, psychoth.</v>
      </c>
      <c r="L1064" s="52" t="str">
        <f>VLOOKUP(AH1064,rawdatas!$A$13:$L$52,12,FALSE)</f>
        <v>ok</v>
      </c>
      <c r="M1064" s="52" t="str">
        <f>VLOOKUP(AH1064,rawdatas!$A$13:$M$52,13,FALSE)</f>
        <v>motivational interview; supportive psychotherapy; counselling for a specific disease</v>
      </c>
      <c r="N1064" s="52" t="str">
        <f>VLOOKUP(AH1064,rawdatas!$A$13:$N$52,14,FALSE)</f>
        <v>entretien motivationnel; psychothérapie de soutien; conseil pour une maladie spécifique</v>
      </c>
      <c r="O1064" s="52" t="str">
        <f>VLOOKUP(AH1064,rawdatas!$A$13:$O$52,15,FALSE)</f>
        <v>ok</v>
      </c>
      <c r="P1064" s="52" t="str">
        <f>VLOOKUP(AH1064,rawdatas!$A$13:$P$52,16,FALSE)</f>
        <v>observation/health education/advice/diet -45</v>
      </c>
      <c r="Q1064" s="52" t="str">
        <f>VLOOKUP(AH1064,rawdatas!$A$13:$Q$52,17,FALSE)</f>
        <v>recommandation -45; education pour la santé-45; conseils-45; régime -45</v>
      </c>
      <c r="R1064" s="52" t="str">
        <f>VLOOKUP(AH1064,rawdatas!$A$13:$R$52,18,FALSE)</f>
        <v>ko</v>
      </c>
      <c r="S1064" s="52" t="str">
        <f>VLOOKUP(AH1064,rawdatas!$A$13:$S$52,19,FALSE)</f>
        <v>counselling/listening by the provider with a specific therapeutic aim for a patient to be able to cope with his/her disease, in a more comprehensive  fashion than simple advice</v>
      </c>
      <c r="T1064" s="52" t="str">
        <f>VLOOKUP(AH1064,rawdatas!$A$13:$T$52,20,FALSE)</f>
        <v>conseil ou écoute par le dispensateur dans un but thérapeutique spécifique afin qu'un patient soit en mesure de faire face à sa maladie, d'une façon plus globale qu'un simple conseil</v>
      </c>
      <c r="U1064" s="52" t="str">
        <f>VLOOKUP(AH1064,rawdatas!$A$13:$U$52,21,FALSE)</f>
        <v>ok</v>
      </c>
      <c r="V1064" s="52" t="str">
        <f>VLOOKUP(AH1064,rawdatas!$A$13:$V$52,22,FALSE)</f>
        <v>physical medicine/rehabilitation -57</v>
      </c>
      <c r="W1064" s="52" t="str">
        <f>VLOOKUP(AH1064,rawdatas!$A$13:$W$52,23,FALSE)</f>
        <v>médecine physique -57; réhabilitation -57</v>
      </c>
      <c r="X1064" s="52" t="str">
        <f>VLOOKUP(AH1064,rawdatas!$A$13:$X$52,24,FALSE)</f>
        <v>ok</v>
      </c>
      <c r="Y1064" s="52" t="str">
        <f>VLOOKUP(AH1064,rawdatas!$A$13:$Y$52,25,FALSE)</f>
        <v>Counselling: a term used to describe a process of consultation and discussion in which one individual (the counsellor) listens and offers guidance or advice to another who is experiencing difficulties (the patient). The counsellor does not direct or make decisions for the client. The general aim is to solve problems, increase awareness, and promote constructive exploration of difficulties so that the future may be approached more confidently and more constructively.</v>
      </c>
      <c r="Z1064" s="52" t="str">
        <f>VLOOKUP(AH1064,rawdatas!$A$13:$Z$52,26,FALSE)</f>
        <v>Conseil : terme utilisé pour décrire un processus de consultation et de discussion dans lequel un individu (le conseiller) écoute et offre des guides ou des conseils à un autre qui éprouve des difficultés (le patient). Le conseiller ne dirige pas ou ne prend pas de décisions pour le patient. L'objectif général est de résoudre les problèmes, d'accroître la sensibilisation et de promouvoir une exploration constructive des difficultés afin que l'avenir puisse être abordé avec plus de confiance et de manière plus constructive.</v>
      </c>
      <c r="AA1064" s="52" t="str">
        <f>VLOOKUP(AH1064,rawdatas!$A$13:$AA$52,27,FALSE)</f>
        <v>ok</v>
      </c>
      <c r="AB1064" s="52">
        <f>VLOOKUP(AH1064,rawdatas!$A$13:$AB$52,28,FALSE)</f>
        <v>0</v>
      </c>
      <c r="AC1064" s="52">
        <f>VLOOKUP(AH1064,rawdatas!$A$13:$AC$52,29,FALSE)</f>
        <v>0</v>
      </c>
      <c r="AD1064" s="52">
        <f>VLOOKUP(AH1064,rawdatas!$A$13:$AD$53,30,FALSE)</f>
        <v>0</v>
      </c>
      <c r="AE1064" s="52">
        <f>VLOOKUP(AH1064,rawdatas!$A$13:$AE$53,31,FALSE)</f>
        <v>0</v>
      </c>
      <c r="AF1064" s="52" t="str">
        <f>VLOOKUP(AH1064,rawdatas!$A$13:$AF$53,32,FALSE)</f>
        <v>education pour la santé-45 -&gt; education pour la santé -45</v>
      </c>
      <c r="AG1064" s="52">
        <f>VLOOKUP(AH1064,rawdatas!$A$13:$AG$54,33,FALSE)</f>
        <v>0</v>
      </c>
      <c r="AH1064" s="53">
        <v>360621847</v>
      </c>
      <c r="AI1064" s="54" t="str">
        <f t="shared" si="87"/>
        <v>conseil thérapeutique; écoute thérapeutique; psychothérapie</v>
      </c>
    </row>
    <row r="1065" spans="1:35" outlineLevel="1" x14ac:dyDescent="0.25">
      <c r="A1065" s="52">
        <v>506344557</v>
      </c>
      <c r="B1065" s="52">
        <v>356035307</v>
      </c>
      <c r="C1065" s="52" t="s">
        <v>16111</v>
      </c>
      <c r="D1065" s="52" t="str">
        <f>VLOOKUP(B1065,rawdatas!$A:$K,3,FALSE)</f>
        <v>N</v>
      </c>
      <c r="E1065" s="52" t="str">
        <f>VLOOKUP(B1065,rawdatas!$A:$K,7,FALSE)</f>
        <v>Neurological</v>
      </c>
      <c r="F1065" s="52" t="str">
        <f>VLOOKUP(B1065,rawdatas!$A:$K,8,FALSE)</f>
        <v>neurologique</v>
      </c>
      <c r="G1065" s="52" t="str">
        <f>VLOOKUP(AH1065,rawdatas!$A$13:$K$52,7,FALSE)</f>
        <v>Other therapeutic procedure/minor surgery NEC</v>
      </c>
      <c r="H1065" s="52" t="str">
        <f>VLOOKUP(AH1065,rawdatas!$A$13:$K$52,8,FALSE)</f>
        <v>autres procédures thérapeutiques; petite chirurgie non classées ailleurs</v>
      </c>
      <c r="I1065" s="52" t="str">
        <f>VLOOKUP(AH1065,rawdatas!$A$13:$K$52,9,FALSE)</f>
        <v>autres procédures thérapeutiques; petite chirurgie NCA</v>
      </c>
      <c r="J1065" s="52" t="str">
        <f>VLOOKUP(AH1065,rawdatas!$A$13:$K$52,10,FALSE)</f>
        <v>Other therap proced/minor surg NEC</v>
      </c>
      <c r="K1065" s="52" t="str">
        <f>VLOOKUP(AH1065,rawdatas!$A$13:$K$52,11,FALSE)</f>
        <v>autres procéd. thérap, petite chir nca</v>
      </c>
      <c r="L1065" s="52" t="str">
        <f>VLOOKUP(AH1065,rawdatas!$A$13:$L$52,12,FALSE)</f>
        <v>autres procéd. thérap, petite chir NCA</v>
      </c>
      <c r="M1065" s="52" t="str">
        <f>VLOOKUP(AH1065,rawdatas!$A$13:$M$52,13,FALSE)</f>
        <v>cardiopulmonary resuscitation; oxygen therapy; acupuncture; removal of foreign body; blood transfusion; plastic surgery; transplantation; dialysis; delivery/ caesarean section/major surgery</v>
      </c>
      <c r="N1065" s="52" t="str">
        <f>VLOOKUP(AH1065,rawdatas!$A$13:$N$52,14,FALSE)</f>
        <v>réanimation cardio-respiratoire; oxygénothérapie; acupuncture; extraction de corp étranger; transfusion sanguine; chirurgie plastique; transplantation; dialyse; accouchement; césarienne; chirurgie majeure</v>
      </c>
      <c r="O1065" s="52" t="str">
        <f>VLOOKUP(AH1065,rawdatas!$A$13:$O$52,15,FALSE)</f>
        <v>ok</v>
      </c>
      <c r="P1065" s="52">
        <f>VLOOKUP(AH1065,rawdatas!$A$13:$P$52,16,FALSE)</f>
        <v>0</v>
      </c>
      <c r="Q1065" s="52">
        <f>VLOOKUP(AH1065,rawdatas!$A$13:$Q$52,17,FALSE)</f>
        <v>0</v>
      </c>
      <c r="R1065" s="52" t="str">
        <f>VLOOKUP(AH1065,rawdatas!$A$13:$R$52,18,FALSE)</f>
        <v>ok</v>
      </c>
      <c r="S1065" s="52">
        <f>VLOOKUP(AH1065,rawdatas!$A$13:$S$52,19,FALSE)</f>
        <v>0</v>
      </c>
      <c r="T1065" s="52">
        <f>VLOOKUP(AH1065,rawdatas!$A$13:$T$52,20,FALSE)</f>
        <v>0</v>
      </c>
      <c r="U1065" s="52" t="str">
        <f>VLOOKUP(AH1065,rawdatas!$A$13:$U$52,21,FALSE)</f>
        <v>ok</v>
      </c>
      <c r="V1065" s="52">
        <f>VLOOKUP(AH1065,rawdatas!$A$13:$V$52,22,FALSE)</f>
        <v>0</v>
      </c>
      <c r="W1065" s="52">
        <f>VLOOKUP(AH1065,rawdatas!$A$13:$W$52,23,FALSE)</f>
        <v>0</v>
      </c>
      <c r="X1065" s="52" t="str">
        <f>VLOOKUP(AH1065,rawdatas!$A$13:$X$52,24,FALSE)</f>
        <v>ok</v>
      </c>
      <c r="Y1065" s="52">
        <f>VLOOKUP(AH1065,rawdatas!$A$13:$Y$52,25,FALSE)</f>
        <v>0</v>
      </c>
      <c r="Z1065" s="52">
        <f>VLOOKUP(AH1065,rawdatas!$A$13:$Z$52,26,FALSE)</f>
        <v>0</v>
      </c>
      <c r="AA1065" s="52" t="str">
        <f>VLOOKUP(AH1065,rawdatas!$A$13:$AA$52,27,FALSE)</f>
        <v>ok</v>
      </c>
      <c r="AB1065" s="52">
        <f>VLOOKUP(AH1065,rawdatas!$A$13:$AB$52,28,FALSE)</f>
        <v>0</v>
      </c>
      <c r="AC1065" s="52">
        <f>VLOOKUP(AH1065,rawdatas!$A$13:$AC$52,29,FALSE)</f>
        <v>0</v>
      </c>
      <c r="AD1065" s="52">
        <f>VLOOKUP(AH1065,rawdatas!$A$13:$AD$53,30,FALSE)</f>
        <v>0</v>
      </c>
      <c r="AE1065" s="52">
        <f>VLOOKUP(AH1065,rawdatas!$A$13:$AE$53,31,FALSE)</f>
        <v>0</v>
      </c>
      <c r="AF1065" s="52">
        <f>VLOOKUP(AH1065,rawdatas!$A$13:$AF$53,32,FALSE)</f>
        <v>0</v>
      </c>
      <c r="AG1065" s="52">
        <f>VLOOKUP(AH1065,rawdatas!$A$13:$AG$54,33,FALSE)</f>
        <v>0</v>
      </c>
      <c r="AH1065" s="53">
        <v>540553187</v>
      </c>
      <c r="AI1065" s="54" t="str">
        <f t="shared" si="87"/>
        <v>autres procédures thérapeutiques; petite chirurgie non classées ailleurs</v>
      </c>
    </row>
    <row r="1066" spans="1:35" outlineLevel="1" x14ac:dyDescent="0.25">
      <c r="A1066" s="52">
        <v>665583871</v>
      </c>
      <c r="B1066" s="52">
        <v>356035307</v>
      </c>
      <c r="C1066" s="52" t="s">
        <v>16112</v>
      </c>
      <c r="D1066" s="52" t="str">
        <f>VLOOKUP(B1066,rawdatas!$A:$K,3,FALSE)</f>
        <v>N</v>
      </c>
      <c r="E1066" s="52" t="str">
        <f>VLOOKUP(B1066,rawdatas!$A:$K,7,FALSE)</f>
        <v>Neurological</v>
      </c>
      <c r="F1066" s="52" t="str">
        <f>VLOOKUP(B1066,rawdatas!$A:$K,8,FALSE)</f>
        <v>neurologique</v>
      </c>
      <c r="G1066" s="52" t="str">
        <f>VLOOKUP(AH1066,rawdatas!$A$13:$K$52,7,FALSE)</f>
        <v>Result test/procedure</v>
      </c>
      <c r="H1066" s="52" t="str">
        <f>VLOOKUP(AH1066,rawdatas!$A$13:$K$52,8,FALSE)</f>
        <v>résultat d'analyses; Résultat d'examens</v>
      </c>
      <c r="I1066" s="52" t="str">
        <f>VLOOKUP(AH1066,rawdatas!$A$13:$K$52,9,FALSE)</f>
        <v>ok</v>
      </c>
      <c r="J1066" s="52" t="str">
        <f>VLOOKUP(AH1066,rawdatas!$A$13:$K$52,10,FALSE)</f>
        <v>Result test/procedure</v>
      </c>
      <c r="K1066" s="52" t="str">
        <f>VLOOKUP(AH1066,rawdatas!$A$13:$K$52,11,FALSE)</f>
        <v>résult analy. ou exam.</v>
      </c>
      <c r="L1066" s="52" t="str">
        <f>VLOOKUP(AH1066,rawdatas!$A$13:$L$52,12,FALSE)</f>
        <v>ok</v>
      </c>
      <c r="M1066" s="52">
        <f>VLOOKUP(AH1066,rawdatas!$A$13:$M$52,13,FALSE)</f>
        <v>0</v>
      </c>
      <c r="N1066" s="52">
        <f>VLOOKUP(AH1066,rawdatas!$A$13:$N$52,14,FALSE)</f>
        <v>0</v>
      </c>
      <c r="O1066" s="52" t="str">
        <f>VLOOKUP(AH1066,rawdatas!$A$13:$O$52,15,FALSE)</f>
        <v>ok</v>
      </c>
      <c r="P1066" s="52">
        <f>VLOOKUP(AH1066,rawdatas!$A$13:$P$52,16,FALSE)</f>
        <v>0</v>
      </c>
      <c r="Q1066" s="52">
        <f>VLOOKUP(AH1066,rawdatas!$A$13:$Q$52,17,FALSE)</f>
        <v>0</v>
      </c>
      <c r="R1066" s="52" t="str">
        <f>VLOOKUP(AH1066,rawdatas!$A$13:$R$52,18,FALSE)</f>
        <v>ok</v>
      </c>
      <c r="S1066" s="52" t="str">
        <f>VLOOKUP(AH1066,rawdatas!$A$13:$S$52,19,FALSE)</f>
        <v>results from tests or procedures ordered / performed by the health care provider: blood, imaging, electrical tracing or other</v>
      </c>
      <c r="T1066" s="52" t="str">
        <f>VLOOKUP(AH1066,rawdatas!$A$13:$T$52,20,FALSE)</f>
        <v>résultats de tests ou de procédures ordonnées ou interprétées par le dispensateur de soins de santé: sang, imagerie, traçé électrique ou autre</v>
      </c>
      <c r="U1066" s="52" t="str">
        <f>VLOOKUP(AH1066,rawdatas!$A$13:$U$52,21,FALSE)</f>
        <v>ko</v>
      </c>
      <c r="V1066" s="52" t="str">
        <f>VLOOKUP(AH1066,rawdatas!$A$13:$V$52,22,FALSE)</f>
        <v>-45 health education, advice, if the patient requests information on the underlying problem or consequences of the results</v>
      </c>
      <c r="W1066" s="52" t="str">
        <f>VLOOKUP(AH1066,rawdatas!$A$13:$W$52,23,FALSE)</f>
        <v>education à la santé, avis, si le patient demande des informations sur le problème sous-jacent ou les conséquences des résultats -45</v>
      </c>
      <c r="X1066" s="52" t="str">
        <f>VLOOKUP(AH1066,rawdatas!$A$13:$X$52,24,FALSE)</f>
        <v>ok</v>
      </c>
      <c r="Y1066" s="52" t="str">
        <f>VLOOKUP(AH1066,rawdatas!$A$13:$Y$52,25,FALSE)</f>
        <v>This code can only be used to classify a reason for encounter.</v>
      </c>
      <c r="Z1066" s="52" t="str">
        <f>VLOOKUP(AH1066,rawdatas!$A$13:$Z$52,26,FALSE)</f>
        <v xml:space="preserve">ce code ne peut être utilisé que pour classer une raison de rencontre </v>
      </c>
      <c r="AA1066" s="52" t="str">
        <f>VLOOKUP(AH1066,rawdatas!$A$13:$AA$52,27,FALSE)</f>
        <v>ok</v>
      </c>
      <c r="AB1066" s="52">
        <f>VLOOKUP(AH1066,rawdatas!$A$13:$AB$52,28,FALSE)</f>
        <v>0</v>
      </c>
      <c r="AC1066" s="52">
        <f>VLOOKUP(AH1066,rawdatas!$A$13:$AC$52,29,FALSE)</f>
        <v>0</v>
      </c>
      <c r="AD1066" s="52">
        <f>VLOOKUP(AH1066,rawdatas!$A$13:$AD$53,30,FALSE)</f>
        <v>0</v>
      </c>
      <c r="AE1066" s="52">
        <f>VLOOKUP(AH1066,rawdatas!$A$13:$AE$53,31,FALSE)</f>
        <v>0</v>
      </c>
      <c r="AF1066" s="52" t="str">
        <f>VLOOKUP(AH1066,rawdatas!$A$13:$AF$53,32,FALSE)</f>
        <v>saut de ligne dans "criteria_fr"</v>
      </c>
      <c r="AG1066" s="52">
        <f>VLOOKUP(AH1066,rawdatas!$A$13:$AG$54,33,FALSE)</f>
        <v>0</v>
      </c>
      <c r="AH1066" s="53">
        <v>218507446</v>
      </c>
      <c r="AI1066" s="54" t="str">
        <f t="shared" si="87"/>
        <v>résultat d'analyses; Résultat d'examens</v>
      </c>
    </row>
    <row r="1067" spans="1:35" outlineLevel="1" x14ac:dyDescent="0.25">
      <c r="A1067" s="52">
        <v>527804357</v>
      </c>
      <c r="B1067" s="52">
        <v>356035307</v>
      </c>
      <c r="C1067" s="52" t="s">
        <v>16113</v>
      </c>
      <c r="D1067" s="52" t="str">
        <f>VLOOKUP(B1067,rawdatas!$A:$K,3,FALSE)</f>
        <v>N</v>
      </c>
      <c r="E1067" s="52" t="str">
        <f>VLOOKUP(B1067,rawdatas!$A:$K,7,FALSE)</f>
        <v>Neurological</v>
      </c>
      <c r="F1067" s="52" t="str">
        <f>VLOOKUP(B1067,rawdatas!$A:$K,8,FALSE)</f>
        <v>neurologique</v>
      </c>
      <c r="G1067" s="52" t="str">
        <f>VLOOKUP(AH1067,rawdatas!$A$13:$K$52,7,FALSE)</f>
        <v>Result examination/test/record/letter from other provider</v>
      </c>
      <c r="H1067" s="52" t="str">
        <f>VLOOKUP(AH1067,rawdatas!$A$13:$K$52,8,FALSE)</f>
        <v>résultat d'examens; résultat de tests; résultat enregistrements; lettres provenant d'un autre dispensateur</v>
      </c>
      <c r="I1067" s="52" t="str">
        <f>VLOOKUP(AH1067,rawdatas!$A$13:$K$52,9,FALSE)</f>
        <v>ok</v>
      </c>
      <c r="J1067" s="52" t="str">
        <f>VLOOKUP(AH1067,rawdatas!$A$13:$K$52,10,FALSE)</f>
        <v>Result examination/test/record/letter from other provider</v>
      </c>
      <c r="K1067" s="52" t="str">
        <f>VLOOKUP(AH1067,rawdatas!$A$13:$K$52,11,FALSE)</f>
        <v>résult. exam, tests, enregist, lettre prov. autre dispens.</v>
      </c>
      <c r="L1067" s="52" t="str">
        <f>VLOOKUP(AH1067,rawdatas!$A$13:$L$52,12,FALSE)</f>
        <v>ok</v>
      </c>
      <c r="M1067" s="52">
        <f>VLOOKUP(AH1067,rawdatas!$A$13:$M$52,13,FALSE)</f>
        <v>0</v>
      </c>
      <c r="N1067" s="52">
        <f>VLOOKUP(AH1067,rawdatas!$A$13:$N$52,14,FALSE)</f>
        <v>0</v>
      </c>
      <c r="O1067" s="52" t="str">
        <f>VLOOKUP(AH1067,rawdatas!$A$13:$O$52,15,FALSE)</f>
        <v>ok</v>
      </c>
      <c r="P1067" s="52">
        <f>VLOOKUP(AH1067,rawdatas!$A$13:$P$52,16,FALSE)</f>
        <v>0</v>
      </c>
      <c r="Q1067" s="52">
        <f>VLOOKUP(AH1067,rawdatas!$A$13:$Q$52,17,FALSE)</f>
        <v>0</v>
      </c>
      <c r="R1067" s="52" t="str">
        <f>VLOOKUP(AH1067,rawdatas!$A$13:$R$52,18,FALSE)</f>
        <v>ok</v>
      </c>
      <c r="S1067" s="52" t="str">
        <f>VLOOKUP(AH1067,rawdatas!$A$13:$S$52,19,FALSE)</f>
        <v>results from tests or procedures ordered /performed by other health care providers</v>
      </c>
      <c r="T1067" s="52" t="str">
        <f>VLOOKUP(AH1067,rawdatas!$A$13:$T$52,20,FALSE)</f>
        <v xml:space="preserve">résultats des tests ou des procédures ordonnées ou interprétées par d'autres dispensateurs de soins de santé </v>
      </c>
      <c r="U1067" s="52" t="str">
        <f>VLOOKUP(AH1067,rawdatas!$A$13:$U$52,21,FALSE)</f>
        <v>ok</v>
      </c>
      <c r="V1067" s="52" t="str">
        <f>VLOOKUP(AH1067,rawdatas!$A$13:$V$52,22,FALSE)</f>
        <v>-45 health education, advice, if the patient requests information on the underlying problem or consequences of the results</v>
      </c>
      <c r="W1067" s="52" t="str">
        <f>VLOOKUP(AH1067,rawdatas!$A$13:$W$52,23,FALSE)</f>
        <v>education à la santé, avis, si le patient demande des informations sur le problème sous-jacent ou les conséquences des résultats -45</v>
      </c>
      <c r="X1067" s="52" t="str">
        <f>VLOOKUP(AH1067,rawdatas!$A$13:$X$52,24,FALSE)</f>
        <v>ok</v>
      </c>
      <c r="Y1067" s="52" t="str">
        <f>VLOOKUP(AH1067,rawdatas!$A$13:$Y$52,25,FALSE)</f>
        <v>This code can only be used to classify a reason for encounter.</v>
      </c>
      <c r="Z1067" s="52" t="str">
        <f>VLOOKUP(AH1067,rawdatas!$A$13:$Z$52,26,FALSE)</f>
        <v xml:space="preserve">ce code ne peut être utilisé que pour classer une raison de rencontre </v>
      </c>
      <c r="AA1067" s="52" t="str">
        <f>VLOOKUP(AH1067,rawdatas!$A$13:$AA$52,27,FALSE)</f>
        <v>ok</v>
      </c>
      <c r="AB1067" s="52">
        <f>VLOOKUP(AH1067,rawdatas!$A$13:$AB$52,28,FALSE)</f>
        <v>0</v>
      </c>
      <c r="AC1067" s="52">
        <f>VLOOKUP(AH1067,rawdatas!$A$13:$AC$52,29,FALSE)</f>
        <v>0</v>
      </c>
      <c r="AD1067" s="52">
        <f>VLOOKUP(AH1067,rawdatas!$A$13:$AD$53,30,FALSE)</f>
        <v>0</v>
      </c>
      <c r="AE1067" s="52">
        <f>VLOOKUP(AH1067,rawdatas!$A$13:$AE$53,31,FALSE)</f>
        <v>0</v>
      </c>
      <c r="AF1067" s="52">
        <f>VLOOKUP(AH1067,rawdatas!$A$13:$AF$53,32,FALSE)</f>
        <v>0</v>
      </c>
      <c r="AG1067" s="52">
        <f>VLOOKUP(AH1067,rawdatas!$A$13:$AG$54,33,FALSE)</f>
        <v>0</v>
      </c>
      <c r="AH1067" s="53">
        <v>684613911</v>
      </c>
      <c r="AI1067" s="54" t="str">
        <f t="shared" si="87"/>
        <v>résultat d'examens; résultat de tests; résultat enregistrements; lettres provenant d'un autre dispensateur</v>
      </c>
    </row>
    <row r="1068" spans="1:35" outlineLevel="1" x14ac:dyDescent="0.25">
      <c r="A1068" s="52">
        <v>420001314</v>
      </c>
      <c r="B1068" s="52">
        <v>356035307</v>
      </c>
      <c r="C1068" s="52" t="s">
        <v>16114</v>
      </c>
      <c r="D1068" s="52" t="str">
        <f>VLOOKUP(B1068,rawdatas!$A:$K,3,FALSE)</f>
        <v>N</v>
      </c>
      <c r="E1068" s="52" t="str">
        <f>VLOOKUP(B1068,rawdatas!$A:$K,7,FALSE)</f>
        <v>Neurological</v>
      </c>
      <c r="F1068" s="52" t="str">
        <f>VLOOKUP(B1068,rawdatas!$A:$K,8,FALSE)</f>
        <v>neurologique</v>
      </c>
      <c r="G1068" s="52" t="str">
        <f>VLOOKUP(AH1068,rawdatas!$A$13:$K$52,7,FALSE)</f>
        <v>Administrative procedure</v>
      </c>
      <c r="H1068" s="52" t="str">
        <f>VLOOKUP(AH1068,rawdatas!$A$13:$K$52,8,FALSE)</f>
        <v>procédure administrative</v>
      </c>
      <c r="I1068" s="52" t="str">
        <f>VLOOKUP(AH1068,rawdatas!$A$13:$K$52,9,FALSE)</f>
        <v>ok</v>
      </c>
      <c r="J1068" s="52" t="str">
        <f>VLOOKUP(AH1068,rawdatas!$A$13:$K$52,10,FALSE)</f>
        <v>Administrative procedure</v>
      </c>
      <c r="K1068" s="52" t="str">
        <f>VLOOKUP(AH1068,rawdatas!$A$13:$K$52,11,FALSE)</f>
        <v>procéd. admin.</v>
      </c>
      <c r="L1068" s="52" t="str">
        <f>VLOOKUP(AH1068,rawdatas!$A$13:$L$52,12,FALSE)</f>
        <v>ok</v>
      </c>
      <c r="M1068" s="52" t="str">
        <f>VLOOKUP(AH1068,rawdatas!$A$13:$M$52,13,FALSE)</f>
        <v>certificates (e.g. sick leave/driver´s licence/death); questionnaire; billing issues, health record issues; filling in documents or forms</v>
      </c>
      <c r="N1068" s="52" t="str">
        <f>VLOOKUP(AH1068,rawdatas!$A$13:$N$52,14,FALSE)</f>
        <v>Certificat; arrêt de travail; Incapacité de travail pour maladie; incapacité de fréquenter l’école; examen pour permis de conduire, certificat de décès; questionnaire; problèmes de facturation; questions de dossiers de santé; remplissage de formulaires; remplissage de documents</v>
      </c>
      <c r="O1068" s="52" t="str">
        <f>VLOOKUP(AH1068,rawdatas!$A$13:$O$52,15,FALSE)</f>
        <v>ok</v>
      </c>
      <c r="P1068" s="52" t="str">
        <f>VLOOKUP(AH1068,rawdatas!$A$13:$P$52,16,FALSE)</f>
        <v>medical examination/health evaluation complete -30; medical examination/health evaluation partial -31</v>
      </c>
      <c r="Q1068" s="52" t="str">
        <f>VLOOKUP(AH1068,rawdatas!$A$13:$Q$52,17,FALSE)</f>
        <v>examen médical complet -30; bilan de santé complet -30; examen médical partiel -31; bilan de santé partiel -31</v>
      </c>
      <c r="R1068" s="52" t="str">
        <f>VLOOKUP(AH1068,rawdatas!$A$13:$R$52,18,FALSE)</f>
        <v>ok</v>
      </c>
      <c r="S1068" s="52" t="str">
        <f>VLOOKUP(AH1068,rawdatas!$A$13:$S$52,19,FALSE)</f>
        <v>this code is designed to classify those instances where provision of a written document or form by the provider for the patient or other agency is warranted by existing regulations, laws or customs.</v>
      </c>
      <c r="T1068" s="52" t="str">
        <f>VLOOKUP(AH1068,rawdatas!$A$13:$T$52,20,FALSE)</f>
        <v xml:space="preserve">ce code est conçu pour classer les cas où la délivrance au patient d'un document ou formulaire par le dispensateur ou un autre organisme est garanti par les règlements, lois ou coutumes existantes </v>
      </c>
      <c r="U1068" s="52" t="str">
        <f>VLOOKUP(AH1068,rawdatas!$A$13:$U$52,21,FALSE)</f>
        <v>ok</v>
      </c>
      <c r="V1068" s="52">
        <f>VLOOKUP(AH1068,rawdatas!$A$13:$V$52,22,FALSE)</f>
        <v>0</v>
      </c>
      <c r="W1068" s="52" t="str">
        <f>VLOOKUP(AH1068,rawdatas!$A$13:$W$52,23,FALSE)</f>
        <v>examen médical complet -30; examen médical partiel -31; évaluation de santé complète -30; évaluation de santé partielle -31</v>
      </c>
      <c r="X1068" s="52" t="str">
        <f>VLOOKUP(AH1068,rawdatas!$A$13:$X$52,24,FALSE)</f>
        <v>ko</v>
      </c>
      <c r="Y1068" s="52">
        <f>VLOOKUP(AH1068,rawdatas!$A$13:$Y$52,25,FALSE)</f>
        <v>0</v>
      </c>
      <c r="Z1068" s="52">
        <f>VLOOKUP(AH1068,rawdatas!$A$13:$Z$52,26,FALSE)</f>
        <v>0</v>
      </c>
      <c r="AA1068" s="52" t="str">
        <f>VLOOKUP(AH1068,rawdatas!$A$13:$AA$52,27,FALSE)</f>
        <v>ok</v>
      </c>
      <c r="AB1068" s="52">
        <f>VLOOKUP(AH1068,rawdatas!$A$13:$AB$52,28,FALSE)</f>
        <v>0</v>
      </c>
      <c r="AC1068" s="52">
        <f>VLOOKUP(AH1068,rawdatas!$A$13:$AC$52,29,FALSE)</f>
        <v>0</v>
      </c>
      <c r="AD1068" s="52">
        <f>VLOOKUP(AH1068,rawdatas!$A$13:$AD$53,30,FALSE)</f>
        <v>0</v>
      </c>
      <c r="AE1068" s="52">
        <f>VLOOKUP(AH1068,rawdatas!$A$13:$AE$53,31,FALSE)</f>
        <v>0</v>
      </c>
      <c r="AF1068" s="52">
        <f>VLOOKUP(AH1068,rawdatas!$A$13:$AF$53,32,FALSE)</f>
        <v>0</v>
      </c>
      <c r="AG1068" s="52">
        <f>VLOOKUP(AH1068,rawdatas!$A$13:$AG$54,33,FALSE)</f>
        <v>0</v>
      </c>
      <c r="AH1068" s="53">
        <v>167850423</v>
      </c>
      <c r="AI1068" s="54" t="str">
        <f t="shared" si="87"/>
        <v>procédure administrative</v>
      </c>
    </row>
    <row r="1069" spans="1:35" outlineLevel="1" x14ac:dyDescent="0.25">
      <c r="A1069" s="52">
        <v>294615195</v>
      </c>
      <c r="B1069" s="52">
        <v>356035307</v>
      </c>
      <c r="C1069" s="52" t="s">
        <v>3280</v>
      </c>
      <c r="D1069" s="52" t="str">
        <f>VLOOKUP(B1069,rawdatas!$A:$K,3,FALSE)</f>
        <v>N</v>
      </c>
      <c r="E1069" s="52" t="str">
        <f>VLOOKUP(B1069,rawdatas!$A:$K,7,FALSE)</f>
        <v>Neurological</v>
      </c>
      <c r="F1069" s="52" t="str">
        <f>VLOOKUP(B1069,rawdatas!$A:$K,8,FALSE)</f>
        <v>neurologique</v>
      </c>
      <c r="G1069" s="52" t="str">
        <f>VLOOKUP(AH1069,rawdatas!$A$13:$K$52,7,FALSE)</f>
        <v>Follow-up encounter unspecified</v>
      </c>
      <c r="H1069" s="52" t="str">
        <f>VLOOKUP(AH1069,rawdatas!$A$13:$K$52,8,FALSE)</f>
        <v>rencontre de suivi non spécifiée</v>
      </c>
      <c r="I1069" s="52" t="str">
        <f>VLOOKUP(AH1069,rawdatas!$A$13:$K$52,9,FALSE)</f>
        <v>ok</v>
      </c>
      <c r="J1069" s="52" t="str">
        <f>VLOOKUP(AH1069,rawdatas!$A$13:$K$52,10,FALSE)</f>
        <v>Follow-up encounter unspecified</v>
      </c>
      <c r="K1069" s="52" t="str">
        <f>VLOOKUP(AH1069,rawdatas!$A$13:$K$52,11,FALSE)</f>
        <v>rencontre suivi non spécif.</v>
      </c>
      <c r="L1069" s="52" t="str">
        <f>VLOOKUP(AH1069,rawdatas!$A$13:$L$52,12,FALSE)</f>
        <v>ok</v>
      </c>
      <c r="M1069" s="52">
        <f>VLOOKUP(AH1069,rawdatas!$A$13:$M$52,13,FALSE)</f>
        <v>0</v>
      </c>
      <c r="N1069" s="52">
        <f>VLOOKUP(AH1069,rawdatas!$A$13:$N$52,14,FALSE)</f>
        <v>0</v>
      </c>
      <c r="O1069" s="52" t="str">
        <f>VLOOKUP(AH1069,rawdatas!$A$13:$O$52,15,FALSE)</f>
        <v>ok</v>
      </c>
      <c r="P1069" s="52">
        <f>VLOOKUP(AH1069,rawdatas!$A$13:$P$52,16,FALSE)</f>
        <v>0</v>
      </c>
      <c r="Q1069" s="52">
        <f>VLOOKUP(AH1069,rawdatas!$A$13:$Q$52,17,FALSE)</f>
        <v>0</v>
      </c>
      <c r="R1069" s="52" t="str">
        <f>VLOOKUP(AH1069,rawdatas!$A$13:$R$52,18,FALSE)</f>
        <v>ok</v>
      </c>
      <c r="S1069" s="52" t="str">
        <f>VLOOKUP(AH1069,rawdatas!$A$13:$S$52,19,FALSE)</f>
        <v>encounter which was recommended by a health care provider as a follow-up encounter</v>
      </c>
      <c r="T1069" s="52" t="str">
        <f>VLOOKUP(AH1069,rawdatas!$A$13:$T$52,20,FALSE)</f>
        <v xml:space="preserve">rencontre recommandée comme rencontre de suivi par un dispensateur de soins de santé </v>
      </c>
      <c r="U1069" s="52" t="str">
        <f>VLOOKUP(AH1069,rawdatas!$A$13:$U$52,21,FALSE)</f>
        <v>ok</v>
      </c>
      <c r="V1069" s="52">
        <f>VLOOKUP(AH1069,rawdatas!$A$13:$V$52,22,FALSE)</f>
        <v>0</v>
      </c>
      <c r="W1069" s="52">
        <f>VLOOKUP(AH1069,rawdatas!$A$13:$W$52,23,FALSE)</f>
        <v>0</v>
      </c>
      <c r="X1069" s="52" t="str">
        <f>VLOOKUP(AH1069,rawdatas!$A$13:$X$52,24,FALSE)</f>
        <v>ok</v>
      </c>
      <c r="Y1069" s="52" t="str">
        <f>VLOOKUP(AH1069,rawdatas!$A$13:$Y$52,25,FALSE)</f>
        <v>This code can only be used to classify a reason for encounter.</v>
      </c>
      <c r="Z1069" s="52" t="str">
        <f>VLOOKUP(AH1069,rawdatas!$A$13:$Z$52,26,FALSE)</f>
        <v xml:space="preserve">ce code ne peut être utilisé que pour classifier une raison de rencontre </v>
      </c>
      <c r="AA1069" s="52" t="str">
        <f>VLOOKUP(AH1069,rawdatas!$A$13:$AA$52,27,FALSE)</f>
        <v>ok</v>
      </c>
      <c r="AB1069" s="52">
        <f>VLOOKUP(AH1069,rawdatas!$A$13:$AB$52,28,FALSE)</f>
        <v>0</v>
      </c>
      <c r="AC1069" s="52">
        <f>VLOOKUP(AH1069,rawdatas!$A$13:$AC$52,29,FALSE)</f>
        <v>0</v>
      </c>
      <c r="AD1069" s="52">
        <f>VLOOKUP(AH1069,rawdatas!$A$13:$AD$53,30,FALSE)</f>
        <v>0</v>
      </c>
      <c r="AE1069" s="52">
        <f>VLOOKUP(AH1069,rawdatas!$A$13:$AE$53,31,FALSE)</f>
        <v>0</v>
      </c>
      <c r="AF1069" s="52">
        <f>VLOOKUP(AH1069,rawdatas!$A$13:$AF$53,32,FALSE)</f>
        <v>0</v>
      </c>
      <c r="AG1069" s="52">
        <f>VLOOKUP(AH1069,rawdatas!$A$13:$AG$54,33,FALSE)</f>
        <v>0</v>
      </c>
      <c r="AH1069" s="53">
        <v>151913923</v>
      </c>
      <c r="AI1069" s="54" t="str">
        <f t="shared" si="87"/>
        <v>rencontre de suivi non spécifiée</v>
      </c>
    </row>
    <row r="1070" spans="1:35" outlineLevel="1" x14ac:dyDescent="0.25">
      <c r="A1070" s="52">
        <v>973291836</v>
      </c>
      <c r="B1070" s="52">
        <v>356035307</v>
      </c>
      <c r="C1070" s="52" t="s">
        <v>16115</v>
      </c>
      <c r="D1070" s="52" t="str">
        <f>VLOOKUP(B1070,rawdatas!$A:$K,3,FALSE)</f>
        <v>N</v>
      </c>
      <c r="E1070" s="52" t="str">
        <f>VLOOKUP(B1070,rawdatas!$A:$K,7,FALSE)</f>
        <v>Neurological</v>
      </c>
      <c r="F1070" s="52" t="str">
        <f>VLOOKUP(B1070,rawdatas!$A:$K,8,FALSE)</f>
        <v>neurologique</v>
      </c>
      <c r="G1070" s="52" t="str">
        <f>VLOOKUP(AH1070,rawdatas!$A$13:$K$52,7,FALSE)</f>
        <v>Encounter/problem initiated by provider</v>
      </c>
      <c r="H1070" s="52" t="str">
        <f>VLOOKUP(AH1070,rawdatas!$A$13:$K$52,8,FALSE)</f>
        <v>épisode nouveau initié par le dispensateur; épisode en cours initié par le dispensateur</v>
      </c>
      <c r="I1070" s="52" t="str">
        <f>VLOOKUP(AH1070,rawdatas!$A$13:$K$52,9,FALSE)</f>
        <v>ok</v>
      </c>
      <c r="J1070" s="52" t="str">
        <f>VLOOKUP(AH1070,rawdatas!$A$13:$K$52,10,FALSE)</f>
        <v>Encounter/prob initiated by provider</v>
      </c>
      <c r="K1070" s="52" t="str">
        <f>VLOOKUP(AH1070,rawdatas!$A$13:$K$52,11,FALSE)</f>
        <v>epis. nouveau ou en cours init. par dispens.</v>
      </c>
      <c r="L1070" s="52" t="str">
        <f>VLOOKUP(AH1070,rawdatas!$A$13:$L$52,12,FALSE)</f>
        <v>ok</v>
      </c>
      <c r="M1070" s="52" t="str">
        <f>VLOOKUP(AH1070,rawdatas!$A$13:$M$52,13,FALSE)</f>
        <v>the patient is told to return for additional management; problem managed by the provider, that was not on the patient’s agenda</v>
      </c>
      <c r="N1070" s="52" t="str">
        <f>VLOOKUP(AH1070,rawdatas!$A$13:$N$52,14,FALSE)</f>
        <v>il a été dit au patient de revenir pour régler des problèmes supplémentaires; problème abordé par le dispensateur et qui ne figurait pas à l'agenda du patient</v>
      </c>
      <c r="O1070" s="52" t="str">
        <f>VLOOKUP(AH1070,rawdatas!$A$13:$O$52,15,FALSE)</f>
        <v>ok</v>
      </c>
      <c r="P1070" s="52" t="str">
        <f>VLOOKUP(AH1070,rawdatas!$A$13:$P$52,16,FALSE)</f>
        <v>reports requested by a third party -62; encounter/problem initiated by other than patient / provider -65</v>
      </c>
      <c r="Q1070" s="52" t="str">
        <f>VLOOKUP(AH1070,rawdatas!$A$13:$Q$52,17,FALSE)</f>
        <v>rapports demandés par un tiers -62; rencontre initiée par autre que le patient -65; problème initié par autre que le patient -65; rencontre initiée par autre que le dispensateur -65; problème initié par autre que le dispensateur -65</v>
      </c>
      <c r="R1070" s="52" t="str">
        <f>VLOOKUP(AH1070,rawdatas!$A$13:$R$52,18,FALSE)</f>
        <v>ok</v>
      </c>
      <c r="S1070" s="52">
        <f>VLOOKUP(AH1070,rawdatas!$A$13:$S$52,19,FALSE)</f>
        <v>0</v>
      </c>
      <c r="T1070" s="52">
        <f>VLOOKUP(AH1070,rawdatas!$A$13:$T$52,20,FALSE)</f>
        <v>0</v>
      </c>
      <c r="U1070" s="52" t="str">
        <f>VLOOKUP(AH1070,rawdatas!$A$13:$U$52,21,FALSE)</f>
        <v>ok</v>
      </c>
      <c r="V1070" s="52">
        <f>VLOOKUP(AH1070,rawdatas!$A$13:$V$52,22,FALSE)</f>
        <v>0</v>
      </c>
      <c r="W1070" s="52">
        <f>VLOOKUP(AH1070,rawdatas!$A$13:$W$52,23,FALSE)</f>
        <v>0</v>
      </c>
      <c r="X1070" s="52" t="str">
        <f>VLOOKUP(AH1070,rawdatas!$A$13:$X$52,24,FALSE)</f>
        <v>ok</v>
      </c>
      <c r="Y1070" s="52" t="str">
        <f>VLOOKUP(AH1070,rawdatas!$A$13:$Y$52,25,FALSE)</f>
        <v>This code can only be used to classify a reason for encounter.</v>
      </c>
      <c r="Z1070" s="52" t="str">
        <f>VLOOKUP(AH1070,rawdatas!$A$13:$Z$52,26,FALSE)</f>
        <v xml:space="preserve">ce code ne peut être utilisé que pour classifier une raison de rencontre </v>
      </c>
      <c r="AA1070" s="52" t="str">
        <f>VLOOKUP(AH1070,rawdatas!$A$13:$AA$52,27,FALSE)</f>
        <v>ok</v>
      </c>
      <c r="AB1070" s="52">
        <f>VLOOKUP(AH1070,rawdatas!$A$13:$AB$52,28,FALSE)</f>
        <v>0</v>
      </c>
      <c r="AC1070" s="52">
        <f>VLOOKUP(AH1070,rawdatas!$A$13:$AC$52,29,FALSE)</f>
        <v>0</v>
      </c>
      <c r="AD1070" s="52">
        <f>VLOOKUP(AH1070,rawdatas!$A$13:$AD$53,30,FALSE)</f>
        <v>0</v>
      </c>
      <c r="AE1070" s="52">
        <f>VLOOKUP(AH1070,rawdatas!$A$13:$AE$53,31,FALSE)</f>
        <v>0</v>
      </c>
      <c r="AF1070" s="52">
        <f>VLOOKUP(AH1070,rawdatas!$A$13:$AF$53,32,FALSE)</f>
        <v>0</v>
      </c>
      <c r="AG1070" s="52">
        <f>VLOOKUP(AH1070,rawdatas!$A$13:$AG$54,33,FALSE)</f>
        <v>0</v>
      </c>
      <c r="AH1070" s="53">
        <v>951632281</v>
      </c>
      <c r="AI1070" s="54" t="str">
        <f t="shared" si="87"/>
        <v>épisode nouveau initié par le dispensateur; épisode en cours initié par le dispensateur</v>
      </c>
    </row>
    <row r="1071" spans="1:35" outlineLevel="1" x14ac:dyDescent="0.25">
      <c r="A1071" s="52">
        <v>153612552</v>
      </c>
      <c r="B1071" s="52">
        <v>356035307</v>
      </c>
      <c r="C1071" s="52" t="s">
        <v>16116</v>
      </c>
      <c r="D1071" s="52" t="str">
        <f>VLOOKUP(B1071,rawdatas!$A:$K,3,FALSE)</f>
        <v>N</v>
      </c>
      <c r="E1071" s="52" t="str">
        <f>VLOOKUP(B1071,rawdatas!$A:$K,7,FALSE)</f>
        <v>Neurological</v>
      </c>
      <c r="F1071" s="52" t="str">
        <f>VLOOKUP(B1071,rawdatas!$A:$K,8,FALSE)</f>
        <v>neurologique</v>
      </c>
      <c r="G1071" s="52" t="str">
        <f>VLOOKUP(AH1071,rawdatas!$A$13:$K$52,7,FALSE)</f>
        <v>Encounter/problem initiated by other than patient/provider</v>
      </c>
      <c r="H1071" s="52" t="str">
        <f>VLOOKUP(AH1071,rawdatas!$A$13:$K$52,8,FALSE)</f>
        <v>épisode nouveau initié par un tiers; Episode en cours initié par un tiers</v>
      </c>
      <c r="I1071" s="52" t="str">
        <f>VLOOKUP(AH1071,rawdatas!$A$13:$K$52,9,FALSE)</f>
        <v>ok</v>
      </c>
      <c r="J1071" s="52" t="str">
        <f>VLOOKUP(AH1071,rawdatas!$A$13:$K$52,10,FALSE)</f>
        <v>Enc/prob init by other than pt/prov</v>
      </c>
      <c r="K1071" s="52" t="str">
        <f>VLOOKUP(AH1071,rawdatas!$A$13:$K$52,11,FALSE)</f>
        <v>epis. nouveau ou en cours init. par tiers</v>
      </c>
      <c r="L1071" s="52" t="str">
        <f>VLOOKUP(AH1071,rawdatas!$A$13:$L$52,12,FALSE)</f>
        <v>ok</v>
      </c>
      <c r="M1071" s="52">
        <f>VLOOKUP(AH1071,rawdatas!$A$13:$M$52,13,FALSE)</f>
        <v>0</v>
      </c>
      <c r="N1071" s="52">
        <f>VLOOKUP(AH1071,rawdatas!$A$13:$N$52,14,FALSE)</f>
        <v>0</v>
      </c>
      <c r="O1071" s="52" t="str">
        <f>VLOOKUP(AH1071,rawdatas!$A$13:$O$52,15,FALSE)</f>
        <v>ok</v>
      </c>
      <c r="P1071" s="52" t="str">
        <f>VLOOKUP(AH1071,rawdatas!$A$13:$P$52,16,FALSE)</f>
        <v>exams requested by a third party -62; encounter/problem initiated by provider  -64</v>
      </c>
      <c r="Q1071" s="52" t="str">
        <f>VLOOKUP(AH1071,rawdatas!$A$13:$Q$52,17,FALSE)</f>
        <v>examens demandés par un tiers -62; rencontre initiée par le dispensateur -64; problème initié par le dispensateur -64</v>
      </c>
      <c r="R1071" s="52" t="str">
        <f>VLOOKUP(AH1071,rawdatas!$A$13:$R$52,18,FALSE)</f>
        <v>ok</v>
      </c>
      <c r="S1071" s="52" t="str">
        <f>VLOOKUP(AH1071,rawdatas!$A$13:$S$52,19,FALSE)</f>
        <v>encounter requested by a third party</v>
      </c>
      <c r="T1071" s="52" t="str">
        <f>VLOOKUP(AH1071,rawdatas!$A$13:$T$52,20,FALSE)</f>
        <v xml:space="preserve">la rencontre est demandée par un tiers. Le patient déclare avoir été été envoyé(e) par quelqu'un d'autre </v>
      </c>
      <c r="U1071" s="52" t="str">
        <f>VLOOKUP(AH1071,rawdatas!$A$13:$U$52,21,FALSE)</f>
        <v>ok</v>
      </c>
      <c r="V1071" s="52">
        <f>VLOOKUP(AH1071,rawdatas!$A$13:$V$52,22,FALSE)</f>
        <v>0</v>
      </c>
      <c r="W1071" s="52" t="str">
        <f>VLOOKUP(AH1071,rawdatas!$A$13:$W$52,23,FALSE)</f>
        <v>si le patient est incapable d'indiquer la raison de la rencontre, utiliser la raison indiquée par la personne accompagnante</v>
      </c>
      <c r="X1071" s="52" t="str">
        <f>VLOOKUP(AH1071,rawdatas!$A$13:$X$52,24,FALSE)</f>
        <v>ko</v>
      </c>
      <c r="Y1071" s="52" t="str">
        <f>VLOOKUP(AH1071,rawdatas!$A$13:$Y$52,25,FALSE)</f>
        <v>This code can only be used to classify a reason for encounter. If the patient is unable to state the reason for encounter, use the reason stated by the accompanying person.</v>
      </c>
      <c r="Z1071" s="52" t="str">
        <f>VLOOKUP(AH1071,rawdatas!$A$13:$Z$52,26,FALSE)</f>
        <v>Ce code ne peut être utilisé que pour classifier une raison de rencontre. Si le patient est incapable d'indiquer la raison de la rencontre, utilisez la raison indiquée par l'accompagnant.</v>
      </c>
      <c r="AA1071" s="52" t="str">
        <f>VLOOKUP(AH1071,rawdatas!$A$13:$AA$52,27,FALSE)</f>
        <v>ok</v>
      </c>
      <c r="AB1071" s="52">
        <f>VLOOKUP(AH1071,rawdatas!$A$13:$AB$52,28,FALSE)</f>
        <v>0</v>
      </c>
      <c r="AC1071" s="52">
        <f>VLOOKUP(AH1071,rawdatas!$A$13:$AC$52,29,FALSE)</f>
        <v>0</v>
      </c>
      <c r="AD1071" s="52">
        <f>VLOOKUP(AH1071,rawdatas!$A$13:$AD$53,30,FALSE)</f>
        <v>0</v>
      </c>
      <c r="AE1071" s="52">
        <f>VLOOKUP(AH1071,rawdatas!$A$13:$AE$53,31,FALSE)</f>
        <v>0</v>
      </c>
      <c r="AF1071" s="52">
        <f>VLOOKUP(AH1071,rawdatas!$A$13:$AF$53,32,FALSE)</f>
        <v>0</v>
      </c>
      <c r="AG1071" s="52">
        <f>VLOOKUP(AH1071,rawdatas!$A$13:$AG$54,33,FALSE)</f>
        <v>0</v>
      </c>
      <c r="AH1071" s="53">
        <v>376185268</v>
      </c>
      <c r="AI1071" s="54" t="str">
        <f t="shared" si="87"/>
        <v>épisode nouveau initié par un tiers; Episode en cours initié par un tiers</v>
      </c>
    </row>
    <row r="1072" spans="1:35" outlineLevel="1" x14ac:dyDescent="0.25">
      <c r="A1072" s="52">
        <v>19352265</v>
      </c>
      <c r="B1072" s="52">
        <v>356035307</v>
      </c>
      <c r="C1072" s="52" t="s">
        <v>16117</v>
      </c>
      <c r="D1072" s="52" t="str">
        <f>VLOOKUP(B1072,rawdatas!$A:$K,3,FALSE)</f>
        <v>N</v>
      </c>
      <c r="E1072" s="52" t="str">
        <f>VLOOKUP(B1072,rawdatas!$A:$K,7,FALSE)</f>
        <v>Neurological</v>
      </c>
      <c r="F1072" s="52" t="str">
        <f>VLOOKUP(B1072,rawdatas!$A:$K,8,FALSE)</f>
        <v>neurologique</v>
      </c>
      <c r="G1072" s="52" t="str">
        <f>VLOOKUP(AH1072,rawdatas!$A$13:$K$52,7,FALSE)</f>
        <v>Referral to other provider/nurse/therapist/social worker</v>
      </c>
      <c r="H1072" s="52" t="str">
        <f>VLOOKUP(AH1072,rawdatas!$A$13:$K$52,8,FALSE)</f>
        <v>référence à une infirmière; référence à un thérapeute; référence à un travailleur social</v>
      </c>
      <c r="I1072" s="52" t="str">
        <f>VLOOKUP(AH1072,rawdatas!$A$13:$K$52,9,FALSE)</f>
        <v>ko (espace de fin)</v>
      </c>
      <c r="J1072" s="52" t="str">
        <f>VLOOKUP(AH1072,rawdatas!$A$13:$K$52,10,FALSE)</f>
        <v>Referral to non-MD provider</v>
      </c>
      <c r="K1072" s="52" t="str">
        <f>VLOOKUP(AH1072,rawdatas!$A$13:$K$52,11,FALSE)</f>
        <v>réf. à dispens. non médecin</v>
      </c>
      <c r="L1072" s="52" t="str">
        <f>VLOOKUP(AH1072,rawdatas!$A$13:$L$52,12,FALSE)</f>
        <v>ok</v>
      </c>
      <c r="M1072" s="52" t="str">
        <f>VLOOKUP(AH1072,rawdatas!$A$13:$M$52,13,FALSE)</f>
        <v>referral to nurse/physiotherapist/occupational therapist/chiropodist/ orthodontist/chiropractor/optician/midwife/dietician/dentist/home health worker/social worker/psychologist</v>
      </c>
      <c r="N1072" s="52" t="str">
        <f>VLOOKUP(AH1072,rawdatas!$A$13:$N$52,14,FALSE)</f>
        <v>référence à infirmière; référence à kinésithérapeute; référence à physiothérapeute; référence à ergothérapeute; référence à podologue; référence à orthodontiste; référence à chiropraticien; référence à opticien; référence à sage-femme; référence à diététicien; référence à dentiste; référence à aide familiale; référence à travailleur social; référence à psychologue; référence à auxilliaire de vie; référence à assistante sociale</v>
      </c>
      <c r="O1072" s="52" t="str">
        <f>VLOOKUP(AH1072,rawdatas!$A$13:$O$52,15,FALSE)</f>
        <v>ok</v>
      </c>
      <c r="P1072" s="52" t="str">
        <f>VLOOKUP(AH1072,rawdatas!$A$13:$P$52,16,FALSE)</f>
        <v>referral to physician -67; referral to service for rehabilitation -68</v>
      </c>
      <c r="Q1072" s="52" t="str">
        <f>VLOOKUP(AH1072,rawdatas!$A$13:$Q$52,17,FALSE)</f>
        <v>orientation vers un médecin -67; orientation vers un service de réadaptation -68</v>
      </c>
      <c r="R1072" s="52" t="str">
        <f>VLOOKUP(AH1072,rawdatas!$A$13:$R$52,18,FALSE)</f>
        <v>ok</v>
      </c>
      <c r="S1072" s="52">
        <f>VLOOKUP(AH1072,rawdatas!$A$13:$S$52,19,FALSE)</f>
        <v>0</v>
      </c>
      <c r="T1072" s="52">
        <f>VLOOKUP(AH1072,rawdatas!$A$13:$T$52,20,FALSE)</f>
        <v>0</v>
      </c>
      <c r="U1072" s="52" t="str">
        <f>VLOOKUP(AH1072,rawdatas!$A$13:$U$52,21,FALSE)</f>
        <v>ok</v>
      </c>
      <c r="V1072" s="52" t="str">
        <f>VLOOKUP(AH1072,rawdatas!$A$13:$V$52,22,FALSE)</f>
        <v>If the provider performs the service, consider using codes -50-59.</v>
      </c>
      <c r="W1072" s="52" t="str">
        <f>VLOOKUP(AH1072,rawdatas!$A$13:$W$52,23,FALSE)</f>
        <v>référence au médecin -67; référence a un centre de réadaptation -68; si le dispensateur effectue le service, pensez à utiliser les codes -50 à -59</v>
      </c>
      <c r="X1072" s="52" t="str">
        <f>VLOOKUP(AH1072,rawdatas!$A$13:$X$52,24,FALSE)</f>
        <v>ko</v>
      </c>
      <c r="Y1072" s="52">
        <f>VLOOKUP(AH1072,rawdatas!$A$13:$Y$52,25,FALSE)</f>
        <v>0</v>
      </c>
      <c r="Z1072" s="52">
        <f>VLOOKUP(AH1072,rawdatas!$A$13:$Z$52,26,FALSE)</f>
        <v>0</v>
      </c>
      <c r="AA1072" s="52" t="str">
        <f>VLOOKUP(AH1072,rawdatas!$A$13:$AA$52,27,FALSE)</f>
        <v>ok</v>
      </c>
      <c r="AB1072" s="52">
        <f>VLOOKUP(AH1072,rawdatas!$A$13:$AB$52,28,FALSE)</f>
        <v>0</v>
      </c>
      <c r="AC1072" s="52">
        <f>VLOOKUP(AH1072,rawdatas!$A$13:$AC$52,29,FALSE)</f>
        <v>0</v>
      </c>
      <c r="AD1072" s="52">
        <f>VLOOKUP(AH1072,rawdatas!$A$13:$AD$53,30,FALSE)</f>
        <v>0</v>
      </c>
      <c r="AE1072" s="52">
        <f>VLOOKUP(AH1072,rawdatas!$A$13:$AE$53,31,FALSE)</f>
        <v>0</v>
      </c>
      <c r="AF1072" s="52">
        <f>VLOOKUP(AH1072,rawdatas!$A$13:$AF$53,32,FALSE)</f>
        <v>0</v>
      </c>
      <c r="AG1072" s="52">
        <f>VLOOKUP(AH1072,rawdatas!$A$13:$AG$54,33,FALSE)</f>
        <v>0</v>
      </c>
      <c r="AH1072" s="53">
        <v>762579891</v>
      </c>
      <c r="AI1072" s="54" t="str">
        <f t="shared" si="87"/>
        <v>référence à une infirmière; référence à un thérapeute; référence à un travailleur social</v>
      </c>
    </row>
    <row r="1073" spans="1:35" outlineLevel="1" x14ac:dyDescent="0.25">
      <c r="A1073" s="52">
        <v>339587169</v>
      </c>
      <c r="B1073" s="52">
        <v>356035307</v>
      </c>
      <c r="C1073" s="52" t="s">
        <v>16118</v>
      </c>
      <c r="D1073" s="52" t="str">
        <f>VLOOKUP(B1073,rawdatas!$A:$K,3,FALSE)</f>
        <v>N</v>
      </c>
      <c r="E1073" s="52" t="str">
        <f>VLOOKUP(B1073,rawdatas!$A:$K,7,FALSE)</f>
        <v>Neurological</v>
      </c>
      <c r="F1073" s="52" t="str">
        <f>VLOOKUP(B1073,rawdatas!$A:$K,8,FALSE)</f>
        <v>neurologique</v>
      </c>
      <c r="G1073" s="52" t="str">
        <f>VLOOKUP(AH1073,rawdatas!$A$13:$K$52,7,FALSE)</f>
        <v>Referral to physician/specialist/clinic/hospital</v>
      </c>
      <c r="H1073" s="52" t="str">
        <f>VLOOKUP(AH1073,rawdatas!$A$13:$K$52,8,FALSE)</f>
        <v>référence à un médecin; référence à un spécialiste; référence à une clinique; référence à un hôpital</v>
      </c>
      <c r="I1073" s="52" t="str">
        <f>VLOOKUP(AH1073,rawdatas!$A$13:$K$52,9,FALSE)</f>
        <v>ko (espace de fin)</v>
      </c>
      <c r="J1073" s="52" t="str">
        <f>VLOOKUP(AH1073,rawdatas!$A$13:$K$52,10,FALSE)</f>
        <v>Referral to physician/hospital</v>
      </c>
      <c r="K1073" s="52" t="str">
        <f>VLOOKUP(AH1073,rawdatas!$A$13:$K$52,11,FALSE)</f>
        <v>réf. à médecin ou hopital</v>
      </c>
      <c r="L1073" s="52" t="str">
        <f>VLOOKUP(AH1073,rawdatas!$A$13:$L$52,12,FALSE)</f>
        <v>ok</v>
      </c>
      <c r="M1073" s="52" t="str">
        <f>VLOOKUP(AH1073,rawdatas!$A$13:$M$52,13,FALSE)</f>
        <v>referral to another GP/FP/specialist; referral to disease-specific out-/in-patient clinics</v>
      </c>
      <c r="N1073" s="52" t="str">
        <f>VLOOKUP(AH1073,rawdatas!$A$13:$N$52,14,FALSE)</f>
        <v>référence à un autre médecin de soins primaires; référence à un spécialiste; référence à un service hospitalier spécialisé référence à un service ambulatoire spécialisé</v>
      </c>
      <c r="O1073" s="52" t="str">
        <f>VLOOKUP(AH1073,rawdatas!$A$13:$O$52,15,FALSE)</f>
        <v>ok</v>
      </c>
      <c r="P1073" s="52" t="str">
        <f>VLOOKUP(AH1073,rawdatas!$A$13:$P$52,16,FALSE)</f>
        <v>referral to service for rehabilitation -68</v>
      </c>
      <c r="Q1073" s="52" t="str">
        <f>VLOOKUP(AH1073,rawdatas!$A$13:$Q$52,17,FALSE)</f>
        <v>orientation vers un service de réadaptation -68</v>
      </c>
      <c r="R1073" s="52" t="str">
        <f>VLOOKUP(AH1073,rawdatas!$A$13:$R$52,18,FALSE)</f>
        <v>ok</v>
      </c>
      <c r="S1073" s="52">
        <f>VLOOKUP(AH1073,rawdatas!$A$13:$S$52,19,FALSE)</f>
        <v>0</v>
      </c>
      <c r="T1073" s="52">
        <f>VLOOKUP(AH1073,rawdatas!$A$13:$T$52,20,FALSE)</f>
        <v>0</v>
      </c>
      <c r="U1073" s="52" t="str">
        <f>VLOOKUP(AH1073,rawdatas!$A$13:$U$52,21,FALSE)</f>
        <v>ok</v>
      </c>
      <c r="V1073" s="52" t="str">
        <f>VLOOKUP(AH1073,rawdatas!$A$13:$V$52,22,FALSE)</f>
        <v>-32 to -43 if ordering a specific procedure, which will be performed by another physician</v>
      </c>
      <c r="W1073" s="52" t="str">
        <f>VLOOKUP(AH1073,rawdatas!$A$13:$W$52,23,FALSE)</f>
        <v>s'il s'agit d'une demande de procédure spécifique qui sera effectuée par un autre médecin, envisager de -32 à -43</v>
      </c>
      <c r="X1073" s="52" t="str">
        <f>VLOOKUP(AH1073,rawdatas!$A$13:$X$52,24,FALSE)</f>
        <v>ko</v>
      </c>
      <c r="Y1073" s="52">
        <f>VLOOKUP(AH1073,rawdatas!$A$13:$Y$52,25,FALSE)</f>
        <v>0</v>
      </c>
      <c r="Z1073" s="52">
        <f>VLOOKUP(AH1073,rawdatas!$A$13:$Z$52,26,FALSE)</f>
        <v>0</v>
      </c>
      <c r="AA1073" s="52" t="str">
        <f>VLOOKUP(AH1073,rawdatas!$A$13:$AA$52,27,FALSE)</f>
        <v>ok</v>
      </c>
      <c r="AB1073" s="52">
        <f>VLOOKUP(AH1073,rawdatas!$A$13:$AB$52,28,FALSE)</f>
        <v>0</v>
      </c>
      <c r="AC1073" s="52">
        <f>VLOOKUP(AH1073,rawdatas!$A$13:$AC$52,29,FALSE)</f>
        <v>0</v>
      </c>
      <c r="AD1073" s="52">
        <f>VLOOKUP(AH1073,rawdatas!$A$13:$AD$53,30,FALSE)</f>
        <v>0</v>
      </c>
      <c r="AE1073" s="52">
        <f>VLOOKUP(AH1073,rawdatas!$A$13:$AE$53,31,FALSE)</f>
        <v>0</v>
      </c>
      <c r="AF1073" s="52">
        <f>VLOOKUP(AH1073,rawdatas!$A$13:$AF$53,32,FALSE)</f>
        <v>0</v>
      </c>
      <c r="AG1073" s="52">
        <f>VLOOKUP(AH1073,rawdatas!$A$13:$AG$54,33,FALSE)</f>
        <v>0</v>
      </c>
      <c r="AH1073" s="53">
        <v>404693988</v>
      </c>
      <c r="AI1073" s="54" t="str">
        <f t="shared" si="87"/>
        <v>référence à un médecin; référence à un spécialiste; référence à une clinique; référence à un hôpital</v>
      </c>
    </row>
    <row r="1074" spans="1:35" outlineLevel="1" x14ac:dyDescent="0.25">
      <c r="A1074" s="52">
        <v>526118448</v>
      </c>
      <c r="B1074" s="52">
        <v>356035307</v>
      </c>
      <c r="C1074" s="52" t="s">
        <v>16119</v>
      </c>
      <c r="D1074" s="52" t="str">
        <f>VLOOKUP(B1074,rawdatas!$A:$K,3,FALSE)</f>
        <v>N</v>
      </c>
      <c r="E1074" s="52" t="str">
        <f>VLOOKUP(B1074,rawdatas!$A:$K,7,FALSE)</f>
        <v>Neurological</v>
      </c>
      <c r="F1074" s="52" t="str">
        <f>VLOOKUP(B1074,rawdatas!$A:$K,8,FALSE)</f>
        <v>neurologique</v>
      </c>
      <c r="G1074" s="52" t="str">
        <f>VLOOKUP(AH1074,rawdatas!$A$13:$K$52,7,FALSE)</f>
        <v>Other referral NEC</v>
      </c>
      <c r="H1074" s="52" t="str">
        <f>VLOOKUP(AH1074,rawdatas!$A$13:$K$52,8,FALSE)</f>
        <v>autre référence non classée ailleurs</v>
      </c>
      <c r="I1074" s="52" t="str">
        <f>VLOOKUP(AH1074,rawdatas!$A$13:$K$52,9,FALSE)</f>
        <v>autre référence NCA</v>
      </c>
      <c r="J1074" s="52" t="str">
        <f>VLOOKUP(AH1074,rawdatas!$A$13:$K$52,10,FALSE)</f>
        <v>Other referral NEC</v>
      </c>
      <c r="K1074" s="52" t="str">
        <f>VLOOKUP(AH1074,rawdatas!$A$13:$K$52,11,FALSE)</f>
        <v>autre réf. nca</v>
      </c>
      <c r="L1074" s="52" t="str">
        <f>VLOOKUP(AH1074,rawdatas!$A$13:$L$52,12,FALSE)</f>
        <v>autre réf. NCA</v>
      </c>
      <c r="M1074" s="52" t="str">
        <f>VLOOKUP(AH1074,rawdatas!$A$13:$M$52,13,FALSE)</f>
        <v>referral to service outside the regular health service (e.g. patient associations, unemployment services); referral to nursing home/hospice; referral to service for rehabilitation</v>
      </c>
      <c r="N1074" s="52" t="str">
        <f>VLOOKUP(AH1074,rawdatas!$A$13:$N$52,14,FALSE)</f>
        <v>référence à un service non médical; référence à association de patients; référence à service de chomage; référence à un centre de soins palliatifs; référence à un home de personnes âgées; référence à une maison de retraite médicalisée; référence à un service de réadaptation</v>
      </c>
      <c r="O1074" s="52" t="str">
        <f>VLOOKUP(AH1074,rawdatas!$A$13:$O$52,15,FALSE)</f>
        <v>ok</v>
      </c>
      <c r="P1074" s="52" t="str">
        <f>VLOOKUP(AH1074,rawdatas!$A$13:$P$52,16,FALSE)</f>
        <v>referral to other provider/nurse/therapist/social worker -66; referral to physician/specialist/clinic/hospital -67</v>
      </c>
      <c r="Q1074" s="52" t="str">
        <f>VLOOKUP(AH1074,rawdatas!$A$13:$Q$52,17,FALSE)</f>
        <v>référence à un autre dispensateur -66; référence à une infirmière -66; référence à un thérapeute -66; référence à un travailleur social -66; référence à un médecin -67; référence à un spécialiste -67; référence à une clinique -67; référence à un hôpital -67</v>
      </c>
      <c r="R1074" s="52" t="str">
        <f>VLOOKUP(AH1074,rawdatas!$A$13:$R$52,18,FALSE)</f>
        <v>ok</v>
      </c>
      <c r="S1074" s="52">
        <f>VLOOKUP(AH1074,rawdatas!$A$13:$S$52,19,FALSE)</f>
        <v>0</v>
      </c>
      <c r="T1074" s="52">
        <f>VLOOKUP(AH1074,rawdatas!$A$13:$T$52,20,FALSE)</f>
        <v>0</v>
      </c>
      <c r="U1074" s="52" t="str">
        <f>VLOOKUP(AH1074,rawdatas!$A$13:$U$52,21,FALSE)</f>
        <v>ok</v>
      </c>
      <c r="V1074" s="52">
        <f>VLOOKUP(AH1074,rawdatas!$A$13:$V$52,22,FALSE)</f>
        <v>0</v>
      </c>
      <c r="W1074" s="52">
        <f>VLOOKUP(AH1074,rawdatas!$A$13:$W$52,23,FALSE)</f>
        <v>0</v>
      </c>
      <c r="X1074" s="52" t="str">
        <f>VLOOKUP(AH1074,rawdatas!$A$13:$X$52,24,FALSE)</f>
        <v>ok</v>
      </c>
      <c r="Y1074" s="52">
        <f>VLOOKUP(AH1074,rawdatas!$A$13:$Y$52,25,FALSE)</f>
        <v>0</v>
      </c>
      <c r="Z1074" s="52">
        <f>VLOOKUP(AH1074,rawdatas!$A$13:$Z$52,26,FALSE)</f>
        <v>0</v>
      </c>
      <c r="AA1074" s="52" t="str">
        <f>VLOOKUP(AH1074,rawdatas!$A$13:$AA$52,27,FALSE)</f>
        <v>ok</v>
      </c>
      <c r="AB1074" s="52">
        <f>VLOOKUP(AH1074,rawdatas!$A$13:$AB$52,28,FALSE)</f>
        <v>0</v>
      </c>
      <c r="AC1074" s="52">
        <f>VLOOKUP(AH1074,rawdatas!$A$13:$AC$52,29,FALSE)</f>
        <v>0</v>
      </c>
      <c r="AD1074" s="52">
        <f>VLOOKUP(AH1074,rawdatas!$A$13:$AD$53,30,FALSE)</f>
        <v>0</v>
      </c>
      <c r="AE1074" s="52">
        <f>VLOOKUP(AH1074,rawdatas!$A$13:$AE$53,31,FALSE)</f>
        <v>0</v>
      </c>
      <c r="AF1074" s="52">
        <f>VLOOKUP(AH1074,rawdatas!$A$13:$AF$53,32,FALSE)</f>
        <v>0</v>
      </c>
      <c r="AG1074" s="52">
        <f>VLOOKUP(AH1074,rawdatas!$A$13:$AG$54,33,FALSE)</f>
        <v>0</v>
      </c>
      <c r="AH1074" s="53">
        <v>790606779</v>
      </c>
      <c r="AI1074" s="54" t="str">
        <f t="shared" si="87"/>
        <v>autre référence non classée ailleurs</v>
      </c>
    </row>
    <row r="1075" spans="1:35" outlineLevel="1" x14ac:dyDescent="0.25">
      <c r="A1075" s="52">
        <v>291611249</v>
      </c>
      <c r="B1075" s="52">
        <v>356035307</v>
      </c>
      <c r="C1075" s="52" t="s">
        <v>16120</v>
      </c>
      <c r="D1075" s="52" t="str">
        <f>VLOOKUP(B1075,rawdatas!$A:$K,3,FALSE)</f>
        <v>N</v>
      </c>
      <c r="E1075" s="52" t="str">
        <f>VLOOKUP(B1075,rawdatas!$A:$K,7,FALSE)</f>
        <v>Neurological</v>
      </c>
      <c r="F1075" s="52" t="str">
        <f>VLOOKUP(B1075,rawdatas!$A:$K,8,FALSE)</f>
        <v>neurologique</v>
      </c>
      <c r="G1075" s="52" t="str">
        <f>VLOOKUP(AH1075,rawdatas!$A$13:$K$52,7,FALSE)</f>
        <v>Other reason for encounter NEC</v>
      </c>
      <c r="H1075" s="52" t="str">
        <f>VLOOKUP(AH1075,rawdatas!$A$13:$K$52,8,FALSE)</f>
        <v>autres motifs de rencontre non classés ailleurs</v>
      </c>
      <c r="I1075" s="52" t="str">
        <f>VLOOKUP(AH1075,rawdatas!$A$13:$K$52,9,FALSE)</f>
        <v>autres motifs de rencontre NCA</v>
      </c>
      <c r="J1075" s="52" t="str">
        <f>VLOOKUP(AH1075,rawdatas!$A$13:$K$52,10,FALSE)</f>
        <v>Other reason for encounter NEC</v>
      </c>
      <c r="K1075" s="52" t="str">
        <f>VLOOKUP(AH1075,rawdatas!$A$13:$K$52,11,FALSE)</f>
        <v>autres motifs de rencontre nca</v>
      </c>
      <c r="L1075" s="52" t="str">
        <f>VLOOKUP(AH1075,rawdatas!$A$13:$L$52,12,FALSE)</f>
        <v>autres motifs de rencontre NCA</v>
      </c>
      <c r="M1075" s="52">
        <f>VLOOKUP(AH1075,rawdatas!$A$13:$M$52,13,FALSE)</f>
        <v>0</v>
      </c>
      <c r="N1075" s="52">
        <f>VLOOKUP(AH1075,rawdatas!$A$13:$N$52,14,FALSE)</f>
        <v>0</v>
      </c>
      <c r="O1075" s="52" t="str">
        <f>VLOOKUP(AH1075,rawdatas!$A$13:$O$52,15,FALSE)</f>
        <v>ok</v>
      </c>
      <c r="P1075" s="52">
        <f>VLOOKUP(AH1075,rawdatas!$A$13:$P$52,16,FALSE)</f>
        <v>0</v>
      </c>
      <c r="Q1075" s="52">
        <f>VLOOKUP(AH1075,rawdatas!$A$13:$Q$52,17,FALSE)</f>
        <v>0</v>
      </c>
      <c r="R1075" s="52" t="str">
        <f>VLOOKUP(AH1075,rawdatas!$A$13:$R$52,18,FALSE)</f>
        <v>ok</v>
      </c>
      <c r="S1075" s="52">
        <f>VLOOKUP(AH1075,rawdatas!$A$13:$S$52,19,FALSE)</f>
        <v>0</v>
      </c>
      <c r="T1075" s="52">
        <f>VLOOKUP(AH1075,rawdatas!$A$13:$T$52,20,FALSE)</f>
        <v>0</v>
      </c>
      <c r="U1075" s="52" t="str">
        <f>VLOOKUP(AH1075,rawdatas!$A$13:$U$52,21,FALSE)</f>
        <v>ok</v>
      </c>
      <c r="V1075" s="52">
        <f>VLOOKUP(AH1075,rawdatas!$A$13:$V$52,22,FALSE)</f>
        <v>0</v>
      </c>
      <c r="W1075" s="52">
        <f>VLOOKUP(AH1075,rawdatas!$A$13:$W$52,23,FALSE)</f>
        <v>0</v>
      </c>
      <c r="X1075" s="52" t="str">
        <f>VLOOKUP(AH1075,rawdatas!$A$13:$X$52,24,FALSE)</f>
        <v>ok</v>
      </c>
      <c r="Y1075" s="52" t="str">
        <f>VLOOKUP(AH1075,rawdatas!$A$13:$Y$52,25,FALSE)</f>
        <v>This code can only be used to classify a reason for encounter. If the patient is unable to state the reason for encounter, use the reason stated by the accompanying person.</v>
      </c>
      <c r="Z1075" s="52" t="str">
        <f>VLOOKUP(AH1075,rawdatas!$A$13:$Z$52,26,FALSE)</f>
        <v xml:space="preserve">Ce code ne peut être utilisé que pour classifier une raison de rencontre. Si le patient est incapable d'exprimer la raison de rencontre, utiliser la raison exprimée par l'accompagnant </v>
      </c>
      <c r="AA1075" s="52" t="str">
        <f>VLOOKUP(AH1075,rawdatas!$A$13:$AA$52,27,FALSE)</f>
        <v>ok</v>
      </c>
      <c r="AB1075" s="52">
        <f>VLOOKUP(AH1075,rawdatas!$A$13:$AB$52,28,FALSE)</f>
        <v>0</v>
      </c>
      <c r="AC1075" s="52">
        <f>VLOOKUP(AH1075,rawdatas!$A$13:$AC$52,29,FALSE)</f>
        <v>0</v>
      </c>
      <c r="AD1075" s="52">
        <f>VLOOKUP(AH1075,rawdatas!$A$13:$AD$53,30,FALSE)</f>
        <v>0</v>
      </c>
      <c r="AE1075" s="52">
        <f>VLOOKUP(AH1075,rawdatas!$A$13:$AE$53,31,FALSE)</f>
        <v>0</v>
      </c>
      <c r="AF1075" s="52">
        <f>VLOOKUP(AH1075,rawdatas!$A$13:$AF$53,32,FALSE)</f>
        <v>0</v>
      </c>
      <c r="AG1075" s="52">
        <f>VLOOKUP(AH1075,rawdatas!$A$13:$AG$54,33,FALSE)</f>
        <v>0</v>
      </c>
      <c r="AH1075" s="53">
        <v>516007918</v>
      </c>
      <c r="AI1075" s="54" t="str">
        <f t="shared" si="87"/>
        <v>autres motifs de rencontre non classés ailleurs</v>
      </c>
    </row>
    <row r="1076" spans="1:35" outlineLevel="1" x14ac:dyDescent="0.25">
      <c r="A1076" s="52">
        <v>976283730</v>
      </c>
      <c r="B1076" s="52">
        <v>58572892</v>
      </c>
      <c r="C1076" s="52" t="s">
        <v>16121</v>
      </c>
      <c r="D1076" s="52" t="str">
        <f>VLOOKUP(B1076,rawdatas!$A:$K,3,FALSE)</f>
        <v>P</v>
      </c>
      <c r="E1076" s="52" t="str">
        <f>VLOOKUP(B1076,rawdatas!$A:$K,7,FALSE)</f>
        <v>Psychological</v>
      </c>
      <c r="F1076" s="52" t="str">
        <f>VLOOKUP(B1076,rawdatas!$A:$K,8,FALSE)</f>
        <v>psychologique</v>
      </c>
      <c r="G1076" s="52" t="str">
        <f>VLOOKUP(AH1076,rawdatas!$A$13:$K$52,7,FALSE)</f>
        <v>Medical examination/health evaluation complete</v>
      </c>
      <c r="H1076" s="52" t="str">
        <f>VLOOKUP(AH1076,rawdatas!$A$13:$K$52,8,FALSE)</f>
        <v>examen médical complet; bilan de santé détaillé</v>
      </c>
      <c r="I1076" s="52" t="str">
        <f>VLOOKUP(AH1076,rawdatas!$A$13:$K$52,9,FALSE)</f>
        <v>ok</v>
      </c>
      <c r="J1076" s="52" t="str">
        <f>VLOOKUP(AH1076,rawdatas!$A$13:$K$52,10,FALSE)</f>
        <v>Medical examin/health eval complete</v>
      </c>
      <c r="K1076" s="52" t="str">
        <f>VLOOKUP(AH1076,rawdatas!$A$13:$K$52,11,FALSE)</f>
        <v>ex. médical ou bilan détaillé</v>
      </c>
      <c r="L1076" s="52" t="str">
        <f>VLOOKUP(AH1076,rawdatas!$A$13:$L$52,12,FALSE)</f>
        <v>ok</v>
      </c>
      <c r="M1076" s="52" t="str">
        <f>VLOOKUP(AH1076,rawdatas!$A$13:$M$52,13,FALSE)</f>
        <v>complete examination of one body system or the whole body; complete check-up; well-baby exam; school health care exam for children/youth</v>
      </c>
      <c r="N1076" s="52" t="str">
        <f>VLOOKUP(AH1076,rawdatas!$A$13:$N$52,14,FALSE)</f>
        <v>examen complet d'un système corporel; examen complet du corps entier; bilan global; examen du nourrisson bien portant; examen de santé scolaire d'un enfant; examen de santé scolaire d'un jeune</v>
      </c>
      <c r="O1076" s="52" t="str">
        <f>VLOOKUP(AH1076,rawdatas!$A$13:$O$52,15,FALSE)</f>
        <v>ok</v>
      </c>
      <c r="P1076" s="52">
        <f>VLOOKUP(AH1076,rawdatas!$A$13:$P$52,16,FALSE)</f>
        <v>0</v>
      </c>
      <c r="Q1076" s="52">
        <f>VLOOKUP(AH1076,rawdatas!$A$13:$Q$52,17,FALSE)</f>
        <v>0</v>
      </c>
      <c r="R1076" s="52" t="str">
        <f>VLOOKUP(AH1076,rawdatas!$A$13:$R$52,18,FALSE)</f>
        <v>ok</v>
      </c>
      <c r="S1076" s="52">
        <f>VLOOKUP(AH1076,rawdatas!$A$13:$S$52,19,FALSE)</f>
        <v>0</v>
      </c>
      <c r="T1076" s="52">
        <f>VLOOKUP(AH1076,rawdatas!$A$13:$T$52,20,FALSE)</f>
        <v>0</v>
      </c>
      <c r="U1076" s="52" t="str">
        <f>VLOOKUP(AH1076,rawdatas!$A$13:$U$52,21,FALSE)</f>
        <v>ok</v>
      </c>
      <c r="V1076" s="52">
        <f>VLOOKUP(AH1076,rawdatas!$A$13:$V$52,22,FALSE)</f>
        <v>0</v>
      </c>
      <c r="W1076" s="52" t="str">
        <f>VLOOKUP(AH1076,rawdatas!$A$13:$W$52,23,FALSE)</f>
        <v>examen de santé partiel -31; test fonctionnel -39; si un examen nécessite également un rapport écrit coder aussi -62</v>
      </c>
      <c r="X1076" s="52" t="str">
        <f>VLOOKUP(AH1076,rawdatas!$A$13:$X$52,24,FALSE)</f>
        <v>ko</v>
      </c>
      <c r="Y1076" s="52">
        <f>VLOOKUP(AH1076,rawdatas!$A$13:$Y$52,25,FALSE)</f>
        <v>0</v>
      </c>
      <c r="Z1076" s="52">
        <f>VLOOKUP(AH1076,rawdatas!$A$13:$Z$52,26,FALSE)</f>
        <v>0</v>
      </c>
      <c r="AA1076" s="52" t="str">
        <f>VLOOKUP(AH1076,rawdatas!$A$13:$AA$52,27,FALSE)</f>
        <v>ok</v>
      </c>
      <c r="AB1076" s="52">
        <f>VLOOKUP(AH1076,rawdatas!$A$13:$AB$52,28,FALSE)</f>
        <v>0</v>
      </c>
      <c r="AC1076" s="52">
        <f>VLOOKUP(AH1076,rawdatas!$A$13:$AC$52,29,FALSE)</f>
        <v>0</v>
      </c>
      <c r="AD1076" s="52">
        <f>VLOOKUP(AH1076,rawdatas!$A$13:$AD$53,30,FALSE)</f>
        <v>0</v>
      </c>
      <c r="AE1076" s="52">
        <f>VLOOKUP(AH1076,rawdatas!$A$13:$AE$53,31,FALSE)</f>
        <v>0</v>
      </c>
      <c r="AF1076" s="52">
        <f>VLOOKUP(AH1076,rawdatas!$A$13:$AF$53,32,FALSE)</f>
        <v>0</v>
      </c>
      <c r="AG1076" s="52">
        <f>VLOOKUP(AH1076,rawdatas!$A$13:$AG$54,33,FALSE)</f>
        <v>0</v>
      </c>
      <c r="AH1076" s="53">
        <v>569612053</v>
      </c>
      <c r="AI1076" s="54" t="str">
        <f t="shared" si="87"/>
        <v>examen médical complet; bilan de santé détaillé</v>
      </c>
    </row>
    <row r="1077" spans="1:35" outlineLevel="1" x14ac:dyDescent="0.25">
      <c r="A1077" s="52">
        <v>290896820</v>
      </c>
      <c r="B1077" s="52">
        <v>58572892</v>
      </c>
      <c r="C1077" s="52" t="s">
        <v>16122</v>
      </c>
      <c r="D1077" s="52" t="str">
        <f>VLOOKUP(B1077,rawdatas!$A:$K,3,FALSE)</f>
        <v>P</v>
      </c>
      <c r="E1077" s="52" t="str">
        <f>VLOOKUP(B1077,rawdatas!$A:$K,7,FALSE)</f>
        <v>Psychological</v>
      </c>
      <c r="F1077" s="52" t="str">
        <f>VLOOKUP(B1077,rawdatas!$A:$K,8,FALSE)</f>
        <v>psychologique</v>
      </c>
      <c r="G1077" s="52" t="str">
        <f>VLOOKUP(AH1077,rawdatas!$A$13:$K$52,7,FALSE)</f>
        <v>Medical examination/health evaluation partial</v>
      </c>
      <c r="H1077" s="52" t="str">
        <f>VLOOKUP(AH1077,rawdatas!$A$13:$K$52,8,FALSE)</f>
        <v>examen médical partiel; bilan de santé partiel</v>
      </c>
      <c r="I1077" s="52" t="str">
        <f>VLOOKUP(AH1077,rawdatas!$A$13:$K$52,9,FALSE)</f>
        <v>ok</v>
      </c>
      <c r="J1077" s="52" t="str">
        <f>VLOOKUP(AH1077,rawdatas!$A$13:$K$52,10,FALSE)</f>
        <v>Medical examin/health eval partial</v>
      </c>
      <c r="K1077" s="52" t="str">
        <f>VLOOKUP(AH1077,rawdatas!$A$13:$K$52,11,FALSE)</f>
        <v>ex. médical ou bilan partiel</v>
      </c>
      <c r="L1077" s="52" t="str">
        <f>VLOOKUP(AH1077,rawdatas!$A$13:$L$52,12,FALSE)</f>
        <v>ok</v>
      </c>
      <c r="M1077" s="52" t="str">
        <f>VLOOKUP(AH1077,rawdatas!$A$13:$M$52,13,FALSE)</f>
        <v>an examination focussed on a specific part of a body system; clinical screening of single health problems, e.g. heart auscultation or blood pressure measurement K31; or body temperature measurement A31</v>
      </c>
      <c r="N1077" s="52" t="str">
        <f>VLOOKUP(AH1077,rawdatas!$A$13:$N$52,14,FALSE)</f>
        <v>examen orienté sur un système corporel spécifique;examen orienté sur une partie d'un système corporel; dépistage clinique d'un problème de santé isolé, par ex. auscultation cardiaque -K31, mesure de la pression artérielle K31, mesure de la température corporelle A31</v>
      </c>
      <c r="O1077" s="52" t="str">
        <f>VLOOKUP(AH1077,rawdatas!$A$13:$O$52,15,FALSE)</f>
        <v>ok</v>
      </c>
      <c r="P1077" s="52">
        <f>VLOOKUP(AH1077,rawdatas!$A$13:$P$52,16,FALSE)</f>
        <v>0</v>
      </c>
      <c r="Q1077" s="52">
        <f>VLOOKUP(AH1077,rawdatas!$A$13:$Q$52,17,FALSE)</f>
        <v>0</v>
      </c>
      <c r="R1077" s="52" t="str">
        <f>VLOOKUP(AH1077,rawdatas!$A$13:$R$52,18,FALSE)</f>
        <v>ok</v>
      </c>
      <c r="S1077" s="52">
        <f>VLOOKUP(AH1077,rawdatas!$A$13:$S$52,19,FALSE)</f>
        <v>0</v>
      </c>
      <c r="T1077" s="52">
        <f>VLOOKUP(AH1077,rawdatas!$A$13:$T$52,20,FALSE)</f>
        <v>0</v>
      </c>
      <c r="U1077" s="52" t="str">
        <f>VLOOKUP(AH1077,rawdatas!$A$13:$U$52,21,FALSE)</f>
        <v>ok</v>
      </c>
      <c r="V1077" s="52">
        <f>VLOOKUP(AH1077,rawdatas!$A$13:$V$52,22,FALSE)</f>
        <v>0</v>
      </c>
      <c r="W1077" s="52" t="str">
        <f>VLOOKUP(AH1077,rawdatas!$A$13:$W$52,23,FALSE)</f>
        <v>examen de santé global -30; test fonctionnel physique -39; si un examen nécessite un rapport écrit coder également -62</v>
      </c>
      <c r="X1077" s="52" t="str">
        <f>VLOOKUP(AH1077,rawdatas!$A$13:$X$52,24,FALSE)</f>
        <v>ko</v>
      </c>
      <c r="Y1077" s="52">
        <f>VLOOKUP(AH1077,rawdatas!$A$13:$Y$52,25,FALSE)</f>
        <v>0</v>
      </c>
      <c r="Z1077" s="52">
        <f>VLOOKUP(AH1077,rawdatas!$A$13:$Z$52,26,FALSE)</f>
        <v>0</v>
      </c>
      <c r="AA1077" s="52" t="str">
        <f>VLOOKUP(AH1077,rawdatas!$A$13:$AA$52,27,FALSE)</f>
        <v>ok</v>
      </c>
      <c r="AB1077" s="52">
        <f>VLOOKUP(AH1077,rawdatas!$A$13:$AB$52,28,FALSE)</f>
        <v>0</v>
      </c>
      <c r="AC1077" s="52">
        <f>VLOOKUP(AH1077,rawdatas!$A$13:$AC$52,29,FALSE)</f>
        <v>0</v>
      </c>
      <c r="AD1077" s="52">
        <f>VLOOKUP(AH1077,rawdatas!$A$13:$AD$53,30,FALSE)</f>
        <v>0</v>
      </c>
      <c r="AE1077" s="52">
        <f>VLOOKUP(AH1077,rawdatas!$A$13:$AE$53,31,FALSE)</f>
        <v>0</v>
      </c>
      <c r="AF1077" s="52">
        <f>VLOOKUP(AH1077,rawdatas!$A$13:$AF$53,32,FALSE)</f>
        <v>0</v>
      </c>
      <c r="AG1077" s="52">
        <f>VLOOKUP(AH1077,rawdatas!$A$13:$AG$54,33,FALSE)</f>
        <v>0</v>
      </c>
      <c r="AH1077" s="53">
        <v>108363010</v>
      </c>
      <c r="AI1077" s="54" t="str">
        <f t="shared" ref="AI1077:AI1140" si="88">VLOOKUP(AH1077,$A$1:$H$52,8,FALSE)</f>
        <v>examen médical partiel; bilan de santé partiel</v>
      </c>
    </row>
    <row r="1078" spans="1:35" outlineLevel="1" x14ac:dyDescent="0.25">
      <c r="A1078" s="52">
        <v>38184130</v>
      </c>
      <c r="B1078" s="52">
        <v>58572892</v>
      </c>
      <c r="C1078" s="52" t="s">
        <v>16123</v>
      </c>
      <c r="D1078" s="52" t="str">
        <f>VLOOKUP(B1078,rawdatas!$A:$K,3,FALSE)</f>
        <v>P</v>
      </c>
      <c r="E1078" s="52" t="str">
        <f>VLOOKUP(B1078,rawdatas!$A:$K,7,FALSE)</f>
        <v>Psychological</v>
      </c>
      <c r="F1078" s="52" t="str">
        <f>VLOOKUP(B1078,rawdatas!$A:$K,8,FALSE)</f>
        <v>psychologique</v>
      </c>
      <c r="G1078" s="52" t="str">
        <f>VLOOKUP(AH1078,rawdatas!$A$13:$K$52,7,FALSE)</f>
        <v>Sensitivity test</v>
      </c>
      <c r="H1078" s="52" t="str">
        <f>VLOOKUP(AH1078,rawdatas!$A$13:$K$52,8,FALSE)</f>
        <v>test de sensibilité</v>
      </c>
      <c r="I1078" s="52" t="str">
        <f>VLOOKUP(AH1078,rawdatas!$A$13:$K$52,9,FALSE)</f>
        <v>ok</v>
      </c>
      <c r="J1078" s="52" t="str">
        <f>VLOOKUP(AH1078,rawdatas!$A$13:$K$52,10,FALSE)</f>
        <v>Sensitivity test</v>
      </c>
      <c r="K1078" s="52" t="str">
        <f>VLOOKUP(AH1078,rawdatas!$A$13:$K$52,11,FALSE)</f>
        <v>test de sensibilité</v>
      </c>
      <c r="L1078" s="52" t="str">
        <f>VLOOKUP(AH1078,rawdatas!$A$13:$L$52,12,FALSE)</f>
        <v>ok</v>
      </c>
      <c r="M1078" s="52" t="str">
        <f>VLOOKUP(AH1078,rawdatas!$A$13:$M$52,13,FALSE)</f>
        <v>skin prick-test; patch test; Mantoux test; radioallergosorbent test (RAST) test; food challenge; methacholine challenge test</v>
      </c>
      <c r="N1078" s="52" t="str">
        <f>VLOOKUP(AH1078,rawdatas!$A$13:$N$52,14,FALSE)</f>
        <v>prick-test; patch test; Mantoux; RAST; IDR à la tuberculine; dosage des IgE spécifiques; test d’exposition aux aliments; test de provocation à la métacholine</v>
      </c>
      <c r="O1078" s="52" t="str">
        <f>VLOOKUP(AH1078,rawdatas!$A$13:$O$52,15,FALSE)</f>
        <v>ok</v>
      </c>
      <c r="P1078" s="52" t="str">
        <f>VLOOKUP(AH1078,rawdatas!$A$13:$P$52,16,FALSE)</f>
        <v>desensitisation -44</v>
      </c>
      <c r="Q1078" s="52" t="str">
        <f>VLOOKUP(AH1078,rawdatas!$A$13:$Q$52,17,FALSE)</f>
        <v>désensibilisation -44</v>
      </c>
      <c r="R1078" s="52" t="str">
        <f>VLOOKUP(AH1078,rawdatas!$A$13:$R$52,18,FALSE)</f>
        <v>ok</v>
      </c>
      <c r="S1078" s="52" t="str">
        <f>VLOOKUP(AH1078,rawdatas!$A$13:$S$52,19,FALSE)</f>
        <v>tests to detect/exclude allergy</v>
      </c>
      <c r="T1078" s="52" t="str">
        <f>VLOOKUP(AH1078,rawdatas!$A$13:$T$52,20,FALSE)</f>
        <v>test permettant la détection d'une allergie; test permettant l'exclusion d'une allergie</v>
      </c>
      <c r="U1078" s="52" t="str">
        <f>VLOOKUP(AH1078,rawdatas!$A$13:$U$52,21,FALSE)</f>
        <v>ok</v>
      </c>
      <c r="V1078" s="52" t="str">
        <f>VLOOKUP(AH1078,rawdatas!$A$13:$V$52,22,FALSE)</f>
        <v>blood test-34</v>
      </c>
      <c r="W1078" s="52" t="str">
        <f>VLOOKUP(AH1078,rawdatas!$A$13:$W$52,23,FALSE)</f>
        <v>test sanguin -34</v>
      </c>
      <c r="X1078" s="52" t="str">
        <f>VLOOKUP(AH1078,rawdatas!$A$13:$X$52,24,FALSE)</f>
        <v>ok</v>
      </c>
      <c r="Y1078" s="52">
        <f>VLOOKUP(AH1078,rawdatas!$A$13:$Y$52,25,FALSE)</f>
        <v>0</v>
      </c>
      <c r="Z1078" s="52" t="str">
        <f>VLOOKUP(AH1078,rawdatas!$A$13:$Z$52,26,FALSE)</f>
        <v xml:space="preserve">test permettant la détection ou l'exclusion d'une allergie ou d'une intolérance </v>
      </c>
      <c r="AA1078" s="52" t="str">
        <f>VLOOKUP(AH1078,rawdatas!$A$13:$AA$52,27,FALSE)</f>
        <v>ko</v>
      </c>
      <c r="AB1078" s="52">
        <f>VLOOKUP(AH1078,rawdatas!$A$13:$AB$52,28,FALSE)</f>
        <v>0</v>
      </c>
      <c r="AC1078" s="52">
        <f>VLOOKUP(AH1078,rawdatas!$A$13:$AC$52,29,FALSE)</f>
        <v>0</v>
      </c>
      <c r="AD1078" s="52">
        <f>VLOOKUP(AH1078,rawdatas!$A$13:$AD$53,30,FALSE)</f>
        <v>0</v>
      </c>
      <c r="AE1078" s="52">
        <f>VLOOKUP(AH1078,rawdatas!$A$13:$AE$53,31,FALSE)</f>
        <v>0</v>
      </c>
      <c r="AF1078" s="52">
        <f>VLOOKUP(AH1078,rawdatas!$A$13:$AF$53,32,FALSE)</f>
        <v>0</v>
      </c>
      <c r="AG1078" s="52">
        <f>VLOOKUP(AH1078,rawdatas!$A$13:$AG$54,33,FALSE)</f>
        <v>0</v>
      </c>
      <c r="AH1078" s="53">
        <v>318274593</v>
      </c>
      <c r="AI1078" s="54" t="str">
        <f t="shared" si="88"/>
        <v>test de sensibilité</v>
      </c>
    </row>
    <row r="1079" spans="1:35" outlineLevel="1" x14ac:dyDescent="0.25">
      <c r="A1079" s="52">
        <v>771771914</v>
      </c>
      <c r="B1079" s="52">
        <v>58572892</v>
      </c>
      <c r="C1079" s="52" t="s">
        <v>16124</v>
      </c>
      <c r="D1079" s="52" t="str">
        <f>VLOOKUP(B1079,rawdatas!$A:$K,3,FALSE)</f>
        <v>P</v>
      </c>
      <c r="E1079" s="52" t="str">
        <f>VLOOKUP(B1079,rawdatas!$A:$K,7,FALSE)</f>
        <v>Psychological</v>
      </c>
      <c r="F1079" s="52" t="str">
        <f>VLOOKUP(B1079,rawdatas!$A:$K,8,FALSE)</f>
        <v>psychologique</v>
      </c>
      <c r="G1079" s="52" t="str">
        <f>VLOOKUP(AH1079,rawdatas!$A$13:$K$52,7,FALSE)</f>
        <v>Microbiological/immunological test</v>
      </c>
      <c r="H1079" s="52" t="str">
        <f>VLOOKUP(AH1079,rawdatas!$A$13:$K$52,8,FALSE)</f>
        <v>examen microbiologique; Examen immunologique</v>
      </c>
      <c r="I1079" s="52" t="str">
        <f>VLOOKUP(AH1079,rawdatas!$A$13:$K$52,9,FALSE)</f>
        <v>ok</v>
      </c>
      <c r="J1079" s="52" t="str">
        <f>VLOOKUP(AH1079,rawdatas!$A$13:$K$52,10,FALSE)</f>
        <v>Microbiological/immunological test</v>
      </c>
      <c r="K1079" s="52" t="str">
        <f>VLOOKUP(AH1079,rawdatas!$A$13:$K$52,11,FALSE)</f>
        <v>ex. microbio. ou immuno.</v>
      </c>
      <c r="L1079" s="52" t="str">
        <f>VLOOKUP(AH1079,rawdatas!$A$13:$L$52,12,FALSE)</f>
        <v>ok</v>
      </c>
      <c r="M1079" s="52" t="str">
        <f>VLOOKUP(AH1079,rawdatas!$A$13:$M$52,13,FALSE)</f>
        <v>blood culture; microbiological test of blood; microbiological test of faeces; microbiological test of sputum; microbiological test of throat swab; microbiological test of vaginal swab; antigen or antibody testing e.g. testing for human immunodeficiency virus, human papilloma virus or Hepatitis B; antibody titer</v>
      </c>
      <c r="N1079" s="52" t="str">
        <f>VLOOKUP(AH1079,rawdatas!$A$13:$N$52,14,FALSE)</f>
        <v>hémoculture; analyse microbiologique du sang; analyse microbiologique des matières fécales; analyse microbiologique des crachats; analyse microbiologique de prélèvement de gorge; analyse microbiologique de prélèvement vaginal; recherche d'antigène; recherche d'anticorps; dépistage du virus de l'immunodéficience humaine; dépistage du papilloma virus; dépistage de l'hépatite B; titrage d'anticorps</v>
      </c>
      <c r="O1079" s="52" t="str">
        <f>VLOOKUP(AH1079,rawdatas!$A$13:$O$52,15,FALSE)</f>
        <v>ok</v>
      </c>
      <c r="P1079" s="52" t="str">
        <f>VLOOKUP(AH1079,rawdatas!$A$13:$P$52,16,FALSE)</f>
        <v>Mantoux test -32; blood group and type -34; semen analysis -38</v>
      </c>
      <c r="Q1079" s="52" t="str">
        <f>VLOOKUP(AH1079,rawdatas!$A$13:$Q$52,17,FALSE)</f>
        <v>Mantoux -32;IDR à la tuberculine -32; groupe sanguin -34; sérotype sanguin -34; analyse de sperme -38</v>
      </c>
      <c r="R1079" s="52" t="str">
        <f>VLOOKUP(AH1079,rawdatas!$A$13:$R$52,18,FALSE)</f>
        <v>ok</v>
      </c>
      <c r="S1079" s="52" t="str">
        <f>VLOOKUP(AH1079,rawdatas!$A$13:$S$52,19,FALSE)</f>
        <v>test relating to bacteria, virus or other micro-organisms</v>
      </c>
      <c r="T1079" s="52" t="str">
        <f>VLOOKUP(AH1079,rawdatas!$A$13:$T$52,20,FALSE)</f>
        <v xml:space="preserve">analyse bactérienne; analyse virale; analyse d'autres microorganismes </v>
      </c>
      <c r="U1079" s="52" t="str">
        <f>VLOOKUP(AH1079,rawdatas!$A$13:$U$52,21,FALSE)</f>
        <v>ok</v>
      </c>
      <c r="V1079" s="52" t="str">
        <f>VLOOKUP(AH1079,rawdatas!$A$13:$V$52,22,FALSE)</f>
        <v>blood test -34; urine test -35; faeces test -36; histological or exfoliative cytology -37;  biopsy of organ/skin -52</v>
      </c>
      <c r="W1079" s="52" t="str">
        <f>VLOOKUP(AH1079,rawdatas!$A$13:$W$52,23,FALSE)</f>
        <v>test sanguin -34; analyse d'urine -35; analyse de selles -36; histologie et cytologie exfoliative -37; biopsie d'un organe -52; biopsie de la peau -52</v>
      </c>
      <c r="X1079" s="52" t="str">
        <f>VLOOKUP(AH1079,rawdatas!$A$13:$X$52,24,FALSE)</f>
        <v>ko</v>
      </c>
      <c r="Y1079" s="52" t="str">
        <f>VLOOKUP(AH1079,rawdatas!$A$13:$Y$52,25,FALSE)</f>
        <v>Laboratory analyses are classified according to the substrate/substance in which the test is done, whereas microbiological/immunological tests belong to -33 and histological/exfoliative cytology tests to -37.</v>
      </c>
      <c r="Z1079" s="52" t="str">
        <f>VLOOKUP(AH1079,rawdatas!$A$13:$Z$52,26,FALSE)</f>
        <v>les test chimiques sont classés selon le substrat ou la substance sur lequel le test est fait, tandis que les test microbiologiques et immunologiques appartiennent à -33 et l'histologie et la cytologie exfoliative à -37</v>
      </c>
      <c r="AA1079" s="52" t="str">
        <f>VLOOKUP(AH1079,rawdatas!$A$13:$AA$52,27,FALSE)</f>
        <v>ok</v>
      </c>
      <c r="AB1079" s="52">
        <f>VLOOKUP(AH1079,rawdatas!$A$13:$AB$52,28,FALSE)</f>
        <v>0</v>
      </c>
      <c r="AC1079" s="52">
        <f>VLOOKUP(AH1079,rawdatas!$A$13:$AC$52,29,FALSE)</f>
        <v>0</v>
      </c>
      <c r="AD1079" s="52">
        <f>VLOOKUP(AH1079,rawdatas!$A$13:$AD$53,30,FALSE)</f>
        <v>0</v>
      </c>
      <c r="AE1079" s="52">
        <f>VLOOKUP(AH1079,rawdatas!$A$13:$AE$53,31,FALSE)</f>
        <v>0</v>
      </c>
      <c r="AF1079" s="52" t="str">
        <f>VLOOKUP(AH1079,rawdatas!$A$13:$AF$53,32,FALSE)</f>
        <v xml:space="preserve">test sanguin - 34;  -&gt; test sanguin -34; </v>
      </c>
      <c r="AG1079" s="52">
        <f>VLOOKUP(AH1079,rawdatas!$A$13:$AG$54,33,FALSE)</f>
        <v>0</v>
      </c>
      <c r="AH1079" s="53">
        <v>455636336</v>
      </c>
      <c r="AI1079" s="54" t="str">
        <f t="shared" si="88"/>
        <v>examen microbiologique; Examen immunologique</v>
      </c>
    </row>
    <row r="1080" spans="1:35" outlineLevel="1" x14ac:dyDescent="0.25">
      <c r="A1080" s="52">
        <v>465370096</v>
      </c>
      <c r="B1080" s="52">
        <v>58572892</v>
      </c>
      <c r="C1080" s="52" t="s">
        <v>16125</v>
      </c>
      <c r="D1080" s="52" t="str">
        <f>VLOOKUP(B1080,rawdatas!$A:$K,3,FALSE)</f>
        <v>P</v>
      </c>
      <c r="E1080" s="52" t="str">
        <f>VLOOKUP(B1080,rawdatas!$A:$K,7,FALSE)</f>
        <v>Psychological</v>
      </c>
      <c r="F1080" s="52" t="str">
        <f>VLOOKUP(B1080,rawdatas!$A:$K,8,FALSE)</f>
        <v>psychologique</v>
      </c>
      <c r="G1080" s="52" t="str">
        <f>VLOOKUP(AH1080,rawdatas!$A$13:$K$52,7,FALSE)</f>
        <v>Blood test</v>
      </c>
      <c r="H1080" s="52" t="str">
        <f>VLOOKUP(AH1080,rawdatas!$A$13:$K$52,8,FALSE)</f>
        <v>analyse de sang</v>
      </c>
      <c r="I1080" s="52" t="str">
        <f>VLOOKUP(AH1080,rawdatas!$A$13:$K$52,9,FALSE)</f>
        <v>ko (espace de fin)</v>
      </c>
      <c r="J1080" s="52" t="str">
        <f>VLOOKUP(AH1080,rawdatas!$A$13:$K$52,10,FALSE)</f>
        <v>Blood test</v>
      </c>
      <c r="K1080" s="52" t="str">
        <f>VLOOKUP(AH1080,rawdatas!$A$13:$K$52,11,FALSE)</f>
        <v>analyse de sang</v>
      </c>
      <c r="L1080" s="52" t="str">
        <f>VLOOKUP(AH1080,rawdatas!$A$13:$L$52,12,FALSE)</f>
        <v>ok</v>
      </c>
      <c r="M1080" s="52" t="str">
        <f>VLOOKUP(AH1080,rawdatas!$A$13:$M$52,13,FALSE)</f>
        <v>blood group and type; erythrocyte sedimentation rate (ESR); white blood cell count (WBC); basic metabolic panel; blood hormone level; blood enzyme level; blood drug level; blood alcohol level; C-reactive protein (CRP); prothrombin time (INR); D-dimer; arterial blood gases; calculation of creatinine clearance; blood pregnancy test</v>
      </c>
      <c r="N1080" s="52" t="str">
        <f>VLOOKUP(AH1080,rawdatas!$A$13:$N$52,14,FALSE)</f>
        <v>groupe et type sanguin; vitesse de sédimentation (VS); globules blancs (GB); tableau métabolique de base; taux d'hormone sanguin; taux d'enzyme sanguin; taux de drogue sanguin; alcoolémie; protéine C réactive (PCR): temps de prothrombine (INR); D-dimères; gaz artériel; clearance de la créatinine; test de grossesse sanguin</v>
      </c>
      <c r="O1080" s="52" t="str">
        <f>VLOOKUP(AH1080,rawdatas!$A$13:$O$52,15,FALSE)</f>
        <v>ok</v>
      </c>
      <c r="P1080" s="52" t="str">
        <f>VLOOKUP(AH1080,rawdatas!$A$13:$P$52,16,FALSE)</f>
        <v>radioallergosorbent test (RAST) -32; microbiological/immunological test -33; measurement of creatinine clearance -35; albumin:creatinine ratio -35</v>
      </c>
      <c r="Q1080" s="52" t="str">
        <f>VLOOKUP(AH1080,rawdatas!$A$13:$Q$52,17,FALSE)</f>
        <v>dosage des IgE spécifiques -32; radioallergosorbent test (RAST) -32; test microbiologique -33; test immunologique -33; mesure de la clearance de la créatinine -35; ratio albumine-créatinine -35</v>
      </c>
      <c r="R1080" s="52" t="str">
        <f>VLOOKUP(AH1080,rawdatas!$A$13:$R$52,18,FALSE)</f>
        <v>ok</v>
      </c>
      <c r="S1080" s="52" t="str">
        <f>VLOOKUP(AH1080,rawdatas!$A$13:$S$52,19,FALSE)</f>
        <v>a laboratory analysis performed on a blood sample</v>
      </c>
      <c r="T1080" s="52" t="str">
        <f>VLOOKUP(AH1080,rawdatas!$A$13:$T$52,20,FALSE)</f>
        <v>analyse de laboratoire réalisée sur un échantillon de sang</v>
      </c>
      <c r="U1080" s="52" t="str">
        <f>VLOOKUP(AH1080,rawdatas!$A$13:$U$52,21,FALSE)</f>
        <v>ok</v>
      </c>
      <c r="V1080" s="52" t="str">
        <f>VLOOKUP(AH1080,rawdatas!$A$13:$V$52,22,FALSE)</f>
        <v>microbiological/immunological test -33</v>
      </c>
      <c r="W1080" s="52" t="str">
        <f>VLOOKUP(AH1080,rawdatas!$A$13:$W$52,23,FALSE)</f>
        <v>test microbiologique -33; test immunologique -33</v>
      </c>
      <c r="X1080" s="52" t="str">
        <f>VLOOKUP(AH1080,rawdatas!$A$13:$X$52,24,FALSE)</f>
        <v>ok</v>
      </c>
      <c r="Y1080" s="52" t="str">
        <f>VLOOKUP(AH1080,rawdatas!$A$13:$Y$52,25,FALSE)</f>
        <v>Laboratory analyses are classified according to the substrate/substance in which the test is done, whereas microbiological/immunological tests belong to -33.</v>
      </c>
      <c r="Z1080" s="52" t="str">
        <f>VLOOKUP(AH1080,rawdatas!$A$13:$Z$52,26,FALSE)</f>
        <v>les test chimiques sont classés selon le substrat ou la substance sur lequel le test est fait, tandis que les test microbiologiques et immunologiques appartiennent à -33</v>
      </c>
      <c r="AA1080" s="52" t="str">
        <f>VLOOKUP(AH1080,rawdatas!$A$13:$AA$52,27,FALSE)</f>
        <v>ok</v>
      </c>
      <c r="AB1080" s="52">
        <f>VLOOKUP(AH1080,rawdatas!$A$13:$AB$52,28,FALSE)</f>
        <v>0</v>
      </c>
      <c r="AC1080" s="52">
        <f>VLOOKUP(AH1080,rawdatas!$A$13:$AC$52,29,FALSE)</f>
        <v>0</v>
      </c>
      <c r="AD1080" s="52">
        <f>VLOOKUP(AH1080,rawdatas!$A$13:$AD$53,30,FALSE)</f>
        <v>0</v>
      </c>
      <c r="AE1080" s="52">
        <f>VLOOKUP(AH1080,rawdatas!$A$13:$AE$53,31,FALSE)</f>
        <v>0</v>
      </c>
      <c r="AF1080" s="52">
        <f>VLOOKUP(AH1080,rawdatas!$A$13:$AF$53,32,FALSE)</f>
        <v>0</v>
      </c>
      <c r="AG1080" s="52">
        <f>VLOOKUP(AH1080,rawdatas!$A$13:$AG$54,33,FALSE)</f>
        <v>0</v>
      </c>
      <c r="AH1080" s="53">
        <v>959875753</v>
      </c>
      <c r="AI1080" s="54" t="str">
        <f t="shared" si="88"/>
        <v>analyse de sang</v>
      </c>
    </row>
    <row r="1081" spans="1:35" outlineLevel="1" x14ac:dyDescent="0.25">
      <c r="A1081" s="52">
        <v>142247362</v>
      </c>
      <c r="B1081" s="52">
        <v>58572892</v>
      </c>
      <c r="C1081" s="52" t="s">
        <v>16126</v>
      </c>
      <c r="D1081" s="52" t="str">
        <f>VLOOKUP(B1081,rawdatas!$A:$K,3,FALSE)</f>
        <v>P</v>
      </c>
      <c r="E1081" s="52" t="str">
        <f>VLOOKUP(B1081,rawdatas!$A:$K,7,FALSE)</f>
        <v>Psychological</v>
      </c>
      <c r="F1081" s="52" t="str">
        <f>VLOOKUP(B1081,rawdatas!$A:$K,8,FALSE)</f>
        <v>psychologique</v>
      </c>
      <c r="G1081" s="52" t="str">
        <f>VLOOKUP(AH1081,rawdatas!$A$13:$K$52,7,FALSE)</f>
        <v>Urine test</v>
      </c>
      <c r="H1081" s="52" t="str">
        <f>VLOOKUP(AH1081,rawdatas!$A$13:$K$52,8,FALSE)</f>
        <v>analyse d'urine</v>
      </c>
      <c r="I1081" s="52" t="str">
        <f>VLOOKUP(AH1081,rawdatas!$A$13:$K$52,9,FALSE)</f>
        <v>ko (espace de fin)</v>
      </c>
      <c r="J1081" s="52" t="str">
        <f>VLOOKUP(AH1081,rawdatas!$A$13:$K$52,10,FALSE)</f>
        <v>Urine test</v>
      </c>
      <c r="K1081" s="52" t="str">
        <f>VLOOKUP(AH1081,rawdatas!$A$13:$K$52,11,FALSE)</f>
        <v>analyse d'urine</v>
      </c>
      <c r="L1081" s="52" t="str">
        <f>VLOOKUP(AH1081,rawdatas!$A$13:$L$52,12,FALSE)</f>
        <v>ok</v>
      </c>
      <c r="M1081" s="52" t="str">
        <f>VLOOKUP(AH1081,rawdatas!$A$13:$M$52,13,FALSE)</f>
        <v>urine strip test; test for drugs in urine; urine pregnancy test; measurement of albumin: creatinine ratio</v>
      </c>
      <c r="N1081" s="52" t="str">
        <f>VLOOKUP(AH1081,rawdatas!$A$13:$N$52,14,FALSE)</f>
        <v>bandelette urinaire; recherche de drogues urinaires; recherche de médicaments urinaires; test urinaire de grossesse; rapport albumine-créatinine</v>
      </c>
      <c r="O1081" s="52" t="str">
        <f>VLOOKUP(AH1081,rawdatas!$A$13:$O$52,15,FALSE)</f>
        <v>ok</v>
      </c>
      <c r="P1081" s="52" t="str">
        <f>VLOOKUP(AH1081,rawdatas!$A$13:$P$52,16,FALSE)</f>
        <v>microscopic examination of urine -37; blood pregnancy test -34; calculation of creatinine clearance -34</v>
      </c>
      <c r="Q1081" s="52" t="str">
        <f>VLOOKUP(AH1081,rawdatas!$A$13:$Q$52,17,FALSE)</f>
        <v>examen microscopique de l'urine -37; test de grossesse sanguin -34; calcul de la clairance de la créatinine -34</v>
      </c>
      <c r="R1081" s="52" t="str">
        <f>VLOOKUP(AH1081,rawdatas!$A$13:$R$52,18,FALSE)</f>
        <v>ok</v>
      </c>
      <c r="S1081" s="52" t="str">
        <f>VLOOKUP(AH1081,rawdatas!$A$13:$S$52,19,FALSE)</f>
        <v>a laboratory analysis performed on a urine sample</v>
      </c>
      <c r="T1081" s="52" t="str">
        <f>VLOOKUP(AH1081,rawdatas!$A$13:$T$52,20,FALSE)</f>
        <v xml:space="preserve">analyse de laboratoire réalisée sur un échantillon d'urine </v>
      </c>
      <c r="U1081" s="52" t="str">
        <f>VLOOKUP(AH1081,rawdatas!$A$13:$U$52,21,FALSE)</f>
        <v>ok</v>
      </c>
      <c r="V1081" s="52" t="str">
        <f>VLOOKUP(AH1081,rawdatas!$A$13:$V$52,22,FALSE)</f>
        <v>microbiological/immunological test -33</v>
      </c>
      <c r="W1081" s="52" t="str">
        <f>VLOOKUP(AH1081,rawdatas!$A$13:$W$52,23,FALSE)</f>
        <v>test microbiologique -33; test immunologique -33</v>
      </c>
      <c r="X1081" s="52" t="str">
        <f>VLOOKUP(AH1081,rawdatas!$A$13:$X$52,24,FALSE)</f>
        <v>ok</v>
      </c>
      <c r="Y1081" s="52" t="str">
        <f>VLOOKUP(AH1081,rawdatas!$A$13:$Y$52,25,FALSE)</f>
        <v xml:space="preserve">Laboratory analyses are classified according to the substrate/substance in which the test is done, whereas microbiological/immunological tests belong to -33 and histological/exfoliative cytology tests to -37. </v>
      </c>
      <c r="Z1081" s="52" t="str">
        <f>VLOOKUP(AH1081,rawdatas!$A$13:$Z$52,26,FALSE)</f>
        <v xml:space="preserve">les test chimiques sont classés selon le substrat ou la substance sur lequel le test est fait, tandis que les test microbiologiques et immunologiques appartiennent à -33 et l'histologie et la cytologie exfoliative à -37 </v>
      </c>
      <c r="AA1081" s="52" t="str">
        <f>VLOOKUP(AH1081,rawdatas!$A$13:$AA$52,27,FALSE)</f>
        <v>ok</v>
      </c>
      <c r="AB1081" s="52">
        <f>VLOOKUP(AH1081,rawdatas!$A$13:$AB$52,28,FALSE)</f>
        <v>0</v>
      </c>
      <c r="AC1081" s="52">
        <f>VLOOKUP(AH1081,rawdatas!$A$13:$AC$52,29,FALSE)</f>
        <v>0</v>
      </c>
      <c r="AD1081" s="52">
        <f>VLOOKUP(AH1081,rawdatas!$A$13:$AD$53,30,FALSE)</f>
        <v>0</v>
      </c>
      <c r="AE1081" s="52">
        <f>VLOOKUP(AH1081,rawdatas!$A$13:$AE$53,31,FALSE)</f>
        <v>0</v>
      </c>
      <c r="AF1081" s="52">
        <f>VLOOKUP(AH1081,rawdatas!$A$13:$AF$53,32,FALSE)</f>
        <v>0</v>
      </c>
      <c r="AG1081" s="52">
        <f>VLOOKUP(AH1081,rawdatas!$A$13:$AG$54,33,FALSE)</f>
        <v>0</v>
      </c>
      <c r="AH1081" s="53">
        <v>783403411</v>
      </c>
      <c r="AI1081" s="54" t="str">
        <f t="shared" si="88"/>
        <v>analyse d'urine</v>
      </c>
    </row>
    <row r="1082" spans="1:35" outlineLevel="1" x14ac:dyDescent="0.25">
      <c r="A1082" s="52">
        <v>577920900</v>
      </c>
      <c r="B1082" s="52">
        <v>58572892</v>
      </c>
      <c r="C1082" s="52" t="s">
        <v>16127</v>
      </c>
      <c r="D1082" s="52" t="str">
        <f>VLOOKUP(B1082,rawdatas!$A:$K,3,FALSE)</f>
        <v>P</v>
      </c>
      <c r="E1082" s="52" t="str">
        <f>VLOOKUP(B1082,rawdatas!$A:$K,7,FALSE)</f>
        <v>Psychological</v>
      </c>
      <c r="F1082" s="52" t="str">
        <f>VLOOKUP(B1082,rawdatas!$A:$K,8,FALSE)</f>
        <v>psychologique</v>
      </c>
      <c r="G1082" s="52" t="str">
        <f>VLOOKUP(AH1082,rawdatas!$A$13:$K$52,7,FALSE)</f>
        <v>Faeces test</v>
      </c>
      <c r="H1082" s="52" t="str">
        <f>VLOOKUP(AH1082,rawdatas!$A$13:$K$52,8,FALSE)</f>
        <v>analyse de selles</v>
      </c>
      <c r="I1082" s="52" t="str">
        <f>VLOOKUP(AH1082,rawdatas!$A$13:$K$52,9,FALSE)</f>
        <v>ko (espace de fin)</v>
      </c>
      <c r="J1082" s="52" t="str">
        <f>VLOOKUP(AH1082,rawdatas!$A$13:$K$52,10,FALSE)</f>
        <v>Faeces test</v>
      </c>
      <c r="K1082" s="52" t="str">
        <f>VLOOKUP(AH1082,rawdatas!$A$13:$K$52,11,FALSE)</f>
        <v>analyse de selles</v>
      </c>
      <c r="L1082" s="52" t="str">
        <f>VLOOKUP(AH1082,rawdatas!$A$13:$L$52,12,FALSE)</f>
        <v>ok</v>
      </c>
      <c r="M1082" s="52" t="str">
        <f>VLOOKUP(AH1082,rawdatas!$A$13:$M$52,13,FALSE)</f>
        <v>stool ova/cyst/parasites test; test for occult blood</v>
      </c>
      <c r="N1082" s="52" t="str">
        <f>VLOOKUP(AH1082,rawdatas!$A$13:$N$52,14,FALSE)</f>
        <v>recherche de parasites dans les selles; recherche d'oeufs dans les selles; recherche de kystes dans les selles; recherche de sang occulte dans les selles</v>
      </c>
      <c r="O1082" s="52" t="str">
        <f>VLOOKUP(AH1082,rawdatas!$A$13:$O$52,15,FALSE)</f>
        <v>ok</v>
      </c>
      <c r="P1082" s="52" t="str">
        <f>VLOOKUP(AH1082,rawdatas!$A$13:$P$52,16,FALSE)</f>
        <v>microbiological culture of faeces -33</v>
      </c>
      <c r="Q1082" s="52" t="str">
        <f>VLOOKUP(AH1082,rawdatas!$A$13:$Q$52,17,FALSE)</f>
        <v>culture des selles -33; coproculture -33</v>
      </c>
      <c r="R1082" s="52" t="str">
        <f>VLOOKUP(AH1082,rawdatas!$A$13:$R$52,18,FALSE)</f>
        <v>ok</v>
      </c>
      <c r="S1082" s="52" t="str">
        <f>VLOOKUP(AH1082,rawdatas!$A$13:$S$52,19,FALSE)</f>
        <v>a laboratory analysis performed on a faeces sample with the exception of microbiological tests</v>
      </c>
      <c r="T1082" s="52" t="str">
        <f>VLOOKUP(AH1082,rawdatas!$A$13:$T$52,20,FALSE)</f>
        <v>analyse de laboratoire réalisée sur un échantillon de selles à l'exception des tests microbiologiques</v>
      </c>
      <c r="U1082" s="52" t="str">
        <f>VLOOKUP(AH1082,rawdatas!$A$13:$U$52,21,FALSE)</f>
        <v>ok</v>
      </c>
      <c r="V1082" s="52">
        <f>VLOOKUP(AH1082,rawdatas!$A$13:$V$52,22,FALSE)</f>
        <v>0</v>
      </c>
      <c r="W1082" s="52">
        <f>VLOOKUP(AH1082,rawdatas!$A$13:$W$52,23,FALSE)</f>
        <v>0</v>
      </c>
      <c r="X1082" s="52" t="str">
        <f>VLOOKUP(AH1082,rawdatas!$A$13:$X$52,24,FALSE)</f>
        <v>ok</v>
      </c>
      <c r="Y1082" s="52" t="str">
        <f>VLOOKUP(AH1082,rawdatas!$A$13:$Y$52,25,FALSE)</f>
        <v>Laboratory analyses are classified according to the substrate/substance in which the test is done, whereas microbiological/immunological tests belong to -33 and histological/exfoliative cytology tests to -37.</v>
      </c>
      <c r="Z1082" s="52" t="str">
        <f>VLOOKUP(AH1082,rawdatas!$A$13:$Z$52,26,FALSE)</f>
        <v xml:space="preserve">les test chimiques sont classés selon le substrat, la substance sur lequel le test est fait, tandis que les test microbiologiques et immunologiques appartiennent à -33 et l'histologie et la cytologie exfoliative à -37 </v>
      </c>
      <c r="AA1082" s="52" t="str">
        <f>VLOOKUP(AH1082,rawdatas!$A$13:$AA$52,27,FALSE)</f>
        <v>ok</v>
      </c>
      <c r="AB1082" s="52">
        <f>VLOOKUP(AH1082,rawdatas!$A$13:$AB$52,28,FALSE)</f>
        <v>0</v>
      </c>
      <c r="AC1082" s="52">
        <f>VLOOKUP(AH1082,rawdatas!$A$13:$AC$52,29,FALSE)</f>
        <v>0</v>
      </c>
      <c r="AD1082" s="52">
        <f>VLOOKUP(AH1082,rawdatas!$A$13:$AD$53,30,FALSE)</f>
        <v>0</v>
      </c>
      <c r="AE1082" s="52">
        <f>VLOOKUP(AH1082,rawdatas!$A$13:$AE$53,31,FALSE)</f>
        <v>0</v>
      </c>
      <c r="AF1082" s="52">
        <f>VLOOKUP(AH1082,rawdatas!$A$13:$AF$53,32,FALSE)</f>
        <v>0</v>
      </c>
      <c r="AG1082" s="52">
        <f>VLOOKUP(AH1082,rawdatas!$A$13:$AG$54,33,FALSE)</f>
        <v>0</v>
      </c>
      <c r="AH1082" s="53">
        <v>880100167</v>
      </c>
      <c r="AI1082" s="54" t="str">
        <f t="shared" si="88"/>
        <v>analyse de selles</v>
      </c>
    </row>
    <row r="1083" spans="1:35" outlineLevel="1" x14ac:dyDescent="0.25">
      <c r="A1083" s="52">
        <v>847771930</v>
      </c>
      <c r="B1083" s="52">
        <v>58572892</v>
      </c>
      <c r="C1083" s="52" t="s">
        <v>16128</v>
      </c>
      <c r="D1083" s="52" t="str">
        <f>VLOOKUP(B1083,rawdatas!$A:$K,3,FALSE)</f>
        <v>P</v>
      </c>
      <c r="E1083" s="52" t="str">
        <f>VLOOKUP(B1083,rawdatas!$A:$K,7,FALSE)</f>
        <v>Psychological</v>
      </c>
      <c r="F1083" s="52" t="str">
        <f>VLOOKUP(B1083,rawdatas!$A:$K,8,FALSE)</f>
        <v>psychologique</v>
      </c>
      <c r="G1083" s="52" t="str">
        <f>VLOOKUP(AH1083,rawdatas!$A$13:$K$52,7,FALSE)</f>
        <v>Histological/exfoliative cytology</v>
      </c>
      <c r="H1083" s="52" t="str">
        <f>VLOOKUP(AH1083,rawdatas!$A$13:$K$52,8,FALSE)</f>
        <v>cytologie; histologie</v>
      </c>
      <c r="I1083" s="52" t="str">
        <f>VLOOKUP(AH1083,rawdatas!$A$13:$K$52,9,FALSE)</f>
        <v>ok</v>
      </c>
      <c r="J1083" s="52" t="str">
        <f>VLOOKUP(AH1083,rawdatas!$A$13:$K$52,10,FALSE)</f>
        <v>Histological/exfoliative cytology</v>
      </c>
      <c r="K1083" s="52" t="str">
        <f>VLOOKUP(AH1083,rawdatas!$A$13:$K$52,11,FALSE)</f>
        <v>cytologie; histologie</v>
      </c>
      <c r="L1083" s="52" t="str">
        <f>VLOOKUP(AH1083,rawdatas!$A$13:$L$52,12,FALSE)</f>
        <v>ok</v>
      </c>
      <c r="M1083" s="52" t="str">
        <f>VLOOKUP(AH1083,rawdatas!$A$13:$M$52,13,FALSE)</f>
        <v>histological or cytological examination of tissue or fluid retrieved by puncture/biopsy/excision/swabbing/collection; urine cytology; sputum analysis; semen analysis</v>
      </c>
      <c r="N1083" s="52" t="str">
        <f>VLOOKUP(AH1083,rawdatas!$A$13:$N$52,14,FALSE)</f>
        <v>examen histologique de tissu; examen cytologique de tissu; examen histologique de liquide retiré par ponction; examen cytologique de liquide retiré par ponction; biopsie; excision; écouvillonage; collecte urinaire; cytologie urinaire; analyse d'expectorations; spermogramme</v>
      </c>
      <c r="O1083" s="52" t="str">
        <f>VLOOKUP(AH1083,rawdatas!$A$13:$O$52,15,FALSE)</f>
        <v>ok</v>
      </c>
      <c r="P1083" s="52" t="str">
        <f>VLOOKUP(AH1083,rawdatas!$A$13:$P$52,16,FALSE)</f>
        <v>microbiological test -33; skin scrapings -33</v>
      </c>
      <c r="Q1083" s="52" t="str">
        <f>VLOOKUP(AH1083,rawdatas!$A$13:$Q$52,17,FALSE)</f>
        <v>test microbiologique -33; frottis de peau -33; grattage de la peau -33</v>
      </c>
      <c r="R1083" s="52" t="str">
        <f>VLOOKUP(AH1083,rawdatas!$A$13:$R$52,18,FALSE)</f>
        <v>ok</v>
      </c>
      <c r="S1083" s="52" t="str">
        <f>VLOOKUP(AH1083,rawdatas!$A$13:$S$52,19,FALSE)</f>
        <v>histological or cytological examination of cells collected from the body as a means of detecting cellular changes</v>
      </c>
      <c r="T1083" s="52" t="str">
        <f>VLOOKUP(AH1083,rawdatas!$A$13:$T$52,20,FALSE)</f>
        <v>examen histologique ou cytologique de cellules corporelles comme moyen de détection de modifications cellulaires</v>
      </c>
      <c r="U1083" s="52" t="str">
        <f>VLOOKUP(AH1083,rawdatas!$A$13:$U$52,21,FALSE)</f>
        <v>ok</v>
      </c>
      <c r="V1083" s="52">
        <f>VLOOKUP(AH1083,rawdatas!$A$13:$V$52,22,FALSE)</f>
        <v>0</v>
      </c>
      <c r="W1083" s="52">
        <f>VLOOKUP(AH1083,rawdatas!$A$13:$W$52,23,FALSE)</f>
        <v>0</v>
      </c>
      <c r="X1083" s="52" t="str">
        <f>VLOOKUP(AH1083,rawdatas!$A$13:$X$52,24,FALSE)</f>
        <v>ok</v>
      </c>
      <c r="Y1083" s="52">
        <f>VLOOKUP(AH1083,rawdatas!$A$13:$Y$52,25,FALSE)</f>
        <v>0</v>
      </c>
      <c r="Z1083" s="52">
        <f>VLOOKUP(AH1083,rawdatas!$A$13:$Z$52,26,FALSE)</f>
        <v>0</v>
      </c>
      <c r="AA1083" s="52" t="str">
        <f>VLOOKUP(AH1083,rawdatas!$A$13:$AA$52,27,FALSE)</f>
        <v>ok</v>
      </c>
      <c r="AB1083" s="52">
        <f>VLOOKUP(AH1083,rawdatas!$A$13:$AB$52,28,FALSE)</f>
        <v>0</v>
      </c>
      <c r="AC1083" s="52">
        <f>VLOOKUP(AH1083,rawdatas!$A$13:$AC$52,29,FALSE)</f>
        <v>0</v>
      </c>
      <c r="AD1083" s="52">
        <f>VLOOKUP(AH1083,rawdatas!$A$13:$AD$53,30,FALSE)</f>
        <v>0</v>
      </c>
      <c r="AE1083" s="52">
        <f>VLOOKUP(AH1083,rawdatas!$A$13:$AE$53,31,FALSE)</f>
        <v>0</v>
      </c>
      <c r="AF1083" s="52">
        <f>VLOOKUP(AH1083,rawdatas!$A$13:$AF$53,32,FALSE)</f>
        <v>0</v>
      </c>
      <c r="AG1083" s="52">
        <f>VLOOKUP(AH1083,rawdatas!$A$13:$AG$54,33,FALSE)</f>
        <v>0</v>
      </c>
      <c r="AH1083" s="53">
        <v>788831404</v>
      </c>
      <c r="AI1083" s="54" t="str">
        <f t="shared" si="88"/>
        <v>cytologie; histologie</v>
      </c>
    </row>
    <row r="1084" spans="1:35" outlineLevel="1" x14ac:dyDescent="0.25">
      <c r="A1084" s="52">
        <v>282763148</v>
      </c>
      <c r="B1084" s="52">
        <v>58572892</v>
      </c>
      <c r="C1084" s="52" t="s">
        <v>16129</v>
      </c>
      <c r="D1084" s="52" t="str">
        <f>VLOOKUP(B1084,rawdatas!$A:$K,3,FALSE)</f>
        <v>P</v>
      </c>
      <c r="E1084" s="52" t="str">
        <f>VLOOKUP(B1084,rawdatas!$A:$K,7,FALSE)</f>
        <v>Psychological</v>
      </c>
      <c r="F1084" s="52" t="str">
        <f>VLOOKUP(B1084,rawdatas!$A:$K,8,FALSE)</f>
        <v>psychologique</v>
      </c>
      <c r="G1084" s="52" t="str">
        <f>VLOOKUP(AH1084,rawdatas!$A$13:$K$52,7,FALSE)</f>
        <v>Other laboratory test NEC</v>
      </c>
      <c r="H1084" s="52" t="str">
        <f>VLOOKUP(AH1084,rawdatas!$A$13:$K$52,8,FALSE)</f>
        <v>autre analyse de laboratoire non classée ailleurs</v>
      </c>
      <c r="I1084" s="52" t="str">
        <f>VLOOKUP(AH1084,rawdatas!$A$13:$K$52,9,FALSE)</f>
        <v>autre analyse de laboratoire NCA</v>
      </c>
      <c r="J1084" s="52" t="str">
        <f>VLOOKUP(AH1084,rawdatas!$A$13:$K$52,10,FALSE)</f>
        <v>Other laboratory test NEC</v>
      </c>
      <c r="K1084" s="52" t="str">
        <f>VLOOKUP(AH1084,rawdatas!$A$13:$K$52,11,FALSE)</f>
        <v>autre analyse de laboratoire</v>
      </c>
      <c r="L1084" s="52" t="str">
        <f>VLOOKUP(AH1084,rawdatas!$A$13:$L$52,12,FALSE)</f>
        <v>autre analyse de laboratoire NCA</v>
      </c>
      <c r="M1084" s="52" t="str">
        <f>VLOOKUP(AH1084,rawdatas!$A$13:$M$52,13,FALSE)</f>
        <v>antenatal chromosome screening; DNA/genetic/chromosome test; paternity test; sweat test; tear drop test; Helicobacter pylori breath test; any other laboratory test not included in the rubrics -32 to -37</v>
      </c>
      <c r="N1084" s="52" t="str">
        <f>VLOOKUP(AH1084,rawdatas!$A$13:$N$52,14,FALSE)</f>
        <v>dépistage chromosomique anténatal; test chromosomial; test génétique; test d'ADN; test de paternité; test respiratoire pour hélicobacter pylori; test à la sueur; test des larmes; tout autre test de laboratoire non inclus dans les rubriques 32 à 37</v>
      </c>
      <c r="O1084" s="52" t="str">
        <f>VLOOKUP(AH1084,rawdatas!$A$13:$O$52,15,FALSE)</f>
        <v>ok</v>
      </c>
      <c r="P1084" s="52" t="str">
        <f>VLOOKUP(AH1084,rawdatas!$A$13:$P$52,16,FALSE)</f>
        <v>exercise tests using imaging -41; electrical tracing -42; Holter monitoring -42</v>
      </c>
      <c r="Q1084" s="52" t="str">
        <f>VLOOKUP(AH1084,rawdatas!$A$13:$Q$52,17,FALSE)</f>
        <v>tests d'effort avec imagerie -41; enregistrement électrique -42; surveillance Holter -42</v>
      </c>
      <c r="R1084" s="52" t="str">
        <f>VLOOKUP(AH1084,rawdatas!$A$13:$R$52,18,FALSE)</f>
        <v>ok</v>
      </c>
      <c r="S1084" s="52">
        <f>VLOOKUP(AH1084,rawdatas!$A$13:$S$52,19,FALSE)</f>
        <v>0</v>
      </c>
      <c r="T1084" s="52">
        <f>VLOOKUP(AH1084,rawdatas!$A$13:$T$52,20,FALSE)</f>
        <v>0</v>
      </c>
      <c r="U1084" s="52" t="str">
        <f>VLOOKUP(AH1084,rawdatas!$A$13:$U$52,21,FALSE)</f>
        <v>ok</v>
      </c>
      <c r="V1084" s="52">
        <f>VLOOKUP(AH1084,rawdatas!$A$13:$V$52,22,FALSE)</f>
        <v>0</v>
      </c>
      <c r="W1084" s="52">
        <f>VLOOKUP(AH1084,rawdatas!$A$13:$W$52,23,FALSE)</f>
        <v>0</v>
      </c>
      <c r="X1084" s="52" t="str">
        <f>VLOOKUP(AH1084,rawdatas!$A$13:$X$52,24,FALSE)</f>
        <v>ok</v>
      </c>
      <c r="Y1084" s="52">
        <f>VLOOKUP(AH1084,rawdatas!$A$13:$Y$52,25,FALSE)</f>
        <v>0</v>
      </c>
      <c r="Z1084" s="52">
        <f>VLOOKUP(AH1084,rawdatas!$A$13:$Z$52,26,FALSE)</f>
        <v>0</v>
      </c>
      <c r="AA1084" s="52" t="str">
        <f>VLOOKUP(AH1084,rawdatas!$A$13:$AA$52,27,FALSE)</f>
        <v>ok</v>
      </c>
      <c r="AB1084" s="52">
        <f>VLOOKUP(AH1084,rawdatas!$A$13:$AB$52,28,FALSE)</f>
        <v>0</v>
      </c>
      <c r="AC1084" s="52">
        <f>VLOOKUP(AH1084,rawdatas!$A$13:$AC$52,29,FALSE)</f>
        <v>0</v>
      </c>
      <c r="AD1084" s="52">
        <f>VLOOKUP(AH1084,rawdatas!$A$13:$AD$53,30,FALSE)</f>
        <v>0</v>
      </c>
      <c r="AE1084" s="52">
        <f>VLOOKUP(AH1084,rawdatas!$A$13:$AE$53,31,FALSE)</f>
        <v>0</v>
      </c>
      <c r="AF1084" s="52">
        <f>VLOOKUP(AH1084,rawdatas!$A$13:$AF$53,32,FALSE)</f>
        <v>0</v>
      </c>
      <c r="AG1084" s="52">
        <f>VLOOKUP(AH1084,rawdatas!$A$13:$AG$54,33,FALSE)</f>
        <v>0</v>
      </c>
      <c r="AH1084" s="53">
        <v>300103734</v>
      </c>
      <c r="AI1084" s="54" t="str">
        <f t="shared" si="88"/>
        <v>autre analyse de laboratoire non classée ailleurs</v>
      </c>
    </row>
    <row r="1085" spans="1:35" outlineLevel="1" x14ac:dyDescent="0.25">
      <c r="A1085" s="52">
        <v>8348769</v>
      </c>
      <c r="B1085" s="52">
        <v>58572892</v>
      </c>
      <c r="C1085" s="52" t="s">
        <v>16130</v>
      </c>
      <c r="D1085" s="52" t="str">
        <f>VLOOKUP(B1085,rawdatas!$A:$K,3,FALSE)</f>
        <v>P</v>
      </c>
      <c r="E1085" s="52" t="str">
        <f>VLOOKUP(B1085,rawdatas!$A:$K,7,FALSE)</f>
        <v>Psychological</v>
      </c>
      <c r="F1085" s="52" t="str">
        <f>VLOOKUP(B1085,rawdatas!$A:$K,8,FALSE)</f>
        <v>psychologique</v>
      </c>
      <c r="G1085" s="52" t="str">
        <f>VLOOKUP(AH1085,rawdatas!$A$13:$K$52,7,FALSE)</f>
        <v>Physical function test</v>
      </c>
      <c r="H1085" s="52" t="str">
        <f>VLOOKUP(AH1085,rawdatas!$A$13:$K$52,8,FALSE)</f>
        <v>epreuve fonctionnelle physique</v>
      </c>
      <c r="I1085" s="52" t="str">
        <f>VLOOKUP(AH1085,rawdatas!$A$13:$K$52,9,FALSE)</f>
        <v>ok</v>
      </c>
      <c r="J1085" s="52" t="str">
        <f>VLOOKUP(AH1085,rawdatas!$A$13:$K$52,10,FALSE)</f>
        <v>Physical function test</v>
      </c>
      <c r="K1085" s="52" t="str">
        <f>VLOOKUP(AH1085,rawdatas!$A$13:$K$52,11,FALSE)</f>
        <v>epreuve fonctionnelle</v>
      </c>
      <c r="L1085" s="52" t="str">
        <f>VLOOKUP(AH1085,rawdatas!$A$13:$L$52,12,FALSE)</f>
        <v>ok</v>
      </c>
      <c r="M1085" s="52" t="str">
        <f>VLOOKUP(AH1085,rawdatas!$A$13:$M$52,13,FALSE)</f>
        <v>tympanometry; audiometry; tonometry; vision test; visual field; colour vision; calorimetric/vestibular function test; spirometry; urinary flowmetry</v>
      </c>
      <c r="N1085" s="52" t="str">
        <f>VLOOKUP(AH1085,rawdatas!$A$13:$N$52,14,FALSE)</f>
        <v>tympanométrie; audiométrie; tonométrie; test de vue; champ visuel; test de vision des couleurs; test de la fonction vestibulaire; test de la fonction calorimétrique; spirométrie; examen urodynamique</v>
      </c>
      <c r="O1085" s="52" t="str">
        <f>VLOOKUP(AH1085,rawdatas!$A$13:$O$52,15,FALSE)</f>
        <v>ok</v>
      </c>
      <c r="P1085" s="52" t="str">
        <f>VLOOKUP(AH1085,rawdatas!$A$13:$P$52,16,FALSE)</f>
        <v>exercise test using imaging -41; exercise test using electrical tracing -42; Holter monitoring -42; mental function test -43</v>
      </c>
      <c r="Q1085" s="52" t="str">
        <f>VLOOKUP(AH1085,rawdatas!$A$13:$Q$52,17,FALSE)</f>
        <v>test d'effort avec imagerie -41; test d'effort avec tracé électrique -42; Holter de surveillance -42; test de la fonction mentale -43</v>
      </c>
      <c r="R1085" s="52" t="str">
        <f>VLOOKUP(AH1085,rawdatas!$A$13:$R$52,18,FALSE)</f>
        <v>ok</v>
      </c>
      <c r="S1085" s="52" t="str">
        <f>VLOOKUP(AH1085,rawdatas!$A$13:$S$52,19,FALSE)</f>
        <v xml:space="preserve">quantitative test to measure capacity of body functions excluding the mental state </v>
      </c>
      <c r="T1085" s="52" t="str">
        <f>VLOOKUP(AH1085,rawdatas!$A$13:$T$52,20,FALSE)</f>
        <v xml:space="preserve">test de mesure quantitative de la capacité des fonctions corporelles à l'exclusion de l'état mental </v>
      </c>
      <c r="U1085" s="52" t="str">
        <f>VLOOKUP(AH1085,rawdatas!$A$13:$U$52,21,FALSE)</f>
        <v>ok</v>
      </c>
      <c r="V1085" s="52">
        <f>VLOOKUP(AH1085,rawdatas!$A$13:$V$52,22,FALSE)</f>
        <v>0</v>
      </c>
      <c r="W1085" s="52">
        <f>VLOOKUP(AH1085,rawdatas!$A$13:$W$52,23,FALSE)</f>
        <v>0</v>
      </c>
      <c r="X1085" s="52" t="str">
        <f>VLOOKUP(AH1085,rawdatas!$A$13:$X$52,24,FALSE)</f>
        <v>ok</v>
      </c>
      <c r="Y1085" s="52">
        <f>VLOOKUP(AH1085,rawdatas!$A$13:$Y$52,25,FALSE)</f>
        <v>0</v>
      </c>
      <c r="Z1085" s="52">
        <f>VLOOKUP(AH1085,rawdatas!$A$13:$Z$52,26,FALSE)</f>
        <v>0</v>
      </c>
      <c r="AA1085" s="52" t="str">
        <f>VLOOKUP(AH1085,rawdatas!$A$13:$AA$52,27,FALSE)</f>
        <v>ok</v>
      </c>
      <c r="AB1085" s="52">
        <f>VLOOKUP(AH1085,rawdatas!$A$13:$AB$52,28,FALSE)</f>
        <v>0</v>
      </c>
      <c r="AC1085" s="52">
        <f>VLOOKUP(AH1085,rawdatas!$A$13:$AC$52,29,FALSE)</f>
        <v>0</v>
      </c>
      <c r="AD1085" s="52">
        <f>VLOOKUP(AH1085,rawdatas!$A$13:$AD$53,30,FALSE)</f>
        <v>0</v>
      </c>
      <c r="AE1085" s="52">
        <f>VLOOKUP(AH1085,rawdatas!$A$13:$AE$53,31,FALSE)</f>
        <v>0</v>
      </c>
      <c r="AF1085" s="52">
        <f>VLOOKUP(AH1085,rawdatas!$A$13:$AF$53,32,FALSE)</f>
        <v>0</v>
      </c>
      <c r="AG1085" s="52">
        <f>VLOOKUP(AH1085,rawdatas!$A$13:$AG$54,33,FALSE)</f>
        <v>0</v>
      </c>
      <c r="AH1085" s="53">
        <v>533792975</v>
      </c>
      <c r="AI1085" s="54" t="str">
        <f t="shared" si="88"/>
        <v>epreuve fonctionnelle physique</v>
      </c>
    </row>
    <row r="1086" spans="1:35" outlineLevel="1" x14ac:dyDescent="0.25">
      <c r="A1086" s="52">
        <v>236087623</v>
      </c>
      <c r="B1086" s="52">
        <v>58572892</v>
      </c>
      <c r="C1086" s="52" t="s">
        <v>16131</v>
      </c>
      <c r="D1086" s="52" t="str">
        <f>VLOOKUP(B1086,rawdatas!$A:$K,3,FALSE)</f>
        <v>P</v>
      </c>
      <c r="E1086" s="52" t="str">
        <f>VLOOKUP(B1086,rawdatas!$A:$K,7,FALSE)</f>
        <v>Psychological</v>
      </c>
      <c r="F1086" s="52" t="str">
        <f>VLOOKUP(B1086,rawdatas!$A:$K,8,FALSE)</f>
        <v>psychologique</v>
      </c>
      <c r="G1086" s="52" t="str">
        <f>VLOOKUP(AH1086,rawdatas!$A$13:$K$52,7,FALSE)</f>
        <v>Diagnostic endoscopy</v>
      </c>
      <c r="H1086" s="52" t="str">
        <f>VLOOKUP(AH1086,rawdatas!$A$13:$K$52,8,FALSE)</f>
        <v>endoscopie diagnostique</v>
      </c>
      <c r="I1086" s="52" t="str">
        <f>VLOOKUP(AH1086,rawdatas!$A$13:$K$52,9,FALSE)</f>
        <v>ok</v>
      </c>
      <c r="J1086" s="52" t="str">
        <f>VLOOKUP(AH1086,rawdatas!$A$13:$K$52,10,FALSE)</f>
        <v>Diagnostic endoscopy</v>
      </c>
      <c r="K1086" s="52" t="str">
        <f>VLOOKUP(AH1086,rawdatas!$A$13:$K$52,11,FALSE)</f>
        <v>endoscopie diagnostique</v>
      </c>
      <c r="L1086" s="52" t="str">
        <f>VLOOKUP(AH1086,rawdatas!$A$13:$L$52,12,FALSE)</f>
        <v>ok</v>
      </c>
      <c r="M1086" s="52" t="str">
        <f>VLOOKUP(AH1086,rawdatas!$A$13:$M$52,13,FALSE)</f>
        <v>rhinoscopy; pharyngoscopy; laryngoscopy; tracheoscopy; bronchoscopy; mediastinoscopy; hysteroscopy; colposcopy; laparoscopy; gastroscopy; colonoscopy; sigmoidoscopy; rectoscopy; anoscopy; arthroscopy</v>
      </c>
      <c r="N1086" s="52" t="str">
        <f>VLOOKUP(AH1086,rawdatas!$A$13:$N$52,14,FALSE)</f>
        <v>rhinoscopie; pharyngoscopie; laryngoscopie; trachéoscopie; bronchoscopie; médiastinoscopie; hystéroscopie; colposcopie; laparoscopie; gastroscopie; colonoscopie; sigmoïdoscopie; rectoscopie; anuscopie; arthroscopie</v>
      </c>
      <c r="O1086" s="52" t="str">
        <f>VLOOKUP(AH1086,rawdatas!$A$13:$O$52,15,FALSE)</f>
        <v>ok</v>
      </c>
      <c r="P1086" s="52" t="str">
        <f>VLOOKUP(AH1086,rawdatas!$A$13:$P$52,16,FALSE)</f>
        <v>ophtalmoscopy -43; fundoscopy -43; dermoscopy -43</v>
      </c>
      <c r="Q1086" s="52" t="str">
        <f>VLOOKUP(AH1086,rawdatas!$A$13:$Q$52,17,FALSE)</f>
        <v>ophtalmoscopie -43; fundoscopie -43; fond d'oeil -43; dermoscopie -43</v>
      </c>
      <c r="R1086" s="52" t="str">
        <f>VLOOKUP(AH1086,rawdatas!$A$13:$R$52,18,FALSE)</f>
        <v>ok</v>
      </c>
      <c r="S1086" s="52" t="str">
        <f>VLOOKUP(AH1086,rawdatas!$A$13:$S$52,19,FALSE)</f>
        <v>looking inside the body for medical reasons using an endoscope, an instrument used to examine the interior of a hollow organ or cavity of the body</v>
      </c>
      <c r="T1086" s="52" t="str">
        <f>VLOOKUP(AH1086,rawdatas!$A$13:$T$52,20,FALSE)</f>
        <v xml:space="preserve">examen de l'intérieur du corps pour raison médicale en utilisant un endoscope, un instrument prévu pour examiner l'intérieur d'un organe creux ou une cavité du corps </v>
      </c>
      <c r="U1086" s="52" t="str">
        <f>VLOOKUP(AH1086,rawdatas!$A$13:$U$52,21,FALSE)</f>
        <v>ok</v>
      </c>
      <c r="V1086" s="52">
        <f>VLOOKUP(AH1086,rawdatas!$A$13:$V$52,22,FALSE)</f>
        <v>0</v>
      </c>
      <c r="W1086" s="52">
        <f>VLOOKUP(AH1086,rawdatas!$A$13:$W$52,23,FALSE)</f>
        <v>0</v>
      </c>
      <c r="X1086" s="52" t="str">
        <f>VLOOKUP(AH1086,rawdatas!$A$13:$X$52,24,FALSE)</f>
        <v>ok</v>
      </c>
      <c r="Y1086" s="52">
        <f>VLOOKUP(AH1086,rawdatas!$A$13:$Y$52,25,FALSE)</f>
        <v>0</v>
      </c>
      <c r="Z1086" s="52">
        <f>VLOOKUP(AH1086,rawdatas!$A$13:$Z$52,26,FALSE)</f>
        <v>0</v>
      </c>
      <c r="AA1086" s="52" t="str">
        <f>VLOOKUP(AH1086,rawdatas!$A$13:$AA$52,27,FALSE)</f>
        <v>ok</v>
      </c>
      <c r="AB1086" s="52">
        <f>VLOOKUP(AH1086,rawdatas!$A$13:$AB$52,28,FALSE)</f>
        <v>0</v>
      </c>
      <c r="AC1086" s="52">
        <f>VLOOKUP(AH1086,rawdatas!$A$13:$AC$52,29,FALSE)</f>
        <v>0</v>
      </c>
      <c r="AD1086" s="52">
        <f>VLOOKUP(AH1086,rawdatas!$A$13:$AD$53,30,FALSE)</f>
        <v>0</v>
      </c>
      <c r="AE1086" s="52">
        <f>VLOOKUP(AH1086,rawdatas!$A$13:$AE$53,31,FALSE)</f>
        <v>0</v>
      </c>
      <c r="AF1086" s="52">
        <f>VLOOKUP(AH1086,rawdatas!$A$13:$AF$53,32,FALSE)</f>
        <v>0</v>
      </c>
      <c r="AG1086" s="52">
        <f>VLOOKUP(AH1086,rawdatas!$A$13:$AG$54,33,FALSE)</f>
        <v>0</v>
      </c>
      <c r="AH1086" s="53">
        <v>659007930</v>
      </c>
      <c r="AI1086" s="54" t="str">
        <f t="shared" si="88"/>
        <v>endoscopie diagnostique</v>
      </c>
    </row>
    <row r="1087" spans="1:35" outlineLevel="1" x14ac:dyDescent="0.25">
      <c r="A1087" s="52">
        <v>528379535</v>
      </c>
      <c r="B1087" s="52">
        <v>58572892</v>
      </c>
      <c r="C1087" s="52" t="s">
        <v>16132</v>
      </c>
      <c r="D1087" s="52" t="str">
        <f>VLOOKUP(B1087,rawdatas!$A:$K,3,FALSE)</f>
        <v>P</v>
      </c>
      <c r="E1087" s="52" t="str">
        <f>VLOOKUP(B1087,rawdatas!$A:$K,7,FALSE)</f>
        <v>Psychological</v>
      </c>
      <c r="F1087" s="52" t="str">
        <f>VLOOKUP(B1087,rawdatas!$A:$K,8,FALSE)</f>
        <v>psychologique</v>
      </c>
      <c r="G1087" s="52" t="str">
        <f>VLOOKUP(AH1087,rawdatas!$A$13:$K$52,7,FALSE)</f>
        <v>Diagnostic radiology/imaging</v>
      </c>
      <c r="H1087" s="52" t="str">
        <f>VLOOKUP(AH1087,rawdatas!$A$13:$K$52,8,FALSE)</f>
        <v>radiologie diagnostique; imagerie</v>
      </c>
      <c r="I1087" s="52" t="str">
        <f>VLOOKUP(AH1087,rawdatas!$A$13:$K$52,9,FALSE)</f>
        <v>ok</v>
      </c>
      <c r="J1087" s="52" t="str">
        <f>VLOOKUP(AH1087,rawdatas!$A$13:$K$52,10,FALSE)</f>
        <v>Diagnostic radiology/imaging</v>
      </c>
      <c r="K1087" s="52" t="str">
        <f>VLOOKUP(AH1087,rawdatas!$A$13:$K$52,11,FALSE)</f>
        <v>radiologie diagnostique; imagerie</v>
      </c>
      <c r="L1087" s="52" t="str">
        <f>VLOOKUP(AH1087,rawdatas!$A$13:$L$52,12,FALSE)</f>
        <v>ok</v>
      </c>
      <c r="M1087" s="52" t="str">
        <f>VLOOKUP(AH1087,rawdatas!$A$13:$M$52,13,FALSE)</f>
        <v>x-ray/ultrasound imaging; computed tomography (CT); nuclear medicine; positron emission tomography (PET); magnetic resonance imaging (MRI); angiography; bone/thyroid/heart scintigraphy; isotope scanning; thermography</v>
      </c>
      <c r="N1087" s="52" t="str">
        <f>VLOOKUP(AH1087,rawdatas!$A$13:$N$52,14,FALSE)</f>
        <v>radiographie; échographie; tomographie computérisée (CT); tomographie numérique; imagerie par médecine nucléaire; tomographie par émission de positron (PET Scan); résonance magnétique nucléaire (RMN-IRM); angiographie; scintigraphie osseuse; scintigraphie thyroïdienne; scintigraphie cardiaque; scintigraphie isotopique; thermographie</v>
      </c>
      <c r="O1087" s="52" t="str">
        <f>VLOOKUP(AH1087,rawdatas!$A$13:$O$52,15,FALSE)</f>
        <v>ok</v>
      </c>
      <c r="P1087" s="52" t="str">
        <f>VLOOKUP(AH1087,rawdatas!$A$13:$P$52,16,FALSE)</f>
        <v>radiotherapy -59</v>
      </c>
      <c r="Q1087" s="52" t="str">
        <f>VLOOKUP(AH1087,rawdatas!$A$13:$Q$52,17,FALSE)</f>
        <v>Radiothérapie -59</v>
      </c>
      <c r="R1087" s="52" t="str">
        <f>VLOOKUP(AH1087,rawdatas!$A$13:$R$52,18,FALSE)</f>
        <v>ok</v>
      </c>
      <c r="S1087" s="52" t="str">
        <f>VLOOKUP(AH1087,rawdatas!$A$13:$S$52,19,FALSE)</f>
        <v>taking images of anatomic structures through the use of electromagnetic radiation or sound waves</v>
      </c>
      <c r="T1087" s="52" t="str">
        <f>VLOOKUP(AH1087,rawdatas!$A$13:$T$52,20,FALSE)</f>
        <v xml:space="preserve">prise d'image de structure anatomique grâce a des rayons électromagnétiques ou des ondes sonores </v>
      </c>
      <c r="U1087" s="52" t="str">
        <f>VLOOKUP(AH1087,rawdatas!$A$13:$U$52,21,FALSE)</f>
        <v>ok</v>
      </c>
      <c r="V1087" s="52">
        <f>VLOOKUP(AH1087,rawdatas!$A$13:$V$52,22,FALSE)</f>
        <v>0</v>
      </c>
      <c r="W1087" s="52">
        <f>VLOOKUP(AH1087,rawdatas!$A$13:$W$52,23,FALSE)</f>
        <v>0</v>
      </c>
      <c r="X1087" s="52" t="str">
        <f>VLOOKUP(AH1087,rawdatas!$A$13:$X$52,24,FALSE)</f>
        <v>ok</v>
      </c>
      <c r="Y1087" s="52">
        <f>VLOOKUP(AH1087,rawdatas!$A$13:$Y$52,25,FALSE)</f>
        <v>0</v>
      </c>
      <c r="Z1087" s="52">
        <f>VLOOKUP(AH1087,rawdatas!$A$13:$Z$52,26,FALSE)</f>
        <v>0</v>
      </c>
      <c r="AA1087" s="52" t="str">
        <f>VLOOKUP(AH1087,rawdatas!$A$13:$AA$52,27,FALSE)</f>
        <v>ok</v>
      </c>
      <c r="AB1087" s="52">
        <f>VLOOKUP(AH1087,rawdatas!$A$13:$AB$52,28,FALSE)</f>
        <v>0</v>
      </c>
      <c r="AC1087" s="52">
        <f>VLOOKUP(AH1087,rawdatas!$A$13:$AC$52,29,FALSE)</f>
        <v>0</v>
      </c>
      <c r="AD1087" s="52">
        <f>VLOOKUP(AH1087,rawdatas!$A$13:$AD$53,30,FALSE)</f>
        <v>0</v>
      </c>
      <c r="AE1087" s="52">
        <f>VLOOKUP(AH1087,rawdatas!$A$13:$AE$53,31,FALSE)</f>
        <v>0</v>
      </c>
      <c r="AF1087" s="52">
        <f>VLOOKUP(AH1087,rawdatas!$A$13:$AF$53,32,FALSE)</f>
        <v>0</v>
      </c>
      <c r="AG1087" s="52">
        <f>VLOOKUP(AH1087,rawdatas!$A$13:$AG$54,33,FALSE)</f>
        <v>0</v>
      </c>
      <c r="AH1087" s="53">
        <v>901925025</v>
      </c>
      <c r="AI1087" s="54" t="str">
        <f t="shared" si="88"/>
        <v>radiologie diagnostique; imagerie</v>
      </c>
    </row>
    <row r="1088" spans="1:35" outlineLevel="1" x14ac:dyDescent="0.25">
      <c r="A1088" s="52">
        <v>43761575</v>
      </c>
      <c r="B1088" s="52">
        <v>58572892</v>
      </c>
      <c r="C1088" s="52" t="s">
        <v>16133</v>
      </c>
      <c r="D1088" s="52" t="str">
        <f>VLOOKUP(B1088,rawdatas!$A:$K,3,FALSE)</f>
        <v>P</v>
      </c>
      <c r="E1088" s="52" t="str">
        <f>VLOOKUP(B1088,rawdatas!$A:$K,7,FALSE)</f>
        <v>Psychological</v>
      </c>
      <c r="F1088" s="52" t="str">
        <f>VLOOKUP(B1088,rawdatas!$A:$K,8,FALSE)</f>
        <v>psychologique</v>
      </c>
      <c r="G1088" s="52" t="str">
        <f>VLOOKUP(AH1088,rawdatas!$A$13:$K$52,7,FALSE)</f>
        <v>Electrical tracing</v>
      </c>
      <c r="H1088" s="52" t="str">
        <f>VLOOKUP(AH1088,rawdatas!$A$13:$K$52,8,FALSE)</f>
        <v>tracé électrique</v>
      </c>
      <c r="I1088" s="52" t="str">
        <f>VLOOKUP(AH1088,rawdatas!$A$13:$K$52,9,FALSE)</f>
        <v>ok</v>
      </c>
      <c r="J1088" s="52" t="str">
        <f>VLOOKUP(AH1088,rawdatas!$A$13:$K$52,10,FALSE)</f>
        <v>Electrical tracing</v>
      </c>
      <c r="K1088" s="52" t="str">
        <f>VLOOKUP(AH1088,rawdatas!$A$13:$K$52,11,FALSE)</f>
        <v>tracé électrique</v>
      </c>
      <c r="L1088" s="52" t="str">
        <f>VLOOKUP(AH1088,rawdatas!$A$13:$L$52,12,FALSE)</f>
        <v>ok</v>
      </c>
      <c r="M1088" s="52" t="str">
        <f>VLOOKUP(AH1088,rawdatas!$A$13:$M$52,13,FALSE)</f>
        <v>electrocardiogram; exercise electrocardiogram; Holter monitoring; electromyogram (EMG); electroencephalogram (EEG); electronystagmography (ENG)</v>
      </c>
      <c r="N1088" s="52" t="str">
        <f>VLOOKUP(AH1088,rawdatas!$A$13:$N$52,14,FALSE)</f>
        <v>électrocardiogramme (ECG); électrocardiogramme d'effort; monitoring Holter; électromyogramme (EMG); électroencéphalogramme (EEG); électronystagmogramme (ENG)</v>
      </c>
      <c r="O1088" s="52" t="str">
        <f>VLOOKUP(AH1088,rawdatas!$A$13:$O$52,15,FALSE)</f>
        <v>ok</v>
      </c>
      <c r="P1088" s="52">
        <f>VLOOKUP(AH1088,rawdatas!$A$13:$P$52,16,FALSE)</f>
        <v>0</v>
      </c>
      <c r="Q1088" s="52">
        <f>VLOOKUP(AH1088,rawdatas!$A$13:$Q$52,17,FALSE)</f>
        <v>0</v>
      </c>
      <c r="R1088" s="52" t="str">
        <f>VLOOKUP(AH1088,rawdatas!$A$13:$R$52,18,FALSE)</f>
        <v>ok</v>
      </c>
      <c r="S1088" s="52" t="str">
        <f>VLOOKUP(AH1088,rawdatas!$A$13:$S$52,19,FALSE)</f>
        <v>a test used to measure the electrical activity of an organ (e.g. heart, nerve, brain, muscle)</v>
      </c>
      <c r="T1088" s="52" t="str">
        <f>VLOOKUP(AH1088,rawdatas!$A$13:$T$52,20,FALSE)</f>
        <v>test de mesure de l'activité électrique d'un organe, par ex. coeur, nerf, cerveau, muscle</v>
      </c>
      <c r="U1088" s="52" t="str">
        <f>VLOOKUP(AH1088,rawdatas!$A$13:$U$52,21,FALSE)</f>
        <v>ok</v>
      </c>
      <c r="V1088" s="52">
        <f>VLOOKUP(AH1088,rawdatas!$A$13:$V$52,22,FALSE)</f>
        <v>0</v>
      </c>
      <c r="W1088" s="52">
        <f>VLOOKUP(AH1088,rawdatas!$A$13:$W$52,23,FALSE)</f>
        <v>0</v>
      </c>
      <c r="X1088" s="52" t="str">
        <f>VLOOKUP(AH1088,rawdatas!$A$13:$X$52,24,FALSE)</f>
        <v>ok</v>
      </c>
      <c r="Y1088" s="52">
        <f>VLOOKUP(AH1088,rawdatas!$A$13:$Y$52,25,FALSE)</f>
        <v>0</v>
      </c>
      <c r="Z1088" s="52">
        <f>VLOOKUP(AH1088,rawdatas!$A$13:$Z$52,26,FALSE)</f>
        <v>0</v>
      </c>
      <c r="AA1088" s="52" t="str">
        <f>VLOOKUP(AH1088,rawdatas!$A$13:$AA$52,27,FALSE)</f>
        <v>ok</v>
      </c>
      <c r="AB1088" s="52">
        <f>VLOOKUP(AH1088,rawdatas!$A$13:$AB$52,28,FALSE)</f>
        <v>0</v>
      </c>
      <c r="AC1088" s="52">
        <f>VLOOKUP(AH1088,rawdatas!$A$13:$AC$52,29,FALSE)</f>
        <v>0</v>
      </c>
      <c r="AD1088" s="52">
        <f>VLOOKUP(AH1088,rawdatas!$A$13:$AD$53,30,FALSE)</f>
        <v>0</v>
      </c>
      <c r="AE1088" s="52">
        <f>VLOOKUP(AH1088,rawdatas!$A$13:$AE$53,31,FALSE)</f>
        <v>0</v>
      </c>
      <c r="AF1088" s="52">
        <f>VLOOKUP(AH1088,rawdatas!$A$13:$AF$53,32,FALSE)</f>
        <v>0</v>
      </c>
      <c r="AG1088" s="52">
        <f>VLOOKUP(AH1088,rawdatas!$A$13:$AG$54,33,FALSE)</f>
        <v>0</v>
      </c>
      <c r="AH1088" s="53">
        <v>871857739</v>
      </c>
      <c r="AI1088" s="54" t="str">
        <f t="shared" si="88"/>
        <v>tracé électrique</v>
      </c>
    </row>
    <row r="1089" spans="1:35" outlineLevel="1" x14ac:dyDescent="0.25">
      <c r="A1089" s="52">
        <v>624715840</v>
      </c>
      <c r="B1089" s="52">
        <v>58572892</v>
      </c>
      <c r="C1089" s="52" t="s">
        <v>16134</v>
      </c>
      <c r="D1089" s="52" t="str">
        <f>VLOOKUP(B1089,rawdatas!$A:$K,3,FALSE)</f>
        <v>P</v>
      </c>
      <c r="E1089" s="52" t="str">
        <f>VLOOKUP(B1089,rawdatas!$A:$K,7,FALSE)</f>
        <v>Psychological</v>
      </c>
      <c r="F1089" s="52" t="str">
        <f>VLOOKUP(B1089,rawdatas!$A:$K,8,FALSE)</f>
        <v>psychologique</v>
      </c>
      <c r="G1089" s="52" t="str">
        <f>VLOOKUP(AH1089,rawdatas!$A$13:$K$52,7,FALSE)</f>
        <v>Other diagnostic procedure</v>
      </c>
      <c r="H1089" s="52" t="str">
        <f>VLOOKUP(AH1089,rawdatas!$A$13:$K$52,8,FALSE)</f>
        <v>autre procédure diagnostique</v>
      </c>
      <c r="I1089" s="52" t="str">
        <f>VLOOKUP(AH1089,rawdatas!$A$13:$K$52,9,FALSE)</f>
        <v>ok</v>
      </c>
      <c r="J1089" s="52" t="str">
        <f>VLOOKUP(AH1089,rawdatas!$A$13:$K$52,10,FALSE)</f>
        <v>Other diagnostic procedure</v>
      </c>
      <c r="K1089" s="52" t="str">
        <f>VLOOKUP(AH1089,rawdatas!$A$13:$K$52,11,FALSE)</f>
        <v>autre procédure diag.</v>
      </c>
      <c r="L1089" s="52" t="str">
        <f>VLOOKUP(AH1089,rawdatas!$A$13:$L$52,12,FALSE)</f>
        <v>ok</v>
      </c>
      <c r="M1089" s="52" t="str">
        <f>VLOOKUP(AH1089,rawdatas!$A$13:$M$52,13,FALSE)</f>
        <v>ophtalmoscopy; dermatoscopy; diagnostic laparotomy; dementia test; intelligence test; depression test; anxiety test; skin photo</v>
      </c>
      <c r="N1089" s="52" t="str">
        <f>VLOOKUP(AH1089,rawdatas!$A$13:$N$52,14,FALSE)</f>
        <v>ophtalmoscopie; dermoscopie; laparatomie diagnostique; photographie de la peau; test de détection de démence; test d'intelligence; test de dépression; test d'anxiété; photographie de la peau</v>
      </c>
      <c r="O1089" s="52" t="str">
        <f>VLOOKUP(AH1089,rawdatas!$A$13:$O$52,15,FALSE)</f>
        <v>ok</v>
      </c>
      <c r="P1089" s="52">
        <f>VLOOKUP(AH1089,rawdatas!$A$13:$P$52,16,FALSE)</f>
        <v>0</v>
      </c>
      <c r="Q1089" s="52" t="str">
        <f>VLOOKUP(AH1089,rawdatas!$A$13:$Q$52,17,FALSE)</f>
        <v xml:space="preserve">test respiratoire pour hélicobacter pylori -38; endoscopie -40; biopsie -52; ponction -52 </v>
      </c>
      <c r="R1089" s="52" t="str">
        <f>VLOOKUP(AH1089,rawdatas!$A$13:$R$52,18,FALSE)</f>
        <v>ko</v>
      </c>
      <c r="S1089" s="52" t="str">
        <f>VLOOKUP(AH1089,rawdatas!$A$13:$S$52,19,FALSE)</f>
        <v>a skin photo is a photography/video recording for diagnostic purpose</v>
      </c>
      <c r="T1089" s="52" t="str">
        <f>VLOOKUP(AH1089,rawdatas!$A$13:$T$52,20,FALSE)</f>
        <v xml:space="preserve">pour une photo de la peau, il faut que l'enregistrement de photographie ou de vidéo le soit à des fins diagnostiques </v>
      </c>
      <c r="U1089" s="52" t="str">
        <f>VLOOKUP(AH1089,rawdatas!$A$13:$U$52,21,FALSE)</f>
        <v>ok</v>
      </c>
      <c r="V1089" s="52">
        <f>VLOOKUP(AH1089,rawdatas!$A$13:$V$52,22,FALSE)</f>
        <v>0</v>
      </c>
      <c r="W1089" s="52">
        <f>VLOOKUP(AH1089,rawdatas!$A$13:$W$52,23,FALSE)</f>
        <v>0</v>
      </c>
      <c r="X1089" s="52" t="str">
        <f>VLOOKUP(AH1089,rawdatas!$A$13:$X$52,24,FALSE)</f>
        <v>ok</v>
      </c>
      <c r="Y1089" s="52">
        <f>VLOOKUP(AH1089,rawdatas!$A$13:$Y$52,25,FALSE)</f>
        <v>0</v>
      </c>
      <c r="Z1089" s="52">
        <f>VLOOKUP(AH1089,rawdatas!$A$13:$Z$52,26,FALSE)</f>
        <v>0</v>
      </c>
      <c r="AA1089" s="52" t="str">
        <f>VLOOKUP(AH1089,rawdatas!$A$13:$AA$52,27,FALSE)</f>
        <v>ok</v>
      </c>
      <c r="AB1089" s="52">
        <f>VLOOKUP(AH1089,rawdatas!$A$13:$AB$52,28,FALSE)</f>
        <v>0</v>
      </c>
      <c r="AC1089" s="52">
        <f>VLOOKUP(AH1089,rawdatas!$A$13:$AC$52,29,FALSE)</f>
        <v>0</v>
      </c>
      <c r="AD1089" s="52">
        <f>VLOOKUP(AH1089,rawdatas!$A$13:$AD$53,30,FALSE)</f>
        <v>0</v>
      </c>
      <c r="AE1089" s="52">
        <f>VLOOKUP(AH1089,rawdatas!$A$13:$AE$53,31,FALSE)</f>
        <v>0</v>
      </c>
      <c r="AF1089" s="52">
        <f>VLOOKUP(AH1089,rawdatas!$A$13:$AF$53,32,FALSE)</f>
        <v>0</v>
      </c>
      <c r="AG1089" s="52">
        <f>VLOOKUP(AH1089,rawdatas!$A$13:$AG$54,33,FALSE)</f>
        <v>0</v>
      </c>
      <c r="AH1089" s="53">
        <v>943941605</v>
      </c>
      <c r="AI1089" s="54" t="str">
        <f t="shared" si="88"/>
        <v>autre procédure diagnostique</v>
      </c>
    </row>
    <row r="1090" spans="1:35" outlineLevel="1" x14ac:dyDescent="0.25">
      <c r="A1090" s="52">
        <v>125453205</v>
      </c>
      <c r="B1090" s="52">
        <v>58572892</v>
      </c>
      <c r="C1090" s="52" t="s">
        <v>16135</v>
      </c>
      <c r="D1090" s="52" t="str">
        <f>VLOOKUP(B1090,rawdatas!$A:$K,3,FALSE)</f>
        <v>P</v>
      </c>
      <c r="E1090" s="52" t="str">
        <f>VLOOKUP(B1090,rawdatas!$A:$K,7,FALSE)</f>
        <v>Psychological</v>
      </c>
      <c r="F1090" s="52" t="str">
        <f>VLOOKUP(B1090,rawdatas!$A:$K,8,FALSE)</f>
        <v>psychologique</v>
      </c>
      <c r="G1090" s="52" t="str">
        <f>VLOOKUP(AH1090,rawdatas!$A$13:$K$52,7,FALSE)</f>
        <v>Preventive immunization/medication</v>
      </c>
      <c r="H1090" s="52" t="str">
        <f>VLOOKUP(AH1090,rawdatas!$A$13:$K$52,8,FALSE)</f>
        <v>vaccination; médication préventive</v>
      </c>
      <c r="I1090" s="52" t="str">
        <f>VLOOKUP(AH1090,rawdatas!$A$13:$K$52,9,FALSE)</f>
        <v>ok</v>
      </c>
      <c r="J1090" s="52" t="str">
        <f>VLOOKUP(AH1090,rawdatas!$A$13:$K$52,10,FALSE)</f>
        <v>Preventive immunization/medic</v>
      </c>
      <c r="K1090" s="52" t="str">
        <f>VLOOKUP(AH1090,rawdatas!$A$13:$K$52,11,FALSE)</f>
        <v>vaccin, médic, prévent.</v>
      </c>
      <c r="L1090" s="52" t="str">
        <f>VLOOKUP(AH1090,rawdatas!$A$13:$L$52,12,FALSE)</f>
        <v>ok</v>
      </c>
      <c r="M1090" s="52" t="str">
        <f>VLOOKUP(AH1090,rawdatas!$A$13:$M$52,13,FALSE)</f>
        <v>active/passive immunization; prophylactic treatment with drugs e.g. malaria prophylaxis; desensitisation</v>
      </c>
      <c r="N1090" s="52" t="str">
        <f>VLOOKUP(AH1090,rawdatas!$A$13:$N$52,14,FALSE)</f>
        <v>immunisation active; immunisation passive; traitement prophylactique par médicaments; prophylaxie de la malaria; désensibilisation</v>
      </c>
      <c r="O1090" s="52" t="str">
        <f>VLOOKUP(AH1090,rawdatas!$A$13:$O$52,15,FALSE)</f>
        <v>ok</v>
      </c>
      <c r="P1090" s="52">
        <f>VLOOKUP(AH1090,rawdatas!$A$13:$P$52,16,FALSE)</f>
        <v>0</v>
      </c>
      <c r="Q1090" s="52">
        <f>VLOOKUP(AH1090,rawdatas!$A$13:$Q$52,17,FALSE)</f>
        <v>0</v>
      </c>
      <c r="R1090" s="52" t="str">
        <f>VLOOKUP(AH1090,rawdatas!$A$13:$R$52,18,FALSE)</f>
        <v>ok</v>
      </c>
      <c r="S1090" s="52" t="str">
        <f>VLOOKUP(AH1090,rawdatas!$A$13:$S$52,19,FALSE)</f>
        <v>immunization/desensitisation/preventive medication used to avoid conditions/reactions, not present at the time of prescribing</v>
      </c>
      <c r="T1090" s="52" t="str">
        <f>VLOOKUP(AH1090,rawdatas!$A$13:$T$52,20,FALSE)</f>
        <v xml:space="preserve">immunisation, désensibilisation, médication préventive utilisée pour éviter des maladies ou des réactions non présentes au moment de la prescription </v>
      </c>
      <c r="U1090" s="52" t="str">
        <f>VLOOKUP(AH1090,rawdatas!$A$13:$U$52,21,FALSE)</f>
        <v>ok</v>
      </c>
      <c r="V1090" s="52" t="str">
        <f>VLOOKUP(AH1090,rawdatas!$A$13:$V$52,22,FALSE)</f>
        <v>-50 medication; contraceptive medication W11. If contraceptive medication is prescribed for medical reasons, use the code for medication -50.</v>
      </c>
      <c r="W1090" s="52" t="str">
        <f>VLOOKUP(AH1090,rawdatas!$A$13:$W$52,23,FALSE)</f>
        <v>médicament -50; médicament contraceptif W11; si le médicament contraceptif est prescrit pour des raisons médicales, pensez à utiliser le code médicament -50</v>
      </c>
      <c r="X1090" s="52" t="str">
        <f>VLOOKUP(AH1090,rawdatas!$A$13:$X$52,24,FALSE)</f>
        <v>ko</v>
      </c>
      <c r="Y1090" s="52" t="str">
        <f>VLOOKUP(AH1090,rawdatas!$A$13:$Y$52,25,FALSE)</f>
        <v xml:space="preserve">If the patient has a condition (e.g. hypertension), use the code for medication -50.  </v>
      </c>
      <c r="Z1090" s="52" t="str">
        <f>VLOOKUP(AH1090,rawdatas!$A$13:$Z$52,26,FALSE)</f>
        <v xml:space="preserve">Si le patient présente la maladie, par ex. hypertension, utiliser le code médicament -50 </v>
      </c>
      <c r="AA1090" s="52" t="str">
        <f>VLOOKUP(AH1090,rawdatas!$A$13:$AA$52,27,FALSE)</f>
        <v>ok</v>
      </c>
      <c r="AB1090" s="52">
        <f>VLOOKUP(AH1090,rawdatas!$A$13:$AB$52,28,FALSE)</f>
        <v>0</v>
      </c>
      <c r="AC1090" s="52">
        <f>VLOOKUP(AH1090,rawdatas!$A$13:$AC$52,29,FALSE)</f>
        <v>0</v>
      </c>
      <c r="AD1090" s="52">
        <f>VLOOKUP(AH1090,rawdatas!$A$13:$AD$53,30,FALSE)</f>
        <v>0</v>
      </c>
      <c r="AE1090" s="52">
        <f>VLOOKUP(AH1090,rawdatas!$A$13:$AE$53,31,FALSE)</f>
        <v>0</v>
      </c>
      <c r="AF1090" s="52" t="str">
        <f>VLOOKUP(AH1090,rawdatas!$A$13:$AF$53,32,FALSE)</f>
        <v>"médicament -50; médicament contraceptif W11,  si le médicament contraceptif est prescrit pour des raisons médicales, pensez à utiliser le code médicament -50 " -&gt; "médicament -50; médicament contraceptif W11; si le médicament contraceptif est prescrit pour des raisons médicales, pensez à utiliser le code médicament -50"</v>
      </c>
      <c r="AG1090" s="52">
        <f>VLOOKUP(AH1090,rawdatas!$A$13:$AG$54,33,FALSE)</f>
        <v>0</v>
      </c>
      <c r="AH1090" s="53">
        <v>427493530</v>
      </c>
      <c r="AI1090" s="54" t="str">
        <f t="shared" si="88"/>
        <v>vaccination; médication préventive</v>
      </c>
    </row>
    <row r="1091" spans="1:35" outlineLevel="1" x14ac:dyDescent="0.25">
      <c r="A1091" s="52">
        <v>282911711</v>
      </c>
      <c r="B1091" s="52">
        <v>58572892</v>
      </c>
      <c r="C1091" s="52" t="s">
        <v>16136</v>
      </c>
      <c r="D1091" s="52" t="str">
        <f>VLOOKUP(B1091,rawdatas!$A:$K,3,FALSE)</f>
        <v>P</v>
      </c>
      <c r="E1091" s="52" t="str">
        <f>VLOOKUP(B1091,rawdatas!$A:$K,7,FALSE)</f>
        <v>Psychological</v>
      </c>
      <c r="F1091" s="52" t="str">
        <f>VLOOKUP(B1091,rawdatas!$A:$K,8,FALSE)</f>
        <v>psychologique</v>
      </c>
      <c r="G1091" s="52" t="str">
        <f>VLOOKUP(AH1091,rawdatas!$A$13:$K$52,7,FALSE)</f>
        <v>Observation/health education/advice/diet</v>
      </c>
      <c r="H1091" s="52" t="str">
        <f>VLOOKUP(AH1091,rawdatas!$A$13:$K$52,8,FALSE)</f>
        <v>recommandation; éducation pour la santé; avis; régime</v>
      </c>
      <c r="I1091" s="52" t="str">
        <f>VLOOKUP(AH1091,rawdatas!$A$13:$K$52,9,FALSE)</f>
        <v>ok</v>
      </c>
      <c r="J1091" s="52" t="str">
        <f>VLOOKUP(AH1091,rawdatas!$A$13:$K$52,10,FALSE)</f>
        <v>Observ/health educat/advice/diet</v>
      </c>
      <c r="K1091" s="52" t="str">
        <f>VLOOKUP(AH1091,rawdatas!$A$13:$K$52,11,FALSE)</f>
        <v>recom, éduc. santé, avis, régime</v>
      </c>
      <c r="L1091" s="52" t="str">
        <f>VLOOKUP(AH1091,rawdatas!$A$13:$L$52,12,FALSE)</f>
        <v>ok</v>
      </c>
      <c r="M1091" s="52" t="str">
        <f>VLOOKUP(AH1091,rawdatas!$A$13:$M$52,13,FALSE)</f>
        <v>advice on healthy behaviour; prevention of health problems; advice on pregnancy and family planning; advice on regarding the use of health services; advice on regarding occupational health/social problems; watchful waiting</v>
      </c>
      <c r="N1091" s="52" t="str">
        <f>VLOOKUP(AH1091,rawdatas!$A$13:$N$52,14,FALSE)</f>
        <v>avis sur des comportements favorables à la santé; conseil de prévention de problèmes de santé; avis sur la grossesse et la planification familiale; avis sur l'utilisation des services de santé; avis sur la santé au travail; avis sur des problèmes sociaux; surveillance active</v>
      </c>
      <c r="O1091" s="52" t="str">
        <f>VLOOKUP(AH1091,rawdatas!$A$13:$O$52,15,FALSE)</f>
        <v>ok</v>
      </c>
      <c r="P1091" s="52" t="str">
        <f>VLOOKUP(AH1091,rawdatas!$A$13:$P$52,16,FALSE)</f>
        <v>therapeutic counselling/listening  -58</v>
      </c>
      <c r="Q1091" s="52" t="str">
        <f>VLOOKUP(AH1091,rawdatas!$A$13:$Q$52,17,FALSE)</f>
        <v>conseil thérapeutique -58; écoute -58</v>
      </c>
      <c r="R1091" s="52" t="str">
        <f>VLOOKUP(AH1091,rawdatas!$A$13:$R$52,18,FALSE)</f>
        <v>ok</v>
      </c>
      <c r="S1091" s="52" t="str">
        <f>VLOOKUP(AH1091,rawdatas!$A$13:$S$52,19,FALSE)</f>
        <v>prevention of health problems and advice on healthy behaviour</v>
      </c>
      <c r="T1091" s="52" t="str">
        <f>VLOOKUP(AH1091,rawdatas!$A$13:$T$52,20,FALSE)</f>
        <v xml:space="preserve">conseil de prévention de problèmes de santé et avis sur des habitudes favorables à la santé </v>
      </c>
      <c r="U1091" s="52" t="str">
        <f>VLOOKUP(AH1091,rawdatas!$A$13:$U$52,21,FALSE)</f>
        <v>ok</v>
      </c>
      <c r="V1091" s="52">
        <f>VLOOKUP(AH1091,rawdatas!$A$13:$V$52,22,FALSE)</f>
        <v>0</v>
      </c>
      <c r="W1091" s="52">
        <f>VLOOKUP(AH1091,rawdatas!$A$13:$W$52,23,FALSE)</f>
        <v>0</v>
      </c>
      <c r="X1091" s="52" t="str">
        <f>VLOOKUP(AH1091,rawdatas!$A$13:$X$52,24,FALSE)</f>
        <v>ok</v>
      </c>
      <c r="Y1091" s="52">
        <f>VLOOKUP(AH1091,rawdatas!$A$13:$Y$52,25,FALSE)</f>
        <v>0</v>
      </c>
      <c r="Z1091" s="52">
        <f>VLOOKUP(AH1091,rawdatas!$A$13:$Z$52,26,FALSE)</f>
        <v>0</v>
      </c>
      <c r="AA1091" s="52" t="str">
        <f>VLOOKUP(AH1091,rawdatas!$A$13:$AA$52,27,FALSE)</f>
        <v>ok</v>
      </c>
      <c r="AB1091" s="52">
        <f>VLOOKUP(AH1091,rawdatas!$A$13:$AB$52,28,FALSE)</f>
        <v>0</v>
      </c>
      <c r="AC1091" s="52">
        <f>VLOOKUP(AH1091,rawdatas!$A$13:$AC$52,29,FALSE)</f>
        <v>0</v>
      </c>
      <c r="AD1091" s="52">
        <f>VLOOKUP(AH1091,rawdatas!$A$13:$AD$53,30,FALSE)</f>
        <v>0</v>
      </c>
      <c r="AE1091" s="52">
        <f>VLOOKUP(AH1091,rawdatas!$A$13:$AE$53,31,FALSE)</f>
        <v>0</v>
      </c>
      <c r="AF1091" s="52">
        <f>VLOOKUP(AH1091,rawdatas!$A$13:$AF$53,32,FALSE)</f>
        <v>0</v>
      </c>
      <c r="AG1091" s="52">
        <f>VLOOKUP(AH1091,rawdatas!$A$13:$AG$54,33,FALSE)</f>
        <v>0</v>
      </c>
      <c r="AH1091" s="53">
        <v>798672959</v>
      </c>
      <c r="AI1091" s="54" t="str">
        <f t="shared" si="88"/>
        <v>recommandation; éducation pour la santé; avis; régime</v>
      </c>
    </row>
    <row r="1092" spans="1:35" outlineLevel="1" x14ac:dyDescent="0.25">
      <c r="A1092" s="52">
        <v>585834057</v>
      </c>
      <c r="B1092" s="52">
        <v>58572892</v>
      </c>
      <c r="C1092" s="52" t="s">
        <v>16137</v>
      </c>
      <c r="D1092" s="52" t="str">
        <f>VLOOKUP(B1092,rawdatas!$A:$K,3,FALSE)</f>
        <v>P</v>
      </c>
      <c r="E1092" s="52" t="str">
        <f>VLOOKUP(B1092,rawdatas!$A:$K,7,FALSE)</f>
        <v>Psychological</v>
      </c>
      <c r="F1092" s="52" t="str">
        <f>VLOOKUP(B1092,rawdatas!$A:$K,8,FALSE)</f>
        <v>psychologique</v>
      </c>
      <c r="G1092" s="52" t="str">
        <f>VLOOKUP(AH1092,rawdatas!$A$13:$K$52,7,FALSE)</f>
        <v>Consultation with primary care provider</v>
      </c>
      <c r="H1092" s="52" t="str">
        <f>VLOOKUP(AH1092,rawdatas!$A$13:$K$52,8,FALSE)</f>
        <v>discussion avec un dispensateur de soins de santé primaire</v>
      </c>
      <c r="I1092" s="52" t="str">
        <f>VLOOKUP(AH1092,rawdatas!$A$13:$K$52,9,FALSE)</f>
        <v>ok</v>
      </c>
      <c r="J1092" s="52" t="str">
        <f>VLOOKUP(AH1092,rawdatas!$A$13:$K$52,10,FALSE)</f>
        <v>Consultation primary care provider</v>
      </c>
      <c r="K1092" s="52" t="str">
        <f>VLOOKUP(AH1092,rawdatas!$A$13:$K$52,11,FALSE)</f>
        <v>discuss. avec dispens. de ssp</v>
      </c>
      <c r="L1092" s="52" t="str">
        <f>VLOOKUP(AH1092,rawdatas!$A$13:$L$52,12,FALSE)</f>
        <v>ok</v>
      </c>
      <c r="M1092" s="52" t="str">
        <f>VLOOKUP(AH1092,rawdatas!$A$13:$M$52,13,FALSE)</f>
        <v>telemedicine consultation with primary care provider</v>
      </c>
      <c r="N1092" s="52" t="str">
        <f>VLOOKUP(AH1092,rawdatas!$A$13:$N$52,14,FALSE)</f>
        <v xml:space="preserve">consultation par télémédecine avec un dispensateur de soins primaires </v>
      </c>
      <c r="O1092" s="52" t="str">
        <f>VLOOKUP(AH1092,rawdatas!$A$13:$O$52,15,FALSE)</f>
        <v>ok</v>
      </c>
      <c r="P1092" s="52" t="str">
        <f>VLOOKUP(AH1092,rawdatas!$A$13:$P$52,16,FALSE)</f>
        <v>consultation with specialist -47; referral to another provider -66; referral to physician/specialist/clinic/hospital -67; other referral -68</v>
      </c>
      <c r="Q1092" s="52" t="str">
        <f>VLOOKUP(AH1092,rawdatas!$A$13:$Q$52,17,FALSE)</f>
        <v>consultation auprès d'un spécialiste -47; référence à un autre dispensateur -66; référence à un médecin -67; référence à un spécialiste -67; référence à une clinique -67; référence à un hôpital -67; autre référence -68</v>
      </c>
      <c r="R1092" s="52" t="str">
        <f>VLOOKUP(AH1092,rawdatas!$A$13:$R$52,18,FALSE)</f>
        <v>ok</v>
      </c>
      <c r="S1092" s="52" t="str">
        <f>VLOOKUP(AH1092,rawdatas!$A$13:$S$52,19,FALSE)</f>
        <v>consultation with another primary care provider, regardless whether the patient is present or not</v>
      </c>
      <c r="T1092" s="52" t="str">
        <f>VLOOKUP(AH1092,rawdatas!$A$13:$T$52,20,FALSE)</f>
        <v xml:space="preserve">consultation avec un autre dispensateur de soins primaires, que le patient soit présent ou non. </v>
      </c>
      <c r="U1092" s="52" t="str">
        <f>VLOOKUP(AH1092,rawdatas!$A$13:$U$52,21,FALSE)</f>
        <v>ok</v>
      </c>
      <c r="V1092" s="52">
        <f>VLOOKUP(AH1092,rawdatas!$A$13:$V$52,22,FALSE)</f>
        <v>0</v>
      </c>
      <c r="W1092" s="52">
        <f>VLOOKUP(AH1092,rawdatas!$A$13:$W$52,23,FALSE)</f>
        <v>0</v>
      </c>
      <c r="X1092" s="52" t="str">
        <f>VLOOKUP(AH1092,rawdatas!$A$13:$X$52,24,FALSE)</f>
        <v>ok</v>
      </c>
      <c r="Y1092" s="52" t="str">
        <f>VLOOKUP(AH1092,rawdatas!$A$13:$Y$52,25,FALSE)</f>
        <v>Treatment responsibility remains at the original primary care provider.</v>
      </c>
      <c r="Z1092" s="52" t="str">
        <f>VLOOKUP(AH1092,rawdatas!$A$13:$Z$52,26,FALSE)</f>
        <v xml:space="preserve">la responsabilité thérapeutique appartient au dispensateur princeps </v>
      </c>
      <c r="AA1092" s="52" t="str">
        <f>VLOOKUP(AH1092,rawdatas!$A$13:$AA$52,27,FALSE)</f>
        <v>ok</v>
      </c>
      <c r="AB1092" s="52">
        <f>VLOOKUP(AH1092,rawdatas!$A$13:$AB$52,28,FALSE)</f>
        <v>0</v>
      </c>
      <c r="AC1092" s="52">
        <f>VLOOKUP(AH1092,rawdatas!$A$13:$AC$52,29,FALSE)</f>
        <v>0</v>
      </c>
      <c r="AD1092" s="52">
        <f>VLOOKUP(AH1092,rawdatas!$A$13:$AD$53,30,FALSE)</f>
        <v>0</v>
      </c>
      <c r="AE1092" s="52">
        <f>VLOOKUP(AH1092,rawdatas!$A$13:$AE$53,31,FALSE)</f>
        <v>0</v>
      </c>
      <c r="AF1092" s="52">
        <f>VLOOKUP(AH1092,rawdatas!$A$13:$AF$53,32,FALSE)</f>
        <v>0</v>
      </c>
      <c r="AG1092" s="52">
        <f>VLOOKUP(AH1092,rawdatas!$A$13:$AG$54,33,FALSE)</f>
        <v>0</v>
      </c>
      <c r="AH1092" s="53">
        <v>583227424</v>
      </c>
      <c r="AI1092" s="54" t="str">
        <f t="shared" si="88"/>
        <v>discussion avec un dispensateur de soins de santé primaire</v>
      </c>
    </row>
    <row r="1093" spans="1:35" outlineLevel="1" x14ac:dyDescent="0.25">
      <c r="A1093" s="52">
        <v>694897584</v>
      </c>
      <c r="B1093" s="52">
        <v>58572892</v>
      </c>
      <c r="C1093" s="52" t="s">
        <v>16138</v>
      </c>
      <c r="D1093" s="52" t="str">
        <f>VLOOKUP(B1093,rawdatas!$A:$K,3,FALSE)</f>
        <v>P</v>
      </c>
      <c r="E1093" s="52" t="str">
        <f>VLOOKUP(B1093,rawdatas!$A:$K,7,FALSE)</f>
        <v>Psychological</v>
      </c>
      <c r="F1093" s="52" t="str">
        <f>VLOOKUP(B1093,rawdatas!$A:$K,8,FALSE)</f>
        <v>psychologique</v>
      </c>
      <c r="G1093" s="52" t="str">
        <f>VLOOKUP(AH1093,rawdatas!$A$13:$K$52,7,FALSE)</f>
        <v>Consultation with specialist</v>
      </c>
      <c r="H1093" s="52" t="str">
        <f>VLOOKUP(AH1093,rawdatas!$A$13:$K$52,8,FALSE)</f>
        <v>discussion avec un spécialiste</v>
      </c>
      <c r="I1093" s="52" t="str">
        <f>VLOOKUP(AH1093,rawdatas!$A$13:$K$52,9,FALSE)</f>
        <v>ok</v>
      </c>
      <c r="J1093" s="52" t="str">
        <f>VLOOKUP(AH1093,rawdatas!$A$13:$K$52,10,FALSE)</f>
        <v>Consultation with specialist</v>
      </c>
      <c r="K1093" s="52" t="str">
        <f>VLOOKUP(AH1093,rawdatas!$A$13:$K$52,11,FALSE)</f>
        <v>discuss. avec spécialiste</v>
      </c>
      <c r="L1093" s="52" t="str">
        <f>VLOOKUP(AH1093,rawdatas!$A$13:$L$52,12,FALSE)</f>
        <v>ok</v>
      </c>
      <c r="M1093" s="52" t="str">
        <f>VLOOKUP(AH1093,rawdatas!$A$13:$M$52,13,FALSE)</f>
        <v>telemedicine consultation with specialist</v>
      </c>
      <c r="N1093" s="52" t="str">
        <f>VLOOKUP(AH1093,rawdatas!$A$13:$N$52,14,FALSE)</f>
        <v>consultation par télémédecine avec un spécialiste</v>
      </c>
      <c r="O1093" s="52" t="str">
        <f>VLOOKUP(AH1093,rawdatas!$A$13:$O$52,15,FALSE)</f>
        <v>ok</v>
      </c>
      <c r="P1093" s="52" t="str">
        <f>VLOOKUP(AH1093,rawdatas!$A$13:$P$52,16,FALSE)</f>
        <v>consultation with primary care provider -46; referral to another provider -66; referral to physician/specialist/clinic/hospital -67; other referral -68</v>
      </c>
      <c r="Q1093" s="52" t="str">
        <f>VLOOKUP(AH1093,rawdatas!$A$13:$Q$52,17,FALSE)</f>
        <v>consultation avec un dispensateur de soins primaires -46; référence à un autre fournisseur de soins primaires -66; référence à un médecin -67; référence à un spécialiste -67; référence à une clinique -67; référence à un hôpital -67; autre référence -68</v>
      </c>
      <c r="R1093" s="52" t="str">
        <f>VLOOKUP(AH1093,rawdatas!$A$13:$R$52,18,FALSE)</f>
        <v>ok</v>
      </c>
      <c r="S1093" s="52" t="str">
        <f>VLOOKUP(AH1093,rawdatas!$A$13:$S$52,19,FALSE)</f>
        <v>consultation with a specialist, regardless whether the patient is present or not</v>
      </c>
      <c r="T1093" s="52" t="str">
        <f>VLOOKUP(AH1093,rawdatas!$A$13:$T$52,20,FALSE)</f>
        <v xml:space="preserve">consultation avec un spécialiste, que le patient soit présent ou non </v>
      </c>
      <c r="U1093" s="52" t="str">
        <f>VLOOKUP(AH1093,rawdatas!$A$13:$U$52,21,FALSE)</f>
        <v>ok</v>
      </c>
      <c r="V1093" s="52">
        <f>VLOOKUP(AH1093,rawdatas!$A$13:$V$52,22,FALSE)</f>
        <v>0</v>
      </c>
      <c r="W1093" s="52">
        <f>VLOOKUP(AH1093,rawdatas!$A$13:$W$52,23,FALSE)</f>
        <v>0</v>
      </c>
      <c r="X1093" s="52" t="str">
        <f>VLOOKUP(AH1093,rawdatas!$A$13:$X$52,24,FALSE)</f>
        <v>ok</v>
      </c>
      <c r="Y1093" s="52" t="str">
        <f>VLOOKUP(AH1093,rawdatas!$A$13:$Y$52,25,FALSE)</f>
        <v>Treatment responsibility remains at the original primary care provider.</v>
      </c>
      <c r="Z1093" s="52" t="str">
        <f>VLOOKUP(AH1093,rawdatas!$A$13:$Z$52,26,FALSE)</f>
        <v xml:space="preserve">la responsabilité thérapeutique appartient au dispensateur princeps </v>
      </c>
      <c r="AA1093" s="52" t="str">
        <f>VLOOKUP(AH1093,rawdatas!$A$13:$AA$52,27,FALSE)</f>
        <v>ok</v>
      </c>
      <c r="AB1093" s="52">
        <f>VLOOKUP(AH1093,rawdatas!$A$13:$AB$52,28,FALSE)</f>
        <v>0</v>
      </c>
      <c r="AC1093" s="52">
        <f>VLOOKUP(AH1093,rawdatas!$A$13:$AC$52,29,FALSE)</f>
        <v>0</v>
      </c>
      <c r="AD1093" s="52">
        <f>VLOOKUP(AH1093,rawdatas!$A$13:$AD$53,30,FALSE)</f>
        <v>0</v>
      </c>
      <c r="AE1093" s="52">
        <f>VLOOKUP(AH1093,rawdatas!$A$13:$AE$53,31,FALSE)</f>
        <v>0</v>
      </c>
      <c r="AF1093" s="52">
        <f>VLOOKUP(AH1093,rawdatas!$A$13:$AF$53,32,FALSE)</f>
        <v>0</v>
      </c>
      <c r="AG1093" s="52">
        <f>VLOOKUP(AH1093,rawdatas!$A$13:$AG$54,33,FALSE)</f>
        <v>0</v>
      </c>
      <c r="AH1093" s="53">
        <v>815616490</v>
      </c>
      <c r="AI1093" s="54" t="str">
        <f t="shared" si="88"/>
        <v>discussion avec un spécialiste</v>
      </c>
    </row>
    <row r="1094" spans="1:35" outlineLevel="1" x14ac:dyDescent="0.25">
      <c r="A1094" s="52">
        <v>914768449</v>
      </c>
      <c r="B1094" s="52">
        <v>58572892</v>
      </c>
      <c r="C1094" s="52" t="s">
        <v>16139</v>
      </c>
      <c r="D1094" s="52" t="str">
        <f>VLOOKUP(B1094,rawdatas!$A:$K,3,FALSE)</f>
        <v>P</v>
      </c>
      <c r="E1094" s="52" t="str">
        <f>VLOOKUP(B1094,rawdatas!$A:$K,7,FALSE)</f>
        <v>Psychological</v>
      </c>
      <c r="F1094" s="52" t="str">
        <f>VLOOKUP(B1094,rawdatas!$A:$K,8,FALSE)</f>
        <v>psychologique</v>
      </c>
      <c r="G1094" s="52" t="str">
        <f>VLOOKUP(AH1094,rawdatas!$A$13:$K$52,7,FALSE)</f>
        <v>Clarification/discussion of patient's RFE/demand</v>
      </c>
      <c r="H1094" s="52" t="str">
        <f>VLOOKUP(AH1094,rawdatas!$A$13:$K$52,8,FALSE)</f>
        <v>discussion du motif de rencontre; clarification du motif de rencontre; discussion sur la demande du patient; clarification de la demande du patient</v>
      </c>
      <c r="I1094" s="52" t="str">
        <f>VLOOKUP(AH1094,rawdatas!$A$13:$K$52,9,FALSE)</f>
        <v>ok</v>
      </c>
      <c r="J1094" s="52" t="str">
        <f>VLOOKUP(AH1094,rawdatas!$A$13:$K$52,10,FALSE)</f>
        <v>Clarification/discussion RFE/demand</v>
      </c>
      <c r="K1094" s="52" t="str">
        <f>VLOOKUP(AH1094,rawdatas!$A$13:$K$52,11,FALSE)</f>
        <v>clarification demande du patient</v>
      </c>
      <c r="L1094" s="52" t="str">
        <f>VLOOKUP(AH1094,rawdatas!$A$13:$L$52,12,FALSE)</f>
        <v>ok</v>
      </c>
      <c r="M1094" s="52" t="str">
        <f>VLOOKUP(AH1094,rawdatas!$A$13:$M$52,13,FALSE)</f>
        <v>discussion about the need of screening tests</v>
      </c>
      <c r="N1094" s="52" t="str">
        <f>VLOOKUP(AH1094,rawdatas!$A$13:$N$52,14,FALSE)</f>
        <v xml:space="preserve">discussion sur la nécessité des tests de dépistage </v>
      </c>
      <c r="O1094" s="52" t="str">
        <f>VLOOKUP(AH1094,rawdatas!$A$13:$O$52,15,FALSE)</f>
        <v>ok</v>
      </c>
      <c r="P1094" s="52">
        <f>VLOOKUP(AH1094,rawdatas!$A$13:$P$52,16,FALSE)</f>
        <v>0</v>
      </c>
      <c r="Q1094" s="52">
        <f>VLOOKUP(AH1094,rawdatas!$A$13:$Q$52,17,FALSE)</f>
        <v>0</v>
      </c>
      <c r="R1094" s="52" t="str">
        <f>VLOOKUP(AH1094,rawdatas!$A$13:$R$52,18,FALSE)</f>
        <v>ok</v>
      </c>
      <c r="S1094" s="52" t="str">
        <f>VLOOKUP(AH1094,rawdatas!$A$13:$S$52,19,FALSE)</f>
        <v>dialogue between the primary health care provider and the patient about the patient’s reason for encounter or demand, and their mutual assessment of opportunities for screening/treatment/other interventions</v>
      </c>
      <c r="T1094" s="52" t="str">
        <f>VLOOKUP(AH1094,rawdatas!$A$13:$T$52,20,FALSE)</f>
        <v>dialogue entre le dispensateur de soins de santé primaires et le patient au sujet de la raison de la rencontre ou de la demande du patient et de leur évaluation mutuelle des possibilités de dépistage, de traitement ou d'autres interventions</v>
      </c>
      <c r="U1094" s="52" t="str">
        <f>VLOOKUP(AH1094,rawdatas!$A$13:$U$52,21,FALSE)</f>
        <v>ok</v>
      </c>
      <c r="V1094" s="52" t="str">
        <f>VLOOKUP(AH1094,rawdatas!$A$13:$V$52,22,FALSE)</f>
        <v>Observation/health education/advice/diet -45</v>
      </c>
      <c r="W1094" s="52" t="str">
        <f>VLOOKUP(AH1094,rawdatas!$A$13:$W$52,23,FALSE)</f>
        <v>recommandation -45; éducation pour la santé -45; avis -45; régime -45</v>
      </c>
      <c r="X1094" s="52" t="str">
        <f>VLOOKUP(AH1094,rawdatas!$A$13:$X$52,24,FALSE)</f>
        <v>ko</v>
      </c>
      <c r="Y1094" s="52">
        <f>VLOOKUP(AH1094,rawdatas!$A$13:$Y$52,25,FALSE)</f>
        <v>0</v>
      </c>
      <c r="Z1094" s="52" t="str">
        <f>VLOOKUP(AH1094,rawdatas!$A$13:$Z$52,26,FALSE)</f>
        <v xml:space="preserve">dialogue entre le principal dispensateur de soins de santé et le patient au sujet de la raison de rencontre ou de la demande. Evaluation mutuelle des opportunités de dépistage, traitement ou autres interventions </v>
      </c>
      <c r="AA1094" s="52" t="str">
        <f>VLOOKUP(AH1094,rawdatas!$A$13:$AA$52,27,FALSE)</f>
        <v>ko</v>
      </c>
      <c r="AB1094" s="52">
        <f>VLOOKUP(AH1094,rawdatas!$A$13:$AB$52,28,FALSE)</f>
        <v>0</v>
      </c>
      <c r="AC1094" s="52">
        <f>VLOOKUP(AH1094,rawdatas!$A$13:$AC$52,29,FALSE)</f>
        <v>0</v>
      </c>
      <c r="AD1094" s="52">
        <f>VLOOKUP(AH1094,rawdatas!$A$13:$AD$53,30,FALSE)</f>
        <v>0</v>
      </c>
      <c r="AE1094" s="52">
        <f>VLOOKUP(AH1094,rawdatas!$A$13:$AE$53,31,FALSE)</f>
        <v>0</v>
      </c>
      <c r="AF1094" s="52">
        <f>VLOOKUP(AH1094,rawdatas!$A$13:$AF$53,32,FALSE)</f>
        <v>0</v>
      </c>
      <c r="AG1094" s="52">
        <f>VLOOKUP(AH1094,rawdatas!$A$13:$AG$54,33,FALSE)</f>
        <v>0</v>
      </c>
      <c r="AH1094" s="53">
        <v>942594967</v>
      </c>
      <c r="AI1094" s="54" t="str">
        <f t="shared" si="88"/>
        <v>discussion du motif de rencontre; clarification du motif de rencontre; discussion sur la demande du patient; clarification de la demande du patient</v>
      </c>
    </row>
    <row r="1095" spans="1:35" outlineLevel="1" x14ac:dyDescent="0.25">
      <c r="A1095" s="52">
        <v>935677744</v>
      </c>
      <c r="B1095" s="52">
        <v>58572892</v>
      </c>
      <c r="C1095" s="52" t="s">
        <v>16140</v>
      </c>
      <c r="D1095" s="52" t="str">
        <f>VLOOKUP(B1095,rawdatas!$A:$K,3,FALSE)</f>
        <v>P</v>
      </c>
      <c r="E1095" s="52" t="str">
        <f>VLOOKUP(B1095,rawdatas!$A:$K,7,FALSE)</f>
        <v>Psychological</v>
      </c>
      <c r="F1095" s="52" t="str">
        <f>VLOOKUP(B1095,rawdatas!$A:$K,8,FALSE)</f>
        <v>psychologique</v>
      </c>
      <c r="G1095" s="52" t="str">
        <f>VLOOKUP(AH1095,rawdatas!$A$13:$K$52,7,FALSE)</f>
        <v>Other preventive procedure</v>
      </c>
      <c r="H1095" s="52" t="str">
        <f>VLOOKUP(AH1095,rawdatas!$A$13:$K$52,8,FALSE)</f>
        <v>autre procédure préventive</v>
      </c>
      <c r="I1095" s="52" t="str">
        <f>VLOOKUP(AH1095,rawdatas!$A$13:$K$52,9,FALSE)</f>
        <v>ok</v>
      </c>
      <c r="J1095" s="52" t="str">
        <f>VLOOKUP(AH1095,rawdatas!$A$13:$K$52,10,FALSE)</f>
        <v>Other preventive procedure</v>
      </c>
      <c r="K1095" s="52" t="str">
        <f>VLOOKUP(AH1095,rawdatas!$A$13:$K$52,11,FALSE)</f>
        <v>autre procédure préventive</v>
      </c>
      <c r="L1095" s="52" t="str">
        <f>VLOOKUP(AH1095,rawdatas!$A$13:$L$52,12,FALSE)</f>
        <v>ok</v>
      </c>
      <c r="M1095" s="52" t="str">
        <f>VLOOKUP(AH1095,rawdatas!$A$13:$M$52,13,FALSE)</f>
        <v>assessment of health conditions and environmental risks</v>
      </c>
      <c r="N1095" s="52" t="str">
        <f>VLOOKUP(AH1095,rawdatas!$A$13:$N$52,14,FALSE)</f>
        <v>évaluation de l'état de santé; évaluation des conditions de risques environnementaux</v>
      </c>
      <c r="O1095" s="52" t="str">
        <f>VLOOKUP(AH1095,rawdatas!$A$13:$O$52,15,FALSE)</f>
        <v>ok</v>
      </c>
      <c r="P1095" s="52" t="str">
        <f>VLOOKUP(AH1095,rawdatas!$A$13:$P$52,16,FALSE)</f>
        <v>complete check-up/well-baby exam -30; screening of single health problems/check-up for patient with specific chronic disease(s) -31, medication/prescription/renewal/injection -50</v>
      </c>
      <c r="Q1095" s="52" t="str">
        <f>VLOOKUP(AH1095,rawdatas!$A$13:$Q$52,17,FALSE)</f>
        <v>bilan global -30; examen du nourisson bien portant -30; dépistage d'un probléme de santé isolé -31; bilan d'un patient porteur d'une maladie chronique spécifique -31; médication -51; prescription -51; renouvellement -51; injection -50</v>
      </c>
      <c r="R1095" s="52" t="str">
        <f>VLOOKUP(AH1095,rawdatas!$A$13:$R$52,18,FALSE)</f>
        <v>ko</v>
      </c>
      <c r="S1095" s="52">
        <f>VLOOKUP(AH1095,rawdatas!$A$13:$S$52,19,FALSE)</f>
        <v>0</v>
      </c>
      <c r="T1095" s="52">
        <f>VLOOKUP(AH1095,rawdatas!$A$13:$T$52,20,FALSE)</f>
        <v>0</v>
      </c>
      <c r="U1095" s="52" t="str">
        <f>VLOOKUP(AH1095,rawdatas!$A$13:$U$52,21,FALSE)</f>
        <v>ok</v>
      </c>
      <c r="V1095" s="52">
        <f>VLOOKUP(AH1095,rawdatas!$A$13:$V$52,22,FALSE)</f>
        <v>0</v>
      </c>
      <c r="W1095" s="52">
        <f>VLOOKUP(AH1095,rawdatas!$A$13:$W$52,23,FALSE)</f>
        <v>0</v>
      </c>
      <c r="X1095" s="52" t="str">
        <f>VLOOKUP(AH1095,rawdatas!$A$13:$X$52,24,FALSE)</f>
        <v>ok</v>
      </c>
      <c r="Y1095" s="52">
        <f>VLOOKUP(AH1095,rawdatas!$A$13:$Y$52,25,FALSE)</f>
        <v>0</v>
      </c>
      <c r="Z1095" s="52">
        <f>VLOOKUP(AH1095,rawdatas!$A$13:$Z$52,26,FALSE)</f>
        <v>0</v>
      </c>
      <c r="AA1095" s="52" t="str">
        <f>VLOOKUP(AH1095,rawdatas!$A$13:$AA$52,27,FALSE)</f>
        <v>ok</v>
      </c>
      <c r="AB1095" s="52">
        <f>VLOOKUP(AH1095,rawdatas!$A$13:$AB$52,28,FALSE)</f>
        <v>0</v>
      </c>
      <c r="AC1095" s="52">
        <f>VLOOKUP(AH1095,rawdatas!$A$13:$AC$52,29,FALSE)</f>
        <v>0</v>
      </c>
      <c r="AD1095" s="52">
        <f>VLOOKUP(AH1095,rawdatas!$A$13:$AD$53,30,FALSE)</f>
        <v>0</v>
      </c>
      <c r="AE1095" s="52">
        <f>VLOOKUP(AH1095,rawdatas!$A$13:$AE$53,31,FALSE)</f>
        <v>0</v>
      </c>
      <c r="AF1095" s="52" t="str">
        <f>VLOOKUP(AH1095,rawdatas!$A$13:$AF$53,32,FALSE)</f>
        <v xml:space="preserve">prescription; -51; -&gt; prescription -51; </v>
      </c>
      <c r="AG1095" s="52">
        <f>VLOOKUP(AH1095,rawdatas!$A$13:$AG$54,33,FALSE)</f>
        <v>0</v>
      </c>
      <c r="AH1095" s="53">
        <v>906034005</v>
      </c>
      <c r="AI1095" s="54" t="str">
        <f t="shared" si="88"/>
        <v>autre procédure préventive</v>
      </c>
    </row>
    <row r="1096" spans="1:35" outlineLevel="1" x14ac:dyDescent="0.25">
      <c r="A1096" s="52">
        <v>511609702</v>
      </c>
      <c r="B1096" s="52">
        <v>58572892</v>
      </c>
      <c r="C1096" s="52" t="s">
        <v>16141</v>
      </c>
      <c r="D1096" s="52" t="str">
        <f>VLOOKUP(B1096,rawdatas!$A:$K,3,FALSE)</f>
        <v>P</v>
      </c>
      <c r="E1096" s="52" t="str">
        <f>VLOOKUP(B1096,rawdatas!$A:$K,7,FALSE)</f>
        <v>Psychological</v>
      </c>
      <c r="F1096" s="52" t="str">
        <f>VLOOKUP(B1096,rawdatas!$A:$K,8,FALSE)</f>
        <v>psychologique</v>
      </c>
      <c r="G1096" s="52" t="str">
        <f>VLOOKUP(AH1096,rawdatas!$A$13:$K$52,7,FALSE)</f>
        <v>Medication/prescription/renewal</v>
      </c>
      <c r="H1096" s="52" t="str">
        <f>VLOOKUP(AH1096,rawdatas!$A$13:$K$52,8,FALSE)</f>
        <v>médication; prescription; injection; renouvellement de prescription</v>
      </c>
      <c r="I1096" s="52" t="str">
        <f>VLOOKUP(AH1096,rawdatas!$A$13:$K$52,9,FALSE)</f>
        <v>ok</v>
      </c>
      <c r="J1096" s="52" t="str">
        <f>VLOOKUP(AH1096,rawdatas!$A$13:$K$52,10,FALSE)</f>
        <v>Medication/prescr/renewal</v>
      </c>
      <c r="K1096" s="52" t="str">
        <f>VLOOKUP(AH1096,rawdatas!$A$13:$K$52,11,FALSE)</f>
        <v>médic, prescript, inject.</v>
      </c>
      <c r="L1096" s="52" t="str">
        <f>VLOOKUP(AH1096,rawdatas!$A$13:$L$52,12,FALSE)</f>
        <v>ok</v>
      </c>
      <c r="M1096" s="52" t="str">
        <f>VLOOKUP(AH1096,rawdatas!$A$13:$M$52,13,FALSE)</f>
        <v>prescribing of medication; prescribing of an injectable drug; renewal of medication; administration of medication</v>
      </c>
      <c r="N1096" s="52" t="str">
        <f>VLOOKUP(AH1096,rawdatas!$A$13:$N$52,14,FALSE)</f>
        <v>prescription de médicament; renouvellement de médicament; administration de médicament; injection de médicament à effet systémique; désensibilisation</v>
      </c>
      <c r="O1096" s="52" t="str">
        <f>VLOOKUP(AH1096,rawdatas!$A$13:$O$52,15,FALSE)</f>
        <v>ok</v>
      </c>
      <c r="P1096" s="52" t="str">
        <f>VLOOKUP(AH1096,rawdatas!$A$13:$P$52,16,FALSE)</f>
        <v>preventive immunization/medication -44; venesection -51; injection of medication with local effect -55; acupuncture -59</v>
      </c>
      <c r="Q1096" s="52" t="str">
        <f>VLOOKUP(AH1096,rawdatas!$A$13:$Q$52,17,FALSE)</f>
        <v>immunisation -44; médication préventive -44; saignée -51; phlébotomie -51; injection d'un médicament à effet local -55; acupuncture -59</v>
      </c>
      <c r="R1096" s="52" t="str">
        <f>VLOOKUP(AH1096,rawdatas!$A$13:$R$52,18,FALSE)</f>
        <v>ok</v>
      </c>
      <c r="S1096" s="52">
        <f>VLOOKUP(AH1096,rawdatas!$A$13:$S$52,19,FALSE)</f>
        <v>0</v>
      </c>
      <c r="T1096" s="52">
        <f>VLOOKUP(AH1096,rawdatas!$A$13:$T$52,20,FALSE)</f>
        <v>0</v>
      </c>
      <c r="U1096" s="52" t="str">
        <f>VLOOKUP(AH1096,rawdatas!$A$13:$U$52,21,FALSE)</f>
        <v>ok</v>
      </c>
      <c r="V1096" s="52">
        <f>VLOOKUP(AH1096,rawdatas!$A$13:$V$52,22,FALSE)</f>
        <v>0</v>
      </c>
      <c r="W1096" s="52">
        <f>VLOOKUP(AH1096,rawdatas!$A$13:$W$52,23,FALSE)</f>
        <v>0</v>
      </c>
      <c r="X1096" s="52" t="str">
        <f>VLOOKUP(AH1096,rawdatas!$A$13:$X$52,24,FALSE)</f>
        <v>ok</v>
      </c>
      <c r="Y1096" s="52" t="str">
        <f>VLOOKUP(AH1096,rawdatas!$A$13:$Y$52,25,FALSE)</f>
        <v>Clarify what drug is meant.</v>
      </c>
      <c r="Z1096" s="52" t="str">
        <f>VLOOKUP(AH1096,rawdatas!$A$13:$Z$52,26,FALSE)</f>
        <v>Clarifier ce que signifie la drogue.</v>
      </c>
      <c r="AA1096" s="52" t="str">
        <f>VLOOKUP(AH1096,rawdatas!$A$13:$AA$52,27,FALSE)</f>
        <v>ok</v>
      </c>
      <c r="AB1096" s="52">
        <f>VLOOKUP(AH1096,rawdatas!$A$13:$AB$52,28,FALSE)</f>
        <v>0</v>
      </c>
      <c r="AC1096" s="52">
        <f>VLOOKUP(AH1096,rawdatas!$A$13:$AC$52,29,FALSE)</f>
        <v>0</v>
      </c>
      <c r="AD1096" s="52">
        <f>VLOOKUP(AH1096,rawdatas!$A$13:$AD$53,30,FALSE)</f>
        <v>0</v>
      </c>
      <c r="AE1096" s="52">
        <f>VLOOKUP(AH1096,rawdatas!$A$13:$AE$53,31,FALSE)</f>
        <v>0</v>
      </c>
      <c r="AF1096" s="52">
        <f>VLOOKUP(AH1096,rawdatas!$A$13:$AF$53,32,FALSE)</f>
        <v>0</v>
      </c>
      <c r="AG1096" s="52">
        <f>VLOOKUP(AH1096,rawdatas!$A$13:$AG$54,33,FALSE)</f>
        <v>0</v>
      </c>
      <c r="AH1096" s="53">
        <v>613065765</v>
      </c>
      <c r="AI1096" s="54" t="str">
        <f t="shared" si="88"/>
        <v>médication; prescription; injection; renouvellement de prescription</v>
      </c>
    </row>
    <row r="1097" spans="1:35" outlineLevel="1" x14ac:dyDescent="0.25">
      <c r="A1097" s="52">
        <v>965081716</v>
      </c>
      <c r="B1097" s="52">
        <v>58572892</v>
      </c>
      <c r="C1097" s="52" t="s">
        <v>16142</v>
      </c>
      <c r="D1097" s="52" t="str">
        <f>VLOOKUP(B1097,rawdatas!$A:$K,3,FALSE)</f>
        <v>P</v>
      </c>
      <c r="E1097" s="52" t="str">
        <f>VLOOKUP(B1097,rawdatas!$A:$K,7,FALSE)</f>
        <v>Psychological</v>
      </c>
      <c r="F1097" s="52" t="str">
        <f>VLOOKUP(B1097,rawdatas!$A:$K,8,FALSE)</f>
        <v>psychologique</v>
      </c>
      <c r="G1097" s="52" t="str">
        <f>VLOOKUP(AH1097,rawdatas!$A$13:$K$52,7,FALSE)</f>
        <v xml:space="preserve">Incision/drainage/flushing/aspiration/removal body fluid </v>
      </c>
      <c r="H1097" s="52" t="str">
        <f>VLOOKUP(AH1097,rawdatas!$A$13:$K$52,8,FALSE)</f>
        <v>incision; drainage; aspiration de liquide corporel</v>
      </c>
      <c r="I1097" s="52" t="str">
        <f>VLOOKUP(AH1097,rawdatas!$A$13:$K$52,9,FALSE)</f>
        <v>ok</v>
      </c>
      <c r="J1097" s="52" t="str">
        <f>VLOOKUP(AH1097,rawdatas!$A$13:$K$52,10,FALSE)</f>
        <v xml:space="preserve">I&amp;d/flush/aspiration </v>
      </c>
      <c r="K1097" s="52" t="str">
        <f>VLOOKUP(AH1097,rawdatas!$A$13:$K$52,11,FALSE)</f>
        <v>incis, drain, aspirat.</v>
      </c>
      <c r="L1097" s="52" t="str">
        <f>VLOOKUP(AH1097,rawdatas!$A$13:$L$52,12,FALSE)</f>
        <v>ok</v>
      </c>
      <c r="M1097" s="52" t="str">
        <f>VLOOKUP(AH1097,rawdatas!$A$13:$M$52,13,FALSE)</f>
        <v>incision of abscess; puncture/aspiration of hematoma; puncture/aspiration of sinus; puncture/aspiration of the urinary bladder; puncture/aspiration of joint; puncture/aspiration of cyst; puncture/aspiration of bursa; puncture/aspiration of ganglion; puncture/aspiration of lungs; puncture/aspiration of stomach; venesection; ascitic fluid puncture; lumbar puncture; tympanostomy; paracentesis; thoracentesis; irrigation of ear/eye</v>
      </c>
      <c r="N1097" s="52" t="str">
        <f>VLOOKUP(AH1097,rawdatas!$A$13:$N$52,14,FALSE)</f>
        <v>incision d'un abcès; ponction d'un hématome; aspiration d'un hématome; ponction des sinus; aspiration des sinus; ponction vésicale; aspiration vésicale; ponction articulaire; aspiration articulaire; ponction d'un kyste; aspiration d'un kyste; ponction d'une bourse; aspiration d'une bourse; aspiration d'un ganglion; ponction d'un ganglion; aspiration des poumons; ponction des poumons; aspiration de l'estomac; ponction de l'estomac; saignées; ponction de fluide d'ascite; ponction lombaire; tympanostomie; paracentèse; thoracocentèse; amniocentèse; irrigation de l'oreille; irrigation de l'oeil</v>
      </c>
      <c r="O1097" s="52" t="str">
        <f>VLOOKUP(AH1097,rawdatas!$A$13:$O$52,15,FALSE)</f>
        <v>ok</v>
      </c>
      <c r="P1097" s="52" t="str">
        <f>VLOOKUP(AH1097,rawdatas!$A$13:$P$52,16,FALSE)</f>
        <v>blood test -34; urine test -35; amniocentesis -38; excision -52; catheterization -53; tympanostomy tube insertion/removal -53; enema -53; prosthetic device -54; acupuncture -59; removal of foreign body -59</v>
      </c>
      <c r="Q1097" s="52" t="str">
        <f>VLOOKUP(AH1097,rawdatas!$A$13:$Q$52,17,FALSE)</f>
        <v>analyse de sang -34; analyse d'urine -35; amniocentèse -38; excision -52; cathétérisme -53; insertion d'un tube de tympanostomie -53; retrait d'un tube de tympanostomie -53 lavement -53; dispositif prothétique -54; acupuncture -59; ablation de corps étranger -59</v>
      </c>
      <c r="R1097" s="52" t="str">
        <f>VLOOKUP(AH1097,rawdatas!$A$13:$R$52,18,FALSE)</f>
        <v>ok</v>
      </c>
      <c r="S1097" s="52">
        <f>VLOOKUP(AH1097,rawdatas!$A$13:$S$52,19,FALSE)</f>
        <v>0</v>
      </c>
      <c r="T1097" s="52">
        <f>VLOOKUP(AH1097,rawdatas!$A$13:$T$52,20,FALSE)</f>
        <v>0</v>
      </c>
      <c r="U1097" s="52" t="str">
        <f>VLOOKUP(AH1097,rawdatas!$A$13:$U$52,21,FALSE)</f>
        <v>ok</v>
      </c>
      <c r="V1097" s="52">
        <f>VLOOKUP(AH1097,rawdatas!$A$13:$V$52,22,FALSE)</f>
        <v>0</v>
      </c>
      <c r="W1097" s="52">
        <f>VLOOKUP(AH1097,rawdatas!$A$13:$W$52,23,FALSE)</f>
        <v>0</v>
      </c>
      <c r="X1097" s="52" t="str">
        <f>VLOOKUP(AH1097,rawdatas!$A$13:$X$52,24,FALSE)</f>
        <v>ok</v>
      </c>
      <c r="Y1097" s="52">
        <f>VLOOKUP(AH1097,rawdatas!$A$13:$Y$52,25,FALSE)</f>
        <v>0</v>
      </c>
      <c r="Z1097" s="52">
        <f>VLOOKUP(AH1097,rawdatas!$A$13:$Z$52,26,FALSE)</f>
        <v>0</v>
      </c>
      <c r="AA1097" s="52" t="str">
        <f>VLOOKUP(AH1097,rawdatas!$A$13:$AA$52,27,FALSE)</f>
        <v>ok</v>
      </c>
      <c r="AB1097" s="52">
        <f>VLOOKUP(AH1097,rawdatas!$A$13:$AB$52,28,FALSE)</f>
        <v>0</v>
      </c>
      <c r="AC1097" s="52">
        <f>VLOOKUP(AH1097,rawdatas!$A$13:$AC$52,29,FALSE)</f>
        <v>0</v>
      </c>
      <c r="AD1097" s="52">
        <f>VLOOKUP(AH1097,rawdatas!$A$13:$AD$53,30,FALSE)</f>
        <v>0</v>
      </c>
      <c r="AE1097" s="52">
        <f>VLOOKUP(AH1097,rawdatas!$A$13:$AE$53,31,FALSE)</f>
        <v>0</v>
      </c>
      <c r="AF1097" s="52">
        <f>VLOOKUP(AH1097,rawdatas!$A$13:$AF$53,32,FALSE)</f>
        <v>0</v>
      </c>
      <c r="AG1097" s="52">
        <f>VLOOKUP(AH1097,rawdatas!$A$13:$AG$54,33,FALSE)</f>
        <v>0</v>
      </c>
      <c r="AH1097" s="53">
        <v>815736565</v>
      </c>
      <c r="AI1097" s="54" t="str">
        <f t="shared" si="88"/>
        <v>incision; drainage; aspiration de liquide corporel</v>
      </c>
    </row>
    <row r="1098" spans="1:35" outlineLevel="1" x14ac:dyDescent="0.25">
      <c r="A1098" s="52">
        <v>85638518</v>
      </c>
      <c r="B1098" s="52">
        <v>58572892</v>
      </c>
      <c r="C1098" s="52" t="s">
        <v>16143</v>
      </c>
      <c r="D1098" s="52" t="str">
        <f>VLOOKUP(B1098,rawdatas!$A:$K,3,FALSE)</f>
        <v>P</v>
      </c>
      <c r="E1098" s="52" t="str">
        <f>VLOOKUP(B1098,rawdatas!$A:$K,7,FALSE)</f>
        <v>Psychological</v>
      </c>
      <c r="F1098" s="52" t="str">
        <f>VLOOKUP(B1098,rawdatas!$A:$K,8,FALSE)</f>
        <v>psychologique</v>
      </c>
      <c r="G1098" s="52" t="str">
        <f>VLOOKUP(AH1098,rawdatas!$A$13:$K$52,7,FALSE)</f>
        <v>Excision/removal tissue/biopsy/destruction/debridement/cauterization</v>
      </c>
      <c r="H1098" s="52" t="str">
        <f>VLOOKUP(AH1098,rawdatas!$A$13:$K$52,8,FALSE)</f>
        <v>excision; biopsie; cautérisation; débridement</v>
      </c>
      <c r="I1098" s="52" t="str">
        <f>VLOOKUP(AH1098,rawdatas!$A$13:$K$52,9,FALSE)</f>
        <v>ok</v>
      </c>
      <c r="J1098" s="52" t="str">
        <f>VLOOKUP(AH1098,rawdatas!$A$13:$K$52,10,FALSE)</f>
        <v>Exc/remov/biopsy/destruc/debrid/caut</v>
      </c>
      <c r="K1098" s="52" t="str">
        <f>VLOOKUP(AH1098,rawdatas!$A$13:$K$52,11,FALSE)</f>
        <v>excis, biops, cautérisat, débrid.</v>
      </c>
      <c r="L1098" s="52" t="str">
        <f>VLOOKUP(AH1098,rawdatas!$A$13:$L$52,12,FALSE)</f>
        <v>ok</v>
      </c>
      <c r="M1098" s="52" t="str">
        <f>VLOOKUP(AH1098,rawdatas!$A$13:$M$52,13,FALSE)</f>
        <v>excision/removal tissue; biopsy of organ; biopsy of skin; excision/removal of nail; extraction of tooth; amputation; embolectomy; vein stripping; sterilisation; uterine curettage; skin curettage; nerve destruction; vein destruction; surgical debridement; mechanical debridement; chemical debridement; autolytic debridement; maggot therapy; burning cauterization; cold cauterization; chemical cauterization; electric cauterization; laser cauterization</v>
      </c>
      <c r="N1098" s="52" t="str">
        <f>VLOOKUP(AH1098,rawdatas!$A$13:$N$52,14,FALSE)</f>
        <v>excision, élimination de tissus; biopsie d'un organe; biopsie de la peau; excision d'ongle; enlèvement d'ongle; extraction de dent; amputation; embolectomie; éveinage; stérilisation; curetage utérin; curetage de la peau; destruction nerveuse; destruction d'une veine; débridement chirurgical; débridement mécanique; débridement chimique; débridement autolytique; asticothérapie; cautérisation; cautérisation froide; cautérisation chimique; cautérisation électrique; cautérisation laser</v>
      </c>
      <c r="O1098" s="52" t="str">
        <f>VLOOKUP(AH1098,rawdatas!$A$13:$O$52,15,FALSE)</f>
        <v>ok</v>
      </c>
      <c r="P1098" s="52" t="str">
        <f>VLOOKUP(AH1098,rawdatas!$A$13:$P$52,16,FALSE)</f>
        <v>cervical smear -37</v>
      </c>
      <c r="Q1098" s="52" t="str">
        <f>VLOOKUP(AH1098,rawdatas!$A$13:$Q$52,17,FALSE)</f>
        <v>frottis cervical -37</v>
      </c>
      <c r="R1098" s="52" t="str">
        <f>VLOOKUP(AH1098,rawdatas!$A$13:$R$52,18,FALSE)</f>
        <v>ok</v>
      </c>
      <c r="S1098" s="52">
        <f>VLOOKUP(AH1098,rawdatas!$A$13:$S$52,19,FALSE)</f>
        <v>0</v>
      </c>
      <c r="T1098" s="52">
        <f>VLOOKUP(AH1098,rawdatas!$A$13:$T$52,20,FALSE)</f>
        <v>0</v>
      </c>
      <c r="U1098" s="52" t="str">
        <f>VLOOKUP(AH1098,rawdatas!$A$13:$U$52,21,FALSE)</f>
        <v>ok</v>
      </c>
      <c r="V1098" s="52">
        <f>VLOOKUP(AH1098,rawdatas!$A$13:$V$52,22,FALSE)</f>
        <v>0</v>
      </c>
      <c r="W1098" s="52">
        <f>VLOOKUP(AH1098,rawdatas!$A$13:$W$52,23,FALSE)</f>
        <v>0</v>
      </c>
      <c r="X1098" s="52" t="str">
        <f>VLOOKUP(AH1098,rawdatas!$A$13:$X$52,24,FALSE)</f>
        <v>ok</v>
      </c>
      <c r="Y1098" s="52">
        <f>VLOOKUP(AH1098,rawdatas!$A$13:$Y$52,25,FALSE)</f>
        <v>0</v>
      </c>
      <c r="Z1098" s="52">
        <f>VLOOKUP(AH1098,rawdatas!$A$13:$Z$52,26,FALSE)</f>
        <v>0</v>
      </c>
      <c r="AA1098" s="52" t="str">
        <f>VLOOKUP(AH1098,rawdatas!$A$13:$AA$52,27,FALSE)</f>
        <v>ok</v>
      </c>
      <c r="AB1098" s="52">
        <f>VLOOKUP(AH1098,rawdatas!$A$13:$AB$52,28,FALSE)</f>
        <v>0</v>
      </c>
      <c r="AC1098" s="52">
        <f>VLOOKUP(AH1098,rawdatas!$A$13:$AC$52,29,FALSE)</f>
        <v>0</v>
      </c>
      <c r="AD1098" s="52">
        <f>VLOOKUP(AH1098,rawdatas!$A$13:$AD$53,30,FALSE)</f>
        <v>0</v>
      </c>
      <c r="AE1098" s="52">
        <f>VLOOKUP(AH1098,rawdatas!$A$13:$AE$53,31,FALSE)</f>
        <v>0</v>
      </c>
      <c r="AF1098" s="52">
        <f>VLOOKUP(AH1098,rawdatas!$A$13:$AF$53,32,FALSE)</f>
        <v>0</v>
      </c>
      <c r="AG1098" s="52">
        <f>VLOOKUP(AH1098,rawdatas!$A$13:$AG$54,33,FALSE)</f>
        <v>0</v>
      </c>
      <c r="AH1098" s="53">
        <v>878325665</v>
      </c>
      <c r="AI1098" s="54" t="str">
        <f t="shared" si="88"/>
        <v>excision; biopsie; cautérisation; débridement</v>
      </c>
    </row>
    <row r="1099" spans="1:35" outlineLevel="1" x14ac:dyDescent="0.25">
      <c r="A1099" s="52">
        <v>255942480</v>
      </c>
      <c r="B1099" s="52">
        <v>58572892</v>
      </c>
      <c r="C1099" s="52" t="s">
        <v>16144</v>
      </c>
      <c r="D1099" s="52" t="str">
        <f>VLOOKUP(B1099,rawdatas!$A:$K,3,FALSE)</f>
        <v>P</v>
      </c>
      <c r="E1099" s="52" t="str">
        <f>VLOOKUP(B1099,rawdatas!$A:$K,7,FALSE)</f>
        <v>Psychological</v>
      </c>
      <c r="F1099" s="52" t="str">
        <f>VLOOKUP(B1099,rawdatas!$A:$K,8,FALSE)</f>
        <v>psychologique</v>
      </c>
      <c r="G1099" s="52" t="str">
        <f>VLOOKUP(AH1099,rawdatas!$A$13:$K$52,7,FALSE)</f>
        <v>Instrumentation/catheterization/intubation/dilation</v>
      </c>
      <c r="H1099" s="52" t="str">
        <f>VLOOKUP(AH1099,rawdatas!$A$13:$K$52,8,FALSE)</f>
        <v>cathétérisme; intubation; dilatatation; appareillage</v>
      </c>
      <c r="I1099" s="52" t="str">
        <f>VLOOKUP(AH1099,rawdatas!$A$13:$K$52,9,FALSE)</f>
        <v>ok</v>
      </c>
      <c r="J1099" s="52" t="str">
        <f>VLOOKUP(AH1099,rawdatas!$A$13:$K$52,10,FALSE)</f>
        <v>Instrument/catheter/intubate/dilate</v>
      </c>
      <c r="K1099" s="52" t="str">
        <f>VLOOKUP(AH1099,rawdatas!$A$13:$K$52,11,FALSE)</f>
        <v>cathét, intub, dilat, appareillage</v>
      </c>
      <c r="L1099" s="52" t="str">
        <f>VLOOKUP(AH1099,rawdatas!$A$13:$L$52,12,FALSE)</f>
        <v>ok</v>
      </c>
      <c r="M1099" s="52" t="str">
        <f>VLOOKUP(AH1099,rawdatas!$A$13:$M$52,13,FALSE)</f>
        <v>endotracheal intubation; tracheotomy; tympanostomy tube insertion/removal; enema; catheterization; lacrimal dilatation; urethral dilatation; uterine cervical dilatation; artificial rupture of the amniotic membranes; intravenous cannulation</v>
      </c>
      <c r="N1099" s="52" t="str">
        <f>VLOOKUP(AH1099,rawdatas!$A$13:$N$52,14,FALSE)</f>
        <v>intubation endotrachéale; trachéotomie; insertion d'un tube de tympanostomie; enlèvement d'un tube de tympanostomie; lavement; cathétérisme; dilatation lacrymale; dilatation de l'urètre; dilatation du col de l'utérus; rupture artificielle des membranes amniotiques; cathéterisme veineux</v>
      </c>
      <c r="O1099" s="52" t="str">
        <f>VLOOKUP(AH1099,rawdatas!$A$13:$O$52,15,FALSE)</f>
        <v>ok</v>
      </c>
      <c r="P1099" s="52" t="str">
        <f>VLOOKUP(AH1099,rawdatas!$A$13:$P$52,16,FALSE)</f>
        <v>implantation of a hormone or long acting drug -54</v>
      </c>
      <c r="Q1099" s="52" t="str">
        <f>VLOOKUP(AH1099,rawdatas!$A$13:$Q$52,17,FALSE)</f>
        <v>implantation d'une hormone -54; implantation d'un médicament à longue durée d'action -54</v>
      </c>
      <c r="R1099" s="52" t="str">
        <f>VLOOKUP(AH1099,rawdatas!$A$13:$R$52,18,FALSE)</f>
        <v>ok</v>
      </c>
      <c r="S1099" s="52">
        <f>VLOOKUP(AH1099,rawdatas!$A$13:$S$52,19,FALSE)</f>
        <v>0</v>
      </c>
      <c r="T1099" s="52">
        <f>VLOOKUP(AH1099,rawdatas!$A$13:$T$52,20,FALSE)</f>
        <v>0</v>
      </c>
      <c r="U1099" s="52" t="str">
        <f>VLOOKUP(AH1099,rawdatas!$A$13:$U$52,21,FALSE)</f>
        <v>ok</v>
      </c>
      <c r="V1099" s="52" t="str">
        <f>VLOOKUP(AH1099,rawdatas!$A$13:$V$52,22,FALSE)</f>
        <v>incision/drainage/flushing/aspiration/removal body fluid -51</v>
      </c>
      <c r="W1099" s="52" t="str">
        <f>VLOOKUP(AH1099,rawdatas!$A$13:$W$52,23,FALSE)</f>
        <v>incision -51; drainage -51; aspiration de liquide corporel -51</v>
      </c>
      <c r="X1099" s="52" t="str">
        <f>VLOOKUP(AH1099,rawdatas!$A$13:$X$52,24,FALSE)</f>
        <v>ko</v>
      </c>
      <c r="Y1099" s="52">
        <f>VLOOKUP(AH1099,rawdatas!$A$13:$Y$52,25,FALSE)</f>
        <v>0</v>
      </c>
      <c r="Z1099" s="52">
        <f>VLOOKUP(AH1099,rawdatas!$A$13:$Z$52,26,FALSE)</f>
        <v>0</v>
      </c>
      <c r="AA1099" s="52" t="str">
        <f>VLOOKUP(AH1099,rawdatas!$A$13:$AA$52,27,FALSE)</f>
        <v>ok</v>
      </c>
      <c r="AB1099" s="52">
        <f>VLOOKUP(AH1099,rawdatas!$A$13:$AB$52,28,FALSE)</f>
        <v>0</v>
      </c>
      <c r="AC1099" s="52">
        <f>VLOOKUP(AH1099,rawdatas!$A$13:$AC$52,29,FALSE)</f>
        <v>0</v>
      </c>
      <c r="AD1099" s="52">
        <f>VLOOKUP(AH1099,rawdatas!$A$13:$AD$53,30,FALSE)</f>
        <v>0</v>
      </c>
      <c r="AE1099" s="52">
        <f>VLOOKUP(AH1099,rawdatas!$A$13:$AE$53,31,FALSE)</f>
        <v>0</v>
      </c>
      <c r="AF1099" s="52">
        <f>VLOOKUP(AH1099,rawdatas!$A$13:$AF$53,32,FALSE)</f>
        <v>0</v>
      </c>
      <c r="AG1099" s="52">
        <f>VLOOKUP(AH1099,rawdatas!$A$13:$AG$54,33,FALSE)</f>
        <v>0</v>
      </c>
      <c r="AH1099" s="53">
        <v>377291372</v>
      </c>
      <c r="AI1099" s="54" t="str">
        <f t="shared" si="88"/>
        <v>cathétérisme; intubation; dilatatation; appareillage</v>
      </c>
    </row>
    <row r="1100" spans="1:35" outlineLevel="1" x14ac:dyDescent="0.25">
      <c r="A1100" s="52">
        <v>645875819</v>
      </c>
      <c r="B1100" s="52">
        <v>58572892</v>
      </c>
      <c r="C1100" s="52" t="s">
        <v>16145</v>
      </c>
      <c r="D1100" s="52" t="str">
        <f>VLOOKUP(B1100,rawdatas!$A:$K,3,FALSE)</f>
        <v>P</v>
      </c>
      <c r="E1100" s="52" t="str">
        <f>VLOOKUP(B1100,rawdatas!$A:$K,7,FALSE)</f>
        <v>Psychological</v>
      </c>
      <c r="F1100" s="52" t="str">
        <f>VLOOKUP(B1100,rawdatas!$A:$K,8,FALSE)</f>
        <v>psychologique</v>
      </c>
      <c r="G1100" s="52" t="str">
        <f>VLOOKUP(AH1100,rawdatas!$A$13:$K$52,7,FALSE)</f>
        <v>Repair/fixation-suture/cast/prosthetic device (apply/remove)</v>
      </c>
      <c r="H1100" s="52" t="str">
        <f>VLOOKUP(AH1100,rawdatas!$A$13:$K$52,8,FALSE)</f>
        <v>réparation; fixation; suture; plâtre; prothèse</v>
      </c>
      <c r="I1100" s="52" t="str">
        <f>VLOOKUP(AH1100,rawdatas!$A$13:$K$52,9,FALSE)</f>
        <v>ok</v>
      </c>
      <c r="J1100" s="52" t="str">
        <f>VLOOKUP(AH1100,rawdatas!$A$13:$K$52,10,FALSE)</f>
        <v>Repair/fix-suture/cast/prosth device</v>
      </c>
      <c r="K1100" s="52" t="str">
        <f>VLOOKUP(AH1100,rawdatas!$A$13:$K$52,11,FALSE)</f>
        <v>répar, fixat, sut, plâtre, proth.</v>
      </c>
      <c r="L1100" s="52" t="str">
        <f>VLOOKUP(AH1100,rawdatas!$A$13:$L$52,12,FALSE)</f>
        <v>ok</v>
      </c>
      <c r="M1100" s="52" t="str">
        <f>VLOOKUP(AH1100,rawdatas!$A$13:$M$52,13,FALSE)</f>
        <v>sutures/stitches; surgical glue; strip-plaster; strapping for sprains; treatment of luxation; treatment of fracture; orthopaedic prosthetic(s); brace(s); orthose(s); strapping; sling; hernia support; hearing aids and device(s); visual aids and device(s); technical aids and device(s); denture(s); implantation of a hormone or long acting drug; vaginal pessary/IUD; pacemaker; stent</v>
      </c>
      <c r="N1100" s="52" t="str">
        <f>VLOOKUP(AH1100,rawdatas!$A$13:$N$52,14,FALSE)</f>
        <v>suture; collage; colle chirurgicale; bande plâtrée; retrait de suture; strapping d'entorse; traitement d'une luxation; traitement de fracture; prothèse orthopédique; attelle; orthèse; cerclage; bandage suspensif; soutien de hernie; aide et dispositif auditif; aide et dispositif visuel; aide et dispositif technique; implantation dentaire; implant hormonal; insertion d'un pessaire vaginal; pose de stérilet; pose de pacemaker; pose de stent</v>
      </c>
      <c r="O1100" s="52" t="str">
        <f>VLOOKUP(AH1100,rawdatas!$A$13:$O$52,15,FALSE)</f>
        <v>ok</v>
      </c>
      <c r="P1100" s="52" t="str">
        <f>VLOOKUP(AH1100,rawdatas!$A$13:$P$52,16,FALSE)</f>
        <v>amputation -52; removal of foreign body -59; blood transfusion -59; plastic surgery -59; transplantation -59</v>
      </c>
      <c r="Q1100" s="52" t="str">
        <f>VLOOKUP(AH1100,rawdatas!$A$13:$Q$52,17,FALSE)</f>
        <v>amputation -52; ablation de corps étranger -59; transfusion sanguine -59; chirurgie plastique -59; transplantation -59</v>
      </c>
      <c r="R1100" s="52" t="str">
        <f>VLOOKUP(AH1100,rawdatas!$A$13:$R$52,18,FALSE)</f>
        <v>ko</v>
      </c>
      <c r="S1100" s="52">
        <f>VLOOKUP(AH1100,rawdatas!$A$13:$S$52,19,FALSE)</f>
        <v>0</v>
      </c>
      <c r="T1100" s="52">
        <f>VLOOKUP(AH1100,rawdatas!$A$13:$T$52,20,FALSE)</f>
        <v>0</v>
      </c>
      <c r="U1100" s="52" t="str">
        <f>VLOOKUP(AH1100,rawdatas!$A$13:$U$52,21,FALSE)</f>
        <v>ok</v>
      </c>
      <c r="V1100" s="52">
        <f>VLOOKUP(AH1100,rawdatas!$A$13:$V$52,22,FALSE)</f>
        <v>0</v>
      </c>
      <c r="W1100" s="52">
        <f>VLOOKUP(AH1100,rawdatas!$A$13:$W$52,23,FALSE)</f>
        <v>0</v>
      </c>
      <c r="X1100" s="52" t="str">
        <f>VLOOKUP(AH1100,rawdatas!$A$13:$X$52,24,FALSE)</f>
        <v>ok</v>
      </c>
      <c r="Y1100" s="52" t="str">
        <f>VLOOKUP(AH1100,rawdatas!$A$13:$Y$52,25,FALSE)</f>
        <v>In this rubric is included also devices, which are not prosthetic devices. Insertion of IUD should not be used as a problem label, but only as a process code. The problem should be coded W12. The hormone stave implantation should not be used as a problem label, but only as a process code. The problem should be coded W14. Clarify what drug is meant.</v>
      </c>
      <c r="Z1100" s="52" t="str">
        <f>VLOOKUP(AH1100,rawdatas!$A$13:$Z$52,26,FALSE)</f>
        <v>Dans cette rubrique sont également inclus les appareils qui ne sont pas des appareils prothétiques. L'insertion du DIU ne doit pas être utilisée comme une étiquette de problème, mais seulement comme un code de processus. Le problème devrait être codé W12. L'implant hormonal ne devrait pas être utilisé comme étiquette de problème, mais seulement comme un code de processus. Le problème devrait être codé W14. Clarifier ce que signifie la drogue.</v>
      </c>
      <c r="AA1100" s="52" t="str">
        <f>VLOOKUP(AH1100,rawdatas!$A$13:$AA$52,27,FALSE)</f>
        <v>ok</v>
      </c>
      <c r="AB1100" s="52">
        <f>VLOOKUP(AH1100,rawdatas!$A$13:$AB$52,28,FALSE)</f>
        <v>0</v>
      </c>
      <c r="AC1100" s="52">
        <f>VLOOKUP(AH1100,rawdatas!$A$13:$AC$52,29,FALSE)</f>
        <v>0</v>
      </c>
      <c r="AD1100" s="52">
        <f>VLOOKUP(AH1100,rawdatas!$A$13:$AD$53,30,FALSE)</f>
        <v>0</v>
      </c>
      <c r="AE1100" s="52">
        <f>VLOOKUP(AH1100,rawdatas!$A$13:$AE$53,31,FALSE)</f>
        <v>0</v>
      </c>
      <c r="AF1100" s="52" t="str">
        <f>VLOOKUP(AH1100,rawdatas!$A$13:$AF$53,32,FALSE)</f>
        <v>ablation de corps étranger-59;  -&gt; ablation de corps étranger -59; removal of foreign body-59 -&gt; removal of foreign body -59</v>
      </c>
      <c r="AG1100" s="52">
        <f>VLOOKUP(AH1100,rawdatas!$A$13:$AG$54,33,FALSE)</f>
        <v>0</v>
      </c>
      <c r="AH1100" s="53">
        <v>431632187</v>
      </c>
      <c r="AI1100" s="54" t="str">
        <f t="shared" si="88"/>
        <v>réparation; fixation; suture; plâtre; prothèse</v>
      </c>
    </row>
    <row r="1101" spans="1:35" outlineLevel="1" x14ac:dyDescent="0.25">
      <c r="A1101" s="52">
        <v>703942138</v>
      </c>
      <c r="B1101" s="52">
        <v>58572892</v>
      </c>
      <c r="C1101" s="52" t="s">
        <v>16146</v>
      </c>
      <c r="D1101" s="52" t="str">
        <f>VLOOKUP(B1101,rawdatas!$A:$K,3,FALSE)</f>
        <v>P</v>
      </c>
      <c r="E1101" s="52" t="str">
        <f>VLOOKUP(B1101,rawdatas!$A:$K,7,FALSE)</f>
        <v>Psychological</v>
      </c>
      <c r="F1101" s="52" t="str">
        <f>VLOOKUP(B1101,rawdatas!$A:$K,8,FALSE)</f>
        <v>psychologique</v>
      </c>
      <c r="G1101" s="52" t="str">
        <f>VLOOKUP(AH1101,rawdatas!$A$13:$K$52,7,FALSE)</f>
        <v>Local injection/infiltration</v>
      </c>
      <c r="H1101" s="52" t="str">
        <f>VLOOKUP(AH1101,rawdatas!$A$13:$K$52,8,FALSE)</f>
        <v>traitement local; infiltration</v>
      </c>
      <c r="I1101" s="52" t="str">
        <f>VLOOKUP(AH1101,rawdatas!$A$13:$K$52,9,FALSE)</f>
        <v>ok</v>
      </c>
      <c r="J1101" s="52" t="str">
        <f>VLOOKUP(AH1101,rawdatas!$A$13:$K$52,10,FALSE)</f>
        <v>Local injection/infiltration</v>
      </c>
      <c r="K1101" s="52" t="str">
        <f>VLOOKUP(AH1101,rawdatas!$A$13:$K$52,11,FALSE)</f>
        <v>inject. pour infiltr. locale</v>
      </c>
      <c r="L1101" s="52" t="str">
        <f>VLOOKUP(AH1101,rawdatas!$A$13:$L$52,12,FALSE)</f>
        <v>ok</v>
      </c>
      <c r="M1101" s="52" t="str">
        <f>VLOOKUP(AH1101,rawdatas!$A$13:$M$52,13,FALSE)</f>
        <v>epidural injection; skin injection; subcutaneous tissue injection; intramuscular injection; intravenous injection; joint injection; bursa injection; tendon sheath injection; sclerosing injection for varices; nerve block</v>
      </c>
      <c r="N1101" s="52" t="str">
        <f>VLOOKUP(AH1101,rawdatas!$A$13:$N$52,14,FALSE)</f>
        <v>injection épidurale; injection de la peau; injection de tissu sous-cutané; injection intramusculaire; injection intraveineuse; injection articulaire; injection de bourse; injection de la gaine du tendon; injection sclérosante pour varices; bloc nerveux</v>
      </c>
      <c r="O1101" s="52" t="str">
        <f>VLOOKUP(AH1101,rawdatas!$A$13:$O$52,15,FALSE)</f>
        <v>ok</v>
      </c>
      <c r="P1101" s="52" t="str">
        <f>VLOOKUP(AH1101,rawdatas!$A$13:$P$52,16,FALSE)</f>
        <v>vaccination -55; injection with systemic effect -50; acupuncture -59; blood transfusion -59</v>
      </c>
      <c r="Q1101" s="52" t="str">
        <f>VLOOKUP(AH1101,rawdatas!$A$13:$Q$52,17,FALSE)</f>
        <v>vaccination -55; injection avec effet systémique -50; acupuncture -59; transfusion sanguine -59</v>
      </c>
      <c r="R1101" s="52" t="str">
        <f>VLOOKUP(AH1101,rawdatas!$A$13:$R$52,18,FALSE)</f>
        <v>ok</v>
      </c>
      <c r="S1101" s="52">
        <f>VLOOKUP(AH1101,rawdatas!$A$13:$S$52,19,FALSE)</f>
        <v>0</v>
      </c>
      <c r="T1101" s="52">
        <f>VLOOKUP(AH1101,rawdatas!$A$13:$T$52,20,FALSE)</f>
        <v>0</v>
      </c>
      <c r="U1101" s="52" t="str">
        <f>VLOOKUP(AH1101,rawdatas!$A$13:$U$52,21,FALSE)</f>
        <v>ok</v>
      </c>
      <c r="V1101" s="52">
        <f>VLOOKUP(AH1101,rawdatas!$A$13:$V$52,22,FALSE)</f>
        <v>0</v>
      </c>
      <c r="W1101" s="52">
        <f>VLOOKUP(AH1101,rawdatas!$A$13:$W$52,23,FALSE)</f>
        <v>0</v>
      </c>
      <c r="X1101" s="52" t="str">
        <f>VLOOKUP(AH1101,rawdatas!$A$13:$X$52,24,FALSE)</f>
        <v>ok</v>
      </c>
      <c r="Y1101" s="52" t="str">
        <f>VLOOKUP(AH1101,rawdatas!$A$13:$Y$52,25,FALSE)</f>
        <v>Double code with -50, if medication is prescribed. Clarify what drug is meant.</v>
      </c>
      <c r="Z1101" s="52" t="str">
        <f>VLOOKUP(AH1101,rawdatas!$A$13:$Z$52,26,FALSE)</f>
        <v xml:space="preserve">doublez avec le code -50, si le médicament est prescrit </v>
      </c>
      <c r="AA1101" s="52" t="str">
        <f>VLOOKUP(AH1101,rawdatas!$A$13:$AA$52,27,FALSE)</f>
        <v>ok</v>
      </c>
      <c r="AB1101" s="52">
        <f>VLOOKUP(AH1101,rawdatas!$A$13:$AB$52,28,FALSE)</f>
        <v>0</v>
      </c>
      <c r="AC1101" s="52">
        <f>VLOOKUP(AH1101,rawdatas!$A$13:$AC$52,29,FALSE)</f>
        <v>0</v>
      </c>
      <c r="AD1101" s="52">
        <f>VLOOKUP(AH1101,rawdatas!$A$13:$AD$53,30,FALSE)</f>
        <v>0</v>
      </c>
      <c r="AE1101" s="52">
        <f>VLOOKUP(AH1101,rawdatas!$A$13:$AE$53,31,FALSE)</f>
        <v>0</v>
      </c>
      <c r="AF1101" s="52">
        <f>VLOOKUP(AH1101,rawdatas!$A$13:$AF$53,32,FALSE)</f>
        <v>0</v>
      </c>
      <c r="AG1101" s="52">
        <f>VLOOKUP(AH1101,rawdatas!$A$13:$AG$54,33,FALSE)</f>
        <v>0</v>
      </c>
      <c r="AH1101" s="53">
        <v>382704797</v>
      </c>
      <c r="AI1101" s="54" t="str">
        <f t="shared" si="88"/>
        <v>traitement local; infiltration</v>
      </c>
    </row>
    <row r="1102" spans="1:35" outlineLevel="1" x14ac:dyDescent="0.25">
      <c r="A1102" s="52">
        <v>368020579</v>
      </c>
      <c r="B1102" s="52">
        <v>58572892</v>
      </c>
      <c r="C1102" s="52" t="s">
        <v>16147</v>
      </c>
      <c r="D1102" s="52" t="str">
        <f>VLOOKUP(B1102,rawdatas!$A:$K,3,FALSE)</f>
        <v>P</v>
      </c>
      <c r="E1102" s="52" t="str">
        <f>VLOOKUP(B1102,rawdatas!$A:$K,7,FALSE)</f>
        <v>Psychological</v>
      </c>
      <c r="F1102" s="52" t="str">
        <f>VLOOKUP(B1102,rawdatas!$A:$K,8,FALSE)</f>
        <v>psychologique</v>
      </c>
      <c r="G1102" s="52" t="str">
        <f>VLOOKUP(AH1102,rawdatas!$A$13:$K$52,7,FALSE)</f>
        <v>Dressing/pressure/compression/tamponade</v>
      </c>
      <c r="H1102" s="52" t="str">
        <f>VLOOKUP(AH1102,rawdatas!$A$13:$K$52,8,FALSE)</f>
        <v>traitement local; infiltration</v>
      </c>
      <c r="I1102" s="52" t="str">
        <f>VLOOKUP(AH1102,rawdatas!$A$13:$K$52,9,FALSE)</f>
        <v>ok</v>
      </c>
      <c r="J1102" s="52" t="str">
        <f>VLOOKUP(AH1102,rawdatas!$A$13:$K$52,10,FALSE)</f>
        <v>Dressing/pressure/compress/tamponade</v>
      </c>
      <c r="K1102" s="52" t="str">
        <f>VLOOKUP(AH1102,rawdatas!$A$13:$K$52,11,FALSE)</f>
        <v>panst, compres, bandage</v>
      </c>
      <c r="L1102" s="52" t="str">
        <f>VLOOKUP(AH1102,rawdatas!$A$13:$L$52,12,FALSE)</f>
        <v>ok</v>
      </c>
      <c r="M1102" s="52" t="str">
        <f>VLOOKUP(AH1102,rawdatas!$A$13:$M$52,13,FALSE)</f>
        <v>application of an eye pad; support bandage; wound bandage</v>
      </c>
      <c r="N1102" s="52" t="str">
        <f>VLOOKUP(AH1102,rawdatas!$A$13:$N$52,14,FALSE)</f>
        <v>application d'un pansement oculaire; bandage de soutien; bandage de plaie</v>
      </c>
      <c r="O1102" s="52" t="str">
        <f>VLOOKUP(AH1102,rawdatas!$A$13:$O$52,15,FALSE)</f>
        <v>ok</v>
      </c>
      <c r="P1102" s="52" t="str">
        <f>VLOOKUP(AH1102,rawdatas!$A$13:$P$52,16,FALSE)</f>
        <v>applying strip-plaster -54</v>
      </c>
      <c r="Q1102" s="52" t="str">
        <f>VLOOKUP(AH1102,rawdatas!$A$13:$Q$52,17,FALSE)</f>
        <v>pose d'un plâtre -54</v>
      </c>
      <c r="R1102" s="52" t="str">
        <f>VLOOKUP(AH1102,rawdatas!$A$13:$R$52,18,FALSE)</f>
        <v>ok</v>
      </c>
      <c r="S1102" s="52">
        <f>VLOOKUP(AH1102,rawdatas!$A$13:$S$52,19,FALSE)</f>
        <v>0</v>
      </c>
      <c r="T1102" s="52">
        <f>VLOOKUP(AH1102,rawdatas!$A$13:$T$52,20,FALSE)</f>
        <v>0</v>
      </c>
      <c r="U1102" s="52" t="str">
        <f>VLOOKUP(AH1102,rawdatas!$A$13:$U$52,21,FALSE)</f>
        <v>ok</v>
      </c>
      <c r="V1102" s="52" t="str">
        <f>VLOOKUP(AH1102,rawdatas!$A$13:$V$52,22,FALSE)</f>
        <v>repair/fixation-suture/cast/prosthetic device -54; referral to a nurse -66</v>
      </c>
      <c r="W1102" s="52" t="str">
        <f>VLOOKUP(AH1102,rawdatas!$A$13:$W$52,23,FALSE)</f>
        <v>réparation -54; fixation -54; suture -54; plâtre -54; prothèse -54; référence à une infirmière -66</v>
      </c>
      <c r="X1102" s="52" t="str">
        <f>VLOOKUP(AH1102,rawdatas!$A$13:$X$52,24,FALSE)</f>
        <v>ko</v>
      </c>
      <c r="Y1102" s="52" t="str">
        <f>VLOOKUP(AH1102,rawdatas!$A$13:$Y$52,25,FALSE)</f>
        <v>Double code with -50, if medication is involved.</v>
      </c>
      <c r="Z1102" s="52" t="str">
        <f>VLOOKUP(AH1102,rawdatas!$A$13:$Z$52,26,FALSE)</f>
        <v>Doubler avec le code -50 si un médicament est impliqué.</v>
      </c>
      <c r="AA1102" s="52" t="str">
        <f>VLOOKUP(AH1102,rawdatas!$A$13:$AA$52,27,FALSE)</f>
        <v>ok</v>
      </c>
      <c r="AB1102" s="52">
        <f>VLOOKUP(AH1102,rawdatas!$A$13:$AB$52,28,FALSE)</f>
        <v>0</v>
      </c>
      <c r="AC1102" s="52">
        <f>VLOOKUP(AH1102,rawdatas!$A$13:$AC$52,29,FALSE)</f>
        <v>0</v>
      </c>
      <c r="AD1102" s="52">
        <f>VLOOKUP(AH1102,rawdatas!$A$13:$AD$53,30,FALSE)</f>
        <v>0</v>
      </c>
      <c r="AE1102" s="52">
        <f>VLOOKUP(AH1102,rawdatas!$A$13:$AE$53,31,FALSE)</f>
        <v>0</v>
      </c>
      <c r="AF1102" s="52">
        <f>VLOOKUP(AH1102,rawdatas!$A$13:$AF$53,32,FALSE)</f>
        <v>0</v>
      </c>
      <c r="AG1102" s="52">
        <f>VLOOKUP(AH1102,rawdatas!$A$13:$AG$54,33,FALSE)</f>
        <v>0</v>
      </c>
      <c r="AH1102" s="53">
        <v>249984146</v>
      </c>
      <c r="AI1102" s="54" t="str">
        <f t="shared" si="88"/>
        <v>traitement local; infiltration</v>
      </c>
    </row>
    <row r="1103" spans="1:35" outlineLevel="1" x14ac:dyDescent="0.25">
      <c r="A1103" s="52">
        <v>605373246</v>
      </c>
      <c r="B1103" s="52">
        <v>58572892</v>
      </c>
      <c r="C1103" s="52" t="s">
        <v>16148</v>
      </c>
      <c r="D1103" s="52" t="str">
        <f>VLOOKUP(B1103,rawdatas!$A:$K,3,FALSE)</f>
        <v>P</v>
      </c>
      <c r="E1103" s="52" t="str">
        <f>VLOOKUP(B1103,rawdatas!$A:$K,7,FALSE)</f>
        <v>Psychological</v>
      </c>
      <c r="F1103" s="52" t="str">
        <f>VLOOKUP(B1103,rawdatas!$A:$K,8,FALSE)</f>
        <v>psychologique</v>
      </c>
      <c r="G1103" s="52" t="str">
        <f>VLOOKUP(AH1103,rawdatas!$A$13:$K$52,7,FALSE)</f>
        <v>Physical medicine/rehabilitation</v>
      </c>
      <c r="H1103" s="52" t="str">
        <f>VLOOKUP(AH1103,rawdatas!$A$13:$K$52,8,FALSE)</f>
        <v>thérapie manuelle; médecine physique</v>
      </c>
      <c r="I1103" s="52" t="str">
        <f>VLOOKUP(AH1103,rawdatas!$A$13:$K$52,9,FALSE)</f>
        <v>ok</v>
      </c>
      <c r="J1103" s="52" t="str">
        <f>VLOOKUP(AH1103,rawdatas!$A$13:$K$52,10,FALSE)</f>
        <v>Physical medicine/rehabilitation</v>
      </c>
      <c r="K1103" s="52" t="str">
        <f>VLOOKUP(AH1103,rawdatas!$A$13:$K$52,11,FALSE)</f>
        <v>thérap. manuelle, méd. physique</v>
      </c>
      <c r="L1103" s="52" t="str">
        <f>VLOOKUP(AH1103,rawdatas!$A$13:$L$52,12,FALSE)</f>
        <v>ok</v>
      </c>
      <c r="M1103" s="52" t="str">
        <f>VLOOKUP(AH1103,rawdatas!$A$13:$M$52,13,FALSE)</f>
        <v>chiropractic physiotherapy; ergotherapy; podiatry; strength; physical medicine; rehabilitation; fitness training; muscle exercise; speech therapy; specific disability rehabilitation; using heat/cold/ultrasound/electrical current for therapeutic purposes; electronic nerve stimulator; electronic muscle stimulator</v>
      </c>
      <c r="N1103" s="52" t="str">
        <f>VLOOKUP(AH1103,rawdatas!$A$13:$N$52,14,FALSE)</f>
        <v>chiropraxie; ergothérapie; podiatrie; pédicurie-podologie; entretien de la force musculaire; médecine physique; réadaptation; entraînement physique; exercice musculaire; thérapie de la parole; réhabilitation spécifique de handicap; thérapie par la chaleur; thérapie par le froid; thérapie par ultrasons; thérapie par courant électrique; stimulateur de nerf; stimulateur musculaire électronique</v>
      </c>
      <c r="O1103" s="52" t="str">
        <f>VLOOKUP(AH1103,rawdatas!$A$13:$O$52,15,FALSE)</f>
        <v>ok</v>
      </c>
      <c r="P1103" s="52" t="str">
        <f>VLOOKUP(AH1103,rawdatas!$A$13:$P$52,16,FALSE)</f>
        <v>psychosocial (drug or alcohol) rehabilitation -58; referral to other primary health care provider -66; referral to physician -67; referral for rehabilitation -68</v>
      </c>
      <c r="Q1103" s="52" t="str">
        <f>VLOOKUP(AH1103,rawdatas!$A$13:$Q$52,17,FALSE)</f>
        <v>réadaptation psychosociale (drogue) -58; réadaptation psychosociale (alcool) -58; orientation vers un autre dispensateur de soins de santé primaires -66; orientation vers un médecin -67; orientation vers de la réadaptation -68</v>
      </c>
      <c r="R1103" s="52" t="str">
        <f>VLOOKUP(AH1103,rawdatas!$A$13:$R$52,18,FALSE)</f>
        <v>ok</v>
      </c>
      <c r="S1103" s="52">
        <f>VLOOKUP(AH1103,rawdatas!$A$13:$S$52,19,FALSE)</f>
        <v>0</v>
      </c>
      <c r="T1103" s="52">
        <f>VLOOKUP(AH1103,rawdatas!$A$13:$T$52,20,FALSE)</f>
        <v>0</v>
      </c>
      <c r="U1103" s="52" t="str">
        <f>VLOOKUP(AH1103,rawdatas!$A$13:$U$52,21,FALSE)</f>
        <v>ok</v>
      </c>
      <c r="V1103" s="52">
        <f>VLOOKUP(AH1103,rawdatas!$A$13:$V$52,22,FALSE)</f>
        <v>0</v>
      </c>
      <c r="W1103" s="52">
        <f>VLOOKUP(AH1103,rawdatas!$A$13:$W$52,23,FALSE)</f>
        <v>0</v>
      </c>
      <c r="X1103" s="52" t="str">
        <f>VLOOKUP(AH1103,rawdatas!$A$13:$X$52,24,FALSE)</f>
        <v>ok</v>
      </c>
      <c r="Y1103" s="52">
        <f>VLOOKUP(AH1103,rawdatas!$A$13:$Y$52,25,FALSE)</f>
        <v>0</v>
      </c>
      <c r="Z1103" s="52">
        <f>VLOOKUP(AH1103,rawdatas!$A$13:$Z$52,26,FALSE)</f>
        <v>0</v>
      </c>
      <c r="AA1103" s="52" t="str">
        <f>VLOOKUP(AH1103,rawdatas!$A$13:$AA$52,27,FALSE)</f>
        <v>ok</v>
      </c>
      <c r="AB1103" s="52">
        <f>VLOOKUP(AH1103,rawdatas!$A$13:$AB$52,28,FALSE)</f>
        <v>0</v>
      </c>
      <c r="AC1103" s="52">
        <f>VLOOKUP(AH1103,rawdatas!$A$13:$AC$52,29,FALSE)</f>
        <v>0</v>
      </c>
      <c r="AD1103" s="52">
        <f>VLOOKUP(AH1103,rawdatas!$A$13:$AD$53,30,FALSE)</f>
        <v>0</v>
      </c>
      <c r="AE1103" s="52">
        <f>VLOOKUP(AH1103,rawdatas!$A$13:$AE$53,31,FALSE)</f>
        <v>0</v>
      </c>
      <c r="AF1103" s="52">
        <f>VLOOKUP(AH1103,rawdatas!$A$13:$AF$53,32,FALSE)</f>
        <v>0</v>
      </c>
      <c r="AG1103" s="52">
        <f>VLOOKUP(AH1103,rawdatas!$A$13:$AG$54,33,FALSE)</f>
        <v>0</v>
      </c>
      <c r="AH1103" s="53">
        <v>499817756</v>
      </c>
      <c r="AI1103" s="54" t="str">
        <f t="shared" si="88"/>
        <v>thérapie manuelle; médecine physique</v>
      </c>
    </row>
    <row r="1104" spans="1:35" outlineLevel="1" x14ac:dyDescent="0.25">
      <c r="A1104" s="52">
        <v>310094612</v>
      </c>
      <c r="B1104" s="52">
        <v>58572892</v>
      </c>
      <c r="C1104" s="52" t="s">
        <v>16149</v>
      </c>
      <c r="D1104" s="52" t="str">
        <f>VLOOKUP(B1104,rawdatas!$A:$K,3,FALSE)</f>
        <v>P</v>
      </c>
      <c r="E1104" s="52" t="str">
        <f>VLOOKUP(B1104,rawdatas!$A:$K,7,FALSE)</f>
        <v>Psychological</v>
      </c>
      <c r="F1104" s="52" t="str">
        <f>VLOOKUP(B1104,rawdatas!$A:$K,8,FALSE)</f>
        <v>psychologique</v>
      </c>
      <c r="G1104" s="52" t="str">
        <f>VLOOKUP(AH1104,rawdatas!$A$13:$K$52,7,FALSE)</f>
        <v>Therapeutic counselling/listening</v>
      </c>
      <c r="H1104" s="52" t="str">
        <f>VLOOKUP(AH1104,rawdatas!$A$13:$K$52,8,FALSE)</f>
        <v>conseil thérapeutique; écoute thérapeutique; psychothérapie</v>
      </c>
      <c r="I1104" s="52" t="str">
        <f>VLOOKUP(AH1104,rawdatas!$A$13:$K$52,9,FALSE)</f>
        <v>ok</v>
      </c>
      <c r="J1104" s="52" t="str">
        <f>VLOOKUP(AH1104,rawdatas!$A$13:$K$52,10,FALSE)</f>
        <v>Therapeutic counselling/listening</v>
      </c>
      <c r="K1104" s="52" t="str">
        <f>VLOOKUP(AH1104,rawdatas!$A$13:$K$52,11,FALSE)</f>
        <v>conseil, écoute thérap, psychoth.</v>
      </c>
      <c r="L1104" s="52" t="str">
        <f>VLOOKUP(AH1104,rawdatas!$A$13:$L$52,12,FALSE)</f>
        <v>ok</v>
      </c>
      <c r="M1104" s="52" t="str">
        <f>VLOOKUP(AH1104,rawdatas!$A$13:$M$52,13,FALSE)</f>
        <v>motivational interview; supportive psychotherapy; counselling for a specific disease</v>
      </c>
      <c r="N1104" s="52" t="str">
        <f>VLOOKUP(AH1104,rawdatas!$A$13:$N$52,14,FALSE)</f>
        <v>entretien motivationnel; psychothérapie de soutien; conseil pour une maladie spécifique</v>
      </c>
      <c r="O1104" s="52" t="str">
        <f>VLOOKUP(AH1104,rawdatas!$A$13:$O$52,15,FALSE)</f>
        <v>ok</v>
      </c>
      <c r="P1104" s="52" t="str">
        <f>VLOOKUP(AH1104,rawdatas!$A$13:$P$52,16,FALSE)</f>
        <v>observation/health education/advice/diet -45</v>
      </c>
      <c r="Q1104" s="52" t="str">
        <f>VLOOKUP(AH1104,rawdatas!$A$13:$Q$52,17,FALSE)</f>
        <v>recommandation -45; education pour la santé-45; conseils-45; régime -45</v>
      </c>
      <c r="R1104" s="52" t="str">
        <f>VLOOKUP(AH1104,rawdatas!$A$13:$R$52,18,FALSE)</f>
        <v>ko</v>
      </c>
      <c r="S1104" s="52" t="str">
        <f>VLOOKUP(AH1104,rawdatas!$A$13:$S$52,19,FALSE)</f>
        <v>counselling/listening by the provider with a specific therapeutic aim for a patient to be able to cope with his/her disease, in a more comprehensive  fashion than simple advice</v>
      </c>
      <c r="T1104" s="52" t="str">
        <f>VLOOKUP(AH1104,rawdatas!$A$13:$T$52,20,FALSE)</f>
        <v>conseil ou écoute par le dispensateur dans un but thérapeutique spécifique afin qu'un patient soit en mesure de faire face à sa maladie, d'une façon plus globale qu'un simple conseil</v>
      </c>
      <c r="U1104" s="52" t="str">
        <f>VLOOKUP(AH1104,rawdatas!$A$13:$U$52,21,FALSE)</f>
        <v>ok</v>
      </c>
      <c r="V1104" s="52" t="str">
        <f>VLOOKUP(AH1104,rawdatas!$A$13:$V$52,22,FALSE)</f>
        <v>physical medicine/rehabilitation -57</v>
      </c>
      <c r="W1104" s="52" t="str">
        <f>VLOOKUP(AH1104,rawdatas!$A$13:$W$52,23,FALSE)</f>
        <v>médecine physique -57; réhabilitation -57</v>
      </c>
      <c r="X1104" s="52" t="str">
        <f>VLOOKUP(AH1104,rawdatas!$A$13:$X$52,24,FALSE)</f>
        <v>ok</v>
      </c>
      <c r="Y1104" s="52" t="str">
        <f>VLOOKUP(AH1104,rawdatas!$A$13:$Y$52,25,FALSE)</f>
        <v>Counselling: a term used to describe a process of consultation and discussion in which one individual (the counsellor) listens and offers guidance or advice to another who is experiencing difficulties (the patient). The counsellor does not direct or make decisions for the client. The general aim is to solve problems, increase awareness, and promote constructive exploration of difficulties so that the future may be approached more confidently and more constructively.</v>
      </c>
      <c r="Z1104" s="52" t="str">
        <f>VLOOKUP(AH1104,rawdatas!$A$13:$Z$52,26,FALSE)</f>
        <v>Conseil : terme utilisé pour décrire un processus de consultation et de discussion dans lequel un individu (le conseiller) écoute et offre des guides ou des conseils à un autre qui éprouve des difficultés (le patient). Le conseiller ne dirige pas ou ne prend pas de décisions pour le patient. L'objectif général est de résoudre les problèmes, d'accroître la sensibilisation et de promouvoir une exploration constructive des difficultés afin que l'avenir puisse être abordé avec plus de confiance et de manière plus constructive.</v>
      </c>
      <c r="AA1104" s="52" t="str">
        <f>VLOOKUP(AH1104,rawdatas!$A$13:$AA$52,27,FALSE)</f>
        <v>ok</v>
      </c>
      <c r="AB1104" s="52">
        <f>VLOOKUP(AH1104,rawdatas!$A$13:$AB$52,28,FALSE)</f>
        <v>0</v>
      </c>
      <c r="AC1104" s="52">
        <f>VLOOKUP(AH1104,rawdatas!$A$13:$AC$52,29,FALSE)</f>
        <v>0</v>
      </c>
      <c r="AD1104" s="52">
        <f>VLOOKUP(AH1104,rawdatas!$A$13:$AD$53,30,FALSE)</f>
        <v>0</v>
      </c>
      <c r="AE1104" s="52">
        <f>VLOOKUP(AH1104,rawdatas!$A$13:$AE$53,31,FALSE)</f>
        <v>0</v>
      </c>
      <c r="AF1104" s="52" t="str">
        <f>VLOOKUP(AH1104,rawdatas!$A$13:$AF$53,32,FALSE)</f>
        <v>education pour la santé-45 -&gt; education pour la santé -45</v>
      </c>
      <c r="AG1104" s="52">
        <f>VLOOKUP(AH1104,rawdatas!$A$13:$AG$54,33,FALSE)</f>
        <v>0</v>
      </c>
      <c r="AH1104" s="53">
        <v>360621847</v>
      </c>
      <c r="AI1104" s="54" t="str">
        <f t="shared" si="88"/>
        <v>conseil thérapeutique; écoute thérapeutique; psychothérapie</v>
      </c>
    </row>
    <row r="1105" spans="1:35" outlineLevel="1" x14ac:dyDescent="0.25">
      <c r="A1105" s="52">
        <v>565246073</v>
      </c>
      <c r="B1105" s="52">
        <v>58572892</v>
      </c>
      <c r="C1105" s="52" t="s">
        <v>16150</v>
      </c>
      <c r="D1105" s="52" t="str">
        <f>VLOOKUP(B1105,rawdatas!$A:$K,3,FALSE)</f>
        <v>P</v>
      </c>
      <c r="E1105" s="52" t="str">
        <f>VLOOKUP(B1105,rawdatas!$A:$K,7,FALSE)</f>
        <v>Psychological</v>
      </c>
      <c r="F1105" s="52" t="str">
        <f>VLOOKUP(B1105,rawdatas!$A:$K,8,FALSE)</f>
        <v>psychologique</v>
      </c>
      <c r="G1105" s="52" t="str">
        <f>VLOOKUP(AH1105,rawdatas!$A$13:$K$52,7,FALSE)</f>
        <v>Other therapeutic procedure/minor surgery NEC</v>
      </c>
      <c r="H1105" s="52" t="str">
        <f>VLOOKUP(AH1105,rawdatas!$A$13:$K$52,8,FALSE)</f>
        <v>autres procédures thérapeutiques; petite chirurgie non classées ailleurs</v>
      </c>
      <c r="I1105" s="52" t="str">
        <f>VLOOKUP(AH1105,rawdatas!$A$13:$K$52,9,FALSE)</f>
        <v>autres procédures thérapeutiques; petite chirurgie NCA</v>
      </c>
      <c r="J1105" s="52" t="str">
        <f>VLOOKUP(AH1105,rawdatas!$A$13:$K$52,10,FALSE)</f>
        <v>Other therap proced/minor surg NEC</v>
      </c>
      <c r="K1105" s="52" t="str">
        <f>VLOOKUP(AH1105,rawdatas!$A$13:$K$52,11,FALSE)</f>
        <v>autres procéd. thérap, petite chir nca</v>
      </c>
      <c r="L1105" s="52" t="str">
        <f>VLOOKUP(AH1105,rawdatas!$A$13:$L$52,12,FALSE)</f>
        <v>autres procéd. thérap, petite chir NCA</v>
      </c>
      <c r="M1105" s="52" t="str">
        <f>VLOOKUP(AH1105,rawdatas!$A$13:$M$52,13,FALSE)</f>
        <v>cardiopulmonary resuscitation; oxygen therapy; acupuncture; removal of foreign body; blood transfusion; plastic surgery; transplantation; dialysis; delivery/ caesarean section/major surgery</v>
      </c>
      <c r="N1105" s="52" t="str">
        <f>VLOOKUP(AH1105,rawdatas!$A$13:$N$52,14,FALSE)</f>
        <v>réanimation cardio-respiratoire; oxygénothérapie; acupuncture; extraction de corp étranger; transfusion sanguine; chirurgie plastique; transplantation; dialyse; accouchement; césarienne; chirurgie majeure</v>
      </c>
      <c r="O1105" s="52" t="str">
        <f>VLOOKUP(AH1105,rawdatas!$A$13:$O$52,15,FALSE)</f>
        <v>ok</v>
      </c>
      <c r="P1105" s="52">
        <f>VLOOKUP(AH1105,rawdatas!$A$13:$P$52,16,FALSE)</f>
        <v>0</v>
      </c>
      <c r="Q1105" s="52">
        <f>VLOOKUP(AH1105,rawdatas!$A$13:$Q$52,17,FALSE)</f>
        <v>0</v>
      </c>
      <c r="R1105" s="52" t="str">
        <f>VLOOKUP(AH1105,rawdatas!$A$13:$R$52,18,FALSE)</f>
        <v>ok</v>
      </c>
      <c r="S1105" s="52">
        <f>VLOOKUP(AH1105,rawdatas!$A$13:$S$52,19,FALSE)</f>
        <v>0</v>
      </c>
      <c r="T1105" s="52">
        <f>VLOOKUP(AH1105,rawdatas!$A$13:$T$52,20,FALSE)</f>
        <v>0</v>
      </c>
      <c r="U1105" s="52" t="str">
        <f>VLOOKUP(AH1105,rawdatas!$A$13:$U$52,21,FALSE)</f>
        <v>ok</v>
      </c>
      <c r="V1105" s="52">
        <f>VLOOKUP(AH1105,rawdatas!$A$13:$V$52,22,FALSE)</f>
        <v>0</v>
      </c>
      <c r="W1105" s="52">
        <f>VLOOKUP(AH1105,rawdatas!$A$13:$W$52,23,FALSE)</f>
        <v>0</v>
      </c>
      <c r="X1105" s="52" t="str">
        <f>VLOOKUP(AH1105,rawdatas!$A$13:$X$52,24,FALSE)</f>
        <v>ok</v>
      </c>
      <c r="Y1105" s="52">
        <f>VLOOKUP(AH1105,rawdatas!$A$13:$Y$52,25,FALSE)</f>
        <v>0</v>
      </c>
      <c r="Z1105" s="52">
        <f>VLOOKUP(AH1105,rawdatas!$A$13:$Z$52,26,FALSE)</f>
        <v>0</v>
      </c>
      <c r="AA1105" s="52" t="str">
        <f>VLOOKUP(AH1105,rawdatas!$A$13:$AA$52,27,FALSE)</f>
        <v>ok</v>
      </c>
      <c r="AB1105" s="52">
        <f>VLOOKUP(AH1105,rawdatas!$A$13:$AB$52,28,FALSE)</f>
        <v>0</v>
      </c>
      <c r="AC1105" s="52">
        <f>VLOOKUP(AH1105,rawdatas!$A$13:$AC$52,29,FALSE)</f>
        <v>0</v>
      </c>
      <c r="AD1105" s="52">
        <f>VLOOKUP(AH1105,rawdatas!$A$13:$AD$53,30,FALSE)</f>
        <v>0</v>
      </c>
      <c r="AE1105" s="52">
        <f>VLOOKUP(AH1105,rawdatas!$A$13:$AE$53,31,FALSE)</f>
        <v>0</v>
      </c>
      <c r="AF1105" s="52">
        <f>VLOOKUP(AH1105,rawdatas!$A$13:$AF$53,32,FALSE)</f>
        <v>0</v>
      </c>
      <c r="AG1105" s="52">
        <f>VLOOKUP(AH1105,rawdatas!$A$13:$AG$54,33,FALSE)</f>
        <v>0</v>
      </c>
      <c r="AH1105" s="53">
        <v>540553187</v>
      </c>
      <c r="AI1105" s="54" t="str">
        <f t="shared" si="88"/>
        <v>autres procédures thérapeutiques; petite chirurgie non classées ailleurs</v>
      </c>
    </row>
    <row r="1106" spans="1:35" outlineLevel="1" x14ac:dyDescent="0.25">
      <c r="A1106" s="52">
        <v>521454062</v>
      </c>
      <c r="B1106" s="52">
        <v>58572892</v>
      </c>
      <c r="C1106" s="52" t="s">
        <v>16151</v>
      </c>
      <c r="D1106" s="52" t="str">
        <f>VLOOKUP(B1106,rawdatas!$A:$K,3,FALSE)</f>
        <v>P</v>
      </c>
      <c r="E1106" s="52" t="str">
        <f>VLOOKUP(B1106,rawdatas!$A:$K,7,FALSE)</f>
        <v>Psychological</v>
      </c>
      <c r="F1106" s="52" t="str">
        <f>VLOOKUP(B1106,rawdatas!$A:$K,8,FALSE)</f>
        <v>psychologique</v>
      </c>
      <c r="G1106" s="52" t="str">
        <f>VLOOKUP(AH1106,rawdatas!$A$13:$K$52,7,FALSE)</f>
        <v>Result test/procedure</v>
      </c>
      <c r="H1106" s="52" t="str">
        <f>VLOOKUP(AH1106,rawdatas!$A$13:$K$52,8,FALSE)</f>
        <v>résultat d'analyses; Résultat d'examens</v>
      </c>
      <c r="I1106" s="52" t="str">
        <f>VLOOKUP(AH1106,rawdatas!$A$13:$K$52,9,FALSE)</f>
        <v>ok</v>
      </c>
      <c r="J1106" s="52" t="str">
        <f>VLOOKUP(AH1106,rawdatas!$A$13:$K$52,10,FALSE)</f>
        <v>Result test/procedure</v>
      </c>
      <c r="K1106" s="52" t="str">
        <f>VLOOKUP(AH1106,rawdatas!$A$13:$K$52,11,FALSE)</f>
        <v>résult analy. ou exam.</v>
      </c>
      <c r="L1106" s="52" t="str">
        <f>VLOOKUP(AH1106,rawdatas!$A$13:$L$52,12,FALSE)</f>
        <v>ok</v>
      </c>
      <c r="M1106" s="52">
        <f>VLOOKUP(AH1106,rawdatas!$A$13:$M$52,13,FALSE)</f>
        <v>0</v>
      </c>
      <c r="N1106" s="52">
        <f>VLOOKUP(AH1106,rawdatas!$A$13:$N$52,14,FALSE)</f>
        <v>0</v>
      </c>
      <c r="O1106" s="52" t="str">
        <f>VLOOKUP(AH1106,rawdatas!$A$13:$O$52,15,FALSE)</f>
        <v>ok</v>
      </c>
      <c r="P1106" s="52">
        <f>VLOOKUP(AH1106,rawdatas!$A$13:$P$52,16,FALSE)</f>
        <v>0</v>
      </c>
      <c r="Q1106" s="52">
        <f>VLOOKUP(AH1106,rawdatas!$A$13:$Q$52,17,FALSE)</f>
        <v>0</v>
      </c>
      <c r="R1106" s="52" t="str">
        <f>VLOOKUP(AH1106,rawdatas!$A$13:$R$52,18,FALSE)</f>
        <v>ok</v>
      </c>
      <c r="S1106" s="52" t="str">
        <f>VLOOKUP(AH1106,rawdatas!$A$13:$S$52,19,FALSE)</f>
        <v>results from tests or procedures ordered / performed by the health care provider: blood, imaging, electrical tracing or other</v>
      </c>
      <c r="T1106" s="52" t="str">
        <f>VLOOKUP(AH1106,rawdatas!$A$13:$T$52,20,FALSE)</f>
        <v>résultats de tests ou de procédures ordonnées ou interprétées par le dispensateur de soins de santé: sang, imagerie, traçé électrique ou autre</v>
      </c>
      <c r="U1106" s="52" t="str">
        <f>VLOOKUP(AH1106,rawdatas!$A$13:$U$52,21,FALSE)</f>
        <v>ko</v>
      </c>
      <c r="V1106" s="52" t="str">
        <f>VLOOKUP(AH1106,rawdatas!$A$13:$V$52,22,FALSE)</f>
        <v>-45 health education, advice, if the patient requests information on the underlying problem or consequences of the results</v>
      </c>
      <c r="W1106" s="52" t="str">
        <f>VLOOKUP(AH1106,rawdatas!$A$13:$W$52,23,FALSE)</f>
        <v>education à la santé, avis, si le patient demande des informations sur le problème sous-jacent ou les conséquences des résultats -45</v>
      </c>
      <c r="X1106" s="52" t="str">
        <f>VLOOKUP(AH1106,rawdatas!$A$13:$X$52,24,FALSE)</f>
        <v>ok</v>
      </c>
      <c r="Y1106" s="52" t="str">
        <f>VLOOKUP(AH1106,rawdatas!$A$13:$Y$52,25,FALSE)</f>
        <v>This code can only be used to classify a reason for encounter.</v>
      </c>
      <c r="Z1106" s="52" t="str">
        <f>VLOOKUP(AH1106,rawdatas!$A$13:$Z$52,26,FALSE)</f>
        <v xml:space="preserve">ce code ne peut être utilisé que pour classer une raison de rencontre </v>
      </c>
      <c r="AA1106" s="52" t="str">
        <f>VLOOKUP(AH1106,rawdatas!$A$13:$AA$52,27,FALSE)</f>
        <v>ok</v>
      </c>
      <c r="AB1106" s="52">
        <f>VLOOKUP(AH1106,rawdatas!$A$13:$AB$52,28,FALSE)</f>
        <v>0</v>
      </c>
      <c r="AC1106" s="52">
        <f>VLOOKUP(AH1106,rawdatas!$A$13:$AC$52,29,FALSE)</f>
        <v>0</v>
      </c>
      <c r="AD1106" s="52">
        <f>VLOOKUP(AH1106,rawdatas!$A$13:$AD$53,30,FALSE)</f>
        <v>0</v>
      </c>
      <c r="AE1106" s="52">
        <f>VLOOKUP(AH1106,rawdatas!$A$13:$AE$53,31,FALSE)</f>
        <v>0</v>
      </c>
      <c r="AF1106" s="52" t="str">
        <f>VLOOKUP(AH1106,rawdatas!$A$13:$AF$53,32,FALSE)</f>
        <v>saut de ligne dans "criteria_fr"</v>
      </c>
      <c r="AG1106" s="52">
        <f>VLOOKUP(AH1106,rawdatas!$A$13:$AG$54,33,FALSE)</f>
        <v>0</v>
      </c>
      <c r="AH1106" s="53">
        <v>218507446</v>
      </c>
      <c r="AI1106" s="54" t="str">
        <f t="shared" si="88"/>
        <v>résultat d'analyses; Résultat d'examens</v>
      </c>
    </row>
    <row r="1107" spans="1:35" outlineLevel="1" x14ac:dyDescent="0.25">
      <c r="A1107" s="52">
        <v>324246780</v>
      </c>
      <c r="B1107" s="52">
        <v>58572892</v>
      </c>
      <c r="C1107" s="52" t="s">
        <v>16152</v>
      </c>
      <c r="D1107" s="52" t="str">
        <f>VLOOKUP(B1107,rawdatas!$A:$K,3,FALSE)</f>
        <v>P</v>
      </c>
      <c r="E1107" s="52" t="str">
        <f>VLOOKUP(B1107,rawdatas!$A:$K,7,FALSE)</f>
        <v>Psychological</v>
      </c>
      <c r="F1107" s="52" t="str">
        <f>VLOOKUP(B1107,rawdatas!$A:$K,8,FALSE)</f>
        <v>psychologique</v>
      </c>
      <c r="G1107" s="52" t="str">
        <f>VLOOKUP(AH1107,rawdatas!$A$13:$K$52,7,FALSE)</f>
        <v>Result examination/test/record/letter from other provider</v>
      </c>
      <c r="H1107" s="52" t="str">
        <f>VLOOKUP(AH1107,rawdatas!$A$13:$K$52,8,FALSE)</f>
        <v>résultat d'examens; résultat de tests; résultat enregistrements; lettres provenant d'un autre dispensateur</v>
      </c>
      <c r="I1107" s="52" t="str">
        <f>VLOOKUP(AH1107,rawdatas!$A$13:$K$52,9,FALSE)</f>
        <v>ok</v>
      </c>
      <c r="J1107" s="52" t="str">
        <f>VLOOKUP(AH1107,rawdatas!$A$13:$K$52,10,FALSE)</f>
        <v>Result examination/test/record/letter from other provider</v>
      </c>
      <c r="K1107" s="52" t="str">
        <f>VLOOKUP(AH1107,rawdatas!$A$13:$K$52,11,FALSE)</f>
        <v>résult. exam, tests, enregist, lettre prov. autre dispens.</v>
      </c>
      <c r="L1107" s="52" t="str">
        <f>VLOOKUP(AH1107,rawdatas!$A$13:$L$52,12,FALSE)</f>
        <v>ok</v>
      </c>
      <c r="M1107" s="52">
        <f>VLOOKUP(AH1107,rawdatas!$A$13:$M$52,13,FALSE)</f>
        <v>0</v>
      </c>
      <c r="N1107" s="52">
        <f>VLOOKUP(AH1107,rawdatas!$A$13:$N$52,14,FALSE)</f>
        <v>0</v>
      </c>
      <c r="O1107" s="52" t="str">
        <f>VLOOKUP(AH1107,rawdatas!$A$13:$O$52,15,FALSE)</f>
        <v>ok</v>
      </c>
      <c r="P1107" s="52">
        <f>VLOOKUP(AH1107,rawdatas!$A$13:$P$52,16,FALSE)</f>
        <v>0</v>
      </c>
      <c r="Q1107" s="52">
        <f>VLOOKUP(AH1107,rawdatas!$A$13:$Q$52,17,FALSE)</f>
        <v>0</v>
      </c>
      <c r="R1107" s="52" t="str">
        <f>VLOOKUP(AH1107,rawdatas!$A$13:$R$52,18,FALSE)</f>
        <v>ok</v>
      </c>
      <c r="S1107" s="52" t="str">
        <f>VLOOKUP(AH1107,rawdatas!$A$13:$S$52,19,FALSE)</f>
        <v>results from tests or procedures ordered /performed by other health care providers</v>
      </c>
      <c r="T1107" s="52" t="str">
        <f>VLOOKUP(AH1107,rawdatas!$A$13:$T$52,20,FALSE)</f>
        <v xml:space="preserve">résultats des tests ou des procédures ordonnées ou interprétées par d'autres dispensateurs de soins de santé </v>
      </c>
      <c r="U1107" s="52" t="str">
        <f>VLOOKUP(AH1107,rawdatas!$A$13:$U$52,21,FALSE)</f>
        <v>ok</v>
      </c>
      <c r="V1107" s="52" t="str">
        <f>VLOOKUP(AH1107,rawdatas!$A$13:$V$52,22,FALSE)</f>
        <v>-45 health education, advice, if the patient requests information on the underlying problem or consequences of the results</v>
      </c>
      <c r="W1107" s="52" t="str">
        <f>VLOOKUP(AH1107,rawdatas!$A$13:$W$52,23,FALSE)</f>
        <v>education à la santé, avis, si le patient demande des informations sur le problème sous-jacent ou les conséquences des résultats -45</v>
      </c>
      <c r="X1107" s="52" t="str">
        <f>VLOOKUP(AH1107,rawdatas!$A$13:$X$52,24,FALSE)</f>
        <v>ok</v>
      </c>
      <c r="Y1107" s="52" t="str">
        <f>VLOOKUP(AH1107,rawdatas!$A$13:$Y$52,25,FALSE)</f>
        <v>This code can only be used to classify a reason for encounter.</v>
      </c>
      <c r="Z1107" s="52" t="str">
        <f>VLOOKUP(AH1107,rawdatas!$A$13:$Z$52,26,FALSE)</f>
        <v xml:space="preserve">ce code ne peut être utilisé que pour classer une raison de rencontre </v>
      </c>
      <c r="AA1107" s="52" t="str">
        <f>VLOOKUP(AH1107,rawdatas!$A$13:$AA$52,27,FALSE)</f>
        <v>ok</v>
      </c>
      <c r="AB1107" s="52">
        <f>VLOOKUP(AH1107,rawdatas!$A$13:$AB$52,28,FALSE)</f>
        <v>0</v>
      </c>
      <c r="AC1107" s="52">
        <f>VLOOKUP(AH1107,rawdatas!$A$13:$AC$52,29,FALSE)</f>
        <v>0</v>
      </c>
      <c r="AD1107" s="52">
        <f>VLOOKUP(AH1107,rawdatas!$A$13:$AD$53,30,FALSE)</f>
        <v>0</v>
      </c>
      <c r="AE1107" s="52">
        <f>VLOOKUP(AH1107,rawdatas!$A$13:$AE$53,31,FALSE)</f>
        <v>0</v>
      </c>
      <c r="AF1107" s="52">
        <f>VLOOKUP(AH1107,rawdatas!$A$13:$AF$53,32,FALSE)</f>
        <v>0</v>
      </c>
      <c r="AG1107" s="52">
        <f>VLOOKUP(AH1107,rawdatas!$A$13:$AG$54,33,FALSE)</f>
        <v>0</v>
      </c>
      <c r="AH1107" s="53">
        <v>684613911</v>
      </c>
      <c r="AI1107" s="54" t="str">
        <f t="shared" si="88"/>
        <v>résultat d'examens; résultat de tests; résultat enregistrements; lettres provenant d'un autre dispensateur</v>
      </c>
    </row>
    <row r="1108" spans="1:35" outlineLevel="1" x14ac:dyDescent="0.25">
      <c r="A1108" s="52">
        <v>481511331</v>
      </c>
      <c r="B1108" s="52">
        <v>58572892</v>
      </c>
      <c r="C1108" s="52" t="s">
        <v>16153</v>
      </c>
      <c r="D1108" s="52" t="str">
        <f>VLOOKUP(B1108,rawdatas!$A:$K,3,FALSE)</f>
        <v>P</v>
      </c>
      <c r="E1108" s="52" t="str">
        <f>VLOOKUP(B1108,rawdatas!$A:$K,7,FALSE)</f>
        <v>Psychological</v>
      </c>
      <c r="F1108" s="52" t="str">
        <f>VLOOKUP(B1108,rawdatas!$A:$K,8,FALSE)</f>
        <v>psychologique</v>
      </c>
      <c r="G1108" s="52" t="str">
        <f>VLOOKUP(AH1108,rawdatas!$A$13:$K$52,7,FALSE)</f>
        <v>Administrative procedure</v>
      </c>
      <c r="H1108" s="52" t="str">
        <f>VLOOKUP(AH1108,rawdatas!$A$13:$K$52,8,FALSE)</f>
        <v>procédure administrative</v>
      </c>
      <c r="I1108" s="52" t="str">
        <f>VLOOKUP(AH1108,rawdatas!$A$13:$K$52,9,FALSE)</f>
        <v>ok</v>
      </c>
      <c r="J1108" s="52" t="str">
        <f>VLOOKUP(AH1108,rawdatas!$A$13:$K$52,10,FALSE)</f>
        <v>Administrative procedure</v>
      </c>
      <c r="K1108" s="52" t="str">
        <f>VLOOKUP(AH1108,rawdatas!$A$13:$K$52,11,FALSE)</f>
        <v>procéd. admin.</v>
      </c>
      <c r="L1108" s="52" t="str">
        <f>VLOOKUP(AH1108,rawdatas!$A$13:$L$52,12,FALSE)</f>
        <v>ok</v>
      </c>
      <c r="M1108" s="52" t="str">
        <f>VLOOKUP(AH1108,rawdatas!$A$13:$M$52,13,FALSE)</f>
        <v>certificates (e.g. sick leave/driver´s licence/death); questionnaire; billing issues, health record issues; filling in documents or forms</v>
      </c>
      <c r="N1108" s="52" t="str">
        <f>VLOOKUP(AH1108,rawdatas!$A$13:$N$52,14,FALSE)</f>
        <v>Certificat; arrêt de travail; Incapacité de travail pour maladie; incapacité de fréquenter l’école; examen pour permis de conduire, certificat de décès; questionnaire; problèmes de facturation; questions de dossiers de santé; remplissage de formulaires; remplissage de documents</v>
      </c>
      <c r="O1108" s="52" t="str">
        <f>VLOOKUP(AH1108,rawdatas!$A$13:$O$52,15,FALSE)</f>
        <v>ok</v>
      </c>
      <c r="P1108" s="52" t="str">
        <f>VLOOKUP(AH1108,rawdatas!$A$13:$P$52,16,FALSE)</f>
        <v>medical examination/health evaluation complete -30; medical examination/health evaluation partial -31</v>
      </c>
      <c r="Q1108" s="52" t="str">
        <f>VLOOKUP(AH1108,rawdatas!$A$13:$Q$52,17,FALSE)</f>
        <v>examen médical complet -30; bilan de santé complet -30; examen médical partiel -31; bilan de santé partiel -31</v>
      </c>
      <c r="R1108" s="52" t="str">
        <f>VLOOKUP(AH1108,rawdatas!$A$13:$R$52,18,FALSE)</f>
        <v>ok</v>
      </c>
      <c r="S1108" s="52" t="str">
        <f>VLOOKUP(AH1108,rawdatas!$A$13:$S$52,19,FALSE)</f>
        <v>this code is designed to classify those instances where provision of a written document or form by the provider for the patient or other agency is warranted by existing regulations, laws or customs.</v>
      </c>
      <c r="T1108" s="52" t="str">
        <f>VLOOKUP(AH1108,rawdatas!$A$13:$T$52,20,FALSE)</f>
        <v xml:space="preserve">ce code est conçu pour classer les cas où la délivrance au patient d'un document ou formulaire par le dispensateur ou un autre organisme est garanti par les règlements, lois ou coutumes existantes </v>
      </c>
      <c r="U1108" s="52" t="str">
        <f>VLOOKUP(AH1108,rawdatas!$A$13:$U$52,21,FALSE)</f>
        <v>ok</v>
      </c>
      <c r="V1108" s="52">
        <f>VLOOKUP(AH1108,rawdatas!$A$13:$V$52,22,FALSE)</f>
        <v>0</v>
      </c>
      <c r="W1108" s="52" t="str">
        <f>VLOOKUP(AH1108,rawdatas!$A$13:$W$52,23,FALSE)</f>
        <v>examen médical complet -30; examen médical partiel -31; évaluation de santé complète -30; évaluation de santé partielle -31</v>
      </c>
      <c r="X1108" s="52" t="str">
        <f>VLOOKUP(AH1108,rawdatas!$A$13:$X$52,24,FALSE)</f>
        <v>ko</v>
      </c>
      <c r="Y1108" s="52">
        <f>VLOOKUP(AH1108,rawdatas!$A$13:$Y$52,25,FALSE)</f>
        <v>0</v>
      </c>
      <c r="Z1108" s="52">
        <f>VLOOKUP(AH1108,rawdatas!$A$13:$Z$52,26,FALSE)</f>
        <v>0</v>
      </c>
      <c r="AA1108" s="52" t="str">
        <f>VLOOKUP(AH1108,rawdatas!$A$13:$AA$52,27,FALSE)</f>
        <v>ok</v>
      </c>
      <c r="AB1108" s="52">
        <f>VLOOKUP(AH1108,rawdatas!$A$13:$AB$52,28,FALSE)</f>
        <v>0</v>
      </c>
      <c r="AC1108" s="52">
        <f>VLOOKUP(AH1108,rawdatas!$A$13:$AC$52,29,FALSE)</f>
        <v>0</v>
      </c>
      <c r="AD1108" s="52">
        <f>VLOOKUP(AH1108,rawdatas!$A$13:$AD$53,30,FALSE)</f>
        <v>0</v>
      </c>
      <c r="AE1108" s="52">
        <f>VLOOKUP(AH1108,rawdatas!$A$13:$AE$53,31,FALSE)</f>
        <v>0</v>
      </c>
      <c r="AF1108" s="52">
        <f>VLOOKUP(AH1108,rawdatas!$A$13:$AF$53,32,FALSE)</f>
        <v>0</v>
      </c>
      <c r="AG1108" s="52">
        <f>VLOOKUP(AH1108,rawdatas!$A$13:$AG$54,33,FALSE)</f>
        <v>0</v>
      </c>
      <c r="AH1108" s="53">
        <v>167850423</v>
      </c>
      <c r="AI1108" s="54" t="str">
        <f t="shared" si="88"/>
        <v>procédure administrative</v>
      </c>
    </row>
    <row r="1109" spans="1:35" outlineLevel="1" x14ac:dyDescent="0.25">
      <c r="A1109" s="52">
        <v>562812703</v>
      </c>
      <c r="B1109" s="52">
        <v>58572892</v>
      </c>
      <c r="C1109" s="52" t="s">
        <v>16154</v>
      </c>
      <c r="D1109" s="52" t="str">
        <f>VLOOKUP(B1109,rawdatas!$A:$K,3,FALSE)</f>
        <v>P</v>
      </c>
      <c r="E1109" s="52" t="str">
        <f>VLOOKUP(B1109,rawdatas!$A:$K,7,FALSE)</f>
        <v>Psychological</v>
      </c>
      <c r="F1109" s="52" t="str">
        <f>VLOOKUP(B1109,rawdatas!$A:$K,8,FALSE)</f>
        <v>psychologique</v>
      </c>
      <c r="G1109" s="52" t="str">
        <f>VLOOKUP(AH1109,rawdatas!$A$13:$K$52,7,FALSE)</f>
        <v>Follow-up encounter unspecified</v>
      </c>
      <c r="H1109" s="52" t="str">
        <f>VLOOKUP(AH1109,rawdatas!$A$13:$K$52,8,FALSE)</f>
        <v>rencontre de suivi non spécifiée</v>
      </c>
      <c r="I1109" s="52" t="str">
        <f>VLOOKUP(AH1109,rawdatas!$A$13:$K$52,9,FALSE)</f>
        <v>ok</v>
      </c>
      <c r="J1109" s="52" t="str">
        <f>VLOOKUP(AH1109,rawdatas!$A$13:$K$52,10,FALSE)</f>
        <v>Follow-up encounter unspecified</v>
      </c>
      <c r="K1109" s="52" t="str">
        <f>VLOOKUP(AH1109,rawdatas!$A$13:$K$52,11,FALSE)</f>
        <v>rencontre suivi non spécif.</v>
      </c>
      <c r="L1109" s="52" t="str">
        <f>VLOOKUP(AH1109,rawdatas!$A$13:$L$52,12,FALSE)</f>
        <v>ok</v>
      </c>
      <c r="M1109" s="52">
        <f>VLOOKUP(AH1109,rawdatas!$A$13:$M$52,13,FALSE)</f>
        <v>0</v>
      </c>
      <c r="N1109" s="52">
        <f>VLOOKUP(AH1109,rawdatas!$A$13:$N$52,14,FALSE)</f>
        <v>0</v>
      </c>
      <c r="O1109" s="52" t="str">
        <f>VLOOKUP(AH1109,rawdatas!$A$13:$O$52,15,FALSE)</f>
        <v>ok</v>
      </c>
      <c r="P1109" s="52">
        <f>VLOOKUP(AH1109,rawdatas!$A$13:$P$52,16,FALSE)</f>
        <v>0</v>
      </c>
      <c r="Q1109" s="52">
        <f>VLOOKUP(AH1109,rawdatas!$A$13:$Q$52,17,FALSE)</f>
        <v>0</v>
      </c>
      <c r="R1109" s="52" t="str">
        <f>VLOOKUP(AH1109,rawdatas!$A$13:$R$52,18,FALSE)</f>
        <v>ok</v>
      </c>
      <c r="S1109" s="52" t="str">
        <f>VLOOKUP(AH1109,rawdatas!$A$13:$S$52,19,FALSE)</f>
        <v>encounter which was recommended by a health care provider as a follow-up encounter</v>
      </c>
      <c r="T1109" s="52" t="str">
        <f>VLOOKUP(AH1109,rawdatas!$A$13:$T$52,20,FALSE)</f>
        <v xml:space="preserve">rencontre recommandée comme rencontre de suivi par un dispensateur de soins de santé </v>
      </c>
      <c r="U1109" s="52" t="str">
        <f>VLOOKUP(AH1109,rawdatas!$A$13:$U$52,21,FALSE)</f>
        <v>ok</v>
      </c>
      <c r="V1109" s="52">
        <f>VLOOKUP(AH1109,rawdatas!$A$13:$V$52,22,FALSE)</f>
        <v>0</v>
      </c>
      <c r="W1109" s="52">
        <f>VLOOKUP(AH1109,rawdatas!$A$13:$W$52,23,FALSE)</f>
        <v>0</v>
      </c>
      <c r="X1109" s="52" t="str">
        <f>VLOOKUP(AH1109,rawdatas!$A$13:$X$52,24,FALSE)</f>
        <v>ok</v>
      </c>
      <c r="Y1109" s="52" t="str">
        <f>VLOOKUP(AH1109,rawdatas!$A$13:$Y$52,25,FALSE)</f>
        <v>This code can only be used to classify a reason for encounter.</v>
      </c>
      <c r="Z1109" s="52" t="str">
        <f>VLOOKUP(AH1109,rawdatas!$A$13:$Z$52,26,FALSE)</f>
        <v xml:space="preserve">ce code ne peut être utilisé que pour classifier une raison de rencontre </v>
      </c>
      <c r="AA1109" s="52" t="str">
        <f>VLOOKUP(AH1109,rawdatas!$A$13:$AA$52,27,FALSE)</f>
        <v>ok</v>
      </c>
      <c r="AB1109" s="52">
        <f>VLOOKUP(AH1109,rawdatas!$A$13:$AB$52,28,FALSE)</f>
        <v>0</v>
      </c>
      <c r="AC1109" s="52">
        <f>VLOOKUP(AH1109,rawdatas!$A$13:$AC$52,29,FALSE)</f>
        <v>0</v>
      </c>
      <c r="AD1109" s="52">
        <f>VLOOKUP(AH1109,rawdatas!$A$13:$AD$53,30,FALSE)</f>
        <v>0</v>
      </c>
      <c r="AE1109" s="52">
        <f>VLOOKUP(AH1109,rawdatas!$A$13:$AE$53,31,FALSE)</f>
        <v>0</v>
      </c>
      <c r="AF1109" s="52">
        <f>VLOOKUP(AH1109,rawdatas!$A$13:$AF$53,32,FALSE)</f>
        <v>0</v>
      </c>
      <c r="AG1109" s="52">
        <f>VLOOKUP(AH1109,rawdatas!$A$13:$AG$54,33,FALSE)</f>
        <v>0</v>
      </c>
      <c r="AH1109" s="53">
        <v>151913923</v>
      </c>
      <c r="AI1109" s="54" t="str">
        <f t="shared" si="88"/>
        <v>rencontre de suivi non spécifiée</v>
      </c>
    </row>
    <row r="1110" spans="1:35" outlineLevel="1" x14ac:dyDescent="0.25">
      <c r="A1110" s="52">
        <v>565163847</v>
      </c>
      <c r="B1110" s="52">
        <v>58572892</v>
      </c>
      <c r="C1110" s="52" t="s">
        <v>16155</v>
      </c>
      <c r="D1110" s="52" t="str">
        <f>VLOOKUP(B1110,rawdatas!$A:$K,3,FALSE)</f>
        <v>P</v>
      </c>
      <c r="E1110" s="52" t="str">
        <f>VLOOKUP(B1110,rawdatas!$A:$K,7,FALSE)</f>
        <v>Psychological</v>
      </c>
      <c r="F1110" s="52" t="str">
        <f>VLOOKUP(B1110,rawdatas!$A:$K,8,FALSE)</f>
        <v>psychologique</v>
      </c>
      <c r="G1110" s="52" t="str">
        <f>VLOOKUP(AH1110,rawdatas!$A$13:$K$52,7,FALSE)</f>
        <v>Encounter/problem initiated by provider</v>
      </c>
      <c r="H1110" s="52" t="str">
        <f>VLOOKUP(AH1110,rawdatas!$A$13:$K$52,8,FALSE)</f>
        <v>épisode nouveau initié par le dispensateur; épisode en cours initié par le dispensateur</v>
      </c>
      <c r="I1110" s="52" t="str">
        <f>VLOOKUP(AH1110,rawdatas!$A$13:$K$52,9,FALSE)</f>
        <v>ok</v>
      </c>
      <c r="J1110" s="52" t="str">
        <f>VLOOKUP(AH1110,rawdatas!$A$13:$K$52,10,FALSE)</f>
        <v>Encounter/prob initiated by provider</v>
      </c>
      <c r="K1110" s="52" t="str">
        <f>VLOOKUP(AH1110,rawdatas!$A$13:$K$52,11,FALSE)</f>
        <v>epis. nouveau ou en cours init. par dispens.</v>
      </c>
      <c r="L1110" s="52" t="str">
        <f>VLOOKUP(AH1110,rawdatas!$A$13:$L$52,12,FALSE)</f>
        <v>ok</v>
      </c>
      <c r="M1110" s="52" t="str">
        <f>VLOOKUP(AH1110,rawdatas!$A$13:$M$52,13,FALSE)</f>
        <v>the patient is told to return for additional management; problem managed by the provider, that was not on the patient’s agenda</v>
      </c>
      <c r="N1110" s="52" t="str">
        <f>VLOOKUP(AH1110,rawdatas!$A$13:$N$52,14,FALSE)</f>
        <v>il a été dit au patient de revenir pour régler des problèmes supplémentaires; problème abordé par le dispensateur et qui ne figurait pas à l'agenda du patient</v>
      </c>
      <c r="O1110" s="52" t="str">
        <f>VLOOKUP(AH1110,rawdatas!$A$13:$O$52,15,FALSE)</f>
        <v>ok</v>
      </c>
      <c r="P1110" s="52" t="str">
        <f>VLOOKUP(AH1110,rawdatas!$A$13:$P$52,16,FALSE)</f>
        <v>reports requested by a third party -62; encounter/problem initiated by other than patient / provider -65</v>
      </c>
      <c r="Q1110" s="52" t="str">
        <f>VLOOKUP(AH1110,rawdatas!$A$13:$Q$52,17,FALSE)</f>
        <v>rapports demandés par un tiers -62; rencontre initiée par autre que le patient -65; problème initié par autre que le patient -65; rencontre initiée par autre que le dispensateur -65; problème initié par autre que le dispensateur -65</v>
      </c>
      <c r="R1110" s="52" t="str">
        <f>VLOOKUP(AH1110,rawdatas!$A$13:$R$52,18,FALSE)</f>
        <v>ok</v>
      </c>
      <c r="S1110" s="52">
        <f>VLOOKUP(AH1110,rawdatas!$A$13:$S$52,19,FALSE)</f>
        <v>0</v>
      </c>
      <c r="T1110" s="52">
        <f>VLOOKUP(AH1110,rawdatas!$A$13:$T$52,20,FALSE)</f>
        <v>0</v>
      </c>
      <c r="U1110" s="52" t="str">
        <f>VLOOKUP(AH1110,rawdatas!$A$13:$U$52,21,FALSE)</f>
        <v>ok</v>
      </c>
      <c r="V1110" s="52">
        <f>VLOOKUP(AH1110,rawdatas!$A$13:$V$52,22,FALSE)</f>
        <v>0</v>
      </c>
      <c r="W1110" s="52">
        <f>VLOOKUP(AH1110,rawdatas!$A$13:$W$52,23,FALSE)</f>
        <v>0</v>
      </c>
      <c r="X1110" s="52" t="str">
        <f>VLOOKUP(AH1110,rawdatas!$A$13:$X$52,24,FALSE)</f>
        <v>ok</v>
      </c>
      <c r="Y1110" s="52" t="str">
        <f>VLOOKUP(AH1110,rawdatas!$A$13:$Y$52,25,FALSE)</f>
        <v>This code can only be used to classify a reason for encounter.</v>
      </c>
      <c r="Z1110" s="52" t="str">
        <f>VLOOKUP(AH1110,rawdatas!$A$13:$Z$52,26,FALSE)</f>
        <v xml:space="preserve">ce code ne peut être utilisé que pour classifier une raison de rencontre </v>
      </c>
      <c r="AA1110" s="52" t="str">
        <f>VLOOKUP(AH1110,rawdatas!$A$13:$AA$52,27,FALSE)</f>
        <v>ok</v>
      </c>
      <c r="AB1110" s="52">
        <f>VLOOKUP(AH1110,rawdatas!$A$13:$AB$52,28,FALSE)</f>
        <v>0</v>
      </c>
      <c r="AC1110" s="52">
        <f>VLOOKUP(AH1110,rawdatas!$A$13:$AC$52,29,FALSE)</f>
        <v>0</v>
      </c>
      <c r="AD1110" s="52">
        <f>VLOOKUP(AH1110,rawdatas!$A$13:$AD$53,30,FALSE)</f>
        <v>0</v>
      </c>
      <c r="AE1110" s="52">
        <f>VLOOKUP(AH1110,rawdatas!$A$13:$AE$53,31,FALSE)</f>
        <v>0</v>
      </c>
      <c r="AF1110" s="52">
        <f>VLOOKUP(AH1110,rawdatas!$A$13:$AF$53,32,FALSE)</f>
        <v>0</v>
      </c>
      <c r="AG1110" s="52">
        <f>VLOOKUP(AH1110,rawdatas!$A$13:$AG$54,33,FALSE)</f>
        <v>0</v>
      </c>
      <c r="AH1110" s="53">
        <v>951632281</v>
      </c>
      <c r="AI1110" s="54" t="str">
        <f t="shared" si="88"/>
        <v>épisode nouveau initié par le dispensateur; épisode en cours initié par le dispensateur</v>
      </c>
    </row>
    <row r="1111" spans="1:35" outlineLevel="1" x14ac:dyDescent="0.25">
      <c r="A1111" s="52">
        <v>91533968</v>
      </c>
      <c r="B1111" s="52">
        <v>58572892</v>
      </c>
      <c r="C1111" s="52" t="s">
        <v>16156</v>
      </c>
      <c r="D1111" s="52" t="str">
        <f>VLOOKUP(B1111,rawdatas!$A:$K,3,FALSE)</f>
        <v>P</v>
      </c>
      <c r="E1111" s="52" t="str">
        <f>VLOOKUP(B1111,rawdatas!$A:$K,7,FALSE)</f>
        <v>Psychological</v>
      </c>
      <c r="F1111" s="52" t="str">
        <f>VLOOKUP(B1111,rawdatas!$A:$K,8,FALSE)</f>
        <v>psychologique</v>
      </c>
      <c r="G1111" s="52" t="str">
        <f>VLOOKUP(AH1111,rawdatas!$A$13:$K$52,7,FALSE)</f>
        <v>Encounter/problem initiated by other than patient/provider</v>
      </c>
      <c r="H1111" s="52" t="str">
        <f>VLOOKUP(AH1111,rawdatas!$A$13:$K$52,8,FALSE)</f>
        <v>épisode nouveau initié par un tiers; Episode en cours initié par un tiers</v>
      </c>
      <c r="I1111" s="52" t="str">
        <f>VLOOKUP(AH1111,rawdatas!$A$13:$K$52,9,FALSE)</f>
        <v>ok</v>
      </c>
      <c r="J1111" s="52" t="str">
        <f>VLOOKUP(AH1111,rawdatas!$A$13:$K$52,10,FALSE)</f>
        <v>Enc/prob init by other than pt/prov</v>
      </c>
      <c r="K1111" s="52" t="str">
        <f>VLOOKUP(AH1111,rawdatas!$A$13:$K$52,11,FALSE)</f>
        <v>epis. nouveau ou en cours init. par tiers</v>
      </c>
      <c r="L1111" s="52" t="str">
        <f>VLOOKUP(AH1111,rawdatas!$A$13:$L$52,12,FALSE)</f>
        <v>ok</v>
      </c>
      <c r="M1111" s="52">
        <f>VLOOKUP(AH1111,rawdatas!$A$13:$M$52,13,FALSE)</f>
        <v>0</v>
      </c>
      <c r="N1111" s="52">
        <f>VLOOKUP(AH1111,rawdatas!$A$13:$N$52,14,FALSE)</f>
        <v>0</v>
      </c>
      <c r="O1111" s="52" t="str">
        <f>VLOOKUP(AH1111,rawdatas!$A$13:$O$52,15,FALSE)</f>
        <v>ok</v>
      </c>
      <c r="P1111" s="52" t="str">
        <f>VLOOKUP(AH1111,rawdatas!$A$13:$P$52,16,FALSE)</f>
        <v>exams requested by a third party -62; encounter/problem initiated by provider  -64</v>
      </c>
      <c r="Q1111" s="52" t="str">
        <f>VLOOKUP(AH1111,rawdatas!$A$13:$Q$52,17,FALSE)</f>
        <v>examens demandés par un tiers -62; rencontre initiée par le dispensateur -64; problème initié par le dispensateur -64</v>
      </c>
      <c r="R1111" s="52" t="str">
        <f>VLOOKUP(AH1111,rawdatas!$A$13:$R$52,18,FALSE)</f>
        <v>ok</v>
      </c>
      <c r="S1111" s="52" t="str">
        <f>VLOOKUP(AH1111,rawdatas!$A$13:$S$52,19,FALSE)</f>
        <v>encounter requested by a third party</v>
      </c>
      <c r="T1111" s="52" t="str">
        <f>VLOOKUP(AH1111,rawdatas!$A$13:$T$52,20,FALSE)</f>
        <v xml:space="preserve">la rencontre est demandée par un tiers. Le patient déclare avoir été été envoyé(e) par quelqu'un d'autre </v>
      </c>
      <c r="U1111" s="52" t="str">
        <f>VLOOKUP(AH1111,rawdatas!$A$13:$U$52,21,FALSE)</f>
        <v>ok</v>
      </c>
      <c r="V1111" s="52">
        <f>VLOOKUP(AH1111,rawdatas!$A$13:$V$52,22,FALSE)</f>
        <v>0</v>
      </c>
      <c r="W1111" s="52" t="str">
        <f>VLOOKUP(AH1111,rawdatas!$A$13:$W$52,23,FALSE)</f>
        <v>si le patient est incapable d'indiquer la raison de la rencontre, utiliser la raison indiquée par la personne accompagnante</v>
      </c>
      <c r="X1111" s="52" t="str">
        <f>VLOOKUP(AH1111,rawdatas!$A$13:$X$52,24,FALSE)</f>
        <v>ko</v>
      </c>
      <c r="Y1111" s="52" t="str">
        <f>VLOOKUP(AH1111,rawdatas!$A$13:$Y$52,25,FALSE)</f>
        <v>This code can only be used to classify a reason for encounter. If the patient is unable to state the reason for encounter, use the reason stated by the accompanying person.</v>
      </c>
      <c r="Z1111" s="52" t="str">
        <f>VLOOKUP(AH1111,rawdatas!$A$13:$Z$52,26,FALSE)</f>
        <v>Ce code ne peut être utilisé que pour classifier une raison de rencontre. Si le patient est incapable d'indiquer la raison de la rencontre, utilisez la raison indiquée par l'accompagnant.</v>
      </c>
      <c r="AA1111" s="52" t="str">
        <f>VLOOKUP(AH1111,rawdatas!$A$13:$AA$52,27,FALSE)</f>
        <v>ok</v>
      </c>
      <c r="AB1111" s="52">
        <f>VLOOKUP(AH1111,rawdatas!$A$13:$AB$52,28,FALSE)</f>
        <v>0</v>
      </c>
      <c r="AC1111" s="52">
        <f>VLOOKUP(AH1111,rawdatas!$A$13:$AC$52,29,FALSE)</f>
        <v>0</v>
      </c>
      <c r="AD1111" s="52">
        <f>VLOOKUP(AH1111,rawdatas!$A$13:$AD$53,30,FALSE)</f>
        <v>0</v>
      </c>
      <c r="AE1111" s="52">
        <f>VLOOKUP(AH1111,rawdatas!$A$13:$AE$53,31,FALSE)</f>
        <v>0</v>
      </c>
      <c r="AF1111" s="52">
        <f>VLOOKUP(AH1111,rawdatas!$A$13:$AF$53,32,FALSE)</f>
        <v>0</v>
      </c>
      <c r="AG1111" s="52">
        <f>VLOOKUP(AH1111,rawdatas!$A$13:$AG$54,33,FALSE)</f>
        <v>0</v>
      </c>
      <c r="AH1111" s="53">
        <v>376185268</v>
      </c>
      <c r="AI1111" s="54" t="str">
        <f t="shared" si="88"/>
        <v>épisode nouveau initié par un tiers; Episode en cours initié par un tiers</v>
      </c>
    </row>
    <row r="1112" spans="1:35" outlineLevel="1" x14ac:dyDescent="0.25">
      <c r="A1112" s="52">
        <v>864972145</v>
      </c>
      <c r="B1112" s="52">
        <v>58572892</v>
      </c>
      <c r="C1112" s="52" t="s">
        <v>16157</v>
      </c>
      <c r="D1112" s="52" t="str">
        <f>VLOOKUP(B1112,rawdatas!$A:$K,3,FALSE)</f>
        <v>P</v>
      </c>
      <c r="E1112" s="52" t="str">
        <f>VLOOKUP(B1112,rawdatas!$A:$K,7,FALSE)</f>
        <v>Psychological</v>
      </c>
      <c r="F1112" s="52" t="str">
        <f>VLOOKUP(B1112,rawdatas!$A:$K,8,FALSE)</f>
        <v>psychologique</v>
      </c>
      <c r="G1112" s="52" t="str">
        <f>VLOOKUP(AH1112,rawdatas!$A$13:$K$52,7,FALSE)</f>
        <v>Referral to other provider/nurse/therapist/social worker</v>
      </c>
      <c r="H1112" s="52" t="str">
        <f>VLOOKUP(AH1112,rawdatas!$A$13:$K$52,8,FALSE)</f>
        <v>référence à une infirmière; référence à un thérapeute; référence à un travailleur social</v>
      </c>
      <c r="I1112" s="52" t="str">
        <f>VLOOKUP(AH1112,rawdatas!$A$13:$K$52,9,FALSE)</f>
        <v>ko (espace de fin)</v>
      </c>
      <c r="J1112" s="52" t="str">
        <f>VLOOKUP(AH1112,rawdatas!$A$13:$K$52,10,FALSE)</f>
        <v>Referral to non-MD provider</v>
      </c>
      <c r="K1112" s="52" t="str">
        <f>VLOOKUP(AH1112,rawdatas!$A$13:$K$52,11,FALSE)</f>
        <v>réf. à dispens. non médecin</v>
      </c>
      <c r="L1112" s="52" t="str">
        <f>VLOOKUP(AH1112,rawdatas!$A$13:$L$52,12,FALSE)</f>
        <v>ok</v>
      </c>
      <c r="M1112" s="52" t="str">
        <f>VLOOKUP(AH1112,rawdatas!$A$13:$M$52,13,FALSE)</f>
        <v>referral to nurse/physiotherapist/occupational therapist/chiropodist/ orthodontist/chiropractor/optician/midwife/dietician/dentist/home health worker/social worker/psychologist</v>
      </c>
      <c r="N1112" s="52" t="str">
        <f>VLOOKUP(AH1112,rawdatas!$A$13:$N$52,14,FALSE)</f>
        <v>référence à infirmière; référence à kinésithérapeute; référence à physiothérapeute; référence à ergothérapeute; référence à podologue; référence à orthodontiste; référence à chiropraticien; référence à opticien; référence à sage-femme; référence à diététicien; référence à dentiste; référence à aide familiale; référence à travailleur social; référence à psychologue; référence à auxilliaire de vie; référence à assistante sociale</v>
      </c>
      <c r="O1112" s="52" t="str">
        <f>VLOOKUP(AH1112,rawdatas!$A$13:$O$52,15,FALSE)</f>
        <v>ok</v>
      </c>
      <c r="P1112" s="52" t="str">
        <f>VLOOKUP(AH1112,rawdatas!$A$13:$P$52,16,FALSE)</f>
        <v>referral to physician -67; referral to service for rehabilitation -68</v>
      </c>
      <c r="Q1112" s="52" t="str">
        <f>VLOOKUP(AH1112,rawdatas!$A$13:$Q$52,17,FALSE)</f>
        <v>orientation vers un médecin -67; orientation vers un service de réadaptation -68</v>
      </c>
      <c r="R1112" s="52" t="str">
        <f>VLOOKUP(AH1112,rawdatas!$A$13:$R$52,18,FALSE)</f>
        <v>ok</v>
      </c>
      <c r="S1112" s="52">
        <f>VLOOKUP(AH1112,rawdatas!$A$13:$S$52,19,FALSE)</f>
        <v>0</v>
      </c>
      <c r="T1112" s="52">
        <f>VLOOKUP(AH1112,rawdatas!$A$13:$T$52,20,FALSE)</f>
        <v>0</v>
      </c>
      <c r="U1112" s="52" t="str">
        <f>VLOOKUP(AH1112,rawdatas!$A$13:$U$52,21,FALSE)</f>
        <v>ok</v>
      </c>
      <c r="V1112" s="52" t="str">
        <f>VLOOKUP(AH1112,rawdatas!$A$13:$V$52,22,FALSE)</f>
        <v>If the provider performs the service, consider using codes -50-59.</v>
      </c>
      <c r="W1112" s="52" t="str">
        <f>VLOOKUP(AH1112,rawdatas!$A$13:$W$52,23,FALSE)</f>
        <v>référence au médecin -67; référence a un centre de réadaptation -68; si le dispensateur effectue le service, pensez à utiliser les codes -50 à -59</v>
      </c>
      <c r="X1112" s="52" t="str">
        <f>VLOOKUP(AH1112,rawdatas!$A$13:$X$52,24,FALSE)</f>
        <v>ko</v>
      </c>
      <c r="Y1112" s="52">
        <f>VLOOKUP(AH1112,rawdatas!$A$13:$Y$52,25,FALSE)</f>
        <v>0</v>
      </c>
      <c r="Z1112" s="52">
        <f>VLOOKUP(AH1112,rawdatas!$A$13:$Z$52,26,FALSE)</f>
        <v>0</v>
      </c>
      <c r="AA1112" s="52" t="str">
        <f>VLOOKUP(AH1112,rawdatas!$A$13:$AA$52,27,FALSE)</f>
        <v>ok</v>
      </c>
      <c r="AB1112" s="52">
        <f>VLOOKUP(AH1112,rawdatas!$A$13:$AB$52,28,FALSE)</f>
        <v>0</v>
      </c>
      <c r="AC1112" s="52">
        <f>VLOOKUP(AH1112,rawdatas!$A$13:$AC$52,29,FALSE)</f>
        <v>0</v>
      </c>
      <c r="AD1112" s="52">
        <f>VLOOKUP(AH1112,rawdatas!$A$13:$AD$53,30,FALSE)</f>
        <v>0</v>
      </c>
      <c r="AE1112" s="52">
        <f>VLOOKUP(AH1112,rawdatas!$A$13:$AE$53,31,FALSE)</f>
        <v>0</v>
      </c>
      <c r="AF1112" s="52">
        <f>VLOOKUP(AH1112,rawdatas!$A$13:$AF$53,32,FALSE)</f>
        <v>0</v>
      </c>
      <c r="AG1112" s="52">
        <f>VLOOKUP(AH1112,rawdatas!$A$13:$AG$54,33,FALSE)</f>
        <v>0</v>
      </c>
      <c r="AH1112" s="53">
        <v>762579891</v>
      </c>
      <c r="AI1112" s="54" t="str">
        <f t="shared" si="88"/>
        <v>référence à une infirmière; référence à un thérapeute; référence à un travailleur social</v>
      </c>
    </row>
    <row r="1113" spans="1:35" outlineLevel="1" x14ac:dyDescent="0.25">
      <c r="A1113" s="52">
        <v>72116743</v>
      </c>
      <c r="B1113" s="52">
        <v>58572892</v>
      </c>
      <c r="C1113" s="52" t="s">
        <v>16158</v>
      </c>
      <c r="D1113" s="52" t="str">
        <f>VLOOKUP(B1113,rawdatas!$A:$K,3,FALSE)</f>
        <v>P</v>
      </c>
      <c r="E1113" s="52" t="str">
        <f>VLOOKUP(B1113,rawdatas!$A:$K,7,FALSE)</f>
        <v>Psychological</v>
      </c>
      <c r="F1113" s="52" t="str">
        <f>VLOOKUP(B1113,rawdatas!$A:$K,8,FALSE)</f>
        <v>psychologique</v>
      </c>
      <c r="G1113" s="52" t="str">
        <f>VLOOKUP(AH1113,rawdatas!$A$13:$K$52,7,FALSE)</f>
        <v>Referral to physician/specialist/clinic/hospital</v>
      </c>
      <c r="H1113" s="52" t="str">
        <f>VLOOKUP(AH1113,rawdatas!$A$13:$K$52,8,FALSE)</f>
        <v>référence à un médecin; référence à un spécialiste; référence à une clinique; référence à un hôpital</v>
      </c>
      <c r="I1113" s="52" t="str">
        <f>VLOOKUP(AH1113,rawdatas!$A$13:$K$52,9,FALSE)</f>
        <v>ko (espace de fin)</v>
      </c>
      <c r="J1113" s="52" t="str">
        <f>VLOOKUP(AH1113,rawdatas!$A$13:$K$52,10,FALSE)</f>
        <v>Referral to physician/hospital</v>
      </c>
      <c r="K1113" s="52" t="str">
        <f>VLOOKUP(AH1113,rawdatas!$A$13:$K$52,11,FALSE)</f>
        <v>réf. à médecin ou hopital</v>
      </c>
      <c r="L1113" s="52" t="str">
        <f>VLOOKUP(AH1113,rawdatas!$A$13:$L$52,12,FALSE)</f>
        <v>ok</v>
      </c>
      <c r="M1113" s="52" t="str">
        <f>VLOOKUP(AH1113,rawdatas!$A$13:$M$52,13,FALSE)</f>
        <v>referral to another GP/FP/specialist; referral to disease-specific out-/in-patient clinics</v>
      </c>
      <c r="N1113" s="52" t="str">
        <f>VLOOKUP(AH1113,rawdatas!$A$13:$N$52,14,FALSE)</f>
        <v>référence à un autre médecin de soins primaires; référence à un spécialiste; référence à un service hospitalier spécialisé référence à un service ambulatoire spécialisé</v>
      </c>
      <c r="O1113" s="52" t="str">
        <f>VLOOKUP(AH1113,rawdatas!$A$13:$O$52,15,FALSE)</f>
        <v>ok</v>
      </c>
      <c r="P1113" s="52" t="str">
        <f>VLOOKUP(AH1113,rawdatas!$A$13:$P$52,16,FALSE)</f>
        <v>referral to service for rehabilitation -68</v>
      </c>
      <c r="Q1113" s="52" t="str">
        <f>VLOOKUP(AH1113,rawdatas!$A$13:$Q$52,17,FALSE)</f>
        <v>orientation vers un service de réadaptation -68</v>
      </c>
      <c r="R1113" s="52" t="str">
        <f>VLOOKUP(AH1113,rawdatas!$A$13:$R$52,18,FALSE)</f>
        <v>ok</v>
      </c>
      <c r="S1113" s="52">
        <f>VLOOKUP(AH1113,rawdatas!$A$13:$S$52,19,FALSE)</f>
        <v>0</v>
      </c>
      <c r="T1113" s="52">
        <f>VLOOKUP(AH1113,rawdatas!$A$13:$T$52,20,FALSE)</f>
        <v>0</v>
      </c>
      <c r="U1113" s="52" t="str">
        <f>VLOOKUP(AH1113,rawdatas!$A$13:$U$52,21,FALSE)</f>
        <v>ok</v>
      </c>
      <c r="V1113" s="52" t="str">
        <f>VLOOKUP(AH1113,rawdatas!$A$13:$V$52,22,FALSE)</f>
        <v>-32 to -43 if ordering a specific procedure, which will be performed by another physician</v>
      </c>
      <c r="W1113" s="52" t="str">
        <f>VLOOKUP(AH1113,rawdatas!$A$13:$W$52,23,FALSE)</f>
        <v>s'il s'agit d'une demande de procédure spécifique qui sera effectuée par un autre médecin, envisager de -32 à -43</v>
      </c>
      <c r="X1113" s="52" t="str">
        <f>VLOOKUP(AH1113,rawdatas!$A$13:$X$52,24,FALSE)</f>
        <v>ko</v>
      </c>
      <c r="Y1113" s="52">
        <f>VLOOKUP(AH1113,rawdatas!$A$13:$Y$52,25,FALSE)</f>
        <v>0</v>
      </c>
      <c r="Z1113" s="52">
        <f>VLOOKUP(AH1113,rawdatas!$A$13:$Z$52,26,FALSE)</f>
        <v>0</v>
      </c>
      <c r="AA1113" s="52" t="str">
        <f>VLOOKUP(AH1113,rawdatas!$A$13:$AA$52,27,FALSE)</f>
        <v>ok</v>
      </c>
      <c r="AB1113" s="52">
        <f>VLOOKUP(AH1113,rawdatas!$A$13:$AB$52,28,FALSE)</f>
        <v>0</v>
      </c>
      <c r="AC1113" s="52">
        <f>VLOOKUP(AH1113,rawdatas!$A$13:$AC$52,29,FALSE)</f>
        <v>0</v>
      </c>
      <c r="AD1113" s="52">
        <f>VLOOKUP(AH1113,rawdatas!$A$13:$AD$53,30,FALSE)</f>
        <v>0</v>
      </c>
      <c r="AE1113" s="52">
        <f>VLOOKUP(AH1113,rawdatas!$A$13:$AE$53,31,FALSE)</f>
        <v>0</v>
      </c>
      <c r="AF1113" s="52">
        <f>VLOOKUP(AH1113,rawdatas!$A$13:$AF$53,32,FALSE)</f>
        <v>0</v>
      </c>
      <c r="AG1113" s="52">
        <f>VLOOKUP(AH1113,rawdatas!$A$13:$AG$54,33,FALSE)</f>
        <v>0</v>
      </c>
      <c r="AH1113" s="53">
        <v>404693988</v>
      </c>
      <c r="AI1113" s="54" t="str">
        <f t="shared" si="88"/>
        <v>référence à un médecin; référence à un spécialiste; référence à une clinique; référence à un hôpital</v>
      </c>
    </row>
    <row r="1114" spans="1:35" outlineLevel="1" x14ac:dyDescent="0.25">
      <c r="A1114" s="52">
        <v>978966296</v>
      </c>
      <c r="B1114" s="52">
        <v>58572892</v>
      </c>
      <c r="C1114" s="52" t="s">
        <v>16159</v>
      </c>
      <c r="D1114" s="52" t="str">
        <f>VLOOKUP(B1114,rawdatas!$A:$K,3,FALSE)</f>
        <v>P</v>
      </c>
      <c r="E1114" s="52" t="str">
        <f>VLOOKUP(B1114,rawdatas!$A:$K,7,FALSE)</f>
        <v>Psychological</v>
      </c>
      <c r="F1114" s="52" t="str">
        <f>VLOOKUP(B1114,rawdatas!$A:$K,8,FALSE)</f>
        <v>psychologique</v>
      </c>
      <c r="G1114" s="52" t="str">
        <f>VLOOKUP(AH1114,rawdatas!$A$13:$K$52,7,FALSE)</f>
        <v>Other referral NEC</v>
      </c>
      <c r="H1114" s="52" t="str">
        <f>VLOOKUP(AH1114,rawdatas!$A$13:$K$52,8,FALSE)</f>
        <v>autre référence non classée ailleurs</v>
      </c>
      <c r="I1114" s="52" t="str">
        <f>VLOOKUP(AH1114,rawdatas!$A$13:$K$52,9,FALSE)</f>
        <v>autre référence NCA</v>
      </c>
      <c r="J1114" s="52" t="str">
        <f>VLOOKUP(AH1114,rawdatas!$A$13:$K$52,10,FALSE)</f>
        <v>Other referral NEC</v>
      </c>
      <c r="K1114" s="52" t="str">
        <f>VLOOKUP(AH1114,rawdatas!$A$13:$K$52,11,FALSE)</f>
        <v>autre réf. nca</v>
      </c>
      <c r="L1114" s="52" t="str">
        <f>VLOOKUP(AH1114,rawdatas!$A$13:$L$52,12,FALSE)</f>
        <v>autre réf. NCA</v>
      </c>
      <c r="M1114" s="52" t="str">
        <f>VLOOKUP(AH1114,rawdatas!$A$13:$M$52,13,FALSE)</f>
        <v>referral to service outside the regular health service (e.g. patient associations, unemployment services); referral to nursing home/hospice; referral to service for rehabilitation</v>
      </c>
      <c r="N1114" s="52" t="str">
        <f>VLOOKUP(AH1114,rawdatas!$A$13:$N$52,14,FALSE)</f>
        <v>référence à un service non médical; référence à association de patients; référence à service de chomage; référence à un centre de soins palliatifs; référence à un home de personnes âgées; référence à une maison de retraite médicalisée; référence à un service de réadaptation</v>
      </c>
      <c r="O1114" s="52" t="str">
        <f>VLOOKUP(AH1114,rawdatas!$A$13:$O$52,15,FALSE)</f>
        <v>ok</v>
      </c>
      <c r="P1114" s="52" t="str">
        <f>VLOOKUP(AH1114,rawdatas!$A$13:$P$52,16,FALSE)</f>
        <v>referral to other provider/nurse/therapist/social worker -66; referral to physician/specialist/clinic/hospital -67</v>
      </c>
      <c r="Q1114" s="52" t="str">
        <f>VLOOKUP(AH1114,rawdatas!$A$13:$Q$52,17,FALSE)</f>
        <v>référence à un autre dispensateur -66; référence à une infirmière -66; référence à un thérapeute -66; référence à un travailleur social -66; référence à un médecin -67; référence à un spécialiste -67; référence à une clinique -67; référence à un hôpital -67</v>
      </c>
      <c r="R1114" s="52" t="str">
        <f>VLOOKUP(AH1114,rawdatas!$A$13:$R$52,18,FALSE)</f>
        <v>ok</v>
      </c>
      <c r="S1114" s="52">
        <f>VLOOKUP(AH1114,rawdatas!$A$13:$S$52,19,FALSE)</f>
        <v>0</v>
      </c>
      <c r="T1114" s="52">
        <f>VLOOKUP(AH1114,rawdatas!$A$13:$T$52,20,FALSE)</f>
        <v>0</v>
      </c>
      <c r="U1114" s="52" t="str">
        <f>VLOOKUP(AH1114,rawdatas!$A$13:$U$52,21,FALSE)</f>
        <v>ok</v>
      </c>
      <c r="V1114" s="52">
        <f>VLOOKUP(AH1114,rawdatas!$A$13:$V$52,22,FALSE)</f>
        <v>0</v>
      </c>
      <c r="W1114" s="52">
        <f>VLOOKUP(AH1114,rawdatas!$A$13:$W$52,23,FALSE)</f>
        <v>0</v>
      </c>
      <c r="X1114" s="52" t="str">
        <f>VLOOKUP(AH1114,rawdatas!$A$13:$X$52,24,FALSE)</f>
        <v>ok</v>
      </c>
      <c r="Y1114" s="52">
        <f>VLOOKUP(AH1114,rawdatas!$A$13:$Y$52,25,FALSE)</f>
        <v>0</v>
      </c>
      <c r="Z1114" s="52">
        <f>VLOOKUP(AH1114,rawdatas!$A$13:$Z$52,26,FALSE)</f>
        <v>0</v>
      </c>
      <c r="AA1114" s="52" t="str">
        <f>VLOOKUP(AH1114,rawdatas!$A$13:$AA$52,27,FALSE)</f>
        <v>ok</v>
      </c>
      <c r="AB1114" s="52">
        <f>VLOOKUP(AH1114,rawdatas!$A$13:$AB$52,28,FALSE)</f>
        <v>0</v>
      </c>
      <c r="AC1114" s="52">
        <f>VLOOKUP(AH1114,rawdatas!$A$13:$AC$52,29,FALSE)</f>
        <v>0</v>
      </c>
      <c r="AD1114" s="52">
        <f>VLOOKUP(AH1114,rawdatas!$A$13:$AD$53,30,FALSE)</f>
        <v>0</v>
      </c>
      <c r="AE1114" s="52">
        <f>VLOOKUP(AH1114,rawdatas!$A$13:$AE$53,31,FALSE)</f>
        <v>0</v>
      </c>
      <c r="AF1114" s="52">
        <f>VLOOKUP(AH1114,rawdatas!$A$13:$AF$53,32,FALSE)</f>
        <v>0</v>
      </c>
      <c r="AG1114" s="52">
        <f>VLOOKUP(AH1114,rawdatas!$A$13:$AG$54,33,FALSE)</f>
        <v>0</v>
      </c>
      <c r="AH1114" s="53">
        <v>790606779</v>
      </c>
      <c r="AI1114" s="54" t="str">
        <f t="shared" si="88"/>
        <v>autre référence non classée ailleurs</v>
      </c>
    </row>
    <row r="1115" spans="1:35" outlineLevel="1" x14ac:dyDescent="0.25">
      <c r="A1115" s="52">
        <v>268917858</v>
      </c>
      <c r="B1115" s="52">
        <v>58572892</v>
      </c>
      <c r="C1115" s="52" t="s">
        <v>16160</v>
      </c>
      <c r="D1115" s="52" t="str">
        <f>VLOOKUP(B1115,rawdatas!$A:$K,3,FALSE)</f>
        <v>P</v>
      </c>
      <c r="E1115" s="52" t="str">
        <f>VLOOKUP(B1115,rawdatas!$A:$K,7,FALSE)</f>
        <v>Psychological</v>
      </c>
      <c r="F1115" s="52" t="str">
        <f>VLOOKUP(B1115,rawdatas!$A:$K,8,FALSE)</f>
        <v>psychologique</v>
      </c>
      <c r="G1115" s="52" t="str">
        <f>VLOOKUP(AH1115,rawdatas!$A$13:$K$52,7,FALSE)</f>
        <v>Other reason for encounter NEC</v>
      </c>
      <c r="H1115" s="52" t="str">
        <f>VLOOKUP(AH1115,rawdatas!$A$13:$K$52,8,FALSE)</f>
        <v>autres motifs de rencontre non classés ailleurs</v>
      </c>
      <c r="I1115" s="52" t="str">
        <f>VLOOKUP(AH1115,rawdatas!$A$13:$K$52,9,FALSE)</f>
        <v>autres motifs de rencontre NCA</v>
      </c>
      <c r="J1115" s="52" t="str">
        <f>VLOOKUP(AH1115,rawdatas!$A$13:$K$52,10,FALSE)</f>
        <v>Other reason for encounter NEC</v>
      </c>
      <c r="K1115" s="52" t="str">
        <f>VLOOKUP(AH1115,rawdatas!$A$13:$K$52,11,FALSE)</f>
        <v>autres motifs de rencontre nca</v>
      </c>
      <c r="L1115" s="52" t="str">
        <f>VLOOKUP(AH1115,rawdatas!$A$13:$L$52,12,FALSE)</f>
        <v>autres motifs de rencontre NCA</v>
      </c>
      <c r="M1115" s="52">
        <f>VLOOKUP(AH1115,rawdatas!$A$13:$M$52,13,FALSE)</f>
        <v>0</v>
      </c>
      <c r="N1115" s="52">
        <f>VLOOKUP(AH1115,rawdatas!$A$13:$N$52,14,FALSE)</f>
        <v>0</v>
      </c>
      <c r="O1115" s="52" t="str">
        <f>VLOOKUP(AH1115,rawdatas!$A$13:$O$52,15,FALSE)</f>
        <v>ok</v>
      </c>
      <c r="P1115" s="52">
        <f>VLOOKUP(AH1115,rawdatas!$A$13:$P$52,16,FALSE)</f>
        <v>0</v>
      </c>
      <c r="Q1115" s="52">
        <f>VLOOKUP(AH1115,rawdatas!$A$13:$Q$52,17,FALSE)</f>
        <v>0</v>
      </c>
      <c r="R1115" s="52" t="str">
        <f>VLOOKUP(AH1115,rawdatas!$A$13:$R$52,18,FALSE)</f>
        <v>ok</v>
      </c>
      <c r="S1115" s="52">
        <f>VLOOKUP(AH1115,rawdatas!$A$13:$S$52,19,FALSE)</f>
        <v>0</v>
      </c>
      <c r="T1115" s="52">
        <f>VLOOKUP(AH1115,rawdatas!$A$13:$T$52,20,FALSE)</f>
        <v>0</v>
      </c>
      <c r="U1115" s="52" t="str">
        <f>VLOOKUP(AH1115,rawdatas!$A$13:$U$52,21,FALSE)</f>
        <v>ok</v>
      </c>
      <c r="V1115" s="52">
        <f>VLOOKUP(AH1115,rawdatas!$A$13:$V$52,22,FALSE)</f>
        <v>0</v>
      </c>
      <c r="W1115" s="52">
        <f>VLOOKUP(AH1115,rawdatas!$A$13:$W$52,23,FALSE)</f>
        <v>0</v>
      </c>
      <c r="X1115" s="52" t="str">
        <f>VLOOKUP(AH1115,rawdatas!$A$13:$X$52,24,FALSE)</f>
        <v>ok</v>
      </c>
      <c r="Y1115" s="52" t="str">
        <f>VLOOKUP(AH1115,rawdatas!$A$13:$Y$52,25,FALSE)</f>
        <v>This code can only be used to classify a reason for encounter. If the patient is unable to state the reason for encounter, use the reason stated by the accompanying person.</v>
      </c>
      <c r="Z1115" s="52" t="str">
        <f>VLOOKUP(AH1115,rawdatas!$A$13:$Z$52,26,FALSE)</f>
        <v xml:space="preserve">Ce code ne peut être utilisé que pour classifier une raison de rencontre. Si le patient est incapable d'exprimer la raison de rencontre, utiliser la raison exprimée par l'accompagnant </v>
      </c>
      <c r="AA1115" s="52" t="str">
        <f>VLOOKUP(AH1115,rawdatas!$A$13:$AA$52,27,FALSE)</f>
        <v>ok</v>
      </c>
      <c r="AB1115" s="52">
        <f>VLOOKUP(AH1115,rawdatas!$A$13:$AB$52,28,FALSE)</f>
        <v>0</v>
      </c>
      <c r="AC1115" s="52">
        <f>VLOOKUP(AH1115,rawdatas!$A$13:$AC$52,29,FALSE)</f>
        <v>0</v>
      </c>
      <c r="AD1115" s="52">
        <f>VLOOKUP(AH1115,rawdatas!$A$13:$AD$53,30,FALSE)</f>
        <v>0</v>
      </c>
      <c r="AE1115" s="52">
        <f>VLOOKUP(AH1115,rawdatas!$A$13:$AE$53,31,FALSE)</f>
        <v>0</v>
      </c>
      <c r="AF1115" s="52">
        <f>VLOOKUP(AH1115,rawdatas!$A$13:$AF$53,32,FALSE)</f>
        <v>0</v>
      </c>
      <c r="AG1115" s="52">
        <f>VLOOKUP(AH1115,rawdatas!$A$13:$AG$54,33,FALSE)</f>
        <v>0</v>
      </c>
      <c r="AH1115" s="53">
        <v>516007918</v>
      </c>
      <c r="AI1115" s="54" t="str">
        <f t="shared" si="88"/>
        <v>autres motifs de rencontre non classés ailleurs</v>
      </c>
    </row>
    <row r="1116" spans="1:35" outlineLevel="1" x14ac:dyDescent="0.25">
      <c r="A1116" s="52">
        <v>252054112</v>
      </c>
      <c r="B1116" s="52">
        <v>987400961</v>
      </c>
      <c r="C1116" s="52" t="s">
        <v>16161</v>
      </c>
      <c r="D1116" s="52" t="str">
        <f>VLOOKUP(B1116,rawdatas!$A:$K,3,FALSE)</f>
        <v>R</v>
      </c>
      <c r="E1116" s="52" t="str">
        <f>VLOOKUP(B1116,rawdatas!$A:$K,7,FALSE)</f>
        <v>Respiratory</v>
      </c>
      <c r="F1116" s="52" t="str">
        <f>VLOOKUP(B1116,rawdatas!$A:$K,8,FALSE)</f>
        <v>respiratoire</v>
      </c>
      <c r="G1116" s="52" t="str">
        <f>VLOOKUP(AH1116,rawdatas!$A$13:$K$52,7,FALSE)</f>
        <v>Medical examination/health evaluation complete</v>
      </c>
      <c r="H1116" s="52" t="str">
        <f>VLOOKUP(AH1116,rawdatas!$A$13:$K$52,8,FALSE)</f>
        <v>examen médical complet; bilan de santé détaillé</v>
      </c>
      <c r="I1116" s="52" t="str">
        <f>VLOOKUP(AH1116,rawdatas!$A$13:$K$52,9,FALSE)</f>
        <v>ok</v>
      </c>
      <c r="J1116" s="52" t="str">
        <f>VLOOKUP(AH1116,rawdatas!$A$13:$K$52,10,FALSE)</f>
        <v>Medical examin/health eval complete</v>
      </c>
      <c r="K1116" s="52" t="str">
        <f>VLOOKUP(AH1116,rawdatas!$A$13:$K$52,11,FALSE)</f>
        <v>ex. médical ou bilan détaillé</v>
      </c>
      <c r="L1116" s="52" t="str">
        <f>VLOOKUP(AH1116,rawdatas!$A$13:$L$52,12,FALSE)</f>
        <v>ok</v>
      </c>
      <c r="M1116" s="52" t="str">
        <f>VLOOKUP(AH1116,rawdatas!$A$13:$M$52,13,FALSE)</f>
        <v>complete examination of one body system or the whole body; complete check-up; well-baby exam; school health care exam for children/youth</v>
      </c>
      <c r="N1116" s="52" t="str">
        <f>VLOOKUP(AH1116,rawdatas!$A$13:$N$52,14,FALSE)</f>
        <v>examen complet d'un système corporel; examen complet du corps entier; bilan global; examen du nourrisson bien portant; examen de santé scolaire d'un enfant; examen de santé scolaire d'un jeune</v>
      </c>
      <c r="O1116" s="52" t="str">
        <f>VLOOKUP(AH1116,rawdatas!$A$13:$O$52,15,FALSE)</f>
        <v>ok</v>
      </c>
      <c r="P1116" s="52">
        <f>VLOOKUP(AH1116,rawdatas!$A$13:$P$52,16,FALSE)</f>
        <v>0</v>
      </c>
      <c r="Q1116" s="52">
        <f>VLOOKUP(AH1116,rawdatas!$A$13:$Q$52,17,FALSE)</f>
        <v>0</v>
      </c>
      <c r="R1116" s="52" t="str">
        <f>VLOOKUP(AH1116,rawdatas!$A$13:$R$52,18,FALSE)</f>
        <v>ok</v>
      </c>
      <c r="S1116" s="52">
        <f>VLOOKUP(AH1116,rawdatas!$A$13:$S$52,19,FALSE)</f>
        <v>0</v>
      </c>
      <c r="T1116" s="52">
        <f>VLOOKUP(AH1116,rawdatas!$A$13:$T$52,20,FALSE)</f>
        <v>0</v>
      </c>
      <c r="U1116" s="52" t="str">
        <f>VLOOKUP(AH1116,rawdatas!$A$13:$U$52,21,FALSE)</f>
        <v>ok</v>
      </c>
      <c r="V1116" s="52">
        <f>VLOOKUP(AH1116,rawdatas!$A$13:$V$52,22,FALSE)</f>
        <v>0</v>
      </c>
      <c r="W1116" s="52" t="str">
        <f>VLOOKUP(AH1116,rawdatas!$A$13:$W$52,23,FALSE)</f>
        <v>examen de santé partiel -31; test fonctionnel -39; si un examen nécessite également un rapport écrit coder aussi -62</v>
      </c>
      <c r="X1116" s="52" t="str">
        <f>VLOOKUP(AH1116,rawdatas!$A$13:$X$52,24,FALSE)</f>
        <v>ko</v>
      </c>
      <c r="Y1116" s="52">
        <f>VLOOKUP(AH1116,rawdatas!$A$13:$Y$52,25,FALSE)</f>
        <v>0</v>
      </c>
      <c r="Z1116" s="52">
        <f>VLOOKUP(AH1116,rawdatas!$A$13:$Z$52,26,FALSE)</f>
        <v>0</v>
      </c>
      <c r="AA1116" s="52" t="str">
        <f>VLOOKUP(AH1116,rawdatas!$A$13:$AA$52,27,FALSE)</f>
        <v>ok</v>
      </c>
      <c r="AB1116" s="52">
        <f>VLOOKUP(AH1116,rawdatas!$A$13:$AB$52,28,FALSE)</f>
        <v>0</v>
      </c>
      <c r="AC1116" s="52">
        <f>VLOOKUP(AH1116,rawdatas!$A$13:$AC$52,29,FALSE)</f>
        <v>0</v>
      </c>
      <c r="AD1116" s="52">
        <f>VLOOKUP(AH1116,rawdatas!$A$13:$AD$53,30,FALSE)</f>
        <v>0</v>
      </c>
      <c r="AE1116" s="52">
        <f>VLOOKUP(AH1116,rawdatas!$A$13:$AE$53,31,FALSE)</f>
        <v>0</v>
      </c>
      <c r="AF1116" s="52">
        <f>VLOOKUP(AH1116,rawdatas!$A$13:$AF$53,32,FALSE)</f>
        <v>0</v>
      </c>
      <c r="AG1116" s="52">
        <f>VLOOKUP(AH1116,rawdatas!$A$13:$AG$54,33,FALSE)</f>
        <v>0</v>
      </c>
      <c r="AH1116" s="53">
        <v>569612053</v>
      </c>
      <c r="AI1116" s="54" t="str">
        <f t="shared" si="88"/>
        <v>examen médical complet; bilan de santé détaillé</v>
      </c>
    </row>
    <row r="1117" spans="1:35" outlineLevel="1" x14ac:dyDescent="0.25">
      <c r="A1117" s="52">
        <v>836606115</v>
      </c>
      <c r="B1117" s="52">
        <v>987400961</v>
      </c>
      <c r="C1117" s="52" t="s">
        <v>16162</v>
      </c>
      <c r="D1117" s="52" t="str">
        <f>VLOOKUP(B1117,rawdatas!$A:$K,3,FALSE)</f>
        <v>R</v>
      </c>
      <c r="E1117" s="52" t="str">
        <f>VLOOKUP(B1117,rawdatas!$A:$K,7,FALSE)</f>
        <v>Respiratory</v>
      </c>
      <c r="F1117" s="52" t="str">
        <f>VLOOKUP(B1117,rawdatas!$A:$K,8,FALSE)</f>
        <v>respiratoire</v>
      </c>
      <c r="G1117" s="52" t="str">
        <f>VLOOKUP(AH1117,rawdatas!$A$13:$K$52,7,FALSE)</f>
        <v>Medical examination/health evaluation partial</v>
      </c>
      <c r="H1117" s="52" t="str">
        <f>VLOOKUP(AH1117,rawdatas!$A$13:$K$52,8,FALSE)</f>
        <v>examen médical partiel; bilan de santé partiel</v>
      </c>
      <c r="I1117" s="52" t="str">
        <f>VLOOKUP(AH1117,rawdatas!$A$13:$K$52,9,FALSE)</f>
        <v>ok</v>
      </c>
      <c r="J1117" s="52" t="str">
        <f>VLOOKUP(AH1117,rawdatas!$A$13:$K$52,10,FALSE)</f>
        <v>Medical examin/health eval partial</v>
      </c>
      <c r="K1117" s="52" t="str">
        <f>VLOOKUP(AH1117,rawdatas!$A$13:$K$52,11,FALSE)</f>
        <v>ex. médical ou bilan partiel</v>
      </c>
      <c r="L1117" s="52" t="str">
        <f>VLOOKUP(AH1117,rawdatas!$A$13:$L$52,12,FALSE)</f>
        <v>ok</v>
      </c>
      <c r="M1117" s="52" t="str">
        <f>VLOOKUP(AH1117,rawdatas!$A$13:$M$52,13,FALSE)</f>
        <v>an examination focussed on a specific part of a body system; clinical screening of single health problems, e.g. heart auscultation or blood pressure measurement K31; or body temperature measurement A31</v>
      </c>
      <c r="N1117" s="52" t="str">
        <f>VLOOKUP(AH1117,rawdatas!$A$13:$N$52,14,FALSE)</f>
        <v>examen orienté sur un système corporel spécifique;examen orienté sur une partie d'un système corporel; dépistage clinique d'un problème de santé isolé, par ex. auscultation cardiaque -K31, mesure de la pression artérielle K31, mesure de la température corporelle A31</v>
      </c>
      <c r="O1117" s="52" t="str">
        <f>VLOOKUP(AH1117,rawdatas!$A$13:$O$52,15,FALSE)</f>
        <v>ok</v>
      </c>
      <c r="P1117" s="52">
        <f>VLOOKUP(AH1117,rawdatas!$A$13:$P$52,16,FALSE)</f>
        <v>0</v>
      </c>
      <c r="Q1117" s="52">
        <f>VLOOKUP(AH1117,rawdatas!$A$13:$Q$52,17,FALSE)</f>
        <v>0</v>
      </c>
      <c r="R1117" s="52" t="str">
        <f>VLOOKUP(AH1117,rawdatas!$A$13:$R$52,18,FALSE)</f>
        <v>ok</v>
      </c>
      <c r="S1117" s="52">
        <f>VLOOKUP(AH1117,rawdatas!$A$13:$S$52,19,FALSE)</f>
        <v>0</v>
      </c>
      <c r="T1117" s="52">
        <f>VLOOKUP(AH1117,rawdatas!$A$13:$T$52,20,FALSE)</f>
        <v>0</v>
      </c>
      <c r="U1117" s="52" t="str">
        <f>VLOOKUP(AH1117,rawdatas!$A$13:$U$52,21,FALSE)</f>
        <v>ok</v>
      </c>
      <c r="V1117" s="52">
        <f>VLOOKUP(AH1117,rawdatas!$A$13:$V$52,22,FALSE)</f>
        <v>0</v>
      </c>
      <c r="W1117" s="52" t="str">
        <f>VLOOKUP(AH1117,rawdatas!$A$13:$W$52,23,FALSE)</f>
        <v>examen de santé global -30; test fonctionnel physique -39; si un examen nécessite un rapport écrit coder également -62</v>
      </c>
      <c r="X1117" s="52" t="str">
        <f>VLOOKUP(AH1117,rawdatas!$A$13:$X$52,24,FALSE)</f>
        <v>ko</v>
      </c>
      <c r="Y1117" s="52">
        <f>VLOOKUP(AH1117,rawdatas!$A$13:$Y$52,25,FALSE)</f>
        <v>0</v>
      </c>
      <c r="Z1117" s="52">
        <f>VLOOKUP(AH1117,rawdatas!$A$13:$Z$52,26,FALSE)</f>
        <v>0</v>
      </c>
      <c r="AA1117" s="52" t="str">
        <f>VLOOKUP(AH1117,rawdatas!$A$13:$AA$52,27,FALSE)</f>
        <v>ok</v>
      </c>
      <c r="AB1117" s="52">
        <f>VLOOKUP(AH1117,rawdatas!$A$13:$AB$52,28,FALSE)</f>
        <v>0</v>
      </c>
      <c r="AC1117" s="52">
        <f>VLOOKUP(AH1117,rawdatas!$A$13:$AC$52,29,FALSE)</f>
        <v>0</v>
      </c>
      <c r="AD1117" s="52">
        <f>VLOOKUP(AH1117,rawdatas!$A$13:$AD$53,30,FALSE)</f>
        <v>0</v>
      </c>
      <c r="AE1117" s="52">
        <f>VLOOKUP(AH1117,rawdatas!$A$13:$AE$53,31,FALSE)</f>
        <v>0</v>
      </c>
      <c r="AF1117" s="52">
        <f>VLOOKUP(AH1117,rawdatas!$A$13:$AF$53,32,FALSE)</f>
        <v>0</v>
      </c>
      <c r="AG1117" s="52">
        <f>VLOOKUP(AH1117,rawdatas!$A$13:$AG$54,33,FALSE)</f>
        <v>0</v>
      </c>
      <c r="AH1117" s="53">
        <v>108363010</v>
      </c>
      <c r="AI1117" s="54" t="str">
        <f t="shared" si="88"/>
        <v>examen médical partiel; bilan de santé partiel</v>
      </c>
    </row>
    <row r="1118" spans="1:35" outlineLevel="1" x14ac:dyDescent="0.25">
      <c r="A1118" s="52">
        <v>741666106</v>
      </c>
      <c r="B1118" s="52">
        <v>987400961</v>
      </c>
      <c r="C1118" s="52" t="s">
        <v>16163</v>
      </c>
      <c r="D1118" s="52" t="str">
        <f>VLOOKUP(B1118,rawdatas!$A:$K,3,FALSE)</f>
        <v>R</v>
      </c>
      <c r="E1118" s="52" t="str">
        <f>VLOOKUP(B1118,rawdatas!$A:$K,7,FALSE)</f>
        <v>Respiratory</v>
      </c>
      <c r="F1118" s="52" t="str">
        <f>VLOOKUP(B1118,rawdatas!$A:$K,8,FALSE)</f>
        <v>respiratoire</v>
      </c>
      <c r="G1118" s="52" t="str">
        <f>VLOOKUP(AH1118,rawdatas!$A$13:$K$52,7,FALSE)</f>
        <v>Sensitivity test</v>
      </c>
      <c r="H1118" s="52" t="str">
        <f>VLOOKUP(AH1118,rawdatas!$A$13:$K$52,8,FALSE)</f>
        <v>test de sensibilité</v>
      </c>
      <c r="I1118" s="52" t="str">
        <f>VLOOKUP(AH1118,rawdatas!$A$13:$K$52,9,FALSE)</f>
        <v>ok</v>
      </c>
      <c r="J1118" s="52" t="str">
        <f>VLOOKUP(AH1118,rawdatas!$A$13:$K$52,10,FALSE)</f>
        <v>Sensitivity test</v>
      </c>
      <c r="K1118" s="52" t="str">
        <f>VLOOKUP(AH1118,rawdatas!$A$13:$K$52,11,FALSE)</f>
        <v>test de sensibilité</v>
      </c>
      <c r="L1118" s="52" t="str">
        <f>VLOOKUP(AH1118,rawdatas!$A$13:$L$52,12,FALSE)</f>
        <v>ok</v>
      </c>
      <c r="M1118" s="52" t="str">
        <f>VLOOKUP(AH1118,rawdatas!$A$13:$M$52,13,FALSE)</f>
        <v>skin prick-test; patch test; Mantoux test; radioallergosorbent test (RAST) test; food challenge; methacholine challenge test</v>
      </c>
      <c r="N1118" s="52" t="str">
        <f>VLOOKUP(AH1118,rawdatas!$A$13:$N$52,14,FALSE)</f>
        <v>prick-test; patch test; Mantoux; RAST; IDR à la tuberculine; dosage des IgE spécifiques; test d’exposition aux aliments; test de provocation à la métacholine</v>
      </c>
      <c r="O1118" s="52" t="str">
        <f>VLOOKUP(AH1118,rawdatas!$A$13:$O$52,15,FALSE)</f>
        <v>ok</v>
      </c>
      <c r="P1118" s="52" t="str">
        <f>VLOOKUP(AH1118,rawdatas!$A$13:$P$52,16,FALSE)</f>
        <v>desensitisation -44</v>
      </c>
      <c r="Q1118" s="52" t="str">
        <f>VLOOKUP(AH1118,rawdatas!$A$13:$Q$52,17,FALSE)</f>
        <v>désensibilisation -44</v>
      </c>
      <c r="R1118" s="52" t="str">
        <f>VLOOKUP(AH1118,rawdatas!$A$13:$R$52,18,FALSE)</f>
        <v>ok</v>
      </c>
      <c r="S1118" s="52" t="str">
        <f>VLOOKUP(AH1118,rawdatas!$A$13:$S$52,19,FALSE)</f>
        <v>tests to detect/exclude allergy</v>
      </c>
      <c r="T1118" s="52" t="str">
        <f>VLOOKUP(AH1118,rawdatas!$A$13:$T$52,20,FALSE)</f>
        <v>test permettant la détection d'une allergie; test permettant l'exclusion d'une allergie</v>
      </c>
      <c r="U1118" s="52" t="str">
        <f>VLOOKUP(AH1118,rawdatas!$A$13:$U$52,21,FALSE)</f>
        <v>ok</v>
      </c>
      <c r="V1118" s="52" t="str">
        <f>VLOOKUP(AH1118,rawdatas!$A$13:$V$52,22,FALSE)</f>
        <v>blood test-34</v>
      </c>
      <c r="W1118" s="52" t="str">
        <f>VLOOKUP(AH1118,rawdatas!$A$13:$W$52,23,FALSE)</f>
        <v>test sanguin -34</v>
      </c>
      <c r="X1118" s="52" t="str">
        <f>VLOOKUP(AH1118,rawdatas!$A$13:$X$52,24,FALSE)</f>
        <v>ok</v>
      </c>
      <c r="Y1118" s="52">
        <f>VLOOKUP(AH1118,rawdatas!$A$13:$Y$52,25,FALSE)</f>
        <v>0</v>
      </c>
      <c r="Z1118" s="52" t="str">
        <f>VLOOKUP(AH1118,rawdatas!$A$13:$Z$52,26,FALSE)</f>
        <v xml:space="preserve">test permettant la détection ou l'exclusion d'une allergie ou d'une intolérance </v>
      </c>
      <c r="AA1118" s="52" t="str">
        <f>VLOOKUP(AH1118,rawdatas!$A$13:$AA$52,27,FALSE)</f>
        <v>ko</v>
      </c>
      <c r="AB1118" s="52">
        <f>VLOOKUP(AH1118,rawdatas!$A$13:$AB$52,28,FALSE)</f>
        <v>0</v>
      </c>
      <c r="AC1118" s="52">
        <f>VLOOKUP(AH1118,rawdatas!$A$13:$AC$52,29,FALSE)</f>
        <v>0</v>
      </c>
      <c r="AD1118" s="52">
        <f>VLOOKUP(AH1118,rawdatas!$A$13:$AD$53,30,FALSE)</f>
        <v>0</v>
      </c>
      <c r="AE1118" s="52">
        <f>VLOOKUP(AH1118,rawdatas!$A$13:$AE$53,31,FALSE)</f>
        <v>0</v>
      </c>
      <c r="AF1118" s="52">
        <f>VLOOKUP(AH1118,rawdatas!$A$13:$AF$53,32,FALSE)</f>
        <v>0</v>
      </c>
      <c r="AG1118" s="52">
        <f>VLOOKUP(AH1118,rawdatas!$A$13:$AG$54,33,FALSE)</f>
        <v>0</v>
      </c>
      <c r="AH1118" s="53">
        <v>318274593</v>
      </c>
      <c r="AI1118" s="54" t="str">
        <f t="shared" si="88"/>
        <v>test de sensibilité</v>
      </c>
    </row>
    <row r="1119" spans="1:35" outlineLevel="1" x14ac:dyDescent="0.25">
      <c r="A1119" s="52">
        <v>170980953</v>
      </c>
      <c r="B1119" s="52">
        <v>987400961</v>
      </c>
      <c r="C1119" s="52" t="s">
        <v>2906</v>
      </c>
      <c r="D1119" s="52" t="str">
        <f>VLOOKUP(B1119,rawdatas!$A:$K,3,FALSE)</f>
        <v>R</v>
      </c>
      <c r="E1119" s="52" t="str">
        <f>VLOOKUP(B1119,rawdatas!$A:$K,7,FALSE)</f>
        <v>Respiratory</v>
      </c>
      <c r="F1119" s="52" t="str">
        <f>VLOOKUP(B1119,rawdatas!$A:$K,8,FALSE)</f>
        <v>respiratoire</v>
      </c>
      <c r="G1119" s="52" t="str">
        <f>VLOOKUP(AH1119,rawdatas!$A$13:$K$52,7,FALSE)</f>
        <v>Microbiological/immunological test</v>
      </c>
      <c r="H1119" s="52" t="str">
        <f>VLOOKUP(AH1119,rawdatas!$A$13:$K$52,8,FALSE)</f>
        <v>examen microbiologique; Examen immunologique</v>
      </c>
      <c r="I1119" s="52" t="str">
        <f>VLOOKUP(AH1119,rawdatas!$A$13:$K$52,9,FALSE)</f>
        <v>ok</v>
      </c>
      <c r="J1119" s="52" t="str">
        <f>VLOOKUP(AH1119,rawdatas!$A$13:$K$52,10,FALSE)</f>
        <v>Microbiological/immunological test</v>
      </c>
      <c r="K1119" s="52" t="str">
        <f>VLOOKUP(AH1119,rawdatas!$A$13:$K$52,11,FALSE)</f>
        <v>ex. microbio. ou immuno.</v>
      </c>
      <c r="L1119" s="52" t="str">
        <f>VLOOKUP(AH1119,rawdatas!$A$13:$L$52,12,FALSE)</f>
        <v>ok</v>
      </c>
      <c r="M1119" s="52" t="str">
        <f>VLOOKUP(AH1119,rawdatas!$A$13:$M$52,13,FALSE)</f>
        <v>blood culture; microbiological test of blood; microbiological test of faeces; microbiological test of sputum; microbiological test of throat swab; microbiological test of vaginal swab; antigen or antibody testing e.g. testing for human immunodeficiency virus, human papilloma virus or Hepatitis B; antibody titer</v>
      </c>
      <c r="N1119" s="52" t="str">
        <f>VLOOKUP(AH1119,rawdatas!$A$13:$N$52,14,FALSE)</f>
        <v>hémoculture; analyse microbiologique du sang; analyse microbiologique des matières fécales; analyse microbiologique des crachats; analyse microbiologique de prélèvement de gorge; analyse microbiologique de prélèvement vaginal; recherche d'antigène; recherche d'anticorps; dépistage du virus de l'immunodéficience humaine; dépistage du papilloma virus; dépistage de l'hépatite B; titrage d'anticorps</v>
      </c>
      <c r="O1119" s="52" t="str">
        <f>VLOOKUP(AH1119,rawdatas!$A$13:$O$52,15,FALSE)</f>
        <v>ok</v>
      </c>
      <c r="P1119" s="52" t="str">
        <f>VLOOKUP(AH1119,rawdatas!$A$13:$P$52,16,FALSE)</f>
        <v>Mantoux test -32; blood group and type -34; semen analysis -38</v>
      </c>
      <c r="Q1119" s="52" t="str">
        <f>VLOOKUP(AH1119,rawdatas!$A$13:$Q$52,17,FALSE)</f>
        <v>Mantoux -32;IDR à la tuberculine -32; groupe sanguin -34; sérotype sanguin -34; analyse de sperme -38</v>
      </c>
      <c r="R1119" s="52" t="str">
        <f>VLOOKUP(AH1119,rawdatas!$A$13:$R$52,18,FALSE)</f>
        <v>ok</v>
      </c>
      <c r="S1119" s="52" t="str">
        <f>VLOOKUP(AH1119,rawdatas!$A$13:$S$52,19,FALSE)</f>
        <v>test relating to bacteria, virus or other micro-organisms</v>
      </c>
      <c r="T1119" s="52" t="str">
        <f>VLOOKUP(AH1119,rawdatas!$A$13:$T$52,20,FALSE)</f>
        <v xml:space="preserve">analyse bactérienne; analyse virale; analyse d'autres microorganismes </v>
      </c>
      <c r="U1119" s="52" t="str">
        <f>VLOOKUP(AH1119,rawdatas!$A$13:$U$52,21,FALSE)</f>
        <v>ok</v>
      </c>
      <c r="V1119" s="52" t="str">
        <f>VLOOKUP(AH1119,rawdatas!$A$13:$V$52,22,FALSE)</f>
        <v>blood test -34; urine test -35; faeces test -36; histological or exfoliative cytology -37;  biopsy of organ/skin -52</v>
      </c>
      <c r="W1119" s="52" t="str">
        <f>VLOOKUP(AH1119,rawdatas!$A$13:$W$52,23,FALSE)</f>
        <v>test sanguin -34; analyse d'urine -35; analyse de selles -36; histologie et cytologie exfoliative -37; biopsie d'un organe -52; biopsie de la peau -52</v>
      </c>
      <c r="X1119" s="52" t="str">
        <f>VLOOKUP(AH1119,rawdatas!$A$13:$X$52,24,FALSE)</f>
        <v>ko</v>
      </c>
      <c r="Y1119" s="52" t="str">
        <f>VLOOKUP(AH1119,rawdatas!$A$13:$Y$52,25,FALSE)</f>
        <v>Laboratory analyses are classified according to the substrate/substance in which the test is done, whereas microbiological/immunological tests belong to -33 and histological/exfoliative cytology tests to -37.</v>
      </c>
      <c r="Z1119" s="52" t="str">
        <f>VLOOKUP(AH1119,rawdatas!$A$13:$Z$52,26,FALSE)</f>
        <v>les test chimiques sont classés selon le substrat ou la substance sur lequel le test est fait, tandis que les test microbiologiques et immunologiques appartiennent à -33 et l'histologie et la cytologie exfoliative à -37</v>
      </c>
      <c r="AA1119" s="52" t="str">
        <f>VLOOKUP(AH1119,rawdatas!$A$13:$AA$52,27,FALSE)</f>
        <v>ok</v>
      </c>
      <c r="AB1119" s="52">
        <f>VLOOKUP(AH1119,rawdatas!$A$13:$AB$52,28,FALSE)</f>
        <v>0</v>
      </c>
      <c r="AC1119" s="52">
        <f>VLOOKUP(AH1119,rawdatas!$A$13:$AC$52,29,FALSE)</f>
        <v>0</v>
      </c>
      <c r="AD1119" s="52">
        <f>VLOOKUP(AH1119,rawdatas!$A$13:$AD$53,30,FALSE)</f>
        <v>0</v>
      </c>
      <c r="AE1119" s="52">
        <f>VLOOKUP(AH1119,rawdatas!$A$13:$AE$53,31,FALSE)</f>
        <v>0</v>
      </c>
      <c r="AF1119" s="52" t="str">
        <f>VLOOKUP(AH1119,rawdatas!$A$13:$AF$53,32,FALSE)</f>
        <v xml:space="preserve">test sanguin - 34;  -&gt; test sanguin -34; </v>
      </c>
      <c r="AG1119" s="52">
        <f>VLOOKUP(AH1119,rawdatas!$A$13:$AG$54,33,FALSE)</f>
        <v>0</v>
      </c>
      <c r="AH1119" s="53">
        <v>455636336</v>
      </c>
      <c r="AI1119" s="54" t="str">
        <f t="shared" si="88"/>
        <v>examen microbiologique; Examen immunologique</v>
      </c>
    </row>
    <row r="1120" spans="1:35" outlineLevel="1" x14ac:dyDescent="0.25">
      <c r="A1120" s="52">
        <v>4253383</v>
      </c>
      <c r="B1120" s="52">
        <v>987400961</v>
      </c>
      <c r="C1120" s="52" t="s">
        <v>16164</v>
      </c>
      <c r="D1120" s="52" t="str">
        <f>VLOOKUP(B1120,rawdatas!$A:$K,3,FALSE)</f>
        <v>R</v>
      </c>
      <c r="E1120" s="52" t="str">
        <f>VLOOKUP(B1120,rawdatas!$A:$K,7,FALSE)</f>
        <v>Respiratory</v>
      </c>
      <c r="F1120" s="52" t="str">
        <f>VLOOKUP(B1120,rawdatas!$A:$K,8,FALSE)</f>
        <v>respiratoire</v>
      </c>
      <c r="G1120" s="52" t="str">
        <f>VLOOKUP(AH1120,rawdatas!$A$13:$K$52,7,FALSE)</f>
        <v>Blood test</v>
      </c>
      <c r="H1120" s="52" t="str">
        <f>VLOOKUP(AH1120,rawdatas!$A$13:$K$52,8,FALSE)</f>
        <v>analyse de sang</v>
      </c>
      <c r="I1120" s="52" t="str">
        <f>VLOOKUP(AH1120,rawdatas!$A$13:$K$52,9,FALSE)</f>
        <v>ko (espace de fin)</v>
      </c>
      <c r="J1120" s="52" t="str">
        <f>VLOOKUP(AH1120,rawdatas!$A$13:$K$52,10,FALSE)</f>
        <v>Blood test</v>
      </c>
      <c r="K1120" s="52" t="str">
        <f>VLOOKUP(AH1120,rawdatas!$A$13:$K$52,11,FALSE)</f>
        <v>analyse de sang</v>
      </c>
      <c r="L1120" s="52" t="str">
        <f>VLOOKUP(AH1120,rawdatas!$A$13:$L$52,12,FALSE)</f>
        <v>ok</v>
      </c>
      <c r="M1120" s="52" t="str">
        <f>VLOOKUP(AH1120,rawdatas!$A$13:$M$52,13,FALSE)</f>
        <v>blood group and type; erythrocyte sedimentation rate (ESR); white blood cell count (WBC); basic metabolic panel; blood hormone level; blood enzyme level; blood drug level; blood alcohol level; C-reactive protein (CRP); prothrombin time (INR); D-dimer; arterial blood gases; calculation of creatinine clearance; blood pregnancy test</v>
      </c>
      <c r="N1120" s="52" t="str">
        <f>VLOOKUP(AH1120,rawdatas!$A$13:$N$52,14,FALSE)</f>
        <v>groupe et type sanguin; vitesse de sédimentation (VS); globules blancs (GB); tableau métabolique de base; taux d'hormone sanguin; taux d'enzyme sanguin; taux de drogue sanguin; alcoolémie; protéine C réactive (PCR): temps de prothrombine (INR); D-dimères; gaz artériel; clearance de la créatinine; test de grossesse sanguin</v>
      </c>
      <c r="O1120" s="52" t="str">
        <f>VLOOKUP(AH1120,rawdatas!$A$13:$O$52,15,FALSE)</f>
        <v>ok</v>
      </c>
      <c r="P1120" s="52" t="str">
        <f>VLOOKUP(AH1120,rawdatas!$A$13:$P$52,16,FALSE)</f>
        <v>radioallergosorbent test (RAST) -32; microbiological/immunological test -33; measurement of creatinine clearance -35; albumin:creatinine ratio -35</v>
      </c>
      <c r="Q1120" s="52" t="str">
        <f>VLOOKUP(AH1120,rawdatas!$A$13:$Q$52,17,FALSE)</f>
        <v>dosage des IgE spécifiques -32; radioallergosorbent test (RAST) -32; test microbiologique -33; test immunologique -33; mesure de la clearance de la créatinine -35; ratio albumine-créatinine -35</v>
      </c>
      <c r="R1120" s="52" t="str">
        <f>VLOOKUP(AH1120,rawdatas!$A$13:$R$52,18,FALSE)</f>
        <v>ok</v>
      </c>
      <c r="S1120" s="52" t="str">
        <f>VLOOKUP(AH1120,rawdatas!$A$13:$S$52,19,FALSE)</f>
        <v>a laboratory analysis performed on a blood sample</v>
      </c>
      <c r="T1120" s="52" t="str">
        <f>VLOOKUP(AH1120,rawdatas!$A$13:$T$52,20,FALSE)</f>
        <v>analyse de laboratoire réalisée sur un échantillon de sang</v>
      </c>
      <c r="U1120" s="52" t="str">
        <f>VLOOKUP(AH1120,rawdatas!$A$13:$U$52,21,FALSE)</f>
        <v>ok</v>
      </c>
      <c r="V1120" s="52" t="str">
        <f>VLOOKUP(AH1120,rawdatas!$A$13:$V$52,22,FALSE)</f>
        <v>microbiological/immunological test -33</v>
      </c>
      <c r="W1120" s="52" t="str">
        <f>VLOOKUP(AH1120,rawdatas!$A$13:$W$52,23,FALSE)</f>
        <v>test microbiologique -33; test immunologique -33</v>
      </c>
      <c r="X1120" s="52" t="str">
        <f>VLOOKUP(AH1120,rawdatas!$A$13:$X$52,24,FALSE)</f>
        <v>ok</v>
      </c>
      <c r="Y1120" s="52" t="str">
        <f>VLOOKUP(AH1120,rawdatas!$A$13:$Y$52,25,FALSE)</f>
        <v>Laboratory analyses are classified according to the substrate/substance in which the test is done, whereas microbiological/immunological tests belong to -33.</v>
      </c>
      <c r="Z1120" s="52" t="str">
        <f>VLOOKUP(AH1120,rawdatas!$A$13:$Z$52,26,FALSE)</f>
        <v>les test chimiques sont classés selon le substrat ou la substance sur lequel le test est fait, tandis que les test microbiologiques et immunologiques appartiennent à -33</v>
      </c>
      <c r="AA1120" s="52" t="str">
        <f>VLOOKUP(AH1120,rawdatas!$A$13:$AA$52,27,FALSE)</f>
        <v>ok</v>
      </c>
      <c r="AB1120" s="52">
        <f>VLOOKUP(AH1120,rawdatas!$A$13:$AB$52,28,FALSE)</f>
        <v>0</v>
      </c>
      <c r="AC1120" s="52">
        <f>VLOOKUP(AH1120,rawdatas!$A$13:$AC$52,29,FALSE)</f>
        <v>0</v>
      </c>
      <c r="AD1120" s="52">
        <f>VLOOKUP(AH1120,rawdatas!$A$13:$AD$53,30,FALSE)</f>
        <v>0</v>
      </c>
      <c r="AE1120" s="52">
        <f>VLOOKUP(AH1120,rawdatas!$A$13:$AE$53,31,FALSE)</f>
        <v>0</v>
      </c>
      <c r="AF1120" s="52">
        <f>VLOOKUP(AH1120,rawdatas!$A$13:$AF$53,32,FALSE)</f>
        <v>0</v>
      </c>
      <c r="AG1120" s="52">
        <f>VLOOKUP(AH1120,rawdatas!$A$13:$AG$54,33,FALSE)</f>
        <v>0</v>
      </c>
      <c r="AH1120" s="53">
        <v>959875753</v>
      </c>
      <c r="AI1120" s="54" t="str">
        <f t="shared" si="88"/>
        <v>analyse de sang</v>
      </c>
    </row>
    <row r="1121" spans="1:35" outlineLevel="1" x14ac:dyDescent="0.25">
      <c r="A1121" s="52">
        <v>540739771</v>
      </c>
      <c r="B1121" s="52">
        <v>987400961</v>
      </c>
      <c r="C1121" s="52" t="s">
        <v>2883</v>
      </c>
      <c r="D1121" s="52" t="str">
        <f>VLOOKUP(B1121,rawdatas!$A:$K,3,FALSE)</f>
        <v>R</v>
      </c>
      <c r="E1121" s="52" t="str">
        <f>VLOOKUP(B1121,rawdatas!$A:$K,7,FALSE)</f>
        <v>Respiratory</v>
      </c>
      <c r="F1121" s="52" t="str">
        <f>VLOOKUP(B1121,rawdatas!$A:$K,8,FALSE)</f>
        <v>respiratoire</v>
      </c>
      <c r="G1121" s="52" t="str">
        <f>VLOOKUP(AH1121,rawdatas!$A$13:$K$52,7,FALSE)</f>
        <v>Urine test</v>
      </c>
      <c r="H1121" s="52" t="str">
        <f>VLOOKUP(AH1121,rawdatas!$A$13:$K$52,8,FALSE)</f>
        <v>analyse d'urine</v>
      </c>
      <c r="I1121" s="52" t="str">
        <f>VLOOKUP(AH1121,rawdatas!$A$13:$K$52,9,FALSE)</f>
        <v>ko (espace de fin)</v>
      </c>
      <c r="J1121" s="52" t="str">
        <f>VLOOKUP(AH1121,rawdatas!$A$13:$K$52,10,FALSE)</f>
        <v>Urine test</v>
      </c>
      <c r="K1121" s="52" t="str">
        <f>VLOOKUP(AH1121,rawdatas!$A$13:$K$52,11,FALSE)</f>
        <v>analyse d'urine</v>
      </c>
      <c r="L1121" s="52" t="str">
        <f>VLOOKUP(AH1121,rawdatas!$A$13:$L$52,12,FALSE)</f>
        <v>ok</v>
      </c>
      <c r="M1121" s="52" t="str">
        <f>VLOOKUP(AH1121,rawdatas!$A$13:$M$52,13,FALSE)</f>
        <v>urine strip test; test for drugs in urine; urine pregnancy test; measurement of albumin: creatinine ratio</v>
      </c>
      <c r="N1121" s="52" t="str">
        <f>VLOOKUP(AH1121,rawdatas!$A$13:$N$52,14,FALSE)</f>
        <v>bandelette urinaire; recherche de drogues urinaires; recherche de médicaments urinaires; test urinaire de grossesse; rapport albumine-créatinine</v>
      </c>
      <c r="O1121" s="52" t="str">
        <f>VLOOKUP(AH1121,rawdatas!$A$13:$O$52,15,FALSE)</f>
        <v>ok</v>
      </c>
      <c r="P1121" s="52" t="str">
        <f>VLOOKUP(AH1121,rawdatas!$A$13:$P$52,16,FALSE)</f>
        <v>microscopic examination of urine -37; blood pregnancy test -34; calculation of creatinine clearance -34</v>
      </c>
      <c r="Q1121" s="52" t="str">
        <f>VLOOKUP(AH1121,rawdatas!$A$13:$Q$52,17,FALSE)</f>
        <v>examen microscopique de l'urine -37; test de grossesse sanguin -34; calcul de la clairance de la créatinine -34</v>
      </c>
      <c r="R1121" s="52" t="str">
        <f>VLOOKUP(AH1121,rawdatas!$A$13:$R$52,18,FALSE)</f>
        <v>ok</v>
      </c>
      <c r="S1121" s="52" t="str">
        <f>VLOOKUP(AH1121,rawdatas!$A$13:$S$52,19,FALSE)</f>
        <v>a laboratory analysis performed on a urine sample</v>
      </c>
      <c r="T1121" s="52" t="str">
        <f>VLOOKUP(AH1121,rawdatas!$A$13:$T$52,20,FALSE)</f>
        <v xml:space="preserve">analyse de laboratoire réalisée sur un échantillon d'urine </v>
      </c>
      <c r="U1121" s="52" t="str">
        <f>VLOOKUP(AH1121,rawdatas!$A$13:$U$52,21,FALSE)</f>
        <v>ok</v>
      </c>
      <c r="V1121" s="52" t="str">
        <f>VLOOKUP(AH1121,rawdatas!$A$13:$V$52,22,FALSE)</f>
        <v>microbiological/immunological test -33</v>
      </c>
      <c r="W1121" s="52" t="str">
        <f>VLOOKUP(AH1121,rawdatas!$A$13:$W$52,23,FALSE)</f>
        <v>test microbiologique -33; test immunologique -33</v>
      </c>
      <c r="X1121" s="52" t="str">
        <f>VLOOKUP(AH1121,rawdatas!$A$13:$X$52,24,FALSE)</f>
        <v>ok</v>
      </c>
      <c r="Y1121" s="52" t="str">
        <f>VLOOKUP(AH1121,rawdatas!$A$13:$Y$52,25,FALSE)</f>
        <v xml:space="preserve">Laboratory analyses are classified according to the substrate/substance in which the test is done, whereas microbiological/immunological tests belong to -33 and histological/exfoliative cytology tests to -37. </v>
      </c>
      <c r="Z1121" s="52" t="str">
        <f>VLOOKUP(AH1121,rawdatas!$A$13:$Z$52,26,FALSE)</f>
        <v xml:space="preserve">les test chimiques sont classés selon le substrat ou la substance sur lequel le test est fait, tandis que les test microbiologiques et immunologiques appartiennent à -33 et l'histologie et la cytologie exfoliative à -37 </v>
      </c>
      <c r="AA1121" s="52" t="str">
        <f>VLOOKUP(AH1121,rawdatas!$A$13:$AA$52,27,FALSE)</f>
        <v>ok</v>
      </c>
      <c r="AB1121" s="52">
        <f>VLOOKUP(AH1121,rawdatas!$A$13:$AB$52,28,FALSE)</f>
        <v>0</v>
      </c>
      <c r="AC1121" s="52">
        <f>VLOOKUP(AH1121,rawdatas!$A$13:$AC$52,29,FALSE)</f>
        <v>0</v>
      </c>
      <c r="AD1121" s="52">
        <f>VLOOKUP(AH1121,rawdatas!$A$13:$AD$53,30,FALSE)</f>
        <v>0</v>
      </c>
      <c r="AE1121" s="52">
        <f>VLOOKUP(AH1121,rawdatas!$A$13:$AE$53,31,FALSE)</f>
        <v>0</v>
      </c>
      <c r="AF1121" s="52">
        <f>VLOOKUP(AH1121,rawdatas!$A$13:$AF$53,32,FALSE)</f>
        <v>0</v>
      </c>
      <c r="AG1121" s="52">
        <f>VLOOKUP(AH1121,rawdatas!$A$13:$AG$54,33,FALSE)</f>
        <v>0</v>
      </c>
      <c r="AH1121" s="53">
        <v>783403411</v>
      </c>
      <c r="AI1121" s="54" t="str">
        <f t="shared" si="88"/>
        <v>analyse d'urine</v>
      </c>
    </row>
    <row r="1122" spans="1:35" outlineLevel="1" x14ac:dyDescent="0.25">
      <c r="A1122" s="52">
        <v>108699960</v>
      </c>
      <c r="B1122" s="52">
        <v>987400961</v>
      </c>
      <c r="C1122" s="52" t="s">
        <v>3458</v>
      </c>
      <c r="D1122" s="52" t="str">
        <f>VLOOKUP(B1122,rawdatas!$A:$K,3,FALSE)</f>
        <v>R</v>
      </c>
      <c r="E1122" s="52" t="str">
        <f>VLOOKUP(B1122,rawdatas!$A:$K,7,FALSE)</f>
        <v>Respiratory</v>
      </c>
      <c r="F1122" s="52" t="str">
        <f>VLOOKUP(B1122,rawdatas!$A:$K,8,FALSE)</f>
        <v>respiratoire</v>
      </c>
      <c r="G1122" s="52" t="str">
        <f>VLOOKUP(AH1122,rawdatas!$A$13:$K$52,7,FALSE)</f>
        <v>Faeces test</v>
      </c>
      <c r="H1122" s="52" t="str">
        <f>VLOOKUP(AH1122,rawdatas!$A$13:$K$52,8,FALSE)</f>
        <v>analyse de selles</v>
      </c>
      <c r="I1122" s="52" t="str">
        <f>VLOOKUP(AH1122,rawdatas!$A$13:$K$52,9,FALSE)</f>
        <v>ko (espace de fin)</v>
      </c>
      <c r="J1122" s="52" t="str">
        <f>VLOOKUP(AH1122,rawdatas!$A$13:$K$52,10,FALSE)</f>
        <v>Faeces test</v>
      </c>
      <c r="K1122" s="52" t="str">
        <f>VLOOKUP(AH1122,rawdatas!$A$13:$K$52,11,FALSE)</f>
        <v>analyse de selles</v>
      </c>
      <c r="L1122" s="52" t="str">
        <f>VLOOKUP(AH1122,rawdatas!$A$13:$L$52,12,FALSE)</f>
        <v>ok</v>
      </c>
      <c r="M1122" s="52" t="str">
        <f>VLOOKUP(AH1122,rawdatas!$A$13:$M$52,13,FALSE)</f>
        <v>stool ova/cyst/parasites test; test for occult blood</v>
      </c>
      <c r="N1122" s="52" t="str">
        <f>VLOOKUP(AH1122,rawdatas!$A$13:$N$52,14,FALSE)</f>
        <v>recherche de parasites dans les selles; recherche d'oeufs dans les selles; recherche de kystes dans les selles; recherche de sang occulte dans les selles</v>
      </c>
      <c r="O1122" s="52" t="str">
        <f>VLOOKUP(AH1122,rawdatas!$A$13:$O$52,15,FALSE)</f>
        <v>ok</v>
      </c>
      <c r="P1122" s="52" t="str">
        <f>VLOOKUP(AH1122,rawdatas!$A$13:$P$52,16,FALSE)</f>
        <v>microbiological culture of faeces -33</v>
      </c>
      <c r="Q1122" s="52" t="str">
        <f>VLOOKUP(AH1122,rawdatas!$A$13:$Q$52,17,FALSE)</f>
        <v>culture des selles -33; coproculture -33</v>
      </c>
      <c r="R1122" s="52" t="str">
        <f>VLOOKUP(AH1122,rawdatas!$A$13:$R$52,18,FALSE)</f>
        <v>ok</v>
      </c>
      <c r="S1122" s="52" t="str">
        <f>VLOOKUP(AH1122,rawdatas!$A$13:$S$52,19,FALSE)</f>
        <v>a laboratory analysis performed on a faeces sample with the exception of microbiological tests</v>
      </c>
      <c r="T1122" s="52" t="str">
        <f>VLOOKUP(AH1122,rawdatas!$A$13:$T$52,20,FALSE)</f>
        <v>analyse de laboratoire réalisée sur un échantillon de selles à l'exception des tests microbiologiques</v>
      </c>
      <c r="U1122" s="52" t="str">
        <f>VLOOKUP(AH1122,rawdatas!$A$13:$U$52,21,FALSE)</f>
        <v>ok</v>
      </c>
      <c r="V1122" s="52">
        <f>VLOOKUP(AH1122,rawdatas!$A$13:$V$52,22,FALSE)</f>
        <v>0</v>
      </c>
      <c r="W1122" s="52">
        <f>VLOOKUP(AH1122,rawdatas!$A$13:$W$52,23,FALSE)</f>
        <v>0</v>
      </c>
      <c r="X1122" s="52" t="str">
        <f>VLOOKUP(AH1122,rawdatas!$A$13:$X$52,24,FALSE)</f>
        <v>ok</v>
      </c>
      <c r="Y1122" s="52" t="str">
        <f>VLOOKUP(AH1122,rawdatas!$A$13:$Y$52,25,FALSE)</f>
        <v>Laboratory analyses are classified according to the substrate/substance in which the test is done, whereas microbiological/immunological tests belong to -33 and histological/exfoliative cytology tests to -37.</v>
      </c>
      <c r="Z1122" s="52" t="str">
        <f>VLOOKUP(AH1122,rawdatas!$A$13:$Z$52,26,FALSE)</f>
        <v xml:space="preserve">les test chimiques sont classés selon le substrat, la substance sur lequel le test est fait, tandis que les test microbiologiques et immunologiques appartiennent à -33 et l'histologie et la cytologie exfoliative à -37 </v>
      </c>
      <c r="AA1122" s="52" t="str">
        <f>VLOOKUP(AH1122,rawdatas!$A$13:$AA$52,27,FALSE)</f>
        <v>ok</v>
      </c>
      <c r="AB1122" s="52">
        <f>VLOOKUP(AH1122,rawdatas!$A$13:$AB$52,28,FALSE)</f>
        <v>0</v>
      </c>
      <c r="AC1122" s="52">
        <f>VLOOKUP(AH1122,rawdatas!$A$13:$AC$52,29,FALSE)</f>
        <v>0</v>
      </c>
      <c r="AD1122" s="52">
        <f>VLOOKUP(AH1122,rawdatas!$A$13:$AD$53,30,FALSE)</f>
        <v>0</v>
      </c>
      <c r="AE1122" s="52">
        <f>VLOOKUP(AH1122,rawdatas!$A$13:$AE$53,31,FALSE)</f>
        <v>0</v>
      </c>
      <c r="AF1122" s="52">
        <f>VLOOKUP(AH1122,rawdatas!$A$13:$AF$53,32,FALSE)</f>
        <v>0</v>
      </c>
      <c r="AG1122" s="52">
        <f>VLOOKUP(AH1122,rawdatas!$A$13:$AG$54,33,FALSE)</f>
        <v>0</v>
      </c>
      <c r="AH1122" s="53">
        <v>880100167</v>
      </c>
      <c r="AI1122" s="54" t="str">
        <f t="shared" si="88"/>
        <v>analyse de selles</v>
      </c>
    </row>
    <row r="1123" spans="1:35" outlineLevel="1" x14ac:dyDescent="0.25">
      <c r="A1123" s="52">
        <v>109689725</v>
      </c>
      <c r="B1123" s="52">
        <v>987400961</v>
      </c>
      <c r="C1123" s="52" t="s">
        <v>16165</v>
      </c>
      <c r="D1123" s="52" t="str">
        <f>VLOOKUP(B1123,rawdatas!$A:$K,3,FALSE)</f>
        <v>R</v>
      </c>
      <c r="E1123" s="52" t="str">
        <f>VLOOKUP(B1123,rawdatas!$A:$K,7,FALSE)</f>
        <v>Respiratory</v>
      </c>
      <c r="F1123" s="52" t="str">
        <f>VLOOKUP(B1123,rawdatas!$A:$K,8,FALSE)</f>
        <v>respiratoire</v>
      </c>
      <c r="G1123" s="52" t="str">
        <f>VLOOKUP(AH1123,rawdatas!$A$13:$K$52,7,FALSE)</f>
        <v>Histological/exfoliative cytology</v>
      </c>
      <c r="H1123" s="52" t="str">
        <f>VLOOKUP(AH1123,rawdatas!$A$13:$K$52,8,FALSE)</f>
        <v>cytologie; histologie</v>
      </c>
      <c r="I1123" s="52" t="str">
        <f>VLOOKUP(AH1123,rawdatas!$A$13:$K$52,9,FALSE)</f>
        <v>ok</v>
      </c>
      <c r="J1123" s="52" t="str">
        <f>VLOOKUP(AH1123,rawdatas!$A$13:$K$52,10,FALSE)</f>
        <v>Histological/exfoliative cytology</v>
      </c>
      <c r="K1123" s="52" t="str">
        <f>VLOOKUP(AH1123,rawdatas!$A$13:$K$52,11,FALSE)</f>
        <v>cytologie; histologie</v>
      </c>
      <c r="L1123" s="52" t="str">
        <f>VLOOKUP(AH1123,rawdatas!$A$13:$L$52,12,FALSE)</f>
        <v>ok</v>
      </c>
      <c r="M1123" s="52" t="str">
        <f>VLOOKUP(AH1123,rawdatas!$A$13:$M$52,13,FALSE)</f>
        <v>histological or cytological examination of tissue or fluid retrieved by puncture/biopsy/excision/swabbing/collection; urine cytology; sputum analysis; semen analysis</v>
      </c>
      <c r="N1123" s="52" t="str">
        <f>VLOOKUP(AH1123,rawdatas!$A$13:$N$52,14,FALSE)</f>
        <v>examen histologique de tissu; examen cytologique de tissu; examen histologique de liquide retiré par ponction; examen cytologique de liquide retiré par ponction; biopsie; excision; écouvillonage; collecte urinaire; cytologie urinaire; analyse d'expectorations; spermogramme</v>
      </c>
      <c r="O1123" s="52" t="str">
        <f>VLOOKUP(AH1123,rawdatas!$A$13:$O$52,15,FALSE)</f>
        <v>ok</v>
      </c>
      <c r="P1123" s="52" t="str">
        <f>VLOOKUP(AH1123,rawdatas!$A$13:$P$52,16,FALSE)</f>
        <v>microbiological test -33; skin scrapings -33</v>
      </c>
      <c r="Q1123" s="52" t="str">
        <f>VLOOKUP(AH1123,rawdatas!$A$13:$Q$52,17,FALSE)</f>
        <v>test microbiologique -33; frottis de peau -33; grattage de la peau -33</v>
      </c>
      <c r="R1123" s="52" t="str">
        <f>VLOOKUP(AH1123,rawdatas!$A$13:$R$52,18,FALSE)</f>
        <v>ok</v>
      </c>
      <c r="S1123" s="52" t="str">
        <f>VLOOKUP(AH1123,rawdatas!$A$13:$S$52,19,FALSE)</f>
        <v>histological or cytological examination of cells collected from the body as a means of detecting cellular changes</v>
      </c>
      <c r="T1123" s="52" t="str">
        <f>VLOOKUP(AH1123,rawdatas!$A$13:$T$52,20,FALSE)</f>
        <v>examen histologique ou cytologique de cellules corporelles comme moyen de détection de modifications cellulaires</v>
      </c>
      <c r="U1123" s="52" t="str">
        <f>VLOOKUP(AH1123,rawdatas!$A$13:$U$52,21,FALSE)</f>
        <v>ok</v>
      </c>
      <c r="V1123" s="52">
        <f>VLOOKUP(AH1123,rawdatas!$A$13:$V$52,22,FALSE)</f>
        <v>0</v>
      </c>
      <c r="W1123" s="52">
        <f>VLOOKUP(AH1123,rawdatas!$A$13:$W$52,23,FALSE)</f>
        <v>0</v>
      </c>
      <c r="X1123" s="52" t="str">
        <f>VLOOKUP(AH1123,rawdatas!$A$13:$X$52,24,FALSE)</f>
        <v>ok</v>
      </c>
      <c r="Y1123" s="52">
        <f>VLOOKUP(AH1123,rawdatas!$A$13:$Y$52,25,FALSE)</f>
        <v>0</v>
      </c>
      <c r="Z1123" s="52">
        <f>VLOOKUP(AH1123,rawdatas!$A$13:$Z$52,26,FALSE)</f>
        <v>0</v>
      </c>
      <c r="AA1123" s="52" t="str">
        <f>VLOOKUP(AH1123,rawdatas!$A$13:$AA$52,27,FALSE)</f>
        <v>ok</v>
      </c>
      <c r="AB1123" s="52">
        <f>VLOOKUP(AH1123,rawdatas!$A$13:$AB$52,28,FALSE)</f>
        <v>0</v>
      </c>
      <c r="AC1123" s="52">
        <f>VLOOKUP(AH1123,rawdatas!$A$13:$AC$52,29,FALSE)</f>
        <v>0</v>
      </c>
      <c r="AD1123" s="52">
        <f>VLOOKUP(AH1123,rawdatas!$A$13:$AD$53,30,FALSE)</f>
        <v>0</v>
      </c>
      <c r="AE1123" s="52">
        <f>VLOOKUP(AH1123,rawdatas!$A$13:$AE$53,31,FALSE)</f>
        <v>0</v>
      </c>
      <c r="AF1123" s="52">
        <f>VLOOKUP(AH1123,rawdatas!$A$13:$AF$53,32,FALSE)</f>
        <v>0</v>
      </c>
      <c r="AG1123" s="52">
        <f>VLOOKUP(AH1123,rawdatas!$A$13:$AG$54,33,FALSE)</f>
        <v>0</v>
      </c>
      <c r="AH1123" s="53">
        <v>788831404</v>
      </c>
      <c r="AI1123" s="54" t="str">
        <f t="shared" si="88"/>
        <v>cytologie; histologie</v>
      </c>
    </row>
    <row r="1124" spans="1:35" outlineLevel="1" x14ac:dyDescent="0.25">
      <c r="A1124" s="52">
        <v>436678966</v>
      </c>
      <c r="B1124" s="52">
        <v>987400961</v>
      </c>
      <c r="C1124" s="52" t="s">
        <v>16166</v>
      </c>
      <c r="D1124" s="52" t="str">
        <f>VLOOKUP(B1124,rawdatas!$A:$K,3,FALSE)</f>
        <v>R</v>
      </c>
      <c r="E1124" s="52" t="str">
        <f>VLOOKUP(B1124,rawdatas!$A:$K,7,FALSE)</f>
        <v>Respiratory</v>
      </c>
      <c r="F1124" s="52" t="str">
        <f>VLOOKUP(B1124,rawdatas!$A:$K,8,FALSE)</f>
        <v>respiratoire</v>
      </c>
      <c r="G1124" s="52" t="str">
        <f>VLOOKUP(AH1124,rawdatas!$A$13:$K$52,7,FALSE)</f>
        <v>Other laboratory test NEC</v>
      </c>
      <c r="H1124" s="52" t="str">
        <f>VLOOKUP(AH1124,rawdatas!$A$13:$K$52,8,FALSE)</f>
        <v>autre analyse de laboratoire non classée ailleurs</v>
      </c>
      <c r="I1124" s="52" t="str">
        <f>VLOOKUP(AH1124,rawdatas!$A$13:$K$52,9,FALSE)</f>
        <v>autre analyse de laboratoire NCA</v>
      </c>
      <c r="J1124" s="52" t="str">
        <f>VLOOKUP(AH1124,rawdatas!$A$13:$K$52,10,FALSE)</f>
        <v>Other laboratory test NEC</v>
      </c>
      <c r="K1124" s="52" t="str">
        <f>VLOOKUP(AH1124,rawdatas!$A$13:$K$52,11,FALSE)</f>
        <v>autre analyse de laboratoire</v>
      </c>
      <c r="L1124" s="52" t="str">
        <f>VLOOKUP(AH1124,rawdatas!$A$13:$L$52,12,FALSE)</f>
        <v>autre analyse de laboratoire NCA</v>
      </c>
      <c r="M1124" s="52" t="str">
        <f>VLOOKUP(AH1124,rawdatas!$A$13:$M$52,13,FALSE)</f>
        <v>antenatal chromosome screening; DNA/genetic/chromosome test; paternity test; sweat test; tear drop test; Helicobacter pylori breath test; any other laboratory test not included in the rubrics -32 to -37</v>
      </c>
      <c r="N1124" s="52" t="str">
        <f>VLOOKUP(AH1124,rawdatas!$A$13:$N$52,14,FALSE)</f>
        <v>dépistage chromosomique anténatal; test chromosomial; test génétique; test d'ADN; test de paternité; test respiratoire pour hélicobacter pylori; test à la sueur; test des larmes; tout autre test de laboratoire non inclus dans les rubriques 32 à 37</v>
      </c>
      <c r="O1124" s="52" t="str">
        <f>VLOOKUP(AH1124,rawdatas!$A$13:$O$52,15,FALSE)</f>
        <v>ok</v>
      </c>
      <c r="P1124" s="52" t="str">
        <f>VLOOKUP(AH1124,rawdatas!$A$13:$P$52,16,FALSE)</f>
        <v>exercise tests using imaging -41; electrical tracing -42; Holter monitoring -42</v>
      </c>
      <c r="Q1124" s="52" t="str">
        <f>VLOOKUP(AH1124,rawdatas!$A$13:$Q$52,17,FALSE)</f>
        <v>tests d'effort avec imagerie -41; enregistrement électrique -42; surveillance Holter -42</v>
      </c>
      <c r="R1124" s="52" t="str">
        <f>VLOOKUP(AH1124,rawdatas!$A$13:$R$52,18,FALSE)</f>
        <v>ok</v>
      </c>
      <c r="S1124" s="52">
        <f>VLOOKUP(AH1124,rawdatas!$A$13:$S$52,19,FALSE)</f>
        <v>0</v>
      </c>
      <c r="T1124" s="52">
        <f>VLOOKUP(AH1124,rawdatas!$A$13:$T$52,20,FALSE)</f>
        <v>0</v>
      </c>
      <c r="U1124" s="52" t="str">
        <f>VLOOKUP(AH1124,rawdatas!$A$13:$U$52,21,FALSE)</f>
        <v>ok</v>
      </c>
      <c r="V1124" s="52">
        <f>VLOOKUP(AH1124,rawdatas!$A$13:$V$52,22,FALSE)</f>
        <v>0</v>
      </c>
      <c r="W1124" s="52">
        <f>VLOOKUP(AH1124,rawdatas!$A$13:$W$52,23,FALSE)</f>
        <v>0</v>
      </c>
      <c r="X1124" s="52" t="str">
        <f>VLOOKUP(AH1124,rawdatas!$A$13:$X$52,24,FALSE)</f>
        <v>ok</v>
      </c>
      <c r="Y1124" s="52">
        <f>VLOOKUP(AH1124,rawdatas!$A$13:$Y$52,25,FALSE)</f>
        <v>0</v>
      </c>
      <c r="Z1124" s="52">
        <f>VLOOKUP(AH1124,rawdatas!$A$13:$Z$52,26,FALSE)</f>
        <v>0</v>
      </c>
      <c r="AA1124" s="52" t="str">
        <f>VLOOKUP(AH1124,rawdatas!$A$13:$AA$52,27,FALSE)</f>
        <v>ok</v>
      </c>
      <c r="AB1124" s="52">
        <f>VLOOKUP(AH1124,rawdatas!$A$13:$AB$52,28,FALSE)</f>
        <v>0</v>
      </c>
      <c r="AC1124" s="52">
        <f>VLOOKUP(AH1124,rawdatas!$A$13:$AC$52,29,FALSE)</f>
        <v>0</v>
      </c>
      <c r="AD1124" s="52">
        <f>VLOOKUP(AH1124,rawdatas!$A$13:$AD$53,30,FALSE)</f>
        <v>0</v>
      </c>
      <c r="AE1124" s="52">
        <f>VLOOKUP(AH1124,rawdatas!$A$13:$AE$53,31,FALSE)</f>
        <v>0</v>
      </c>
      <c r="AF1124" s="52">
        <f>VLOOKUP(AH1124,rawdatas!$A$13:$AF$53,32,FALSE)</f>
        <v>0</v>
      </c>
      <c r="AG1124" s="52">
        <f>VLOOKUP(AH1124,rawdatas!$A$13:$AG$54,33,FALSE)</f>
        <v>0</v>
      </c>
      <c r="AH1124" s="53">
        <v>300103734</v>
      </c>
      <c r="AI1124" s="54" t="str">
        <f t="shared" si="88"/>
        <v>autre analyse de laboratoire non classée ailleurs</v>
      </c>
    </row>
    <row r="1125" spans="1:35" outlineLevel="1" x14ac:dyDescent="0.25">
      <c r="A1125" s="52">
        <v>285236136</v>
      </c>
      <c r="B1125" s="52">
        <v>987400961</v>
      </c>
      <c r="C1125" s="52" t="s">
        <v>16167</v>
      </c>
      <c r="D1125" s="52" t="str">
        <f>VLOOKUP(B1125,rawdatas!$A:$K,3,FALSE)</f>
        <v>R</v>
      </c>
      <c r="E1125" s="52" t="str">
        <f>VLOOKUP(B1125,rawdatas!$A:$K,7,FALSE)</f>
        <v>Respiratory</v>
      </c>
      <c r="F1125" s="52" t="str">
        <f>VLOOKUP(B1125,rawdatas!$A:$K,8,FALSE)</f>
        <v>respiratoire</v>
      </c>
      <c r="G1125" s="52" t="str">
        <f>VLOOKUP(AH1125,rawdatas!$A$13:$K$52,7,FALSE)</f>
        <v>Physical function test</v>
      </c>
      <c r="H1125" s="52" t="str">
        <f>VLOOKUP(AH1125,rawdatas!$A$13:$K$52,8,FALSE)</f>
        <v>epreuve fonctionnelle physique</v>
      </c>
      <c r="I1125" s="52" t="str">
        <f>VLOOKUP(AH1125,rawdatas!$A$13:$K$52,9,FALSE)</f>
        <v>ok</v>
      </c>
      <c r="J1125" s="52" t="str">
        <f>VLOOKUP(AH1125,rawdatas!$A$13:$K$52,10,FALSE)</f>
        <v>Physical function test</v>
      </c>
      <c r="K1125" s="52" t="str">
        <f>VLOOKUP(AH1125,rawdatas!$A$13:$K$52,11,FALSE)</f>
        <v>epreuve fonctionnelle</v>
      </c>
      <c r="L1125" s="52" t="str">
        <f>VLOOKUP(AH1125,rawdatas!$A$13:$L$52,12,FALSE)</f>
        <v>ok</v>
      </c>
      <c r="M1125" s="52" t="str">
        <f>VLOOKUP(AH1125,rawdatas!$A$13:$M$52,13,FALSE)</f>
        <v>tympanometry; audiometry; tonometry; vision test; visual field; colour vision; calorimetric/vestibular function test; spirometry; urinary flowmetry</v>
      </c>
      <c r="N1125" s="52" t="str">
        <f>VLOOKUP(AH1125,rawdatas!$A$13:$N$52,14,FALSE)</f>
        <v>tympanométrie; audiométrie; tonométrie; test de vue; champ visuel; test de vision des couleurs; test de la fonction vestibulaire; test de la fonction calorimétrique; spirométrie; examen urodynamique</v>
      </c>
      <c r="O1125" s="52" t="str">
        <f>VLOOKUP(AH1125,rawdatas!$A$13:$O$52,15,FALSE)</f>
        <v>ok</v>
      </c>
      <c r="P1125" s="52" t="str">
        <f>VLOOKUP(AH1125,rawdatas!$A$13:$P$52,16,FALSE)</f>
        <v>exercise test using imaging -41; exercise test using electrical tracing -42; Holter monitoring -42; mental function test -43</v>
      </c>
      <c r="Q1125" s="52" t="str">
        <f>VLOOKUP(AH1125,rawdatas!$A$13:$Q$52,17,FALSE)</f>
        <v>test d'effort avec imagerie -41; test d'effort avec tracé électrique -42; Holter de surveillance -42; test de la fonction mentale -43</v>
      </c>
      <c r="R1125" s="52" t="str">
        <f>VLOOKUP(AH1125,rawdatas!$A$13:$R$52,18,FALSE)</f>
        <v>ok</v>
      </c>
      <c r="S1125" s="52" t="str">
        <f>VLOOKUP(AH1125,rawdatas!$A$13:$S$52,19,FALSE)</f>
        <v xml:space="preserve">quantitative test to measure capacity of body functions excluding the mental state </v>
      </c>
      <c r="T1125" s="52" t="str">
        <f>VLOOKUP(AH1125,rawdatas!$A$13:$T$52,20,FALSE)</f>
        <v xml:space="preserve">test de mesure quantitative de la capacité des fonctions corporelles à l'exclusion de l'état mental </v>
      </c>
      <c r="U1125" s="52" t="str">
        <f>VLOOKUP(AH1125,rawdatas!$A$13:$U$52,21,FALSE)</f>
        <v>ok</v>
      </c>
      <c r="V1125" s="52">
        <f>VLOOKUP(AH1125,rawdatas!$A$13:$V$52,22,FALSE)</f>
        <v>0</v>
      </c>
      <c r="W1125" s="52">
        <f>VLOOKUP(AH1125,rawdatas!$A$13:$W$52,23,FALSE)</f>
        <v>0</v>
      </c>
      <c r="X1125" s="52" t="str">
        <f>VLOOKUP(AH1125,rawdatas!$A$13:$X$52,24,FALSE)</f>
        <v>ok</v>
      </c>
      <c r="Y1125" s="52">
        <f>VLOOKUP(AH1125,rawdatas!$A$13:$Y$52,25,FALSE)</f>
        <v>0</v>
      </c>
      <c r="Z1125" s="52">
        <f>VLOOKUP(AH1125,rawdatas!$A$13:$Z$52,26,FALSE)</f>
        <v>0</v>
      </c>
      <c r="AA1125" s="52" t="str">
        <f>VLOOKUP(AH1125,rawdatas!$A$13:$AA$52,27,FALSE)</f>
        <v>ok</v>
      </c>
      <c r="AB1125" s="52">
        <f>VLOOKUP(AH1125,rawdatas!$A$13:$AB$52,28,FALSE)</f>
        <v>0</v>
      </c>
      <c r="AC1125" s="52">
        <f>VLOOKUP(AH1125,rawdatas!$A$13:$AC$52,29,FALSE)</f>
        <v>0</v>
      </c>
      <c r="AD1125" s="52">
        <f>VLOOKUP(AH1125,rawdatas!$A$13:$AD$53,30,FALSE)</f>
        <v>0</v>
      </c>
      <c r="AE1125" s="52">
        <f>VLOOKUP(AH1125,rawdatas!$A$13:$AE$53,31,FALSE)</f>
        <v>0</v>
      </c>
      <c r="AF1125" s="52">
        <f>VLOOKUP(AH1125,rawdatas!$A$13:$AF$53,32,FALSE)</f>
        <v>0</v>
      </c>
      <c r="AG1125" s="52">
        <f>VLOOKUP(AH1125,rawdatas!$A$13:$AG$54,33,FALSE)</f>
        <v>0</v>
      </c>
      <c r="AH1125" s="53">
        <v>533792975</v>
      </c>
      <c r="AI1125" s="54" t="str">
        <f t="shared" si="88"/>
        <v>epreuve fonctionnelle physique</v>
      </c>
    </row>
    <row r="1126" spans="1:35" outlineLevel="1" x14ac:dyDescent="0.25">
      <c r="A1126" s="52">
        <v>325927321</v>
      </c>
      <c r="B1126" s="52">
        <v>987400961</v>
      </c>
      <c r="C1126" s="52" t="s">
        <v>16168</v>
      </c>
      <c r="D1126" s="52" t="str">
        <f>VLOOKUP(B1126,rawdatas!$A:$K,3,FALSE)</f>
        <v>R</v>
      </c>
      <c r="E1126" s="52" t="str">
        <f>VLOOKUP(B1126,rawdatas!$A:$K,7,FALSE)</f>
        <v>Respiratory</v>
      </c>
      <c r="F1126" s="52" t="str">
        <f>VLOOKUP(B1126,rawdatas!$A:$K,8,FALSE)</f>
        <v>respiratoire</v>
      </c>
      <c r="G1126" s="52" t="str">
        <f>VLOOKUP(AH1126,rawdatas!$A$13:$K$52,7,FALSE)</f>
        <v>Diagnostic endoscopy</v>
      </c>
      <c r="H1126" s="52" t="str">
        <f>VLOOKUP(AH1126,rawdatas!$A$13:$K$52,8,FALSE)</f>
        <v>endoscopie diagnostique</v>
      </c>
      <c r="I1126" s="52" t="str">
        <f>VLOOKUP(AH1126,rawdatas!$A$13:$K$52,9,FALSE)</f>
        <v>ok</v>
      </c>
      <c r="J1126" s="52" t="str">
        <f>VLOOKUP(AH1126,rawdatas!$A$13:$K$52,10,FALSE)</f>
        <v>Diagnostic endoscopy</v>
      </c>
      <c r="K1126" s="52" t="str">
        <f>VLOOKUP(AH1126,rawdatas!$A$13:$K$52,11,FALSE)</f>
        <v>endoscopie diagnostique</v>
      </c>
      <c r="L1126" s="52" t="str">
        <f>VLOOKUP(AH1126,rawdatas!$A$13:$L$52,12,FALSE)</f>
        <v>ok</v>
      </c>
      <c r="M1126" s="52" t="str">
        <f>VLOOKUP(AH1126,rawdatas!$A$13:$M$52,13,FALSE)</f>
        <v>rhinoscopy; pharyngoscopy; laryngoscopy; tracheoscopy; bronchoscopy; mediastinoscopy; hysteroscopy; colposcopy; laparoscopy; gastroscopy; colonoscopy; sigmoidoscopy; rectoscopy; anoscopy; arthroscopy</v>
      </c>
      <c r="N1126" s="52" t="str">
        <f>VLOOKUP(AH1126,rawdatas!$A$13:$N$52,14,FALSE)</f>
        <v>rhinoscopie; pharyngoscopie; laryngoscopie; trachéoscopie; bronchoscopie; médiastinoscopie; hystéroscopie; colposcopie; laparoscopie; gastroscopie; colonoscopie; sigmoïdoscopie; rectoscopie; anuscopie; arthroscopie</v>
      </c>
      <c r="O1126" s="52" t="str">
        <f>VLOOKUP(AH1126,rawdatas!$A$13:$O$52,15,FALSE)</f>
        <v>ok</v>
      </c>
      <c r="P1126" s="52" t="str">
        <f>VLOOKUP(AH1126,rawdatas!$A$13:$P$52,16,FALSE)</f>
        <v>ophtalmoscopy -43; fundoscopy -43; dermoscopy -43</v>
      </c>
      <c r="Q1126" s="52" t="str">
        <f>VLOOKUP(AH1126,rawdatas!$A$13:$Q$52,17,FALSE)</f>
        <v>ophtalmoscopie -43; fundoscopie -43; fond d'oeil -43; dermoscopie -43</v>
      </c>
      <c r="R1126" s="52" t="str">
        <f>VLOOKUP(AH1126,rawdatas!$A$13:$R$52,18,FALSE)</f>
        <v>ok</v>
      </c>
      <c r="S1126" s="52" t="str">
        <f>VLOOKUP(AH1126,rawdatas!$A$13:$S$52,19,FALSE)</f>
        <v>looking inside the body for medical reasons using an endoscope, an instrument used to examine the interior of a hollow organ or cavity of the body</v>
      </c>
      <c r="T1126" s="52" t="str">
        <f>VLOOKUP(AH1126,rawdatas!$A$13:$T$52,20,FALSE)</f>
        <v xml:space="preserve">examen de l'intérieur du corps pour raison médicale en utilisant un endoscope, un instrument prévu pour examiner l'intérieur d'un organe creux ou une cavité du corps </v>
      </c>
      <c r="U1126" s="52" t="str">
        <f>VLOOKUP(AH1126,rawdatas!$A$13:$U$52,21,FALSE)</f>
        <v>ok</v>
      </c>
      <c r="V1126" s="52">
        <f>VLOOKUP(AH1126,rawdatas!$A$13:$V$52,22,FALSE)</f>
        <v>0</v>
      </c>
      <c r="W1126" s="52">
        <f>VLOOKUP(AH1126,rawdatas!$A$13:$W$52,23,FALSE)</f>
        <v>0</v>
      </c>
      <c r="X1126" s="52" t="str">
        <f>VLOOKUP(AH1126,rawdatas!$A$13:$X$52,24,FALSE)</f>
        <v>ok</v>
      </c>
      <c r="Y1126" s="52">
        <f>VLOOKUP(AH1126,rawdatas!$A$13:$Y$52,25,FALSE)</f>
        <v>0</v>
      </c>
      <c r="Z1126" s="52">
        <f>VLOOKUP(AH1126,rawdatas!$A$13:$Z$52,26,FALSE)</f>
        <v>0</v>
      </c>
      <c r="AA1126" s="52" t="str">
        <f>VLOOKUP(AH1126,rawdatas!$A$13:$AA$52,27,FALSE)</f>
        <v>ok</v>
      </c>
      <c r="AB1126" s="52">
        <f>VLOOKUP(AH1126,rawdatas!$A$13:$AB$52,28,FALSE)</f>
        <v>0</v>
      </c>
      <c r="AC1126" s="52">
        <f>VLOOKUP(AH1126,rawdatas!$A$13:$AC$52,29,FALSE)</f>
        <v>0</v>
      </c>
      <c r="AD1126" s="52">
        <f>VLOOKUP(AH1126,rawdatas!$A$13:$AD$53,30,FALSE)</f>
        <v>0</v>
      </c>
      <c r="AE1126" s="52">
        <f>VLOOKUP(AH1126,rawdatas!$A$13:$AE$53,31,FALSE)</f>
        <v>0</v>
      </c>
      <c r="AF1126" s="52">
        <f>VLOOKUP(AH1126,rawdatas!$A$13:$AF$53,32,FALSE)</f>
        <v>0</v>
      </c>
      <c r="AG1126" s="52">
        <f>VLOOKUP(AH1126,rawdatas!$A$13:$AG$54,33,FALSE)</f>
        <v>0</v>
      </c>
      <c r="AH1126" s="53">
        <v>659007930</v>
      </c>
      <c r="AI1126" s="54" t="str">
        <f t="shared" si="88"/>
        <v>endoscopie diagnostique</v>
      </c>
    </row>
    <row r="1127" spans="1:35" outlineLevel="1" x14ac:dyDescent="0.25">
      <c r="A1127" s="52">
        <v>328803943</v>
      </c>
      <c r="B1127" s="52">
        <v>987400961</v>
      </c>
      <c r="C1127" s="52" t="s">
        <v>16169</v>
      </c>
      <c r="D1127" s="52" t="str">
        <f>VLOOKUP(B1127,rawdatas!$A:$K,3,FALSE)</f>
        <v>R</v>
      </c>
      <c r="E1127" s="52" t="str">
        <f>VLOOKUP(B1127,rawdatas!$A:$K,7,FALSE)</f>
        <v>Respiratory</v>
      </c>
      <c r="F1127" s="52" t="str">
        <f>VLOOKUP(B1127,rawdatas!$A:$K,8,FALSE)</f>
        <v>respiratoire</v>
      </c>
      <c r="G1127" s="52" t="str">
        <f>VLOOKUP(AH1127,rawdatas!$A$13:$K$52,7,FALSE)</f>
        <v>Diagnostic radiology/imaging</v>
      </c>
      <c r="H1127" s="52" t="str">
        <f>VLOOKUP(AH1127,rawdatas!$A$13:$K$52,8,FALSE)</f>
        <v>radiologie diagnostique; imagerie</v>
      </c>
      <c r="I1127" s="52" t="str">
        <f>VLOOKUP(AH1127,rawdatas!$A$13:$K$52,9,FALSE)</f>
        <v>ok</v>
      </c>
      <c r="J1127" s="52" t="str">
        <f>VLOOKUP(AH1127,rawdatas!$A$13:$K$52,10,FALSE)</f>
        <v>Diagnostic radiology/imaging</v>
      </c>
      <c r="K1127" s="52" t="str">
        <f>VLOOKUP(AH1127,rawdatas!$A$13:$K$52,11,FALSE)</f>
        <v>radiologie diagnostique; imagerie</v>
      </c>
      <c r="L1127" s="52" t="str">
        <f>VLOOKUP(AH1127,rawdatas!$A$13:$L$52,12,FALSE)</f>
        <v>ok</v>
      </c>
      <c r="M1127" s="52" t="str">
        <f>VLOOKUP(AH1127,rawdatas!$A$13:$M$52,13,FALSE)</f>
        <v>x-ray/ultrasound imaging; computed tomography (CT); nuclear medicine; positron emission tomography (PET); magnetic resonance imaging (MRI); angiography; bone/thyroid/heart scintigraphy; isotope scanning; thermography</v>
      </c>
      <c r="N1127" s="52" t="str">
        <f>VLOOKUP(AH1127,rawdatas!$A$13:$N$52,14,FALSE)</f>
        <v>radiographie; échographie; tomographie computérisée (CT); tomographie numérique; imagerie par médecine nucléaire; tomographie par émission de positron (PET Scan); résonance magnétique nucléaire (RMN-IRM); angiographie; scintigraphie osseuse; scintigraphie thyroïdienne; scintigraphie cardiaque; scintigraphie isotopique; thermographie</v>
      </c>
      <c r="O1127" s="52" t="str">
        <f>VLOOKUP(AH1127,rawdatas!$A$13:$O$52,15,FALSE)</f>
        <v>ok</v>
      </c>
      <c r="P1127" s="52" t="str">
        <f>VLOOKUP(AH1127,rawdatas!$A$13:$P$52,16,FALSE)</f>
        <v>radiotherapy -59</v>
      </c>
      <c r="Q1127" s="52" t="str">
        <f>VLOOKUP(AH1127,rawdatas!$A$13:$Q$52,17,FALSE)</f>
        <v>Radiothérapie -59</v>
      </c>
      <c r="R1127" s="52" t="str">
        <f>VLOOKUP(AH1127,rawdatas!$A$13:$R$52,18,FALSE)</f>
        <v>ok</v>
      </c>
      <c r="S1127" s="52" t="str">
        <f>VLOOKUP(AH1127,rawdatas!$A$13:$S$52,19,FALSE)</f>
        <v>taking images of anatomic structures through the use of electromagnetic radiation or sound waves</v>
      </c>
      <c r="T1127" s="52" t="str">
        <f>VLOOKUP(AH1127,rawdatas!$A$13:$T$52,20,FALSE)</f>
        <v xml:space="preserve">prise d'image de structure anatomique grâce a des rayons électromagnétiques ou des ondes sonores </v>
      </c>
      <c r="U1127" s="52" t="str">
        <f>VLOOKUP(AH1127,rawdatas!$A$13:$U$52,21,FALSE)</f>
        <v>ok</v>
      </c>
      <c r="V1127" s="52">
        <f>VLOOKUP(AH1127,rawdatas!$A$13:$V$52,22,FALSE)</f>
        <v>0</v>
      </c>
      <c r="W1127" s="52">
        <f>VLOOKUP(AH1127,rawdatas!$A$13:$W$52,23,FALSE)</f>
        <v>0</v>
      </c>
      <c r="X1127" s="52" t="str">
        <f>VLOOKUP(AH1127,rawdatas!$A$13:$X$52,24,FALSE)</f>
        <v>ok</v>
      </c>
      <c r="Y1127" s="52">
        <f>VLOOKUP(AH1127,rawdatas!$A$13:$Y$52,25,FALSE)</f>
        <v>0</v>
      </c>
      <c r="Z1127" s="52">
        <f>VLOOKUP(AH1127,rawdatas!$A$13:$Z$52,26,FALSE)</f>
        <v>0</v>
      </c>
      <c r="AA1127" s="52" t="str">
        <f>VLOOKUP(AH1127,rawdatas!$A$13:$AA$52,27,FALSE)</f>
        <v>ok</v>
      </c>
      <c r="AB1127" s="52">
        <f>VLOOKUP(AH1127,rawdatas!$A$13:$AB$52,28,FALSE)</f>
        <v>0</v>
      </c>
      <c r="AC1127" s="52">
        <f>VLOOKUP(AH1127,rawdatas!$A$13:$AC$52,29,FALSE)</f>
        <v>0</v>
      </c>
      <c r="AD1127" s="52">
        <f>VLOOKUP(AH1127,rawdatas!$A$13:$AD$53,30,FALSE)</f>
        <v>0</v>
      </c>
      <c r="AE1127" s="52">
        <f>VLOOKUP(AH1127,rawdatas!$A$13:$AE$53,31,FALSE)</f>
        <v>0</v>
      </c>
      <c r="AF1127" s="52">
        <f>VLOOKUP(AH1127,rawdatas!$A$13:$AF$53,32,FALSE)</f>
        <v>0</v>
      </c>
      <c r="AG1127" s="52">
        <f>VLOOKUP(AH1127,rawdatas!$A$13:$AG$54,33,FALSE)</f>
        <v>0</v>
      </c>
      <c r="AH1127" s="53">
        <v>901925025</v>
      </c>
      <c r="AI1127" s="54" t="str">
        <f t="shared" si="88"/>
        <v>radiologie diagnostique; imagerie</v>
      </c>
    </row>
    <row r="1128" spans="1:35" outlineLevel="1" x14ac:dyDescent="0.25">
      <c r="A1128" s="52">
        <v>732578937</v>
      </c>
      <c r="B1128" s="52">
        <v>987400961</v>
      </c>
      <c r="C1128" s="52" t="s">
        <v>1830</v>
      </c>
      <c r="D1128" s="52" t="str">
        <f>VLOOKUP(B1128,rawdatas!$A:$K,3,FALSE)</f>
        <v>R</v>
      </c>
      <c r="E1128" s="52" t="str">
        <f>VLOOKUP(B1128,rawdatas!$A:$K,7,FALSE)</f>
        <v>Respiratory</v>
      </c>
      <c r="F1128" s="52" t="str">
        <f>VLOOKUP(B1128,rawdatas!$A:$K,8,FALSE)</f>
        <v>respiratoire</v>
      </c>
      <c r="G1128" s="52" t="str">
        <f>VLOOKUP(AH1128,rawdatas!$A$13:$K$52,7,FALSE)</f>
        <v>Electrical tracing</v>
      </c>
      <c r="H1128" s="52" t="str">
        <f>VLOOKUP(AH1128,rawdatas!$A$13:$K$52,8,FALSE)</f>
        <v>tracé électrique</v>
      </c>
      <c r="I1128" s="52" t="str">
        <f>VLOOKUP(AH1128,rawdatas!$A$13:$K$52,9,FALSE)</f>
        <v>ok</v>
      </c>
      <c r="J1128" s="52" t="str">
        <f>VLOOKUP(AH1128,rawdatas!$A$13:$K$52,10,FALSE)</f>
        <v>Electrical tracing</v>
      </c>
      <c r="K1128" s="52" t="str">
        <f>VLOOKUP(AH1128,rawdatas!$A$13:$K$52,11,FALSE)</f>
        <v>tracé électrique</v>
      </c>
      <c r="L1128" s="52" t="str">
        <f>VLOOKUP(AH1128,rawdatas!$A$13:$L$52,12,FALSE)</f>
        <v>ok</v>
      </c>
      <c r="M1128" s="52" t="str">
        <f>VLOOKUP(AH1128,rawdatas!$A$13:$M$52,13,FALSE)</f>
        <v>electrocardiogram; exercise electrocardiogram; Holter monitoring; electromyogram (EMG); electroencephalogram (EEG); electronystagmography (ENG)</v>
      </c>
      <c r="N1128" s="52" t="str">
        <f>VLOOKUP(AH1128,rawdatas!$A$13:$N$52,14,FALSE)</f>
        <v>électrocardiogramme (ECG); électrocardiogramme d'effort; monitoring Holter; électromyogramme (EMG); électroencéphalogramme (EEG); électronystagmogramme (ENG)</v>
      </c>
      <c r="O1128" s="52" t="str">
        <f>VLOOKUP(AH1128,rawdatas!$A$13:$O$52,15,FALSE)</f>
        <v>ok</v>
      </c>
      <c r="P1128" s="52">
        <f>VLOOKUP(AH1128,rawdatas!$A$13:$P$52,16,FALSE)</f>
        <v>0</v>
      </c>
      <c r="Q1128" s="52">
        <f>VLOOKUP(AH1128,rawdatas!$A$13:$Q$52,17,FALSE)</f>
        <v>0</v>
      </c>
      <c r="R1128" s="52" t="str">
        <f>VLOOKUP(AH1128,rawdatas!$A$13:$R$52,18,FALSE)</f>
        <v>ok</v>
      </c>
      <c r="S1128" s="52" t="str">
        <f>VLOOKUP(AH1128,rawdatas!$A$13:$S$52,19,FALSE)</f>
        <v>a test used to measure the electrical activity of an organ (e.g. heart, nerve, brain, muscle)</v>
      </c>
      <c r="T1128" s="52" t="str">
        <f>VLOOKUP(AH1128,rawdatas!$A$13:$T$52,20,FALSE)</f>
        <v>test de mesure de l'activité électrique d'un organe, par ex. coeur, nerf, cerveau, muscle</v>
      </c>
      <c r="U1128" s="52" t="str">
        <f>VLOOKUP(AH1128,rawdatas!$A$13:$U$52,21,FALSE)</f>
        <v>ok</v>
      </c>
      <c r="V1128" s="52">
        <f>VLOOKUP(AH1128,rawdatas!$A$13:$V$52,22,FALSE)</f>
        <v>0</v>
      </c>
      <c r="W1128" s="52">
        <f>VLOOKUP(AH1128,rawdatas!$A$13:$W$52,23,FALSE)</f>
        <v>0</v>
      </c>
      <c r="X1128" s="52" t="str">
        <f>VLOOKUP(AH1128,rawdatas!$A$13:$X$52,24,FALSE)</f>
        <v>ok</v>
      </c>
      <c r="Y1128" s="52">
        <f>VLOOKUP(AH1128,rawdatas!$A$13:$Y$52,25,FALSE)</f>
        <v>0</v>
      </c>
      <c r="Z1128" s="52">
        <f>VLOOKUP(AH1128,rawdatas!$A$13:$Z$52,26,FALSE)</f>
        <v>0</v>
      </c>
      <c r="AA1128" s="52" t="str">
        <f>VLOOKUP(AH1128,rawdatas!$A$13:$AA$52,27,FALSE)</f>
        <v>ok</v>
      </c>
      <c r="AB1128" s="52">
        <f>VLOOKUP(AH1128,rawdatas!$A$13:$AB$52,28,FALSE)</f>
        <v>0</v>
      </c>
      <c r="AC1128" s="52">
        <f>VLOOKUP(AH1128,rawdatas!$A$13:$AC$52,29,FALSE)</f>
        <v>0</v>
      </c>
      <c r="AD1128" s="52">
        <f>VLOOKUP(AH1128,rawdatas!$A$13:$AD$53,30,FALSE)</f>
        <v>0</v>
      </c>
      <c r="AE1128" s="52">
        <f>VLOOKUP(AH1128,rawdatas!$A$13:$AE$53,31,FALSE)</f>
        <v>0</v>
      </c>
      <c r="AF1128" s="52">
        <f>VLOOKUP(AH1128,rawdatas!$A$13:$AF$53,32,FALSE)</f>
        <v>0</v>
      </c>
      <c r="AG1128" s="52">
        <f>VLOOKUP(AH1128,rawdatas!$A$13:$AG$54,33,FALSE)</f>
        <v>0</v>
      </c>
      <c r="AH1128" s="53">
        <v>871857739</v>
      </c>
      <c r="AI1128" s="54" t="str">
        <f t="shared" si="88"/>
        <v>tracé électrique</v>
      </c>
    </row>
    <row r="1129" spans="1:35" outlineLevel="1" x14ac:dyDescent="0.25">
      <c r="A1129" s="52">
        <v>861569803</v>
      </c>
      <c r="B1129" s="52">
        <v>987400961</v>
      </c>
      <c r="C1129" s="52" t="s">
        <v>16170</v>
      </c>
      <c r="D1129" s="52" t="str">
        <f>VLOOKUP(B1129,rawdatas!$A:$K,3,FALSE)</f>
        <v>R</v>
      </c>
      <c r="E1129" s="52" t="str">
        <f>VLOOKUP(B1129,rawdatas!$A:$K,7,FALSE)</f>
        <v>Respiratory</v>
      </c>
      <c r="F1129" s="52" t="str">
        <f>VLOOKUP(B1129,rawdatas!$A:$K,8,FALSE)</f>
        <v>respiratoire</v>
      </c>
      <c r="G1129" s="52" t="str">
        <f>VLOOKUP(AH1129,rawdatas!$A$13:$K$52,7,FALSE)</f>
        <v>Other diagnostic procedure</v>
      </c>
      <c r="H1129" s="52" t="str">
        <f>VLOOKUP(AH1129,rawdatas!$A$13:$K$52,8,FALSE)</f>
        <v>autre procédure diagnostique</v>
      </c>
      <c r="I1129" s="52" t="str">
        <f>VLOOKUP(AH1129,rawdatas!$A$13:$K$52,9,FALSE)</f>
        <v>ok</v>
      </c>
      <c r="J1129" s="52" t="str">
        <f>VLOOKUP(AH1129,rawdatas!$A$13:$K$52,10,FALSE)</f>
        <v>Other diagnostic procedure</v>
      </c>
      <c r="K1129" s="52" t="str">
        <f>VLOOKUP(AH1129,rawdatas!$A$13:$K$52,11,FALSE)</f>
        <v>autre procédure diag.</v>
      </c>
      <c r="L1129" s="52" t="str">
        <f>VLOOKUP(AH1129,rawdatas!$A$13:$L$52,12,FALSE)</f>
        <v>ok</v>
      </c>
      <c r="M1129" s="52" t="str">
        <f>VLOOKUP(AH1129,rawdatas!$A$13:$M$52,13,FALSE)</f>
        <v>ophtalmoscopy; dermatoscopy; diagnostic laparotomy; dementia test; intelligence test; depression test; anxiety test; skin photo</v>
      </c>
      <c r="N1129" s="52" t="str">
        <f>VLOOKUP(AH1129,rawdatas!$A$13:$N$52,14,FALSE)</f>
        <v>ophtalmoscopie; dermoscopie; laparatomie diagnostique; photographie de la peau; test de détection de démence; test d'intelligence; test de dépression; test d'anxiété; photographie de la peau</v>
      </c>
      <c r="O1129" s="52" t="str">
        <f>VLOOKUP(AH1129,rawdatas!$A$13:$O$52,15,FALSE)</f>
        <v>ok</v>
      </c>
      <c r="P1129" s="52">
        <f>VLOOKUP(AH1129,rawdatas!$A$13:$P$52,16,FALSE)</f>
        <v>0</v>
      </c>
      <c r="Q1129" s="52" t="str">
        <f>VLOOKUP(AH1129,rawdatas!$A$13:$Q$52,17,FALSE)</f>
        <v xml:space="preserve">test respiratoire pour hélicobacter pylori -38; endoscopie -40; biopsie -52; ponction -52 </v>
      </c>
      <c r="R1129" s="52" t="str">
        <f>VLOOKUP(AH1129,rawdatas!$A$13:$R$52,18,FALSE)</f>
        <v>ko</v>
      </c>
      <c r="S1129" s="52" t="str">
        <f>VLOOKUP(AH1129,rawdatas!$A$13:$S$52,19,FALSE)</f>
        <v>a skin photo is a photography/video recording for diagnostic purpose</v>
      </c>
      <c r="T1129" s="52" t="str">
        <f>VLOOKUP(AH1129,rawdatas!$A$13:$T$52,20,FALSE)</f>
        <v xml:space="preserve">pour une photo de la peau, il faut que l'enregistrement de photographie ou de vidéo le soit à des fins diagnostiques </v>
      </c>
      <c r="U1129" s="52" t="str">
        <f>VLOOKUP(AH1129,rawdatas!$A$13:$U$52,21,FALSE)</f>
        <v>ok</v>
      </c>
      <c r="V1129" s="52">
        <f>VLOOKUP(AH1129,rawdatas!$A$13:$V$52,22,FALSE)</f>
        <v>0</v>
      </c>
      <c r="W1129" s="52">
        <f>VLOOKUP(AH1129,rawdatas!$A$13:$W$52,23,FALSE)</f>
        <v>0</v>
      </c>
      <c r="X1129" s="52" t="str">
        <f>VLOOKUP(AH1129,rawdatas!$A$13:$X$52,24,FALSE)</f>
        <v>ok</v>
      </c>
      <c r="Y1129" s="52">
        <f>VLOOKUP(AH1129,rawdatas!$A$13:$Y$52,25,FALSE)</f>
        <v>0</v>
      </c>
      <c r="Z1129" s="52">
        <f>VLOOKUP(AH1129,rawdatas!$A$13:$Z$52,26,FALSE)</f>
        <v>0</v>
      </c>
      <c r="AA1129" s="52" t="str">
        <f>VLOOKUP(AH1129,rawdatas!$A$13:$AA$52,27,FALSE)</f>
        <v>ok</v>
      </c>
      <c r="AB1129" s="52">
        <f>VLOOKUP(AH1129,rawdatas!$A$13:$AB$52,28,FALSE)</f>
        <v>0</v>
      </c>
      <c r="AC1129" s="52">
        <f>VLOOKUP(AH1129,rawdatas!$A$13:$AC$52,29,FALSE)</f>
        <v>0</v>
      </c>
      <c r="AD1129" s="52">
        <f>VLOOKUP(AH1129,rawdatas!$A$13:$AD$53,30,FALSE)</f>
        <v>0</v>
      </c>
      <c r="AE1129" s="52">
        <f>VLOOKUP(AH1129,rawdatas!$A$13:$AE$53,31,FALSE)</f>
        <v>0</v>
      </c>
      <c r="AF1129" s="52">
        <f>VLOOKUP(AH1129,rawdatas!$A$13:$AF$53,32,FALSE)</f>
        <v>0</v>
      </c>
      <c r="AG1129" s="52">
        <f>VLOOKUP(AH1129,rawdatas!$A$13:$AG$54,33,FALSE)</f>
        <v>0</v>
      </c>
      <c r="AH1129" s="53">
        <v>943941605</v>
      </c>
      <c r="AI1129" s="54" t="str">
        <f t="shared" si="88"/>
        <v>autre procédure diagnostique</v>
      </c>
    </row>
    <row r="1130" spans="1:35" outlineLevel="1" x14ac:dyDescent="0.25">
      <c r="A1130" s="52">
        <v>470222723</v>
      </c>
      <c r="B1130" s="52">
        <v>987400961</v>
      </c>
      <c r="C1130" s="52" t="s">
        <v>16171</v>
      </c>
      <c r="D1130" s="52" t="str">
        <f>VLOOKUP(B1130,rawdatas!$A:$K,3,FALSE)</f>
        <v>R</v>
      </c>
      <c r="E1130" s="52" t="str">
        <f>VLOOKUP(B1130,rawdatas!$A:$K,7,FALSE)</f>
        <v>Respiratory</v>
      </c>
      <c r="F1130" s="52" t="str">
        <f>VLOOKUP(B1130,rawdatas!$A:$K,8,FALSE)</f>
        <v>respiratoire</v>
      </c>
      <c r="G1130" s="52" t="str">
        <f>VLOOKUP(AH1130,rawdatas!$A$13:$K$52,7,FALSE)</f>
        <v>Preventive immunization/medication</v>
      </c>
      <c r="H1130" s="52" t="str">
        <f>VLOOKUP(AH1130,rawdatas!$A$13:$K$52,8,FALSE)</f>
        <v>vaccination; médication préventive</v>
      </c>
      <c r="I1130" s="52" t="str">
        <f>VLOOKUP(AH1130,rawdatas!$A$13:$K$52,9,FALSE)</f>
        <v>ok</v>
      </c>
      <c r="J1130" s="52" t="str">
        <f>VLOOKUP(AH1130,rawdatas!$A$13:$K$52,10,FALSE)</f>
        <v>Preventive immunization/medic</v>
      </c>
      <c r="K1130" s="52" t="str">
        <f>VLOOKUP(AH1130,rawdatas!$A$13:$K$52,11,FALSE)</f>
        <v>vaccin, médic, prévent.</v>
      </c>
      <c r="L1130" s="52" t="str">
        <f>VLOOKUP(AH1130,rawdatas!$A$13:$L$52,12,FALSE)</f>
        <v>ok</v>
      </c>
      <c r="M1130" s="52" t="str">
        <f>VLOOKUP(AH1130,rawdatas!$A$13:$M$52,13,FALSE)</f>
        <v>active/passive immunization; prophylactic treatment with drugs e.g. malaria prophylaxis; desensitisation</v>
      </c>
      <c r="N1130" s="52" t="str">
        <f>VLOOKUP(AH1130,rawdatas!$A$13:$N$52,14,FALSE)</f>
        <v>immunisation active; immunisation passive; traitement prophylactique par médicaments; prophylaxie de la malaria; désensibilisation</v>
      </c>
      <c r="O1130" s="52" t="str">
        <f>VLOOKUP(AH1130,rawdatas!$A$13:$O$52,15,FALSE)</f>
        <v>ok</v>
      </c>
      <c r="P1130" s="52">
        <f>VLOOKUP(AH1130,rawdatas!$A$13:$P$52,16,FALSE)</f>
        <v>0</v>
      </c>
      <c r="Q1130" s="52">
        <f>VLOOKUP(AH1130,rawdatas!$A$13:$Q$52,17,FALSE)</f>
        <v>0</v>
      </c>
      <c r="R1130" s="52" t="str">
        <f>VLOOKUP(AH1130,rawdatas!$A$13:$R$52,18,FALSE)</f>
        <v>ok</v>
      </c>
      <c r="S1130" s="52" t="str">
        <f>VLOOKUP(AH1130,rawdatas!$A$13:$S$52,19,FALSE)</f>
        <v>immunization/desensitisation/preventive medication used to avoid conditions/reactions, not present at the time of prescribing</v>
      </c>
      <c r="T1130" s="52" t="str">
        <f>VLOOKUP(AH1130,rawdatas!$A$13:$T$52,20,FALSE)</f>
        <v xml:space="preserve">immunisation, désensibilisation, médication préventive utilisée pour éviter des maladies ou des réactions non présentes au moment de la prescription </v>
      </c>
      <c r="U1130" s="52" t="str">
        <f>VLOOKUP(AH1130,rawdatas!$A$13:$U$52,21,FALSE)</f>
        <v>ok</v>
      </c>
      <c r="V1130" s="52" t="str">
        <f>VLOOKUP(AH1130,rawdatas!$A$13:$V$52,22,FALSE)</f>
        <v>-50 medication; contraceptive medication W11. If contraceptive medication is prescribed for medical reasons, use the code for medication -50.</v>
      </c>
      <c r="W1130" s="52" t="str">
        <f>VLOOKUP(AH1130,rawdatas!$A$13:$W$52,23,FALSE)</f>
        <v>médicament -50; médicament contraceptif W11; si le médicament contraceptif est prescrit pour des raisons médicales, pensez à utiliser le code médicament -50</v>
      </c>
      <c r="X1130" s="52" t="str">
        <f>VLOOKUP(AH1130,rawdatas!$A$13:$X$52,24,FALSE)</f>
        <v>ko</v>
      </c>
      <c r="Y1130" s="52" t="str">
        <f>VLOOKUP(AH1130,rawdatas!$A$13:$Y$52,25,FALSE)</f>
        <v xml:space="preserve">If the patient has a condition (e.g. hypertension), use the code for medication -50.  </v>
      </c>
      <c r="Z1130" s="52" t="str">
        <f>VLOOKUP(AH1130,rawdatas!$A$13:$Z$52,26,FALSE)</f>
        <v xml:space="preserve">Si le patient présente la maladie, par ex. hypertension, utiliser le code médicament -50 </v>
      </c>
      <c r="AA1130" s="52" t="str">
        <f>VLOOKUP(AH1130,rawdatas!$A$13:$AA$52,27,FALSE)</f>
        <v>ok</v>
      </c>
      <c r="AB1130" s="52">
        <f>VLOOKUP(AH1130,rawdatas!$A$13:$AB$52,28,FALSE)</f>
        <v>0</v>
      </c>
      <c r="AC1130" s="52">
        <f>VLOOKUP(AH1130,rawdatas!$A$13:$AC$52,29,FALSE)</f>
        <v>0</v>
      </c>
      <c r="AD1130" s="52">
        <f>VLOOKUP(AH1130,rawdatas!$A$13:$AD$53,30,FALSE)</f>
        <v>0</v>
      </c>
      <c r="AE1130" s="52">
        <f>VLOOKUP(AH1130,rawdatas!$A$13:$AE$53,31,FALSE)</f>
        <v>0</v>
      </c>
      <c r="AF1130" s="52" t="str">
        <f>VLOOKUP(AH1130,rawdatas!$A$13:$AF$53,32,FALSE)</f>
        <v>"médicament -50; médicament contraceptif W11,  si le médicament contraceptif est prescrit pour des raisons médicales, pensez à utiliser le code médicament -50 " -&gt; "médicament -50; médicament contraceptif W11; si le médicament contraceptif est prescrit pour des raisons médicales, pensez à utiliser le code médicament -50"</v>
      </c>
      <c r="AG1130" s="52">
        <f>VLOOKUP(AH1130,rawdatas!$A$13:$AG$54,33,FALSE)</f>
        <v>0</v>
      </c>
      <c r="AH1130" s="53">
        <v>427493530</v>
      </c>
      <c r="AI1130" s="54" t="str">
        <f t="shared" si="88"/>
        <v>vaccination; médication préventive</v>
      </c>
    </row>
    <row r="1131" spans="1:35" outlineLevel="1" x14ac:dyDescent="0.25">
      <c r="A1131" s="52">
        <v>80675953</v>
      </c>
      <c r="B1131" s="52">
        <v>987400961</v>
      </c>
      <c r="C1131" s="52" t="s">
        <v>16172</v>
      </c>
      <c r="D1131" s="52" t="str">
        <f>VLOOKUP(B1131,rawdatas!$A:$K,3,FALSE)</f>
        <v>R</v>
      </c>
      <c r="E1131" s="52" t="str">
        <f>VLOOKUP(B1131,rawdatas!$A:$K,7,FALSE)</f>
        <v>Respiratory</v>
      </c>
      <c r="F1131" s="52" t="str">
        <f>VLOOKUP(B1131,rawdatas!$A:$K,8,FALSE)</f>
        <v>respiratoire</v>
      </c>
      <c r="G1131" s="52" t="str">
        <f>VLOOKUP(AH1131,rawdatas!$A$13:$K$52,7,FALSE)</f>
        <v>Observation/health education/advice/diet</v>
      </c>
      <c r="H1131" s="52" t="str">
        <f>VLOOKUP(AH1131,rawdatas!$A$13:$K$52,8,FALSE)</f>
        <v>recommandation; éducation pour la santé; avis; régime</v>
      </c>
      <c r="I1131" s="52" t="str">
        <f>VLOOKUP(AH1131,rawdatas!$A$13:$K$52,9,FALSE)</f>
        <v>ok</v>
      </c>
      <c r="J1131" s="52" t="str">
        <f>VLOOKUP(AH1131,rawdatas!$A$13:$K$52,10,FALSE)</f>
        <v>Observ/health educat/advice/diet</v>
      </c>
      <c r="K1131" s="52" t="str">
        <f>VLOOKUP(AH1131,rawdatas!$A$13:$K$52,11,FALSE)</f>
        <v>recom, éduc. santé, avis, régime</v>
      </c>
      <c r="L1131" s="52" t="str">
        <f>VLOOKUP(AH1131,rawdatas!$A$13:$L$52,12,FALSE)</f>
        <v>ok</v>
      </c>
      <c r="M1131" s="52" t="str">
        <f>VLOOKUP(AH1131,rawdatas!$A$13:$M$52,13,FALSE)</f>
        <v>advice on healthy behaviour; prevention of health problems; advice on pregnancy and family planning; advice on regarding the use of health services; advice on regarding occupational health/social problems; watchful waiting</v>
      </c>
      <c r="N1131" s="52" t="str">
        <f>VLOOKUP(AH1131,rawdatas!$A$13:$N$52,14,FALSE)</f>
        <v>avis sur des comportements favorables à la santé; conseil de prévention de problèmes de santé; avis sur la grossesse et la planification familiale; avis sur l'utilisation des services de santé; avis sur la santé au travail; avis sur des problèmes sociaux; surveillance active</v>
      </c>
      <c r="O1131" s="52" t="str">
        <f>VLOOKUP(AH1131,rawdatas!$A$13:$O$52,15,FALSE)</f>
        <v>ok</v>
      </c>
      <c r="P1131" s="52" t="str">
        <f>VLOOKUP(AH1131,rawdatas!$A$13:$P$52,16,FALSE)</f>
        <v>therapeutic counselling/listening  -58</v>
      </c>
      <c r="Q1131" s="52" t="str">
        <f>VLOOKUP(AH1131,rawdatas!$A$13:$Q$52,17,FALSE)</f>
        <v>conseil thérapeutique -58; écoute -58</v>
      </c>
      <c r="R1131" s="52" t="str">
        <f>VLOOKUP(AH1131,rawdatas!$A$13:$R$52,18,FALSE)</f>
        <v>ok</v>
      </c>
      <c r="S1131" s="52" t="str">
        <f>VLOOKUP(AH1131,rawdatas!$A$13:$S$52,19,FALSE)</f>
        <v>prevention of health problems and advice on healthy behaviour</v>
      </c>
      <c r="T1131" s="52" t="str">
        <f>VLOOKUP(AH1131,rawdatas!$A$13:$T$52,20,FALSE)</f>
        <v xml:space="preserve">conseil de prévention de problèmes de santé et avis sur des habitudes favorables à la santé </v>
      </c>
      <c r="U1131" s="52" t="str">
        <f>VLOOKUP(AH1131,rawdatas!$A$13:$U$52,21,FALSE)</f>
        <v>ok</v>
      </c>
      <c r="V1131" s="52">
        <f>VLOOKUP(AH1131,rawdatas!$A$13:$V$52,22,FALSE)</f>
        <v>0</v>
      </c>
      <c r="W1131" s="52">
        <f>VLOOKUP(AH1131,rawdatas!$A$13:$W$52,23,FALSE)</f>
        <v>0</v>
      </c>
      <c r="X1131" s="52" t="str">
        <f>VLOOKUP(AH1131,rawdatas!$A$13:$X$52,24,FALSE)</f>
        <v>ok</v>
      </c>
      <c r="Y1131" s="52">
        <f>VLOOKUP(AH1131,rawdatas!$A$13:$Y$52,25,FALSE)</f>
        <v>0</v>
      </c>
      <c r="Z1131" s="52">
        <f>VLOOKUP(AH1131,rawdatas!$A$13:$Z$52,26,FALSE)</f>
        <v>0</v>
      </c>
      <c r="AA1131" s="52" t="str">
        <f>VLOOKUP(AH1131,rawdatas!$A$13:$AA$52,27,FALSE)</f>
        <v>ok</v>
      </c>
      <c r="AB1131" s="52">
        <f>VLOOKUP(AH1131,rawdatas!$A$13:$AB$52,28,FALSE)</f>
        <v>0</v>
      </c>
      <c r="AC1131" s="52">
        <f>VLOOKUP(AH1131,rawdatas!$A$13:$AC$52,29,FALSE)</f>
        <v>0</v>
      </c>
      <c r="AD1131" s="52">
        <f>VLOOKUP(AH1131,rawdatas!$A$13:$AD$53,30,FALSE)</f>
        <v>0</v>
      </c>
      <c r="AE1131" s="52">
        <f>VLOOKUP(AH1131,rawdatas!$A$13:$AE$53,31,FALSE)</f>
        <v>0</v>
      </c>
      <c r="AF1131" s="52">
        <f>VLOOKUP(AH1131,rawdatas!$A$13:$AF$53,32,FALSE)</f>
        <v>0</v>
      </c>
      <c r="AG1131" s="52">
        <f>VLOOKUP(AH1131,rawdatas!$A$13:$AG$54,33,FALSE)</f>
        <v>0</v>
      </c>
      <c r="AH1131" s="53">
        <v>798672959</v>
      </c>
      <c r="AI1131" s="54" t="str">
        <f t="shared" si="88"/>
        <v>recommandation; éducation pour la santé; avis; régime</v>
      </c>
    </row>
    <row r="1132" spans="1:35" outlineLevel="1" x14ac:dyDescent="0.25">
      <c r="A1132" s="52">
        <v>386399101</v>
      </c>
      <c r="B1132" s="52">
        <v>987400961</v>
      </c>
      <c r="C1132" s="52" t="s">
        <v>16173</v>
      </c>
      <c r="D1132" s="52" t="str">
        <f>VLOOKUP(B1132,rawdatas!$A:$K,3,FALSE)</f>
        <v>R</v>
      </c>
      <c r="E1132" s="52" t="str">
        <f>VLOOKUP(B1132,rawdatas!$A:$K,7,FALSE)</f>
        <v>Respiratory</v>
      </c>
      <c r="F1132" s="52" t="str">
        <f>VLOOKUP(B1132,rawdatas!$A:$K,8,FALSE)</f>
        <v>respiratoire</v>
      </c>
      <c r="G1132" s="52" t="str">
        <f>VLOOKUP(AH1132,rawdatas!$A$13:$K$52,7,FALSE)</f>
        <v>Consultation with primary care provider</v>
      </c>
      <c r="H1132" s="52" t="str">
        <f>VLOOKUP(AH1132,rawdatas!$A$13:$K$52,8,FALSE)</f>
        <v>discussion avec un dispensateur de soins de santé primaire</v>
      </c>
      <c r="I1132" s="52" t="str">
        <f>VLOOKUP(AH1132,rawdatas!$A$13:$K$52,9,FALSE)</f>
        <v>ok</v>
      </c>
      <c r="J1132" s="52" t="str">
        <f>VLOOKUP(AH1132,rawdatas!$A$13:$K$52,10,FALSE)</f>
        <v>Consultation primary care provider</v>
      </c>
      <c r="K1132" s="52" t="str">
        <f>VLOOKUP(AH1132,rawdatas!$A$13:$K$52,11,FALSE)</f>
        <v>discuss. avec dispens. de ssp</v>
      </c>
      <c r="L1132" s="52" t="str">
        <f>VLOOKUP(AH1132,rawdatas!$A$13:$L$52,12,FALSE)</f>
        <v>ok</v>
      </c>
      <c r="M1132" s="52" t="str">
        <f>VLOOKUP(AH1132,rawdatas!$A$13:$M$52,13,FALSE)</f>
        <v>telemedicine consultation with primary care provider</v>
      </c>
      <c r="N1132" s="52" t="str">
        <f>VLOOKUP(AH1132,rawdatas!$A$13:$N$52,14,FALSE)</f>
        <v xml:space="preserve">consultation par télémédecine avec un dispensateur de soins primaires </v>
      </c>
      <c r="O1132" s="52" t="str">
        <f>VLOOKUP(AH1132,rawdatas!$A$13:$O$52,15,FALSE)</f>
        <v>ok</v>
      </c>
      <c r="P1132" s="52" t="str">
        <f>VLOOKUP(AH1132,rawdatas!$A$13:$P$52,16,FALSE)</f>
        <v>consultation with specialist -47; referral to another provider -66; referral to physician/specialist/clinic/hospital -67; other referral -68</v>
      </c>
      <c r="Q1132" s="52" t="str">
        <f>VLOOKUP(AH1132,rawdatas!$A$13:$Q$52,17,FALSE)</f>
        <v>consultation auprès d'un spécialiste -47; référence à un autre dispensateur -66; référence à un médecin -67; référence à un spécialiste -67; référence à une clinique -67; référence à un hôpital -67; autre référence -68</v>
      </c>
      <c r="R1132" s="52" t="str">
        <f>VLOOKUP(AH1132,rawdatas!$A$13:$R$52,18,FALSE)</f>
        <v>ok</v>
      </c>
      <c r="S1132" s="52" t="str">
        <f>VLOOKUP(AH1132,rawdatas!$A$13:$S$52,19,FALSE)</f>
        <v>consultation with another primary care provider, regardless whether the patient is present or not</v>
      </c>
      <c r="T1132" s="52" t="str">
        <f>VLOOKUP(AH1132,rawdatas!$A$13:$T$52,20,FALSE)</f>
        <v xml:space="preserve">consultation avec un autre dispensateur de soins primaires, que le patient soit présent ou non. </v>
      </c>
      <c r="U1132" s="52" t="str">
        <f>VLOOKUP(AH1132,rawdatas!$A$13:$U$52,21,FALSE)</f>
        <v>ok</v>
      </c>
      <c r="V1132" s="52">
        <f>VLOOKUP(AH1132,rawdatas!$A$13:$V$52,22,FALSE)</f>
        <v>0</v>
      </c>
      <c r="W1132" s="52">
        <f>VLOOKUP(AH1132,rawdatas!$A$13:$W$52,23,FALSE)</f>
        <v>0</v>
      </c>
      <c r="X1132" s="52" t="str">
        <f>VLOOKUP(AH1132,rawdatas!$A$13:$X$52,24,FALSE)</f>
        <v>ok</v>
      </c>
      <c r="Y1132" s="52" t="str">
        <f>VLOOKUP(AH1132,rawdatas!$A$13:$Y$52,25,FALSE)</f>
        <v>Treatment responsibility remains at the original primary care provider.</v>
      </c>
      <c r="Z1132" s="52" t="str">
        <f>VLOOKUP(AH1132,rawdatas!$A$13:$Z$52,26,FALSE)</f>
        <v xml:space="preserve">la responsabilité thérapeutique appartient au dispensateur princeps </v>
      </c>
      <c r="AA1132" s="52" t="str">
        <f>VLOOKUP(AH1132,rawdatas!$A$13:$AA$52,27,FALSE)</f>
        <v>ok</v>
      </c>
      <c r="AB1132" s="52">
        <f>VLOOKUP(AH1132,rawdatas!$A$13:$AB$52,28,FALSE)</f>
        <v>0</v>
      </c>
      <c r="AC1132" s="52">
        <f>VLOOKUP(AH1132,rawdatas!$A$13:$AC$52,29,FALSE)</f>
        <v>0</v>
      </c>
      <c r="AD1132" s="52">
        <f>VLOOKUP(AH1132,rawdatas!$A$13:$AD$53,30,FALSE)</f>
        <v>0</v>
      </c>
      <c r="AE1132" s="52">
        <f>VLOOKUP(AH1132,rawdatas!$A$13:$AE$53,31,FALSE)</f>
        <v>0</v>
      </c>
      <c r="AF1132" s="52">
        <f>VLOOKUP(AH1132,rawdatas!$A$13:$AF$53,32,FALSE)</f>
        <v>0</v>
      </c>
      <c r="AG1132" s="52">
        <f>VLOOKUP(AH1132,rawdatas!$A$13:$AG$54,33,FALSE)</f>
        <v>0</v>
      </c>
      <c r="AH1132" s="53">
        <v>583227424</v>
      </c>
      <c r="AI1132" s="54" t="str">
        <f t="shared" si="88"/>
        <v>discussion avec un dispensateur de soins de santé primaire</v>
      </c>
    </row>
    <row r="1133" spans="1:35" outlineLevel="1" x14ac:dyDescent="0.25">
      <c r="A1133" s="52">
        <v>314928910</v>
      </c>
      <c r="B1133" s="52">
        <v>987400961</v>
      </c>
      <c r="C1133" s="52" t="s">
        <v>16174</v>
      </c>
      <c r="D1133" s="52" t="str">
        <f>VLOOKUP(B1133,rawdatas!$A:$K,3,FALSE)</f>
        <v>R</v>
      </c>
      <c r="E1133" s="52" t="str">
        <f>VLOOKUP(B1133,rawdatas!$A:$K,7,FALSE)</f>
        <v>Respiratory</v>
      </c>
      <c r="F1133" s="52" t="str">
        <f>VLOOKUP(B1133,rawdatas!$A:$K,8,FALSE)</f>
        <v>respiratoire</v>
      </c>
      <c r="G1133" s="52" t="str">
        <f>VLOOKUP(AH1133,rawdatas!$A$13:$K$52,7,FALSE)</f>
        <v>Consultation with specialist</v>
      </c>
      <c r="H1133" s="52" t="str">
        <f>VLOOKUP(AH1133,rawdatas!$A$13:$K$52,8,FALSE)</f>
        <v>discussion avec un spécialiste</v>
      </c>
      <c r="I1133" s="52" t="str">
        <f>VLOOKUP(AH1133,rawdatas!$A$13:$K$52,9,FALSE)</f>
        <v>ok</v>
      </c>
      <c r="J1133" s="52" t="str">
        <f>VLOOKUP(AH1133,rawdatas!$A$13:$K$52,10,FALSE)</f>
        <v>Consultation with specialist</v>
      </c>
      <c r="K1133" s="52" t="str">
        <f>VLOOKUP(AH1133,rawdatas!$A$13:$K$52,11,FALSE)</f>
        <v>discuss. avec spécialiste</v>
      </c>
      <c r="L1133" s="52" t="str">
        <f>VLOOKUP(AH1133,rawdatas!$A$13:$L$52,12,FALSE)</f>
        <v>ok</v>
      </c>
      <c r="M1133" s="52" t="str">
        <f>VLOOKUP(AH1133,rawdatas!$A$13:$M$52,13,FALSE)</f>
        <v>telemedicine consultation with specialist</v>
      </c>
      <c r="N1133" s="52" t="str">
        <f>VLOOKUP(AH1133,rawdatas!$A$13:$N$52,14,FALSE)</f>
        <v>consultation par télémédecine avec un spécialiste</v>
      </c>
      <c r="O1133" s="52" t="str">
        <f>VLOOKUP(AH1133,rawdatas!$A$13:$O$52,15,FALSE)</f>
        <v>ok</v>
      </c>
      <c r="P1133" s="52" t="str">
        <f>VLOOKUP(AH1133,rawdatas!$A$13:$P$52,16,FALSE)</f>
        <v>consultation with primary care provider -46; referral to another provider -66; referral to physician/specialist/clinic/hospital -67; other referral -68</v>
      </c>
      <c r="Q1133" s="52" t="str">
        <f>VLOOKUP(AH1133,rawdatas!$A$13:$Q$52,17,FALSE)</f>
        <v>consultation avec un dispensateur de soins primaires -46; référence à un autre fournisseur de soins primaires -66; référence à un médecin -67; référence à un spécialiste -67; référence à une clinique -67; référence à un hôpital -67; autre référence -68</v>
      </c>
      <c r="R1133" s="52" t="str">
        <f>VLOOKUP(AH1133,rawdatas!$A$13:$R$52,18,FALSE)</f>
        <v>ok</v>
      </c>
      <c r="S1133" s="52" t="str">
        <f>VLOOKUP(AH1133,rawdatas!$A$13:$S$52,19,FALSE)</f>
        <v>consultation with a specialist, regardless whether the patient is present or not</v>
      </c>
      <c r="T1133" s="52" t="str">
        <f>VLOOKUP(AH1133,rawdatas!$A$13:$T$52,20,FALSE)</f>
        <v xml:space="preserve">consultation avec un spécialiste, que le patient soit présent ou non </v>
      </c>
      <c r="U1133" s="52" t="str">
        <f>VLOOKUP(AH1133,rawdatas!$A$13:$U$52,21,FALSE)</f>
        <v>ok</v>
      </c>
      <c r="V1133" s="52">
        <f>VLOOKUP(AH1133,rawdatas!$A$13:$V$52,22,FALSE)</f>
        <v>0</v>
      </c>
      <c r="W1133" s="52">
        <f>VLOOKUP(AH1133,rawdatas!$A$13:$W$52,23,FALSE)</f>
        <v>0</v>
      </c>
      <c r="X1133" s="52" t="str">
        <f>VLOOKUP(AH1133,rawdatas!$A$13:$X$52,24,FALSE)</f>
        <v>ok</v>
      </c>
      <c r="Y1133" s="52" t="str">
        <f>VLOOKUP(AH1133,rawdatas!$A$13:$Y$52,25,FALSE)</f>
        <v>Treatment responsibility remains at the original primary care provider.</v>
      </c>
      <c r="Z1133" s="52" t="str">
        <f>VLOOKUP(AH1133,rawdatas!$A$13:$Z$52,26,FALSE)</f>
        <v xml:space="preserve">la responsabilité thérapeutique appartient au dispensateur princeps </v>
      </c>
      <c r="AA1133" s="52" t="str">
        <f>VLOOKUP(AH1133,rawdatas!$A$13:$AA$52,27,FALSE)</f>
        <v>ok</v>
      </c>
      <c r="AB1133" s="52">
        <f>VLOOKUP(AH1133,rawdatas!$A$13:$AB$52,28,FALSE)</f>
        <v>0</v>
      </c>
      <c r="AC1133" s="52">
        <f>VLOOKUP(AH1133,rawdatas!$A$13:$AC$52,29,FALSE)</f>
        <v>0</v>
      </c>
      <c r="AD1133" s="52">
        <f>VLOOKUP(AH1133,rawdatas!$A$13:$AD$53,30,FALSE)</f>
        <v>0</v>
      </c>
      <c r="AE1133" s="52">
        <f>VLOOKUP(AH1133,rawdatas!$A$13:$AE$53,31,FALSE)</f>
        <v>0</v>
      </c>
      <c r="AF1133" s="52">
        <f>VLOOKUP(AH1133,rawdatas!$A$13:$AF$53,32,FALSE)</f>
        <v>0</v>
      </c>
      <c r="AG1133" s="52">
        <f>VLOOKUP(AH1133,rawdatas!$A$13:$AG$54,33,FALSE)</f>
        <v>0</v>
      </c>
      <c r="AH1133" s="53">
        <v>815616490</v>
      </c>
      <c r="AI1133" s="54" t="str">
        <f t="shared" si="88"/>
        <v>discussion avec un spécialiste</v>
      </c>
    </row>
    <row r="1134" spans="1:35" outlineLevel="1" x14ac:dyDescent="0.25">
      <c r="A1134" s="52">
        <v>343356100</v>
      </c>
      <c r="B1134" s="52">
        <v>987400961</v>
      </c>
      <c r="C1134" s="52" t="s">
        <v>16175</v>
      </c>
      <c r="D1134" s="52" t="str">
        <f>VLOOKUP(B1134,rawdatas!$A:$K,3,FALSE)</f>
        <v>R</v>
      </c>
      <c r="E1134" s="52" t="str">
        <f>VLOOKUP(B1134,rawdatas!$A:$K,7,FALSE)</f>
        <v>Respiratory</v>
      </c>
      <c r="F1134" s="52" t="str">
        <f>VLOOKUP(B1134,rawdatas!$A:$K,8,FALSE)</f>
        <v>respiratoire</v>
      </c>
      <c r="G1134" s="52" t="str">
        <f>VLOOKUP(AH1134,rawdatas!$A$13:$K$52,7,FALSE)</f>
        <v>Clarification/discussion of patient's RFE/demand</v>
      </c>
      <c r="H1134" s="52" t="str">
        <f>VLOOKUP(AH1134,rawdatas!$A$13:$K$52,8,FALSE)</f>
        <v>discussion du motif de rencontre; clarification du motif de rencontre; discussion sur la demande du patient; clarification de la demande du patient</v>
      </c>
      <c r="I1134" s="52" t="str">
        <f>VLOOKUP(AH1134,rawdatas!$A$13:$K$52,9,FALSE)</f>
        <v>ok</v>
      </c>
      <c r="J1134" s="52" t="str">
        <f>VLOOKUP(AH1134,rawdatas!$A$13:$K$52,10,FALSE)</f>
        <v>Clarification/discussion RFE/demand</v>
      </c>
      <c r="K1134" s="52" t="str">
        <f>VLOOKUP(AH1134,rawdatas!$A$13:$K$52,11,FALSE)</f>
        <v>clarification demande du patient</v>
      </c>
      <c r="L1134" s="52" t="str">
        <f>VLOOKUP(AH1134,rawdatas!$A$13:$L$52,12,FALSE)</f>
        <v>ok</v>
      </c>
      <c r="M1134" s="52" t="str">
        <f>VLOOKUP(AH1134,rawdatas!$A$13:$M$52,13,FALSE)</f>
        <v>discussion about the need of screening tests</v>
      </c>
      <c r="N1134" s="52" t="str">
        <f>VLOOKUP(AH1134,rawdatas!$A$13:$N$52,14,FALSE)</f>
        <v xml:space="preserve">discussion sur la nécessité des tests de dépistage </v>
      </c>
      <c r="O1134" s="52" t="str">
        <f>VLOOKUP(AH1134,rawdatas!$A$13:$O$52,15,FALSE)</f>
        <v>ok</v>
      </c>
      <c r="P1134" s="52">
        <f>VLOOKUP(AH1134,rawdatas!$A$13:$P$52,16,FALSE)</f>
        <v>0</v>
      </c>
      <c r="Q1134" s="52">
        <f>VLOOKUP(AH1134,rawdatas!$A$13:$Q$52,17,FALSE)</f>
        <v>0</v>
      </c>
      <c r="R1134" s="52" t="str">
        <f>VLOOKUP(AH1134,rawdatas!$A$13:$R$52,18,FALSE)</f>
        <v>ok</v>
      </c>
      <c r="S1134" s="52" t="str">
        <f>VLOOKUP(AH1134,rawdatas!$A$13:$S$52,19,FALSE)</f>
        <v>dialogue between the primary health care provider and the patient about the patient’s reason for encounter or demand, and their mutual assessment of opportunities for screening/treatment/other interventions</v>
      </c>
      <c r="T1134" s="52" t="str">
        <f>VLOOKUP(AH1134,rawdatas!$A$13:$T$52,20,FALSE)</f>
        <v>dialogue entre le dispensateur de soins de santé primaires et le patient au sujet de la raison de la rencontre ou de la demande du patient et de leur évaluation mutuelle des possibilités de dépistage, de traitement ou d'autres interventions</v>
      </c>
      <c r="U1134" s="52" t="str">
        <f>VLOOKUP(AH1134,rawdatas!$A$13:$U$52,21,FALSE)</f>
        <v>ok</v>
      </c>
      <c r="V1134" s="52" t="str">
        <f>VLOOKUP(AH1134,rawdatas!$A$13:$V$52,22,FALSE)</f>
        <v>Observation/health education/advice/diet -45</v>
      </c>
      <c r="W1134" s="52" t="str">
        <f>VLOOKUP(AH1134,rawdatas!$A$13:$W$52,23,FALSE)</f>
        <v>recommandation -45; éducation pour la santé -45; avis -45; régime -45</v>
      </c>
      <c r="X1134" s="52" t="str">
        <f>VLOOKUP(AH1134,rawdatas!$A$13:$X$52,24,FALSE)</f>
        <v>ko</v>
      </c>
      <c r="Y1134" s="52">
        <f>VLOOKUP(AH1134,rawdatas!$A$13:$Y$52,25,FALSE)</f>
        <v>0</v>
      </c>
      <c r="Z1134" s="52" t="str">
        <f>VLOOKUP(AH1134,rawdatas!$A$13:$Z$52,26,FALSE)</f>
        <v xml:space="preserve">dialogue entre le principal dispensateur de soins de santé et le patient au sujet de la raison de rencontre ou de la demande. Evaluation mutuelle des opportunités de dépistage, traitement ou autres interventions </v>
      </c>
      <c r="AA1134" s="52" t="str">
        <f>VLOOKUP(AH1134,rawdatas!$A$13:$AA$52,27,FALSE)</f>
        <v>ko</v>
      </c>
      <c r="AB1134" s="52">
        <f>VLOOKUP(AH1134,rawdatas!$A$13:$AB$52,28,FALSE)</f>
        <v>0</v>
      </c>
      <c r="AC1134" s="52">
        <f>VLOOKUP(AH1134,rawdatas!$A$13:$AC$52,29,FALSE)</f>
        <v>0</v>
      </c>
      <c r="AD1134" s="52">
        <f>VLOOKUP(AH1134,rawdatas!$A$13:$AD$53,30,FALSE)</f>
        <v>0</v>
      </c>
      <c r="AE1134" s="52">
        <f>VLOOKUP(AH1134,rawdatas!$A$13:$AE$53,31,FALSE)</f>
        <v>0</v>
      </c>
      <c r="AF1134" s="52">
        <f>VLOOKUP(AH1134,rawdatas!$A$13:$AF$53,32,FALSE)</f>
        <v>0</v>
      </c>
      <c r="AG1134" s="52">
        <f>VLOOKUP(AH1134,rawdatas!$A$13:$AG$54,33,FALSE)</f>
        <v>0</v>
      </c>
      <c r="AH1134" s="53">
        <v>942594967</v>
      </c>
      <c r="AI1134" s="54" t="str">
        <f t="shared" si="88"/>
        <v>discussion du motif de rencontre; clarification du motif de rencontre; discussion sur la demande du patient; clarification de la demande du patient</v>
      </c>
    </row>
    <row r="1135" spans="1:35" outlineLevel="1" x14ac:dyDescent="0.25">
      <c r="A1135" s="52">
        <v>311883453</v>
      </c>
      <c r="B1135" s="52">
        <v>987400961</v>
      </c>
      <c r="C1135" s="52" t="s">
        <v>16176</v>
      </c>
      <c r="D1135" s="52" t="str">
        <f>VLOOKUP(B1135,rawdatas!$A:$K,3,FALSE)</f>
        <v>R</v>
      </c>
      <c r="E1135" s="52" t="str">
        <f>VLOOKUP(B1135,rawdatas!$A:$K,7,FALSE)</f>
        <v>Respiratory</v>
      </c>
      <c r="F1135" s="52" t="str">
        <f>VLOOKUP(B1135,rawdatas!$A:$K,8,FALSE)</f>
        <v>respiratoire</v>
      </c>
      <c r="G1135" s="52" t="str">
        <f>VLOOKUP(AH1135,rawdatas!$A$13:$K$52,7,FALSE)</f>
        <v>Other preventive procedure</v>
      </c>
      <c r="H1135" s="52" t="str">
        <f>VLOOKUP(AH1135,rawdatas!$A$13:$K$52,8,FALSE)</f>
        <v>autre procédure préventive</v>
      </c>
      <c r="I1135" s="52" t="str">
        <f>VLOOKUP(AH1135,rawdatas!$A$13:$K$52,9,FALSE)</f>
        <v>ok</v>
      </c>
      <c r="J1135" s="52" t="str">
        <f>VLOOKUP(AH1135,rawdatas!$A$13:$K$52,10,FALSE)</f>
        <v>Other preventive procedure</v>
      </c>
      <c r="K1135" s="52" t="str">
        <f>VLOOKUP(AH1135,rawdatas!$A$13:$K$52,11,FALSE)</f>
        <v>autre procédure préventive</v>
      </c>
      <c r="L1135" s="52" t="str">
        <f>VLOOKUP(AH1135,rawdatas!$A$13:$L$52,12,FALSE)</f>
        <v>ok</v>
      </c>
      <c r="M1135" s="52" t="str">
        <f>VLOOKUP(AH1135,rawdatas!$A$13:$M$52,13,FALSE)</f>
        <v>assessment of health conditions and environmental risks</v>
      </c>
      <c r="N1135" s="52" t="str">
        <f>VLOOKUP(AH1135,rawdatas!$A$13:$N$52,14,FALSE)</f>
        <v>évaluation de l'état de santé; évaluation des conditions de risques environnementaux</v>
      </c>
      <c r="O1135" s="52" t="str">
        <f>VLOOKUP(AH1135,rawdatas!$A$13:$O$52,15,FALSE)</f>
        <v>ok</v>
      </c>
      <c r="P1135" s="52" t="str">
        <f>VLOOKUP(AH1135,rawdatas!$A$13:$P$52,16,FALSE)</f>
        <v>complete check-up/well-baby exam -30; screening of single health problems/check-up for patient with specific chronic disease(s) -31, medication/prescription/renewal/injection -50</v>
      </c>
      <c r="Q1135" s="52" t="str">
        <f>VLOOKUP(AH1135,rawdatas!$A$13:$Q$52,17,FALSE)</f>
        <v>bilan global -30; examen du nourisson bien portant -30; dépistage d'un probléme de santé isolé -31; bilan d'un patient porteur d'une maladie chronique spécifique -31; médication -51; prescription -51; renouvellement -51; injection -50</v>
      </c>
      <c r="R1135" s="52" t="str">
        <f>VLOOKUP(AH1135,rawdatas!$A$13:$R$52,18,FALSE)</f>
        <v>ko</v>
      </c>
      <c r="S1135" s="52">
        <f>VLOOKUP(AH1135,rawdatas!$A$13:$S$52,19,FALSE)</f>
        <v>0</v>
      </c>
      <c r="T1135" s="52">
        <f>VLOOKUP(AH1135,rawdatas!$A$13:$T$52,20,FALSE)</f>
        <v>0</v>
      </c>
      <c r="U1135" s="52" t="str">
        <f>VLOOKUP(AH1135,rawdatas!$A$13:$U$52,21,FALSE)</f>
        <v>ok</v>
      </c>
      <c r="V1135" s="52">
        <f>VLOOKUP(AH1135,rawdatas!$A$13:$V$52,22,FALSE)</f>
        <v>0</v>
      </c>
      <c r="W1135" s="52">
        <f>VLOOKUP(AH1135,rawdatas!$A$13:$W$52,23,FALSE)</f>
        <v>0</v>
      </c>
      <c r="X1135" s="52" t="str">
        <f>VLOOKUP(AH1135,rawdatas!$A$13:$X$52,24,FALSE)</f>
        <v>ok</v>
      </c>
      <c r="Y1135" s="52">
        <f>VLOOKUP(AH1135,rawdatas!$A$13:$Y$52,25,FALSE)</f>
        <v>0</v>
      </c>
      <c r="Z1135" s="52">
        <f>VLOOKUP(AH1135,rawdatas!$A$13:$Z$52,26,FALSE)</f>
        <v>0</v>
      </c>
      <c r="AA1135" s="52" t="str">
        <f>VLOOKUP(AH1135,rawdatas!$A$13:$AA$52,27,FALSE)</f>
        <v>ok</v>
      </c>
      <c r="AB1135" s="52">
        <f>VLOOKUP(AH1135,rawdatas!$A$13:$AB$52,28,FALSE)</f>
        <v>0</v>
      </c>
      <c r="AC1135" s="52">
        <f>VLOOKUP(AH1135,rawdatas!$A$13:$AC$52,29,FALSE)</f>
        <v>0</v>
      </c>
      <c r="AD1135" s="52">
        <f>VLOOKUP(AH1135,rawdatas!$A$13:$AD$53,30,FALSE)</f>
        <v>0</v>
      </c>
      <c r="AE1135" s="52">
        <f>VLOOKUP(AH1135,rawdatas!$A$13:$AE$53,31,FALSE)</f>
        <v>0</v>
      </c>
      <c r="AF1135" s="52" t="str">
        <f>VLOOKUP(AH1135,rawdatas!$A$13:$AF$53,32,FALSE)</f>
        <v xml:space="preserve">prescription; -51; -&gt; prescription -51; </v>
      </c>
      <c r="AG1135" s="52">
        <f>VLOOKUP(AH1135,rawdatas!$A$13:$AG$54,33,FALSE)</f>
        <v>0</v>
      </c>
      <c r="AH1135" s="53">
        <v>906034005</v>
      </c>
      <c r="AI1135" s="54" t="str">
        <f t="shared" si="88"/>
        <v>autre procédure préventive</v>
      </c>
    </row>
    <row r="1136" spans="1:35" outlineLevel="1" x14ac:dyDescent="0.25">
      <c r="A1136" s="52">
        <v>267989603</v>
      </c>
      <c r="B1136" s="52">
        <v>987400961</v>
      </c>
      <c r="C1136" s="52" t="s">
        <v>16177</v>
      </c>
      <c r="D1136" s="52" t="str">
        <f>VLOOKUP(B1136,rawdatas!$A:$K,3,FALSE)</f>
        <v>R</v>
      </c>
      <c r="E1136" s="52" t="str">
        <f>VLOOKUP(B1136,rawdatas!$A:$K,7,FALSE)</f>
        <v>Respiratory</v>
      </c>
      <c r="F1136" s="52" t="str">
        <f>VLOOKUP(B1136,rawdatas!$A:$K,8,FALSE)</f>
        <v>respiratoire</v>
      </c>
      <c r="G1136" s="52" t="str">
        <f>VLOOKUP(AH1136,rawdatas!$A$13:$K$52,7,FALSE)</f>
        <v>Medication/prescription/renewal</v>
      </c>
      <c r="H1136" s="52" t="str">
        <f>VLOOKUP(AH1136,rawdatas!$A$13:$K$52,8,FALSE)</f>
        <v>médication; prescription; injection; renouvellement de prescription</v>
      </c>
      <c r="I1136" s="52" t="str">
        <f>VLOOKUP(AH1136,rawdatas!$A$13:$K$52,9,FALSE)</f>
        <v>ok</v>
      </c>
      <c r="J1136" s="52" t="str">
        <f>VLOOKUP(AH1136,rawdatas!$A$13:$K$52,10,FALSE)</f>
        <v>Medication/prescr/renewal</v>
      </c>
      <c r="K1136" s="52" t="str">
        <f>VLOOKUP(AH1136,rawdatas!$A$13:$K$52,11,FALSE)</f>
        <v>médic, prescript, inject.</v>
      </c>
      <c r="L1136" s="52" t="str">
        <f>VLOOKUP(AH1136,rawdatas!$A$13:$L$52,12,FALSE)</f>
        <v>ok</v>
      </c>
      <c r="M1136" s="52" t="str">
        <f>VLOOKUP(AH1136,rawdatas!$A$13:$M$52,13,FALSE)</f>
        <v>prescribing of medication; prescribing of an injectable drug; renewal of medication; administration of medication</v>
      </c>
      <c r="N1136" s="52" t="str">
        <f>VLOOKUP(AH1136,rawdatas!$A$13:$N$52,14,FALSE)</f>
        <v>prescription de médicament; renouvellement de médicament; administration de médicament; injection de médicament à effet systémique; désensibilisation</v>
      </c>
      <c r="O1136" s="52" t="str">
        <f>VLOOKUP(AH1136,rawdatas!$A$13:$O$52,15,FALSE)</f>
        <v>ok</v>
      </c>
      <c r="P1136" s="52" t="str">
        <f>VLOOKUP(AH1136,rawdatas!$A$13:$P$52,16,FALSE)</f>
        <v>preventive immunization/medication -44; venesection -51; injection of medication with local effect -55; acupuncture -59</v>
      </c>
      <c r="Q1136" s="52" t="str">
        <f>VLOOKUP(AH1136,rawdatas!$A$13:$Q$52,17,FALSE)</f>
        <v>immunisation -44; médication préventive -44; saignée -51; phlébotomie -51; injection d'un médicament à effet local -55; acupuncture -59</v>
      </c>
      <c r="R1136" s="52" t="str">
        <f>VLOOKUP(AH1136,rawdatas!$A$13:$R$52,18,FALSE)</f>
        <v>ok</v>
      </c>
      <c r="S1136" s="52">
        <f>VLOOKUP(AH1136,rawdatas!$A$13:$S$52,19,FALSE)</f>
        <v>0</v>
      </c>
      <c r="T1136" s="52">
        <f>VLOOKUP(AH1136,rawdatas!$A$13:$T$52,20,FALSE)</f>
        <v>0</v>
      </c>
      <c r="U1136" s="52" t="str">
        <f>VLOOKUP(AH1136,rawdatas!$A$13:$U$52,21,FALSE)</f>
        <v>ok</v>
      </c>
      <c r="V1136" s="52">
        <f>VLOOKUP(AH1136,rawdatas!$A$13:$V$52,22,FALSE)</f>
        <v>0</v>
      </c>
      <c r="W1136" s="52">
        <f>VLOOKUP(AH1136,rawdatas!$A$13:$W$52,23,FALSE)</f>
        <v>0</v>
      </c>
      <c r="X1136" s="52" t="str">
        <f>VLOOKUP(AH1136,rawdatas!$A$13:$X$52,24,FALSE)</f>
        <v>ok</v>
      </c>
      <c r="Y1136" s="52" t="str">
        <f>VLOOKUP(AH1136,rawdatas!$A$13:$Y$52,25,FALSE)</f>
        <v>Clarify what drug is meant.</v>
      </c>
      <c r="Z1136" s="52" t="str">
        <f>VLOOKUP(AH1136,rawdatas!$A$13:$Z$52,26,FALSE)</f>
        <v>Clarifier ce que signifie la drogue.</v>
      </c>
      <c r="AA1136" s="52" t="str">
        <f>VLOOKUP(AH1136,rawdatas!$A$13:$AA$52,27,FALSE)</f>
        <v>ok</v>
      </c>
      <c r="AB1136" s="52">
        <f>VLOOKUP(AH1136,rawdatas!$A$13:$AB$52,28,FALSE)</f>
        <v>0</v>
      </c>
      <c r="AC1136" s="52">
        <f>VLOOKUP(AH1136,rawdatas!$A$13:$AC$52,29,FALSE)</f>
        <v>0</v>
      </c>
      <c r="AD1136" s="52">
        <f>VLOOKUP(AH1136,rawdatas!$A$13:$AD$53,30,FALSE)</f>
        <v>0</v>
      </c>
      <c r="AE1136" s="52">
        <f>VLOOKUP(AH1136,rawdatas!$A$13:$AE$53,31,FALSE)</f>
        <v>0</v>
      </c>
      <c r="AF1136" s="52">
        <f>VLOOKUP(AH1136,rawdatas!$A$13:$AF$53,32,FALSE)</f>
        <v>0</v>
      </c>
      <c r="AG1136" s="52">
        <f>VLOOKUP(AH1136,rawdatas!$A$13:$AG$54,33,FALSE)</f>
        <v>0</v>
      </c>
      <c r="AH1136" s="53">
        <v>613065765</v>
      </c>
      <c r="AI1136" s="54" t="str">
        <f t="shared" si="88"/>
        <v>médication; prescription; injection; renouvellement de prescription</v>
      </c>
    </row>
    <row r="1137" spans="1:35" outlineLevel="1" x14ac:dyDescent="0.25">
      <c r="A1137" s="52">
        <v>367337574</v>
      </c>
      <c r="B1137" s="52">
        <v>987400961</v>
      </c>
      <c r="C1137" s="52" t="s">
        <v>16178</v>
      </c>
      <c r="D1137" s="52" t="str">
        <f>VLOOKUP(B1137,rawdatas!$A:$K,3,FALSE)</f>
        <v>R</v>
      </c>
      <c r="E1137" s="52" t="str">
        <f>VLOOKUP(B1137,rawdatas!$A:$K,7,FALSE)</f>
        <v>Respiratory</v>
      </c>
      <c r="F1137" s="52" t="str">
        <f>VLOOKUP(B1137,rawdatas!$A:$K,8,FALSE)</f>
        <v>respiratoire</v>
      </c>
      <c r="G1137" s="52" t="str">
        <f>VLOOKUP(AH1137,rawdatas!$A$13:$K$52,7,FALSE)</f>
        <v xml:space="preserve">Incision/drainage/flushing/aspiration/removal body fluid </v>
      </c>
      <c r="H1137" s="52" t="str">
        <f>VLOOKUP(AH1137,rawdatas!$A$13:$K$52,8,FALSE)</f>
        <v>incision; drainage; aspiration de liquide corporel</v>
      </c>
      <c r="I1137" s="52" t="str">
        <f>VLOOKUP(AH1137,rawdatas!$A$13:$K$52,9,FALSE)</f>
        <v>ok</v>
      </c>
      <c r="J1137" s="52" t="str">
        <f>VLOOKUP(AH1137,rawdatas!$A$13:$K$52,10,FALSE)</f>
        <v xml:space="preserve">I&amp;d/flush/aspiration </v>
      </c>
      <c r="K1137" s="52" t="str">
        <f>VLOOKUP(AH1137,rawdatas!$A$13:$K$52,11,FALSE)</f>
        <v>incis, drain, aspirat.</v>
      </c>
      <c r="L1137" s="52" t="str">
        <f>VLOOKUP(AH1137,rawdatas!$A$13:$L$52,12,FALSE)</f>
        <v>ok</v>
      </c>
      <c r="M1137" s="52" t="str">
        <f>VLOOKUP(AH1137,rawdatas!$A$13:$M$52,13,FALSE)</f>
        <v>incision of abscess; puncture/aspiration of hematoma; puncture/aspiration of sinus; puncture/aspiration of the urinary bladder; puncture/aspiration of joint; puncture/aspiration of cyst; puncture/aspiration of bursa; puncture/aspiration of ganglion; puncture/aspiration of lungs; puncture/aspiration of stomach; venesection; ascitic fluid puncture; lumbar puncture; tympanostomy; paracentesis; thoracentesis; irrigation of ear/eye</v>
      </c>
      <c r="N1137" s="52" t="str">
        <f>VLOOKUP(AH1137,rawdatas!$A$13:$N$52,14,FALSE)</f>
        <v>incision d'un abcès; ponction d'un hématome; aspiration d'un hématome; ponction des sinus; aspiration des sinus; ponction vésicale; aspiration vésicale; ponction articulaire; aspiration articulaire; ponction d'un kyste; aspiration d'un kyste; ponction d'une bourse; aspiration d'une bourse; aspiration d'un ganglion; ponction d'un ganglion; aspiration des poumons; ponction des poumons; aspiration de l'estomac; ponction de l'estomac; saignées; ponction de fluide d'ascite; ponction lombaire; tympanostomie; paracentèse; thoracocentèse; amniocentèse; irrigation de l'oreille; irrigation de l'oeil</v>
      </c>
      <c r="O1137" s="52" t="str">
        <f>VLOOKUP(AH1137,rawdatas!$A$13:$O$52,15,FALSE)</f>
        <v>ok</v>
      </c>
      <c r="P1137" s="52" t="str">
        <f>VLOOKUP(AH1137,rawdatas!$A$13:$P$52,16,FALSE)</f>
        <v>blood test -34; urine test -35; amniocentesis -38; excision -52; catheterization -53; tympanostomy tube insertion/removal -53; enema -53; prosthetic device -54; acupuncture -59; removal of foreign body -59</v>
      </c>
      <c r="Q1137" s="52" t="str">
        <f>VLOOKUP(AH1137,rawdatas!$A$13:$Q$52,17,FALSE)</f>
        <v>analyse de sang -34; analyse d'urine -35; amniocentèse -38; excision -52; cathétérisme -53; insertion d'un tube de tympanostomie -53; retrait d'un tube de tympanostomie -53 lavement -53; dispositif prothétique -54; acupuncture -59; ablation de corps étranger -59</v>
      </c>
      <c r="R1137" s="52" t="str">
        <f>VLOOKUP(AH1137,rawdatas!$A$13:$R$52,18,FALSE)</f>
        <v>ok</v>
      </c>
      <c r="S1137" s="52">
        <f>VLOOKUP(AH1137,rawdatas!$A$13:$S$52,19,FALSE)</f>
        <v>0</v>
      </c>
      <c r="T1137" s="52">
        <f>VLOOKUP(AH1137,rawdatas!$A$13:$T$52,20,FALSE)</f>
        <v>0</v>
      </c>
      <c r="U1137" s="52" t="str">
        <f>VLOOKUP(AH1137,rawdatas!$A$13:$U$52,21,FALSE)</f>
        <v>ok</v>
      </c>
      <c r="V1137" s="52">
        <f>VLOOKUP(AH1137,rawdatas!$A$13:$V$52,22,FALSE)</f>
        <v>0</v>
      </c>
      <c r="W1137" s="52">
        <f>VLOOKUP(AH1137,rawdatas!$A$13:$W$52,23,FALSE)</f>
        <v>0</v>
      </c>
      <c r="X1137" s="52" t="str">
        <f>VLOOKUP(AH1137,rawdatas!$A$13:$X$52,24,FALSE)</f>
        <v>ok</v>
      </c>
      <c r="Y1137" s="52">
        <f>VLOOKUP(AH1137,rawdatas!$A$13:$Y$52,25,FALSE)</f>
        <v>0</v>
      </c>
      <c r="Z1137" s="52">
        <f>VLOOKUP(AH1137,rawdatas!$A$13:$Z$52,26,FALSE)</f>
        <v>0</v>
      </c>
      <c r="AA1137" s="52" t="str">
        <f>VLOOKUP(AH1137,rawdatas!$A$13:$AA$52,27,FALSE)</f>
        <v>ok</v>
      </c>
      <c r="AB1137" s="52">
        <f>VLOOKUP(AH1137,rawdatas!$A$13:$AB$52,28,FALSE)</f>
        <v>0</v>
      </c>
      <c r="AC1137" s="52">
        <f>VLOOKUP(AH1137,rawdatas!$A$13:$AC$52,29,FALSE)</f>
        <v>0</v>
      </c>
      <c r="AD1137" s="52">
        <f>VLOOKUP(AH1137,rawdatas!$A$13:$AD$53,30,FALSE)</f>
        <v>0</v>
      </c>
      <c r="AE1137" s="52">
        <f>VLOOKUP(AH1137,rawdatas!$A$13:$AE$53,31,FALSE)</f>
        <v>0</v>
      </c>
      <c r="AF1137" s="52">
        <f>VLOOKUP(AH1137,rawdatas!$A$13:$AF$53,32,FALSE)</f>
        <v>0</v>
      </c>
      <c r="AG1137" s="52">
        <f>VLOOKUP(AH1137,rawdatas!$A$13:$AG$54,33,FALSE)</f>
        <v>0</v>
      </c>
      <c r="AH1137" s="53">
        <v>815736565</v>
      </c>
      <c r="AI1137" s="54" t="str">
        <f t="shared" si="88"/>
        <v>incision; drainage; aspiration de liquide corporel</v>
      </c>
    </row>
    <row r="1138" spans="1:35" outlineLevel="1" x14ac:dyDescent="0.25">
      <c r="A1138" s="52">
        <v>634375031</v>
      </c>
      <c r="B1138" s="52">
        <v>987400961</v>
      </c>
      <c r="C1138" s="52" t="s">
        <v>16179</v>
      </c>
      <c r="D1138" s="52" t="str">
        <f>VLOOKUP(B1138,rawdatas!$A:$K,3,FALSE)</f>
        <v>R</v>
      </c>
      <c r="E1138" s="52" t="str">
        <f>VLOOKUP(B1138,rawdatas!$A:$K,7,FALSE)</f>
        <v>Respiratory</v>
      </c>
      <c r="F1138" s="52" t="str">
        <f>VLOOKUP(B1138,rawdatas!$A:$K,8,FALSE)</f>
        <v>respiratoire</v>
      </c>
      <c r="G1138" s="52" t="str">
        <f>VLOOKUP(AH1138,rawdatas!$A$13:$K$52,7,FALSE)</f>
        <v>Excision/removal tissue/biopsy/destruction/debridement/cauterization</v>
      </c>
      <c r="H1138" s="52" t="str">
        <f>VLOOKUP(AH1138,rawdatas!$A$13:$K$52,8,FALSE)</f>
        <v>excision; biopsie; cautérisation; débridement</v>
      </c>
      <c r="I1138" s="52" t="str">
        <f>VLOOKUP(AH1138,rawdatas!$A$13:$K$52,9,FALSE)</f>
        <v>ok</v>
      </c>
      <c r="J1138" s="52" t="str">
        <f>VLOOKUP(AH1138,rawdatas!$A$13:$K$52,10,FALSE)</f>
        <v>Exc/remov/biopsy/destruc/debrid/caut</v>
      </c>
      <c r="K1138" s="52" t="str">
        <f>VLOOKUP(AH1138,rawdatas!$A$13:$K$52,11,FALSE)</f>
        <v>excis, biops, cautérisat, débrid.</v>
      </c>
      <c r="L1138" s="52" t="str">
        <f>VLOOKUP(AH1138,rawdatas!$A$13:$L$52,12,FALSE)</f>
        <v>ok</v>
      </c>
      <c r="M1138" s="52" t="str">
        <f>VLOOKUP(AH1138,rawdatas!$A$13:$M$52,13,FALSE)</f>
        <v>excision/removal tissue; biopsy of organ; biopsy of skin; excision/removal of nail; extraction of tooth; amputation; embolectomy; vein stripping; sterilisation; uterine curettage; skin curettage; nerve destruction; vein destruction; surgical debridement; mechanical debridement; chemical debridement; autolytic debridement; maggot therapy; burning cauterization; cold cauterization; chemical cauterization; electric cauterization; laser cauterization</v>
      </c>
      <c r="N1138" s="52" t="str">
        <f>VLOOKUP(AH1138,rawdatas!$A$13:$N$52,14,FALSE)</f>
        <v>excision, élimination de tissus; biopsie d'un organe; biopsie de la peau; excision d'ongle; enlèvement d'ongle; extraction de dent; amputation; embolectomie; éveinage; stérilisation; curetage utérin; curetage de la peau; destruction nerveuse; destruction d'une veine; débridement chirurgical; débridement mécanique; débridement chimique; débridement autolytique; asticothérapie; cautérisation; cautérisation froide; cautérisation chimique; cautérisation électrique; cautérisation laser</v>
      </c>
      <c r="O1138" s="52" t="str">
        <f>VLOOKUP(AH1138,rawdatas!$A$13:$O$52,15,FALSE)</f>
        <v>ok</v>
      </c>
      <c r="P1138" s="52" t="str">
        <f>VLOOKUP(AH1138,rawdatas!$A$13:$P$52,16,FALSE)</f>
        <v>cervical smear -37</v>
      </c>
      <c r="Q1138" s="52" t="str">
        <f>VLOOKUP(AH1138,rawdatas!$A$13:$Q$52,17,FALSE)</f>
        <v>frottis cervical -37</v>
      </c>
      <c r="R1138" s="52" t="str">
        <f>VLOOKUP(AH1138,rawdatas!$A$13:$R$52,18,FALSE)</f>
        <v>ok</v>
      </c>
      <c r="S1138" s="52">
        <f>VLOOKUP(AH1138,rawdatas!$A$13:$S$52,19,FALSE)</f>
        <v>0</v>
      </c>
      <c r="T1138" s="52">
        <f>VLOOKUP(AH1138,rawdatas!$A$13:$T$52,20,FALSE)</f>
        <v>0</v>
      </c>
      <c r="U1138" s="52" t="str">
        <f>VLOOKUP(AH1138,rawdatas!$A$13:$U$52,21,FALSE)</f>
        <v>ok</v>
      </c>
      <c r="V1138" s="52">
        <f>VLOOKUP(AH1138,rawdatas!$A$13:$V$52,22,FALSE)</f>
        <v>0</v>
      </c>
      <c r="W1138" s="52">
        <f>VLOOKUP(AH1138,rawdatas!$A$13:$W$52,23,FALSE)</f>
        <v>0</v>
      </c>
      <c r="X1138" s="52" t="str">
        <f>VLOOKUP(AH1138,rawdatas!$A$13:$X$52,24,FALSE)</f>
        <v>ok</v>
      </c>
      <c r="Y1138" s="52">
        <f>VLOOKUP(AH1138,rawdatas!$A$13:$Y$52,25,FALSE)</f>
        <v>0</v>
      </c>
      <c r="Z1138" s="52">
        <f>VLOOKUP(AH1138,rawdatas!$A$13:$Z$52,26,FALSE)</f>
        <v>0</v>
      </c>
      <c r="AA1138" s="52" t="str">
        <f>VLOOKUP(AH1138,rawdatas!$A$13:$AA$52,27,FALSE)</f>
        <v>ok</v>
      </c>
      <c r="AB1138" s="52">
        <f>VLOOKUP(AH1138,rawdatas!$A$13:$AB$52,28,FALSE)</f>
        <v>0</v>
      </c>
      <c r="AC1138" s="52">
        <f>VLOOKUP(AH1138,rawdatas!$A$13:$AC$52,29,FALSE)</f>
        <v>0</v>
      </c>
      <c r="AD1138" s="52">
        <f>VLOOKUP(AH1138,rawdatas!$A$13:$AD$53,30,FALSE)</f>
        <v>0</v>
      </c>
      <c r="AE1138" s="52">
        <f>VLOOKUP(AH1138,rawdatas!$A$13:$AE$53,31,FALSE)</f>
        <v>0</v>
      </c>
      <c r="AF1138" s="52">
        <f>VLOOKUP(AH1138,rawdatas!$A$13:$AF$53,32,FALSE)</f>
        <v>0</v>
      </c>
      <c r="AG1138" s="52">
        <f>VLOOKUP(AH1138,rawdatas!$A$13:$AG$54,33,FALSE)</f>
        <v>0</v>
      </c>
      <c r="AH1138" s="53">
        <v>878325665</v>
      </c>
      <c r="AI1138" s="54" t="str">
        <f t="shared" si="88"/>
        <v>excision; biopsie; cautérisation; débridement</v>
      </c>
    </row>
    <row r="1139" spans="1:35" outlineLevel="1" x14ac:dyDescent="0.25">
      <c r="A1139" s="52">
        <v>49128247</v>
      </c>
      <c r="B1139" s="52">
        <v>987400961</v>
      </c>
      <c r="C1139" s="52" t="s">
        <v>346</v>
      </c>
      <c r="D1139" s="52" t="str">
        <f>VLOOKUP(B1139,rawdatas!$A:$K,3,FALSE)</f>
        <v>R</v>
      </c>
      <c r="E1139" s="52" t="str">
        <f>VLOOKUP(B1139,rawdatas!$A:$K,7,FALSE)</f>
        <v>Respiratory</v>
      </c>
      <c r="F1139" s="52" t="str">
        <f>VLOOKUP(B1139,rawdatas!$A:$K,8,FALSE)</f>
        <v>respiratoire</v>
      </c>
      <c r="G1139" s="52" t="str">
        <f>VLOOKUP(AH1139,rawdatas!$A$13:$K$52,7,FALSE)</f>
        <v>Instrumentation/catheterization/intubation/dilation</v>
      </c>
      <c r="H1139" s="52" t="str">
        <f>VLOOKUP(AH1139,rawdatas!$A$13:$K$52,8,FALSE)</f>
        <v>cathétérisme; intubation; dilatatation; appareillage</v>
      </c>
      <c r="I1139" s="52" t="str">
        <f>VLOOKUP(AH1139,rawdatas!$A$13:$K$52,9,FALSE)</f>
        <v>ok</v>
      </c>
      <c r="J1139" s="52" t="str">
        <f>VLOOKUP(AH1139,rawdatas!$A$13:$K$52,10,FALSE)</f>
        <v>Instrument/catheter/intubate/dilate</v>
      </c>
      <c r="K1139" s="52" t="str">
        <f>VLOOKUP(AH1139,rawdatas!$A$13:$K$52,11,FALSE)</f>
        <v>cathét, intub, dilat, appareillage</v>
      </c>
      <c r="L1139" s="52" t="str">
        <f>VLOOKUP(AH1139,rawdatas!$A$13:$L$52,12,FALSE)</f>
        <v>ok</v>
      </c>
      <c r="M1139" s="52" t="str">
        <f>VLOOKUP(AH1139,rawdatas!$A$13:$M$52,13,FALSE)</f>
        <v>endotracheal intubation; tracheotomy; tympanostomy tube insertion/removal; enema; catheterization; lacrimal dilatation; urethral dilatation; uterine cervical dilatation; artificial rupture of the amniotic membranes; intravenous cannulation</v>
      </c>
      <c r="N1139" s="52" t="str">
        <f>VLOOKUP(AH1139,rawdatas!$A$13:$N$52,14,FALSE)</f>
        <v>intubation endotrachéale; trachéotomie; insertion d'un tube de tympanostomie; enlèvement d'un tube de tympanostomie; lavement; cathétérisme; dilatation lacrymale; dilatation de l'urètre; dilatation du col de l'utérus; rupture artificielle des membranes amniotiques; cathéterisme veineux</v>
      </c>
      <c r="O1139" s="52" t="str">
        <f>VLOOKUP(AH1139,rawdatas!$A$13:$O$52,15,FALSE)</f>
        <v>ok</v>
      </c>
      <c r="P1139" s="52" t="str">
        <f>VLOOKUP(AH1139,rawdatas!$A$13:$P$52,16,FALSE)</f>
        <v>implantation of a hormone or long acting drug -54</v>
      </c>
      <c r="Q1139" s="52" t="str">
        <f>VLOOKUP(AH1139,rawdatas!$A$13:$Q$52,17,FALSE)</f>
        <v>implantation d'une hormone -54; implantation d'un médicament à longue durée d'action -54</v>
      </c>
      <c r="R1139" s="52" t="str">
        <f>VLOOKUP(AH1139,rawdatas!$A$13:$R$52,18,FALSE)</f>
        <v>ok</v>
      </c>
      <c r="S1139" s="52">
        <f>VLOOKUP(AH1139,rawdatas!$A$13:$S$52,19,FALSE)</f>
        <v>0</v>
      </c>
      <c r="T1139" s="52">
        <f>VLOOKUP(AH1139,rawdatas!$A$13:$T$52,20,FALSE)</f>
        <v>0</v>
      </c>
      <c r="U1139" s="52" t="str">
        <f>VLOOKUP(AH1139,rawdatas!$A$13:$U$52,21,FALSE)</f>
        <v>ok</v>
      </c>
      <c r="V1139" s="52" t="str">
        <f>VLOOKUP(AH1139,rawdatas!$A$13:$V$52,22,FALSE)</f>
        <v>incision/drainage/flushing/aspiration/removal body fluid -51</v>
      </c>
      <c r="W1139" s="52" t="str">
        <f>VLOOKUP(AH1139,rawdatas!$A$13:$W$52,23,FALSE)</f>
        <v>incision -51; drainage -51; aspiration de liquide corporel -51</v>
      </c>
      <c r="X1139" s="52" t="str">
        <f>VLOOKUP(AH1139,rawdatas!$A$13:$X$52,24,FALSE)</f>
        <v>ko</v>
      </c>
      <c r="Y1139" s="52">
        <f>VLOOKUP(AH1139,rawdatas!$A$13:$Y$52,25,FALSE)</f>
        <v>0</v>
      </c>
      <c r="Z1139" s="52">
        <f>VLOOKUP(AH1139,rawdatas!$A$13:$Z$52,26,FALSE)</f>
        <v>0</v>
      </c>
      <c r="AA1139" s="52" t="str">
        <f>VLOOKUP(AH1139,rawdatas!$A$13:$AA$52,27,FALSE)</f>
        <v>ok</v>
      </c>
      <c r="AB1139" s="52">
        <f>VLOOKUP(AH1139,rawdatas!$A$13:$AB$52,28,FALSE)</f>
        <v>0</v>
      </c>
      <c r="AC1139" s="52">
        <f>VLOOKUP(AH1139,rawdatas!$A$13:$AC$52,29,FALSE)</f>
        <v>0</v>
      </c>
      <c r="AD1139" s="52">
        <f>VLOOKUP(AH1139,rawdatas!$A$13:$AD$53,30,FALSE)</f>
        <v>0</v>
      </c>
      <c r="AE1139" s="52">
        <f>VLOOKUP(AH1139,rawdatas!$A$13:$AE$53,31,FALSE)</f>
        <v>0</v>
      </c>
      <c r="AF1139" s="52">
        <f>VLOOKUP(AH1139,rawdatas!$A$13:$AF$53,32,FALSE)</f>
        <v>0</v>
      </c>
      <c r="AG1139" s="52">
        <f>VLOOKUP(AH1139,rawdatas!$A$13:$AG$54,33,FALSE)</f>
        <v>0</v>
      </c>
      <c r="AH1139" s="53">
        <v>377291372</v>
      </c>
      <c r="AI1139" s="54" t="str">
        <f t="shared" si="88"/>
        <v>cathétérisme; intubation; dilatatation; appareillage</v>
      </c>
    </row>
    <row r="1140" spans="1:35" outlineLevel="1" x14ac:dyDescent="0.25">
      <c r="A1140" s="52">
        <v>216865334</v>
      </c>
      <c r="B1140" s="52">
        <v>987400961</v>
      </c>
      <c r="C1140" s="52" t="s">
        <v>2000</v>
      </c>
      <c r="D1140" s="52" t="str">
        <f>VLOOKUP(B1140,rawdatas!$A:$K,3,FALSE)</f>
        <v>R</v>
      </c>
      <c r="E1140" s="52" t="str">
        <f>VLOOKUP(B1140,rawdatas!$A:$K,7,FALSE)</f>
        <v>Respiratory</v>
      </c>
      <c r="F1140" s="52" t="str">
        <f>VLOOKUP(B1140,rawdatas!$A:$K,8,FALSE)</f>
        <v>respiratoire</v>
      </c>
      <c r="G1140" s="52" t="str">
        <f>VLOOKUP(AH1140,rawdatas!$A$13:$K$52,7,FALSE)</f>
        <v>Repair/fixation-suture/cast/prosthetic device (apply/remove)</v>
      </c>
      <c r="H1140" s="52" t="str">
        <f>VLOOKUP(AH1140,rawdatas!$A$13:$K$52,8,FALSE)</f>
        <v>réparation; fixation; suture; plâtre; prothèse</v>
      </c>
      <c r="I1140" s="52" t="str">
        <f>VLOOKUP(AH1140,rawdatas!$A$13:$K$52,9,FALSE)</f>
        <v>ok</v>
      </c>
      <c r="J1140" s="52" t="str">
        <f>VLOOKUP(AH1140,rawdatas!$A$13:$K$52,10,FALSE)</f>
        <v>Repair/fix-suture/cast/prosth device</v>
      </c>
      <c r="K1140" s="52" t="str">
        <f>VLOOKUP(AH1140,rawdatas!$A$13:$K$52,11,FALSE)</f>
        <v>répar, fixat, sut, plâtre, proth.</v>
      </c>
      <c r="L1140" s="52" t="str">
        <f>VLOOKUP(AH1140,rawdatas!$A$13:$L$52,12,FALSE)</f>
        <v>ok</v>
      </c>
      <c r="M1140" s="52" t="str">
        <f>VLOOKUP(AH1140,rawdatas!$A$13:$M$52,13,FALSE)</f>
        <v>sutures/stitches; surgical glue; strip-plaster; strapping for sprains; treatment of luxation; treatment of fracture; orthopaedic prosthetic(s); brace(s); orthose(s); strapping; sling; hernia support; hearing aids and device(s); visual aids and device(s); technical aids and device(s); denture(s); implantation of a hormone or long acting drug; vaginal pessary/IUD; pacemaker; stent</v>
      </c>
      <c r="N1140" s="52" t="str">
        <f>VLOOKUP(AH1140,rawdatas!$A$13:$N$52,14,FALSE)</f>
        <v>suture; collage; colle chirurgicale; bande plâtrée; retrait de suture; strapping d'entorse; traitement d'une luxation; traitement de fracture; prothèse orthopédique; attelle; orthèse; cerclage; bandage suspensif; soutien de hernie; aide et dispositif auditif; aide et dispositif visuel; aide et dispositif technique; implantation dentaire; implant hormonal; insertion d'un pessaire vaginal; pose de stérilet; pose de pacemaker; pose de stent</v>
      </c>
      <c r="O1140" s="52" t="str">
        <f>VLOOKUP(AH1140,rawdatas!$A$13:$O$52,15,FALSE)</f>
        <v>ok</v>
      </c>
      <c r="P1140" s="52" t="str">
        <f>VLOOKUP(AH1140,rawdatas!$A$13:$P$52,16,FALSE)</f>
        <v>amputation -52; removal of foreign body -59; blood transfusion -59; plastic surgery -59; transplantation -59</v>
      </c>
      <c r="Q1140" s="52" t="str">
        <f>VLOOKUP(AH1140,rawdatas!$A$13:$Q$52,17,FALSE)</f>
        <v>amputation -52; ablation de corps étranger -59; transfusion sanguine -59; chirurgie plastique -59; transplantation -59</v>
      </c>
      <c r="R1140" s="52" t="str">
        <f>VLOOKUP(AH1140,rawdatas!$A$13:$R$52,18,FALSE)</f>
        <v>ko</v>
      </c>
      <c r="S1140" s="52">
        <f>VLOOKUP(AH1140,rawdatas!$A$13:$S$52,19,FALSE)</f>
        <v>0</v>
      </c>
      <c r="T1140" s="52">
        <f>VLOOKUP(AH1140,rawdatas!$A$13:$T$52,20,FALSE)</f>
        <v>0</v>
      </c>
      <c r="U1140" s="52" t="str">
        <f>VLOOKUP(AH1140,rawdatas!$A$13:$U$52,21,FALSE)</f>
        <v>ok</v>
      </c>
      <c r="V1140" s="52">
        <f>VLOOKUP(AH1140,rawdatas!$A$13:$V$52,22,FALSE)</f>
        <v>0</v>
      </c>
      <c r="W1140" s="52">
        <f>VLOOKUP(AH1140,rawdatas!$A$13:$W$52,23,FALSE)</f>
        <v>0</v>
      </c>
      <c r="X1140" s="52" t="str">
        <f>VLOOKUP(AH1140,rawdatas!$A$13:$X$52,24,FALSE)</f>
        <v>ok</v>
      </c>
      <c r="Y1140" s="52" t="str">
        <f>VLOOKUP(AH1140,rawdatas!$A$13:$Y$52,25,FALSE)</f>
        <v>In this rubric is included also devices, which are not prosthetic devices. Insertion of IUD should not be used as a problem label, but only as a process code. The problem should be coded W12. The hormone stave implantation should not be used as a problem label, but only as a process code. The problem should be coded W14. Clarify what drug is meant.</v>
      </c>
      <c r="Z1140" s="52" t="str">
        <f>VLOOKUP(AH1140,rawdatas!$A$13:$Z$52,26,FALSE)</f>
        <v>Dans cette rubrique sont également inclus les appareils qui ne sont pas des appareils prothétiques. L'insertion du DIU ne doit pas être utilisée comme une étiquette de problème, mais seulement comme un code de processus. Le problème devrait être codé W12. L'implant hormonal ne devrait pas être utilisé comme étiquette de problème, mais seulement comme un code de processus. Le problème devrait être codé W14. Clarifier ce que signifie la drogue.</v>
      </c>
      <c r="AA1140" s="52" t="str">
        <f>VLOOKUP(AH1140,rawdatas!$A$13:$AA$52,27,FALSE)</f>
        <v>ok</v>
      </c>
      <c r="AB1140" s="52">
        <f>VLOOKUP(AH1140,rawdatas!$A$13:$AB$52,28,FALSE)</f>
        <v>0</v>
      </c>
      <c r="AC1140" s="52">
        <f>VLOOKUP(AH1140,rawdatas!$A$13:$AC$52,29,FALSE)</f>
        <v>0</v>
      </c>
      <c r="AD1140" s="52">
        <f>VLOOKUP(AH1140,rawdatas!$A$13:$AD$53,30,FALSE)</f>
        <v>0</v>
      </c>
      <c r="AE1140" s="52">
        <f>VLOOKUP(AH1140,rawdatas!$A$13:$AE$53,31,FALSE)</f>
        <v>0</v>
      </c>
      <c r="AF1140" s="52" t="str">
        <f>VLOOKUP(AH1140,rawdatas!$A$13:$AF$53,32,FALSE)</f>
        <v>ablation de corps étranger-59;  -&gt; ablation de corps étranger -59; removal of foreign body-59 -&gt; removal of foreign body -59</v>
      </c>
      <c r="AG1140" s="52">
        <f>VLOOKUP(AH1140,rawdatas!$A$13:$AG$54,33,FALSE)</f>
        <v>0</v>
      </c>
      <c r="AH1140" s="53">
        <v>431632187</v>
      </c>
      <c r="AI1140" s="54" t="str">
        <f t="shared" si="88"/>
        <v>réparation; fixation; suture; plâtre; prothèse</v>
      </c>
    </row>
    <row r="1141" spans="1:35" outlineLevel="1" x14ac:dyDescent="0.25">
      <c r="A1141" s="52">
        <v>695679001</v>
      </c>
      <c r="B1141" s="52">
        <v>987400961</v>
      </c>
      <c r="C1141" s="52" t="s">
        <v>351</v>
      </c>
      <c r="D1141" s="52" t="str">
        <f>VLOOKUP(B1141,rawdatas!$A:$K,3,FALSE)</f>
        <v>R</v>
      </c>
      <c r="E1141" s="52" t="str">
        <f>VLOOKUP(B1141,rawdatas!$A:$K,7,FALSE)</f>
        <v>Respiratory</v>
      </c>
      <c r="F1141" s="52" t="str">
        <f>VLOOKUP(B1141,rawdatas!$A:$K,8,FALSE)</f>
        <v>respiratoire</v>
      </c>
      <c r="G1141" s="52" t="str">
        <f>VLOOKUP(AH1141,rawdatas!$A$13:$K$52,7,FALSE)</f>
        <v>Local injection/infiltration</v>
      </c>
      <c r="H1141" s="52" t="str">
        <f>VLOOKUP(AH1141,rawdatas!$A$13:$K$52,8,FALSE)</f>
        <v>traitement local; infiltration</v>
      </c>
      <c r="I1141" s="52" t="str">
        <f>VLOOKUP(AH1141,rawdatas!$A$13:$K$52,9,FALSE)</f>
        <v>ok</v>
      </c>
      <c r="J1141" s="52" t="str">
        <f>VLOOKUP(AH1141,rawdatas!$A$13:$K$52,10,FALSE)</f>
        <v>Local injection/infiltration</v>
      </c>
      <c r="K1141" s="52" t="str">
        <f>VLOOKUP(AH1141,rawdatas!$A$13:$K$52,11,FALSE)</f>
        <v>inject. pour infiltr. locale</v>
      </c>
      <c r="L1141" s="52" t="str">
        <f>VLOOKUP(AH1141,rawdatas!$A$13:$L$52,12,FALSE)</f>
        <v>ok</v>
      </c>
      <c r="M1141" s="52" t="str">
        <f>VLOOKUP(AH1141,rawdatas!$A$13:$M$52,13,FALSE)</f>
        <v>epidural injection; skin injection; subcutaneous tissue injection; intramuscular injection; intravenous injection; joint injection; bursa injection; tendon sheath injection; sclerosing injection for varices; nerve block</v>
      </c>
      <c r="N1141" s="52" t="str">
        <f>VLOOKUP(AH1141,rawdatas!$A$13:$N$52,14,FALSE)</f>
        <v>injection épidurale; injection de la peau; injection de tissu sous-cutané; injection intramusculaire; injection intraveineuse; injection articulaire; injection de bourse; injection de la gaine du tendon; injection sclérosante pour varices; bloc nerveux</v>
      </c>
      <c r="O1141" s="52" t="str">
        <f>VLOOKUP(AH1141,rawdatas!$A$13:$O$52,15,FALSE)</f>
        <v>ok</v>
      </c>
      <c r="P1141" s="52" t="str">
        <f>VLOOKUP(AH1141,rawdatas!$A$13:$P$52,16,FALSE)</f>
        <v>vaccination -55; injection with systemic effect -50; acupuncture -59; blood transfusion -59</v>
      </c>
      <c r="Q1141" s="52" t="str">
        <f>VLOOKUP(AH1141,rawdatas!$A$13:$Q$52,17,FALSE)</f>
        <v>vaccination -55; injection avec effet systémique -50; acupuncture -59; transfusion sanguine -59</v>
      </c>
      <c r="R1141" s="52" t="str">
        <f>VLOOKUP(AH1141,rawdatas!$A$13:$R$52,18,FALSE)</f>
        <v>ok</v>
      </c>
      <c r="S1141" s="52">
        <f>VLOOKUP(AH1141,rawdatas!$A$13:$S$52,19,FALSE)</f>
        <v>0</v>
      </c>
      <c r="T1141" s="52">
        <f>VLOOKUP(AH1141,rawdatas!$A$13:$T$52,20,FALSE)</f>
        <v>0</v>
      </c>
      <c r="U1141" s="52" t="str">
        <f>VLOOKUP(AH1141,rawdatas!$A$13:$U$52,21,FALSE)</f>
        <v>ok</v>
      </c>
      <c r="V1141" s="52">
        <f>VLOOKUP(AH1141,rawdatas!$A$13:$V$52,22,FALSE)</f>
        <v>0</v>
      </c>
      <c r="W1141" s="52">
        <f>VLOOKUP(AH1141,rawdatas!$A$13:$W$52,23,FALSE)</f>
        <v>0</v>
      </c>
      <c r="X1141" s="52" t="str">
        <f>VLOOKUP(AH1141,rawdatas!$A$13:$X$52,24,FALSE)</f>
        <v>ok</v>
      </c>
      <c r="Y1141" s="52" t="str">
        <f>VLOOKUP(AH1141,rawdatas!$A$13:$Y$52,25,FALSE)</f>
        <v>Double code with -50, if medication is prescribed. Clarify what drug is meant.</v>
      </c>
      <c r="Z1141" s="52" t="str">
        <f>VLOOKUP(AH1141,rawdatas!$A$13:$Z$52,26,FALSE)</f>
        <v xml:space="preserve">doublez avec le code -50, si le médicament est prescrit </v>
      </c>
      <c r="AA1141" s="52" t="str">
        <f>VLOOKUP(AH1141,rawdatas!$A$13:$AA$52,27,FALSE)</f>
        <v>ok</v>
      </c>
      <c r="AB1141" s="52">
        <f>VLOOKUP(AH1141,rawdatas!$A$13:$AB$52,28,FALSE)</f>
        <v>0</v>
      </c>
      <c r="AC1141" s="52">
        <f>VLOOKUP(AH1141,rawdatas!$A$13:$AC$52,29,FALSE)</f>
        <v>0</v>
      </c>
      <c r="AD1141" s="52">
        <f>VLOOKUP(AH1141,rawdatas!$A$13:$AD$53,30,FALSE)</f>
        <v>0</v>
      </c>
      <c r="AE1141" s="52">
        <f>VLOOKUP(AH1141,rawdatas!$A$13:$AE$53,31,FALSE)</f>
        <v>0</v>
      </c>
      <c r="AF1141" s="52">
        <f>VLOOKUP(AH1141,rawdatas!$A$13:$AF$53,32,FALSE)</f>
        <v>0</v>
      </c>
      <c r="AG1141" s="52">
        <f>VLOOKUP(AH1141,rawdatas!$A$13:$AG$54,33,FALSE)</f>
        <v>0</v>
      </c>
      <c r="AH1141" s="53">
        <v>382704797</v>
      </c>
      <c r="AI1141" s="54" t="str">
        <f t="shared" ref="AI1141:AI1204" si="89">VLOOKUP(AH1141,$A$1:$H$52,8,FALSE)</f>
        <v>traitement local; infiltration</v>
      </c>
    </row>
    <row r="1142" spans="1:35" outlineLevel="1" x14ac:dyDescent="0.25">
      <c r="A1142" s="52">
        <v>923110045</v>
      </c>
      <c r="B1142" s="52">
        <v>987400961</v>
      </c>
      <c r="C1142" s="52" t="s">
        <v>16180</v>
      </c>
      <c r="D1142" s="52" t="str">
        <f>VLOOKUP(B1142,rawdatas!$A:$K,3,FALSE)</f>
        <v>R</v>
      </c>
      <c r="E1142" s="52" t="str">
        <f>VLOOKUP(B1142,rawdatas!$A:$K,7,FALSE)</f>
        <v>Respiratory</v>
      </c>
      <c r="F1142" s="52" t="str">
        <f>VLOOKUP(B1142,rawdatas!$A:$K,8,FALSE)</f>
        <v>respiratoire</v>
      </c>
      <c r="G1142" s="52" t="str">
        <f>VLOOKUP(AH1142,rawdatas!$A$13:$K$52,7,FALSE)</f>
        <v>Dressing/pressure/compression/tamponade</v>
      </c>
      <c r="H1142" s="52" t="str">
        <f>VLOOKUP(AH1142,rawdatas!$A$13:$K$52,8,FALSE)</f>
        <v>traitement local; infiltration</v>
      </c>
      <c r="I1142" s="52" t="str">
        <f>VLOOKUP(AH1142,rawdatas!$A$13:$K$52,9,FALSE)</f>
        <v>ok</v>
      </c>
      <c r="J1142" s="52" t="str">
        <f>VLOOKUP(AH1142,rawdatas!$A$13:$K$52,10,FALSE)</f>
        <v>Dressing/pressure/compress/tamponade</v>
      </c>
      <c r="K1142" s="52" t="str">
        <f>VLOOKUP(AH1142,rawdatas!$A$13:$K$52,11,FALSE)</f>
        <v>panst, compres, bandage</v>
      </c>
      <c r="L1142" s="52" t="str">
        <f>VLOOKUP(AH1142,rawdatas!$A$13:$L$52,12,FALSE)</f>
        <v>ok</v>
      </c>
      <c r="M1142" s="52" t="str">
        <f>VLOOKUP(AH1142,rawdatas!$A$13:$M$52,13,FALSE)</f>
        <v>application of an eye pad; support bandage; wound bandage</v>
      </c>
      <c r="N1142" s="52" t="str">
        <f>VLOOKUP(AH1142,rawdatas!$A$13:$N$52,14,FALSE)</f>
        <v>application d'un pansement oculaire; bandage de soutien; bandage de plaie</v>
      </c>
      <c r="O1142" s="52" t="str">
        <f>VLOOKUP(AH1142,rawdatas!$A$13:$O$52,15,FALSE)</f>
        <v>ok</v>
      </c>
      <c r="P1142" s="52" t="str">
        <f>VLOOKUP(AH1142,rawdatas!$A$13:$P$52,16,FALSE)</f>
        <v>applying strip-plaster -54</v>
      </c>
      <c r="Q1142" s="52" t="str">
        <f>VLOOKUP(AH1142,rawdatas!$A$13:$Q$52,17,FALSE)</f>
        <v>pose d'un plâtre -54</v>
      </c>
      <c r="R1142" s="52" t="str">
        <f>VLOOKUP(AH1142,rawdatas!$A$13:$R$52,18,FALSE)</f>
        <v>ok</v>
      </c>
      <c r="S1142" s="52">
        <f>VLOOKUP(AH1142,rawdatas!$A$13:$S$52,19,FALSE)</f>
        <v>0</v>
      </c>
      <c r="T1142" s="52">
        <f>VLOOKUP(AH1142,rawdatas!$A$13:$T$52,20,FALSE)</f>
        <v>0</v>
      </c>
      <c r="U1142" s="52" t="str">
        <f>VLOOKUP(AH1142,rawdatas!$A$13:$U$52,21,FALSE)</f>
        <v>ok</v>
      </c>
      <c r="V1142" s="52" t="str">
        <f>VLOOKUP(AH1142,rawdatas!$A$13:$V$52,22,FALSE)</f>
        <v>repair/fixation-suture/cast/prosthetic device -54; referral to a nurse -66</v>
      </c>
      <c r="W1142" s="52" t="str">
        <f>VLOOKUP(AH1142,rawdatas!$A$13:$W$52,23,FALSE)</f>
        <v>réparation -54; fixation -54; suture -54; plâtre -54; prothèse -54; référence à une infirmière -66</v>
      </c>
      <c r="X1142" s="52" t="str">
        <f>VLOOKUP(AH1142,rawdatas!$A$13:$X$52,24,FALSE)</f>
        <v>ko</v>
      </c>
      <c r="Y1142" s="52" t="str">
        <f>VLOOKUP(AH1142,rawdatas!$A$13:$Y$52,25,FALSE)</f>
        <v>Double code with -50, if medication is involved.</v>
      </c>
      <c r="Z1142" s="52" t="str">
        <f>VLOOKUP(AH1142,rawdatas!$A$13:$Z$52,26,FALSE)</f>
        <v>Doubler avec le code -50 si un médicament est impliqué.</v>
      </c>
      <c r="AA1142" s="52" t="str">
        <f>VLOOKUP(AH1142,rawdatas!$A$13:$AA$52,27,FALSE)</f>
        <v>ok</v>
      </c>
      <c r="AB1142" s="52">
        <f>VLOOKUP(AH1142,rawdatas!$A$13:$AB$52,28,FALSE)</f>
        <v>0</v>
      </c>
      <c r="AC1142" s="52">
        <f>VLOOKUP(AH1142,rawdatas!$A$13:$AC$52,29,FALSE)</f>
        <v>0</v>
      </c>
      <c r="AD1142" s="52">
        <f>VLOOKUP(AH1142,rawdatas!$A$13:$AD$53,30,FALSE)</f>
        <v>0</v>
      </c>
      <c r="AE1142" s="52">
        <f>VLOOKUP(AH1142,rawdatas!$A$13:$AE$53,31,FALSE)</f>
        <v>0</v>
      </c>
      <c r="AF1142" s="52">
        <f>VLOOKUP(AH1142,rawdatas!$A$13:$AF$53,32,FALSE)</f>
        <v>0</v>
      </c>
      <c r="AG1142" s="52">
        <f>VLOOKUP(AH1142,rawdatas!$A$13:$AG$54,33,FALSE)</f>
        <v>0</v>
      </c>
      <c r="AH1142" s="53">
        <v>249984146</v>
      </c>
      <c r="AI1142" s="54" t="str">
        <f t="shared" si="89"/>
        <v>traitement local; infiltration</v>
      </c>
    </row>
    <row r="1143" spans="1:35" outlineLevel="1" x14ac:dyDescent="0.25">
      <c r="A1143" s="52">
        <v>51151164</v>
      </c>
      <c r="B1143" s="52">
        <v>987400961</v>
      </c>
      <c r="C1143" s="52" t="s">
        <v>16181</v>
      </c>
      <c r="D1143" s="52" t="str">
        <f>VLOOKUP(B1143,rawdatas!$A:$K,3,FALSE)</f>
        <v>R</v>
      </c>
      <c r="E1143" s="52" t="str">
        <f>VLOOKUP(B1143,rawdatas!$A:$K,7,FALSE)</f>
        <v>Respiratory</v>
      </c>
      <c r="F1143" s="52" t="str">
        <f>VLOOKUP(B1143,rawdatas!$A:$K,8,FALSE)</f>
        <v>respiratoire</v>
      </c>
      <c r="G1143" s="52" t="str">
        <f>VLOOKUP(AH1143,rawdatas!$A$13:$K$52,7,FALSE)</f>
        <v>Physical medicine/rehabilitation</v>
      </c>
      <c r="H1143" s="52" t="str">
        <f>VLOOKUP(AH1143,rawdatas!$A$13:$K$52,8,FALSE)</f>
        <v>thérapie manuelle; médecine physique</v>
      </c>
      <c r="I1143" s="52" t="str">
        <f>VLOOKUP(AH1143,rawdatas!$A$13:$K$52,9,FALSE)</f>
        <v>ok</v>
      </c>
      <c r="J1143" s="52" t="str">
        <f>VLOOKUP(AH1143,rawdatas!$A$13:$K$52,10,FALSE)</f>
        <v>Physical medicine/rehabilitation</v>
      </c>
      <c r="K1143" s="52" t="str">
        <f>VLOOKUP(AH1143,rawdatas!$A$13:$K$52,11,FALSE)</f>
        <v>thérap. manuelle, méd. physique</v>
      </c>
      <c r="L1143" s="52" t="str">
        <f>VLOOKUP(AH1143,rawdatas!$A$13:$L$52,12,FALSE)</f>
        <v>ok</v>
      </c>
      <c r="M1143" s="52" t="str">
        <f>VLOOKUP(AH1143,rawdatas!$A$13:$M$52,13,FALSE)</f>
        <v>chiropractic physiotherapy; ergotherapy; podiatry; strength; physical medicine; rehabilitation; fitness training; muscle exercise; speech therapy; specific disability rehabilitation; using heat/cold/ultrasound/electrical current for therapeutic purposes; electronic nerve stimulator; electronic muscle stimulator</v>
      </c>
      <c r="N1143" s="52" t="str">
        <f>VLOOKUP(AH1143,rawdatas!$A$13:$N$52,14,FALSE)</f>
        <v>chiropraxie; ergothérapie; podiatrie; pédicurie-podologie; entretien de la force musculaire; médecine physique; réadaptation; entraînement physique; exercice musculaire; thérapie de la parole; réhabilitation spécifique de handicap; thérapie par la chaleur; thérapie par le froid; thérapie par ultrasons; thérapie par courant électrique; stimulateur de nerf; stimulateur musculaire électronique</v>
      </c>
      <c r="O1143" s="52" t="str">
        <f>VLOOKUP(AH1143,rawdatas!$A$13:$O$52,15,FALSE)</f>
        <v>ok</v>
      </c>
      <c r="P1143" s="52" t="str">
        <f>VLOOKUP(AH1143,rawdatas!$A$13:$P$52,16,FALSE)</f>
        <v>psychosocial (drug or alcohol) rehabilitation -58; referral to other primary health care provider -66; referral to physician -67; referral for rehabilitation -68</v>
      </c>
      <c r="Q1143" s="52" t="str">
        <f>VLOOKUP(AH1143,rawdatas!$A$13:$Q$52,17,FALSE)</f>
        <v>réadaptation psychosociale (drogue) -58; réadaptation psychosociale (alcool) -58; orientation vers un autre dispensateur de soins de santé primaires -66; orientation vers un médecin -67; orientation vers de la réadaptation -68</v>
      </c>
      <c r="R1143" s="52" t="str">
        <f>VLOOKUP(AH1143,rawdatas!$A$13:$R$52,18,FALSE)</f>
        <v>ok</v>
      </c>
      <c r="S1143" s="52">
        <f>VLOOKUP(AH1143,rawdatas!$A$13:$S$52,19,FALSE)</f>
        <v>0</v>
      </c>
      <c r="T1143" s="52">
        <f>VLOOKUP(AH1143,rawdatas!$A$13:$T$52,20,FALSE)</f>
        <v>0</v>
      </c>
      <c r="U1143" s="52" t="str">
        <f>VLOOKUP(AH1143,rawdatas!$A$13:$U$52,21,FALSE)</f>
        <v>ok</v>
      </c>
      <c r="V1143" s="52">
        <f>VLOOKUP(AH1143,rawdatas!$A$13:$V$52,22,FALSE)</f>
        <v>0</v>
      </c>
      <c r="W1143" s="52">
        <f>VLOOKUP(AH1143,rawdatas!$A$13:$W$52,23,FALSE)</f>
        <v>0</v>
      </c>
      <c r="X1143" s="52" t="str">
        <f>VLOOKUP(AH1143,rawdatas!$A$13:$X$52,24,FALSE)</f>
        <v>ok</v>
      </c>
      <c r="Y1143" s="52">
        <f>VLOOKUP(AH1143,rawdatas!$A$13:$Y$52,25,FALSE)</f>
        <v>0</v>
      </c>
      <c r="Z1143" s="52">
        <f>VLOOKUP(AH1143,rawdatas!$A$13:$Z$52,26,FALSE)</f>
        <v>0</v>
      </c>
      <c r="AA1143" s="52" t="str">
        <f>VLOOKUP(AH1143,rawdatas!$A$13:$AA$52,27,FALSE)</f>
        <v>ok</v>
      </c>
      <c r="AB1143" s="52">
        <f>VLOOKUP(AH1143,rawdatas!$A$13:$AB$52,28,FALSE)</f>
        <v>0</v>
      </c>
      <c r="AC1143" s="52">
        <f>VLOOKUP(AH1143,rawdatas!$A$13:$AC$52,29,FALSE)</f>
        <v>0</v>
      </c>
      <c r="AD1143" s="52">
        <f>VLOOKUP(AH1143,rawdatas!$A$13:$AD$53,30,FALSE)</f>
        <v>0</v>
      </c>
      <c r="AE1143" s="52">
        <f>VLOOKUP(AH1143,rawdatas!$A$13:$AE$53,31,FALSE)</f>
        <v>0</v>
      </c>
      <c r="AF1143" s="52">
        <f>VLOOKUP(AH1143,rawdatas!$A$13:$AF$53,32,FALSE)</f>
        <v>0</v>
      </c>
      <c r="AG1143" s="52">
        <f>VLOOKUP(AH1143,rawdatas!$A$13:$AG$54,33,FALSE)</f>
        <v>0</v>
      </c>
      <c r="AH1143" s="53">
        <v>499817756</v>
      </c>
      <c r="AI1143" s="54" t="str">
        <f t="shared" si="89"/>
        <v>thérapie manuelle; médecine physique</v>
      </c>
    </row>
    <row r="1144" spans="1:35" outlineLevel="1" x14ac:dyDescent="0.25">
      <c r="A1144" s="52">
        <v>5964112</v>
      </c>
      <c r="B1144" s="52">
        <v>987400961</v>
      </c>
      <c r="C1144" s="52" t="s">
        <v>370</v>
      </c>
      <c r="D1144" s="52" t="str">
        <f>VLOOKUP(B1144,rawdatas!$A:$K,3,FALSE)</f>
        <v>R</v>
      </c>
      <c r="E1144" s="52" t="str">
        <f>VLOOKUP(B1144,rawdatas!$A:$K,7,FALSE)</f>
        <v>Respiratory</v>
      </c>
      <c r="F1144" s="52" t="str">
        <f>VLOOKUP(B1144,rawdatas!$A:$K,8,FALSE)</f>
        <v>respiratoire</v>
      </c>
      <c r="G1144" s="52" t="str">
        <f>VLOOKUP(AH1144,rawdatas!$A$13:$K$52,7,FALSE)</f>
        <v>Therapeutic counselling/listening</v>
      </c>
      <c r="H1144" s="52" t="str">
        <f>VLOOKUP(AH1144,rawdatas!$A$13:$K$52,8,FALSE)</f>
        <v>conseil thérapeutique; écoute thérapeutique; psychothérapie</v>
      </c>
      <c r="I1144" s="52" t="str">
        <f>VLOOKUP(AH1144,rawdatas!$A$13:$K$52,9,FALSE)</f>
        <v>ok</v>
      </c>
      <c r="J1144" s="52" t="str">
        <f>VLOOKUP(AH1144,rawdatas!$A$13:$K$52,10,FALSE)</f>
        <v>Therapeutic counselling/listening</v>
      </c>
      <c r="K1144" s="52" t="str">
        <f>VLOOKUP(AH1144,rawdatas!$A$13:$K$52,11,FALSE)</f>
        <v>conseil, écoute thérap, psychoth.</v>
      </c>
      <c r="L1144" s="52" t="str">
        <f>VLOOKUP(AH1144,rawdatas!$A$13:$L$52,12,FALSE)</f>
        <v>ok</v>
      </c>
      <c r="M1144" s="52" t="str">
        <f>VLOOKUP(AH1144,rawdatas!$A$13:$M$52,13,FALSE)</f>
        <v>motivational interview; supportive psychotherapy; counselling for a specific disease</v>
      </c>
      <c r="N1144" s="52" t="str">
        <f>VLOOKUP(AH1144,rawdatas!$A$13:$N$52,14,FALSE)</f>
        <v>entretien motivationnel; psychothérapie de soutien; conseil pour une maladie spécifique</v>
      </c>
      <c r="O1144" s="52" t="str">
        <f>VLOOKUP(AH1144,rawdatas!$A$13:$O$52,15,FALSE)</f>
        <v>ok</v>
      </c>
      <c r="P1144" s="52" t="str">
        <f>VLOOKUP(AH1144,rawdatas!$A$13:$P$52,16,FALSE)</f>
        <v>observation/health education/advice/diet -45</v>
      </c>
      <c r="Q1144" s="52" t="str">
        <f>VLOOKUP(AH1144,rawdatas!$A$13:$Q$52,17,FALSE)</f>
        <v>recommandation -45; education pour la santé-45; conseils-45; régime -45</v>
      </c>
      <c r="R1144" s="52" t="str">
        <f>VLOOKUP(AH1144,rawdatas!$A$13:$R$52,18,FALSE)</f>
        <v>ko</v>
      </c>
      <c r="S1144" s="52" t="str">
        <f>VLOOKUP(AH1144,rawdatas!$A$13:$S$52,19,FALSE)</f>
        <v>counselling/listening by the provider with a specific therapeutic aim for a patient to be able to cope with his/her disease, in a more comprehensive  fashion than simple advice</v>
      </c>
      <c r="T1144" s="52" t="str">
        <f>VLOOKUP(AH1144,rawdatas!$A$13:$T$52,20,FALSE)</f>
        <v>conseil ou écoute par le dispensateur dans un but thérapeutique spécifique afin qu'un patient soit en mesure de faire face à sa maladie, d'une façon plus globale qu'un simple conseil</v>
      </c>
      <c r="U1144" s="52" t="str">
        <f>VLOOKUP(AH1144,rawdatas!$A$13:$U$52,21,FALSE)</f>
        <v>ok</v>
      </c>
      <c r="V1144" s="52" t="str">
        <f>VLOOKUP(AH1144,rawdatas!$A$13:$V$52,22,FALSE)</f>
        <v>physical medicine/rehabilitation -57</v>
      </c>
      <c r="W1144" s="52" t="str">
        <f>VLOOKUP(AH1144,rawdatas!$A$13:$W$52,23,FALSE)</f>
        <v>médecine physique -57; réhabilitation -57</v>
      </c>
      <c r="X1144" s="52" t="str">
        <f>VLOOKUP(AH1144,rawdatas!$A$13:$X$52,24,FALSE)</f>
        <v>ok</v>
      </c>
      <c r="Y1144" s="52" t="str">
        <f>VLOOKUP(AH1144,rawdatas!$A$13:$Y$52,25,FALSE)</f>
        <v>Counselling: a term used to describe a process of consultation and discussion in which one individual (the counsellor) listens and offers guidance or advice to another who is experiencing difficulties (the patient). The counsellor does not direct or make decisions for the client. The general aim is to solve problems, increase awareness, and promote constructive exploration of difficulties so that the future may be approached more confidently and more constructively.</v>
      </c>
      <c r="Z1144" s="52" t="str">
        <f>VLOOKUP(AH1144,rawdatas!$A$13:$Z$52,26,FALSE)</f>
        <v>Conseil : terme utilisé pour décrire un processus de consultation et de discussion dans lequel un individu (le conseiller) écoute et offre des guides ou des conseils à un autre qui éprouve des difficultés (le patient). Le conseiller ne dirige pas ou ne prend pas de décisions pour le patient. L'objectif général est de résoudre les problèmes, d'accroître la sensibilisation et de promouvoir une exploration constructive des difficultés afin que l'avenir puisse être abordé avec plus de confiance et de manière plus constructive.</v>
      </c>
      <c r="AA1144" s="52" t="str">
        <f>VLOOKUP(AH1144,rawdatas!$A$13:$AA$52,27,FALSE)</f>
        <v>ok</v>
      </c>
      <c r="AB1144" s="52">
        <f>VLOOKUP(AH1144,rawdatas!$A$13:$AB$52,28,FALSE)</f>
        <v>0</v>
      </c>
      <c r="AC1144" s="52">
        <f>VLOOKUP(AH1144,rawdatas!$A$13:$AC$52,29,FALSE)</f>
        <v>0</v>
      </c>
      <c r="AD1144" s="52">
        <f>VLOOKUP(AH1144,rawdatas!$A$13:$AD$53,30,FALSE)</f>
        <v>0</v>
      </c>
      <c r="AE1144" s="52">
        <f>VLOOKUP(AH1144,rawdatas!$A$13:$AE$53,31,FALSE)</f>
        <v>0</v>
      </c>
      <c r="AF1144" s="52" t="str">
        <f>VLOOKUP(AH1144,rawdatas!$A$13:$AF$53,32,FALSE)</f>
        <v>education pour la santé-45 -&gt; education pour la santé -45</v>
      </c>
      <c r="AG1144" s="52">
        <f>VLOOKUP(AH1144,rawdatas!$A$13:$AG$54,33,FALSE)</f>
        <v>0</v>
      </c>
      <c r="AH1144" s="53">
        <v>360621847</v>
      </c>
      <c r="AI1144" s="54" t="str">
        <f t="shared" si="89"/>
        <v>conseil thérapeutique; écoute thérapeutique; psychothérapie</v>
      </c>
    </row>
    <row r="1145" spans="1:35" outlineLevel="1" x14ac:dyDescent="0.25">
      <c r="A1145" s="52">
        <v>671154290</v>
      </c>
      <c r="B1145" s="52">
        <v>987400961</v>
      </c>
      <c r="C1145" s="52" t="s">
        <v>16182</v>
      </c>
      <c r="D1145" s="52" t="str">
        <f>VLOOKUP(B1145,rawdatas!$A:$K,3,FALSE)</f>
        <v>R</v>
      </c>
      <c r="E1145" s="52" t="str">
        <f>VLOOKUP(B1145,rawdatas!$A:$K,7,FALSE)</f>
        <v>Respiratory</v>
      </c>
      <c r="F1145" s="52" t="str">
        <f>VLOOKUP(B1145,rawdatas!$A:$K,8,FALSE)</f>
        <v>respiratoire</v>
      </c>
      <c r="G1145" s="52" t="str">
        <f>VLOOKUP(AH1145,rawdatas!$A$13:$K$52,7,FALSE)</f>
        <v>Other therapeutic procedure/minor surgery NEC</v>
      </c>
      <c r="H1145" s="52" t="str">
        <f>VLOOKUP(AH1145,rawdatas!$A$13:$K$52,8,FALSE)</f>
        <v>autres procédures thérapeutiques; petite chirurgie non classées ailleurs</v>
      </c>
      <c r="I1145" s="52" t="str">
        <f>VLOOKUP(AH1145,rawdatas!$A$13:$K$52,9,FALSE)</f>
        <v>autres procédures thérapeutiques; petite chirurgie NCA</v>
      </c>
      <c r="J1145" s="52" t="str">
        <f>VLOOKUP(AH1145,rawdatas!$A$13:$K$52,10,FALSE)</f>
        <v>Other therap proced/minor surg NEC</v>
      </c>
      <c r="K1145" s="52" t="str">
        <f>VLOOKUP(AH1145,rawdatas!$A$13:$K$52,11,FALSE)</f>
        <v>autres procéd. thérap, petite chir nca</v>
      </c>
      <c r="L1145" s="52" t="str">
        <f>VLOOKUP(AH1145,rawdatas!$A$13:$L$52,12,FALSE)</f>
        <v>autres procéd. thérap, petite chir NCA</v>
      </c>
      <c r="M1145" s="52" t="str">
        <f>VLOOKUP(AH1145,rawdatas!$A$13:$M$52,13,FALSE)</f>
        <v>cardiopulmonary resuscitation; oxygen therapy; acupuncture; removal of foreign body; blood transfusion; plastic surgery; transplantation; dialysis; delivery/ caesarean section/major surgery</v>
      </c>
      <c r="N1145" s="52" t="str">
        <f>VLOOKUP(AH1145,rawdatas!$A$13:$N$52,14,FALSE)</f>
        <v>réanimation cardio-respiratoire; oxygénothérapie; acupuncture; extraction de corp étranger; transfusion sanguine; chirurgie plastique; transplantation; dialyse; accouchement; césarienne; chirurgie majeure</v>
      </c>
      <c r="O1145" s="52" t="str">
        <f>VLOOKUP(AH1145,rawdatas!$A$13:$O$52,15,FALSE)</f>
        <v>ok</v>
      </c>
      <c r="P1145" s="52">
        <f>VLOOKUP(AH1145,rawdatas!$A$13:$P$52,16,FALSE)</f>
        <v>0</v>
      </c>
      <c r="Q1145" s="52">
        <f>VLOOKUP(AH1145,rawdatas!$A$13:$Q$52,17,FALSE)</f>
        <v>0</v>
      </c>
      <c r="R1145" s="52" t="str">
        <f>VLOOKUP(AH1145,rawdatas!$A$13:$R$52,18,FALSE)</f>
        <v>ok</v>
      </c>
      <c r="S1145" s="52">
        <f>VLOOKUP(AH1145,rawdatas!$A$13:$S$52,19,FALSE)</f>
        <v>0</v>
      </c>
      <c r="T1145" s="52">
        <f>VLOOKUP(AH1145,rawdatas!$A$13:$T$52,20,FALSE)</f>
        <v>0</v>
      </c>
      <c r="U1145" s="52" t="str">
        <f>VLOOKUP(AH1145,rawdatas!$A$13:$U$52,21,FALSE)</f>
        <v>ok</v>
      </c>
      <c r="V1145" s="52">
        <f>VLOOKUP(AH1145,rawdatas!$A$13:$V$52,22,FALSE)</f>
        <v>0</v>
      </c>
      <c r="W1145" s="52">
        <f>VLOOKUP(AH1145,rawdatas!$A$13:$W$52,23,FALSE)</f>
        <v>0</v>
      </c>
      <c r="X1145" s="52" t="str">
        <f>VLOOKUP(AH1145,rawdatas!$A$13:$X$52,24,FALSE)</f>
        <v>ok</v>
      </c>
      <c r="Y1145" s="52">
        <f>VLOOKUP(AH1145,rawdatas!$A$13:$Y$52,25,FALSE)</f>
        <v>0</v>
      </c>
      <c r="Z1145" s="52">
        <f>VLOOKUP(AH1145,rawdatas!$A$13:$Z$52,26,FALSE)</f>
        <v>0</v>
      </c>
      <c r="AA1145" s="52" t="str">
        <f>VLOOKUP(AH1145,rawdatas!$A$13:$AA$52,27,FALSE)</f>
        <v>ok</v>
      </c>
      <c r="AB1145" s="52">
        <f>VLOOKUP(AH1145,rawdatas!$A$13:$AB$52,28,FALSE)</f>
        <v>0</v>
      </c>
      <c r="AC1145" s="52">
        <f>VLOOKUP(AH1145,rawdatas!$A$13:$AC$52,29,FALSE)</f>
        <v>0</v>
      </c>
      <c r="AD1145" s="52">
        <f>VLOOKUP(AH1145,rawdatas!$A$13:$AD$53,30,FALSE)</f>
        <v>0</v>
      </c>
      <c r="AE1145" s="52">
        <f>VLOOKUP(AH1145,rawdatas!$A$13:$AE$53,31,FALSE)</f>
        <v>0</v>
      </c>
      <c r="AF1145" s="52">
        <f>VLOOKUP(AH1145,rawdatas!$A$13:$AF$53,32,FALSE)</f>
        <v>0</v>
      </c>
      <c r="AG1145" s="52">
        <f>VLOOKUP(AH1145,rawdatas!$A$13:$AG$54,33,FALSE)</f>
        <v>0</v>
      </c>
      <c r="AH1145" s="53">
        <v>540553187</v>
      </c>
      <c r="AI1145" s="54" t="str">
        <f t="shared" si="89"/>
        <v>autres procédures thérapeutiques; petite chirurgie non classées ailleurs</v>
      </c>
    </row>
    <row r="1146" spans="1:35" outlineLevel="1" x14ac:dyDescent="0.25">
      <c r="A1146" s="52">
        <v>169976575</v>
      </c>
      <c r="B1146" s="52">
        <v>987400961</v>
      </c>
      <c r="C1146" s="52" t="s">
        <v>16183</v>
      </c>
      <c r="D1146" s="52" t="str">
        <f>VLOOKUP(B1146,rawdatas!$A:$K,3,FALSE)</f>
        <v>R</v>
      </c>
      <c r="E1146" s="52" t="str">
        <f>VLOOKUP(B1146,rawdatas!$A:$K,7,FALSE)</f>
        <v>Respiratory</v>
      </c>
      <c r="F1146" s="52" t="str">
        <f>VLOOKUP(B1146,rawdatas!$A:$K,8,FALSE)</f>
        <v>respiratoire</v>
      </c>
      <c r="G1146" s="52" t="str">
        <f>VLOOKUP(AH1146,rawdatas!$A$13:$K$52,7,FALSE)</f>
        <v>Result test/procedure</v>
      </c>
      <c r="H1146" s="52" t="str">
        <f>VLOOKUP(AH1146,rawdatas!$A$13:$K$52,8,FALSE)</f>
        <v>résultat d'analyses; Résultat d'examens</v>
      </c>
      <c r="I1146" s="52" t="str">
        <f>VLOOKUP(AH1146,rawdatas!$A$13:$K$52,9,FALSE)</f>
        <v>ok</v>
      </c>
      <c r="J1146" s="52" t="str">
        <f>VLOOKUP(AH1146,rawdatas!$A$13:$K$52,10,FALSE)</f>
        <v>Result test/procedure</v>
      </c>
      <c r="K1146" s="52" t="str">
        <f>VLOOKUP(AH1146,rawdatas!$A$13:$K$52,11,FALSE)</f>
        <v>résult analy. ou exam.</v>
      </c>
      <c r="L1146" s="52" t="str">
        <f>VLOOKUP(AH1146,rawdatas!$A$13:$L$52,12,FALSE)</f>
        <v>ok</v>
      </c>
      <c r="M1146" s="52">
        <f>VLOOKUP(AH1146,rawdatas!$A$13:$M$52,13,FALSE)</f>
        <v>0</v>
      </c>
      <c r="N1146" s="52">
        <f>VLOOKUP(AH1146,rawdatas!$A$13:$N$52,14,FALSE)</f>
        <v>0</v>
      </c>
      <c r="O1146" s="52" t="str">
        <f>VLOOKUP(AH1146,rawdatas!$A$13:$O$52,15,FALSE)</f>
        <v>ok</v>
      </c>
      <c r="P1146" s="52">
        <f>VLOOKUP(AH1146,rawdatas!$A$13:$P$52,16,FALSE)</f>
        <v>0</v>
      </c>
      <c r="Q1146" s="52">
        <f>VLOOKUP(AH1146,rawdatas!$A$13:$Q$52,17,FALSE)</f>
        <v>0</v>
      </c>
      <c r="R1146" s="52" t="str">
        <f>VLOOKUP(AH1146,rawdatas!$A$13:$R$52,18,FALSE)</f>
        <v>ok</v>
      </c>
      <c r="S1146" s="52" t="str">
        <f>VLOOKUP(AH1146,rawdatas!$A$13:$S$52,19,FALSE)</f>
        <v>results from tests or procedures ordered / performed by the health care provider: blood, imaging, electrical tracing or other</v>
      </c>
      <c r="T1146" s="52" t="str">
        <f>VLOOKUP(AH1146,rawdatas!$A$13:$T$52,20,FALSE)</f>
        <v>résultats de tests ou de procédures ordonnées ou interprétées par le dispensateur de soins de santé: sang, imagerie, traçé électrique ou autre</v>
      </c>
      <c r="U1146" s="52" t="str">
        <f>VLOOKUP(AH1146,rawdatas!$A$13:$U$52,21,FALSE)</f>
        <v>ko</v>
      </c>
      <c r="V1146" s="52" t="str">
        <f>VLOOKUP(AH1146,rawdatas!$A$13:$V$52,22,FALSE)</f>
        <v>-45 health education, advice, if the patient requests information on the underlying problem or consequences of the results</v>
      </c>
      <c r="W1146" s="52" t="str">
        <f>VLOOKUP(AH1146,rawdatas!$A$13:$W$52,23,FALSE)</f>
        <v>education à la santé, avis, si le patient demande des informations sur le problème sous-jacent ou les conséquences des résultats -45</v>
      </c>
      <c r="X1146" s="52" t="str">
        <f>VLOOKUP(AH1146,rawdatas!$A$13:$X$52,24,FALSE)</f>
        <v>ok</v>
      </c>
      <c r="Y1146" s="52" t="str">
        <f>VLOOKUP(AH1146,rawdatas!$A$13:$Y$52,25,FALSE)</f>
        <v>This code can only be used to classify a reason for encounter.</v>
      </c>
      <c r="Z1146" s="52" t="str">
        <f>VLOOKUP(AH1146,rawdatas!$A$13:$Z$52,26,FALSE)</f>
        <v xml:space="preserve">ce code ne peut être utilisé que pour classer une raison de rencontre </v>
      </c>
      <c r="AA1146" s="52" t="str">
        <f>VLOOKUP(AH1146,rawdatas!$A$13:$AA$52,27,FALSE)</f>
        <v>ok</v>
      </c>
      <c r="AB1146" s="52">
        <f>VLOOKUP(AH1146,rawdatas!$A$13:$AB$52,28,FALSE)</f>
        <v>0</v>
      </c>
      <c r="AC1146" s="52">
        <f>VLOOKUP(AH1146,rawdatas!$A$13:$AC$52,29,FALSE)</f>
        <v>0</v>
      </c>
      <c r="AD1146" s="52">
        <f>VLOOKUP(AH1146,rawdatas!$A$13:$AD$53,30,FALSE)</f>
        <v>0</v>
      </c>
      <c r="AE1146" s="52">
        <f>VLOOKUP(AH1146,rawdatas!$A$13:$AE$53,31,FALSE)</f>
        <v>0</v>
      </c>
      <c r="AF1146" s="52" t="str">
        <f>VLOOKUP(AH1146,rawdatas!$A$13:$AF$53,32,FALSE)</f>
        <v>saut de ligne dans "criteria_fr"</v>
      </c>
      <c r="AG1146" s="52">
        <f>VLOOKUP(AH1146,rawdatas!$A$13:$AG$54,33,FALSE)</f>
        <v>0</v>
      </c>
      <c r="AH1146" s="53">
        <v>218507446</v>
      </c>
      <c r="AI1146" s="54" t="str">
        <f t="shared" si="89"/>
        <v>résultat d'analyses; Résultat d'examens</v>
      </c>
    </row>
    <row r="1147" spans="1:35" outlineLevel="1" x14ac:dyDescent="0.25">
      <c r="A1147" s="52">
        <v>679246672</v>
      </c>
      <c r="B1147" s="52">
        <v>987400961</v>
      </c>
      <c r="C1147" s="52" t="s">
        <v>16184</v>
      </c>
      <c r="D1147" s="52" t="str">
        <f>VLOOKUP(B1147,rawdatas!$A:$K,3,FALSE)</f>
        <v>R</v>
      </c>
      <c r="E1147" s="52" t="str">
        <f>VLOOKUP(B1147,rawdatas!$A:$K,7,FALSE)</f>
        <v>Respiratory</v>
      </c>
      <c r="F1147" s="52" t="str">
        <f>VLOOKUP(B1147,rawdatas!$A:$K,8,FALSE)</f>
        <v>respiratoire</v>
      </c>
      <c r="G1147" s="52" t="str">
        <f>VLOOKUP(AH1147,rawdatas!$A$13:$K$52,7,FALSE)</f>
        <v>Result examination/test/record/letter from other provider</v>
      </c>
      <c r="H1147" s="52" t="str">
        <f>VLOOKUP(AH1147,rawdatas!$A$13:$K$52,8,FALSE)</f>
        <v>résultat d'examens; résultat de tests; résultat enregistrements; lettres provenant d'un autre dispensateur</v>
      </c>
      <c r="I1147" s="52" t="str">
        <f>VLOOKUP(AH1147,rawdatas!$A$13:$K$52,9,FALSE)</f>
        <v>ok</v>
      </c>
      <c r="J1147" s="52" t="str">
        <f>VLOOKUP(AH1147,rawdatas!$A$13:$K$52,10,FALSE)</f>
        <v>Result examination/test/record/letter from other provider</v>
      </c>
      <c r="K1147" s="52" t="str">
        <f>VLOOKUP(AH1147,rawdatas!$A$13:$K$52,11,FALSE)</f>
        <v>résult. exam, tests, enregist, lettre prov. autre dispens.</v>
      </c>
      <c r="L1147" s="52" t="str">
        <f>VLOOKUP(AH1147,rawdatas!$A$13:$L$52,12,FALSE)</f>
        <v>ok</v>
      </c>
      <c r="M1147" s="52">
        <f>VLOOKUP(AH1147,rawdatas!$A$13:$M$52,13,FALSE)</f>
        <v>0</v>
      </c>
      <c r="N1147" s="52">
        <f>VLOOKUP(AH1147,rawdatas!$A$13:$N$52,14,FALSE)</f>
        <v>0</v>
      </c>
      <c r="O1147" s="52" t="str">
        <f>VLOOKUP(AH1147,rawdatas!$A$13:$O$52,15,FALSE)</f>
        <v>ok</v>
      </c>
      <c r="P1147" s="52">
        <f>VLOOKUP(AH1147,rawdatas!$A$13:$P$52,16,FALSE)</f>
        <v>0</v>
      </c>
      <c r="Q1147" s="52">
        <f>VLOOKUP(AH1147,rawdatas!$A$13:$Q$52,17,FALSE)</f>
        <v>0</v>
      </c>
      <c r="R1147" s="52" t="str">
        <f>VLOOKUP(AH1147,rawdatas!$A$13:$R$52,18,FALSE)</f>
        <v>ok</v>
      </c>
      <c r="S1147" s="52" t="str">
        <f>VLOOKUP(AH1147,rawdatas!$A$13:$S$52,19,FALSE)</f>
        <v>results from tests or procedures ordered /performed by other health care providers</v>
      </c>
      <c r="T1147" s="52" t="str">
        <f>VLOOKUP(AH1147,rawdatas!$A$13:$T$52,20,FALSE)</f>
        <v xml:space="preserve">résultats des tests ou des procédures ordonnées ou interprétées par d'autres dispensateurs de soins de santé </v>
      </c>
      <c r="U1147" s="52" t="str">
        <f>VLOOKUP(AH1147,rawdatas!$A$13:$U$52,21,FALSE)</f>
        <v>ok</v>
      </c>
      <c r="V1147" s="52" t="str">
        <f>VLOOKUP(AH1147,rawdatas!$A$13:$V$52,22,FALSE)</f>
        <v>-45 health education, advice, if the patient requests information on the underlying problem or consequences of the results</v>
      </c>
      <c r="W1147" s="52" t="str">
        <f>VLOOKUP(AH1147,rawdatas!$A$13:$W$52,23,FALSE)</f>
        <v>education à la santé, avis, si le patient demande des informations sur le problème sous-jacent ou les conséquences des résultats -45</v>
      </c>
      <c r="X1147" s="52" t="str">
        <f>VLOOKUP(AH1147,rawdatas!$A$13:$X$52,24,FALSE)</f>
        <v>ok</v>
      </c>
      <c r="Y1147" s="52" t="str">
        <f>VLOOKUP(AH1147,rawdatas!$A$13:$Y$52,25,FALSE)</f>
        <v>This code can only be used to classify a reason for encounter.</v>
      </c>
      <c r="Z1147" s="52" t="str">
        <f>VLOOKUP(AH1147,rawdatas!$A$13:$Z$52,26,FALSE)</f>
        <v xml:space="preserve">ce code ne peut être utilisé que pour classer une raison de rencontre </v>
      </c>
      <c r="AA1147" s="52" t="str">
        <f>VLOOKUP(AH1147,rawdatas!$A$13:$AA$52,27,FALSE)</f>
        <v>ok</v>
      </c>
      <c r="AB1147" s="52">
        <f>VLOOKUP(AH1147,rawdatas!$A$13:$AB$52,28,FALSE)</f>
        <v>0</v>
      </c>
      <c r="AC1147" s="52">
        <f>VLOOKUP(AH1147,rawdatas!$A$13:$AC$52,29,FALSE)</f>
        <v>0</v>
      </c>
      <c r="AD1147" s="52">
        <f>VLOOKUP(AH1147,rawdatas!$A$13:$AD$53,30,FALSE)</f>
        <v>0</v>
      </c>
      <c r="AE1147" s="52">
        <f>VLOOKUP(AH1147,rawdatas!$A$13:$AE$53,31,FALSE)</f>
        <v>0</v>
      </c>
      <c r="AF1147" s="52">
        <f>VLOOKUP(AH1147,rawdatas!$A$13:$AF$53,32,FALSE)</f>
        <v>0</v>
      </c>
      <c r="AG1147" s="52">
        <f>VLOOKUP(AH1147,rawdatas!$A$13:$AG$54,33,FALSE)</f>
        <v>0</v>
      </c>
      <c r="AH1147" s="53">
        <v>684613911</v>
      </c>
      <c r="AI1147" s="54" t="str">
        <f t="shared" si="89"/>
        <v>résultat d'examens; résultat de tests; résultat enregistrements; lettres provenant d'un autre dispensateur</v>
      </c>
    </row>
    <row r="1148" spans="1:35" outlineLevel="1" x14ac:dyDescent="0.25">
      <c r="A1148" s="52">
        <v>883966544</v>
      </c>
      <c r="B1148" s="52">
        <v>987400961</v>
      </c>
      <c r="C1148" s="52" t="s">
        <v>16185</v>
      </c>
      <c r="D1148" s="52" t="str">
        <f>VLOOKUP(B1148,rawdatas!$A:$K,3,FALSE)</f>
        <v>R</v>
      </c>
      <c r="E1148" s="52" t="str">
        <f>VLOOKUP(B1148,rawdatas!$A:$K,7,FALSE)</f>
        <v>Respiratory</v>
      </c>
      <c r="F1148" s="52" t="str">
        <f>VLOOKUP(B1148,rawdatas!$A:$K,8,FALSE)</f>
        <v>respiratoire</v>
      </c>
      <c r="G1148" s="52" t="str">
        <f>VLOOKUP(AH1148,rawdatas!$A$13:$K$52,7,FALSE)</f>
        <v>Administrative procedure</v>
      </c>
      <c r="H1148" s="52" t="str">
        <f>VLOOKUP(AH1148,rawdatas!$A$13:$K$52,8,FALSE)</f>
        <v>procédure administrative</v>
      </c>
      <c r="I1148" s="52" t="str">
        <f>VLOOKUP(AH1148,rawdatas!$A$13:$K$52,9,FALSE)</f>
        <v>ok</v>
      </c>
      <c r="J1148" s="52" t="str">
        <f>VLOOKUP(AH1148,rawdatas!$A$13:$K$52,10,FALSE)</f>
        <v>Administrative procedure</v>
      </c>
      <c r="K1148" s="52" t="str">
        <f>VLOOKUP(AH1148,rawdatas!$A$13:$K$52,11,FALSE)</f>
        <v>procéd. admin.</v>
      </c>
      <c r="L1148" s="52" t="str">
        <f>VLOOKUP(AH1148,rawdatas!$A$13:$L$52,12,FALSE)</f>
        <v>ok</v>
      </c>
      <c r="M1148" s="52" t="str">
        <f>VLOOKUP(AH1148,rawdatas!$A$13:$M$52,13,FALSE)</f>
        <v>certificates (e.g. sick leave/driver´s licence/death); questionnaire; billing issues, health record issues; filling in documents or forms</v>
      </c>
      <c r="N1148" s="52" t="str">
        <f>VLOOKUP(AH1148,rawdatas!$A$13:$N$52,14,FALSE)</f>
        <v>Certificat; arrêt de travail; Incapacité de travail pour maladie; incapacité de fréquenter l’école; examen pour permis de conduire, certificat de décès; questionnaire; problèmes de facturation; questions de dossiers de santé; remplissage de formulaires; remplissage de documents</v>
      </c>
      <c r="O1148" s="52" t="str">
        <f>VLOOKUP(AH1148,rawdatas!$A$13:$O$52,15,FALSE)</f>
        <v>ok</v>
      </c>
      <c r="P1148" s="52" t="str">
        <f>VLOOKUP(AH1148,rawdatas!$A$13:$P$52,16,FALSE)</f>
        <v>medical examination/health evaluation complete -30; medical examination/health evaluation partial -31</v>
      </c>
      <c r="Q1148" s="52" t="str">
        <f>VLOOKUP(AH1148,rawdatas!$A$13:$Q$52,17,FALSE)</f>
        <v>examen médical complet -30; bilan de santé complet -30; examen médical partiel -31; bilan de santé partiel -31</v>
      </c>
      <c r="R1148" s="52" t="str">
        <f>VLOOKUP(AH1148,rawdatas!$A$13:$R$52,18,FALSE)</f>
        <v>ok</v>
      </c>
      <c r="S1148" s="52" t="str">
        <f>VLOOKUP(AH1148,rawdatas!$A$13:$S$52,19,FALSE)</f>
        <v>this code is designed to classify those instances where provision of a written document or form by the provider for the patient or other agency is warranted by existing regulations, laws or customs.</v>
      </c>
      <c r="T1148" s="52" t="str">
        <f>VLOOKUP(AH1148,rawdatas!$A$13:$T$52,20,FALSE)</f>
        <v xml:space="preserve">ce code est conçu pour classer les cas où la délivrance au patient d'un document ou formulaire par le dispensateur ou un autre organisme est garanti par les règlements, lois ou coutumes existantes </v>
      </c>
      <c r="U1148" s="52" t="str">
        <f>VLOOKUP(AH1148,rawdatas!$A$13:$U$52,21,FALSE)</f>
        <v>ok</v>
      </c>
      <c r="V1148" s="52">
        <f>VLOOKUP(AH1148,rawdatas!$A$13:$V$52,22,FALSE)</f>
        <v>0</v>
      </c>
      <c r="W1148" s="52" t="str">
        <f>VLOOKUP(AH1148,rawdatas!$A$13:$W$52,23,FALSE)</f>
        <v>examen médical complet -30; examen médical partiel -31; évaluation de santé complète -30; évaluation de santé partielle -31</v>
      </c>
      <c r="X1148" s="52" t="str">
        <f>VLOOKUP(AH1148,rawdatas!$A$13:$X$52,24,FALSE)</f>
        <v>ko</v>
      </c>
      <c r="Y1148" s="52">
        <f>VLOOKUP(AH1148,rawdatas!$A$13:$Y$52,25,FALSE)</f>
        <v>0</v>
      </c>
      <c r="Z1148" s="52">
        <f>VLOOKUP(AH1148,rawdatas!$A$13:$Z$52,26,FALSE)</f>
        <v>0</v>
      </c>
      <c r="AA1148" s="52" t="str">
        <f>VLOOKUP(AH1148,rawdatas!$A$13:$AA$52,27,FALSE)</f>
        <v>ok</v>
      </c>
      <c r="AB1148" s="52">
        <f>VLOOKUP(AH1148,rawdatas!$A$13:$AB$52,28,FALSE)</f>
        <v>0</v>
      </c>
      <c r="AC1148" s="52">
        <f>VLOOKUP(AH1148,rawdatas!$A$13:$AC$52,29,FALSE)</f>
        <v>0</v>
      </c>
      <c r="AD1148" s="52">
        <f>VLOOKUP(AH1148,rawdatas!$A$13:$AD$53,30,FALSE)</f>
        <v>0</v>
      </c>
      <c r="AE1148" s="52">
        <f>VLOOKUP(AH1148,rawdatas!$A$13:$AE$53,31,FALSE)</f>
        <v>0</v>
      </c>
      <c r="AF1148" s="52">
        <f>VLOOKUP(AH1148,rawdatas!$A$13:$AF$53,32,FALSE)</f>
        <v>0</v>
      </c>
      <c r="AG1148" s="52">
        <f>VLOOKUP(AH1148,rawdatas!$A$13:$AG$54,33,FALSE)</f>
        <v>0</v>
      </c>
      <c r="AH1148" s="53">
        <v>167850423</v>
      </c>
      <c r="AI1148" s="54" t="str">
        <f t="shared" si="89"/>
        <v>procédure administrative</v>
      </c>
    </row>
    <row r="1149" spans="1:35" outlineLevel="1" x14ac:dyDescent="0.25">
      <c r="A1149" s="52">
        <v>572392942</v>
      </c>
      <c r="B1149" s="52">
        <v>987400961</v>
      </c>
      <c r="C1149" s="52" t="s">
        <v>16186</v>
      </c>
      <c r="D1149" s="52" t="str">
        <f>VLOOKUP(B1149,rawdatas!$A:$K,3,FALSE)</f>
        <v>R</v>
      </c>
      <c r="E1149" s="52" t="str">
        <f>VLOOKUP(B1149,rawdatas!$A:$K,7,FALSE)</f>
        <v>Respiratory</v>
      </c>
      <c r="F1149" s="52" t="str">
        <f>VLOOKUP(B1149,rawdatas!$A:$K,8,FALSE)</f>
        <v>respiratoire</v>
      </c>
      <c r="G1149" s="52" t="str">
        <f>VLOOKUP(AH1149,rawdatas!$A$13:$K$52,7,FALSE)</f>
        <v>Follow-up encounter unspecified</v>
      </c>
      <c r="H1149" s="52" t="str">
        <f>VLOOKUP(AH1149,rawdatas!$A$13:$K$52,8,FALSE)</f>
        <v>rencontre de suivi non spécifiée</v>
      </c>
      <c r="I1149" s="52" t="str">
        <f>VLOOKUP(AH1149,rawdatas!$A$13:$K$52,9,FALSE)</f>
        <v>ok</v>
      </c>
      <c r="J1149" s="52" t="str">
        <f>VLOOKUP(AH1149,rawdatas!$A$13:$K$52,10,FALSE)</f>
        <v>Follow-up encounter unspecified</v>
      </c>
      <c r="K1149" s="52" t="str">
        <f>VLOOKUP(AH1149,rawdatas!$A$13:$K$52,11,FALSE)</f>
        <v>rencontre suivi non spécif.</v>
      </c>
      <c r="L1149" s="52" t="str">
        <f>VLOOKUP(AH1149,rawdatas!$A$13:$L$52,12,FALSE)</f>
        <v>ok</v>
      </c>
      <c r="M1149" s="52">
        <f>VLOOKUP(AH1149,rawdatas!$A$13:$M$52,13,FALSE)</f>
        <v>0</v>
      </c>
      <c r="N1149" s="52">
        <f>VLOOKUP(AH1149,rawdatas!$A$13:$N$52,14,FALSE)</f>
        <v>0</v>
      </c>
      <c r="O1149" s="52" t="str">
        <f>VLOOKUP(AH1149,rawdatas!$A$13:$O$52,15,FALSE)</f>
        <v>ok</v>
      </c>
      <c r="P1149" s="52">
        <f>VLOOKUP(AH1149,rawdatas!$A$13:$P$52,16,FALSE)</f>
        <v>0</v>
      </c>
      <c r="Q1149" s="52">
        <f>VLOOKUP(AH1149,rawdatas!$A$13:$Q$52,17,FALSE)</f>
        <v>0</v>
      </c>
      <c r="R1149" s="52" t="str">
        <f>VLOOKUP(AH1149,rawdatas!$A$13:$R$52,18,FALSE)</f>
        <v>ok</v>
      </c>
      <c r="S1149" s="52" t="str">
        <f>VLOOKUP(AH1149,rawdatas!$A$13:$S$52,19,FALSE)</f>
        <v>encounter which was recommended by a health care provider as a follow-up encounter</v>
      </c>
      <c r="T1149" s="52" t="str">
        <f>VLOOKUP(AH1149,rawdatas!$A$13:$T$52,20,FALSE)</f>
        <v xml:space="preserve">rencontre recommandée comme rencontre de suivi par un dispensateur de soins de santé </v>
      </c>
      <c r="U1149" s="52" t="str">
        <f>VLOOKUP(AH1149,rawdatas!$A$13:$U$52,21,FALSE)</f>
        <v>ok</v>
      </c>
      <c r="V1149" s="52">
        <f>VLOOKUP(AH1149,rawdatas!$A$13:$V$52,22,FALSE)</f>
        <v>0</v>
      </c>
      <c r="W1149" s="52">
        <f>VLOOKUP(AH1149,rawdatas!$A$13:$W$52,23,FALSE)</f>
        <v>0</v>
      </c>
      <c r="X1149" s="52" t="str">
        <f>VLOOKUP(AH1149,rawdatas!$A$13:$X$52,24,FALSE)</f>
        <v>ok</v>
      </c>
      <c r="Y1149" s="52" t="str">
        <f>VLOOKUP(AH1149,rawdatas!$A$13:$Y$52,25,FALSE)</f>
        <v>This code can only be used to classify a reason for encounter.</v>
      </c>
      <c r="Z1149" s="52" t="str">
        <f>VLOOKUP(AH1149,rawdatas!$A$13:$Z$52,26,FALSE)</f>
        <v xml:space="preserve">ce code ne peut être utilisé que pour classifier une raison de rencontre </v>
      </c>
      <c r="AA1149" s="52" t="str">
        <f>VLOOKUP(AH1149,rawdatas!$A$13:$AA$52,27,FALSE)</f>
        <v>ok</v>
      </c>
      <c r="AB1149" s="52">
        <f>VLOOKUP(AH1149,rawdatas!$A$13:$AB$52,28,FALSE)</f>
        <v>0</v>
      </c>
      <c r="AC1149" s="52">
        <f>VLOOKUP(AH1149,rawdatas!$A$13:$AC$52,29,FALSE)</f>
        <v>0</v>
      </c>
      <c r="AD1149" s="52">
        <f>VLOOKUP(AH1149,rawdatas!$A$13:$AD$53,30,FALSE)</f>
        <v>0</v>
      </c>
      <c r="AE1149" s="52">
        <f>VLOOKUP(AH1149,rawdatas!$A$13:$AE$53,31,FALSE)</f>
        <v>0</v>
      </c>
      <c r="AF1149" s="52">
        <f>VLOOKUP(AH1149,rawdatas!$A$13:$AF$53,32,FALSE)</f>
        <v>0</v>
      </c>
      <c r="AG1149" s="52">
        <f>VLOOKUP(AH1149,rawdatas!$A$13:$AG$54,33,FALSE)</f>
        <v>0</v>
      </c>
      <c r="AH1149" s="53">
        <v>151913923</v>
      </c>
      <c r="AI1149" s="54" t="str">
        <f t="shared" si="89"/>
        <v>rencontre de suivi non spécifiée</v>
      </c>
    </row>
    <row r="1150" spans="1:35" outlineLevel="1" x14ac:dyDescent="0.25">
      <c r="A1150" s="52">
        <v>314051547</v>
      </c>
      <c r="B1150" s="52">
        <v>987400961</v>
      </c>
      <c r="C1150" s="52" t="s">
        <v>16187</v>
      </c>
      <c r="D1150" s="52" t="str">
        <f>VLOOKUP(B1150,rawdatas!$A:$K,3,FALSE)</f>
        <v>R</v>
      </c>
      <c r="E1150" s="52" t="str">
        <f>VLOOKUP(B1150,rawdatas!$A:$K,7,FALSE)</f>
        <v>Respiratory</v>
      </c>
      <c r="F1150" s="52" t="str">
        <f>VLOOKUP(B1150,rawdatas!$A:$K,8,FALSE)</f>
        <v>respiratoire</v>
      </c>
      <c r="G1150" s="52" t="str">
        <f>VLOOKUP(AH1150,rawdatas!$A$13:$K$52,7,FALSE)</f>
        <v>Encounter/problem initiated by provider</v>
      </c>
      <c r="H1150" s="52" t="str">
        <f>VLOOKUP(AH1150,rawdatas!$A$13:$K$52,8,FALSE)</f>
        <v>épisode nouveau initié par le dispensateur; épisode en cours initié par le dispensateur</v>
      </c>
      <c r="I1150" s="52" t="str">
        <f>VLOOKUP(AH1150,rawdatas!$A$13:$K$52,9,FALSE)</f>
        <v>ok</v>
      </c>
      <c r="J1150" s="52" t="str">
        <f>VLOOKUP(AH1150,rawdatas!$A$13:$K$52,10,FALSE)</f>
        <v>Encounter/prob initiated by provider</v>
      </c>
      <c r="K1150" s="52" t="str">
        <f>VLOOKUP(AH1150,rawdatas!$A$13:$K$52,11,FALSE)</f>
        <v>epis. nouveau ou en cours init. par dispens.</v>
      </c>
      <c r="L1150" s="52" t="str">
        <f>VLOOKUP(AH1150,rawdatas!$A$13:$L$52,12,FALSE)</f>
        <v>ok</v>
      </c>
      <c r="M1150" s="52" t="str">
        <f>VLOOKUP(AH1150,rawdatas!$A$13:$M$52,13,FALSE)</f>
        <v>the patient is told to return for additional management; problem managed by the provider, that was not on the patient’s agenda</v>
      </c>
      <c r="N1150" s="52" t="str">
        <f>VLOOKUP(AH1150,rawdatas!$A$13:$N$52,14,FALSE)</f>
        <v>il a été dit au patient de revenir pour régler des problèmes supplémentaires; problème abordé par le dispensateur et qui ne figurait pas à l'agenda du patient</v>
      </c>
      <c r="O1150" s="52" t="str">
        <f>VLOOKUP(AH1150,rawdatas!$A$13:$O$52,15,FALSE)</f>
        <v>ok</v>
      </c>
      <c r="P1150" s="52" t="str">
        <f>VLOOKUP(AH1150,rawdatas!$A$13:$P$52,16,FALSE)</f>
        <v>reports requested by a third party -62; encounter/problem initiated by other than patient / provider -65</v>
      </c>
      <c r="Q1150" s="52" t="str">
        <f>VLOOKUP(AH1150,rawdatas!$A$13:$Q$52,17,FALSE)</f>
        <v>rapports demandés par un tiers -62; rencontre initiée par autre que le patient -65; problème initié par autre que le patient -65; rencontre initiée par autre que le dispensateur -65; problème initié par autre que le dispensateur -65</v>
      </c>
      <c r="R1150" s="52" t="str">
        <f>VLOOKUP(AH1150,rawdatas!$A$13:$R$52,18,FALSE)</f>
        <v>ok</v>
      </c>
      <c r="S1150" s="52">
        <f>VLOOKUP(AH1150,rawdatas!$A$13:$S$52,19,FALSE)</f>
        <v>0</v>
      </c>
      <c r="T1150" s="52">
        <f>VLOOKUP(AH1150,rawdatas!$A$13:$T$52,20,FALSE)</f>
        <v>0</v>
      </c>
      <c r="U1150" s="52" t="str">
        <f>VLOOKUP(AH1150,rawdatas!$A$13:$U$52,21,FALSE)</f>
        <v>ok</v>
      </c>
      <c r="V1150" s="52">
        <f>VLOOKUP(AH1150,rawdatas!$A$13:$V$52,22,FALSE)</f>
        <v>0</v>
      </c>
      <c r="W1150" s="52">
        <f>VLOOKUP(AH1150,rawdatas!$A$13:$W$52,23,FALSE)</f>
        <v>0</v>
      </c>
      <c r="X1150" s="52" t="str">
        <f>VLOOKUP(AH1150,rawdatas!$A$13:$X$52,24,FALSE)</f>
        <v>ok</v>
      </c>
      <c r="Y1150" s="52" t="str">
        <f>VLOOKUP(AH1150,rawdatas!$A$13:$Y$52,25,FALSE)</f>
        <v>This code can only be used to classify a reason for encounter.</v>
      </c>
      <c r="Z1150" s="52" t="str">
        <f>VLOOKUP(AH1150,rawdatas!$A$13:$Z$52,26,FALSE)</f>
        <v xml:space="preserve">ce code ne peut être utilisé que pour classifier une raison de rencontre </v>
      </c>
      <c r="AA1150" s="52" t="str">
        <f>VLOOKUP(AH1150,rawdatas!$A$13:$AA$52,27,FALSE)</f>
        <v>ok</v>
      </c>
      <c r="AB1150" s="52">
        <f>VLOOKUP(AH1150,rawdatas!$A$13:$AB$52,28,FALSE)</f>
        <v>0</v>
      </c>
      <c r="AC1150" s="52">
        <f>VLOOKUP(AH1150,rawdatas!$A$13:$AC$52,29,FALSE)</f>
        <v>0</v>
      </c>
      <c r="AD1150" s="52">
        <f>VLOOKUP(AH1150,rawdatas!$A$13:$AD$53,30,FALSE)</f>
        <v>0</v>
      </c>
      <c r="AE1150" s="52">
        <f>VLOOKUP(AH1150,rawdatas!$A$13:$AE$53,31,FALSE)</f>
        <v>0</v>
      </c>
      <c r="AF1150" s="52">
        <f>VLOOKUP(AH1150,rawdatas!$A$13:$AF$53,32,FALSE)</f>
        <v>0</v>
      </c>
      <c r="AG1150" s="52">
        <f>VLOOKUP(AH1150,rawdatas!$A$13:$AG$54,33,FALSE)</f>
        <v>0</v>
      </c>
      <c r="AH1150" s="53">
        <v>951632281</v>
      </c>
      <c r="AI1150" s="54" t="str">
        <f t="shared" si="89"/>
        <v>épisode nouveau initié par le dispensateur; épisode en cours initié par le dispensateur</v>
      </c>
    </row>
    <row r="1151" spans="1:35" outlineLevel="1" x14ac:dyDescent="0.25">
      <c r="A1151" s="52">
        <v>902275014</v>
      </c>
      <c r="B1151" s="52">
        <v>987400961</v>
      </c>
      <c r="C1151" s="52" t="s">
        <v>16188</v>
      </c>
      <c r="D1151" s="52" t="str">
        <f>VLOOKUP(B1151,rawdatas!$A:$K,3,FALSE)</f>
        <v>R</v>
      </c>
      <c r="E1151" s="52" t="str">
        <f>VLOOKUP(B1151,rawdatas!$A:$K,7,FALSE)</f>
        <v>Respiratory</v>
      </c>
      <c r="F1151" s="52" t="str">
        <f>VLOOKUP(B1151,rawdatas!$A:$K,8,FALSE)</f>
        <v>respiratoire</v>
      </c>
      <c r="G1151" s="52" t="str">
        <f>VLOOKUP(AH1151,rawdatas!$A$13:$K$52,7,FALSE)</f>
        <v>Encounter/problem initiated by other than patient/provider</v>
      </c>
      <c r="H1151" s="52" t="str">
        <f>VLOOKUP(AH1151,rawdatas!$A$13:$K$52,8,FALSE)</f>
        <v>épisode nouveau initié par un tiers; Episode en cours initié par un tiers</v>
      </c>
      <c r="I1151" s="52" t="str">
        <f>VLOOKUP(AH1151,rawdatas!$A$13:$K$52,9,FALSE)</f>
        <v>ok</v>
      </c>
      <c r="J1151" s="52" t="str">
        <f>VLOOKUP(AH1151,rawdatas!$A$13:$K$52,10,FALSE)</f>
        <v>Enc/prob init by other than pt/prov</v>
      </c>
      <c r="K1151" s="52" t="str">
        <f>VLOOKUP(AH1151,rawdatas!$A$13:$K$52,11,FALSE)</f>
        <v>epis. nouveau ou en cours init. par tiers</v>
      </c>
      <c r="L1151" s="52" t="str">
        <f>VLOOKUP(AH1151,rawdatas!$A$13:$L$52,12,FALSE)</f>
        <v>ok</v>
      </c>
      <c r="M1151" s="52">
        <f>VLOOKUP(AH1151,rawdatas!$A$13:$M$52,13,FALSE)</f>
        <v>0</v>
      </c>
      <c r="N1151" s="52">
        <f>VLOOKUP(AH1151,rawdatas!$A$13:$N$52,14,FALSE)</f>
        <v>0</v>
      </c>
      <c r="O1151" s="52" t="str">
        <f>VLOOKUP(AH1151,rawdatas!$A$13:$O$52,15,FALSE)</f>
        <v>ok</v>
      </c>
      <c r="P1151" s="52" t="str">
        <f>VLOOKUP(AH1151,rawdatas!$A$13:$P$52,16,FALSE)</f>
        <v>exams requested by a third party -62; encounter/problem initiated by provider  -64</v>
      </c>
      <c r="Q1151" s="52" t="str">
        <f>VLOOKUP(AH1151,rawdatas!$A$13:$Q$52,17,FALSE)</f>
        <v>examens demandés par un tiers -62; rencontre initiée par le dispensateur -64; problème initié par le dispensateur -64</v>
      </c>
      <c r="R1151" s="52" t="str">
        <f>VLOOKUP(AH1151,rawdatas!$A$13:$R$52,18,FALSE)</f>
        <v>ok</v>
      </c>
      <c r="S1151" s="52" t="str">
        <f>VLOOKUP(AH1151,rawdatas!$A$13:$S$52,19,FALSE)</f>
        <v>encounter requested by a third party</v>
      </c>
      <c r="T1151" s="52" t="str">
        <f>VLOOKUP(AH1151,rawdatas!$A$13:$T$52,20,FALSE)</f>
        <v xml:space="preserve">la rencontre est demandée par un tiers. Le patient déclare avoir été été envoyé(e) par quelqu'un d'autre </v>
      </c>
      <c r="U1151" s="52" t="str">
        <f>VLOOKUP(AH1151,rawdatas!$A$13:$U$52,21,FALSE)</f>
        <v>ok</v>
      </c>
      <c r="V1151" s="52">
        <f>VLOOKUP(AH1151,rawdatas!$A$13:$V$52,22,FALSE)</f>
        <v>0</v>
      </c>
      <c r="W1151" s="52" t="str">
        <f>VLOOKUP(AH1151,rawdatas!$A$13:$W$52,23,FALSE)</f>
        <v>si le patient est incapable d'indiquer la raison de la rencontre, utiliser la raison indiquée par la personne accompagnante</v>
      </c>
      <c r="X1151" s="52" t="str">
        <f>VLOOKUP(AH1151,rawdatas!$A$13:$X$52,24,FALSE)</f>
        <v>ko</v>
      </c>
      <c r="Y1151" s="52" t="str">
        <f>VLOOKUP(AH1151,rawdatas!$A$13:$Y$52,25,FALSE)</f>
        <v>This code can only be used to classify a reason for encounter. If the patient is unable to state the reason for encounter, use the reason stated by the accompanying person.</v>
      </c>
      <c r="Z1151" s="52" t="str">
        <f>VLOOKUP(AH1151,rawdatas!$A$13:$Z$52,26,FALSE)</f>
        <v>Ce code ne peut être utilisé que pour classifier une raison de rencontre. Si le patient est incapable d'indiquer la raison de la rencontre, utilisez la raison indiquée par l'accompagnant.</v>
      </c>
      <c r="AA1151" s="52" t="str">
        <f>VLOOKUP(AH1151,rawdatas!$A$13:$AA$52,27,FALSE)</f>
        <v>ok</v>
      </c>
      <c r="AB1151" s="52">
        <f>VLOOKUP(AH1151,rawdatas!$A$13:$AB$52,28,FALSE)</f>
        <v>0</v>
      </c>
      <c r="AC1151" s="52">
        <f>VLOOKUP(AH1151,rawdatas!$A$13:$AC$52,29,FALSE)</f>
        <v>0</v>
      </c>
      <c r="AD1151" s="52">
        <f>VLOOKUP(AH1151,rawdatas!$A$13:$AD$53,30,FALSE)</f>
        <v>0</v>
      </c>
      <c r="AE1151" s="52">
        <f>VLOOKUP(AH1151,rawdatas!$A$13:$AE$53,31,FALSE)</f>
        <v>0</v>
      </c>
      <c r="AF1151" s="52">
        <f>VLOOKUP(AH1151,rawdatas!$A$13:$AF$53,32,FALSE)</f>
        <v>0</v>
      </c>
      <c r="AG1151" s="52">
        <f>VLOOKUP(AH1151,rawdatas!$A$13:$AG$54,33,FALSE)</f>
        <v>0</v>
      </c>
      <c r="AH1151" s="53">
        <v>376185268</v>
      </c>
      <c r="AI1151" s="54" t="str">
        <f t="shared" si="89"/>
        <v>épisode nouveau initié par un tiers; Episode en cours initié par un tiers</v>
      </c>
    </row>
    <row r="1152" spans="1:35" outlineLevel="1" x14ac:dyDescent="0.25">
      <c r="A1152" s="52">
        <v>114452404</v>
      </c>
      <c r="B1152" s="52">
        <v>987400961</v>
      </c>
      <c r="C1152" s="52" t="s">
        <v>16189</v>
      </c>
      <c r="D1152" s="52" t="str">
        <f>VLOOKUP(B1152,rawdatas!$A:$K,3,FALSE)</f>
        <v>R</v>
      </c>
      <c r="E1152" s="52" t="str">
        <f>VLOOKUP(B1152,rawdatas!$A:$K,7,FALSE)</f>
        <v>Respiratory</v>
      </c>
      <c r="F1152" s="52" t="str">
        <f>VLOOKUP(B1152,rawdatas!$A:$K,8,FALSE)</f>
        <v>respiratoire</v>
      </c>
      <c r="G1152" s="52" t="str">
        <f>VLOOKUP(AH1152,rawdatas!$A$13:$K$52,7,FALSE)</f>
        <v>Referral to other provider/nurse/therapist/social worker</v>
      </c>
      <c r="H1152" s="52" t="str">
        <f>VLOOKUP(AH1152,rawdatas!$A$13:$K$52,8,FALSE)</f>
        <v>référence à une infirmière; référence à un thérapeute; référence à un travailleur social</v>
      </c>
      <c r="I1152" s="52" t="str">
        <f>VLOOKUP(AH1152,rawdatas!$A$13:$K$52,9,FALSE)</f>
        <v>ko (espace de fin)</v>
      </c>
      <c r="J1152" s="52" t="str">
        <f>VLOOKUP(AH1152,rawdatas!$A$13:$K$52,10,FALSE)</f>
        <v>Referral to non-MD provider</v>
      </c>
      <c r="K1152" s="52" t="str">
        <f>VLOOKUP(AH1152,rawdatas!$A$13:$K$52,11,FALSE)</f>
        <v>réf. à dispens. non médecin</v>
      </c>
      <c r="L1152" s="52" t="str">
        <f>VLOOKUP(AH1152,rawdatas!$A$13:$L$52,12,FALSE)</f>
        <v>ok</v>
      </c>
      <c r="M1152" s="52" t="str">
        <f>VLOOKUP(AH1152,rawdatas!$A$13:$M$52,13,FALSE)</f>
        <v>referral to nurse/physiotherapist/occupational therapist/chiropodist/ orthodontist/chiropractor/optician/midwife/dietician/dentist/home health worker/social worker/psychologist</v>
      </c>
      <c r="N1152" s="52" t="str">
        <f>VLOOKUP(AH1152,rawdatas!$A$13:$N$52,14,FALSE)</f>
        <v>référence à infirmière; référence à kinésithérapeute; référence à physiothérapeute; référence à ergothérapeute; référence à podologue; référence à orthodontiste; référence à chiropraticien; référence à opticien; référence à sage-femme; référence à diététicien; référence à dentiste; référence à aide familiale; référence à travailleur social; référence à psychologue; référence à auxilliaire de vie; référence à assistante sociale</v>
      </c>
      <c r="O1152" s="52" t="str">
        <f>VLOOKUP(AH1152,rawdatas!$A$13:$O$52,15,FALSE)</f>
        <v>ok</v>
      </c>
      <c r="P1152" s="52" t="str">
        <f>VLOOKUP(AH1152,rawdatas!$A$13:$P$52,16,FALSE)</f>
        <v>referral to physician -67; referral to service for rehabilitation -68</v>
      </c>
      <c r="Q1152" s="52" t="str">
        <f>VLOOKUP(AH1152,rawdatas!$A$13:$Q$52,17,FALSE)</f>
        <v>orientation vers un médecin -67; orientation vers un service de réadaptation -68</v>
      </c>
      <c r="R1152" s="52" t="str">
        <f>VLOOKUP(AH1152,rawdatas!$A$13:$R$52,18,FALSE)</f>
        <v>ok</v>
      </c>
      <c r="S1152" s="52">
        <f>VLOOKUP(AH1152,rawdatas!$A$13:$S$52,19,FALSE)</f>
        <v>0</v>
      </c>
      <c r="T1152" s="52">
        <f>VLOOKUP(AH1152,rawdatas!$A$13:$T$52,20,FALSE)</f>
        <v>0</v>
      </c>
      <c r="U1152" s="52" t="str">
        <f>VLOOKUP(AH1152,rawdatas!$A$13:$U$52,21,FALSE)</f>
        <v>ok</v>
      </c>
      <c r="V1152" s="52" t="str">
        <f>VLOOKUP(AH1152,rawdatas!$A$13:$V$52,22,FALSE)</f>
        <v>If the provider performs the service, consider using codes -50-59.</v>
      </c>
      <c r="W1152" s="52" t="str">
        <f>VLOOKUP(AH1152,rawdatas!$A$13:$W$52,23,FALSE)</f>
        <v>référence au médecin -67; référence a un centre de réadaptation -68; si le dispensateur effectue le service, pensez à utiliser les codes -50 à -59</v>
      </c>
      <c r="X1152" s="52" t="str">
        <f>VLOOKUP(AH1152,rawdatas!$A$13:$X$52,24,FALSE)</f>
        <v>ko</v>
      </c>
      <c r="Y1152" s="52">
        <f>VLOOKUP(AH1152,rawdatas!$A$13:$Y$52,25,FALSE)</f>
        <v>0</v>
      </c>
      <c r="Z1152" s="52">
        <f>VLOOKUP(AH1152,rawdatas!$A$13:$Z$52,26,FALSE)</f>
        <v>0</v>
      </c>
      <c r="AA1152" s="52" t="str">
        <f>VLOOKUP(AH1152,rawdatas!$A$13:$AA$52,27,FALSE)</f>
        <v>ok</v>
      </c>
      <c r="AB1152" s="52">
        <f>VLOOKUP(AH1152,rawdatas!$A$13:$AB$52,28,FALSE)</f>
        <v>0</v>
      </c>
      <c r="AC1152" s="52">
        <f>VLOOKUP(AH1152,rawdatas!$A$13:$AC$52,29,FALSE)</f>
        <v>0</v>
      </c>
      <c r="AD1152" s="52">
        <f>VLOOKUP(AH1152,rawdatas!$A$13:$AD$53,30,FALSE)</f>
        <v>0</v>
      </c>
      <c r="AE1152" s="52">
        <f>VLOOKUP(AH1152,rawdatas!$A$13:$AE$53,31,FALSE)</f>
        <v>0</v>
      </c>
      <c r="AF1152" s="52">
        <f>VLOOKUP(AH1152,rawdatas!$A$13:$AF$53,32,FALSE)</f>
        <v>0</v>
      </c>
      <c r="AG1152" s="52">
        <f>VLOOKUP(AH1152,rawdatas!$A$13:$AG$54,33,FALSE)</f>
        <v>0</v>
      </c>
      <c r="AH1152" s="53">
        <v>762579891</v>
      </c>
      <c r="AI1152" s="54" t="str">
        <f t="shared" si="89"/>
        <v>référence à une infirmière; référence à un thérapeute; référence à un travailleur social</v>
      </c>
    </row>
    <row r="1153" spans="1:35" outlineLevel="1" x14ac:dyDescent="0.25">
      <c r="A1153" s="52">
        <v>837994159</v>
      </c>
      <c r="B1153" s="52">
        <v>987400961</v>
      </c>
      <c r="C1153" s="52" t="s">
        <v>16190</v>
      </c>
      <c r="D1153" s="52" t="str">
        <f>VLOOKUP(B1153,rawdatas!$A:$K,3,FALSE)</f>
        <v>R</v>
      </c>
      <c r="E1153" s="52" t="str">
        <f>VLOOKUP(B1153,rawdatas!$A:$K,7,FALSE)</f>
        <v>Respiratory</v>
      </c>
      <c r="F1153" s="52" t="str">
        <f>VLOOKUP(B1153,rawdatas!$A:$K,8,FALSE)</f>
        <v>respiratoire</v>
      </c>
      <c r="G1153" s="52" t="str">
        <f>VLOOKUP(AH1153,rawdatas!$A$13:$K$52,7,FALSE)</f>
        <v>Referral to physician/specialist/clinic/hospital</v>
      </c>
      <c r="H1153" s="52" t="str">
        <f>VLOOKUP(AH1153,rawdatas!$A$13:$K$52,8,FALSE)</f>
        <v>référence à un médecin; référence à un spécialiste; référence à une clinique; référence à un hôpital</v>
      </c>
      <c r="I1153" s="52" t="str">
        <f>VLOOKUP(AH1153,rawdatas!$A$13:$K$52,9,FALSE)</f>
        <v>ko (espace de fin)</v>
      </c>
      <c r="J1153" s="52" t="str">
        <f>VLOOKUP(AH1153,rawdatas!$A$13:$K$52,10,FALSE)</f>
        <v>Referral to physician/hospital</v>
      </c>
      <c r="K1153" s="52" t="str">
        <f>VLOOKUP(AH1153,rawdatas!$A$13:$K$52,11,FALSE)</f>
        <v>réf. à médecin ou hopital</v>
      </c>
      <c r="L1153" s="52" t="str">
        <f>VLOOKUP(AH1153,rawdatas!$A$13:$L$52,12,FALSE)</f>
        <v>ok</v>
      </c>
      <c r="M1153" s="52" t="str">
        <f>VLOOKUP(AH1153,rawdatas!$A$13:$M$52,13,FALSE)</f>
        <v>referral to another GP/FP/specialist; referral to disease-specific out-/in-patient clinics</v>
      </c>
      <c r="N1153" s="52" t="str">
        <f>VLOOKUP(AH1153,rawdatas!$A$13:$N$52,14,FALSE)</f>
        <v>référence à un autre médecin de soins primaires; référence à un spécialiste; référence à un service hospitalier spécialisé référence à un service ambulatoire spécialisé</v>
      </c>
      <c r="O1153" s="52" t="str">
        <f>VLOOKUP(AH1153,rawdatas!$A$13:$O$52,15,FALSE)</f>
        <v>ok</v>
      </c>
      <c r="P1153" s="52" t="str">
        <f>VLOOKUP(AH1153,rawdatas!$A$13:$P$52,16,FALSE)</f>
        <v>referral to service for rehabilitation -68</v>
      </c>
      <c r="Q1153" s="52" t="str">
        <f>VLOOKUP(AH1153,rawdatas!$A$13:$Q$52,17,FALSE)</f>
        <v>orientation vers un service de réadaptation -68</v>
      </c>
      <c r="R1153" s="52" t="str">
        <f>VLOOKUP(AH1153,rawdatas!$A$13:$R$52,18,FALSE)</f>
        <v>ok</v>
      </c>
      <c r="S1153" s="52">
        <f>VLOOKUP(AH1153,rawdatas!$A$13:$S$52,19,FALSE)</f>
        <v>0</v>
      </c>
      <c r="T1153" s="52">
        <f>VLOOKUP(AH1153,rawdatas!$A$13:$T$52,20,FALSE)</f>
        <v>0</v>
      </c>
      <c r="U1153" s="52" t="str">
        <f>VLOOKUP(AH1153,rawdatas!$A$13:$U$52,21,FALSE)</f>
        <v>ok</v>
      </c>
      <c r="V1153" s="52" t="str">
        <f>VLOOKUP(AH1153,rawdatas!$A$13:$V$52,22,FALSE)</f>
        <v>-32 to -43 if ordering a specific procedure, which will be performed by another physician</v>
      </c>
      <c r="W1153" s="52" t="str">
        <f>VLOOKUP(AH1153,rawdatas!$A$13:$W$52,23,FALSE)</f>
        <v>s'il s'agit d'une demande de procédure spécifique qui sera effectuée par un autre médecin, envisager de -32 à -43</v>
      </c>
      <c r="X1153" s="52" t="str">
        <f>VLOOKUP(AH1153,rawdatas!$A$13:$X$52,24,FALSE)</f>
        <v>ko</v>
      </c>
      <c r="Y1153" s="52">
        <f>VLOOKUP(AH1153,rawdatas!$A$13:$Y$52,25,FALSE)</f>
        <v>0</v>
      </c>
      <c r="Z1153" s="52">
        <f>VLOOKUP(AH1153,rawdatas!$A$13:$Z$52,26,FALSE)</f>
        <v>0</v>
      </c>
      <c r="AA1153" s="52" t="str">
        <f>VLOOKUP(AH1153,rawdatas!$A$13:$AA$52,27,FALSE)</f>
        <v>ok</v>
      </c>
      <c r="AB1153" s="52">
        <f>VLOOKUP(AH1153,rawdatas!$A$13:$AB$52,28,FALSE)</f>
        <v>0</v>
      </c>
      <c r="AC1153" s="52">
        <f>VLOOKUP(AH1153,rawdatas!$A$13:$AC$52,29,FALSE)</f>
        <v>0</v>
      </c>
      <c r="AD1153" s="52">
        <f>VLOOKUP(AH1153,rawdatas!$A$13:$AD$53,30,FALSE)</f>
        <v>0</v>
      </c>
      <c r="AE1153" s="52">
        <f>VLOOKUP(AH1153,rawdatas!$A$13:$AE$53,31,FALSE)</f>
        <v>0</v>
      </c>
      <c r="AF1153" s="52">
        <f>VLOOKUP(AH1153,rawdatas!$A$13:$AF$53,32,FALSE)</f>
        <v>0</v>
      </c>
      <c r="AG1153" s="52">
        <f>VLOOKUP(AH1153,rawdatas!$A$13:$AG$54,33,FALSE)</f>
        <v>0</v>
      </c>
      <c r="AH1153" s="53">
        <v>404693988</v>
      </c>
      <c r="AI1153" s="54" t="str">
        <f t="shared" si="89"/>
        <v>référence à un médecin; référence à un spécialiste; référence à une clinique; référence à un hôpital</v>
      </c>
    </row>
    <row r="1154" spans="1:35" outlineLevel="1" x14ac:dyDescent="0.25">
      <c r="A1154" s="52">
        <v>125259034</v>
      </c>
      <c r="B1154" s="52">
        <v>987400961</v>
      </c>
      <c r="C1154" s="52" t="s">
        <v>16191</v>
      </c>
      <c r="D1154" s="52" t="str">
        <f>VLOOKUP(B1154,rawdatas!$A:$K,3,FALSE)</f>
        <v>R</v>
      </c>
      <c r="E1154" s="52" t="str">
        <f>VLOOKUP(B1154,rawdatas!$A:$K,7,FALSE)</f>
        <v>Respiratory</v>
      </c>
      <c r="F1154" s="52" t="str">
        <f>VLOOKUP(B1154,rawdatas!$A:$K,8,FALSE)</f>
        <v>respiratoire</v>
      </c>
      <c r="G1154" s="52" t="str">
        <f>VLOOKUP(AH1154,rawdatas!$A$13:$K$52,7,FALSE)</f>
        <v>Other referral NEC</v>
      </c>
      <c r="H1154" s="52" t="str">
        <f>VLOOKUP(AH1154,rawdatas!$A$13:$K$52,8,FALSE)</f>
        <v>autre référence non classée ailleurs</v>
      </c>
      <c r="I1154" s="52" t="str">
        <f>VLOOKUP(AH1154,rawdatas!$A$13:$K$52,9,FALSE)</f>
        <v>autre référence NCA</v>
      </c>
      <c r="J1154" s="52" t="str">
        <f>VLOOKUP(AH1154,rawdatas!$A$13:$K$52,10,FALSE)</f>
        <v>Other referral NEC</v>
      </c>
      <c r="K1154" s="52" t="str">
        <f>VLOOKUP(AH1154,rawdatas!$A$13:$K$52,11,FALSE)</f>
        <v>autre réf. nca</v>
      </c>
      <c r="L1154" s="52" t="str">
        <f>VLOOKUP(AH1154,rawdatas!$A$13:$L$52,12,FALSE)</f>
        <v>autre réf. NCA</v>
      </c>
      <c r="M1154" s="52" t="str">
        <f>VLOOKUP(AH1154,rawdatas!$A$13:$M$52,13,FALSE)</f>
        <v>referral to service outside the regular health service (e.g. patient associations, unemployment services); referral to nursing home/hospice; referral to service for rehabilitation</v>
      </c>
      <c r="N1154" s="52" t="str">
        <f>VLOOKUP(AH1154,rawdatas!$A$13:$N$52,14,FALSE)</f>
        <v>référence à un service non médical; référence à association de patients; référence à service de chomage; référence à un centre de soins palliatifs; référence à un home de personnes âgées; référence à une maison de retraite médicalisée; référence à un service de réadaptation</v>
      </c>
      <c r="O1154" s="52" t="str">
        <f>VLOOKUP(AH1154,rawdatas!$A$13:$O$52,15,FALSE)</f>
        <v>ok</v>
      </c>
      <c r="P1154" s="52" t="str">
        <f>VLOOKUP(AH1154,rawdatas!$A$13:$P$52,16,FALSE)</f>
        <v>referral to other provider/nurse/therapist/social worker -66; referral to physician/specialist/clinic/hospital -67</v>
      </c>
      <c r="Q1154" s="52" t="str">
        <f>VLOOKUP(AH1154,rawdatas!$A$13:$Q$52,17,FALSE)</f>
        <v>référence à un autre dispensateur -66; référence à une infirmière -66; référence à un thérapeute -66; référence à un travailleur social -66; référence à un médecin -67; référence à un spécialiste -67; référence à une clinique -67; référence à un hôpital -67</v>
      </c>
      <c r="R1154" s="52" t="str">
        <f>VLOOKUP(AH1154,rawdatas!$A$13:$R$52,18,FALSE)</f>
        <v>ok</v>
      </c>
      <c r="S1154" s="52">
        <f>VLOOKUP(AH1154,rawdatas!$A$13:$S$52,19,FALSE)</f>
        <v>0</v>
      </c>
      <c r="T1154" s="52">
        <f>VLOOKUP(AH1154,rawdatas!$A$13:$T$52,20,FALSE)</f>
        <v>0</v>
      </c>
      <c r="U1154" s="52" t="str">
        <f>VLOOKUP(AH1154,rawdatas!$A$13:$U$52,21,FALSE)</f>
        <v>ok</v>
      </c>
      <c r="V1154" s="52">
        <f>VLOOKUP(AH1154,rawdatas!$A$13:$V$52,22,FALSE)</f>
        <v>0</v>
      </c>
      <c r="W1154" s="52">
        <f>VLOOKUP(AH1154,rawdatas!$A$13:$W$52,23,FALSE)</f>
        <v>0</v>
      </c>
      <c r="X1154" s="52" t="str">
        <f>VLOOKUP(AH1154,rawdatas!$A$13:$X$52,24,FALSE)</f>
        <v>ok</v>
      </c>
      <c r="Y1154" s="52">
        <f>VLOOKUP(AH1154,rawdatas!$A$13:$Y$52,25,FALSE)</f>
        <v>0</v>
      </c>
      <c r="Z1154" s="52">
        <f>VLOOKUP(AH1154,rawdatas!$A$13:$Z$52,26,FALSE)</f>
        <v>0</v>
      </c>
      <c r="AA1154" s="52" t="str">
        <f>VLOOKUP(AH1154,rawdatas!$A$13:$AA$52,27,FALSE)</f>
        <v>ok</v>
      </c>
      <c r="AB1154" s="52">
        <f>VLOOKUP(AH1154,rawdatas!$A$13:$AB$52,28,FALSE)</f>
        <v>0</v>
      </c>
      <c r="AC1154" s="52">
        <f>VLOOKUP(AH1154,rawdatas!$A$13:$AC$52,29,FALSE)</f>
        <v>0</v>
      </c>
      <c r="AD1154" s="52">
        <f>VLOOKUP(AH1154,rawdatas!$A$13:$AD$53,30,FALSE)</f>
        <v>0</v>
      </c>
      <c r="AE1154" s="52">
        <f>VLOOKUP(AH1154,rawdatas!$A$13:$AE$53,31,FALSE)</f>
        <v>0</v>
      </c>
      <c r="AF1154" s="52">
        <f>VLOOKUP(AH1154,rawdatas!$A$13:$AF$53,32,FALSE)</f>
        <v>0</v>
      </c>
      <c r="AG1154" s="52">
        <f>VLOOKUP(AH1154,rawdatas!$A$13:$AG$54,33,FALSE)</f>
        <v>0</v>
      </c>
      <c r="AH1154" s="53">
        <v>790606779</v>
      </c>
      <c r="AI1154" s="54" t="str">
        <f t="shared" si="89"/>
        <v>autre référence non classée ailleurs</v>
      </c>
    </row>
    <row r="1155" spans="1:35" outlineLevel="1" x14ac:dyDescent="0.25">
      <c r="A1155" s="52">
        <v>444238546</v>
      </c>
      <c r="B1155" s="52">
        <v>987400961</v>
      </c>
      <c r="C1155" s="52" t="s">
        <v>16192</v>
      </c>
      <c r="D1155" s="52" t="str">
        <f>VLOOKUP(B1155,rawdatas!$A:$K,3,FALSE)</f>
        <v>R</v>
      </c>
      <c r="E1155" s="52" t="str">
        <f>VLOOKUP(B1155,rawdatas!$A:$K,7,FALSE)</f>
        <v>Respiratory</v>
      </c>
      <c r="F1155" s="52" t="str">
        <f>VLOOKUP(B1155,rawdatas!$A:$K,8,FALSE)</f>
        <v>respiratoire</v>
      </c>
      <c r="G1155" s="52" t="str">
        <f>VLOOKUP(AH1155,rawdatas!$A$13:$K$52,7,FALSE)</f>
        <v>Other reason for encounter NEC</v>
      </c>
      <c r="H1155" s="52" t="str">
        <f>VLOOKUP(AH1155,rawdatas!$A$13:$K$52,8,FALSE)</f>
        <v>autres motifs de rencontre non classés ailleurs</v>
      </c>
      <c r="I1155" s="52" t="str">
        <f>VLOOKUP(AH1155,rawdatas!$A$13:$K$52,9,FALSE)</f>
        <v>autres motifs de rencontre NCA</v>
      </c>
      <c r="J1155" s="52" t="str">
        <f>VLOOKUP(AH1155,rawdatas!$A$13:$K$52,10,FALSE)</f>
        <v>Other reason for encounter NEC</v>
      </c>
      <c r="K1155" s="52" t="str">
        <f>VLOOKUP(AH1155,rawdatas!$A$13:$K$52,11,FALSE)</f>
        <v>autres motifs de rencontre nca</v>
      </c>
      <c r="L1155" s="52" t="str">
        <f>VLOOKUP(AH1155,rawdatas!$A$13:$L$52,12,FALSE)</f>
        <v>autres motifs de rencontre NCA</v>
      </c>
      <c r="M1155" s="52">
        <f>VLOOKUP(AH1155,rawdatas!$A$13:$M$52,13,FALSE)</f>
        <v>0</v>
      </c>
      <c r="N1155" s="52">
        <f>VLOOKUP(AH1155,rawdatas!$A$13:$N$52,14,FALSE)</f>
        <v>0</v>
      </c>
      <c r="O1155" s="52" t="str">
        <f>VLOOKUP(AH1155,rawdatas!$A$13:$O$52,15,FALSE)</f>
        <v>ok</v>
      </c>
      <c r="P1155" s="52">
        <f>VLOOKUP(AH1155,rawdatas!$A$13:$P$52,16,FALSE)</f>
        <v>0</v>
      </c>
      <c r="Q1155" s="52">
        <f>VLOOKUP(AH1155,rawdatas!$A$13:$Q$52,17,FALSE)</f>
        <v>0</v>
      </c>
      <c r="R1155" s="52" t="str">
        <f>VLOOKUP(AH1155,rawdatas!$A$13:$R$52,18,FALSE)</f>
        <v>ok</v>
      </c>
      <c r="S1155" s="52">
        <f>VLOOKUP(AH1155,rawdatas!$A$13:$S$52,19,FALSE)</f>
        <v>0</v>
      </c>
      <c r="T1155" s="52">
        <f>VLOOKUP(AH1155,rawdatas!$A$13:$T$52,20,FALSE)</f>
        <v>0</v>
      </c>
      <c r="U1155" s="52" t="str">
        <f>VLOOKUP(AH1155,rawdatas!$A$13:$U$52,21,FALSE)</f>
        <v>ok</v>
      </c>
      <c r="V1155" s="52">
        <f>VLOOKUP(AH1155,rawdatas!$A$13:$V$52,22,FALSE)</f>
        <v>0</v>
      </c>
      <c r="W1155" s="52">
        <f>VLOOKUP(AH1155,rawdatas!$A$13:$W$52,23,FALSE)</f>
        <v>0</v>
      </c>
      <c r="X1155" s="52" t="str">
        <f>VLOOKUP(AH1155,rawdatas!$A$13:$X$52,24,FALSE)</f>
        <v>ok</v>
      </c>
      <c r="Y1155" s="52" t="str">
        <f>VLOOKUP(AH1155,rawdatas!$A$13:$Y$52,25,FALSE)</f>
        <v>This code can only be used to classify a reason for encounter. If the patient is unable to state the reason for encounter, use the reason stated by the accompanying person.</v>
      </c>
      <c r="Z1155" s="52" t="str">
        <f>VLOOKUP(AH1155,rawdatas!$A$13:$Z$52,26,FALSE)</f>
        <v xml:space="preserve">Ce code ne peut être utilisé que pour classifier une raison de rencontre. Si le patient est incapable d'exprimer la raison de rencontre, utiliser la raison exprimée par l'accompagnant </v>
      </c>
      <c r="AA1155" s="52" t="str">
        <f>VLOOKUP(AH1155,rawdatas!$A$13:$AA$52,27,FALSE)</f>
        <v>ok</v>
      </c>
      <c r="AB1155" s="52">
        <f>VLOOKUP(AH1155,rawdatas!$A$13:$AB$52,28,FALSE)</f>
        <v>0</v>
      </c>
      <c r="AC1155" s="52">
        <f>VLOOKUP(AH1155,rawdatas!$A$13:$AC$52,29,FALSE)</f>
        <v>0</v>
      </c>
      <c r="AD1155" s="52">
        <f>VLOOKUP(AH1155,rawdatas!$A$13:$AD$53,30,FALSE)</f>
        <v>0</v>
      </c>
      <c r="AE1155" s="52">
        <f>VLOOKUP(AH1155,rawdatas!$A$13:$AE$53,31,FALSE)</f>
        <v>0</v>
      </c>
      <c r="AF1155" s="52">
        <f>VLOOKUP(AH1155,rawdatas!$A$13:$AF$53,32,FALSE)</f>
        <v>0</v>
      </c>
      <c r="AG1155" s="52">
        <f>VLOOKUP(AH1155,rawdatas!$A$13:$AG$54,33,FALSE)</f>
        <v>0</v>
      </c>
      <c r="AH1155" s="53">
        <v>516007918</v>
      </c>
      <c r="AI1155" s="54" t="str">
        <f t="shared" si="89"/>
        <v>autres motifs de rencontre non classés ailleurs</v>
      </c>
    </row>
    <row r="1156" spans="1:35" outlineLevel="1" x14ac:dyDescent="0.25">
      <c r="A1156" s="52">
        <v>66121487</v>
      </c>
      <c r="B1156" s="52">
        <v>512254588</v>
      </c>
      <c r="C1156" s="52" t="s">
        <v>16193</v>
      </c>
      <c r="D1156" s="52" t="str">
        <f>VLOOKUP(B1156,rawdatas!$A:$K,3,FALSE)</f>
        <v>S</v>
      </c>
      <c r="E1156" s="52" t="str">
        <f>VLOOKUP(B1156,rawdatas!$A:$K,7,FALSE)</f>
        <v>Skin</v>
      </c>
      <c r="F1156" s="52" t="str">
        <f>VLOOKUP(B1156,rawdatas!$A:$K,8,FALSE)</f>
        <v>peau</v>
      </c>
      <c r="G1156" s="52" t="str">
        <f>VLOOKUP(AH1156,rawdatas!$A$13:$K$52,7,FALSE)</f>
        <v>Medical examination/health evaluation complete</v>
      </c>
      <c r="H1156" s="52" t="str">
        <f>VLOOKUP(AH1156,rawdatas!$A$13:$K$52,8,FALSE)</f>
        <v>examen médical complet; bilan de santé détaillé</v>
      </c>
      <c r="I1156" s="52" t="str">
        <f>VLOOKUP(AH1156,rawdatas!$A$13:$K$52,9,FALSE)</f>
        <v>ok</v>
      </c>
      <c r="J1156" s="52" t="str">
        <f>VLOOKUP(AH1156,rawdatas!$A$13:$K$52,10,FALSE)</f>
        <v>Medical examin/health eval complete</v>
      </c>
      <c r="K1156" s="52" t="str">
        <f>VLOOKUP(AH1156,rawdatas!$A$13:$K$52,11,FALSE)</f>
        <v>ex. médical ou bilan détaillé</v>
      </c>
      <c r="L1156" s="52" t="str">
        <f>VLOOKUP(AH1156,rawdatas!$A$13:$L$52,12,FALSE)</f>
        <v>ok</v>
      </c>
      <c r="M1156" s="52" t="str">
        <f>VLOOKUP(AH1156,rawdatas!$A$13:$M$52,13,FALSE)</f>
        <v>complete examination of one body system or the whole body; complete check-up; well-baby exam; school health care exam for children/youth</v>
      </c>
      <c r="N1156" s="52" t="str">
        <f>VLOOKUP(AH1156,rawdatas!$A$13:$N$52,14,FALSE)</f>
        <v>examen complet d'un système corporel; examen complet du corps entier; bilan global; examen du nourrisson bien portant; examen de santé scolaire d'un enfant; examen de santé scolaire d'un jeune</v>
      </c>
      <c r="O1156" s="52" t="str">
        <f>VLOOKUP(AH1156,rawdatas!$A$13:$O$52,15,FALSE)</f>
        <v>ok</v>
      </c>
      <c r="P1156" s="52">
        <f>VLOOKUP(AH1156,rawdatas!$A$13:$P$52,16,FALSE)</f>
        <v>0</v>
      </c>
      <c r="Q1156" s="52">
        <f>VLOOKUP(AH1156,rawdatas!$A$13:$Q$52,17,FALSE)</f>
        <v>0</v>
      </c>
      <c r="R1156" s="52" t="str">
        <f>VLOOKUP(AH1156,rawdatas!$A$13:$R$52,18,FALSE)</f>
        <v>ok</v>
      </c>
      <c r="S1156" s="52">
        <f>VLOOKUP(AH1156,rawdatas!$A$13:$S$52,19,FALSE)</f>
        <v>0</v>
      </c>
      <c r="T1156" s="52">
        <f>VLOOKUP(AH1156,rawdatas!$A$13:$T$52,20,FALSE)</f>
        <v>0</v>
      </c>
      <c r="U1156" s="52" t="str">
        <f>VLOOKUP(AH1156,rawdatas!$A$13:$U$52,21,FALSE)</f>
        <v>ok</v>
      </c>
      <c r="V1156" s="52">
        <f>VLOOKUP(AH1156,rawdatas!$A$13:$V$52,22,FALSE)</f>
        <v>0</v>
      </c>
      <c r="W1156" s="52" t="str">
        <f>VLOOKUP(AH1156,rawdatas!$A$13:$W$52,23,FALSE)</f>
        <v>examen de santé partiel -31; test fonctionnel -39; si un examen nécessite également un rapport écrit coder aussi -62</v>
      </c>
      <c r="X1156" s="52" t="str">
        <f>VLOOKUP(AH1156,rawdatas!$A$13:$X$52,24,FALSE)</f>
        <v>ko</v>
      </c>
      <c r="Y1156" s="52">
        <f>VLOOKUP(AH1156,rawdatas!$A$13:$Y$52,25,FALSE)</f>
        <v>0</v>
      </c>
      <c r="Z1156" s="52">
        <f>VLOOKUP(AH1156,rawdatas!$A$13:$Z$52,26,FALSE)</f>
        <v>0</v>
      </c>
      <c r="AA1156" s="52" t="str">
        <f>VLOOKUP(AH1156,rawdatas!$A$13:$AA$52,27,FALSE)</f>
        <v>ok</v>
      </c>
      <c r="AB1156" s="52">
        <f>VLOOKUP(AH1156,rawdatas!$A$13:$AB$52,28,FALSE)</f>
        <v>0</v>
      </c>
      <c r="AC1156" s="52">
        <f>VLOOKUP(AH1156,rawdatas!$A$13:$AC$52,29,FALSE)</f>
        <v>0</v>
      </c>
      <c r="AD1156" s="52">
        <f>VLOOKUP(AH1156,rawdatas!$A$13:$AD$53,30,FALSE)</f>
        <v>0</v>
      </c>
      <c r="AE1156" s="52">
        <f>VLOOKUP(AH1156,rawdatas!$A$13:$AE$53,31,FALSE)</f>
        <v>0</v>
      </c>
      <c r="AF1156" s="52">
        <f>VLOOKUP(AH1156,rawdatas!$A$13:$AF$53,32,FALSE)</f>
        <v>0</v>
      </c>
      <c r="AG1156" s="52">
        <f>VLOOKUP(AH1156,rawdatas!$A$13:$AG$54,33,FALSE)</f>
        <v>0</v>
      </c>
      <c r="AH1156" s="53">
        <v>569612053</v>
      </c>
      <c r="AI1156" s="54" t="str">
        <f t="shared" si="89"/>
        <v>examen médical complet; bilan de santé détaillé</v>
      </c>
    </row>
    <row r="1157" spans="1:35" outlineLevel="1" x14ac:dyDescent="0.25">
      <c r="A1157" s="52">
        <v>893658927</v>
      </c>
      <c r="B1157" s="52">
        <v>512254588</v>
      </c>
      <c r="C1157" s="52" t="s">
        <v>16194</v>
      </c>
      <c r="D1157" s="52" t="str">
        <f>VLOOKUP(B1157,rawdatas!$A:$K,3,FALSE)</f>
        <v>S</v>
      </c>
      <c r="E1157" s="52" t="str">
        <f>VLOOKUP(B1157,rawdatas!$A:$K,7,FALSE)</f>
        <v>Skin</v>
      </c>
      <c r="F1157" s="52" t="str">
        <f>VLOOKUP(B1157,rawdatas!$A:$K,8,FALSE)</f>
        <v>peau</v>
      </c>
      <c r="G1157" s="52" t="str">
        <f>VLOOKUP(AH1157,rawdatas!$A$13:$K$52,7,FALSE)</f>
        <v>Medical examination/health evaluation partial</v>
      </c>
      <c r="H1157" s="52" t="str">
        <f>VLOOKUP(AH1157,rawdatas!$A$13:$K$52,8,FALSE)</f>
        <v>examen médical partiel; bilan de santé partiel</v>
      </c>
      <c r="I1157" s="52" t="str">
        <f>VLOOKUP(AH1157,rawdatas!$A$13:$K$52,9,FALSE)</f>
        <v>ok</v>
      </c>
      <c r="J1157" s="52" t="str">
        <f>VLOOKUP(AH1157,rawdatas!$A$13:$K$52,10,FALSE)</f>
        <v>Medical examin/health eval partial</v>
      </c>
      <c r="K1157" s="52" t="str">
        <f>VLOOKUP(AH1157,rawdatas!$A$13:$K$52,11,FALSE)</f>
        <v>ex. médical ou bilan partiel</v>
      </c>
      <c r="L1157" s="52" t="str">
        <f>VLOOKUP(AH1157,rawdatas!$A$13:$L$52,12,FALSE)</f>
        <v>ok</v>
      </c>
      <c r="M1157" s="52" t="str">
        <f>VLOOKUP(AH1157,rawdatas!$A$13:$M$52,13,FALSE)</f>
        <v>an examination focussed on a specific part of a body system; clinical screening of single health problems, e.g. heart auscultation or blood pressure measurement K31; or body temperature measurement A31</v>
      </c>
      <c r="N1157" s="52" t="str">
        <f>VLOOKUP(AH1157,rawdatas!$A$13:$N$52,14,FALSE)</f>
        <v>examen orienté sur un système corporel spécifique;examen orienté sur une partie d'un système corporel; dépistage clinique d'un problème de santé isolé, par ex. auscultation cardiaque -K31, mesure de la pression artérielle K31, mesure de la température corporelle A31</v>
      </c>
      <c r="O1157" s="52" t="str">
        <f>VLOOKUP(AH1157,rawdatas!$A$13:$O$52,15,FALSE)</f>
        <v>ok</v>
      </c>
      <c r="P1157" s="52">
        <f>VLOOKUP(AH1157,rawdatas!$A$13:$P$52,16,FALSE)</f>
        <v>0</v>
      </c>
      <c r="Q1157" s="52">
        <f>VLOOKUP(AH1157,rawdatas!$A$13:$Q$52,17,FALSE)</f>
        <v>0</v>
      </c>
      <c r="R1157" s="52" t="str">
        <f>VLOOKUP(AH1157,rawdatas!$A$13:$R$52,18,FALSE)</f>
        <v>ok</v>
      </c>
      <c r="S1157" s="52">
        <f>VLOOKUP(AH1157,rawdatas!$A$13:$S$52,19,FALSE)</f>
        <v>0</v>
      </c>
      <c r="T1157" s="52">
        <f>VLOOKUP(AH1157,rawdatas!$A$13:$T$52,20,FALSE)</f>
        <v>0</v>
      </c>
      <c r="U1157" s="52" t="str">
        <f>VLOOKUP(AH1157,rawdatas!$A$13:$U$52,21,FALSE)</f>
        <v>ok</v>
      </c>
      <c r="V1157" s="52">
        <f>VLOOKUP(AH1157,rawdatas!$A$13:$V$52,22,FALSE)</f>
        <v>0</v>
      </c>
      <c r="W1157" s="52" t="str">
        <f>VLOOKUP(AH1157,rawdatas!$A$13:$W$52,23,FALSE)</f>
        <v>examen de santé global -30; test fonctionnel physique -39; si un examen nécessite un rapport écrit coder également -62</v>
      </c>
      <c r="X1157" s="52" t="str">
        <f>VLOOKUP(AH1157,rawdatas!$A$13:$X$52,24,FALSE)</f>
        <v>ko</v>
      </c>
      <c r="Y1157" s="52">
        <f>VLOOKUP(AH1157,rawdatas!$A$13:$Y$52,25,FALSE)</f>
        <v>0</v>
      </c>
      <c r="Z1157" s="52">
        <f>VLOOKUP(AH1157,rawdatas!$A$13:$Z$52,26,FALSE)</f>
        <v>0</v>
      </c>
      <c r="AA1157" s="52" t="str">
        <f>VLOOKUP(AH1157,rawdatas!$A$13:$AA$52,27,FALSE)</f>
        <v>ok</v>
      </c>
      <c r="AB1157" s="52">
        <f>VLOOKUP(AH1157,rawdatas!$A$13:$AB$52,28,FALSE)</f>
        <v>0</v>
      </c>
      <c r="AC1157" s="52">
        <f>VLOOKUP(AH1157,rawdatas!$A$13:$AC$52,29,FALSE)</f>
        <v>0</v>
      </c>
      <c r="AD1157" s="52">
        <f>VLOOKUP(AH1157,rawdatas!$A$13:$AD$53,30,FALSE)</f>
        <v>0</v>
      </c>
      <c r="AE1157" s="52">
        <f>VLOOKUP(AH1157,rawdatas!$A$13:$AE$53,31,FALSE)</f>
        <v>0</v>
      </c>
      <c r="AF1157" s="52">
        <f>VLOOKUP(AH1157,rawdatas!$A$13:$AF$53,32,FALSE)</f>
        <v>0</v>
      </c>
      <c r="AG1157" s="52">
        <f>VLOOKUP(AH1157,rawdatas!$A$13:$AG$54,33,FALSE)</f>
        <v>0</v>
      </c>
      <c r="AH1157" s="53">
        <v>108363010</v>
      </c>
      <c r="AI1157" s="54" t="str">
        <f t="shared" si="89"/>
        <v>examen médical partiel; bilan de santé partiel</v>
      </c>
    </row>
    <row r="1158" spans="1:35" outlineLevel="1" x14ac:dyDescent="0.25">
      <c r="A1158" s="52">
        <v>125148401</v>
      </c>
      <c r="B1158" s="52">
        <v>512254588</v>
      </c>
      <c r="C1158" s="52" t="s">
        <v>16195</v>
      </c>
      <c r="D1158" s="52" t="str">
        <f>VLOOKUP(B1158,rawdatas!$A:$K,3,FALSE)</f>
        <v>S</v>
      </c>
      <c r="E1158" s="52" t="str">
        <f>VLOOKUP(B1158,rawdatas!$A:$K,7,FALSE)</f>
        <v>Skin</v>
      </c>
      <c r="F1158" s="52" t="str">
        <f>VLOOKUP(B1158,rawdatas!$A:$K,8,FALSE)</f>
        <v>peau</v>
      </c>
      <c r="G1158" s="52" t="str">
        <f>VLOOKUP(AH1158,rawdatas!$A$13:$K$52,7,FALSE)</f>
        <v>Sensitivity test</v>
      </c>
      <c r="H1158" s="52" t="str">
        <f>VLOOKUP(AH1158,rawdatas!$A$13:$K$52,8,FALSE)</f>
        <v>test de sensibilité</v>
      </c>
      <c r="I1158" s="52" t="str">
        <f>VLOOKUP(AH1158,rawdatas!$A$13:$K$52,9,FALSE)</f>
        <v>ok</v>
      </c>
      <c r="J1158" s="52" t="str">
        <f>VLOOKUP(AH1158,rawdatas!$A$13:$K$52,10,FALSE)</f>
        <v>Sensitivity test</v>
      </c>
      <c r="K1158" s="52" t="str">
        <f>VLOOKUP(AH1158,rawdatas!$A$13:$K$52,11,FALSE)</f>
        <v>test de sensibilité</v>
      </c>
      <c r="L1158" s="52" t="str">
        <f>VLOOKUP(AH1158,rawdatas!$A$13:$L$52,12,FALSE)</f>
        <v>ok</v>
      </c>
      <c r="M1158" s="52" t="str">
        <f>VLOOKUP(AH1158,rawdatas!$A$13:$M$52,13,FALSE)</f>
        <v>skin prick-test; patch test; Mantoux test; radioallergosorbent test (RAST) test; food challenge; methacholine challenge test</v>
      </c>
      <c r="N1158" s="52" t="str">
        <f>VLOOKUP(AH1158,rawdatas!$A$13:$N$52,14,FALSE)</f>
        <v>prick-test; patch test; Mantoux; RAST; IDR à la tuberculine; dosage des IgE spécifiques; test d’exposition aux aliments; test de provocation à la métacholine</v>
      </c>
      <c r="O1158" s="52" t="str">
        <f>VLOOKUP(AH1158,rawdatas!$A$13:$O$52,15,FALSE)</f>
        <v>ok</v>
      </c>
      <c r="P1158" s="52" t="str">
        <f>VLOOKUP(AH1158,rawdatas!$A$13:$P$52,16,FALSE)</f>
        <v>desensitisation -44</v>
      </c>
      <c r="Q1158" s="52" t="str">
        <f>VLOOKUP(AH1158,rawdatas!$A$13:$Q$52,17,FALSE)</f>
        <v>désensibilisation -44</v>
      </c>
      <c r="R1158" s="52" t="str">
        <f>VLOOKUP(AH1158,rawdatas!$A$13:$R$52,18,FALSE)</f>
        <v>ok</v>
      </c>
      <c r="S1158" s="52" t="str">
        <f>VLOOKUP(AH1158,rawdatas!$A$13:$S$52,19,FALSE)</f>
        <v>tests to detect/exclude allergy</v>
      </c>
      <c r="T1158" s="52" t="str">
        <f>VLOOKUP(AH1158,rawdatas!$A$13:$T$52,20,FALSE)</f>
        <v>test permettant la détection d'une allergie; test permettant l'exclusion d'une allergie</v>
      </c>
      <c r="U1158" s="52" t="str">
        <f>VLOOKUP(AH1158,rawdatas!$A$13:$U$52,21,FALSE)</f>
        <v>ok</v>
      </c>
      <c r="V1158" s="52" t="str">
        <f>VLOOKUP(AH1158,rawdatas!$A$13:$V$52,22,FALSE)</f>
        <v>blood test-34</v>
      </c>
      <c r="W1158" s="52" t="str">
        <f>VLOOKUP(AH1158,rawdatas!$A$13:$W$52,23,FALSE)</f>
        <v>test sanguin -34</v>
      </c>
      <c r="X1158" s="52" t="str">
        <f>VLOOKUP(AH1158,rawdatas!$A$13:$X$52,24,FALSE)</f>
        <v>ok</v>
      </c>
      <c r="Y1158" s="52">
        <f>VLOOKUP(AH1158,rawdatas!$A$13:$Y$52,25,FALSE)</f>
        <v>0</v>
      </c>
      <c r="Z1158" s="52" t="str">
        <f>VLOOKUP(AH1158,rawdatas!$A$13:$Z$52,26,FALSE)</f>
        <v xml:space="preserve">test permettant la détection ou l'exclusion d'une allergie ou d'une intolérance </v>
      </c>
      <c r="AA1158" s="52" t="str">
        <f>VLOOKUP(AH1158,rawdatas!$A$13:$AA$52,27,FALSE)</f>
        <v>ko</v>
      </c>
      <c r="AB1158" s="52">
        <f>VLOOKUP(AH1158,rawdatas!$A$13:$AB$52,28,FALSE)</f>
        <v>0</v>
      </c>
      <c r="AC1158" s="52">
        <f>VLOOKUP(AH1158,rawdatas!$A$13:$AC$52,29,FALSE)</f>
        <v>0</v>
      </c>
      <c r="AD1158" s="52">
        <f>VLOOKUP(AH1158,rawdatas!$A$13:$AD$53,30,FALSE)</f>
        <v>0</v>
      </c>
      <c r="AE1158" s="52">
        <f>VLOOKUP(AH1158,rawdatas!$A$13:$AE$53,31,FALSE)</f>
        <v>0</v>
      </c>
      <c r="AF1158" s="52">
        <f>VLOOKUP(AH1158,rawdatas!$A$13:$AF$53,32,FALSE)</f>
        <v>0</v>
      </c>
      <c r="AG1158" s="52">
        <f>VLOOKUP(AH1158,rawdatas!$A$13:$AG$54,33,FALSE)</f>
        <v>0</v>
      </c>
      <c r="AH1158" s="53">
        <v>318274593</v>
      </c>
      <c r="AI1158" s="54" t="str">
        <f t="shared" si="89"/>
        <v>test de sensibilité</v>
      </c>
    </row>
    <row r="1159" spans="1:35" outlineLevel="1" x14ac:dyDescent="0.25">
      <c r="A1159" s="52">
        <v>120647433</v>
      </c>
      <c r="B1159" s="52">
        <v>512254588</v>
      </c>
      <c r="C1159" s="52" t="s">
        <v>16196</v>
      </c>
      <c r="D1159" s="52" t="str">
        <f>VLOOKUP(B1159,rawdatas!$A:$K,3,FALSE)</f>
        <v>S</v>
      </c>
      <c r="E1159" s="52" t="str">
        <f>VLOOKUP(B1159,rawdatas!$A:$K,7,FALSE)</f>
        <v>Skin</v>
      </c>
      <c r="F1159" s="52" t="str">
        <f>VLOOKUP(B1159,rawdatas!$A:$K,8,FALSE)</f>
        <v>peau</v>
      </c>
      <c r="G1159" s="52" t="str">
        <f>VLOOKUP(AH1159,rawdatas!$A$13:$K$52,7,FALSE)</f>
        <v>Microbiological/immunological test</v>
      </c>
      <c r="H1159" s="52" t="str">
        <f>VLOOKUP(AH1159,rawdatas!$A$13:$K$52,8,FALSE)</f>
        <v>examen microbiologique; Examen immunologique</v>
      </c>
      <c r="I1159" s="52" t="str">
        <f>VLOOKUP(AH1159,rawdatas!$A$13:$K$52,9,FALSE)</f>
        <v>ok</v>
      </c>
      <c r="J1159" s="52" t="str">
        <f>VLOOKUP(AH1159,rawdatas!$A$13:$K$52,10,FALSE)</f>
        <v>Microbiological/immunological test</v>
      </c>
      <c r="K1159" s="52" t="str">
        <f>VLOOKUP(AH1159,rawdatas!$A$13:$K$52,11,FALSE)</f>
        <v>ex. microbio. ou immuno.</v>
      </c>
      <c r="L1159" s="52" t="str">
        <f>VLOOKUP(AH1159,rawdatas!$A$13:$L$52,12,FALSE)</f>
        <v>ok</v>
      </c>
      <c r="M1159" s="52" t="str">
        <f>VLOOKUP(AH1159,rawdatas!$A$13:$M$52,13,FALSE)</f>
        <v>blood culture; microbiological test of blood; microbiological test of faeces; microbiological test of sputum; microbiological test of throat swab; microbiological test of vaginal swab; antigen or antibody testing e.g. testing for human immunodeficiency virus, human papilloma virus or Hepatitis B; antibody titer</v>
      </c>
      <c r="N1159" s="52" t="str">
        <f>VLOOKUP(AH1159,rawdatas!$A$13:$N$52,14,FALSE)</f>
        <v>hémoculture; analyse microbiologique du sang; analyse microbiologique des matières fécales; analyse microbiologique des crachats; analyse microbiologique de prélèvement de gorge; analyse microbiologique de prélèvement vaginal; recherche d'antigène; recherche d'anticorps; dépistage du virus de l'immunodéficience humaine; dépistage du papilloma virus; dépistage de l'hépatite B; titrage d'anticorps</v>
      </c>
      <c r="O1159" s="52" t="str">
        <f>VLOOKUP(AH1159,rawdatas!$A$13:$O$52,15,FALSE)</f>
        <v>ok</v>
      </c>
      <c r="P1159" s="52" t="str">
        <f>VLOOKUP(AH1159,rawdatas!$A$13:$P$52,16,FALSE)</f>
        <v>Mantoux test -32; blood group and type -34; semen analysis -38</v>
      </c>
      <c r="Q1159" s="52" t="str">
        <f>VLOOKUP(AH1159,rawdatas!$A$13:$Q$52,17,FALSE)</f>
        <v>Mantoux -32;IDR à la tuberculine -32; groupe sanguin -34; sérotype sanguin -34; analyse de sperme -38</v>
      </c>
      <c r="R1159" s="52" t="str">
        <f>VLOOKUP(AH1159,rawdatas!$A$13:$R$52,18,FALSE)</f>
        <v>ok</v>
      </c>
      <c r="S1159" s="52" t="str">
        <f>VLOOKUP(AH1159,rawdatas!$A$13:$S$52,19,FALSE)</f>
        <v>test relating to bacteria, virus or other micro-organisms</v>
      </c>
      <c r="T1159" s="52" t="str">
        <f>VLOOKUP(AH1159,rawdatas!$A$13:$T$52,20,FALSE)</f>
        <v xml:space="preserve">analyse bactérienne; analyse virale; analyse d'autres microorganismes </v>
      </c>
      <c r="U1159" s="52" t="str">
        <f>VLOOKUP(AH1159,rawdatas!$A$13:$U$52,21,FALSE)</f>
        <v>ok</v>
      </c>
      <c r="V1159" s="52" t="str">
        <f>VLOOKUP(AH1159,rawdatas!$A$13:$V$52,22,FALSE)</f>
        <v>blood test -34; urine test -35; faeces test -36; histological or exfoliative cytology -37;  biopsy of organ/skin -52</v>
      </c>
      <c r="W1159" s="52" t="str">
        <f>VLOOKUP(AH1159,rawdatas!$A$13:$W$52,23,FALSE)</f>
        <v>test sanguin -34; analyse d'urine -35; analyse de selles -36; histologie et cytologie exfoliative -37; biopsie d'un organe -52; biopsie de la peau -52</v>
      </c>
      <c r="X1159" s="52" t="str">
        <f>VLOOKUP(AH1159,rawdatas!$A$13:$X$52,24,FALSE)</f>
        <v>ko</v>
      </c>
      <c r="Y1159" s="52" t="str">
        <f>VLOOKUP(AH1159,rawdatas!$A$13:$Y$52,25,FALSE)</f>
        <v>Laboratory analyses are classified according to the substrate/substance in which the test is done, whereas microbiological/immunological tests belong to -33 and histological/exfoliative cytology tests to -37.</v>
      </c>
      <c r="Z1159" s="52" t="str">
        <f>VLOOKUP(AH1159,rawdatas!$A$13:$Z$52,26,FALSE)</f>
        <v>les test chimiques sont classés selon le substrat ou la substance sur lequel le test est fait, tandis que les test microbiologiques et immunologiques appartiennent à -33 et l'histologie et la cytologie exfoliative à -37</v>
      </c>
      <c r="AA1159" s="52" t="str">
        <f>VLOOKUP(AH1159,rawdatas!$A$13:$AA$52,27,FALSE)</f>
        <v>ok</v>
      </c>
      <c r="AB1159" s="52">
        <f>VLOOKUP(AH1159,rawdatas!$A$13:$AB$52,28,FALSE)</f>
        <v>0</v>
      </c>
      <c r="AC1159" s="52">
        <f>VLOOKUP(AH1159,rawdatas!$A$13:$AC$52,29,FALSE)</f>
        <v>0</v>
      </c>
      <c r="AD1159" s="52">
        <f>VLOOKUP(AH1159,rawdatas!$A$13:$AD$53,30,FALSE)</f>
        <v>0</v>
      </c>
      <c r="AE1159" s="52">
        <f>VLOOKUP(AH1159,rawdatas!$A$13:$AE$53,31,FALSE)</f>
        <v>0</v>
      </c>
      <c r="AF1159" s="52" t="str">
        <f>VLOOKUP(AH1159,rawdatas!$A$13:$AF$53,32,FALSE)</f>
        <v xml:space="preserve">test sanguin - 34;  -&gt; test sanguin -34; </v>
      </c>
      <c r="AG1159" s="52">
        <f>VLOOKUP(AH1159,rawdatas!$A$13:$AG$54,33,FALSE)</f>
        <v>0</v>
      </c>
      <c r="AH1159" s="53">
        <v>455636336</v>
      </c>
      <c r="AI1159" s="54" t="str">
        <f t="shared" si="89"/>
        <v>examen microbiologique; Examen immunologique</v>
      </c>
    </row>
    <row r="1160" spans="1:35" outlineLevel="1" x14ac:dyDescent="0.25">
      <c r="A1160" s="52">
        <v>877080220</v>
      </c>
      <c r="B1160" s="52">
        <v>512254588</v>
      </c>
      <c r="C1160" s="52" t="s">
        <v>16197</v>
      </c>
      <c r="D1160" s="52" t="str">
        <f>VLOOKUP(B1160,rawdatas!$A:$K,3,FALSE)</f>
        <v>S</v>
      </c>
      <c r="E1160" s="52" t="str">
        <f>VLOOKUP(B1160,rawdatas!$A:$K,7,FALSE)</f>
        <v>Skin</v>
      </c>
      <c r="F1160" s="52" t="str">
        <f>VLOOKUP(B1160,rawdatas!$A:$K,8,FALSE)</f>
        <v>peau</v>
      </c>
      <c r="G1160" s="52" t="str">
        <f>VLOOKUP(AH1160,rawdatas!$A$13:$K$52,7,FALSE)</f>
        <v>Blood test</v>
      </c>
      <c r="H1160" s="52" t="str">
        <f>VLOOKUP(AH1160,rawdatas!$A$13:$K$52,8,FALSE)</f>
        <v>analyse de sang</v>
      </c>
      <c r="I1160" s="52" t="str">
        <f>VLOOKUP(AH1160,rawdatas!$A$13:$K$52,9,FALSE)</f>
        <v>ko (espace de fin)</v>
      </c>
      <c r="J1160" s="52" t="str">
        <f>VLOOKUP(AH1160,rawdatas!$A$13:$K$52,10,FALSE)</f>
        <v>Blood test</v>
      </c>
      <c r="K1160" s="52" t="str">
        <f>VLOOKUP(AH1160,rawdatas!$A$13:$K$52,11,FALSE)</f>
        <v>analyse de sang</v>
      </c>
      <c r="L1160" s="52" t="str">
        <f>VLOOKUP(AH1160,rawdatas!$A$13:$L$52,12,FALSE)</f>
        <v>ok</v>
      </c>
      <c r="M1160" s="52" t="str">
        <f>VLOOKUP(AH1160,rawdatas!$A$13:$M$52,13,FALSE)</f>
        <v>blood group and type; erythrocyte sedimentation rate (ESR); white blood cell count (WBC); basic metabolic panel; blood hormone level; blood enzyme level; blood drug level; blood alcohol level; C-reactive protein (CRP); prothrombin time (INR); D-dimer; arterial blood gases; calculation of creatinine clearance; blood pregnancy test</v>
      </c>
      <c r="N1160" s="52" t="str">
        <f>VLOOKUP(AH1160,rawdatas!$A$13:$N$52,14,FALSE)</f>
        <v>groupe et type sanguin; vitesse de sédimentation (VS); globules blancs (GB); tableau métabolique de base; taux d'hormone sanguin; taux d'enzyme sanguin; taux de drogue sanguin; alcoolémie; protéine C réactive (PCR): temps de prothrombine (INR); D-dimères; gaz artériel; clearance de la créatinine; test de grossesse sanguin</v>
      </c>
      <c r="O1160" s="52" t="str">
        <f>VLOOKUP(AH1160,rawdatas!$A$13:$O$52,15,FALSE)</f>
        <v>ok</v>
      </c>
      <c r="P1160" s="52" t="str">
        <f>VLOOKUP(AH1160,rawdatas!$A$13:$P$52,16,FALSE)</f>
        <v>radioallergosorbent test (RAST) -32; microbiological/immunological test -33; measurement of creatinine clearance -35; albumin:creatinine ratio -35</v>
      </c>
      <c r="Q1160" s="52" t="str">
        <f>VLOOKUP(AH1160,rawdatas!$A$13:$Q$52,17,FALSE)</f>
        <v>dosage des IgE spécifiques -32; radioallergosorbent test (RAST) -32; test microbiologique -33; test immunologique -33; mesure de la clearance de la créatinine -35; ratio albumine-créatinine -35</v>
      </c>
      <c r="R1160" s="52" t="str">
        <f>VLOOKUP(AH1160,rawdatas!$A$13:$R$52,18,FALSE)</f>
        <v>ok</v>
      </c>
      <c r="S1160" s="52" t="str">
        <f>VLOOKUP(AH1160,rawdatas!$A$13:$S$52,19,FALSE)</f>
        <v>a laboratory analysis performed on a blood sample</v>
      </c>
      <c r="T1160" s="52" t="str">
        <f>VLOOKUP(AH1160,rawdatas!$A$13:$T$52,20,FALSE)</f>
        <v>analyse de laboratoire réalisée sur un échantillon de sang</v>
      </c>
      <c r="U1160" s="52" t="str">
        <f>VLOOKUP(AH1160,rawdatas!$A$13:$U$52,21,FALSE)</f>
        <v>ok</v>
      </c>
      <c r="V1160" s="52" t="str">
        <f>VLOOKUP(AH1160,rawdatas!$A$13:$V$52,22,FALSE)</f>
        <v>microbiological/immunological test -33</v>
      </c>
      <c r="W1160" s="52" t="str">
        <f>VLOOKUP(AH1160,rawdatas!$A$13:$W$52,23,FALSE)</f>
        <v>test microbiologique -33; test immunologique -33</v>
      </c>
      <c r="X1160" s="52" t="str">
        <f>VLOOKUP(AH1160,rawdatas!$A$13:$X$52,24,FALSE)</f>
        <v>ok</v>
      </c>
      <c r="Y1160" s="52" t="str">
        <f>VLOOKUP(AH1160,rawdatas!$A$13:$Y$52,25,FALSE)</f>
        <v>Laboratory analyses are classified according to the substrate/substance in which the test is done, whereas microbiological/immunological tests belong to -33.</v>
      </c>
      <c r="Z1160" s="52" t="str">
        <f>VLOOKUP(AH1160,rawdatas!$A$13:$Z$52,26,FALSE)</f>
        <v>les test chimiques sont classés selon le substrat ou la substance sur lequel le test est fait, tandis que les test microbiologiques et immunologiques appartiennent à -33</v>
      </c>
      <c r="AA1160" s="52" t="str">
        <f>VLOOKUP(AH1160,rawdatas!$A$13:$AA$52,27,FALSE)</f>
        <v>ok</v>
      </c>
      <c r="AB1160" s="52">
        <f>VLOOKUP(AH1160,rawdatas!$A$13:$AB$52,28,FALSE)</f>
        <v>0</v>
      </c>
      <c r="AC1160" s="52">
        <f>VLOOKUP(AH1160,rawdatas!$A$13:$AC$52,29,FALSE)</f>
        <v>0</v>
      </c>
      <c r="AD1160" s="52">
        <f>VLOOKUP(AH1160,rawdatas!$A$13:$AD$53,30,FALSE)</f>
        <v>0</v>
      </c>
      <c r="AE1160" s="52">
        <f>VLOOKUP(AH1160,rawdatas!$A$13:$AE$53,31,FALSE)</f>
        <v>0</v>
      </c>
      <c r="AF1160" s="52">
        <f>VLOOKUP(AH1160,rawdatas!$A$13:$AF$53,32,FALSE)</f>
        <v>0</v>
      </c>
      <c r="AG1160" s="52">
        <f>VLOOKUP(AH1160,rawdatas!$A$13:$AG$54,33,FALSE)</f>
        <v>0</v>
      </c>
      <c r="AH1160" s="53">
        <v>959875753</v>
      </c>
      <c r="AI1160" s="54" t="str">
        <f t="shared" si="89"/>
        <v>analyse de sang</v>
      </c>
    </row>
    <row r="1161" spans="1:35" outlineLevel="1" x14ac:dyDescent="0.25">
      <c r="A1161" s="52">
        <v>148894513</v>
      </c>
      <c r="B1161" s="52">
        <v>512254588</v>
      </c>
      <c r="C1161" s="52" t="s">
        <v>16198</v>
      </c>
      <c r="D1161" s="52" t="str">
        <f>VLOOKUP(B1161,rawdatas!$A:$K,3,FALSE)</f>
        <v>S</v>
      </c>
      <c r="E1161" s="52" t="str">
        <f>VLOOKUP(B1161,rawdatas!$A:$K,7,FALSE)</f>
        <v>Skin</v>
      </c>
      <c r="F1161" s="52" t="str">
        <f>VLOOKUP(B1161,rawdatas!$A:$K,8,FALSE)</f>
        <v>peau</v>
      </c>
      <c r="G1161" s="52" t="str">
        <f>VLOOKUP(AH1161,rawdatas!$A$13:$K$52,7,FALSE)</f>
        <v>Urine test</v>
      </c>
      <c r="H1161" s="52" t="str">
        <f>VLOOKUP(AH1161,rawdatas!$A$13:$K$52,8,FALSE)</f>
        <v>analyse d'urine</v>
      </c>
      <c r="I1161" s="52" t="str">
        <f>VLOOKUP(AH1161,rawdatas!$A$13:$K$52,9,FALSE)</f>
        <v>ko (espace de fin)</v>
      </c>
      <c r="J1161" s="52" t="str">
        <f>VLOOKUP(AH1161,rawdatas!$A$13:$K$52,10,FALSE)</f>
        <v>Urine test</v>
      </c>
      <c r="K1161" s="52" t="str">
        <f>VLOOKUP(AH1161,rawdatas!$A$13:$K$52,11,FALSE)</f>
        <v>analyse d'urine</v>
      </c>
      <c r="L1161" s="52" t="str">
        <f>VLOOKUP(AH1161,rawdatas!$A$13:$L$52,12,FALSE)</f>
        <v>ok</v>
      </c>
      <c r="M1161" s="52" t="str">
        <f>VLOOKUP(AH1161,rawdatas!$A$13:$M$52,13,FALSE)</f>
        <v>urine strip test; test for drugs in urine; urine pregnancy test; measurement of albumin: creatinine ratio</v>
      </c>
      <c r="N1161" s="52" t="str">
        <f>VLOOKUP(AH1161,rawdatas!$A$13:$N$52,14,FALSE)</f>
        <v>bandelette urinaire; recherche de drogues urinaires; recherche de médicaments urinaires; test urinaire de grossesse; rapport albumine-créatinine</v>
      </c>
      <c r="O1161" s="52" t="str">
        <f>VLOOKUP(AH1161,rawdatas!$A$13:$O$52,15,FALSE)</f>
        <v>ok</v>
      </c>
      <c r="P1161" s="52" t="str">
        <f>VLOOKUP(AH1161,rawdatas!$A$13:$P$52,16,FALSE)</f>
        <v>microscopic examination of urine -37; blood pregnancy test -34; calculation of creatinine clearance -34</v>
      </c>
      <c r="Q1161" s="52" t="str">
        <f>VLOOKUP(AH1161,rawdatas!$A$13:$Q$52,17,FALSE)</f>
        <v>examen microscopique de l'urine -37; test de grossesse sanguin -34; calcul de la clairance de la créatinine -34</v>
      </c>
      <c r="R1161" s="52" t="str">
        <f>VLOOKUP(AH1161,rawdatas!$A$13:$R$52,18,FALSE)</f>
        <v>ok</v>
      </c>
      <c r="S1161" s="52" t="str">
        <f>VLOOKUP(AH1161,rawdatas!$A$13:$S$52,19,FALSE)</f>
        <v>a laboratory analysis performed on a urine sample</v>
      </c>
      <c r="T1161" s="52" t="str">
        <f>VLOOKUP(AH1161,rawdatas!$A$13:$T$52,20,FALSE)</f>
        <v xml:space="preserve">analyse de laboratoire réalisée sur un échantillon d'urine </v>
      </c>
      <c r="U1161" s="52" t="str">
        <f>VLOOKUP(AH1161,rawdatas!$A$13:$U$52,21,FALSE)</f>
        <v>ok</v>
      </c>
      <c r="V1161" s="52" t="str">
        <f>VLOOKUP(AH1161,rawdatas!$A$13:$V$52,22,FALSE)</f>
        <v>microbiological/immunological test -33</v>
      </c>
      <c r="W1161" s="52" t="str">
        <f>VLOOKUP(AH1161,rawdatas!$A$13:$W$52,23,FALSE)</f>
        <v>test microbiologique -33; test immunologique -33</v>
      </c>
      <c r="X1161" s="52" t="str">
        <f>VLOOKUP(AH1161,rawdatas!$A$13:$X$52,24,FALSE)</f>
        <v>ok</v>
      </c>
      <c r="Y1161" s="52" t="str">
        <f>VLOOKUP(AH1161,rawdatas!$A$13:$Y$52,25,FALSE)</f>
        <v xml:space="preserve">Laboratory analyses are classified according to the substrate/substance in which the test is done, whereas microbiological/immunological tests belong to -33 and histological/exfoliative cytology tests to -37. </v>
      </c>
      <c r="Z1161" s="52" t="str">
        <f>VLOOKUP(AH1161,rawdatas!$A$13:$Z$52,26,FALSE)</f>
        <v xml:space="preserve">les test chimiques sont classés selon le substrat ou la substance sur lequel le test est fait, tandis que les test microbiologiques et immunologiques appartiennent à -33 et l'histologie et la cytologie exfoliative à -37 </v>
      </c>
      <c r="AA1161" s="52" t="str">
        <f>VLOOKUP(AH1161,rawdatas!$A$13:$AA$52,27,FALSE)</f>
        <v>ok</v>
      </c>
      <c r="AB1161" s="52">
        <f>VLOOKUP(AH1161,rawdatas!$A$13:$AB$52,28,FALSE)</f>
        <v>0</v>
      </c>
      <c r="AC1161" s="52">
        <f>VLOOKUP(AH1161,rawdatas!$A$13:$AC$52,29,FALSE)</f>
        <v>0</v>
      </c>
      <c r="AD1161" s="52">
        <f>VLOOKUP(AH1161,rawdatas!$A$13:$AD$53,30,FALSE)</f>
        <v>0</v>
      </c>
      <c r="AE1161" s="52">
        <f>VLOOKUP(AH1161,rawdatas!$A$13:$AE$53,31,FALSE)</f>
        <v>0</v>
      </c>
      <c r="AF1161" s="52">
        <f>VLOOKUP(AH1161,rawdatas!$A$13:$AF$53,32,FALSE)</f>
        <v>0</v>
      </c>
      <c r="AG1161" s="52">
        <f>VLOOKUP(AH1161,rawdatas!$A$13:$AG$54,33,FALSE)</f>
        <v>0</v>
      </c>
      <c r="AH1161" s="53">
        <v>783403411</v>
      </c>
      <c r="AI1161" s="54" t="str">
        <f t="shared" si="89"/>
        <v>analyse d'urine</v>
      </c>
    </row>
    <row r="1162" spans="1:35" outlineLevel="1" x14ac:dyDescent="0.25">
      <c r="A1162" s="52">
        <v>67603718</v>
      </c>
      <c r="B1162" s="52">
        <v>512254588</v>
      </c>
      <c r="C1162" s="52" t="s">
        <v>16199</v>
      </c>
      <c r="D1162" s="52" t="str">
        <f>VLOOKUP(B1162,rawdatas!$A:$K,3,FALSE)</f>
        <v>S</v>
      </c>
      <c r="E1162" s="52" t="str">
        <f>VLOOKUP(B1162,rawdatas!$A:$K,7,FALSE)</f>
        <v>Skin</v>
      </c>
      <c r="F1162" s="52" t="str">
        <f>VLOOKUP(B1162,rawdatas!$A:$K,8,FALSE)</f>
        <v>peau</v>
      </c>
      <c r="G1162" s="52" t="str">
        <f>VLOOKUP(AH1162,rawdatas!$A$13:$K$52,7,FALSE)</f>
        <v>Faeces test</v>
      </c>
      <c r="H1162" s="52" t="str">
        <f>VLOOKUP(AH1162,rawdatas!$A$13:$K$52,8,FALSE)</f>
        <v>analyse de selles</v>
      </c>
      <c r="I1162" s="52" t="str">
        <f>VLOOKUP(AH1162,rawdatas!$A$13:$K$52,9,FALSE)</f>
        <v>ko (espace de fin)</v>
      </c>
      <c r="J1162" s="52" t="str">
        <f>VLOOKUP(AH1162,rawdatas!$A$13:$K$52,10,FALSE)</f>
        <v>Faeces test</v>
      </c>
      <c r="K1162" s="52" t="str">
        <f>VLOOKUP(AH1162,rawdatas!$A$13:$K$52,11,FALSE)</f>
        <v>analyse de selles</v>
      </c>
      <c r="L1162" s="52" t="str">
        <f>VLOOKUP(AH1162,rawdatas!$A$13:$L$52,12,FALSE)</f>
        <v>ok</v>
      </c>
      <c r="M1162" s="52" t="str">
        <f>VLOOKUP(AH1162,rawdatas!$A$13:$M$52,13,FALSE)</f>
        <v>stool ova/cyst/parasites test; test for occult blood</v>
      </c>
      <c r="N1162" s="52" t="str">
        <f>VLOOKUP(AH1162,rawdatas!$A$13:$N$52,14,FALSE)</f>
        <v>recherche de parasites dans les selles; recherche d'oeufs dans les selles; recherche de kystes dans les selles; recherche de sang occulte dans les selles</v>
      </c>
      <c r="O1162" s="52" t="str">
        <f>VLOOKUP(AH1162,rawdatas!$A$13:$O$52,15,FALSE)</f>
        <v>ok</v>
      </c>
      <c r="P1162" s="52" t="str">
        <f>VLOOKUP(AH1162,rawdatas!$A$13:$P$52,16,FALSE)</f>
        <v>microbiological culture of faeces -33</v>
      </c>
      <c r="Q1162" s="52" t="str">
        <f>VLOOKUP(AH1162,rawdatas!$A$13:$Q$52,17,FALSE)</f>
        <v>culture des selles -33; coproculture -33</v>
      </c>
      <c r="R1162" s="52" t="str">
        <f>VLOOKUP(AH1162,rawdatas!$A$13:$R$52,18,FALSE)</f>
        <v>ok</v>
      </c>
      <c r="S1162" s="52" t="str">
        <f>VLOOKUP(AH1162,rawdatas!$A$13:$S$52,19,FALSE)</f>
        <v>a laboratory analysis performed on a faeces sample with the exception of microbiological tests</v>
      </c>
      <c r="T1162" s="52" t="str">
        <f>VLOOKUP(AH1162,rawdatas!$A$13:$T$52,20,FALSE)</f>
        <v>analyse de laboratoire réalisée sur un échantillon de selles à l'exception des tests microbiologiques</v>
      </c>
      <c r="U1162" s="52" t="str">
        <f>VLOOKUP(AH1162,rawdatas!$A$13:$U$52,21,FALSE)</f>
        <v>ok</v>
      </c>
      <c r="V1162" s="52">
        <f>VLOOKUP(AH1162,rawdatas!$A$13:$V$52,22,FALSE)</f>
        <v>0</v>
      </c>
      <c r="W1162" s="52">
        <f>VLOOKUP(AH1162,rawdatas!$A$13:$W$52,23,FALSE)</f>
        <v>0</v>
      </c>
      <c r="X1162" s="52" t="str">
        <f>VLOOKUP(AH1162,rawdatas!$A$13:$X$52,24,FALSE)</f>
        <v>ok</v>
      </c>
      <c r="Y1162" s="52" t="str">
        <f>VLOOKUP(AH1162,rawdatas!$A$13:$Y$52,25,FALSE)</f>
        <v>Laboratory analyses are classified according to the substrate/substance in which the test is done, whereas microbiological/immunological tests belong to -33 and histological/exfoliative cytology tests to -37.</v>
      </c>
      <c r="Z1162" s="52" t="str">
        <f>VLOOKUP(AH1162,rawdatas!$A$13:$Z$52,26,FALSE)</f>
        <v xml:space="preserve">les test chimiques sont classés selon le substrat, la substance sur lequel le test est fait, tandis que les test microbiologiques et immunologiques appartiennent à -33 et l'histologie et la cytologie exfoliative à -37 </v>
      </c>
      <c r="AA1162" s="52" t="str">
        <f>VLOOKUP(AH1162,rawdatas!$A$13:$AA$52,27,FALSE)</f>
        <v>ok</v>
      </c>
      <c r="AB1162" s="52">
        <f>VLOOKUP(AH1162,rawdatas!$A$13:$AB$52,28,FALSE)</f>
        <v>0</v>
      </c>
      <c r="AC1162" s="52">
        <f>VLOOKUP(AH1162,rawdatas!$A$13:$AC$52,29,FALSE)</f>
        <v>0</v>
      </c>
      <c r="AD1162" s="52">
        <f>VLOOKUP(AH1162,rawdatas!$A$13:$AD$53,30,FALSE)</f>
        <v>0</v>
      </c>
      <c r="AE1162" s="52">
        <f>VLOOKUP(AH1162,rawdatas!$A$13:$AE$53,31,FALSE)</f>
        <v>0</v>
      </c>
      <c r="AF1162" s="52">
        <f>VLOOKUP(AH1162,rawdatas!$A$13:$AF$53,32,FALSE)</f>
        <v>0</v>
      </c>
      <c r="AG1162" s="52">
        <f>VLOOKUP(AH1162,rawdatas!$A$13:$AG$54,33,FALSE)</f>
        <v>0</v>
      </c>
      <c r="AH1162" s="53">
        <v>880100167</v>
      </c>
      <c r="AI1162" s="54" t="str">
        <f t="shared" si="89"/>
        <v>analyse de selles</v>
      </c>
    </row>
    <row r="1163" spans="1:35" outlineLevel="1" x14ac:dyDescent="0.25">
      <c r="A1163" s="52">
        <v>806363341</v>
      </c>
      <c r="B1163" s="52">
        <v>512254588</v>
      </c>
      <c r="C1163" s="52" t="s">
        <v>16200</v>
      </c>
      <c r="D1163" s="52" t="str">
        <f>VLOOKUP(B1163,rawdatas!$A:$K,3,FALSE)</f>
        <v>S</v>
      </c>
      <c r="E1163" s="52" t="str">
        <f>VLOOKUP(B1163,rawdatas!$A:$K,7,FALSE)</f>
        <v>Skin</v>
      </c>
      <c r="F1163" s="52" t="str">
        <f>VLOOKUP(B1163,rawdatas!$A:$K,8,FALSE)</f>
        <v>peau</v>
      </c>
      <c r="G1163" s="52" t="str">
        <f>VLOOKUP(AH1163,rawdatas!$A$13:$K$52,7,FALSE)</f>
        <v>Histological/exfoliative cytology</v>
      </c>
      <c r="H1163" s="52" t="str">
        <f>VLOOKUP(AH1163,rawdatas!$A$13:$K$52,8,FALSE)</f>
        <v>cytologie; histologie</v>
      </c>
      <c r="I1163" s="52" t="str">
        <f>VLOOKUP(AH1163,rawdatas!$A$13:$K$52,9,FALSE)</f>
        <v>ok</v>
      </c>
      <c r="J1163" s="52" t="str">
        <f>VLOOKUP(AH1163,rawdatas!$A$13:$K$52,10,FALSE)</f>
        <v>Histological/exfoliative cytology</v>
      </c>
      <c r="K1163" s="52" t="str">
        <f>VLOOKUP(AH1163,rawdatas!$A$13:$K$52,11,FALSE)</f>
        <v>cytologie; histologie</v>
      </c>
      <c r="L1163" s="52" t="str">
        <f>VLOOKUP(AH1163,rawdatas!$A$13:$L$52,12,FALSE)</f>
        <v>ok</v>
      </c>
      <c r="M1163" s="52" t="str">
        <f>VLOOKUP(AH1163,rawdatas!$A$13:$M$52,13,FALSE)</f>
        <v>histological or cytological examination of tissue or fluid retrieved by puncture/biopsy/excision/swabbing/collection; urine cytology; sputum analysis; semen analysis</v>
      </c>
      <c r="N1163" s="52" t="str">
        <f>VLOOKUP(AH1163,rawdatas!$A$13:$N$52,14,FALSE)</f>
        <v>examen histologique de tissu; examen cytologique de tissu; examen histologique de liquide retiré par ponction; examen cytologique de liquide retiré par ponction; biopsie; excision; écouvillonage; collecte urinaire; cytologie urinaire; analyse d'expectorations; spermogramme</v>
      </c>
      <c r="O1163" s="52" t="str">
        <f>VLOOKUP(AH1163,rawdatas!$A$13:$O$52,15,FALSE)</f>
        <v>ok</v>
      </c>
      <c r="P1163" s="52" t="str">
        <f>VLOOKUP(AH1163,rawdatas!$A$13:$P$52,16,FALSE)</f>
        <v>microbiological test -33; skin scrapings -33</v>
      </c>
      <c r="Q1163" s="52" t="str">
        <f>VLOOKUP(AH1163,rawdatas!$A$13:$Q$52,17,FALSE)</f>
        <v>test microbiologique -33; frottis de peau -33; grattage de la peau -33</v>
      </c>
      <c r="R1163" s="52" t="str">
        <f>VLOOKUP(AH1163,rawdatas!$A$13:$R$52,18,FALSE)</f>
        <v>ok</v>
      </c>
      <c r="S1163" s="52" t="str">
        <f>VLOOKUP(AH1163,rawdatas!$A$13:$S$52,19,FALSE)</f>
        <v>histological or cytological examination of cells collected from the body as a means of detecting cellular changes</v>
      </c>
      <c r="T1163" s="52" t="str">
        <f>VLOOKUP(AH1163,rawdatas!$A$13:$T$52,20,FALSE)</f>
        <v>examen histologique ou cytologique de cellules corporelles comme moyen de détection de modifications cellulaires</v>
      </c>
      <c r="U1163" s="52" t="str">
        <f>VLOOKUP(AH1163,rawdatas!$A$13:$U$52,21,FALSE)</f>
        <v>ok</v>
      </c>
      <c r="V1163" s="52">
        <f>VLOOKUP(AH1163,rawdatas!$A$13:$V$52,22,FALSE)</f>
        <v>0</v>
      </c>
      <c r="W1163" s="52">
        <f>VLOOKUP(AH1163,rawdatas!$A$13:$W$52,23,FALSE)</f>
        <v>0</v>
      </c>
      <c r="X1163" s="52" t="str">
        <f>VLOOKUP(AH1163,rawdatas!$A$13:$X$52,24,FALSE)</f>
        <v>ok</v>
      </c>
      <c r="Y1163" s="52">
        <f>VLOOKUP(AH1163,rawdatas!$A$13:$Y$52,25,FALSE)</f>
        <v>0</v>
      </c>
      <c r="Z1163" s="52">
        <f>VLOOKUP(AH1163,rawdatas!$A$13:$Z$52,26,FALSE)</f>
        <v>0</v>
      </c>
      <c r="AA1163" s="52" t="str">
        <f>VLOOKUP(AH1163,rawdatas!$A$13:$AA$52,27,FALSE)</f>
        <v>ok</v>
      </c>
      <c r="AB1163" s="52">
        <f>VLOOKUP(AH1163,rawdatas!$A$13:$AB$52,28,FALSE)</f>
        <v>0</v>
      </c>
      <c r="AC1163" s="52">
        <f>VLOOKUP(AH1163,rawdatas!$A$13:$AC$52,29,FALSE)</f>
        <v>0</v>
      </c>
      <c r="AD1163" s="52">
        <f>VLOOKUP(AH1163,rawdatas!$A$13:$AD$53,30,FALSE)</f>
        <v>0</v>
      </c>
      <c r="AE1163" s="52">
        <f>VLOOKUP(AH1163,rawdatas!$A$13:$AE$53,31,FALSE)</f>
        <v>0</v>
      </c>
      <c r="AF1163" s="52">
        <f>VLOOKUP(AH1163,rawdatas!$A$13:$AF$53,32,FALSE)</f>
        <v>0</v>
      </c>
      <c r="AG1163" s="52">
        <f>VLOOKUP(AH1163,rawdatas!$A$13:$AG$54,33,FALSE)</f>
        <v>0</v>
      </c>
      <c r="AH1163" s="53">
        <v>788831404</v>
      </c>
      <c r="AI1163" s="54" t="str">
        <f t="shared" si="89"/>
        <v>cytologie; histologie</v>
      </c>
    </row>
    <row r="1164" spans="1:35" outlineLevel="1" x14ac:dyDescent="0.25">
      <c r="A1164" s="52">
        <v>580522079</v>
      </c>
      <c r="B1164" s="52">
        <v>512254588</v>
      </c>
      <c r="C1164" s="52" t="s">
        <v>16201</v>
      </c>
      <c r="D1164" s="52" t="str">
        <f>VLOOKUP(B1164,rawdatas!$A:$K,3,FALSE)</f>
        <v>S</v>
      </c>
      <c r="E1164" s="52" t="str">
        <f>VLOOKUP(B1164,rawdatas!$A:$K,7,FALSE)</f>
        <v>Skin</v>
      </c>
      <c r="F1164" s="52" t="str">
        <f>VLOOKUP(B1164,rawdatas!$A:$K,8,FALSE)</f>
        <v>peau</v>
      </c>
      <c r="G1164" s="52" t="str">
        <f>VLOOKUP(AH1164,rawdatas!$A$13:$K$52,7,FALSE)</f>
        <v>Other laboratory test NEC</v>
      </c>
      <c r="H1164" s="52" t="str">
        <f>VLOOKUP(AH1164,rawdatas!$A$13:$K$52,8,FALSE)</f>
        <v>autre analyse de laboratoire non classée ailleurs</v>
      </c>
      <c r="I1164" s="52" t="str">
        <f>VLOOKUP(AH1164,rawdatas!$A$13:$K$52,9,FALSE)</f>
        <v>autre analyse de laboratoire NCA</v>
      </c>
      <c r="J1164" s="52" t="str">
        <f>VLOOKUP(AH1164,rawdatas!$A$13:$K$52,10,FALSE)</f>
        <v>Other laboratory test NEC</v>
      </c>
      <c r="K1164" s="52" t="str">
        <f>VLOOKUP(AH1164,rawdatas!$A$13:$K$52,11,FALSE)</f>
        <v>autre analyse de laboratoire</v>
      </c>
      <c r="L1164" s="52" t="str">
        <f>VLOOKUP(AH1164,rawdatas!$A$13:$L$52,12,FALSE)</f>
        <v>autre analyse de laboratoire NCA</v>
      </c>
      <c r="M1164" s="52" t="str">
        <f>VLOOKUP(AH1164,rawdatas!$A$13:$M$52,13,FALSE)</f>
        <v>antenatal chromosome screening; DNA/genetic/chromosome test; paternity test; sweat test; tear drop test; Helicobacter pylori breath test; any other laboratory test not included in the rubrics -32 to -37</v>
      </c>
      <c r="N1164" s="52" t="str">
        <f>VLOOKUP(AH1164,rawdatas!$A$13:$N$52,14,FALSE)</f>
        <v>dépistage chromosomique anténatal; test chromosomial; test génétique; test d'ADN; test de paternité; test respiratoire pour hélicobacter pylori; test à la sueur; test des larmes; tout autre test de laboratoire non inclus dans les rubriques 32 à 37</v>
      </c>
      <c r="O1164" s="52" t="str">
        <f>VLOOKUP(AH1164,rawdatas!$A$13:$O$52,15,FALSE)</f>
        <v>ok</v>
      </c>
      <c r="P1164" s="52" t="str">
        <f>VLOOKUP(AH1164,rawdatas!$A$13:$P$52,16,FALSE)</f>
        <v>exercise tests using imaging -41; electrical tracing -42; Holter monitoring -42</v>
      </c>
      <c r="Q1164" s="52" t="str">
        <f>VLOOKUP(AH1164,rawdatas!$A$13:$Q$52,17,FALSE)</f>
        <v>tests d'effort avec imagerie -41; enregistrement électrique -42; surveillance Holter -42</v>
      </c>
      <c r="R1164" s="52" t="str">
        <f>VLOOKUP(AH1164,rawdatas!$A$13:$R$52,18,FALSE)</f>
        <v>ok</v>
      </c>
      <c r="S1164" s="52">
        <f>VLOOKUP(AH1164,rawdatas!$A$13:$S$52,19,FALSE)</f>
        <v>0</v>
      </c>
      <c r="T1164" s="52">
        <f>VLOOKUP(AH1164,rawdatas!$A$13:$T$52,20,FALSE)</f>
        <v>0</v>
      </c>
      <c r="U1164" s="52" t="str">
        <f>VLOOKUP(AH1164,rawdatas!$A$13:$U$52,21,FALSE)</f>
        <v>ok</v>
      </c>
      <c r="V1164" s="52">
        <f>VLOOKUP(AH1164,rawdatas!$A$13:$V$52,22,FALSE)</f>
        <v>0</v>
      </c>
      <c r="W1164" s="52">
        <f>VLOOKUP(AH1164,rawdatas!$A$13:$W$52,23,FALSE)</f>
        <v>0</v>
      </c>
      <c r="X1164" s="52" t="str">
        <f>VLOOKUP(AH1164,rawdatas!$A$13:$X$52,24,FALSE)</f>
        <v>ok</v>
      </c>
      <c r="Y1164" s="52">
        <f>VLOOKUP(AH1164,rawdatas!$A$13:$Y$52,25,FALSE)</f>
        <v>0</v>
      </c>
      <c r="Z1164" s="52">
        <f>VLOOKUP(AH1164,rawdatas!$A$13:$Z$52,26,FALSE)</f>
        <v>0</v>
      </c>
      <c r="AA1164" s="52" t="str">
        <f>VLOOKUP(AH1164,rawdatas!$A$13:$AA$52,27,FALSE)</f>
        <v>ok</v>
      </c>
      <c r="AB1164" s="52">
        <f>VLOOKUP(AH1164,rawdatas!$A$13:$AB$52,28,FALSE)</f>
        <v>0</v>
      </c>
      <c r="AC1164" s="52">
        <f>VLOOKUP(AH1164,rawdatas!$A$13:$AC$52,29,FALSE)</f>
        <v>0</v>
      </c>
      <c r="AD1164" s="52">
        <f>VLOOKUP(AH1164,rawdatas!$A$13:$AD$53,30,FALSE)</f>
        <v>0</v>
      </c>
      <c r="AE1164" s="52">
        <f>VLOOKUP(AH1164,rawdatas!$A$13:$AE$53,31,FALSE)</f>
        <v>0</v>
      </c>
      <c r="AF1164" s="52">
        <f>VLOOKUP(AH1164,rawdatas!$A$13:$AF$53,32,FALSE)</f>
        <v>0</v>
      </c>
      <c r="AG1164" s="52">
        <f>VLOOKUP(AH1164,rawdatas!$A$13:$AG$54,33,FALSE)</f>
        <v>0</v>
      </c>
      <c r="AH1164" s="53">
        <v>300103734</v>
      </c>
      <c r="AI1164" s="54" t="str">
        <f t="shared" si="89"/>
        <v>autre analyse de laboratoire non classée ailleurs</v>
      </c>
    </row>
    <row r="1165" spans="1:35" outlineLevel="1" x14ac:dyDescent="0.25">
      <c r="A1165" s="52">
        <v>889799699</v>
      </c>
      <c r="B1165" s="52">
        <v>512254588</v>
      </c>
      <c r="C1165" s="52" t="s">
        <v>16202</v>
      </c>
      <c r="D1165" s="52" t="str">
        <f>VLOOKUP(B1165,rawdatas!$A:$K,3,FALSE)</f>
        <v>S</v>
      </c>
      <c r="E1165" s="52" t="str">
        <f>VLOOKUP(B1165,rawdatas!$A:$K,7,FALSE)</f>
        <v>Skin</v>
      </c>
      <c r="F1165" s="52" t="str">
        <f>VLOOKUP(B1165,rawdatas!$A:$K,8,FALSE)</f>
        <v>peau</v>
      </c>
      <c r="G1165" s="52" t="str">
        <f>VLOOKUP(AH1165,rawdatas!$A$13:$K$52,7,FALSE)</f>
        <v>Physical function test</v>
      </c>
      <c r="H1165" s="52" t="str">
        <f>VLOOKUP(AH1165,rawdatas!$A$13:$K$52,8,FALSE)</f>
        <v>epreuve fonctionnelle physique</v>
      </c>
      <c r="I1165" s="52" t="str">
        <f>VLOOKUP(AH1165,rawdatas!$A$13:$K$52,9,FALSE)</f>
        <v>ok</v>
      </c>
      <c r="J1165" s="52" t="str">
        <f>VLOOKUP(AH1165,rawdatas!$A$13:$K$52,10,FALSE)</f>
        <v>Physical function test</v>
      </c>
      <c r="K1165" s="52" t="str">
        <f>VLOOKUP(AH1165,rawdatas!$A$13:$K$52,11,FALSE)</f>
        <v>epreuve fonctionnelle</v>
      </c>
      <c r="L1165" s="52" t="str">
        <f>VLOOKUP(AH1165,rawdatas!$A$13:$L$52,12,FALSE)</f>
        <v>ok</v>
      </c>
      <c r="M1165" s="52" t="str">
        <f>VLOOKUP(AH1165,rawdatas!$A$13:$M$52,13,FALSE)</f>
        <v>tympanometry; audiometry; tonometry; vision test; visual field; colour vision; calorimetric/vestibular function test; spirometry; urinary flowmetry</v>
      </c>
      <c r="N1165" s="52" t="str">
        <f>VLOOKUP(AH1165,rawdatas!$A$13:$N$52,14,FALSE)</f>
        <v>tympanométrie; audiométrie; tonométrie; test de vue; champ visuel; test de vision des couleurs; test de la fonction vestibulaire; test de la fonction calorimétrique; spirométrie; examen urodynamique</v>
      </c>
      <c r="O1165" s="52" t="str">
        <f>VLOOKUP(AH1165,rawdatas!$A$13:$O$52,15,FALSE)</f>
        <v>ok</v>
      </c>
      <c r="P1165" s="52" t="str">
        <f>VLOOKUP(AH1165,rawdatas!$A$13:$P$52,16,FALSE)</f>
        <v>exercise test using imaging -41; exercise test using electrical tracing -42; Holter monitoring -42; mental function test -43</v>
      </c>
      <c r="Q1165" s="52" t="str">
        <f>VLOOKUP(AH1165,rawdatas!$A$13:$Q$52,17,FALSE)</f>
        <v>test d'effort avec imagerie -41; test d'effort avec tracé électrique -42; Holter de surveillance -42; test de la fonction mentale -43</v>
      </c>
      <c r="R1165" s="52" t="str">
        <f>VLOOKUP(AH1165,rawdatas!$A$13:$R$52,18,FALSE)</f>
        <v>ok</v>
      </c>
      <c r="S1165" s="52" t="str">
        <f>VLOOKUP(AH1165,rawdatas!$A$13:$S$52,19,FALSE)</f>
        <v xml:space="preserve">quantitative test to measure capacity of body functions excluding the mental state </v>
      </c>
      <c r="T1165" s="52" t="str">
        <f>VLOOKUP(AH1165,rawdatas!$A$13:$T$52,20,FALSE)</f>
        <v xml:space="preserve">test de mesure quantitative de la capacité des fonctions corporelles à l'exclusion de l'état mental </v>
      </c>
      <c r="U1165" s="52" t="str">
        <f>VLOOKUP(AH1165,rawdatas!$A$13:$U$52,21,FALSE)</f>
        <v>ok</v>
      </c>
      <c r="V1165" s="52">
        <f>VLOOKUP(AH1165,rawdatas!$A$13:$V$52,22,FALSE)</f>
        <v>0</v>
      </c>
      <c r="W1165" s="52">
        <f>VLOOKUP(AH1165,rawdatas!$A$13:$W$52,23,FALSE)</f>
        <v>0</v>
      </c>
      <c r="X1165" s="52" t="str">
        <f>VLOOKUP(AH1165,rawdatas!$A$13:$X$52,24,FALSE)</f>
        <v>ok</v>
      </c>
      <c r="Y1165" s="52">
        <f>VLOOKUP(AH1165,rawdatas!$A$13:$Y$52,25,FALSE)</f>
        <v>0</v>
      </c>
      <c r="Z1165" s="52">
        <f>VLOOKUP(AH1165,rawdatas!$A$13:$Z$52,26,FALSE)</f>
        <v>0</v>
      </c>
      <c r="AA1165" s="52" t="str">
        <f>VLOOKUP(AH1165,rawdatas!$A$13:$AA$52,27,FALSE)</f>
        <v>ok</v>
      </c>
      <c r="AB1165" s="52">
        <f>VLOOKUP(AH1165,rawdatas!$A$13:$AB$52,28,FALSE)</f>
        <v>0</v>
      </c>
      <c r="AC1165" s="52">
        <f>VLOOKUP(AH1165,rawdatas!$A$13:$AC$52,29,FALSE)</f>
        <v>0</v>
      </c>
      <c r="AD1165" s="52">
        <f>VLOOKUP(AH1165,rawdatas!$A$13:$AD$53,30,FALSE)</f>
        <v>0</v>
      </c>
      <c r="AE1165" s="52">
        <f>VLOOKUP(AH1165,rawdatas!$A$13:$AE$53,31,FALSE)</f>
        <v>0</v>
      </c>
      <c r="AF1165" s="52">
        <f>VLOOKUP(AH1165,rawdatas!$A$13:$AF$53,32,FALSE)</f>
        <v>0</v>
      </c>
      <c r="AG1165" s="52">
        <f>VLOOKUP(AH1165,rawdatas!$A$13:$AG$54,33,FALSE)</f>
        <v>0</v>
      </c>
      <c r="AH1165" s="53">
        <v>533792975</v>
      </c>
      <c r="AI1165" s="54" t="str">
        <f t="shared" si="89"/>
        <v>epreuve fonctionnelle physique</v>
      </c>
    </row>
    <row r="1166" spans="1:35" outlineLevel="1" x14ac:dyDescent="0.25">
      <c r="A1166" s="52">
        <v>494307566</v>
      </c>
      <c r="B1166" s="52">
        <v>512254588</v>
      </c>
      <c r="C1166" s="52" t="s">
        <v>16203</v>
      </c>
      <c r="D1166" s="52" t="str">
        <f>VLOOKUP(B1166,rawdatas!$A:$K,3,FALSE)</f>
        <v>S</v>
      </c>
      <c r="E1166" s="52" t="str">
        <f>VLOOKUP(B1166,rawdatas!$A:$K,7,FALSE)</f>
        <v>Skin</v>
      </c>
      <c r="F1166" s="52" t="str">
        <f>VLOOKUP(B1166,rawdatas!$A:$K,8,FALSE)</f>
        <v>peau</v>
      </c>
      <c r="G1166" s="52" t="str">
        <f>VLOOKUP(AH1166,rawdatas!$A$13:$K$52,7,FALSE)</f>
        <v>Diagnostic endoscopy</v>
      </c>
      <c r="H1166" s="52" t="str">
        <f>VLOOKUP(AH1166,rawdatas!$A$13:$K$52,8,FALSE)</f>
        <v>endoscopie diagnostique</v>
      </c>
      <c r="I1166" s="52" t="str">
        <f>VLOOKUP(AH1166,rawdatas!$A$13:$K$52,9,FALSE)</f>
        <v>ok</v>
      </c>
      <c r="J1166" s="52" t="str">
        <f>VLOOKUP(AH1166,rawdatas!$A$13:$K$52,10,FALSE)</f>
        <v>Diagnostic endoscopy</v>
      </c>
      <c r="K1166" s="52" t="str">
        <f>VLOOKUP(AH1166,rawdatas!$A$13:$K$52,11,FALSE)</f>
        <v>endoscopie diagnostique</v>
      </c>
      <c r="L1166" s="52" t="str">
        <f>VLOOKUP(AH1166,rawdatas!$A$13:$L$52,12,FALSE)</f>
        <v>ok</v>
      </c>
      <c r="M1166" s="52" t="str">
        <f>VLOOKUP(AH1166,rawdatas!$A$13:$M$52,13,FALSE)</f>
        <v>rhinoscopy; pharyngoscopy; laryngoscopy; tracheoscopy; bronchoscopy; mediastinoscopy; hysteroscopy; colposcopy; laparoscopy; gastroscopy; colonoscopy; sigmoidoscopy; rectoscopy; anoscopy; arthroscopy</v>
      </c>
      <c r="N1166" s="52" t="str">
        <f>VLOOKUP(AH1166,rawdatas!$A$13:$N$52,14,FALSE)</f>
        <v>rhinoscopie; pharyngoscopie; laryngoscopie; trachéoscopie; bronchoscopie; médiastinoscopie; hystéroscopie; colposcopie; laparoscopie; gastroscopie; colonoscopie; sigmoïdoscopie; rectoscopie; anuscopie; arthroscopie</v>
      </c>
      <c r="O1166" s="52" t="str">
        <f>VLOOKUP(AH1166,rawdatas!$A$13:$O$52,15,FALSE)</f>
        <v>ok</v>
      </c>
      <c r="P1166" s="52" t="str">
        <f>VLOOKUP(AH1166,rawdatas!$A$13:$P$52,16,FALSE)</f>
        <v>ophtalmoscopy -43; fundoscopy -43; dermoscopy -43</v>
      </c>
      <c r="Q1166" s="52" t="str">
        <f>VLOOKUP(AH1166,rawdatas!$A$13:$Q$52,17,FALSE)</f>
        <v>ophtalmoscopie -43; fundoscopie -43; fond d'oeil -43; dermoscopie -43</v>
      </c>
      <c r="R1166" s="52" t="str">
        <f>VLOOKUP(AH1166,rawdatas!$A$13:$R$52,18,FALSE)</f>
        <v>ok</v>
      </c>
      <c r="S1166" s="52" t="str">
        <f>VLOOKUP(AH1166,rawdatas!$A$13:$S$52,19,FALSE)</f>
        <v>looking inside the body for medical reasons using an endoscope, an instrument used to examine the interior of a hollow organ or cavity of the body</v>
      </c>
      <c r="T1166" s="52" t="str">
        <f>VLOOKUP(AH1166,rawdatas!$A$13:$T$52,20,FALSE)</f>
        <v xml:space="preserve">examen de l'intérieur du corps pour raison médicale en utilisant un endoscope, un instrument prévu pour examiner l'intérieur d'un organe creux ou une cavité du corps </v>
      </c>
      <c r="U1166" s="52" t="str">
        <f>VLOOKUP(AH1166,rawdatas!$A$13:$U$52,21,FALSE)</f>
        <v>ok</v>
      </c>
      <c r="V1166" s="52">
        <f>VLOOKUP(AH1166,rawdatas!$A$13:$V$52,22,FALSE)</f>
        <v>0</v>
      </c>
      <c r="W1166" s="52">
        <f>VLOOKUP(AH1166,rawdatas!$A$13:$W$52,23,FALSE)</f>
        <v>0</v>
      </c>
      <c r="X1166" s="52" t="str">
        <f>VLOOKUP(AH1166,rawdatas!$A$13:$X$52,24,FALSE)</f>
        <v>ok</v>
      </c>
      <c r="Y1166" s="52">
        <f>VLOOKUP(AH1166,rawdatas!$A$13:$Y$52,25,FALSE)</f>
        <v>0</v>
      </c>
      <c r="Z1166" s="52">
        <f>VLOOKUP(AH1166,rawdatas!$A$13:$Z$52,26,FALSE)</f>
        <v>0</v>
      </c>
      <c r="AA1166" s="52" t="str">
        <f>VLOOKUP(AH1166,rawdatas!$A$13:$AA$52,27,FALSE)</f>
        <v>ok</v>
      </c>
      <c r="AB1166" s="52">
        <f>VLOOKUP(AH1166,rawdatas!$A$13:$AB$52,28,FALSE)</f>
        <v>0</v>
      </c>
      <c r="AC1166" s="52">
        <f>VLOOKUP(AH1166,rawdatas!$A$13:$AC$52,29,FALSE)</f>
        <v>0</v>
      </c>
      <c r="AD1166" s="52">
        <f>VLOOKUP(AH1166,rawdatas!$A$13:$AD$53,30,FALSE)</f>
        <v>0</v>
      </c>
      <c r="AE1166" s="52">
        <f>VLOOKUP(AH1166,rawdatas!$A$13:$AE$53,31,FALSE)</f>
        <v>0</v>
      </c>
      <c r="AF1166" s="52">
        <f>VLOOKUP(AH1166,rawdatas!$A$13:$AF$53,32,FALSE)</f>
        <v>0</v>
      </c>
      <c r="AG1166" s="52">
        <f>VLOOKUP(AH1166,rawdatas!$A$13:$AG$54,33,FALSE)</f>
        <v>0</v>
      </c>
      <c r="AH1166" s="53">
        <v>659007930</v>
      </c>
      <c r="AI1166" s="54" t="str">
        <f t="shared" si="89"/>
        <v>endoscopie diagnostique</v>
      </c>
    </row>
    <row r="1167" spans="1:35" outlineLevel="1" x14ac:dyDescent="0.25">
      <c r="A1167" s="52">
        <v>155571125</v>
      </c>
      <c r="B1167" s="52">
        <v>512254588</v>
      </c>
      <c r="C1167" s="52" t="s">
        <v>16204</v>
      </c>
      <c r="D1167" s="52" t="str">
        <f>VLOOKUP(B1167,rawdatas!$A:$K,3,FALSE)</f>
        <v>S</v>
      </c>
      <c r="E1167" s="52" t="str">
        <f>VLOOKUP(B1167,rawdatas!$A:$K,7,FALSE)</f>
        <v>Skin</v>
      </c>
      <c r="F1167" s="52" t="str">
        <f>VLOOKUP(B1167,rawdatas!$A:$K,8,FALSE)</f>
        <v>peau</v>
      </c>
      <c r="G1167" s="52" t="str">
        <f>VLOOKUP(AH1167,rawdatas!$A$13:$K$52,7,FALSE)</f>
        <v>Diagnostic radiology/imaging</v>
      </c>
      <c r="H1167" s="52" t="str">
        <f>VLOOKUP(AH1167,rawdatas!$A$13:$K$52,8,FALSE)</f>
        <v>radiologie diagnostique; imagerie</v>
      </c>
      <c r="I1167" s="52" t="str">
        <f>VLOOKUP(AH1167,rawdatas!$A$13:$K$52,9,FALSE)</f>
        <v>ok</v>
      </c>
      <c r="J1167" s="52" t="str">
        <f>VLOOKUP(AH1167,rawdatas!$A$13:$K$52,10,FALSE)</f>
        <v>Diagnostic radiology/imaging</v>
      </c>
      <c r="K1167" s="52" t="str">
        <f>VLOOKUP(AH1167,rawdatas!$A$13:$K$52,11,FALSE)</f>
        <v>radiologie diagnostique; imagerie</v>
      </c>
      <c r="L1167" s="52" t="str">
        <f>VLOOKUP(AH1167,rawdatas!$A$13:$L$52,12,FALSE)</f>
        <v>ok</v>
      </c>
      <c r="M1167" s="52" t="str">
        <f>VLOOKUP(AH1167,rawdatas!$A$13:$M$52,13,FALSE)</f>
        <v>x-ray/ultrasound imaging; computed tomography (CT); nuclear medicine; positron emission tomography (PET); magnetic resonance imaging (MRI); angiography; bone/thyroid/heart scintigraphy; isotope scanning; thermography</v>
      </c>
      <c r="N1167" s="52" t="str">
        <f>VLOOKUP(AH1167,rawdatas!$A$13:$N$52,14,FALSE)</f>
        <v>radiographie; échographie; tomographie computérisée (CT); tomographie numérique; imagerie par médecine nucléaire; tomographie par émission de positron (PET Scan); résonance magnétique nucléaire (RMN-IRM); angiographie; scintigraphie osseuse; scintigraphie thyroïdienne; scintigraphie cardiaque; scintigraphie isotopique; thermographie</v>
      </c>
      <c r="O1167" s="52" t="str">
        <f>VLOOKUP(AH1167,rawdatas!$A$13:$O$52,15,FALSE)</f>
        <v>ok</v>
      </c>
      <c r="P1167" s="52" t="str">
        <f>VLOOKUP(AH1167,rawdatas!$A$13:$P$52,16,FALSE)</f>
        <v>radiotherapy -59</v>
      </c>
      <c r="Q1167" s="52" t="str">
        <f>VLOOKUP(AH1167,rawdatas!$A$13:$Q$52,17,FALSE)</f>
        <v>Radiothérapie -59</v>
      </c>
      <c r="R1167" s="52" t="str">
        <f>VLOOKUP(AH1167,rawdatas!$A$13:$R$52,18,FALSE)</f>
        <v>ok</v>
      </c>
      <c r="S1167" s="52" t="str">
        <f>VLOOKUP(AH1167,rawdatas!$A$13:$S$52,19,FALSE)</f>
        <v>taking images of anatomic structures through the use of electromagnetic radiation or sound waves</v>
      </c>
      <c r="T1167" s="52" t="str">
        <f>VLOOKUP(AH1167,rawdatas!$A$13:$T$52,20,FALSE)</f>
        <v xml:space="preserve">prise d'image de structure anatomique grâce a des rayons électromagnétiques ou des ondes sonores </v>
      </c>
      <c r="U1167" s="52" t="str">
        <f>VLOOKUP(AH1167,rawdatas!$A$13:$U$52,21,FALSE)</f>
        <v>ok</v>
      </c>
      <c r="V1167" s="52">
        <f>VLOOKUP(AH1167,rawdatas!$A$13:$V$52,22,FALSE)</f>
        <v>0</v>
      </c>
      <c r="W1167" s="52">
        <f>VLOOKUP(AH1167,rawdatas!$A$13:$W$52,23,FALSE)</f>
        <v>0</v>
      </c>
      <c r="X1167" s="52" t="str">
        <f>VLOOKUP(AH1167,rawdatas!$A$13:$X$52,24,FALSE)</f>
        <v>ok</v>
      </c>
      <c r="Y1167" s="52">
        <f>VLOOKUP(AH1167,rawdatas!$A$13:$Y$52,25,FALSE)</f>
        <v>0</v>
      </c>
      <c r="Z1167" s="52">
        <f>VLOOKUP(AH1167,rawdatas!$A$13:$Z$52,26,FALSE)</f>
        <v>0</v>
      </c>
      <c r="AA1167" s="52" t="str">
        <f>VLOOKUP(AH1167,rawdatas!$A$13:$AA$52,27,FALSE)</f>
        <v>ok</v>
      </c>
      <c r="AB1167" s="52">
        <f>VLOOKUP(AH1167,rawdatas!$A$13:$AB$52,28,FALSE)</f>
        <v>0</v>
      </c>
      <c r="AC1167" s="52">
        <f>VLOOKUP(AH1167,rawdatas!$A$13:$AC$52,29,FALSE)</f>
        <v>0</v>
      </c>
      <c r="AD1167" s="52">
        <f>VLOOKUP(AH1167,rawdatas!$A$13:$AD$53,30,FALSE)</f>
        <v>0</v>
      </c>
      <c r="AE1167" s="52">
        <f>VLOOKUP(AH1167,rawdatas!$A$13:$AE$53,31,FALSE)</f>
        <v>0</v>
      </c>
      <c r="AF1167" s="52">
        <f>VLOOKUP(AH1167,rawdatas!$A$13:$AF$53,32,FALSE)</f>
        <v>0</v>
      </c>
      <c r="AG1167" s="52">
        <f>VLOOKUP(AH1167,rawdatas!$A$13:$AG$54,33,FALSE)</f>
        <v>0</v>
      </c>
      <c r="AH1167" s="53">
        <v>901925025</v>
      </c>
      <c r="AI1167" s="54" t="str">
        <f t="shared" si="89"/>
        <v>radiologie diagnostique; imagerie</v>
      </c>
    </row>
    <row r="1168" spans="1:35" outlineLevel="1" x14ac:dyDescent="0.25">
      <c r="A1168" s="52">
        <v>259536592</v>
      </c>
      <c r="B1168" s="52">
        <v>512254588</v>
      </c>
      <c r="C1168" s="52" t="s">
        <v>16205</v>
      </c>
      <c r="D1168" s="52" t="str">
        <f>VLOOKUP(B1168,rawdatas!$A:$K,3,FALSE)</f>
        <v>S</v>
      </c>
      <c r="E1168" s="52" t="str">
        <f>VLOOKUP(B1168,rawdatas!$A:$K,7,FALSE)</f>
        <v>Skin</v>
      </c>
      <c r="F1168" s="52" t="str">
        <f>VLOOKUP(B1168,rawdatas!$A:$K,8,FALSE)</f>
        <v>peau</v>
      </c>
      <c r="G1168" s="52" t="str">
        <f>VLOOKUP(AH1168,rawdatas!$A$13:$K$52,7,FALSE)</f>
        <v>Electrical tracing</v>
      </c>
      <c r="H1168" s="52" t="str">
        <f>VLOOKUP(AH1168,rawdatas!$A$13:$K$52,8,FALSE)</f>
        <v>tracé électrique</v>
      </c>
      <c r="I1168" s="52" t="str">
        <f>VLOOKUP(AH1168,rawdatas!$A$13:$K$52,9,FALSE)</f>
        <v>ok</v>
      </c>
      <c r="J1168" s="52" t="str">
        <f>VLOOKUP(AH1168,rawdatas!$A$13:$K$52,10,FALSE)</f>
        <v>Electrical tracing</v>
      </c>
      <c r="K1168" s="52" t="str">
        <f>VLOOKUP(AH1168,rawdatas!$A$13:$K$52,11,FALSE)</f>
        <v>tracé électrique</v>
      </c>
      <c r="L1168" s="52" t="str">
        <f>VLOOKUP(AH1168,rawdatas!$A$13:$L$52,12,FALSE)</f>
        <v>ok</v>
      </c>
      <c r="M1168" s="52" t="str">
        <f>VLOOKUP(AH1168,rawdatas!$A$13:$M$52,13,FALSE)</f>
        <v>electrocardiogram; exercise electrocardiogram; Holter monitoring; electromyogram (EMG); electroencephalogram (EEG); electronystagmography (ENG)</v>
      </c>
      <c r="N1168" s="52" t="str">
        <f>VLOOKUP(AH1168,rawdatas!$A$13:$N$52,14,FALSE)</f>
        <v>électrocardiogramme (ECG); électrocardiogramme d'effort; monitoring Holter; électromyogramme (EMG); électroencéphalogramme (EEG); électronystagmogramme (ENG)</v>
      </c>
      <c r="O1168" s="52" t="str">
        <f>VLOOKUP(AH1168,rawdatas!$A$13:$O$52,15,FALSE)</f>
        <v>ok</v>
      </c>
      <c r="P1168" s="52">
        <f>VLOOKUP(AH1168,rawdatas!$A$13:$P$52,16,FALSE)</f>
        <v>0</v>
      </c>
      <c r="Q1168" s="52">
        <f>VLOOKUP(AH1168,rawdatas!$A$13:$Q$52,17,FALSE)</f>
        <v>0</v>
      </c>
      <c r="R1168" s="52" t="str">
        <f>VLOOKUP(AH1168,rawdatas!$A$13:$R$52,18,FALSE)</f>
        <v>ok</v>
      </c>
      <c r="S1168" s="52" t="str">
        <f>VLOOKUP(AH1168,rawdatas!$A$13:$S$52,19,FALSE)</f>
        <v>a test used to measure the electrical activity of an organ (e.g. heart, nerve, brain, muscle)</v>
      </c>
      <c r="T1168" s="52" t="str">
        <f>VLOOKUP(AH1168,rawdatas!$A$13:$T$52,20,FALSE)</f>
        <v>test de mesure de l'activité électrique d'un organe, par ex. coeur, nerf, cerveau, muscle</v>
      </c>
      <c r="U1168" s="52" t="str">
        <f>VLOOKUP(AH1168,rawdatas!$A$13:$U$52,21,FALSE)</f>
        <v>ok</v>
      </c>
      <c r="V1168" s="52">
        <f>VLOOKUP(AH1168,rawdatas!$A$13:$V$52,22,FALSE)</f>
        <v>0</v>
      </c>
      <c r="W1168" s="52">
        <f>VLOOKUP(AH1168,rawdatas!$A$13:$W$52,23,FALSE)</f>
        <v>0</v>
      </c>
      <c r="X1168" s="52" t="str">
        <f>VLOOKUP(AH1168,rawdatas!$A$13:$X$52,24,FALSE)</f>
        <v>ok</v>
      </c>
      <c r="Y1168" s="52">
        <f>VLOOKUP(AH1168,rawdatas!$A$13:$Y$52,25,FALSE)</f>
        <v>0</v>
      </c>
      <c r="Z1168" s="52">
        <f>VLOOKUP(AH1168,rawdatas!$A$13:$Z$52,26,FALSE)</f>
        <v>0</v>
      </c>
      <c r="AA1168" s="52" t="str">
        <f>VLOOKUP(AH1168,rawdatas!$A$13:$AA$52,27,FALSE)</f>
        <v>ok</v>
      </c>
      <c r="AB1168" s="52">
        <f>VLOOKUP(AH1168,rawdatas!$A$13:$AB$52,28,FALSE)</f>
        <v>0</v>
      </c>
      <c r="AC1168" s="52">
        <f>VLOOKUP(AH1168,rawdatas!$A$13:$AC$52,29,FALSE)</f>
        <v>0</v>
      </c>
      <c r="AD1168" s="52">
        <f>VLOOKUP(AH1168,rawdatas!$A$13:$AD$53,30,FALSE)</f>
        <v>0</v>
      </c>
      <c r="AE1168" s="52">
        <f>VLOOKUP(AH1168,rawdatas!$A$13:$AE$53,31,FALSE)</f>
        <v>0</v>
      </c>
      <c r="AF1168" s="52">
        <f>VLOOKUP(AH1168,rawdatas!$A$13:$AF$53,32,FALSE)</f>
        <v>0</v>
      </c>
      <c r="AG1168" s="52">
        <f>VLOOKUP(AH1168,rawdatas!$A$13:$AG$54,33,FALSE)</f>
        <v>0</v>
      </c>
      <c r="AH1168" s="53">
        <v>871857739</v>
      </c>
      <c r="AI1168" s="54" t="str">
        <f t="shared" si="89"/>
        <v>tracé électrique</v>
      </c>
    </row>
    <row r="1169" spans="1:35" outlineLevel="1" x14ac:dyDescent="0.25">
      <c r="A1169" s="52">
        <v>33548234</v>
      </c>
      <c r="B1169" s="52">
        <v>512254588</v>
      </c>
      <c r="C1169" s="52" t="s">
        <v>16206</v>
      </c>
      <c r="D1169" s="52" t="str">
        <f>VLOOKUP(B1169,rawdatas!$A:$K,3,FALSE)</f>
        <v>S</v>
      </c>
      <c r="E1169" s="52" t="str">
        <f>VLOOKUP(B1169,rawdatas!$A:$K,7,FALSE)</f>
        <v>Skin</v>
      </c>
      <c r="F1169" s="52" t="str">
        <f>VLOOKUP(B1169,rawdatas!$A:$K,8,FALSE)</f>
        <v>peau</v>
      </c>
      <c r="G1169" s="52" t="str">
        <f>VLOOKUP(AH1169,rawdatas!$A$13:$K$52,7,FALSE)</f>
        <v>Other diagnostic procedure</v>
      </c>
      <c r="H1169" s="52" t="str">
        <f>VLOOKUP(AH1169,rawdatas!$A$13:$K$52,8,FALSE)</f>
        <v>autre procédure diagnostique</v>
      </c>
      <c r="I1169" s="52" t="str">
        <f>VLOOKUP(AH1169,rawdatas!$A$13:$K$52,9,FALSE)</f>
        <v>ok</v>
      </c>
      <c r="J1169" s="52" t="str">
        <f>VLOOKUP(AH1169,rawdatas!$A$13:$K$52,10,FALSE)</f>
        <v>Other diagnostic procedure</v>
      </c>
      <c r="K1169" s="52" t="str">
        <f>VLOOKUP(AH1169,rawdatas!$A$13:$K$52,11,FALSE)</f>
        <v>autre procédure diag.</v>
      </c>
      <c r="L1169" s="52" t="str">
        <f>VLOOKUP(AH1169,rawdatas!$A$13:$L$52,12,FALSE)</f>
        <v>ok</v>
      </c>
      <c r="M1169" s="52" t="str">
        <f>VLOOKUP(AH1169,rawdatas!$A$13:$M$52,13,FALSE)</f>
        <v>ophtalmoscopy; dermatoscopy; diagnostic laparotomy; dementia test; intelligence test; depression test; anxiety test; skin photo</v>
      </c>
      <c r="N1169" s="52" t="str">
        <f>VLOOKUP(AH1169,rawdatas!$A$13:$N$52,14,FALSE)</f>
        <v>ophtalmoscopie; dermoscopie; laparatomie diagnostique; photographie de la peau; test de détection de démence; test d'intelligence; test de dépression; test d'anxiété; photographie de la peau</v>
      </c>
      <c r="O1169" s="52" t="str">
        <f>VLOOKUP(AH1169,rawdatas!$A$13:$O$52,15,FALSE)</f>
        <v>ok</v>
      </c>
      <c r="P1169" s="52">
        <f>VLOOKUP(AH1169,rawdatas!$A$13:$P$52,16,FALSE)</f>
        <v>0</v>
      </c>
      <c r="Q1169" s="52" t="str">
        <f>VLOOKUP(AH1169,rawdatas!$A$13:$Q$52,17,FALSE)</f>
        <v xml:space="preserve">test respiratoire pour hélicobacter pylori -38; endoscopie -40; biopsie -52; ponction -52 </v>
      </c>
      <c r="R1169" s="52" t="str">
        <f>VLOOKUP(AH1169,rawdatas!$A$13:$R$52,18,FALSE)</f>
        <v>ko</v>
      </c>
      <c r="S1169" s="52" t="str">
        <f>VLOOKUP(AH1169,rawdatas!$A$13:$S$52,19,FALSE)</f>
        <v>a skin photo is a photography/video recording for diagnostic purpose</v>
      </c>
      <c r="T1169" s="52" t="str">
        <f>VLOOKUP(AH1169,rawdatas!$A$13:$T$52,20,FALSE)</f>
        <v xml:space="preserve">pour une photo de la peau, il faut que l'enregistrement de photographie ou de vidéo le soit à des fins diagnostiques </v>
      </c>
      <c r="U1169" s="52" t="str">
        <f>VLOOKUP(AH1169,rawdatas!$A$13:$U$52,21,FALSE)</f>
        <v>ok</v>
      </c>
      <c r="V1169" s="52">
        <f>VLOOKUP(AH1169,rawdatas!$A$13:$V$52,22,FALSE)</f>
        <v>0</v>
      </c>
      <c r="W1169" s="52">
        <f>VLOOKUP(AH1169,rawdatas!$A$13:$W$52,23,FALSE)</f>
        <v>0</v>
      </c>
      <c r="X1169" s="52" t="str">
        <f>VLOOKUP(AH1169,rawdatas!$A$13:$X$52,24,FALSE)</f>
        <v>ok</v>
      </c>
      <c r="Y1169" s="52">
        <f>VLOOKUP(AH1169,rawdatas!$A$13:$Y$52,25,FALSE)</f>
        <v>0</v>
      </c>
      <c r="Z1169" s="52">
        <f>VLOOKUP(AH1169,rawdatas!$A$13:$Z$52,26,FALSE)</f>
        <v>0</v>
      </c>
      <c r="AA1169" s="52" t="str">
        <f>VLOOKUP(AH1169,rawdatas!$A$13:$AA$52,27,FALSE)</f>
        <v>ok</v>
      </c>
      <c r="AB1169" s="52">
        <f>VLOOKUP(AH1169,rawdatas!$A$13:$AB$52,28,FALSE)</f>
        <v>0</v>
      </c>
      <c r="AC1169" s="52">
        <f>VLOOKUP(AH1169,rawdatas!$A$13:$AC$52,29,FALSE)</f>
        <v>0</v>
      </c>
      <c r="AD1169" s="52">
        <f>VLOOKUP(AH1169,rawdatas!$A$13:$AD$53,30,FALSE)</f>
        <v>0</v>
      </c>
      <c r="AE1169" s="52">
        <f>VLOOKUP(AH1169,rawdatas!$A$13:$AE$53,31,FALSE)</f>
        <v>0</v>
      </c>
      <c r="AF1169" s="52">
        <f>VLOOKUP(AH1169,rawdatas!$A$13:$AF$53,32,FALSE)</f>
        <v>0</v>
      </c>
      <c r="AG1169" s="52">
        <f>VLOOKUP(AH1169,rawdatas!$A$13:$AG$54,33,FALSE)</f>
        <v>0</v>
      </c>
      <c r="AH1169" s="53">
        <v>943941605</v>
      </c>
      <c r="AI1169" s="54" t="str">
        <f t="shared" si="89"/>
        <v>autre procédure diagnostique</v>
      </c>
    </row>
    <row r="1170" spans="1:35" outlineLevel="1" x14ac:dyDescent="0.25">
      <c r="A1170" s="52">
        <v>832304714</v>
      </c>
      <c r="B1170" s="52">
        <v>512254588</v>
      </c>
      <c r="C1170" s="52" t="s">
        <v>16207</v>
      </c>
      <c r="D1170" s="52" t="str">
        <f>VLOOKUP(B1170,rawdatas!$A:$K,3,FALSE)</f>
        <v>S</v>
      </c>
      <c r="E1170" s="52" t="str">
        <f>VLOOKUP(B1170,rawdatas!$A:$K,7,FALSE)</f>
        <v>Skin</v>
      </c>
      <c r="F1170" s="52" t="str">
        <f>VLOOKUP(B1170,rawdatas!$A:$K,8,FALSE)</f>
        <v>peau</v>
      </c>
      <c r="G1170" s="52" t="str">
        <f>VLOOKUP(AH1170,rawdatas!$A$13:$K$52,7,FALSE)</f>
        <v>Preventive immunization/medication</v>
      </c>
      <c r="H1170" s="52" t="str">
        <f>VLOOKUP(AH1170,rawdatas!$A$13:$K$52,8,FALSE)</f>
        <v>vaccination; médication préventive</v>
      </c>
      <c r="I1170" s="52" t="str">
        <f>VLOOKUP(AH1170,rawdatas!$A$13:$K$52,9,FALSE)</f>
        <v>ok</v>
      </c>
      <c r="J1170" s="52" t="str">
        <f>VLOOKUP(AH1170,rawdatas!$A$13:$K$52,10,FALSE)</f>
        <v>Preventive immunization/medic</v>
      </c>
      <c r="K1170" s="52" t="str">
        <f>VLOOKUP(AH1170,rawdatas!$A$13:$K$52,11,FALSE)</f>
        <v>vaccin, médic, prévent.</v>
      </c>
      <c r="L1170" s="52" t="str">
        <f>VLOOKUP(AH1170,rawdatas!$A$13:$L$52,12,FALSE)</f>
        <v>ok</v>
      </c>
      <c r="M1170" s="52" t="str">
        <f>VLOOKUP(AH1170,rawdatas!$A$13:$M$52,13,FALSE)</f>
        <v>active/passive immunization; prophylactic treatment with drugs e.g. malaria prophylaxis; desensitisation</v>
      </c>
      <c r="N1170" s="52" t="str">
        <f>VLOOKUP(AH1170,rawdatas!$A$13:$N$52,14,FALSE)</f>
        <v>immunisation active; immunisation passive; traitement prophylactique par médicaments; prophylaxie de la malaria; désensibilisation</v>
      </c>
      <c r="O1170" s="52" t="str">
        <f>VLOOKUP(AH1170,rawdatas!$A$13:$O$52,15,FALSE)</f>
        <v>ok</v>
      </c>
      <c r="P1170" s="52">
        <f>VLOOKUP(AH1170,rawdatas!$A$13:$P$52,16,FALSE)</f>
        <v>0</v>
      </c>
      <c r="Q1170" s="52">
        <f>VLOOKUP(AH1170,rawdatas!$A$13:$Q$52,17,FALSE)</f>
        <v>0</v>
      </c>
      <c r="R1170" s="52" t="str">
        <f>VLOOKUP(AH1170,rawdatas!$A$13:$R$52,18,FALSE)</f>
        <v>ok</v>
      </c>
      <c r="S1170" s="52" t="str">
        <f>VLOOKUP(AH1170,rawdatas!$A$13:$S$52,19,FALSE)</f>
        <v>immunization/desensitisation/preventive medication used to avoid conditions/reactions, not present at the time of prescribing</v>
      </c>
      <c r="T1170" s="52" t="str">
        <f>VLOOKUP(AH1170,rawdatas!$A$13:$T$52,20,FALSE)</f>
        <v xml:space="preserve">immunisation, désensibilisation, médication préventive utilisée pour éviter des maladies ou des réactions non présentes au moment de la prescription </v>
      </c>
      <c r="U1170" s="52" t="str">
        <f>VLOOKUP(AH1170,rawdatas!$A$13:$U$52,21,FALSE)</f>
        <v>ok</v>
      </c>
      <c r="V1170" s="52" t="str">
        <f>VLOOKUP(AH1170,rawdatas!$A$13:$V$52,22,FALSE)</f>
        <v>-50 medication; contraceptive medication W11. If contraceptive medication is prescribed for medical reasons, use the code for medication -50.</v>
      </c>
      <c r="W1170" s="52" t="str">
        <f>VLOOKUP(AH1170,rawdatas!$A$13:$W$52,23,FALSE)</f>
        <v>médicament -50; médicament contraceptif W11; si le médicament contraceptif est prescrit pour des raisons médicales, pensez à utiliser le code médicament -50</v>
      </c>
      <c r="X1170" s="52" t="str">
        <f>VLOOKUP(AH1170,rawdatas!$A$13:$X$52,24,FALSE)</f>
        <v>ko</v>
      </c>
      <c r="Y1170" s="52" t="str">
        <f>VLOOKUP(AH1170,rawdatas!$A$13:$Y$52,25,FALSE)</f>
        <v xml:space="preserve">If the patient has a condition (e.g. hypertension), use the code for medication -50.  </v>
      </c>
      <c r="Z1170" s="52" t="str">
        <f>VLOOKUP(AH1170,rawdatas!$A$13:$Z$52,26,FALSE)</f>
        <v xml:space="preserve">Si le patient présente la maladie, par ex. hypertension, utiliser le code médicament -50 </v>
      </c>
      <c r="AA1170" s="52" t="str">
        <f>VLOOKUP(AH1170,rawdatas!$A$13:$AA$52,27,FALSE)</f>
        <v>ok</v>
      </c>
      <c r="AB1170" s="52">
        <f>VLOOKUP(AH1170,rawdatas!$A$13:$AB$52,28,FALSE)</f>
        <v>0</v>
      </c>
      <c r="AC1170" s="52">
        <f>VLOOKUP(AH1170,rawdatas!$A$13:$AC$52,29,FALSE)</f>
        <v>0</v>
      </c>
      <c r="AD1170" s="52">
        <f>VLOOKUP(AH1170,rawdatas!$A$13:$AD$53,30,FALSE)</f>
        <v>0</v>
      </c>
      <c r="AE1170" s="52">
        <f>VLOOKUP(AH1170,rawdatas!$A$13:$AE$53,31,FALSE)</f>
        <v>0</v>
      </c>
      <c r="AF1170" s="52" t="str">
        <f>VLOOKUP(AH1170,rawdatas!$A$13:$AF$53,32,FALSE)</f>
        <v>"médicament -50; médicament contraceptif W11,  si le médicament contraceptif est prescrit pour des raisons médicales, pensez à utiliser le code médicament -50 " -&gt; "médicament -50; médicament contraceptif W11; si le médicament contraceptif est prescrit pour des raisons médicales, pensez à utiliser le code médicament -50"</v>
      </c>
      <c r="AG1170" s="52">
        <f>VLOOKUP(AH1170,rawdatas!$A$13:$AG$54,33,FALSE)</f>
        <v>0</v>
      </c>
      <c r="AH1170" s="53">
        <v>427493530</v>
      </c>
      <c r="AI1170" s="54" t="str">
        <f t="shared" si="89"/>
        <v>vaccination; médication préventive</v>
      </c>
    </row>
    <row r="1171" spans="1:35" outlineLevel="1" x14ac:dyDescent="0.25">
      <c r="A1171" s="52">
        <v>859087832</v>
      </c>
      <c r="B1171" s="52">
        <v>512254588</v>
      </c>
      <c r="C1171" s="52" t="s">
        <v>16208</v>
      </c>
      <c r="D1171" s="52" t="str">
        <f>VLOOKUP(B1171,rawdatas!$A:$K,3,FALSE)</f>
        <v>S</v>
      </c>
      <c r="E1171" s="52" t="str">
        <f>VLOOKUP(B1171,rawdatas!$A:$K,7,FALSE)</f>
        <v>Skin</v>
      </c>
      <c r="F1171" s="52" t="str">
        <f>VLOOKUP(B1171,rawdatas!$A:$K,8,FALSE)</f>
        <v>peau</v>
      </c>
      <c r="G1171" s="52" t="str">
        <f>VLOOKUP(AH1171,rawdatas!$A$13:$K$52,7,FALSE)</f>
        <v>Observation/health education/advice/diet</v>
      </c>
      <c r="H1171" s="52" t="str">
        <f>VLOOKUP(AH1171,rawdatas!$A$13:$K$52,8,FALSE)</f>
        <v>recommandation; éducation pour la santé; avis; régime</v>
      </c>
      <c r="I1171" s="52" t="str">
        <f>VLOOKUP(AH1171,rawdatas!$A$13:$K$52,9,FALSE)</f>
        <v>ok</v>
      </c>
      <c r="J1171" s="52" t="str">
        <f>VLOOKUP(AH1171,rawdatas!$A$13:$K$52,10,FALSE)</f>
        <v>Observ/health educat/advice/diet</v>
      </c>
      <c r="K1171" s="52" t="str">
        <f>VLOOKUP(AH1171,rawdatas!$A$13:$K$52,11,FALSE)</f>
        <v>recom, éduc. santé, avis, régime</v>
      </c>
      <c r="L1171" s="52" t="str">
        <f>VLOOKUP(AH1171,rawdatas!$A$13:$L$52,12,FALSE)</f>
        <v>ok</v>
      </c>
      <c r="M1171" s="52" t="str">
        <f>VLOOKUP(AH1171,rawdatas!$A$13:$M$52,13,FALSE)</f>
        <v>advice on healthy behaviour; prevention of health problems; advice on pregnancy and family planning; advice on regarding the use of health services; advice on regarding occupational health/social problems; watchful waiting</v>
      </c>
      <c r="N1171" s="52" t="str">
        <f>VLOOKUP(AH1171,rawdatas!$A$13:$N$52,14,FALSE)</f>
        <v>avis sur des comportements favorables à la santé; conseil de prévention de problèmes de santé; avis sur la grossesse et la planification familiale; avis sur l'utilisation des services de santé; avis sur la santé au travail; avis sur des problèmes sociaux; surveillance active</v>
      </c>
      <c r="O1171" s="52" t="str">
        <f>VLOOKUP(AH1171,rawdatas!$A$13:$O$52,15,FALSE)</f>
        <v>ok</v>
      </c>
      <c r="P1171" s="52" t="str">
        <f>VLOOKUP(AH1171,rawdatas!$A$13:$P$52,16,FALSE)</f>
        <v>therapeutic counselling/listening  -58</v>
      </c>
      <c r="Q1171" s="52" t="str">
        <f>VLOOKUP(AH1171,rawdatas!$A$13:$Q$52,17,FALSE)</f>
        <v>conseil thérapeutique -58; écoute -58</v>
      </c>
      <c r="R1171" s="52" t="str">
        <f>VLOOKUP(AH1171,rawdatas!$A$13:$R$52,18,FALSE)</f>
        <v>ok</v>
      </c>
      <c r="S1171" s="52" t="str">
        <f>VLOOKUP(AH1171,rawdatas!$A$13:$S$52,19,FALSE)</f>
        <v>prevention of health problems and advice on healthy behaviour</v>
      </c>
      <c r="T1171" s="52" t="str">
        <f>VLOOKUP(AH1171,rawdatas!$A$13:$T$52,20,FALSE)</f>
        <v xml:space="preserve">conseil de prévention de problèmes de santé et avis sur des habitudes favorables à la santé </v>
      </c>
      <c r="U1171" s="52" t="str">
        <f>VLOOKUP(AH1171,rawdatas!$A$13:$U$52,21,FALSE)</f>
        <v>ok</v>
      </c>
      <c r="V1171" s="52">
        <f>VLOOKUP(AH1171,rawdatas!$A$13:$V$52,22,FALSE)</f>
        <v>0</v>
      </c>
      <c r="W1171" s="52">
        <f>VLOOKUP(AH1171,rawdatas!$A$13:$W$52,23,FALSE)</f>
        <v>0</v>
      </c>
      <c r="X1171" s="52" t="str">
        <f>VLOOKUP(AH1171,rawdatas!$A$13:$X$52,24,FALSE)</f>
        <v>ok</v>
      </c>
      <c r="Y1171" s="52">
        <f>VLOOKUP(AH1171,rawdatas!$A$13:$Y$52,25,FALSE)</f>
        <v>0</v>
      </c>
      <c r="Z1171" s="52">
        <f>VLOOKUP(AH1171,rawdatas!$A$13:$Z$52,26,FALSE)</f>
        <v>0</v>
      </c>
      <c r="AA1171" s="52" t="str">
        <f>VLOOKUP(AH1171,rawdatas!$A$13:$AA$52,27,FALSE)</f>
        <v>ok</v>
      </c>
      <c r="AB1171" s="52">
        <f>VLOOKUP(AH1171,rawdatas!$A$13:$AB$52,28,FALSE)</f>
        <v>0</v>
      </c>
      <c r="AC1171" s="52">
        <f>VLOOKUP(AH1171,rawdatas!$A$13:$AC$52,29,FALSE)</f>
        <v>0</v>
      </c>
      <c r="AD1171" s="52">
        <f>VLOOKUP(AH1171,rawdatas!$A$13:$AD$53,30,FALSE)</f>
        <v>0</v>
      </c>
      <c r="AE1171" s="52">
        <f>VLOOKUP(AH1171,rawdatas!$A$13:$AE$53,31,FALSE)</f>
        <v>0</v>
      </c>
      <c r="AF1171" s="52">
        <f>VLOOKUP(AH1171,rawdatas!$A$13:$AF$53,32,FALSE)</f>
        <v>0</v>
      </c>
      <c r="AG1171" s="52">
        <f>VLOOKUP(AH1171,rawdatas!$A$13:$AG$54,33,FALSE)</f>
        <v>0</v>
      </c>
      <c r="AH1171" s="53">
        <v>798672959</v>
      </c>
      <c r="AI1171" s="54" t="str">
        <f t="shared" si="89"/>
        <v>recommandation; éducation pour la santé; avis; régime</v>
      </c>
    </row>
    <row r="1172" spans="1:35" outlineLevel="1" x14ac:dyDescent="0.25">
      <c r="A1172" s="52">
        <v>620177431</v>
      </c>
      <c r="B1172" s="52">
        <v>512254588</v>
      </c>
      <c r="C1172" s="52" t="s">
        <v>16209</v>
      </c>
      <c r="D1172" s="52" t="str">
        <f>VLOOKUP(B1172,rawdatas!$A:$K,3,FALSE)</f>
        <v>S</v>
      </c>
      <c r="E1172" s="52" t="str">
        <f>VLOOKUP(B1172,rawdatas!$A:$K,7,FALSE)</f>
        <v>Skin</v>
      </c>
      <c r="F1172" s="52" t="str">
        <f>VLOOKUP(B1172,rawdatas!$A:$K,8,FALSE)</f>
        <v>peau</v>
      </c>
      <c r="G1172" s="52" t="str">
        <f>VLOOKUP(AH1172,rawdatas!$A$13:$K$52,7,FALSE)</f>
        <v>Consultation with primary care provider</v>
      </c>
      <c r="H1172" s="52" t="str">
        <f>VLOOKUP(AH1172,rawdatas!$A$13:$K$52,8,FALSE)</f>
        <v>discussion avec un dispensateur de soins de santé primaire</v>
      </c>
      <c r="I1172" s="52" t="str">
        <f>VLOOKUP(AH1172,rawdatas!$A$13:$K$52,9,FALSE)</f>
        <v>ok</v>
      </c>
      <c r="J1172" s="52" t="str">
        <f>VLOOKUP(AH1172,rawdatas!$A$13:$K$52,10,FALSE)</f>
        <v>Consultation primary care provider</v>
      </c>
      <c r="K1172" s="52" t="str">
        <f>VLOOKUP(AH1172,rawdatas!$A$13:$K$52,11,FALSE)</f>
        <v>discuss. avec dispens. de ssp</v>
      </c>
      <c r="L1172" s="52" t="str">
        <f>VLOOKUP(AH1172,rawdatas!$A$13:$L$52,12,FALSE)</f>
        <v>ok</v>
      </c>
      <c r="M1172" s="52" t="str">
        <f>VLOOKUP(AH1172,rawdatas!$A$13:$M$52,13,FALSE)</f>
        <v>telemedicine consultation with primary care provider</v>
      </c>
      <c r="N1172" s="52" t="str">
        <f>VLOOKUP(AH1172,rawdatas!$A$13:$N$52,14,FALSE)</f>
        <v xml:space="preserve">consultation par télémédecine avec un dispensateur de soins primaires </v>
      </c>
      <c r="O1172" s="52" t="str">
        <f>VLOOKUP(AH1172,rawdatas!$A$13:$O$52,15,FALSE)</f>
        <v>ok</v>
      </c>
      <c r="P1172" s="52" t="str">
        <f>VLOOKUP(AH1172,rawdatas!$A$13:$P$52,16,FALSE)</f>
        <v>consultation with specialist -47; referral to another provider -66; referral to physician/specialist/clinic/hospital -67; other referral -68</v>
      </c>
      <c r="Q1172" s="52" t="str">
        <f>VLOOKUP(AH1172,rawdatas!$A$13:$Q$52,17,FALSE)</f>
        <v>consultation auprès d'un spécialiste -47; référence à un autre dispensateur -66; référence à un médecin -67; référence à un spécialiste -67; référence à une clinique -67; référence à un hôpital -67; autre référence -68</v>
      </c>
      <c r="R1172" s="52" t="str">
        <f>VLOOKUP(AH1172,rawdatas!$A$13:$R$52,18,FALSE)</f>
        <v>ok</v>
      </c>
      <c r="S1172" s="52" t="str">
        <f>VLOOKUP(AH1172,rawdatas!$A$13:$S$52,19,FALSE)</f>
        <v>consultation with another primary care provider, regardless whether the patient is present or not</v>
      </c>
      <c r="T1172" s="52" t="str">
        <f>VLOOKUP(AH1172,rawdatas!$A$13:$T$52,20,FALSE)</f>
        <v xml:space="preserve">consultation avec un autre dispensateur de soins primaires, que le patient soit présent ou non. </v>
      </c>
      <c r="U1172" s="52" t="str">
        <f>VLOOKUP(AH1172,rawdatas!$A$13:$U$52,21,FALSE)</f>
        <v>ok</v>
      </c>
      <c r="V1172" s="52">
        <f>VLOOKUP(AH1172,rawdatas!$A$13:$V$52,22,FALSE)</f>
        <v>0</v>
      </c>
      <c r="W1172" s="52">
        <f>VLOOKUP(AH1172,rawdatas!$A$13:$W$52,23,FALSE)</f>
        <v>0</v>
      </c>
      <c r="X1172" s="52" t="str">
        <f>VLOOKUP(AH1172,rawdatas!$A$13:$X$52,24,FALSE)</f>
        <v>ok</v>
      </c>
      <c r="Y1172" s="52" t="str">
        <f>VLOOKUP(AH1172,rawdatas!$A$13:$Y$52,25,FALSE)</f>
        <v>Treatment responsibility remains at the original primary care provider.</v>
      </c>
      <c r="Z1172" s="52" t="str">
        <f>VLOOKUP(AH1172,rawdatas!$A$13:$Z$52,26,FALSE)</f>
        <v xml:space="preserve">la responsabilité thérapeutique appartient au dispensateur princeps </v>
      </c>
      <c r="AA1172" s="52" t="str">
        <f>VLOOKUP(AH1172,rawdatas!$A$13:$AA$52,27,FALSE)</f>
        <v>ok</v>
      </c>
      <c r="AB1172" s="52">
        <f>VLOOKUP(AH1172,rawdatas!$A$13:$AB$52,28,FALSE)</f>
        <v>0</v>
      </c>
      <c r="AC1172" s="52">
        <f>VLOOKUP(AH1172,rawdatas!$A$13:$AC$52,29,FALSE)</f>
        <v>0</v>
      </c>
      <c r="AD1172" s="52">
        <f>VLOOKUP(AH1172,rawdatas!$A$13:$AD$53,30,FALSE)</f>
        <v>0</v>
      </c>
      <c r="AE1172" s="52">
        <f>VLOOKUP(AH1172,rawdatas!$A$13:$AE$53,31,FALSE)</f>
        <v>0</v>
      </c>
      <c r="AF1172" s="52">
        <f>VLOOKUP(AH1172,rawdatas!$A$13:$AF$53,32,FALSE)</f>
        <v>0</v>
      </c>
      <c r="AG1172" s="52">
        <f>VLOOKUP(AH1172,rawdatas!$A$13:$AG$54,33,FALSE)</f>
        <v>0</v>
      </c>
      <c r="AH1172" s="53">
        <v>583227424</v>
      </c>
      <c r="AI1172" s="54" t="str">
        <f t="shared" si="89"/>
        <v>discussion avec un dispensateur de soins de santé primaire</v>
      </c>
    </row>
    <row r="1173" spans="1:35" outlineLevel="1" x14ac:dyDescent="0.25">
      <c r="A1173" s="52">
        <v>499813038</v>
      </c>
      <c r="B1173" s="52">
        <v>512254588</v>
      </c>
      <c r="C1173" s="52" t="s">
        <v>16210</v>
      </c>
      <c r="D1173" s="52" t="str">
        <f>VLOOKUP(B1173,rawdatas!$A:$K,3,FALSE)</f>
        <v>S</v>
      </c>
      <c r="E1173" s="52" t="str">
        <f>VLOOKUP(B1173,rawdatas!$A:$K,7,FALSE)</f>
        <v>Skin</v>
      </c>
      <c r="F1173" s="52" t="str">
        <f>VLOOKUP(B1173,rawdatas!$A:$K,8,FALSE)</f>
        <v>peau</v>
      </c>
      <c r="G1173" s="52" t="str">
        <f>VLOOKUP(AH1173,rawdatas!$A$13:$K$52,7,FALSE)</f>
        <v>Consultation with specialist</v>
      </c>
      <c r="H1173" s="52" t="str">
        <f>VLOOKUP(AH1173,rawdatas!$A$13:$K$52,8,FALSE)</f>
        <v>discussion avec un spécialiste</v>
      </c>
      <c r="I1173" s="52" t="str">
        <f>VLOOKUP(AH1173,rawdatas!$A$13:$K$52,9,FALSE)</f>
        <v>ok</v>
      </c>
      <c r="J1173" s="52" t="str">
        <f>VLOOKUP(AH1173,rawdatas!$A$13:$K$52,10,FALSE)</f>
        <v>Consultation with specialist</v>
      </c>
      <c r="K1173" s="52" t="str">
        <f>VLOOKUP(AH1173,rawdatas!$A$13:$K$52,11,FALSE)</f>
        <v>discuss. avec spécialiste</v>
      </c>
      <c r="L1173" s="52" t="str">
        <f>VLOOKUP(AH1173,rawdatas!$A$13:$L$52,12,FALSE)</f>
        <v>ok</v>
      </c>
      <c r="M1173" s="52" t="str">
        <f>VLOOKUP(AH1173,rawdatas!$A$13:$M$52,13,FALSE)</f>
        <v>telemedicine consultation with specialist</v>
      </c>
      <c r="N1173" s="52" t="str">
        <f>VLOOKUP(AH1173,rawdatas!$A$13:$N$52,14,FALSE)</f>
        <v>consultation par télémédecine avec un spécialiste</v>
      </c>
      <c r="O1173" s="52" t="str">
        <f>VLOOKUP(AH1173,rawdatas!$A$13:$O$52,15,FALSE)</f>
        <v>ok</v>
      </c>
      <c r="P1173" s="52" t="str">
        <f>VLOOKUP(AH1173,rawdatas!$A$13:$P$52,16,FALSE)</f>
        <v>consultation with primary care provider -46; referral to another provider -66; referral to physician/specialist/clinic/hospital -67; other referral -68</v>
      </c>
      <c r="Q1173" s="52" t="str">
        <f>VLOOKUP(AH1173,rawdatas!$A$13:$Q$52,17,FALSE)</f>
        <v>consultation avec un dispensateur de soins primaires -46; référence à un autre fournisseur de soins primaires -66; référence à un médecin -67; référence à un spécialiste -67; référence à une clinique -67; référence à un hôpital -67; autre référence -68</v>
      </c>
      <c r="R1173" s="52" t="str">
        <f>VLOOKUP(AH1173,rawdatas!$A$13:$R$52,18,FALSE)</f>
        <v>ok</v>
      </c>
      <c r="S1173" s="52" t="str">
        <f>VLOOKUP(AH1173,rawdatas!$A$13:$S$52,19,FALSE)</f>
        <v>consultation with a specialist, regardless whether the patient is present or not</v>
      </c>
      <c r="T1173" s="52" t="str">
        <f>VLOOKUP(AH1173,rawdatas!$A$13:$T$52,20,FALSE)</f>
        <v xml:space="preserve">consultation avec un spécialiste, que le patient soit présent ou non </v>
      </c>
      <c r="U1173" s="52" t="str">
        <f>VLOOKUP(AH1173,rawdatas!$A$13:$U$52,21,FALSE)</f>
        <v>ok</v>
      </c>
      <c r="V1173" s="52">
        <f>VLOOKUP(AH1173,rawdatas!$A$13:$V$52,22,FALSE)</f>
        <v>0</v>
      </c>
      <c r="W1173" s="52">
        <f>VLOOKUP(AH1173,rawdatas!$A$13:$W$52,23,FALSE)</f>
        <v>0</v>
      </c>
      <c r="X1173" s="52" t="str">
        <f>VLOOKUP(AH1173,rawdatas!$A$13:$X$52,24,FALSE)</f>
        <v>ok</v>
      </c>
      <c r="Y1173" s="52" t="str">
        <f>VLOOKUP(AH1173,rawdatas!$A$13:$Y$52,25,FALSE)</f>
        <v>Treatment responsibility remains at the original primary care provider.</v>
      </c>
      <c r="Z1173" s="52" t="str">
        <f>VLOOKUP(AH1173,rawdatas!$A$13:$Z$52,26,FALSE)</f>
        <v xml:space="preserve">la responsabilité thérapeutique appartient au dispensateur princeps </v>
      </c>
      <c r="AA1173" s="52" t="str">
        <f>VLOOKUP(AH1173,rawdatas!$A$13:$AA$52,27,FALSE)</f>
        <v>ok</v>
      </c>
      <c r="AB1173" s="52">
        <f>VLOOKUP(AH1173,rawdatas!$A$13:$AB$52,28,FALSE)</f>
        <v>0</v>
      </c>
      <c r="AC1173" s="52">
        <f>VLOOKUP(AH1173,rawdatas!$A$13:$AC$52,29,FALSE)</f>
        <v>0</v>
      </c>
      <c r="AD1173" s="52">
        <f>VLOOKUP(AH1173,rawdatas!$A$13:$AD$53,30,FALSE)</f>
        <v>0</v>
      </c>
      <c r="AE1173" s="52">
        <f>VLOOKUP(AH1173,rawdatas!$A$13:$AE$53,31,FALSE)</f>
        <v>0</v>
      </c>
      <c r="AF1173" s="52">
        <f>VLOOKUP(AH1173,rawdatas!$A$13:$AF$53,32,FALSE)</f>
        <v>0</v>
      </c>
      <c r="AG1173" s="52">
        <f>VLOOKUP(AH1173,rawdatas!$A$13:$AG$54,33,FALSE)</f>
        <v>0</v>
      </c>
      <c r="AH1173" s="53">
        <v>815616490</v>
      </c>
      <c r="AI1173" s="54" t="str">
        <f t="shared" si="89"/>
        <v>discussion avec un spécialiste</v>
      </c>
    </row>
    <row r="1174" spans="1:35" outlineLevel="1" x14ac:dyDescent="0.25">
      <c r="A1174" s="52">
        <v>751435459</v>
      </c>
      <c r="B1174" s="52">
        <v>512254588</v>
      </c>
      <c r="C1174" s="52" t="s">
        <v>16211</v>
      </c>
      <c r="D1174" s="52" t="str">
        <f>VLOOKUP(B1174,rawdatas!$A:$K,3,FALSE)</f>
        <v>S</v>
      </c>
      <c r="E1174" s="52" t="str">
        <f>VLOOKUP(B1174,rawdatas!$A:$K,7,FALSE)</f>
        <v>Skin</v>
      </c>
      <c r="F1174" s="52" t="str">
        <f>VLOOKUP(B1174,rawdatas!$A:$K,8,FALSE)</f>
        <v>peau</v>
      </c>
      <c r="G1174" s="52" t="str">
        <f>VLOOKUP(AH1174,rawdatas!$A$13:$K$52,7,FALSE)</f>
        <v>Clarification/discussion of patient's RFE/demand</v>
      </c>
      <c r="H1174" s="52" t="str">
        <f>VLOOKUP(AH1174,rawdatas!$A$13:$K$52,8,FALSE)</f>
        <v>discussion du motif de rencontre; clarification du motif de rencontre; discussion sur la demande du patient; clarification de la demande du patient</v>
      </c>
      <c r="I1174" s="52" t="str">
        <f>VLOOKUP(AH1174,rawdatas!$A$13:$K$52,9,FALSE)</f>
        <v>ok</v>
      </c>
      <c r="J1174" s="52" t="str">
        <f>VLOOKUP(AH1174,rawdatas!$A$13:$K$52,10,FALSE)</f>
        <v>Clarification/discussion RFE/demand</v>
      </c>
      <c r="K1174" s="52" t="str">
        <f>VLOOKUP(AH1174,rawdatas!$A$13:$K$52,11,FALSE)</f>
        <v>clarification demande du patient</v>
      </c>
      <c r="L1174" s="52" t="str">
        <f>VLOOKUP(AH1174,rawdatas!$A$13:$L$52,12,FALSE)</f>
        <v>ok</v>
      </c>
      <c r="M1174" s="52" t="str">
        <f>VLOOKUP(AH1174,rawdatas!$A$13:$M$52,13,FALSE)</f>
        <v>discussion about the need of screening tests</v>
      </c>
      <c r="N1174" s="52" t="str">
        <f>VLOOKUP(AH1174,rawdatas!$A$13:$N$52,14,FALSE)</f>
        <v xml:space="preserve">discussion sur la nécessité des tests de dépistage </v>
      </c>
      <c r="O1174" s="52" t="str">
        <f>VLOOKUP(AH1174,rawdatas!$A$13:$O$52,15,FALSE)</f>
        <v>ok</v>
      </c>
      <c r="P1174" s="52">
        <f>VLOOKUP(AH1174,rawdatas!$A$13:$P$52,16,FALSE)</f>
        <v>0</v>
      </c>
      <c r="Q1174" s="52">
        <f>VLOOKUP(AH1174,rawdatas!$A$13:$Q$52,17,FALSE)</f>
        <v>0</v>
      </c>
      <c r="R1174" s="52" t="str">
        <f>VLOOKUP(AH1174,rawdatas!$A$13:$R$52,18,FALSE)</f>
        <v>ok</v>
      </c>
      <c r="S1174" s="52" t="str">
        <f>VLOOKUP(AH1174,rawdatas!$A$13:$S$52,19,FALSE)</f>
        <v>dialogue between the primary health care provider and the patient about the patient’s reason for encounter or demand, and their mutual assessment of opportunities for screening/treatment/other interventions</v>
      </c>
      <c r="T1174" s="52" t="str">
        <f>VLOOKUP(AH1174,rawdatas!$A$13:$T$52,20,FALSE)</f>
        <v>dialogue entre le dispensateur de soins de santé primaires et le patient au sujet de la raison de la rencontre ou de la demande du patient et de leur évaluation mutuelle des possibilités de dépistage, de traitement ou d'autres interventions</v>
      </c>
      <c r="U1174" s="52" t="str">
        <f>VLOOKUP(AH1174,rawdatas!$A$13:$U$52,21,FALSE)</f>
        <v>ok</v>
      </c>
      <c r="V1174" s="52" t="str">
        <f>VLOOKUP(AH1174,rawdatas!$A$13:$V$52,22,FALSE)</f>
        <v>Observation/health education/advice/diet -45</v>
      </c>
      <c r="W1174" s="52" t="str">
        <f>VLOOKUP(AH1174,rawdatas!$A$13:$W$52,23,FALSE)</f>
        <v>recommandation -45; éducation pour la santé -45; avis -45; régime -45</v>
      </c>
      <c r="X1174" s="52" t="str">
        <f>VLOOKUP(AH1174,rawdatas!$A$13:$X$52,24,FALSE)</f>
        <v>ko</v>
      </c>
      <c r="Y1174" s="52">
        <f>VLOOKUP(AH1174,rawdatas!$A$13:$Y$52,25,FALSE)</f>
        <v>0</v>
      </c>
      <c r="Z1174" s="52" t="str">
        <f>VLOOKUP(AH1174,rawdatas!$A$13:$Z$52,26,FALSE)</f>
        <v xml:space="preserve">dialogue entre le principal dispensateur de soins de santé et le patient au sujet de la raison de rencontre ou de la demande. Evaluation mutuelle des opportunités de dépistage, traitement ou autres interventions </v>
      </c>
      <c r="AA1174" s="52" t="str">
        <f>VLOOKUP(AH1174,rawdatas!$A$13:$AA$52,27,FALSE)</f>
        <v>ko</v>
      </c>
      <c r="AB1174" s="52">
        <f>VLOOKUP(AH1174,rawdatas!$A$13:$AB$52,28,FALSE)</f>
        <v>0</v>
      </c>
      <c r="AC1174" s="52">
        <f>VLOOKUP(AH1174,rawdatas!$A$13:$AC$52,29,FALSE)</f>
        <v>0</v>
      </c>
      <c r="AD1174" s="52">
        <f>VLOOKUP(AH1174,rawdatas!$A$13:$AD$53,30,FALSE)</f>
        <v>0</v>
      </c>
      <c r="AE1174" s="52">
        <f>VLOOKUP(AH1174,rawdatas!$A$13:$AE$53,31,FALSE)</f>
        <v>0</v>
      </c>
      <c r="AF1174" s="52">
        <f>VLOOKUP(AH1174,rawdatas!$A$13:$AF$53,32,FALSE)</f>
        <v>0</v>
      </c>
      <c r="AG1174" s="52">
        <f>VLOOKUP(AH1174,rawdatas!$A$13:$AG$54,33,FALSE)</f>
        <v>0</v>
      </c>
      <c r="AH1174" s="53">
        <v>942594967</v>
      </c>
      <c r="AI1174" s="54" t="str">
        <f t="shared" si="89"/>
        <v>discussion du motif de rencontre; clarification du motif de rencontre; discussion sur la demande du patient; clarification de la demande du patient</v>
      </c>
    </row>
    <row r="1175" spans="1:35" outlineLevel="1" x14ac:dyDescent="0.25">
      <c r="A1175" s="52">
        <v>655516237</v>
      </c>
      <c r="B1175" s="52">
        <v>512254588</v>
      </c>
      <c r="C1175" s="52" t="s">
        <v>16212</v>
      </c>
      <c r="D1175" s="52" t="str">
        <f>VLOOKUP(B1175,rawdatas!$A:$K,3,FALSE)</f>
        <v>S</v>
      </c>
      <c r="E1175" s="52" t="str">
        <f>VLOOKUP(B1175,rawdatas!$A:$K,7,FALSE)</f>
        <v>Skin</v>
      </c>
      <c r="F1175" s="52" t="str">
        <f>VLOOKUP(B1175,rawdatas!$A:$K,8,FALSE)</f>
        <v>peau</v>
      </c>
      <c r="G1175" s="52" t="str">
        <f>VLOOKUP(AH1175,rawdatas!$A$13:$K$52,7,FALSE)</f>
        <v>Other preventive procedure</v>
      </c>
      <c r="H1175" s="52" t="str">
        <f>VLOOKUP(AH1175,rawdatas!$A$13:$K$52,8,FALSE)</f>
        <v>autre procédure préventive</v>
      </c>
      <c r="I1175" s="52" t="str">
        <f>VLOOKUP(AH1175,rawdatas!$A$13:$K$52,9,FALSE)</f>
        <v>ok</v>
      </c>
      <c r="J1175" s="52" t="str">
        <f>VLOOKUP(AH1175,rawdatas!$A$13:$K$52,10,FALSE)</f>
        <v>Other preventive procedure</v>
      </c>
      <c r="K1175" s="52" t="str">
        <f>VLOOKUP(AH1175,rawdatas!$A$13:$K$52,11,FALSE)</f>
        <v>autre procédure préventive</v>
      </c>
      <c r="L1175" s="52" t="str">
        <f>VLOOKUP(AH1175,rawdatas!$A$13:$L$52,12,FALSE)</f>
        <v>ok</v>
      </c>
      <c r="M1175" s="52" t="str">
        <f>VLOOKUP(AH1175,rawdatas!$A$13:$M$52,13,FALSE)</f>
        <v>assessment of health conditions and environmental risks</v>
      </c>
      <c r="N1175" s="52" t="str">
        <f>VLOOKUP(AH1175,rawdatas!$A$13:$N$52,14,FALSE)</f>
        <v>évaluation de l'état de santé; évaluation des conditions de risques environnementaux</v>
      </c>
      <c r="O1175" s="52" t="str">
        <f>VLOOKUP(AH1175,rawdatas!$A$13:$O$52,15,FALSE)</f>
        <v>ok</v>
      </c>
      <c r="P1175" s="52" t="str">
        <f>VLOOKUP(AH1175,rawdatas!$A$13:$P$52,16,FALSE)</f>
        <v>complete check-up/well-baby exam -30; screening of single health problems/check-up for patient with specific chronic disease(s) -31, medication/prescription/renewal/injection -50</v>
      </c>
      <c r="Q1175" s="52" t="str">
        <f>VLOOKUP(AH1175,rawdatas!$A$13:$Q$52,17,FALSE)</f>
        <v>bilan global -30; examen du nourisson bien portant -30; dépistage d'un probléme de santé isolé -31; bilan d'un patient porteur d'une maladie chronique spécifique -31; médication -51; prescription -51; renouvellement -51; injection -50</v>
      </c>
      <c r="R1175" s="52" t="str">
        <f>VLOOKUP(AH1175,rawdatas!$A$13:$R$52,18,FALSE)</f>
        <v>ko</v>
      </c>
      <c r="S1175" s="52">
        <f>VLOOKUP(AH1175,rawdatas!$A$13:$S$52,19,FALSE)</f>
        <v>0</v>
      </c>
      <c r="T1175" s="52">
        <f>VLOOKUP(AH1175,rawdatas!$A$13:$T$52,20,FALSE)</f>
        <v>0</v>
      </c>
      <c r="U1175" s="52" t="str">
        <f>VLOOKUP(AH1175,rawdatas!$A$13:$U$52,21,FALSE)</f>
        <v>ok</v>
      </c>
      <c r="V1175" s="52">
        <f>VLOOKUP(AH1175,rawdatas!$A$13:$V$52,22,FALSE)</f>
        <v>0</v>
      </c>
      <c r="W1175" s="52">
        <f>VLOOKUP(AH1175,rawdatas!$A$13:$W$52,23,FALSE)</f>
        <v>0</v>
      </c>
      <c r="X1175" s="52" t="str">
        <f>VLOOKUP(AH1175,rawdatas!$A$13:$X$52,24,FALSE)</f>
        <v>ok</v>
      </c>
      <c r="Y1175" s="52">
        <f>VLOOKUP(AH1175,rawdatas!$A$13:$Y$52,25,FALSE)</f>
        <v>0</v>
      </c>
      <c r="Z1175" s="52">
        <f>VLOOKUP(AH1175,rawdatas!$A$13:$Z$52,26,FALSE)</f>
        <v>0</v>
      </c>
      <c r="AA1175" s="52" t="str">
        <f>VLOOKUP(AH1175,rawdatas!$A$13:$AA$52,27,FALSE)</f>
        <v>ok</v>
      </c>
      <c r="AB1175" s="52">
        <f>VLOOKUP(AH1175,rawdatas!$A$13:$AB$52,28,FALSE)</f>
        <v>0</v>
      </c>
      <c r="AC1175" s="52">
        <f>VLOOKUP(AH1175,rawdatas!$A$13:$AC$52,29,FALSE)</f>
        <v>0</v>
      </c>
      <c r="AD1175" s="52">
        <f>VLOOKUP(AH1175,rawdatas!$A$13:$AD$53,30,FALSE)</f>
        <v>0</v>
      </c>
      <c r="AE1175" s="52">
        <f>VLOOKUP(AH1175,rawdatas!$A$13:$AE$53,31,FALSE)</f>
        <v>0</v>
      </c>
      <c r="AF1175" s="52" t="str">
        <f>VLOOKUP(AH1175,rawdatas!$A$13:$AF$53,32,FALSE)</f>
        <v xml:space="preserve">prescription; -51; -&gt; prescription -51; </v>
      </c>
      <c r="AG1175" s="52">
        <f>VLOOKUP(AH1175,rawdatas!$A$13:$AG$54,33,FALSE)</f>
        <v>0</v>
      </c>
      <c r="AH1175" s="53">
        <v>906034005</v>
      </c>
      <c r="AI1175" s="54" t="str">
        <f t="shared" si="89"/>
        <v>autre procédure préventive</v>
      </c>
    </row>
    <row r="1176" spans="1:35" outlineLevel="1" x14ac:dyDescent="0.25">
      <c r="A1176" s="52">
        <v>962349080</v>
      </c>
      <c r="B1176" s="52">
        <v>512254588</v>
      </c>
      <c r="C1176" s="52" t="s">
        <v>16213</v>
      </c>
      <c r="D1176" s="52" t="str">
        <f>VLOOKUP(B1176,rawdatas!$A:$K,3,FALSE)</f>
        <v>S</v>
      </c>
      <c r="E1176" s="52" t="str">
        <f>VLOOKUP(B1176,rawdatas!$A:$K,7,FALSE)</f>
        <v>Skin</v>
      </c>
      <c r="F1176" s="52" t="str">
        <f>VLOOKUP(B1176,rawdatas!$A:$K,8,FALSE)</f>
        <v>peau</v>
      </c>
      <c r="G1176" s="52" t="str">
        <f>VLOOKUP(AH1176,rawdatas!$A$13:$K$52,7,FALSE)</f>
        <v>Medication/prescription/renewal</v>
      </c>
      <c r="H1176" s="52" t="str">
        <f>VLOOKUP(AH1176,rawdatas!$A$13:$K$52,8,FALSE)</f>
        <v>médication; prescription; injection; renouvellement de prescription</v>
      </c>
      <c r="I1176" s="52" t="str">
        <f>VLOOKUP(AH1176,rawdatas!$A$13:$K$52,9,FALSE)</f>
        <v>ok</v>
      </c>
      <c r="J1176" s="52" t="str">
        <f>VLOOKUP(AH1176,rawdatas!$A$13:$K$52,10,FALSE)</f>
        <v>Medication/prescr/renewal</v>
      </c>
      <c r="K1176" s="52" t="str">
        <f>VLOOKUP(AH1176,rawdatas!$A$13:$K$52,11,FALSE)</f>
        <v>médic, prescript, inject.</v>
      </c>
      <c r="L1176" s="52" t="str">
        <f>VLOOKUP(AH1176,rawdatas!$A$13:$L$52,12,FALSE)</f>
        <v>ok</v>
      </c>
      <c r="M1176" s="52" t="str">
        <f>VLOOKUP(AH1176,rawdatas!$A$13:$M$52,13,FALSE)</f>
        <v>prescribing of medication; prescribing of an injectable drug; renewal of medication; administration of medication</v>
      </c>
      <c r="N1176" s="52" t="str">
        <f>VLOOKUP(AH1176,rawdatas!$A$13:$N$52,14,FALSE)</f>
        <v>prescription de médicament; renouvellement de médicament; administration de médicament; injection de médicament à effet systémique; désensibilisation</v>
      </c>
      <c r="O1176" s="52" t="str">
        <f>VLOOKUP(AH1176,rawdatas!$A$13:$O$52,15,FALSE)</f>
        <v>ok</v>
      </c>
      <c r="P1176" s="52" t="str">
        <f>VLOOKUP(AH1176,rawdatas!$A$13:$P$52,16,FALSE)</f>
        <v>preventive immunization/medication -44; venesection -51; injection of medication with local effect -55; acupuncture -59</v>
      </c>
      <c r="Q1176" s="52" t="str">
        <f>VLOOKUP(AH1176,rawdatas!$A$13:$Q$52,17,FALSE)</f>
        <v>immunisation -44; médication préventive -44; saignée -51; phlébotomie -51; injection d'un médicament à effet local -55; acupuncture -59</v>
      </c>
      <c r="R1176" s="52" t="str">
        <f>VLOOKUP(AH1176,rawdatas!$A$13:$R$52,18,FALSE)</f>
        <v>ok</v>
      </c>
      <c r="S1176" s="52">
        <f>VLOOKUP(AH1176,rawdatas!$A$13:$S$52,19,FALSE)</f>
        <v>0</v>
      </c>
      <c r="T1176" s="52">
        <f>VLOOKUP(AH1176,rawdatas!$A$13:$T$52,20,FALSE)</f>
        <v>0</v>
      </c>
      <c r="U1176" s="52" t="str">
        <f>VLOOKUP(AH1176,rawdatas!$A$13:$U$52,21,FALSE)</f>
        <v>ok</v>
      </c>
      <c r="V1176" s="52">
        <f>VLOOKUP(AH1176,rawdatas!$A$13:$V$52,22,FALSE)</f>
        <v>0</v>
      </c>
      <c r="W1176" s="52">
        <f>VLOOKUP(AH1176,rawdatas!$A$13:$W$52,23,FALSE)</f>
        <v>0</v>
      </c>
      <c r="X1176" s="52" t="str">
        <f>VLOOKUP(AH1176,rawdatas!$A$13:$X$52,24,FALSE)</f>
        <v>ok</v>
      </c>
      <c r="Y1176" s="52" t="str">
        <f>VLOOKUP(AH1176,rawdatas!$A$13:$Y$52,25,FALSE)</f>
        <v>Clarify what drug is meant.</v>
      </c>
      <c r="Z1176" s="52" t="str">
        <f>VLOOKUP(AH1176,rawdatas!$A$13:$Z$52,26,FALSE)</f>
        <v>Clarifier ce que signifie la drogue.</v>
      </c>
      <c r="AA1176" s="52" t="str">
        <f>VLOOKUP(AH1176,rawdatas!$A$13:$AA$52,27,FALSE)</f>
        <v>ok</v>
      </c>
      <c r="AB1176" s="52">
        <f>VLOOKUP(AH1176,rawdatas!$A$13:$AB$52,28,FALSE)</f>
        <v>0</v>
      </c>
      <c r="AC1176" s="52">
        <f>VLOOKUP(AH1176,rawdatas!$A$13:$AC$52,29,FALSE)</f>
        <v>0</v>
      </c>
      <c r="AD1176" s="52">
        <f>VLOOKUP(AH1176,rawdatas!$A$13:$AD$53,30,FALSE)</f>
        <v>0</v>
      </c>
      <c r="AE1176" s="52">
        <f>VLOOKUP(AH1176,rawdatas!$A$13:$AE$53,31,FALSE)</f>
        <v>0</v>
      </c>
      <c r="AF1176" s="52">
        <f>VLOOKUP(AH1176,rawdatas!$A$13:$AF$53,32,FALSE)</f>
        <v>0</v>
      </c>
      <c r="AG1176" s="52">
        <f>VLOOKUP(AH1176,rawdatas!$A$13:$AG$54,33,FALSE)</f>
        <v>0</v>
      </c>
      <c r="AH1176" s="53">
        <v>613065765</v>
      </c>
      <c r="AI1176" s="54" t="str">
        <f t="shared" si="89"/>
        <v>médication; prescription; injection; renouvellement de prescription</v>
      </c>
    </row>
    <row r="1177" spans="1:35" outlineLevel="1" x14ac:dyDescent="0.25">
      <c r="A1177" s="52">
        <v>330362390</v>
      </c>
      <c r="B1177" s="52">
        <v>512254588</v>
      </c>
      <c r="C1177" s="52" t="s">
        <v>16214</v>
      </c>
      <c r="D1177" s="52" t="str">
        <f>VLOOKUP(B1177,rawdatas!$A:$K,3,FALSE)</f>
        <v>S</v>
      </c>
      <c r="E1177" s="52" t="str">
        <f>VLOOKUP(B1177,rawdatas!$A:$K,7,FALSE)</f>
        <v>Skin</v>
      </c>
      <c r="F1177" s="52" t="str">
        <f>VLOOKUP(B1177,rawdatas!$A:$K,8,FALSE)</f>
        <v>peau</v>
      </c>
      <c r="G1177" s="52" t="str">
        <f>VLOOKUP(AH1177,rawdatas!$A$13:$K$52,7,FALSE)</f>
        <v xml:space="preserve">Incision/drainage/flushing/aspiration/removal body fluid </v>
      </c>
      <c r="H1177" s="52" t="str">
        <f>VLOOKUP(AH1177,rawdatas!$A$13:$K$52,8,FALSE)</f>
        <v>incision; drainage; aspiration de liquide corporel</v>
      </c>
      <c r="I1177" s="52" t="str">
        <f>VLOOKUP(AH1177,rawdatas!$A$13:$K$52,9,FALSE)</f>
        <v>ok</v>
      </c>
      <c r="J1177" s="52" t="str">
        <f>VLOOKUP(AH1177,rawdatas!$A$13:$K$52,10,FALSE)</f>
        <v xml:space="preserve">I&amp;d/flush/aspiration </v>
      </c>
      <c r="K1177" s="52" t="str">
        <f>VLOOKUP(AH1177,rawdatas!$A$13:$K$52,11,FALSE)</f>
        <v>incis, drain, aspirat.</v>
      </c>
      <c r="L1177" s="52" t="str">
        <f>VLOOKUP(AH1177,rawdatas!$A$13:$L$52,12,FALSE)</f>
        <v>ok</v>
      </c>
      <c r="M1177" s="52" t="str">
        <f>VLOOKUP(AH1177,rawdatas!$A$13:$M$52,13,FALSE)</f>
        <v>incision of abscess; puncture/aspiration of hematoma; puncture/aspiration of sinus; puncture/aspiration of the urinary bladder; puncture/aspiration of joint; puncture/aspiration of cyst; puncture/aspiration of bursa; puncture/aspiration of ganglion; puncture/aspiration of lungs; puncture/aspiration of stomach; venesection; ascitic fluid puncture; lumbar puncture; tympanostomy; paracentesis; thoracentesis; irrigation of ear/eye</v>
      </c>
      <c r="N1177" s="52" t="str">
        <f>VLOOKUP(AH1177,rawdatas!$A$13:$N$52,14,FALSE)</f>
        <v>incision d'un abcès; ponction d'un hématome; aspiration d'un hématome; ponction des sinus; aspiration des sinus; ponction vésicale; aspiration vésicale; ponction articulaire; aspiration articulaire; ponction d'un kyste; aspiration d'un kyste; ponction d'une bourse; aspiration d'une bourse; aspiration d'un ganglion; ponction d'un ganglion; aspiration des poumons; ponction des poumons; aspiration de l'estomac; ponction de l'estomac; saignées; ponction de fluide d'ascite; ponction lombaire; tympanostomie; paracentèse; thoracocentèse; amniocentèse; irrigation de l'oreille; irrigation de l'oeil</v>
      </c>
      <c r="O1177" s="52" t="str">
        <f>VLOOKUP(AH1177,rawdatas!$A$13:$O$52,15,FALSE)</f>
        <v>ok</v>
      </c>
      <c r="P1177" s="52" t="str">
        <f>VLOOKUP(AH1177,rawdatas!$A$13:$P$52,16,FALSE)</f>
        <v>blood test -34; urine test -35; amniocentesis -38; excision -52; catheterization -53; tympanostomy tube insertion/removal -53; enema -53; prosthetic device -54; acupuncture -59; removal of foreign body -59</v>
      </c>
      <c r="Q1177" s="52" t="str">
        <f>VLOOKUP(AH1177,rawdatas!$A$13:$Q$52,17,FALSE)</f>
        <v>analyse de sang -34; analyse d'urine -35; amniocentèse -38; excision -52; cathétérisme -53; insertion d'un tube de tympanostomie -53; retrait d'un tube de tympanostomie -53 lavement -53; dispositif prothétique -54; acupuncture -59; ablation de corps étranger -59</v>
      </c>
      <c r="R1177" s="52" t="str">
        <f>VLOOKUP(AH1177,rawdatas!$A$13:$R$52,18,FALSE)</f>
        <v>ok</v>
      </c>
      <c r="S1177" s="52">
        <f>VLOOKUP(AH1177,rawdatas!$A$13:$S$52,19,FALSE)</f>
        <v>0</v>
      </c>
      <c r="T1177" s="52">
        <f>VLOOKUP(AH1177,rawdatas!$A$13:$T$52,20,FALSE)</f>
        <v>0</v>
      </c>
      <c r="U1177" s="52" t="str">
        <f>VLOOKUP(AH1177,rawdatas!$A$13:$U$52,21,FALSE)</f>
        <v>ok</v>
      </c>
      <c r="V1177" s="52">
        <f>VLOOKUP(AH1177,rawdatas!$A$13:$V$52,22,FALSE)</f>
        <v>0</v>
      </c>
      <c r="W1177" s="52">
        <f>VLOOKUP(AH1177,rawdatas!$A$13:$W$52,23,FALSE)</f>
        <v>0</v>
      </c>
      <c r="X1177" s="52" t="str">
        <f>VLOOKUP(AH1177,rawdatas!$A$13:$X$52,24,FALSE)</f>
        <v>ok</v>
      </c>
      <c r="Y1177" s="52">
        <f>VLOOKUP(AH1177,rawdatas!$A$13:$Y$52,25,FALSE)</f>
        <v>0</v>
      </c>
      <c r="Z1177" s="52">
        <f>VLOOKUP(AH1177,rawdatas!$A$13:$Z$52,26,FALSE)</f>
        <v>0</v>
      </c>
      <c r="AA1177" s="52" t="str">
        <f>VLOOKUP(AH1177,rawdatas!$A$13:$AA$52,27,FALSE)</f>
        <v>ok</v>
      </c>
      <c r="AB1177" s="52">
        <f>VLOOKUP(AH1177,rawdatas!$A$13:$AB$52,28,FALSE)</f>
        <v>0</v>
      </c>
      <c r="AC1177" s="52">
        <f>VLOOKUP(AH1177,rawdatas!$A$13:$AC$52,29,FALSE)</f>
        <v>0</v>
      </c>
      <c r="AD1177" s="52">
        <f>VLOOKUP(AH1177,rawdatas!$A$13:$AD$53,30,FALSE)</f>
        <v>0</v>
      </c>
      <c r="AE1177" s="52">
        <f>VLOOKUP(AH1177,rawdatas!$A$13:$AE$53,31,FALSE)</f>
        <v>0</v>
      </c>
      <c r="AF1177" s="52">
        <f>VLOOKUP(AH1177,rawdatas!$A$13:$AF$53,32,FALSE)</f>
        <v>0</v>
      </c>
      <c r="AG1177" s="52">
        <f>VLOOKUP(AH1177,rawdatas!$A$13:$AG$54,33,FALSE)</f>
        <v>0</v>
      </c>
      <c r="AH1177" s="53">
        <v>815736565</v>
      </c>
      <c r="AI1177" s="54" t="str">
        <f t="shared" si="89"/>
        <v>incision; drainage; aspiration de liquide corporel</v>
      </c>
    </row>
    <row r="1178" spans="1:35" outlineLevel="1" x14ac:dyDescent="0.25">
      <c r="A1178" s="52">
        <v>541980846</v>
      </c>
      <c r="B1178" s="52">
        <v>512254588</v>
      </c>
      <c r="C1178" s="52" t="s">
        <v>16215</v>
      </c>
      <c r="D1178" s="52" t="str">
        <f>VLOOKUP(B1178,rawdatas!$A:$K,3,FALSE)</f>
        <v>S</v>
      </c>
      <c r="E1178" s="52" t="str">
        <f>VLOOKUP(B1178,rawdatas!$A:$K,7,FALSE)</f>
        <v>Skin</v>
      </c>
      <c r="F1178" s="52" t="str">
        <f>VLOOKUP(B1178,rawdatas!$A:$K,8,FALSE)</f>
        <v>peau</v>
      </c>
      <c r="G1178" s="52" t="str">
        <f>VLOOKUP(AH1178,rawdatas!$A$13:$K$52,7,FALSE)</f>
        <v>Excision/removal tissue/biopsy/destruction/debridement/cauterization</v>
      </c>
      <c r="H1178" s="52" t="str">
        <f>VLOOKUP(AH1178,rawdatas!$A$13:$K$52,8,FALSE)</f>
        <v>excision; biopsie; cautérisation; débridement</v>
      </c>
      <c r="I1178" s="52" t="str">
        <f>VLOOKUP(AH1178,rawdatas!$A$13:$K$52,9,FALSE)</f>
        <v>ok</v>
      </c>
      <c r="J1178" s="52" t="str">
        <f>VLOOKUP(AH1178,rawdatas!$A$13:$K$52,10,FALSE)</f>
        <v>Exc/remov/biopsy/destruc/debrid/caut</v>
      </c>
      <c r="K1178" s="52" t="str">
        <f>VLOOKUP(AH1178,rawdatas!$A$13:$K$52,11,FALSE)</f>
        <v>excis, biops, cautérisat, débrid.</v>
      </c>
      <c r="L1178" s="52" t="str">
        <f>VLOOKUP(AH1178,rawdatas!$A$13:$L$52,12,FALSE)</f>
        <v>ok</v>
      </c>
      <c r="M1178" s="52" t="str">
        <f>VLOOKUP(AH1178,rawdatas!$A$13:$M$52,13,FALSE)</f>
        <v>excision/removal tissue; biopsy of organ; biopsy of skin; excision/removal of nail; extraction of tooth; amputation; embolectomy; vein stripping; sterilisation; uterine curettage; skin curettage; nerve destruction; vein destruction; surgical debridement; mechanical debridement; chemical debridement; autolytic debridement; maggot therapy; burning cauterization; cold cauterization; chemical cauterization; electric cauterization; laser cauterization</v>
      </c>
      <c r="N1178" s="52" t="str">
        <f>VLOOKUP(AH1178,rawdatas!$A$13:$N$52,14,FALSE)</f>
        <v>excision, élimination de tissus; biopsie d'un organe; biopsie de la peau; excision d'ongle; enlèvement d'ongle; extraction de dent; amputation; embolectomie; éveinage; stérilisation; curetage utérin; curetage de la peau; destruction nerveuse; destruction d'une veine; débridement chirurgical; débridement mécanique; débridement chimique; débridement autolytique; asticothérapie; cautérisation; cautérisation froide; cautérisation chimique; cautérisation électrique; cautérisation laser</v>
      </c>
      <c r="O1178" s="52" t="str">
        <f>VLOOKUP(AH1178,rawdatas!$A$13:$O$52,15,FALSE)</f>
        <v>ok</v>
      </c>
      <c r="P1178" s="52" t="str">
        <f>VLOOKUP(AH1178,rawdatas!$A$13:$P$52,16,FALSE)</f>
        <v>cervical smear -37</v>
      </c>
      <c r="Q1178" s="52" t="str">
        <f>VLOOKUP(AH1178,rawdatas!$A$13:$Q$52,17,FALSE)</f>
        <v>frottis cervical -37</v>
      </c>
      <c r="R1178" s="52" t="str">
        <f>VLOOKUP(AH1178,rawdatas!$A$13:$R$52,18,FALSE)</f>
        <v>ok</v>
      </c>
      <c r="S1178" s="52">
        <f>VLOOKUP(AH1178,rawdatas!$A$13:$S$52,19,FALSE)</f>
        <v>0</v>
      </c>
      <c r="T1178" s="52">
        <f>VLOOKUP(AH1178,rawdatas!$A$13:$T$52,20,FALSE)</f>
        <v>0</v>
      </c>
      <c r="U1178" s="52" t="str">
        <f>VLOOKUP(AH1178,rawdatas!$A$13:$U$52,21,FALSE)</f>
        <v>ok</v>
      </c>
      <c r="V1178" s="52">
        <f>VLOOKUP(AH1178,rawdatas!$A$13:$V$52,22,FALSE)</f>
        <v>0</v>
      </c>
      <c r="W1178" s="52">
        <f>VLOOKUP(AH1178,rawdatas!$A$13:$W$52,23,FALSE)</f>
        <v>0</v>
      </c>
      <c r="X1178" s="52" t="str">
        <f>VLOOKUP(AH1178,rawdatas!$A$13:$X$52,24,FALSE)</f>
        <v>ok</v>
      </c>
      <c r="Y1178" s="52">
        <f>VLOOKUP(AH1178,rawdatas!$A$13:$Y$52,25,FALSE)</f>
        <v>0</v>
      </c>
      <c r="Z1178" s="52">
        <f>VLOOKUP(AH1178,rawdatas!$A$13:$Z$52,26,FALSE)</f>
        <v>0</v>
      </c>
      <c r="AA1178" s="52" t="str">
        <f>VLOOKUP(AH1178,rawdatas!$A$13:$AA$52,27,FALSE)</f>
        <v>ok</v>
      </c>
      <c r="AB1178" s="52">
        <f>VLOOKUP(AH1178,rawdatas!$A$13:$AB$52,28,FALSE)</f>
        <v>0</v>
      </c>
      <c r="AC1178" s="52">
        <f>VLOOKUP(AH1178,rawdatas!$A$13:$AC$52,29,FALSE)</f>
        <v>0</v>
      </c>
      <c r="AD1178" s="52">
        <f>VLOOKUP(AH1178,rawdatas!$A$13:$AD$53,30,FALSE)</f>
        <v>0</v>
      </c>
      <c r="AE1178" s="52">
        <f>VLOOKUP(AH1178,rawdatas!$A$13:$AE$53,31,FALSE)</f>
        <v>0</v>
      </c>
      <c r="AF1178" s="52">
        <f>VLOOKUP(AH1178,rawdatas!$A$13:$AF$53,32,FALSE)</f>
        <v>0</v>
      </c>
      <c r="AG1178" s="52">
        <f>VLOOKUP(AH1178,rawdatas!$A$13:$AG$54,33,FALSE)</f>
        <v>0</v>
      </c>
      <c r="AH1178" s="53">
        <v>878325665</v>
      </c>
      <c r="AI1178" s="54" t="str">
        <f t="shared" si="89"/>
        <v>excision; biopsie; cautérisation; débridement</v>
      </c>
    </row>
    <row r="1179" spans="1:35" outlineLevel="1" x14ac:dyDescent="0.25">
      <c r="A1179" s="52">
        <v>675381301</v>
      </c>
      <c r="B1179" s="52">
        <v>512254588</v>
      </c>
      <c r="C1179" s="52" t="s">
        <v>16216</v>
      </c>
      <c r="D1179" s="52" t="str">
        <f>VLOOKUP(B1179,rawdatas!$A:$K,3,FALSE)</f>
        <v>S</v>
      </c>
      <c r="E1179" s="52" t="str">
        <f>VLOOKUP(B1179,rawdatas!$A:$K,7,FALSE)</f>
        <v>Skin</v>
      </c>
      <c r="F1179" s="52" t="str">
        <f>VLOOKUP(B1179,rawdatas!$A:$K,8,FALSE)</f>
        <v>peau</v>
      </c>
      <c r="G1179" s="52" t="str">
        <f>VLOOKUP(AH1179,rawdatas!$A$13:$K$52,7,FALSE)</f>
        <v>Instrumentation/catheterization/intubation/dilation</v>
      </c>
      <c r="H1179" s="52" t="str">
        <f>VLOOKUP(AH1179,rawdatas!$A$13:$K$52,8,FALSE)</f>
        <v>cathétérisme; intubation; dilatatation; appareillage</v>
      </c>
      <c r="I1179" s="52" t="str">
        <f>VLOOKUP(AH1179,rawdatas!$A$13:$K$52,9,FALSE)</f>
        <v>ok</v>
      </c>
      <c r="J1179" s="52" t="str">
        <f>VLOOKUP(AH1179,rawdatas!$A$13:$K$52,10,FALSE)</f>
        <v>Instrument/catheter/intubate/dilate</v>
      </c>
      <c r="K1179" s="52" t="str">
        <f>VLOOKUP(AH1179,rawdatas!$A$13:$K$52,11,FALSE)</f>
        <v>cathét, intub, dilat, appareillage</v>
      </c>
      <c r="L1179" s="52" t="str">
        <f>VLOOKUP(AH1179,rawdatas!$A$13:$L$52,12,FALSE)</f>
        <v>ok</v>
      </c>
      <c r="M1179" s="52" t="str">
        <f>VLOOKUP(AH1179,rawdatas!$A$13:$M$52,13,FALSE)</f>
        <v>endotracheal intubation; tracheotomy; tympanostomy tube insertion/removal; enema; catheterization; lacrimal dilatation; urethral dilatation; uterine cervical dilatation; artificial rupture of the amniotic membranes; intravenous cannulation</v>
      </c>
      <c r="N1179" s="52" t="str">
        <f>VLOOKUP(AH1179,rawdatas!$A$13:$N$52,14,FALSE)</f>
        <v>intubation endotrachéale; trachéotomie; insertion d'un tube de tympanostomie; enlèvement d'un tube de tympanostomie; lavement; cathétérisme; dilatation lacrymale; dilatation de l'urètre; dilatation du col de l'utérus; rupture artificielle des membranes amniotiques; cathéterisme veineux</v>
      </c>
      <c r="O1179" s="52" t="str">
        <f>VLOOKUP(AH1179,rawdatas!$A$13:$O$52,15,FALSE)</f>
        <v>ok</v>
      </c>
      <c r="P1179" s="52" t="str">
        <f>VLOOKUP(AH1179,rawdatas!$A$13:$P$52,16,FALSE)</f>
        <v>implantation of a hormone or long acting drug -54</v>
      </c>
      <c r="Q1179" s="52" t="str">
        <f>VLOOKUP(AH1179,rawdatas!$A$13:$Q$52,17,FALSE)</f>
        <v>implantation d'une hormone -54; implantation d'un médicament à longue durée d'action -54</v>
      </c>
      <c r="R1179" s="52" t="str">
        <f>VLOOKUP(AH1179,rawdatas!$A$13:$R$52,18,FALSE)</f>
        <v>ok</v>
      </c>
      <c r="S1179" s="52">
        <f>VLOOKUP(AH1179,rawdatas!$A$13:$S$52,19,FALSE)</f>
        <v>0</v>
      </c>
      <c r="T1179" s="52">
        <f>VLOOKUP(AH1179,rawdatas!$A$13:$T$52,20,FALSE)</f>
        <v>0</v>
      </c>
      <c r="U1179" s="52" t="str">
        <f>VLOOKUP(AH1179,rawdatas!$A$13:$U$52,21,FALSE)</f>
        <v>ok</v>
      </c>
      <c r="V1179" s="52" t="str">
        <f>VLOOKUP(AH1179,rawdatas!$A$13:$V$52,22,FALSE)</f>
        <v>incision/drainage/flushing/aspiration/removal body fluid -51</v>
      </c>
      <c r="W1179" s="52" t="str">
        <f>VLOOKUP(AH1179,rawdatas!$A$13:$W$52,23,FALSE)</f>
        <v>incision -51; drainage -51; aspiration de liquide corporel -51</v>
      </c>
      <c r="X1179" s="52" t="str">
        <f>VLOOKUP(AH1179,rawdatas!$A$13:$X$52,24,FALSE)</f>
        <v>ko</v>
      </c>
      <c r="Y1179" s="52">
        <f>VLOOKUP(AH1179,rawdatas!$A$13:$Y$52,25,FALSE)</f>
        <v>0</v>
      </c>
      <c r="Z1179" s="52">
        <f>VLOOKUP(AH1179,rawdatas!$A$13:$Z$52,26,FALSE)</f>
        <v>0</v>
      </c>
      <c r="AA1179" s="52" t="str">
        <f>VLOOKUP(AH1179,rawdatas!$A$13:$AA$52,27,FALSE)</f>
        <v>ok</v>
      </c>
      <c r="AB1179" s="52">
        <f>VLOOKUP(AH1179,rawdatas!$A$13:$AB$52,28,FALSE)</f>
        <v>0</v>
      </c>
      <c r="AC1179" s="52">
        <f>VLOOKUP(AH1179,rawdatas!$A$13:$AC$52,29,FALSE)</f>
        <v>0</v>
      </c>
      <c r="AD1179" s="52">
        <f>VLOOKUP(AH1179,rawdatas!$A$13:$AD$53,30,FALSE)</f>
        <v>0</v>
      </c>
      <c r="AE1179" s="52">
        <f>VLOOKUP(AH1179,rawdatas!$A$13:$AE$53,31,FALSE)</f>
        <v>0</v>
      </c>
      <c r="AF1179" s="52">
        <f>VLOOKUP(AH1179,rawdatas!$A$13:$AF$53,32,FALSE)</f>
        <v>0</v>
      </c>
      <c r="AG1179" s="52">
        <f>VLOOKUP(AH1179,rawdatas!$A$13:$AG$54,33,FALSE)</f>
        <v>0</v>
      </c>
      <c r="AH1179" s="53">
        <v>377291372</v>
      </c>
      <c r="AI1179" s="54" t="str">
        <f t="shared" si="89"/>
        <v>cathétérisme; intubation; dilatatation; appareillage</v>
      </c>
    </row>
    <row r="1180" spans="1:35" outlineLevel="1" x14ac:dyDescent="0.25">
      <c r="A1180" s="52">
        <v>365494259</v>
      </c>
      <c r="B1180" s="52">
        <v>512254588</v>
      </c>
      <c r="C1180" s="52" t="s">
        <v>16217</v>
      </c>
      <c r="D1180" s="52" t="str">
        <f>VLOOKUP(B1180,rawdatas!$A:$K,3,FALSE)</f>
        <v>S</v>
      </c>
      <c r="E1180" s="52" t="str">
        <f>VLOOKUP(B1180,rawdatas!$A:$K,7,FALSE)</f>
        <v>Skin</v>
      </c>
      <c r="F1180" s="52" t="str">
        <f>VLOOKUP(B1180,rawdatas!$A:$K,8,FALSE)</f>
        <v>peau</v>
      </c>
      <c r="G1180" s="52" t="str">
        <f>VLOOKUP(AH1180,rawdatas!$A$13:$K$52,7,FALSE)</f>
        <v>Repair/fixation-suture/cast/prosthetic device (apply/remove)</v>
      </c>
      <c r="H1180" s="52" t="str">
        <f>VLOOKUP(AH1180,rawdatas!$A$13:$K$52,8,FALSE)</f>
        <v>réparation; fixation; suture; plâtre; prothèse</v>
      </c>
      <c r="I1180" s="52" t="str">
        <f>VLOOKUP(AH1180,rawdatas!$A$13:$K$52,9,FALSE)</f>
        <v>ok</v>
      </c>
      <c r="J1180" s="52" t="str">
        <f>VLOOKUP(AH1180,rawdatas!$A$13:$K$52,10,FALSE)</f>
        <v>Repair/fix-suture/cast/prosth device</v>
      </c>
      <c r="K1180" s="52" t="str">
        <f>VLOOKUP(AH1180,rawdatas!$A$13:$K$52,11,FALSE)</f>
        <v>répar, fixat, sut, plâtre, proth.</v>
      </c>
      <c r="L1180" s="52" t="str">
        <f>VLOOKUP(AH1180,rawdatas!$A$13:$L$52,12,FALSE)</f>
        <v>ok</v>
      </c>
      <c r="M1180" s="52" t="str">
        <f>VLOOKUP(AH1180,rawdatas!$A$13:$M$52,13,FALSE)</f>
        <v>sutures/stitches; surgical glue; strip-plaster; strapping for sprains; treatment of luxation; treatment of fracture; orthopaedic prosthetic(s); brace(s); orthose(s); strapping; sling; hernia support; hearing aids and device(s); visual aids and device(s); technical aids and device(s); denture(s); implantation of a hormone or long acting drug; vaginal pessary/IUD; pacemaker; stent</v>
      </c>
      <c r="N1180" s="52" t="str">
        <f>VLOOKUP(AH1180,rawdatas!$A$13:$N$52,14,FALSE)</f>
        <v>suture; collage; colle chirurgicale; bande plâtrée; retrait de suture; strapping d'entorse; traitement d'une luxation; traitement de fracture; prothèse orthopédique; attelle; orthèse; cerclage; bandage suspensif; soutien de hernie; aide et dispositif auditif; aide et dispositif visuel; aide et dispositif technique; implantation dentaire; implant hormonal; insertion d'un pessaire vaginal; pose de stérilet; pose de pacemaker; pose de stent</v>
      </c>
      <c r="O1180" s="52" t="str">
        <f>VLOOKUP(AH1180,rawdatas!$A$13:$O$52,15,FALSE)</f>
        <v>ok</v>
      </c>
      <c r="P1180" s="52" t="str">
        <f>VLOOKUP(AH1180,rawdatas!$A$13:$P$52,16,FALSE)</f>
        <v>amputation -52; removal of foreign body -59; blood transfusion -59; plastic surgery -59; transplantation -59</v>
      </c>
      <c r="Q1180" s="52" t="str">
        <f>VLOOKUP(AH1180,rawdatas!$A$13:$Q$52,17,FALSE)</f>
        <v>amputation -52; ablation de corps étranger -59; transfusion sanguine -59; chirurgie plastique -59; transplantation -59</v>
      </c>
      <c r="R1180" s="52" t="str">
        <f>VLOOKUP(AH1180,rawdatas!$A$13:$R$52,18,FALSE)</f>
        <v>ko</v>
      </c>
      <c r="S1180" s="52">
        <f>VLOOKUP(AH1180,rawdatas!$A$13:$S$52,19,FALSE)</f>
        <v>0</v>
      </c>
      <c r="T1180" s="52">
        <f>VLOOKUP(AH1180,rawdatas!$A$13:$T$52,20,FALSE)</f>
        <v>0</v>
      </c>
      <c r="U1180" s="52" t="str">
        <f>VLOOKUP(AH1180,rawdatas!$A$13:$U$52,21,FALSE)</f>
        <v>ok</v>
      </c>
      <c r="V1180" s="52">
        <f>VLOOKUP(AH1180,rawdatas!$A$13:$V$52,22,FALSE)</f>
        <v>0</v>
      </c>
      <c r="W1180" s="52">
        <f>VLOOKUP(AH1180,rawdatas!$A$13:$W$52,23,FALSE)</f>
        <v>0</v>
      </c>
      <c r="X1180" s="52" t="str">
        <f>VLOOKUP(AH1180,rawdatas!$A$13:$X$52,24,FALSE)</f>
        <v>ok</v>
      </c>
      <c r="Y1180" s="52" t="str">
        <f>VLOOKUP(AH1180,rawdatas!$A$13:$Y$52,25,FALSE)</f>
        <v>In this rubric is included also devices, which are not prosthetic devices. Insertion of IUD should not be used as a problem label, but only as a process code. The problem should be coded W12. The hormone stave implantation should not be used as a problem label, but only as a process code. The problem should be coded W14. Clarify what drug is meant.</v>
      </c>
      <c r="Z1180" s="52" t="str">
        <f>VLOOKUP(AH1180,rawdatas!$A$13:$Z$52,26,FALSE)</f>
        <v>Dans cette rubrique sont également inclus les appareils qui ne sont pas des appareils prothétiques. L'insertion du DIU ne doit pas être utilisée comme une étiquette de problème, mais seulement comme un code de processus. Le problème devrait être codé W12. L'implant hormonal ne devrait pas être utilisé comme étiquette de problème, mais seulement comme un code de processus. Le problème devrait être codé W14. Clarifier ce que signifie la drogue.</v>
      </c>
      <c r="AA1180" s="52" t="str">
        <f>VLOOKUP(AH1180,rawdatas!$A$13:$AA$52,27,FALSE)</f>
        <v>ok</v>
      </c>
      <c r="AB1180" s="52">
        <f>VLOOKUP(AH1180,rawdatas!$A$13:$AB$52,28,FALSE)</f>
        <v>0</v>
      </c>
      <c r="AC1180" s="52">
        <f>VLOOKUP(AH1180,rawdatas!$A$13:$AC$52,29,FALSE)</f>
        <v>0</v>
      </c>
      <c r="AD1180" s="52">
        <f>VLOOKUP(AH1180,rawdatas!$A$13:$AD$53,30,FALSE)</f>
        <v>0</v>
      </c>
      <c r="AE1180" s="52">
        <f>VLOOKUP(AH1180,rawdatas!$A$13:$AE$53,31,FALSE)</f>
        <v>0</v>
      </c>
      <c r="AF1180" s="52" t="str">
        <f>VLOOKUP(AH1180,rawdatas!$A$13:$AF$53,32,FALSE)</f>
        <v>ablation de corps étranger-59;  -&gt; ablation de corps étranger -59; removal of foreign body-59 -&gt; removal of foreign body -59</v>
      </c>
      <c r="AG1180" s="52">
        <f>VLOOKUP(AH1180,rawdatas!$A$13:$AG$54,33,FALSE)</f>
        <v>0</v>
      </c>
      <c r="AH1180" s="53">
        <v>431632187</v>
      </c>
      <c r="AI1180" s="54" t="str">
        <f t="shared" si="89"/>
        <v>réparation; fixation; suture; plâtre; prothèse</v>
      </c>
    </row>
    <row r="1181" spans="1:35" outlineLevel="1" x14ac:dyDescent="0.25">
      <c r="A1181" s="52">
        <v>189847674</v>
      </c>
      <c r="B1181" s="52">
        <v>512254588</v>
      </c>
      <c r="C1181" s="52" t="s">
        <v>16218</v>
      </c>
      <c r="D1181" s="52" t="str">
        <f>VLOOKUP(B1181,rawdatas!$A:$K,3,FALSE)</f>
        <v>S</v>
      </c>
      <c r="E1181" s="52" t="str">
        <f>VLOOKUP(B1181,rawdatas!$A:$K,7,FALSE)</f>
        <v>Skin</v>
      </c>
      <c r="F1181" s="52" t="str">
        <f>VLOOKUP(B1181,rawdatas!$A:$K,8,FALSE)</f>
        <v>peau</v>
      </c>
      <c r="G1181" s="52" t="str">
        <f>VLOOKUP(AH1181,rawdatas!$A$13:$K$52,7,FALSE)</f>
        <v>Local injection/infiltration</v>
      </c>
      <c r="H1181" s="52" t="str">
        <f>VLOOKUP(AH1181,rawdatas!$A$13:$K$52,8,FALSE)</f>
        <v>traitement local; infiltration</v>
      </c>
      <c r="I1181" s="52" t="str">
        <f>VLOOKUP(AH1181,rawdatas!$A$13:$K$52,9,FALSE)</f>
        <v>ok</v>
      </c>
      <c r="J1181" s="52" t="str">
        <f>VLOOKUP(AH1181,rawdatas!$A$13:$K$52,10,FALSE)</f>
        <v>Local injection/infiltration</v>
      </c>
      <c r="K1181" s="52" t="str">
        <f>VLOOKUP(AH1181,rawdatas!$A$13:$K$52,11,FALSE)</f>
        <v>inject. pour infiltr. locale</v>
      </c>
      <c r="L1181" s="52" t="str">
        <f>VLOOKUP(AH1181,rawdatas!$A$13:$L$52,12,FALSE)</f>
        <v>ok</v>
      </c>
      <c r="M1181" s="52" t="str">
        <f>VLOOKUP(AH1181,rawdatas!$A$13:$M$52,13,FALSE)</f>
        <v>epidural injection; skin injection; subcutaneous tissue injection; intramuscular injection; intravenous injection; joint injection; bursa injection; tendon sheath injection; sclerosing injection for varices; nerve block</v>
      </c>
      <c r="N1181" s="52" t="str">
        <f>VLOOKUP(AH1181,rawdatas!$A$13:$N$52,14,FALSE)</f>
        <v>injection épidurale; injection de la peau; injection de tissu sous-cutané; injection intramusculaire; injection intraveineuse; injection articulaire; injection de bourse; injection de la gaine du tendon; injection sclérosante pour varices; bloc nerveux</v>
      </c>
      <c r="O1181" s="52" t="str">
        <f>VLOOKUP(AH1181,rawdatas!$A$13:$O$52,15,FALSE)</f>
        <v>ok</v>
      </c>
      <c r="P1181" s="52" t="str">
        <f>VLOOKUP(AH1181,rawdatas!$A$13:$P$52,16,FALSE)</f>
        <v>vaccination -55; injection with systemic effect -50; acupuncture -59; blood transfusion -59</v>
      </c>
      <c r="Q1181" s="52" t="str">
        <f>VLOOKUP(AH1181,rawdatas!$A$13:$Q$52,17,FALSE)</f>
        <v>vaccination -55; injection avec effet systémique -50; acupuncture -59; transfusion sanguine -59</v>
      </c>
      <c r="R1181" s="52" t="str">
        <f>VLOOKUP(AH1181,rawdatas!$A$13:$R$52,18,FALSE)</f>
        <v>ok</v>
      </c>
      <c r="S1181" s="52">
        <f>VLOOKUP(AH1181,rawdatas!$A$13:$S$52,19,FALSE)</f>
        <v>0</v>
      </c>
      <c r="T1181" s="52">
        <f>VLOOKUP(AH1181,rawdatas!$A$13:$T$52,20,FALSE)</f>
        <v>0</v>
      </c>
      <c r="U1181" s="52" t="str">
        <f>VLOOKUP(AH1181,rawdatas!$A$13:$U$52,21,FALSE)</f>
        <v>ok</v>
      </c>
      <c r="V1181" s="52">
        <f>VLOOKUP(AH1181,rawdatas!$A$13:$V$52,22,FALSE)</f>
        <v>0</v>
      </c>
      <c r="W1181" s="52">
        <f>VLOOKUP(AH1181,rawdatas!$A$13:$W$52,23,FALSE)</f>
        <v>0</v>
      </c>
      <c r="X1181" s="52" t="str">
        <f>VLOOKUP(AH1181,rawdatas!$A$13:$X$52,24,FALSE)</f>
        <v>ok</v>
      </c>
      <c r="Y1181" s="52" t="str">
        <f>VLOOKUP(AH1181,rawdatas!$A$13:$Y$52,25,FALSE)</f>
        <v>Double code with -50, if medication is prescribed. Clarify what drug is meant.</v>
      </c>
      <c r="Z1181" s="52" t="str">
        <f>VLOOKUP(AH1181,rawdatas!$A$13:$Z$52,26,FALSE)</f>
        <v xml:space="preserve">doublez avec le code -50, si le médicament est prescrit </v>
      </c>
      <c r="AA1181" s="52" t="str">
        <f>VLOOKUP(AH1181,rawdatas!$A$13:$AA$52,27,FALSE)</f>
        <v>ok</v>
      </c>
      <c r="AB1181" s="52">
        <f>VLOOKUP(AH1181,rawdatas!$A$13:$AB$52,28,FALSE)</f>
        <v>0</v>
      </c>
      <c r="AC1181" s="52">
        <f>VLOOKUP(AH1181,rawdatas!$A$13:$AC$52,29,FALSE)</f>
        <v>0</v>
      </c>
      <c r="AD1181" s="52">
        <f>VLOOKUP(AH1181,rawdatas!$A$13:$AD$53,30,FALSE)</f>
        <v>0</v>
      </c>
      <c r="AE1181" s="52">
        <f>VLOOKUP(AH1181,rawdatas!$A$13:$AE$53,31,FALSE)</f>
        <v>0</v>
      </c>
      <c r="AF1181" s="52">
        <f>VLOOKUP(AH1181,rawdatas!$A$13:$AF$53,32,FALSE)</f>
        <v>0</v>
      </c>
      <c r="AG1181" s="52">
        <f>VLOOKUP(AH1181,rawdatas!$A$13:$AG$54,33,FALSE)</f>
        <v>0</v>
      </c>
      <c r="AH1181" s="53">
        <v>382704797</v>
      </c>
      <c r="AI1181" s="54" t="str">
        <f t="shared" si="89"/>
        <v>traitement local; infiltration</v>
      </c>
    </row>
    <row r="1182" spans="1:35" outlineLevel="1" x14ac:dyDescent="0.25">
      <c r="A1182" s="52">
        <v>704945553</v>
      </c>
      <c r="B1182" s="52">
        <v>512254588</v>
      </c>
      <c r="C1182" s="52" t="s">
        <v>16219</v>
      </c>
      <c r="D1182" s="52" t="str">
        <f>VLOOKUP(B1182,rawdatas!$A:$K,3,FALSE)</f>
        <v>S</v>
      </c>
      <c r="E1182" s="52" t="str">
        <f>VLOOKUP(B1182,rawdatas!$A:$K,7,FALSE)</f>
        <v>Skin</v>
      </c>
      <c r="F1182" s="52" t="str">
        <f>VLOOKUP(B1182,rawdatas!$A:$K,8,FALSE)</f>
        <v>peau</v>
      </c>
      <c r="G1182" s="52" t="str">
        <f>VLOOKUP(AH1182,rawdatas!$A$13:$K$52,7,FALSE)</f>
        <v>Dressing/pressure/compression/tamponade</v>
      </c>
      <c r="H1182" s="52" t="str">
        <f>VLOOKUP(AH1182,rawdatas!$A$13:$K$52,8,FALSE)</f>
        <v>traitement local; infiltration</v>
      </c>
      <c r="I1182" s="52" t="str">
        <f>VLOOKUP(AH1182,rawdatas!$A$13:$K$52,9,FALSE)</f>
        <v>ok</v>
      </c>
      <c r="J1182" s="52" t="str">
        <f>VLOOKUP(AH1182,rawdatas!$A$13:$K$52,10,FALSE)</f>
        <v>Dressing/pressure/compress/tamponade</v>
      </c>
      <c r="K1182" s="52" t="str">
        <f>VLOOKUP(AH1182,rawdatas!$A$13:$K$52,11,FALSE)</f>
        <v>panst, compres, bandage</v>
      </c>
      <c r="L1182" s="52" t="str">
        <f>VLOOKUP(AH1182,rawdatas!$A$13:$L$52,12,FALSE)</f>
        <v>ok</v>
      </c>
      <c r="M1182" s="52" t="str">
        <f>VLOOKUP(AH1182,rawdatas!$A$13:$M$52,13,FALSE)</f>
        <v>application of an eye pad; support bandage; wound bandage</v>
      </c>
      <c r="N1182" s="52" t="str">
        <f>VLOOKUP(AH1182,rawdatas!$A$13:$N$52,14,FALSE)</f>
        <v>application d'un pansement oculaire; bandage de soutien; bandage de plaie</v>
      </c>
      <c r="O1182" s="52" t="str">
        <f>VLOOKUP(AH1182,rawdatas!$A$13:$O$52,15,FALSE)</f>
        <v>ok</v>
      </c>
      <c r="P1182" s="52" t="str">
        <f>VLOOKUP(AH1182,rawdatas!$A$13:$P$52,16,FALSE)</f>
        <v>applying strip-plaster -54</v>
      </c>
      <c r="Q1182" s="52" t="str">
        <f>VLOOKUP(AH1182,rawdatas!$A$13:$Q$52,17,FALSE)</f>
        <v>pose d'un plâtre -54</v>
      </c>
      <c r="R1182" s="52" t="str">
        <f>VLOOKUP(AH1182,rawdatas!$A$13:$R$52,18,FALSE)</f>
        <v>ok</v>
      </c>
      <c r="S1182" s="52">
        <f>VLOOKUP(AH1182,rawdatas!$A$13:$S$52,19,FALSE)</f>
        <v>0</v>
      </c>
      <c r="T1182" s="52">
        <f>VLOOKUP(AH1182,rawdatas!$A$13:$T$52,20,FALSE)</f>
        <v>0</v>
      </c>
      <c r="U1182" s="52" t="str">
        <f>VLOOKUP(AH1182,rawdatas!$A$13:$U$52,21,FALSE)</f>
        <v>ok</v>
      </c>
      <c r="V1182" s="52" t="str">
        <f>VLOOKUP(AH1182,rawdatas!$A$13:$V$52,22,FALSE)</f>
        <v>repair/fixation-suture/cast/prosthetic device -54; referral to a nurse -66</v>
      </c>
      <c r="W1182" s="52" t="str">
        <f>VLOOKUP(AH1182,rawdatas!$A$13:$W$52,23,FALSE)</f>
        <v>réparation -54; fixation -54; suture -54; plâtre -54; prothèse -54; référence à une infirmière -66</v>
      </c>
      <c r="X1182" s="52" t="str">
        <f>VLOOKUP(AH1182,rawdatas!$A$13:$X$52,24,FALSE)</f>
        <v>ko</v>
      </c>
      <c r="Y1182" s="52" t="str">
        <f>VLOOKUP(AH1182,rawdatas!$A$13:$Y$52,25,FALSE)</f>
        <v>Double code with -50, if medication is involved.</v>
      </c>
      <c r="Z1182" s="52" t="str">
        <f>VLOOKUP(AH1182,rawdatas!$A$13:$Z$52,26,FALSE)</f>
        <v>Doubler avec le code -50 si un médicament est impliqué.</v>
      </c>
      <c r="AA1182" s="52" t="str">
        <f>VLOOKUP(AH1182,rawdatas!$A$13:$AA$52,27,FALSE)</f>
        <v>ok</v>
      </c>
      <c r="AB1182" s="52">
        <f>VLOOKUP(AH1182,rawdatas!$A$13:$AB$52,28,FALSE)</f>
        <v>0</v>
      </c>
      <c r="AC1182" s="52">
        <f>VLOOKUP(AH1182,rawdatas!$A$13:$AC$52,29,FALSE)</f>
        <v>0</v>
      </c>
      <c r="AD1182" s="52">
        <f>VLOOKUP(AH1182,rawdatas!$A$13:$AD$53,30,FALSE)</f>
        <v>0</v>
      </c>
      <c r="AE1182" s="52">
        <f>VLOOKUP(AH1182,rawdatas!$A$13:$AE$53,31,FALSE)</f>
        <v>0</v>
      </c>
      <c r="AF1182" s="52">
        <f>VLOOKUP(AH1182,rawdatas!$A$13:$AF$53,32,FALSE)</f>
        <v>0</v>
      </c>
      <c r="AG1182" s="52">
        <f>VLOOKUP(AH1182,rawdatas!$A$13:$AG$54,33,FALSE)</f>
        <v>0</v>
      </c>
      <c r="AH1182" s="53">
        <v>249984146</v>
      </c>
      <c r="AI1182" s="54" t="str">
        <f t="shared" si="89"/>
        <v>traitement local; infiltration</v>
      </c>
    </row>
    <row r="1183" spans="1:35" outlineLevel="1" x14ac:dyDescent="0.25">
      <c r="A1183" s="52">
        <v>471748363</v>
      </c>
      <c r="B1183" s="52">
        <v>512254588</v>
      </c>
      <c r="C1183" s="52" t="s">
        <v>16220</v>
      </c>
      <c r="D1183" s="52" t="str">
        <f>VLOOKUP(B1183,rawdatas!$A:$K,3,FALSE)</f>
        <v>S</v>
      </c>
      <c r="E1183" s="52" t="str">
        <f>VLOOKUP(B1183,rawdatas!$A:$K,7,FALSE)</f>
        <v>Skin</v>
      </c>
      <c r="F1183" s="52" t="str">
        <f>VLOOKUP(B1183,rawdatas!$A:$K,8,FALSE)</f>
        <v>peau</v>
      </c>
      <c r="G1183" s="52" t="str">
        <f>VLOOKUP(AH1183,rawdatas!$A$13:$K$52,7,FALSE)</f>
        <v>Physical medicine/rehabilitation</v>
      </c>
      <c r="H1183" s="52" t="str">
        <f>VLOOKUP(AH1183,rawdatas!$A$13:$K$52,8,FALSE)</f>
        <v>thérapie manuelle; médecine physique</v>
      </c>
      <c r="I1183" s="52" t="str">
        <f>VLOOKUP(AH1183,rawdatas!$A$13:$K$52,9,FALSE)</f>
        <v>ok</v>
      </c>
      <c r="J1183" s="52" t="str">
        <f>VLOOKUP(AH1183,rawdatas!$A$13:$K$52,10,FALSE)</f>
        <v>Physical medicine/rehabilitation</v>
      </c>
      <c r="K1183" s="52" t="str">
        <f>VLOOKUP(AH1183,rawdatas!$A$13:$K$52,11,FALSE)</f>
        <v>thérap. manuelle, méd. physique</v>
      </c>
      <c r="L1183" s="52" t="str">
        <f>VLOOKUP(AH1183,rawdatas!$A$13:$L$52,12,FALSE)</f>
        <v>ok</v>
      </c>
      <c r="M1183" s="52" t="str">
        <f>VLOOKUP(AH1183,rawdatas!$A$13:$M$52,13,FALSE)</f>
        <v>chiropractic physiotherapy; ergotherapy; podiatry; strength; physical medicine; rehabilitation; fitness training; muscle exercise; speech therapy; specific disability rehabilitation; using heat/cold/ultrasound/electrical current for therapeutic purposes; electronic nerve stimulator; electronic muscle stimulator</v>
      </c>
      <c r="N1183" s="52" t="str">
        <f>VLOOKUP(AH1183,rawdatas!$A$13:$N$52,14,FALSE)</f>
        <v>chiropraxie; ergothérapie; podiatrie; pédicurie-podologie; entretien de la force musculaire; médecine physique; réadaptation; entraînement physique; exercice musculaire; thérapie de la parole; réhabilitation spécifique de handicap; thérapie par la chaleur; thérapie par le froid; thérapie par ultrasons; thérapie par courant électrique; stimulateur de nerf; stimulateur musculaire électronique</v>
      </c>
      <c r="O1183" s="52" t="str">
        <f>VLOOKUP(AH1183,rawdatas!$A$13:$O$52,15,FALSE)</f>
        <v>ok</v>
      </c>
      <c r="P1183" s="52" t="str">
        <f>VLOOKUP(AH1183,rawdatas!$A$13:$P$52,16,FALSE)</f>
        <v>psychosocial (drug or alcohol) rehabilitation -58; referral to other primary health care provider -66; referral to physician -67; referral for rehabilitation -68</v>
      </c>
      <c r="Q1183" s="52" t="str">
        <f>VLOOKUP(AH1183,rawdatas!$A$13:$Q$52,17,FALSE)</f>
        <v>réadaptation psychosociale (drogue) -58; réadaptation psychosociale (alcool) -58; orientation vers un autre dispensateur de soins de santé primaires -66; orientation vers un médecin -67; orientation vers de la réadaptation -68</v>
      </c>
      <c r="R1183" s="52" t="str">
        <f>VLOOKUP(AH1183,rawdatas!$A$13:$R$52,18,FALSE)</f>
        <v>ok</v>
      </c>
      <c r="S1183" s="52">
        <f>VLOOKUP(AH1183,rawdatas!$A$13:$S$52,19,FALSE)</f>
        <v>0</v>
      </c>
      <c r="T1183" s="52">
        <f>VLOOKUP(AH1183,rawdatas!$A$13:$T$52,20,FALSE)</f>
        <v>0</v>
      </c>
      <c r="U1183" s="52" t="str">
        <f>VLOOKUP(AH1183,rawdatas!$A$13:$U$52,21,FALSE)</f>
        <v>ok</v>
      </c>
      <c r="V1183" s="52">
        <f>VLOOKUP(AH1183,rawdatas!$A$13:$V$52,22,FALSE)</f>
        <v>0</v>
      </c>
      <c r="W1183" s="52">
        <f>VLOOKUP(AH1183,rawdatas!$A$13:$W$52,23,FALSE)</f>
        <v>0</v>
      </c>
      <c r="X1183" s="52" t="str">
        <f>VLOOKUP(AH1183,rawdatas!$A$13:$X$52,24,FALSE)</f>
        <v>ok</v>
      </c>
      <c r="Y1183" s="52">
        <f>VLOOKUP(AH1183,rawdatas!$A$13:$Y$52,25,FALSE)</f>
        <v>0</v>
      </c>
      <c r="Z1183" s="52">
        <f>VLOOKUP(AH1183,rawdatas!$A$13:$Z$52,26,FALSE)</f>
        <v>0</v>
      </c>
      <c r="AA1183" s="52" t="str">
        <f>VLOOKUP(AH1183,rawdatas!$A$13:$AA$52,27,FALSE)</f>
        <v>ok</v>
      </c>
      <c r="AB1183" s="52">
        <f>VLOOKUP(AH1183,rawdatas!$A$13:$AB$52,28,FALSE)</f>
        <v>0</v>
      </c>
      <c r="AC1183" s="52">
        <f>VLOOKUP(AH1183,rawdatas!$A$13:$AC$52,29,FALSE)</f>
        <v>0</v>
      </c>
      <c r="AD1183" s="52">
        <f>VLOOKUP(AH1183,rawdatas!$A$13:$AD$53,30,FALSE)</f>
        <v>0</v>
      </c>
      <c r="AE1183" s="52">
        <f>VLOOKUP(AH1183,rawdatas!$A$13:$AE$53,31,FALSE)</f>
        <v>0</v>
      </c>
      <c r="AF1183" s="52">
        <f>VLOOKUP(AH1183,rawdatas!$A$13:$AF$53,32,FALSE)</f>
        <v>0</v>
      </c>
      <c r="AG1183" s="52">
        <f>VLOOKUP(AH1183,rawdatas!$A$13:$AG$54,33,FALSE)</f>
        <v>0</v>
      </c>
      <c r="AH1183" s="53">
        <v>499817756</v>
      </c>
      <c r="AI1183" s="54" t="str">
        <f t="shared" si="89"/>
        <v>thérapie manuelle; médecine physique</v>
      </c>
    </row>
    <row r="1184" spans="1:35" outlineLevel="1" x14ac:dyDescent="0.25">
      <c r="A1184" s="52">
        <v>739629431</v>
      </c>
      <c r="B1184" s="52">
        <v>512254588</v>
      </c>
      <c r="C1184" s="52" t="s">
        <v>16221</v>
      </c>
      <c r="D1184" s="52" t="str">
        <f>VLOOKUP(B1184,rawdatas!$A:$K,3,FALSE)</f>
        <v>S</v>
      </c>
      <c r="E1184" s="52" t="str">
        <f>VLOOKUP(B1184,rawdatas!$A:$K,7,FALSE)</f>
        <v>Skin</v>
      </c>
      <c r="F1184" s="52" t="str">
        <f>VLOOKUP(B1184,rawdatas!$A:$K,8,FALSE)</f>
        <v>peau</v>
      </c>
      <c r="G1184" s="52" t="str">
        <f>VLOOKUP(AH1184,rawdatas!$A$13:$K$52,7,FALSE)</f>
        <v>Therapeutic counselling/listening</v>
      </c>
      <c r="H1184" s="52" t="str">
        <f>VLOOKUP(AH1184,rawdatas!$A$13:$K$52,8,FALSE)</f>
        <v>conseil thérapeutique; écoute thérapeutique; psychothérapie</v>
      </c>
      <c r="I1184" s="52" t="str">
        <f>VLOOKUP(AH1184,rawdatas!$A$13:$K$52,9,FALSE)</f>
        <v>ok</v>
      </c>
      <c r="J1184" s="52" t="str">
        <f>VLOOKUP(AH1184,rawdatas!$A$13:$K$52,10,FALSE)</f>
        <v>Therapeutic counselling/listening</v>
      </c>
      <c r="K1184" s="52" t="str">
        <f>VLOOKUP(AH1184,rawdatas!$A$13:$K$52,11,FALSE)</f>
        <v>conseil, écoute thérap, psychoth.</v>
      </c>
      <c r="L1184" s="52" t="str">
        <f>VLOOKUP(AH1184,rawdatas!$A$13:$L$52,12,FALSE)</f>
        <v>ok</v>
      </c>
      <c r="M1184" s="52" t="str">
        <f>VLOOKUP(AH1184,rawdatas!$A$13:$M$52,13,FALSE)</f>
        <v>motivational interview; supportive psychotherapy; counselling for a specific disease</v>
      </c>
      <c r="N1184" s="52" t="str">
        <f>VLOOKUP(AH1184,rawdatas!$A$13:$N$52,14,FALSE)</f>
        <v>entretien motivationnel; psychothérapie de soutien; conseil pour une maladie spécifique</v>
      </c>
      <c r="O1184" s="52" t="str">
        <f>VLOOKUP(AH1184,rawdatas!$A$13:$O$52,15,FALSE)</f>
        <v>ok</v>
      </c>
      <c r="P1184" s="52" t="str">
        <f>VLOOKUP(AH1184,rawdatas!$A$13:$P$52,16,FALSE)</f>
        <v>observation/health education/advice/diet -45</v>
      </c>
      <c r="Q1184" s="52" t="str">
        <f>VLOOKUP(AH1184,rawdatas!$A$13:$Q$52,17,FALSE)</f>
        <v>recommandation -45; education pour la santé-45; conseils-45; régime -45</v>
      </c>
      <c r="R1184" s="52" t="str">
        <f>VLOOKUP(AH1184,rawdatas!$A$13:$R$52,18,FALSE)</f>
        <v>ko</v>
      </c>
      <c r="S1184" s="52" t="str">
        <f>VLOOKUP(AH1184,rawdatas!$A$13:$S$52,19,FALSE)</f>
        <v>counselling/listening by the provider with a specific therapeutic aim for a patient to be able to cope with his/her disease, in a more comprehensive  fashion than simple advice</v>
      </c>
      <c r="T1184" s="52" t="str">
        <f>VLOOKUP(AH1184,rawdatas!$A$13:$T$52,20,FALSE)</f>
        <v>conseil ou écoute par le dispensateur dans un but thérapeutique spécifique afin qu'un patient soit en mesure de faire face à sa maladie, d'une façon plus globale qu'un simple conseil</v>
      </c>
      <c r="U1184" s="52" t="str">
        <f>VLOOKUP(AH1184,rawdatas!$A$13:$U$52,21,FALSE)</f>
        <v>ok</v>
      </c>
      <c r="V1184" s="52" t="str">
        <f>VLOOKUP(AH1184,rawdatas!$A$13:$V$52,22,FALSE)</f>
        <v>physical medicine/rehabilitation -57</v>
      </c>
      <c r="W1184" s="52" t="str">
        <f>VLOOKUP(AH1184,rawdatas!$A$13:$W$52,23,FALSE)</f>
        <v>médecine physique -57; réhabilitation -57</v>
      </c>
      <c r="X1184" s="52" t="str">
        <f>VLOOKUP(AH1184,rawdatas!$A$13:$X$52,24,FALSE)</f>
        <v>ok</v>
      </c>
      <c r="Y1184" s="52" t="str">
        <f>VLOOKUP(AH1184,rawdatas!$A$13:$Y$52,25,FALSE)</f>
        <v>Counselling: a term used to describe a process of consultation and discussion in which one individual (the counsellor) listens and offers guidance or advice to another who is experiencing difficulties (the patient). The counsellor does not direct or make decisions for the client. The general aim is to solve problems, increase awareness, and promote constructive exploration of difficulties so that the future may be approached more confidently and more constructively.</v>
      </c>
      <c r="Z1184" s="52" t="str">
        <f>VLOOKUP(AH1184,rawdatas!$A$13:$Z$52,26,FALSE)</f>
        <v>Conseil : terme utilisé pour décrire un processus de consultation et de discussion dans lequel un individu (le conseiller) écoute et offre des guides ou des conseils à un autre qui éprouve des difficultés (le patient). Le conseiller ne dirige pas ou ne prend pas de décisions pour le patient. L'objectif général est de résoudre les problèmes, d'accroître la sensibilisation et de promouvoir une exploration constructive des difficultés afin que l'avenir puisse être abordé avec plus de confiance et de manière plus constructive.</v>
      </c>
      <c r="AA1184" s="52" t="str">
        <f>VLOOKUP(AH1184,rawdatas!$A$13:$AA$52,27,FALSE)</f>
        <v>ok</v>
      </c>
      <c r="AB1184" s="52">
        <f>VLOOKUP(AH1184,rawdatas!$A$13:$AB$52,28,FALSE)</f>
        <v>0</v>
      </c>
      <c r="AC1184" s="52">
        <f>VLOOKUP(AH1184,rawdatas!$A$13:$AC$52,29,FALSE)</f>
        <v>0</v>
      </c>
      <c r="AD1184" s="52">
        <f>VLOOKUP(AH1184,rawdatas!$A$13:$AD$53,30,FALSE)</f>
        <v>0</v>
      </c>
      <c r="AE1184" s="52">
        <f>VLOOKUP(AH1184,rawdatas!$A$13:$AE$53,31,FALSE)</f>
        <v>0</v>
      </c>
      <c r="AF1184" s="52" t="str">
        <f>VLOOKUP(AH1184,rawdatas!$A$13:$AF$53,32,FALSE)</f>
        <v>education pour la santé-45 -&gt; education pour la santé -45</v>
      </c>
      <c r="AG1184" s="52">
        <f>VLOOKUP(AH1184,rawdatas!$A$13:$AG$54,33,FALSE)</f>
        <v>0</v>
      </c>
      <c r="AH1184" s="53">
        <v>360621847</v>
      </c>
      <c r="AI1184" s="54" t="str">
        <f t="shared" si="89"/>
        <v>conseil thérapeutique; écoute thérapeutique; psychothérapie</v>
      </c>
    </row>
    <row r="1185" spans="1:35" outlineLevel="1" x14ac:dyDescent="0.25">
      <c r="A1185" s="52">
        <v>917259523</v>
      </c>
      <c r="B1185" s="52">
        <v>512254588</v>
      </c>
      <c r="C1185" s="52" t="s">
        <v>16222</v>
      </c>
      <c r="D1185" s="52" t="str">
        <f>VLOOKUP(B1185,rawdatas!$A:$K,3,FALSE)</f>
        <v>S</v>
      </c>
      <c r="E1185" s="52" t="str">
        <f>VLOOKUP(B1185,rawdatas!$A:$K,7,FALSE)</f>
        <v>Skin</v>
      </c>
      <c r="F1185" s="52" t="str">
        <f>VLOOKUP(B1185,rawdatas!$A:$K,8,FALSE)</f>
        <v>peau</v>
      </c>
      <c r="G1185" s="52" t="str">
        <f>VLOOKUP(AH1185,rawdatas!$A$13:$K$52,7,FALSE)</f>
        <v>Other therapeutic procedure/minor surgery NEC</v>
      </c>
      <c r="H1185" s="52" t="str">
        <f>VLOOKUP(AH1185,rawdatas!$A$13:$K$52,8,FALSE)</f>
        <v>autres procédures thérapeutiques; petite chirurgie non classées ailleurs</v>
      </c>
      <c r="I1185" s="52" t="str">
        <f>VLOOKUP(AH1185,rawdatas!$A$13:$K$52,9,FALSE)</f>
        <v>autres procédures thérapeutiques; petite chirurgie NCA</v>
      </c>
      <c r="J1185" s="52" t="str">
        <f>VLOOKUP(AH1185,rawdatas!$A$13:$K$52,10,FALSE)</f>
        <v>Other therap proced/minor surg NEC</v>
      </c>
      <c r="K1185" s="52" t="str">
        <f>VLOOKUP(AH1185,rawdatas!$A$13:$K$52,11,FALSE)</f>
        <v>autres procéd. thérap, petite chir nca</v>
      </c>
      <c r="L1185" s="52" t="str">
        <f>VLOOKUP(AH1185,rawdatas!$A$13:$L$52,12,FALSE)</f>
        <v>autres procéd. thérap, petite chir NCA</v>
      </c>
      <c r="M1185" s="52" t="str">
        <f>VLOOKUP(AH1185,rawdatas!$A$13:$M$52,13,FALSE)</f>
        <v>cardiopulmonary resuscitation; oxygen therapy; acupuncture; removal of foreign body; blood transfusion; plastic surgery; transplantation; dialysis; delivery/ caesarean section/major surgery</v>
      </c>
      <c r="N1185" s="52" t="str">
        <f>VLOOKUP(AH1185,rawdatas!$A$13:$N$52,14,FALSE)</f>
        <v>réanimation cardio-respiratoire; oxygénothérapie; acupuncture; extraction de corp étranger; transfusion sanguine; chirurgie plastique; transplantation; dialyse; accouchement; césarienne; chirurgie majeure</v>
      </c>
      <c r="O1185" s="52" t="str">
        <f>VLOOKUP(AH1185,rawdatas!$A$13:$O$52,15,FALSE)</f>
        <v>ok</v>
      </c>
      <c r="P1185" s="52">
        <f>VLOOKUP(AH1185,rawdatas!$A$13:$P$52,16,FALSE)</f>
        <v>0</v>
      </c>
      <c r="Q1185" s="52">
        <f>VLOOKUP(AH1185,rawdatas!$A$13:$Q$52,17,FALSE)</f>
        <v>0</v>
      </c>
      <c r="R1185" s="52" t="str">
        <f>VLOOKUP(AH1185,rawdatas!$A$13:$R$52,18,FALSE)</f>
        <v>ok</v>
      </c>
      <c r="S1185" s="52">
        <f>VLOOKUP(AH1185,rawdatas!$A$13:$S$52,19,FALSE)</f>
        <v>0</v>
      </c>
      <c r="T1185" s="52">
        <f>VLOOKUP(AH1185,rawdatas!$A$13:$T$52,20,FALSE)</f>
        <v>0</v>
      </c>
      <c r="U1185" s="52" t="str">
        <f>VLOOKUP(AH1185,rawdatas!$A$13:$U$52,21,FALSE)</f>
        <v>ok</v>
      </c>
      <c r="V1185" s="52">
        <f>VLOOKUP(AH1185,rawdatas!$A$13:$V$52,22,FALSE)</f>
        <v>0</v>
      </c>
      <c r="W1185" s="52">
        <f>VLOOKUP(AH1185,rawdatas!$A$13:$W$52,23,FALSE)</f>
        <v>0</v>
      </c>
      <c r="X1185" s="52" t="str">
        <f>VLOOKUP(AH1185,rawdatas!$A$13:$X$52,24,FALSE)</f>
        <v>ok</v>
      </c>
      <c r="Y1185" s="52">
        <f>VLOOKUP(AH1185,rawdatas!$A$13:$Y$52,25,FALSE)</f>
        <v>0</v>
      </c>
      <c r="Z1185" s="52">
        <f>VLOOKUP(AH1185,rawdatas!$A$13:$Z$52,26,FALSE)</f>
        <v>0</v>
      </c>
      <c r="AA1185" s="52" t="str">
        <f>VLOOKUP(AH1185,rawdatas!$A$13:$AA$52,27,FALSE)</f>
        <v>ok</v>
      </c>
      <c r="AB1185" s="52">
        <f>VLOOKUP(AH1185,rawdatas!$A$13:$AB$52,28,FALSE)</f>
        <v>0</v>
      </c>
      <c r="AC1185" s="52">
        <f>VLOOKUP(AH1185,rawdatas!$A$13:$AC$52,29,FALSE)</f>
        <v>0</v>
      </c>
      <c r="AD1185" s="52">
        <f>VLOOKUP(AH1185,rawdatas!$A$13:$AD$53,30,FALSE)</f>
        <v>0</v>
      </c>
      <c r="AE1185" s="52">
        <f>VLOOKUP(AH1185,rawdatas!$A$13:$AE$53,31,FALSE)</f>
        <v>0</v>
      </c>
      <c r="AF1185" s="52">
        <f>VLOOKUP(AH1185,rawdatas!$A$13:$AF$53,32,FALSE)</f>
        <v>0</v>
      </c>
      <c r="AG1185" s="52">
        <f>VLOOKUP(AH1185,rawdatas!$A$13:$AG$54,33,FALSE)</f>
        <v>0</v>
      </c>
      <c r="AH1185" s="53">
        <v>540553187</v>
      </c>
      <c r="AI1185" s="54" t="str">
        <f t="shared" si="89"/>
        <v>autres procédures thérapeutiques; petite chirurgie non classées ailleurs</v>
      </c>
    </row>
    <row r="1186" spans="1:35" outlineLevel="1" x14ac:dyDescent="0.25">
      <c r="A1186" s="52">
        <v>989252447</v>
      </c>
      <c r="B1186" s="52">
        <v>512254588</v>
      </c>
      <c r="C1186" s="52" t="s">
        <v>16223</v>
      </c>
      <c r="D1186" s="52" t="str">
        <f>VLOOKUP(B1186,rawdatas!$A:$K,3,FALSE)</f>
        <v>S</v>
      </c>
      <c r="E1186" s="52" t="str">
        <f>VLOOKUP(B1186,rawdatas!$A:$K,7,FALSE)</f>
        <v>Skin</v>
      </c>
      <c r="F1186" s="52" t="str">
        <f>VLOOKUP(B1186,rawdatas!$A:$K,8,FALSE)</f>
        <v>peau</v>
      </c>
      <c r="G1186" s="52" t="str">
        <f>VLOOKUP(AH1186,rawdatas!$A$13:$K$52,7,FALSE)</f>
        <v>Result test/procedure</v>
      </c>
      <c r="H1186" s="52" t="str">
        <f>VLOOKUP(AH1186,rawdatas!$A$13:$K$52,8,FALSE)</f>
        <v>résultat d'analyses; Résultat d'examens</v>
      </c>
      <c r="I1186" s="52" t="str">
        <f>VLOOKUP(AH1186,rawdatas!$A$13:$K$52,9,FALSE)</f>
        <v>ok</v>
      </c>
      <c r="J1186" s="52" t="str">
        <f>VLOOKUP(AH1186,rawdatas!$A$13:$K$52,10,FALSE)</f>
        <v>Result test/procedure</v>
      </c>
      <c r="K1186" s="52" t="str">
        <f>VLOOKUP(AH1186,rawdatas!$A$13:$K$52,11,FALSE)</f>
        <v>résult analy. ou exam.</v>
      </c>
      <c r="L1186" s="52" t="str">
        <f>VLOOKUP(AH1186,rawdatas!$A$13:$L$52,12,FALSE)</f>
        <v>ok</v>
      </c>
      <c r="M1186" s="52">
        <f>VLOOKUP(AH1186,rawdatas!$A$13:$M$52,13,FALSE)</f>
        <v>0</v>
      </c>
      <c r="N1186" s="52">
        <f>VLOOKUP(AH1186,rawdatas!$A$13:$N$52,14,FALSE)</f>
        <v>0</v>
      </c>
      <c r="O1186" s="52" t="str">
        <f>VLOOKUP(AH1186,rawdatas!$A$13:$O$52,15,FALSE)</f>
        <v>ok</v>
      </c>
      <c r="P1186" s="52">
        <f>VLOOKUP(AH1186,rawdatas!$A$13:$P$52,16,FALSE)</f>
        <v>0</v>
      </c>
      <c r="Q1186" s="52">
        <f>VLOOKUP(AH1186,rawdatas!$A$13:$Q$52,17,FALSE)</f>
        <v>0</v>
      </c>
      <c r="R1186" s="52" t="str">
        <f>VLOOKUP(AH1186,rawdatas!$A$13:$R$52,18,FALSE)</f>
        <v>ok</v>
      </c>
      <c r="S1186" s="52" t="str">
        <f>VLOOKUP(AH1186,rawdatas!$A$13:$S$52,19,FALSE)</f>
        <v>results from tests or procedures ordered / performed by the health care provider: blood, imaging, electrical tracing or other</v>
      </c>
      <c r="T1186" s="52" t="str">
        <f>VLOOKUP(AH1186,rawdatas!$A$13:$T$52,20,FALSE)</f>
        <v>résultats de tests ou de procédures ordonnées ou interprétées par le dispensateur de soins de santé: sang, imagerie, traçé électrique ou autre</v>
      </c>
      <c r="U1186" s="52" t="str">
        <f>VLOOKUP(AH1186,rawdatas!$A$13:$U$52,21,FALSE)</f>
        <v>ko</v>
      </c>
      <c r="V1186" s="52" t="str">
        <f>VLOOKUP(AH1186,rawdatas!$A$13:$V$52,22,FALSE)</f>
        <v>-45 health education, advice, if the patient requests information on the underlying problem or consequences of the results</v>
      </c>
      <c r="W1186" s="52" t="str">
        <f>VLOOKUP(AH1186,rawdatas!$A$13:$W$52,23,FALSE)</f>
        <v>education à la santé, avis, si le patient demande des informations sur le problème sous-jacent ou les conséquences des résultats -45</v>
      </c>
      <c r="X1186" s="52" t="str">
        <f>VLOOKUP(AH1186,rawdatas!$A$13:$X$52,24,FALSE)</f>
        <v>ok</v>
      </c>
      <c r="Y1186" s="52" t="str">
        <f>VLOOKUP(AH1186,rawdatas!$A$13:$Y$52,25,FALSE)</f>
        <v>This code can only be used to classify a reason for encounter.</v>
      </c>
      <c r="Z1186" s="52" t="str">
        <f>VLOOKUP(AH1186,rawdatas!$A$13:$Z$52,26,FALSE)</f>
        <v xml:space="preserve">ce code ne peut être utilisé que pour classer une raison de rencontre </v>
      </c>
      <c r="AA1186" s="52" t="str">
        <f>VLOOKUP(AH1186,rawdatas!$A$13:$AA$52,27,FALSE)</f>
        <v>ok</v>
      </c>
      <c r="AB1186" s="52">
        <f>VLOOKUP(AH1186,rawdatas!$A$13:$AB$52,28,FALSE)</f>
        <v>0</v>
      </c>
      <c r="AC1186" s="52">
        <f>VLOOKUP(AH1186,rawdatas!$A$13:$AC$52,29,FALSE)</f>
        <v>0</v>
      </c>
      <c r="AD1186" s="52">
        <f>VLOOKUP(AH1186,rawdatas!$A$13:$AD$53,30,FALSE)</f>
        <v>0</v>
      </c>
      <c r="AE1186" s="52">
        <f>VLOOKUP(AH1186,rawdatas!$A$13:$AE$53,31,FALSE)</f>
        <v>0</v>
      </c>
      <c r="AF1186" s="52" t="str">
        <f>VLOOKUP(AH1186,rawdatas!$A$13:$AF$53,32,FALSE)</f>
        <v>saut de ligne dans "criteria_fr"</v>
      </c>
      <c r="AG1186" s="52">
        <f>VLOOKUP(AH1186,rawdatas!$A$13:$AG$54,33,FALSE)</f>
        <v>0</v>
      </c>
      <c r="AH1186" s="53">
        <v>218507446</v>
      </c>
      <c r="AI1186" s="54" t="str">
        <f t="shared" si="89"/>
        <v>résultat d'analyses; Résultat d'examens</v>
      </c>
    </row>
    <row r="1187" spans="1:35" outlineLevel="1" x14ac:dyDescent="0.25">
      <c r="A1187" s="52">
        <v>885016383</v>
      </c>
      <c r="B1187" s="52">
        <v>512254588</v>
      </c>
      <c r="C1187" s="52" t="s">
        <v>16224</v>
      </c>
      <c r="D1187" s="52" t="str">
        <f>VLOOKUP(B1187,rawdatas!$A:$K,3,FALSE)</f>
        <v>S</v>
      </c>
      <c r="E1187" s="52" t="str">
        <f>VLOOKUP(B1187,rawdatas!$A:$K,7,FALSE)</f>
        <v>Skin</v>
      </c>
      <c r="F1187" s="52" t="str">
        <f>VLOOKUP(B1187,rawdatas!$A:$K,8,FALSE)</f>
        <v>peau</v>
      </c>
      <c r="G1187" s="52" t="str">
        <f>VLOOKUP(AH1187,rawdatas!$A$13:$K$52,7,FALSE)</f>
        <v>Result examination/test/record/letter from other provider</v>
      </c>
      <c r="H1187" s="52" t="str">
        <f>VLOOKUP(AH1187,rawdatas!$A$13:$K$52,8,FALSE)</f>
        <v>résultat d'examens; résultat de tests; résultat enregistrements; lettres provenant d'un autre dispensateur</v>
      </c>
      <c r="I1187" s="52" t="str">
        <f>VLOOKUP(AH1187,rawdatas!$A$13:$K$52,9,FALSE)</f>
        <v>ok</v>
      </c>
      <c r="J1187" s="52" t="str">
        <f>VLOOKUP(AH1187,rawdatas!$A$13:$K$52,10,FALSE)</f>
        <v>Result examination/test/record/letter from other provider</v>
      </c>
      <c r="K1187" s="52" t="str">
        <f>VLOOKUP(AH1187,rawdatas!$A$13:$K$52,11,FALSE)</f>
        <v>résult. exam, tests, enregist, lettre prov. autre dispens.</v>
      </c>
      <c r="L1187" s="52" t="str">
        <f>VLOOKUP(AH1187,rawdatas!$A$13:$L$52,12,FALSE)</f>
        <v>ok</v>
      </c>
      <c r="M1187" s="52">
        <f>VLOOKUP(AH1187,rawdatas!$A$13:$M$52,13,FALSE)</f>
        <v>0</v>
      </c>
      <c r="N1187" s="52">
        <f>VLOOKUP(AH1187,rawdatas!$A$13:$N$52,14,FALSE)</f>
        <v>0</v>
      </c>
      <c r="O1187" s="52" t="str">
        <f>VLOOKUP(AH1187,rawdatas!$A$13:$O$52,15,FALSE)</f>
        <v>ok</v>
      </c>
      <c r="P1187" s="52">
        <f>VLOOKUP(AH1187,rawdatas!$A$13:$P$52,16,FALSE)</f>
        <v>0</v>
      </c>
      <c r="Q1187" s="52">
        <f>VLOOKUP(AH1187,rawdatas!$A$13:$Q$52,17,FALSE)</f>
        <v>0</v>
      </c>
      <c r="R1187" s="52" t="str">
        <f>VLOOKUP(AH1187,rawdatas!$A$13:$R$52,18,FALSE)</f>
        <v>ok</v>
      </c>
      <c r="S1187" s="52" t="str">
        <f>VLOOKUP(AH1187,rawdatas!$A$13:$S$52,19,FALSE)</f>
        <v>results from tests or procedures ordered /performed by other health care providers</v>
      </c>
      <c r="T1187" s="52" t="str">
        <f>VLOOKUP(AH1187,rawdatas!$A$13:$T$52,20,FALSE)</f>
        <v xml:space="preserve">résultats des tests ou des procédures ordonnées ou interprétées par d'autres dispensateurs de soins de santé </v>
      </c>
      <c r="U1187" s="52" t="str">
        <f>VLOOKUP(AH1187,rawdatas!$A$13:$U$52,21,FALSE)</f>
        <v>ok</v>
      </c>
      <c r="V1187" s="52" t="str">
        <f>VLOOKUP(AH1187,rawdatas!$A$13:$V$52,22,FALSE)</f>
        <v>-45 health education, advice, if the patient requests information on the underlying problem or consequences of the results</v>
      </c>
      <c r="W1187" s="52" t="str">
        <f>VLOOKUP(AH1187,rawdatas!$A$13:$W$52,23,FALSE)</f>
        <v>education à la santé, avis, si le patient demande des informations sur le problème sous-jacent ou les conséquences des résultats -45</v>
      </c>
      <c r="X1187" s="52" t="str">
        <f>VLOOKUP(AH1187,rawdatas!$A$13:$X$52,24,FALSE)</f>
        <v>ok</v>
      </c>
      <c r="Y1187" s="52" t="str">
        <f>VLOOKUP(AH1187,rawdatas!$A$13:$Y$52,25,FALSE)</f>
        <v>This code can only be used to classify a reason for encounter.</v>
      </c>
      <c r="Z1187" s="52" t="str">
        <f>VLOOKUP(AH1187,rawdatas!$A$13:$Z$52,26,FALSE)</f>
        <v xml:space="preserve">ce code ne peut être utilisé que pour classer une raison de rencontre </v>
      </c>
      <c r="AA1187" s="52" t="str">
        <f>VLOOKUP(AH1187,rawdatas!$A$13:$AA$52,27,FALSE)</f>
        <v>ok</v>
      </c>
      <c r="AB1187" s="52">
        <f>VLOOKUP(AH1187,rawdatas!$A$13:$AB$52,28,FALSE)</f>
        <v>0</v>
      </c>
      <c r="AC1187" s="52">
        <f>VLOOKUP(AH1187,rawdatas!$A$13:$AC$52,29,FALSE)</f>
        <v>0</v>
      </c>
      <c r="AD1187" s="52">
        <f>VLOOKUP(AH1187,rawdatas!$A$13:$AD$53,30,FALSE)</f>
        <v>0</v>
      </c>
      <c r="AE1187" s="52">
        <f>VLOOKUP(AH1187,rawdatas!$A$13:$AE$53,31,FALSE)</f>
        <v>0</v>
      </c>
      <c r="AF1187" s="52">
        <f>VLOOKUP(AH1187,rawdatas!$A$13:$AF$53,32,FALSE)</f>
        <v>0</v>
      </c>
      <c r="AG1187" s="52">
        <f>VLOOKUP(AH1187,rawdatas!$A$13:$AG$54,33,FALSE)</f>
        <v>0</v>
      </c>
      <c r="AH1187" s="53">
        <v>684613911</v>
      </c>
      <c r="AI1187" s="54" t="str">
        <f t="shared" si="89"/>
        <v>résultat d'examens; résultat de tests; résultat enregistrements; lettres provenant d'un autre dispensateur</v>
      </c>
    </row>
    <row r="1188" spans="1:35" outlineLevel="1" x14ac:dyDescent="0.25">
      <c r="A1188" s="52">
        <v>624032765</v>
      </c>
      <c r="B1188" s="52">
        <v>512254588</v>
      </c>
      <c r="C1188" s="52" t="s">
        <v>16225</v>
      </c>
      <c r="D1188" s="52" t="str">
        <f>VLOOKUP(B1188,rawdatas!$A:$K,3,FALSE)</f>
        <v>S</v>
      </c>
      <c r="E1188" s="52" t="str">
        <f>VLOOKUP(B1188,rawdatas!$A:$K,7,FALSE)</f>
        <v>Skin</v>
      </c>
      <c r="F1188" s="52" t="str">
        <f>VLOOKUP(B1188,rawdatas!$A:$K,8,FALSE)</f>
        <v>peau</v>
      </c>
      <c r="G1188" s="52" t="str">
        <f>VLOOKUP(AH1188,rawdatas!$A$13:$K$52,7,FALSE)</f>
        <v>Administrative procedure</v>
      </c>
      <c r="H1188" s="52" t="str">
        <f>VLOOKUP(AH1188,rawdatas!$A$13:$K$52,8,FALSE)</f>
        <v>procédure administrative</v>
      </c>
      <c r="I1188" s="52" t="str">
        <f>VLOOKUP(AH1188,rawdatas!$A$13:$K$52,9,FALSE)</f>
        <v>ok</v>
      </c>
      <c r="J1188" s="52" t="str">
        <f>VLOOKUP(AH1188,rawdatas!$A$13:$K$52,10,FALSE)</f>
        <v>Administrative procedure</v>
      </c>
      <c r="K1188" s="52" t="str">
        <f>VLOOKUP(AH1188,rawdatas!$A$13:$K$52,11,FALSE)</f>
        <v>procéd. admin.</v>
      </c>
      <c r="L1188" s="52" t="str">
        <f>VLOOKUP(AH1188,rawdatas!$A$13:$L$52,12,FALSE)</f>
        <v>ok</v>
      </c>
      <c r="M1188" s="52" t="str">
        <f>VLOOKUP(AH1188,rawdatas!$A$13:$M$52,13,FALSE)</f>
        <v>certificates (e.g. sick leave/driver´s licence/death); questionnaire; billing issues, health record issues; filling in documents or forms</v>
      </c>
      <c r="N1188" s="52" t="str">
        <f>VLOOKUP(AH1188,rawdatas!$A$13:$N$52,14,FALSE)</f>
        <v>Certificat; arrêt de travail; Incapacité de travail pour maladie; incapacité de fréquenter l’école; examen pour permis de conduire, certificat de décès; questionnaire; problèmes de facturation; questions de dossiers de santé; remplissage de formulaires; remplissage de documents</v>
      </c>
      <c r="O1188" s="52" t="str">
        <f>VLOOKUP(AH1188,rawdatas!$A$13:$O$52,15,FALSE)</f>
        <v>ok</v>
      </c>
      <c r="P1188" s="52" t="str">
        <f>VLOOKUP(AH1188,rawdatas!$A$13:$P$52,16,FALSE)</f>
        <v>medical examination/health evaluation complete -30; medical examination/health evaluation partial -31</v>
      </c>
      <c r="Q1188" s="52" t="str">
        <f>VLOOKUP(AH1188,rawdatas!$A$13:$Q$52,17,FALSE)</f>
        <v>examen médical complet -30; bilan de santé complet -30; examen médical partiel -31; bilan de santé partiel -31</v>
      </c>
      <c r="R1188" s="52" t="str">
        <f>VLOOKUP(AH1188,rawdatas!$A$13:$R$52,18,FALSE)</f>
        <v>ok</v>
      </c>
      <c r="S1188" s="52" t="str">
        <f>VLOOKUP(AH1188,rawdatas!$A$13:$S$52,19,FALSE)</f>
        <v>this code is designed to classify those instances where provision of a written document or form by the provider for the patient or other agency is warranted by existing regulations, laws or customs.</v>
      </c>
      <c r="T1188" s="52" t="str">
        <f>VLOOKUP(AH1188,rawdatas!$A$13:$T$52,20,FALSE)</f>
        <v xml:space="preserve">ce code est conçu pour classer les cas où la délivrance au patient d'un document ou formulaire par le dispensateur ou un autre organisme est garanti par les règlements, lois ou coutumes existantes </v>
      </c>
      <c r="U1188" s="52" t="str">
        <f>VLOOKUP(AH1188,rawdatas!$A$13:$U$52,21,FALSE)</f>
        <v>ok</v>
      </c>
      <c r="V1188" s="52">
        <f>VLOOKUP(AH1188,rawdatas!$A$13:$V$52,22,FALSE)</f>
        <v>0</v>
      </c>
      <c r="W1188" s="52" t="str">
        <f>VLOOKUP(AH1188,rawdatas!$A$13:$W$52,23,FALSE)</f>
        <v>examen médical complet -30; examen médical partiel -31; évaluation de santé complète -30; évaluation de santé partielle -31</v>
      </c>
      <c r="X1188" s="52" t="str">
        <f>VLOOKUP(AH1188,rawdatas!$A$13:$X$52,24,FALSE)</f>
        <v>ko</v>
      </c>
      <c r="Y1188" s="52">
        <f>VLOOKUP(AH1188,rawdatas!$A$13:$Y$52,25,FALSE)</f>
        <v>0</v>
      </c>
      <c r="Z1188" s="52">
        <f>VLOOKUP(AH1188,rawdatas!$A$13:$Z$52,26,FALSE)</f>
        <v>0</v>
      </c>
      <c r="AA1188" s="52" t="str">
        <f>VLOOKUP(AH1188,rawdatas!$A$13:$AA$52,27,FALSE)</f>
        <v>ok</v>
      </c>
      <c r="AB1188" s="52">
        <f>VLOOKUP(AH1188,rawdatas!$A$13:$AB$52,28,FALSE)</f>
        <v>0</v>
      </c>
      <c r="AC1188" s="52">
        <f>VLOOKUP(AH1188,rawdatas!$A$13:$AC$52,29,FALSE)</f>
        <v>0</v>
      </c>
      <c r="AD1188" s="52">
        <f>VLOOKUP(AH1188,rawdatas!$A$13:$AD$53,30,FALSE)</f>
        <v>0</v>
      </c>
      <c r="AE1188" s="52">
        <f>VLOOKUP(AH1188,rawdatas!$A$13:$AE$53,31,FALSE)</f>
        <v>0</v>
      </c>
      <c r="AF1188" s="52">
        <f>VLOOKUP(AH1188,rawdatas!$A$13:$AF$53,32,FALSE)</f>
        <v>0</v>
      </c>
      <c r="AG1188" s="52">
        <f>VLOOKUP(AH1188,rawdatas!$A$13:$AG$54,33,FALSE)</f>
        <v>0</v>
      </c>
      <c r="AH1188" s="53">
        <v>167850423</v>
      </c>
      <c r="AI1188" s="54" t="str">
        <f t="shared" si="89"/>
        <v>procédure administrative</v>
      </c>
    </row>
    <row r="1189" spans="1:35" outlineLevel="1" x14ac:dyDescent="0.25">
      <c r="A1189" s="52">
        <v>741230300</v>
      </c>
      <c r="B1189" s="52">
        <v>512254588</v>
      </c>
      <c r="C1189" s="52" t="s">
        <v>16226</v>
      </c>
      <c r="D1189" s="52" t="str">
        <f>VLOOKUP(B1189,rawdatas!$A:$K,3,FALSE)</f>
        <v>S</v>
      </c>
      <c r="E1189" s="52" t="str">
        <f>VLOOKUP(B1189,rawdatas!$A:$K,7,FALSE)</f>
        <v>Skin</v>
      </c>
      <c r="F1189" s="52" t="str">
        <f>VLOOKUP(B1189,rawdatas!$A:$K,8,FALSE)</f>
        <v>peau</v>
      </c>
      <c r="G1189" s="52" t="str">
        <f>VLOOKUP(AH1189,rawdatas!$A$13:$K$52,7,FALSE)</f>
        <v>Follow-up encounter unspecified</v>
      </c>
      <c r="H1189" s="52" t="str">
        <f>VLOOKUP(AH1189,rawdatas!$A$13:$K$52,8,FALSE)</f>
        <v>rencontre de suivi non spécifiée</v>
      </c>
      <c r="I1189" s="52" t="str">
        <f>VLOOKUP(AH1189,rawdatas!$A$13:$K$52,9,FALSE)</f>
        <v>ok</v>
      </c>
      <c r="J1189" s="52" t="str">
        <f>VLOOKUP(AH1189,rawdatas!$A$13:$K$52,10,FALSE)</f>
        <v>Follow-up encounter unspecified</v>
      </c>
      <c r="K1189" s="52" t="str">
        <f>VLOOKUP(AH1189,rawdatas!$A$13:$K$52,11,FALSE)</f>
        <v>rencontre suivi non spécif.</v>
      </c>
      <c r="L1189" s="52" t="str">
        <f>VLOOKUP(AH1189,rawdatas!$A$13:$L$52,12,FALSE)</f>
        <v>ok</v>
      </c>
      <c r="M1189" s="52">
        <f>VLOOKUP(AH1189,rawdatas!$A$13:$M$52,13,FALSE)</f>
        <v>0</v>
      </c>
      <c r="N1189" s="52">
        <f>VLOOKUP(AH1189,rawdatas!$A$13:$N$52,14,FALSE)</f>
        <v>0</v>
      </c>
      <c r="O1189" s="52" t="str">
        <f>VLOOKUP(AH1189,rawdatas!$A$13:$O$52,15,FALSE)</f>
        <v>ok</v>
      </c>
      <c r="P1189" s="52">
        <f>VLOOKUP(AH1189,rawdatas!$A$13:$P$52,16,FALSE)</f>
        <v>0</v>
      </c>
      <c r="Q1189" s="52">
        <f>VLOOKUP(AH1189,rawdatas!$A$13:$Q$52,17,FALSE)</f>
        <v>0</v>
      </c>
      <c r="R1189" s="52" t="str">
        <f>VLOOKUP(AH1189,rawdatas!$A$13:$R$52,18,FALSE)</f>
        <v>ok</v>
      </c>
      <c r="S1189" s="52" t="str">
        <f>VLOOKUP(AH1189,rawdatas!$A$13:$S$52,19,FALSE)</f>
        <v>encounter which was recommended by a health care provider as a follow-up encounter</v>
      </c>
      <c r="T1189" s="52" t="str">
        <f>VLOOKUP(AH1189,rawdatas!$A$13:$T$52,20,FALSE)</f>
        <v xml:space="preserve">rencontre recommandée comme rencontre de suivi par un dispensateur de soins de santé </v>
      </c>
      <c r="U1189" s="52" t="str">
        <f>VLOOKUP(AH1189,rawdatas!$A$13:$U$52,21,FALSE)</f>
        <v>ok</v>
      </c>
      <c r="V1189" s="52">
        <f>VLOOKUP(AH1189,rawdatas!$A$13:$V$52,22,FALSE)</f>
        <v>0</v>
      </c>
      <c r="W1189" s="52">
        <f>VLOOKUP(AH1189,rawdatas!$A$13:$W$52,23,FALSE)</f>
        <v>0</v>
      </c>
      <c r="X1189" s="52" t="str">
        <f>VLOOKUP(AH1189,rawdatas!$A$13:$X$52,24,FALSE)</f>
        <v>ok</v>
      </c>
      <c r="Y1189" s="52" t="str">
        <f>VLOOKUP(AH1189,rawdatas!$A$13:$Y$52,25,FALSE)</f>
        <v>This code can only be used to classify a reason for encounter.</v>
      </c>
      <c r="Z1189" s="52" t="str">
        <f>VLOOKUP(AH1189,rawdatas!$A$13:$Z$52,26,FALSE)</f>
        <v xml:space="preserve">ce code ne peut être utilisé que pour classifier une raison de rencontre </v>
      </c>
      <c r="AA1189" s="52" t="str">
        <f>VLOOKUP(AH1189,rawdatas!$A$13:$AA$52,27,FALSE)</f>
        <v>ok</v>
      </c>
      <c r="AB1189" s="52">
        <f>VLOOKUP(AH1189,rawdatas!$A$13:$AB$52,28,FALSE)</f>
        <v>0</v>
      </c>
      <c r="AC1189" s="52">
        <f>VLOOKUP(AH1189,rawdatas!$A$13:$AC$52,29,FALSE)</f>
        <v>0</v>
      </c>
      <c r="AD1189" s="52">
        <f>VLOOKUP(AH1189,rawdatas!$A$13:$AD$53,30,FALSE)</f>
        <v>0</v>
      </c>
      <c r="AE1189" s="52">
        <f>VLOOKUP(AH1189,rawdatas!$A$13:$AE$53,31,FALSE)</f>
        <v>0</v>
      </c>
      <c r="AF1189" s="52">
        <f>VLOOKUP(AH1189,rawdatas!$A$13:$AF$53,32,FALSE)</f>
        <v>0</v>
      </c>
      <c r="AG1189" s="52">
        <f>VLOOKUP(AH1189,rawdatas!$A$13:$AG$54,33,FALSE)</f>
        <v>0</v>
      </c>
      <c r="AH1189" s="53">
        <v>151913923</v>
      </c>
      <c r="AI1189" s="54" t="str">
        <f t="shared" si="89"/>
        <v>rencontre de suivi non spécifiée</v>
      </c>
    </row>
    <row r="1190" spans="1:35" outlineLevel="1" x14ac:dyDescent="0.25">
      <c r="A1190" s="52">
        <v>711890403</v>
      </c>
      <c r="B1190" s="52">
        <v>512254588</v>
      </c>
      <c r="C1190" s="52" t="s">
        <v>16227</v>
      </c>
      <c r="D1190" s="52" t="str">
        <f>VLOOKUP(B1190,rawdatas!$A:$K,3,FALSE)</f>
        <v>S</v>
      </c>
      <c r="E1190" s="52" t="str">
        <f>VLOOKUP(B1190,rawdatas!$A:$K,7,FALSE)</f>
        <v>Skin</v>
      </c>
      <c r="F1190" s="52" t="str">
        <f>VLOOKUP(B1190,rawdatas!$A:$K,8,FALSE)</f>
        <v>peau</v>
      </c>
      <c r="G1190" s="52" t="str">
        <f>VLOOKUP(AH1190,rawdatas!$A$13:$K$52,7,FALSE)</f>
        <v>Encounter/problem initiated by provider</v>
      </c>
      <c r="H1190" s="52" t="str">
        <f>VLOOKUP(AH1190,rawdatas!$A$13:$K$52,8,FALSE)</f>
        <v>épisode nouveau initié par le dispensateur; épisode en cours initié par le dispensateur</v>
      </c>
      <c r="I1190" s="52" t="str">
        <f>VLOOKUP(AH1190,rawdatas!$A$13:$K$52,9,FALSE)</f>
        <v>ok</v>
      </c>
      <c r="J1190" s="52" t="str">
        <f>VLOOKUP(AH1190,rawdatas!$A$13:$K$52,10,FALSE)</f>
        <v>Encounter/prob initiated by provider</v>
      </c>
      <c r="K1190" s="52" t="str">
        <f>VLOOKUP(AH1190,rawdatas!$A$13:$K$52,11,FALSE)</f>
        <v>epis. nouveau ou en cours init. par dispens.</v>
      </c>
      <c r="L1190" s="52" t="str">
        <f>VLOOKUP(AH1190,rawdatas!$A$13:$L$52,12,FALSE)</f>
        <v>ok</v>
      </c>
      <c r="M1190" s="52" t="str">
        <f>VLOOKUP(AH1190,rawdatas!$A$13:$M$52,13,FALSE)</f>
        <v>the patient is told to return for additional management; problem managed by the provider, that was not on the patient’s agenda</v>
      </c>
      <c r="N1190" s="52" t="str">
        <f>VLOOKUP(AH1190,rawdatas!$A$13:$N$52,14,FALSE)</f>
        <v>il a été dit au patient de revenir pour régler des problèmes supplémentaires; problème abordé par le dispensateur et qui ne figurait pas à l'agenda du patient</v>
      </c>
      <c r="O1190" s="52" t="str">
        <f>VLOOKUP(AH1190,rawdatas!$A$13:$O$52,15,FALSE)</f>
        <v>ok</v>
      </c>
      <c r="P1190" s="52" t="str">
        <f>VLOOKUP(AH1190,rawdatas!$A$13:$P$52,16,FALSE)</f>
        <v>reports requested by a third party -62; encounter/problem initiated by other than patient / provider -65</v>
      </c>
      <c r="Q1190" s="52" t="str">
        <f>VLOOKUP(AH1190,rawdatas!$A$13:$Q$52,17,FALSE)</f>
        <v>rapports demandés par un tiers -62; rencontre initiée par autre que le patient -65; problème initié par autre que le patient -65; rencontre initiée par autre que le dispensateur -65; problème initié par autre que le dispensateur -65</v>
      </c>
      <c r="R1190" s="52" t="str">
        <f>VLOOKUP(AH1190,rawdatas!$A$13:$R$52,18,FALSE)</f>
        <v>ok</v>
      </c>
      <c r="S1190" s="52">
        <f>VLOOKUP(AH1190,rawdatas!$A$13:$S$52,19,FALSE)</f>
        <v>0</v>
      </c>
      <c r="T1190" s="52">
        <f>VLOOKUP(AH1190,rawdatas!$A$13:$T$52,20,FALSE)</f>
        <v>0</v>
      </c>
      <c r="U1190" s="52" t="str">
        <f>VLOOKUP(AH1190,rawdatas!$A$13:$U$52,21,FALSE)</f>
        <v>ok</v>
      </c>
      <c r="V1190" s="52">
        <f>VLOOKUP(AH1190,rawdatas!$A$13:$V$52,22,FALSE)</f>
        <v>0</v>
      </c>
      <c r="W1190" s="52">
        <f>VLOOKUP(AH1190,rawdatas!$A$13:$W$52,23,FALSE)</f>
        <v>0</v>
      </c>
      <c r="X1190" s="52" t="str">
        <f>VLOOKUP(AH1190,rawdatas!$A$13:$X$52,24,FALSE)</f>
        <v>ok</v>
      </c>
      <c r="Y1190" s="52" t="str">
        <f>VLOOKUP(AH1190,rawdatas!$A$13:$Y$52,25,FALSE)</f>
        <v>This code can only be used to classify a reason for encounter.</v>
      </c>
      <c r="Z1190" s="52" t="str">
        <f>VLOOKUP(AH1190,rawdatas!$A$13:$Z$52,26,FALSE)</f>
        <v xml:space="preserve">ce code ne peut être utilisé que pour classifier une raison de rencontre </v>
      </c>
      <c r="AA1190" s="52" t="str">
        <f>VLOOKUP(AH1190,rawdatas!$A$13:$AA$52,27,FALSE)</f>
        <v>ok</v>
      </c>
      <c r="AB1190" s="52">
        <f>VLOOKUP(AH1190,rawdatas!$A$13:$AB$52,28,FALSE)</f>
        <v>0</v>
      </c>
      <c r="AC1190" s="52">
        <f>VLOOKUP(AH1190,rawdatas!$A$13:$AC$52,29,FALSE)</f>
        <v>0</v>
      </c>
      <c r="AD1190" s="52">
        <f>VLOOKUP(AH1190,rawdatas!$A$13:$AD$53,30,FALSE)</f>
        <v>0</v>
      </c>
      <c r="AE1190" s="52">
        <f>VLOOKUP(AH1190,rawdatas!$A$13:$AE$53,31,FALSE)</f>
        <v>0</v>
      </c>
      <c r="AF1190" s="52">
        <f>VLOOKUP(AH1190,rawdatas!$A$13:$AF$53,32,FALSE)</f>
        <v>0</v>
      </c>
      <c r="AG1190" s="52">
        <f>VLOOKUP(AH1190,rawdatas!$A$13:$AG$54,33,FALSE)</f>
        <v>0</v>
      </c>
      <c r="AH1190" s="53">
        <v>951632281</v>
      </c>
      <c r="AI1190" s="54" t="str">
        <f t="shared" si="89"/>
        <v>épisode nouveau initié par le dispensateur; épisode en cours initié par le dispensateur</v>
      </c>
    </row>
    <row r="1191" spans="1:35" outlineLevel="1" x14ac:dyDescent="0.25">
      <c r="A1191" s="52">
        <v>404653463</v>
      </c>
      <c r="B1191" s="52">
        <v>512254588</v>
      </c>
      <c r="C1191" s="52" t="s">
        <v>16228</v>
      </c>
      <c r="D1191" s="52" t="str">
        <f>VLOOKUP(B1191,rawdatas!$A:$K,3,FALSE)</f>
        <v>S</v>
      </c>
      <c r="E1191" s="52" t="str">
        <f>VLOOKUP(B1191,rawdatas!$A:$K,7,FALSE)</f>
        <v>Skin</v>
      </c>
      <c r="F1191" s="52" t="str">
        <f>VLOOKUP(B1191,rawdatas!$A:$K,8,FALSE)</f>
        <v>peau</v>
      </c>
      <c r="G1191" s="52" t="str">
        <f>VLOOKUP(AH1191,rawdatas!$A$13:$K$52,7,FALSE)</f>
        <v>Encounter/problem initiated by other than patient/provider</v>
      </c>
      <c r="H1191" s="52" t="str">
        <f>VLOOKUP(AH1191,rawdatas!$A$13:$K$52,8,FALSE)</f>
        <v>épisode nouveau initié par un tiers; Episode en cours initié par un tiers</v>
      </c>
      <c r="I1191" s="52" t="str">
        <f>VLOOKUP(AH1191,rawdatas!$A$13:$K$52,9,FALSE)</f>
        <v>ok</v>
      </c>
      <c r="J1191" s="52" t="str">
        <f>VLOOKUP(AH1191,rawdatas!$A$13:$K$52,10,FALSE)</f>
        <v>Enc/prob init by other than pt/prov</v>
      </c>
      <c r="K1191" s="52" t="str">
        <f>VLOOKUP(AH1191,rawdatas!$A$13:$K$52,11,FALSE)</f>
        <v>epis. nouveau ou en cours init. par tiers</v>
      </c>
      <c r="L1191" s="52" t="str">
        <f>VLOOKUP(AH1191,rawdatas!$A$13:$L$52,12,FALSE)</f>
        <v>ok</v>
      </c>
      <c r="M1191" s="52">
        <f>VLOOKUP(AH1191,rawdatas!$A$13:$M$52,13,FALSE)</f>
        <v>0</v>
      </c>
      <c r="N1191" s="52">
        <f>VLOOKUP(AH1191,rawdatas!$A$13:$N$52,14,FALSE)</f>
        <v>0</v>
      </c>
      <c r="O1191" s="52" t="str">
        <f>VLOOKUP(AH1191,rawdatas!$A$13:$O$52,15,FALSE)</f>
        <v>ok</v>
      </c>
      <c r="P1191" s="52" t="str">
        <f>VLOOKUP(AH1191,rawdatas!$A$13:$P$52,16,FALSE)</f>
        <v>exams requested by a third party -62; encounter/problem initiated by provider  -64</v>
      </c>
      <c r="Q1191" s="52" t="str">
        <f>VLOOKUP(AH1191,rawdatas!$A$13:$Q$52,17,FALSE)</f>
        <v>examens demandés par un tiers -62; rencontre initiée par le dispensateur -64; problème initié par le dispensateur -64</v>
      </c>
      <c r="R1191" s="52" t="str">
        <f>VLOOKUP(AH1191,rawdatas!$A$13:$R$52,18,FALSE)</f>
        <v>ok</v>
      </c>
      <c r="S1191" s="52" t="str">
        <f>VLOOKUP(AH1191,rawdatas!$A$13:$S$52,19,FALSE)</f>
        <v>encounter requested by a third party</v>
      </c>
      <c r="T1191" s="52" t="str">
        <f>VLOOKUP(AH1191,rawdatas!$A$13:$T$52,20,FALSE)</f>
        <v xml:space="preserve">la rencontre est demandée par un tiers. Le patient déclare avoir été été envoyé(e) par quelqu'un d'autre </v>
      </c>
      <c r="U1191" s="52" t="str">
        <f>VLOOKUP(AH1191,rawdatas!$A$13:$U$52,21,FALSE)</f>
        <v>ok</v>
      </c>
      <c r="V1191" s="52">
        <f>VLOOKUP(AH1191,rawdatas!$A$13:$V$52,22,FALSE)</f>
        <v>0</v>
      </c>
      <c r="W1191" s="52" t="str">
        <f>VLOOKUP(AH1191,rawdatas!$A$13:$W$52,23,FALSE)</f>
        <v>si le patient est incapable d'indiquer la raison de la rencontre, utiliser la raison indiquée par la personne accompagnante</v>
      </c>
      <c r="X1191" s="52" t="str">
        <f>VLOOKUP(AH1191,rawdatas!$A$13:$X$52,24,FALSE)</f>
        <v>ko</v>
      </c>
      <c r="Y1191" s="52" t="str">
        <f>VLOOKUP(AH1191,rawdatas!$A$13:$Y$52,25,FALSE)</f>
        <v>This code can only be used to classify a reason for encounter. If the patient is unable to state the reason for encounter, use the reason stated by the accompanying person.</v>
      </c>
      <c r="Z1191" s="52" t="str">
        <f>VLOOKUP(AH1191,rawdatas!$A$13:$Z$52,26,FALSE)</f>
        <v>Ce code ne peut être utilisé que pour classifier une raison de rencontre. Si le patient est incapable d'indiquer la raison de la rencontre, utilisez la raison indiquée par l'accompagnant.</v>
      </c>
      <c r="AA1191" s="52" t="str">
        <f>VLOOKUP(AH1191,rawdatas!$A$13:$AA$52,27,FALSE)</f>
        <v>ok</v>
      </c>
      <c r="AB1191" s="52">
        <f>VLOOKUP(AH1191,rawdatas!$A$13:$AB$52,28,FALSE)</f>
        <v>0</v>
      </c>
      <c r="AC1191" s="52">
        <f>VLOOKUP(AH1191,rawdatas!$A$13:$AC$52,29,FALSE)</f>
        <v>0</v>
      </c>
      <c r="AD1191" s="52">
        <f>VLOOKUP(AH1191,rawdatas!$A$13:$AD$53,30,FALSE)</f>
        <v>0</v>
      </c>
      <c r="AE1191" s="52">
        <f>VLOOKUP(AH1191,rawdatas!$A$13:$AE$53,31,FALSE)</f>
        <v>0</v>
      </c>
      <c r="AF1191" s="52">
        <f>VLOOKUP(AH1191,rawdatas!$A$13:$AF$53,32,FALSE)</f>
        <v>0</v>
      </c>
      <c r="AG1191" s="52">
        <f>VLOOKUP(AH1191,rawdatas!$A$13:$AG$54,33,FALSE)</f>
        <v>0</v>
      </c>
      <c r="AH1191" s="53">
        <v>376185268</v>
      </c>
      <c r="AI1191" s="54" t="str">
        <f t="shared" si="89"/>
        <v>épisode nouveau initié par un tiers; Episode en cours initié par un tiers</v>
      </c>
    </row>
    <row r="1192" spans="1:35" outlineLevel="1" x14ac:dyDescent="0.25">
      <c r="A1192" s="52">
        <v>652582600</v>
      </c>
      <c r="B1192" s="52">
        <v>512254588</v>
      </c>
      <c r="C1192" s="52" t="s">
        <v>16229</v>
      </c>
      <c r="D1192" s="52" t="str">
        <f>VLOOKUP(B1192,rawdatas!$A:$K,3,FALSE)</f>
        <v>S</v>
      </c>
      <c r="E1192" s="52" t="str">
        <f>VLOOKUP(B1192,rawdatas!$A:$K,7,FALSE)</f>
        <v>Skin</v>
      </c>
      <c r="F1192" s="52" t="str">
        <f>VLOOKUP(B1192,rawdatas!$A:$K,8,FALSE)</f>
        <v>peau</v>
      </c>
      <c r="G1192" s="52" t="str">
        <f>VLOOKUP(AH1192,rawdatas!$A$13:$K$52,7,FALSE)</f>
        <v>Referral to other provider/nurse/therapist/social worker</v>
      </c>
      <c r="H1192" s="52" t="str">
        <f>VLOOKUP(AH1192,rawdatas!$A$13:$K$52,8,FALSE)</f>
        <v>référence à une infirmière; référence à un thérapeute; référence à un travailleur social</v>
      </c>
      <c r="I1192" s="52" t="str">
        <f>VLOOKUP(AH1192,rawdatas!$A$13:$K$52,9,FALSE)</f>
        <v>ko (espace de fin)</v>
      </c>
      <c r="J1192" s="52" t="str">
        <f>VLOOKUP(AH1192,rawdatas!$A$13:$K$52,10,FALSE)</f>
        <v>Referral to non-MD provider</v>
      </c>
      <c r="K1192" s="52" t="str">
        <f>VLOOKUP(AH1192,rawdatas!$A$13:$K$52,11,FALSE)</f>
        <v>réf. à dispens. non médecin</v>
      </c>
      <c r="L1192" s="52" t="str">
        <f>VLOOKUP(AH1192,rawdatas!$A$13:$L$52,12,FALSE)</f>
        <v>ok</v>
      </c>
      <c r="M1192" s="52" t="str">
        <f>VLOOKUP(AH1192,rawdatas!$A$13:$M$52,13,FALSE)</f>
        <v>referral to nurse/physiotherapist/occupational therapist/chiropodist/ orthodontist/chiropractor/optician/midwife/dietician/dentist/home health worker/social worker/psychologist</v>
      </c>
      <c r="N1192" s="52" t="str">
        <f>VLOOKUP(AH1192,rawdatas!$A$13:$N$52,14,FALSE)</f>
        <v>référence à infirmière; référence à kinésithérapeute; référence à physiothérapeute; référence à ergothérapeute; référence à podologue; référence à orthodontiste; référence à chiropraticien; référence à opticien; référence à sage-femme; référence à diététicien; référence à dentiste; référence à aide familiale; référence à travailleur social; référence à psychologue; référence à auxilliaire de vie; référence à assistante sociale</v>
      </c>
      <c r="O1192" s="52" t="str">
        <f>VLOOKUP(AH1192,rawdatas!$A$13:$O$52,15,FALSE)</f>
        <v>ok</v>
      </c>
      <c r="P1192" s="52" t="str">
        <f>VLOOKUP(AH1192,rawdatas!$A$13:$P$52,16,FALSE)</f>
        <v>referral to physician -67; referral to service for rehabilitation -68</v>
      </c>
      <c r="Q1192" s="52" t="str">
        <f>VLOOKUP(AH1192,rawdatas!$A$13:$Q$52,17,FALSE)</f>
        <v>orientation vers un médecin -67; orientation vers un service de réadaptation -68</v>
      </c>
      <c r="R1192" s="52" t="str">
        <f>VLOOKUP(AH1192,rawdatas!$A$13:$R$52,18,FALSE)</f>
        <v>ok</v>
      </c>
      <c r="S1192" s="52">
        <f>VLOOKUP(AH1192,rawdatas!$A$13:$S$52,19,FALSE)</f>
        <v>0</v>
      </c>
      <c r="T1192" s="52">
        <f>VLOOKUP(AH1192,rawdatas!$A$13:$T$52,20,FALSE)</f>
        <v>0</v>
      </c>
      <c r="U1192" s="52" t="str">
        <f>VLOOKUP(AH1192,rawdatas!$A$13:$U$52,21,FALSE)</f>
        <v>ok</v>
      </c>
      <c r="V1192" s="52" t="str">
        <f>VLOOKUP(AH1192,rawdatas!$A$13:$V$52,22,FALSE)</f>
        <v>If the provider performs the service, consider using codes -50-59.</v>
      </c>
      <c r="W1192" s="52" t="str">
        <f>VLOOKUP(AH1192,rawdatas!$A$13:$W$52,23,FALSE)</f>
        <v>référence au médecin -67; référence a un centre de réadaptation -68; si le dispensateur effectue le service, pensez à utiliser les codes -50 à -59</v>
      </c>
      <c r="X1192" s="52" t="str">
        <f>VLOOKUP(AH1192,rawdatas!$A$13:$X$52,24,FALSE)</f>
        <v>ko</v>
      </c>
      <c r="Y1192" s="52">
        <f>VLOOKUP(AH1192,rawdatas!$A$13:$Y$52,25,FALSE)</f>
        <v>0</v>
      </c>
      <c r="Z1192" s="52">
        <f>VLOOKUP(AH1192,rawdatas!$A$13:$Z$52,26,FALSE)</f>
        <v>0</v>
      </c>
      <c r="AA1192" s="52" t="str">
        <f>VLOOKUP(AH1192,rawdatas!$A$13:$AA$52,27,FALSE)</f>
        <v>ok</v>
      </c>
      <c r="AB1192" s="52">
        <f>VLOOKUP(AH1192,rawdatas!$A$13:$AB$52,28,FALSE)</f>
        <v>0</v>
      </c>
      <c r="AC1192" s="52">
        <f>VLOOKUP(AH1192,rawdatas!$A$13:$AC$52,29,FALSE)</f>
        <v>0</v>
      </c>
      <c r="AD1192" s="52">
        <f>VLOOKUP(AH1192,rawdatas!$A$13:$AD$53,30,FALSE)</f>
        <v>0</v>
      </c>
      <c r="AE1192" s="52">
        <f>VLOOKUP(AH1192,rawdatas!$A$13:$AE$53,31,FALSE)</f>
        <v>0</v>
      </c>
      <c r="AF1192" s="52">
        <f>VLOOKUP(AH1192,rawdatas!$A$13:$AF$53,32,FALSE)</f>
        <v>0</v>
      </c>
      <c r="AG1192" s="52">
        <f>VLOOKUP(AH1192,rawdatas!$A$13:$AG$54,33,FALSE)</f>
        <v>0</v>
      </c>
      <c r="AH1192" s="53">
        <v>762579891</v>
      </c>
      <c r="AI1192" s="54" t="str">
        <f t="shared" si="89"/>
        <v>référence à une infirmière; référence à un thérapeute; référence à un travailleur social</v>
      </c>
    </row>
    <row r="1193" spans="1:35" outlineLevel="1" x14ac:dyDescent="0.25">
      <c r="A1193" s="52">
        <v>969677479</v>
      </c>
      <c r="B1193" s="52">
        <v>512254588</v>
      </c>
      <c r="C1193" s="52" t="s">
        <v>16230</v>
      </c>
      <c r="D1193" s="52" t="str">
        <f>VLOOKUP(B1193,rawdatas!$A:$K,3,FALSE)</f>
        <v>S</v>
      </c>
      <c r="E1193" s="52" t="str">
        <f>VLOOKUP(B1193,rawdatas!$A:$K,7,FALSE)</f>
        <v>Skin</v>
      </c>
      <c r="F1193" s="52" t="str">
        <f>VLOOKUP(B1193,rawdatas!$A:$K,8,FALSE)</f>
        <v>peau</v>
      </c>
      <c r="G1193" s="52" t="str">
        <f>VLOOKUP(AH1193,rawdatas!$A$13:$K$52,7,FALSE)</f>
        <v>Referral to physician/specialist/clinic/hospital</v>
      </c>
      <c r="H1193" s="52" t="str">
        <f>VLOOKUP(AH1193,rawdatas!$A$13:$K$52,8,FALSE)</f>
        <v>référence à un médecin; référence à un spécialiste; référence à une clinique; référence à un hôpital</v>
      </c>
      <c r="I1193" s="52" t="str">
        <f>VLOOKUP(AH1193,rawdatas!$A$13:$K$52,9,FALSE)</f>
        <v>ko (espace de fin)</v>
      </c>
      <c r="J1193" s="52" t="str">
        <f>VLOOKUP(AH1193,rawdatas!$A$13:$K$52,10,FALSE)</f>
        <v>Referral to physician/hospital</v>
      </c>
      <c r="K1193" s="52" t="str">
        <f>VLOOKUP(AH1193,rawdatas!$A$13:$K$52,11,FALSE)</f>
        <v>réf. à médecin ou hopital</v>
      </c>
      <c r="L1193" s="52" t="str">
        <f>VLOOKUP(AH1193,rawdatas!$A$13:$L$52,12,FALSE)</f>
        <v>ok</v>
      </c>
      <c r="M1193" s="52" t="str">
        <f>VLOOKUP(AH1193,rawdatas!$A$13:$M$52,13,FALSE)</f>
        <v>referral to another GP/FP/specialist; referral to disease-specific out-/in-patient clinics</v>
      </c>
      <c r="N1193" s="52" t="str">
        <f>VLOOKUP(AH1193,rawdatas!$A$13:$N$52,14,FALSE)</f>
        <v>référence à un autre médecin de soins primaires; référence à un spécialiste; référence à un service hospitalier spécialisé référence à un service ambulatoire spécialisé</v>
      </c>
      <c r="O1193" s="52" t="str">
        <f>VLOOKUP(AH1193,rawdatas!$A$13:$O$52,15,FALSE)</f>
        <v>ok</v>
      </c>
      <c r="P1193" s="52" t="str">
        <f>VLOOKUP(AH1193,rawdatas!$A$13:$P$52,16,FALSE)</f>
        <v>referral to service for rehabilitation -68</v>
      </c>
      <c r="Q1193" s="52" t="str">
        <f>VLOOKUP(AH1193,rawdatas!$A$13:$Q$52,17,FALSE)</f>
        <v>orientation vers un service de réadaptation -68</v>
      </c>
      <c r="R1193" s="52" t="str">
        <f>VLOOKUP(AH1193,rawdatas!$A$13:$R$52,18,FALSE)</f>
        <v>ok</v>
      </c>
      <c r="S1193" s="52">
        <f>VLOOKUP(AH1193,rawdatas!$A$13:$S$52,19,FALSE)</f>
        <v>0</v>
      </c>
      <c r="T1193" s="52">
        <f>VLOOKUP(AH1193,rawdatas!$A$13:$T$52,20,FALSE)</f>
        <v>0</v>
      </c>
      <c r="U1193" s="52" t="str">
        <f>VLOOKUP(AH1193,rawdatas!$A$13:$U$52,21,FALSE)</f>
        <v>ok</v>
      </c>
      <c r="V1193" s="52" t="str">
        <f>VLOOKUP(AH1193,rawdatas!$A$13:$V$52,22,FALSE)</f>
        <v>-32 to -43 if ordering a specific procedure, which will be performed by another physician</v>
      </c>
      <c r="W1193" s="52" t="str">
        <f>VLOOKUP(AH1193,rawdatas!$A$13:$W$52,23,FALSE)</f>
        <v>s'il s'agit d'une demande de procédure spécifique qui sera effectuée par un autre médecin, envisager de -32 à -43</v>
      </c>
      <c r="X1193" s="52" t="str">
        <f>VLOOKUP(AH1193,rawdatas!$A$13:$X$52,24,FALSE)</f>
        <v>ko</v>
      </c>
      <c r="Y1193" s="52">
        <f>VLOOKUP(AH1193,rawdatas!$A$13:$Y$52,25,FALSE)</f>
        <v>0</v>
      </c>
      <c r="Z1193" s="52">
        <f>VLOOKUP(AH1193,rawdatas!$A$13:$Z$52,26,FALSE)</f>
        <v>0</v>
      </c>
      <c r="AA1193" s="52" t="str">
        <f>VLOOKUP(AH1193,rawdatas!$A$13:$AA$52,27,FALSE)</f>
        <v>ok</v>
      </c>
      <c r="AB1193" s="52">
        <f>VLOOKUP(AH1193,rawdatas!$A$13:$AB$52,28,FALSE)</f>
        <v>0</v>
      </c>
      <c r="AC1193" s="52">
        <f>VLOOKUP(AH1193,rawdatas!$A$13:$AC$52,29,FALSE)</f>
        <v>0</v>
      </c>
      <c r="AD1193" s="52">
        <f>VLOOKUP(AH1193,rawdatas!$A$13:$AD$53,30,FALSE)</f>
        <v>0</v>
      </c>
      <c r="AE1193" s="52">
        <f>VLOOKUP(AH1193,rawdatas!$A$13:$AE$53,31,FALSE)</f>
        <v>0</v>
      </c>
      <c r="AF1193" s="52">
        <f>VLOOKUP(AH1193,rawdatas!$A$13:$AF$53,32,FALSE)</f>
        <v>0</v>
      </c>
      <c r="AG1193" s="52">
        <f>VLOOKUP(AH1193,rawdatas!$A$13:$AG$54,33,FALSE)</f>
        <v>0</v>
      </c>
      <c r="AH1193" s="53">
        <v>404693988</v>
      </c>
      <c r="AI1193" s="54" t="str">
        <f t="shared" si="89"/>
        <v>référence à un médecin; référence à un spécialiste; référence à une clinique; référence à un hôpital</v>
      </c>
    </row>
    <row r="1194" spans="1:35" outlineLevel="1" x14ac:dyDescent="0.25">
      <c r="A1194" s="52">
        <v>420108010</v>
      </c>
      <c r="B1194" s="52">
        <v>512254588</v>
      </c>
      <c r="C1194" s="52" t="s">
        <v>16231</v>
      </c>
      <c r="D1194" s="52" t="str">
        <f>VLOOKUP(B1194,rawdatas!$A:$K,3,FALSE)</f>
        <v>S</v>
      </c>
      <c r="E1194" s="52" t="str">
        <f>VLOOKUP(B1194,rawdatas!$A:$K,7,FALSE)</f>
        <v>Skin</v>
      </c>
      <c r="F1194" s="52" t="str">
        <f>VLOOKUP(B1194,rawdatas!$A:$K,8,FALSE)</f>
        <v>peau</v>
      </c>
      <c r="G1194" s="52" t="str">
        <f>VLOOKUP(AH1194,rawdatas!$A$13:$K$52,7,FALSE)</f>
        <v>Other referral NEC</v>
      </c>
      <c r="H1194" s="52" t="str">
        <f>VLOOKUP(AH1194,rawdatas!$A$13:$K$52,8,FALSE)</f>
        <v>autre référence non classée ailleurs</v>
      </c>
      <c r="I1194" s="52" t="str">
        <f>VLOOKUP(AH1194,rawdatas!$A$13:$K$52,9,FALSE)</f>
        <v>autre référence NCA</v>
      </c>
      <c r="J1194" s="52" t="str">
        <f>VLOOKUP(AH1194,rawdatas!$A$13:$K$52,10,FALSE)</f>
        <v>Other referral NEC</v>
      </c>
      <c r="K1194" s="52" t="str">
        <f>VLOOKUP(AH1194,rawdatas!$A$13:$K$52,11,FALSE)</f>
        <v>autre réf. nca</v>
      </c>
      <c r="L1194" s="52" t="str">
        <f>VLOOKUP(AH1194,rawdatas!$A$13:$L$52,12,FALSE)</f>
        <v>autre réf. NCA</v>
      </c>
      <c r="M1194" s="52" t="str">
        <f>VLOOKUP(AH1194,rawdatas!$A$13:$M$52,13,FALSE)</f>
        <v>referral to service outside the regular health service (e.g. patient associations, unemployment services); referral to nursing home/hospice; referral to service for rehabilitation</v>
      </c>
      <c r="N1194" s="52" t="str">
        <f>VLOOKUP(AH1194,rawdatas!$A$13:$N$52,14,FALSE)</f>
        <v>référence à un service non médical; référence à association de patients; référence à service de chomage; référence à un centre de soins palliatifs; référence à un home de personnes âgées; référence à une maison de retraite médicalisée; référence à un service de réadaptation</v>
      </c>
      <c r="O1194" s="52" t="str">
        <f>VLOOKUP(AH1194,rawdatas!$A$13:$O$52,15,FALSE)</f>
        <v>ok</v>
      </c>
      <c r="P1194" s="52" t="str">
        <f>VLOOKUP(AH1194,rawdatas!$A$13:$P$52,16,FALSE)</f>
        <v>referral to other provider/nurse/therapist/social worker -66; referral to physician/specialist/clinic/hospital -67</v>
      </c>
      <c r="Q1194" s="52" t="str">
        <f>VLOOKUP(AH1194,rawdatas!$A$13:$Q$52,17,FALSE)</f>
        <v>référence à un autre dispensateur -66; référence à une infirmière -66; référence à un thérapeute -66; référence à un travailleur social -66; référence à un médecin -67; référence à un spécialiste -67; référence à une clinique -67; référence à un hôpital -67</v>
      </c>
      <c r="R1194" s="52" t="str">
        <f>VLOOKUP(AH1194,rawdatas!$A$13:$R$52,18,FALSE)</f>
        <v>ok</v>
      </c>
      <c r="S1194" s="52">
        <f>VLOOKUP(AH1194,rawdatas!$A$13:$S$52,19,FALSE)</f>
        <v>0</v>
      </c>
      <c r="T1194" s="52">
        <f>VLOOKUP(AH1194,rawdatas!$A$13:$T$52,20,FALSE)</f>
        <v>0</v>
      </c>
      <c r="U1194" s="52" t="str">
        <f>VLOOKUP(AH1194,rawdatas!$A$13:$U$52,21,FALSE)</f>
        <v>ok</v>
      </c>
      <c r="V1194" s="52">
        <f>VLOOKUP(AH1194,rawdatas!$A$13:$V$52,22,FALSE)</f>
        <v>0</v>
      </c>
      <c r="W1194" s="52">
        <f>VLOOKUP(AH1194,rawdatas!$A$13:$W$52,23,FALSE)</f>
        <v>0</v>
      </c>
      <c r="X1194" s="52" t="str">
        <f>VLOOKUP(AH1194,rawdatas!$A$13:$X$52,24,FALSE)</f>
        <v>ok</v>
      </c>
      <c r="Y1194" s="52">
        <f>VLOOKUP(AH1194,rawdatas!$A$13:$Y$52,25,FALSE)</f>
        <v>0</v>
      </c>
      <c r="Z1194" s="52">
        <f>VLOOKUP(AH1194,rawdatas!$A$13:$Z$52,26,FALSE)</f>
        <v>0</v>
      </c>
      <c r="AA1194" s="52" t="str">
        <f>VLOOKUP(AH1194,rawdatas!$A$13:$AA$52,27,FALSE)</f>
        <v>ok</v>
      </c>
      <c r="AB1194" s="52">
        <f>VLOOKUP(AH1194,rawdatas!$A$13:$AB$52,28,FALSE)</f>
        <v>0</v>
      </c>
      <c r="AC1194" s="52">
        <f>VLOOKUP(AH1194,rawdatas!$A$13:$AC$52,29,FALSE)</f>
        <v>0</v>
      </c>
      <c r="AD1194" s="52">
        <f>VLOOKUP(AH1194,rawdatas!$A$13:$AD$53,30,FALSE)</f>
        <v>0</v>
      </c>
      <c r="AE1194" s="52">
        <f>VLOOKUP(AH1194,rawdatas!$A$13:$AE$53,31,FALSE)</f>
        <v>0</v>
      </c>
      <c r="AF1194" s="52">
        <f>VLOOKUP(AH1194,rawdatas!$A$13:$AF$53,32,FALSE)</f>
        <v>0</v>
      </c>
      <c r="AG1194" s="52">
        <f>VLOOKUP(AH1194,rawdatas!$A$13:$AG$54,33,FALSE)</f>
        <v>0</v>
      </c>
      <c r="AH1194" s="53">
        <v>790606779</v>
      </c>
      <c r="AI1194" s="54" t="str">
        <f t="shared" si="89"/>
        <v>autre référence non classée ailleurs</v>
      </c>
    </row>
    <row r="1195" spans="1:35" outlineLevel="1" x14ac:dyDescent="0.25">
      <c r="A1195" s="52">
        <v>642801964</v>
      </c>
      <c r="B1195" s="52">
        <v>512254588</v>
      </c>
      <c r="C1195" s="52" t="s">
        <v>16232</v>
      </c>
      <c r="D1195" s="52" t="str">
        <f>VLOOKUP(B1195,rawdatas!$A:$K,3,FALSE)</f>
        <v>S</v>
      </c>
      <c r="E1195" s="52" t="str">
        <f>VLOOKUP(B1195,rawdatas!$A:$K,7,FALSE)</f>
        <v>Skin</v>
      </c>
      <c r="F1195" s="52" t="str">
        <f>VLOOKUP(B1195,rawdatas!$A:$K,8,FALSE)</f>
        <v>peau</v>
      </c>
      <c r="G1195" s="52" t="str">
        <f>VLOOKUP(AH1195,rawdatas!$A$13:$K$52,7,FALSE)</f>
        <v>Other reason for encounter NEC</v>
      </c>
      <c r="H1195" s="52" t="str">
        <f>VLOOKUP(AH1195,rawdatas!$A$13:$K$52,8,FALSE)</f>
        <v>autres motifs de rencontre non classés ailleurs</v>
      </c>
      <c r="I1195" s="52" t="str">
        <f>VLOOKUP(AH1195,rawdatas!$A$13:$K$52,9,FALSE)</f>
        <v>autres motifs de rencontre NCA</v>
      </c>
      <c r="J1195" s="52" t="str">
        <f>VLOOKUP(AH1195,rawdatas!$A$13:$K$52,10,FALSE)</f>
        <v>Other reason for encounter NEC</v>
      </c>
      <c r="K1195" s="52" t="str">
        <f>VLOOKUP(AH1195,rawdatas!$A$13:$K$52,11,FALSE)</f>
        <v>autres motifs de rencontre nca</v>
      </c>
      <c r="L1195" s="52" t="str">
        <f>VLOOKUP(AH1195,rawdatas!$A$13:$L$52,12,FALSE)</f>
        <v>autres motifs de rencontre NCA</v>
      </c>
      <c r="M1195" s="52">
        <f>VLOOKUP(AH1195,rawdatas!$A$13:$M$52,13,FALSE)</f>
        <v>0</v>
      </c>
      <c r="N1195" s="52">
        <f>VLOOKUP(AH1195,rawdatas!$A$13:$N$52,14,FALSE)</f>
        <v>0</v>
      </c>
      <c r="O1195" s="52" t="str">
        <f>VLOOKUP(AH1195,rawdatas!$A$13:$O$52,15,FALSE)</f>
        <v>ok</v>
      </c>
      <c r="P1195" s="52">
        <f>VLOOKUP(AH1195,rawdatas!$A$13:$P$52,16,FALSE)</f>
        <v>0</v>
      </c>
      <c r="Q1195" s="52">
        <f>VLOOKUP(AH1195,rawdatas!$A$13:$Q$52,17,FALSE)</f>
        <v>0</v>
      </c>
      <c r="R1195" s="52" t="str">
        <f>VLOOKUP(AH1195,rawdatas!$A$13:$R$52,18,FALSE)</f>
        <v>ok</v>
      </c>
      <c r="S1195" s="52">
        <f>VLOOKUP(AH1195,rawdatas!$A$13:$S$52,19,FALSE)</f>
        <v>0</v>
      </c>
      <c r="T1195" s="52">
        <f>VLOOKUP(AH1195,rawdatas!$A$13:$T$52,20,FALSE)</f>
        <v>0</v>
      </c>
      <c r="U1195" s="52" t="str">
        <f>VLOOKUP(AH1195,rawdatas!$A$13:$U$52,21,FALSE)</f>
        <v>ok</v>
      </c>
      <c r="V1195" s="52">
        <f>VLOOKUP(AH1195,rawdatas!$A$13:$V$52,22,FALSE)</f>
        <v>0</v>
      </c>
      <c r="W1195" s="52">
        <f>VLOOKUP(AH1195,rawdatas!$A$13:$W$52,23,FALSE)</f>
        <v>0</v>
      </c>
      <c r="X1195" s="52" t="str">
        <f>VLOOKUP(AH1195,rawdatas!$A$13:$X$52,24,FALSE)</f>
        <v>ok</v>
      </c>
      <c r="Y1195" s="52" t="str">
        <f>VLOOKUP(AH1195,rawdatas!$A$13:$Y$52,25,FALSE)</f>
        <v>This code can only be used to classify a reason for encounter. If the patient is unable to state the reason for encounter, use the reason stated by the accompanying person.</v>
      </c>
      <c r="Z1195" s="52" t="str">
        <f>VLOOKUP(AH1195,rawdatas!$A$13:$Z$52,26,FALSE)</f>
        <v xml:space="preserve">Ce code ne peut être utilisé que pour classifier une raison de rencontre. Si le patient est incapable d'exprimer la raison de rencontre, utiliser la raison exprimée par l'accompagnant </v>
      </c>
      <c r="AA1195" s="52" t="str">
        <f>VLOOKUP(AH1195,rawdatas!$A$13:$AA$52,27,FALSE)</f>
        <v>ok</v>
      </c>
      <c r="AB1195" s="52">
        <f>VLOOKUP(AH1195,rawdatas!$A$13:$AB$52,28,FALSE)</f>
        <v>0</v>
      </c>
      <c r="AC1195" s="52">
        <f>VLOOKUP(AH1195,rawdatas!$A$13:$AC$52,29,FALSE)</f>
        <v>0</v>
      </c>
      <c r="AD1195" s="52">
        <f>VLOOKUP(AH1195,rawdatas!$A$13:$AD$53,30,FALSE)</f>
        <v>0</v>
      </c>
      <c r="AE1195" s="52">
        <f>VLOOKUP(AH1195,rawdatas!$A$13:$AE$53,31,FALSE)</f>
        <v>0</v>
      </c>
      <c r="AF1195" s="52">
        <f>VLOOKUP(AH1195,rawdatas!$A$13:$AF$53,32,FALSE)</f>
        <v>0</v>
      </c>
      <c r="AG1195" s="52">
        <f>VLOOKUP(AH1195,rawdatas!$A$13:$AG$54,33,FALSE)</f>
        <v>0</v>
      </c>
      <c r="AH1195" s="53">
        <v>516007918</v>
      </c>
      <c r="AI1195" s="54" t="str">
        <f t="shared" si="89"/>
        <v>autres motifs de rencontre non classés ailleurs</v>
      </c>
    </row>
    <row r="1196" spans="1:35" outlineLevel="1" x14ac:dyDescent="0.25">
      <c r="A1196" s="52">
        <v>218755034</v>
      </c>
      <c r="B1196" s="52">
        <v>254005304</v>
      </c>
      <c r="C1196" s="52" t="s">
        <v>16233</v>
      </c>
      <c r="D1196" s="52" t="str">
        <f>VLOOKUP(B1196,rawdatas!$A:$K,3,FALSE)</f>
        <v>T</v>
      </c>
      <c r="E1196" s="52" t="str">
        <f>VLOOKUP(B1196,rawdatas!$A:$K,7,FALSE)</f>
        <v>Endocrine, metabolic and nutritional</v>
      </c>
      <c r="F1196" s="52" t="str">
        <f>VLOOKUP(B1196,rawdatas!$A:$K,8,FALSE)</f>
        <v>métabolique; nutritionnel; endocrinien</v>
      </c>
      <c r="G1196" s="52" t="str">
        <f>VLOOKUP(AH1196,rawdatas!$A$13:$K$52,7,FALSE)</f>
        <v>Medical examination/health evaluation complete</v>
      </c>
      <c r="H1196" s="52" t="str">
        <f>VLOOKUP(AH1196,rawdatas!$A$13:$K$52,8,FALSE)</f>
        <v>examen médical complet; bilan de santé détaillé</v>
      </c>
      <c r="I1196" s="52" t="str">
        <f>VLOOKUP(AH1196,rawdatas!$A$13:$K$52,9,FALSE)</f>
        <v>ok</v>
      </c>
      <c r="J1196" s="52" t="str">
        <f>VLOOKUP(AH1196,rawdatas!$A$13:$K$52,10,FALSE)</f>
        <v>Medical examin/health eval complete</v>
      </c>
      <c r="K1196" s="52" t="str">
        <f>VLOOKUP(AH1196,rawdatas!$A$13:$K$52,11,FALSE)</f>
        <v>ex. médical ou bilan détaillé</v>
      </c>
      <c r="L1196" s="52" t="str">
        <f>VLOOKUP(AH1196,rawdatas!$A$13:$L$52,12,FALSE)</f>
        <v>ok</v>
      </c>
      <c r="M1196" s="52" t="str">
        <f>VLOOKUP(AH1196,rawdatas!$A$13:$M$52,13,FALSE)</f>
        <v>complete examination of one body system or the whole body; complete check-up; well-baby exam; school health care exam for children/youth</v>
      </c>
      <c r="N1196" s="52" t="str">
        <f>VLOOKUP(AH1196,rawdatas!$A$13:$N$52,14,FALSE)</f>
        <v>examen complet d'un système corporel; examen complet du corps entier; bilan global; examen du nourrisson bien portant; examen de santé scolaire d'un enfant; examen de santé scolaire d'un jeune</v>
      </c>
      <c r="O1196" s="52" t="str">
        <f>VLOOKUP(AH1196,rawdatas!$A$13:$O$52,15,FALSE)</f>
        <v>ok</v>
      </c>
      <c r="P1196" s="52">
        <f>VLOOKUP(AH1196,rawdatas!$A$13:$P$52,16,FALSE)</f>
        <v>0</v>
      </c>
      <c r="Q1196" s="52">
        <f>VLOOKUP(AH1196,rawdatas!$A$13:$Q$52,17,FALSE)</f>
        <v>0</v>
      </c>
      <c r="R1196" s="52" t="str">
        <f>VLOOKUP(AH1196,rawdatas!$A$13:$R$52,18,FALSE)</f>
        <v>ok</v>
      </c>
      <c r="S1196" s="52">
        <f>VLOOKUP(AH1196,rawdatas!$A$13:$S$52,19,FALSE)</f>
        <v>0</v>
      </c>
      <c r="T1196" s="52">
        <f>VLOOKUP(AH1196,rawdatas!$A$13:$T$52,20,FALSE)</f>
        <v>0</v>
      </c>
      <c r="U1196" s="52" t="str">
        <f>VLOOKUP(AH1196,rawdatas!$A$13:$U$52,21,FALSE)</f>
        <v>ok</v>
      </c>
      <c r="V1196" s="52">
        <f>VLOOKUP(AH1196,rawdatas!$A$13:$V$52,22,FALSE)</f>
        <v>0</v>
      </c>
      <c r="W1196" s="52" t="str">
        <f>VLOOKUP(AH1196,rawdatas!$A$13:$W$52,23,FALSE)</f>
        <v>examen de santé partiel -31; test fonctionnel -39; si un examen nécessite également un rapport écrit coder aussi -62</v>
      </c>
      <c r="X1196" s="52" t="str">
        <f>VLOOKUP(AH1196,rawdatas!$A$13:$X$52,24,FALSE)</f>
        <v>ko</v>
      </c>
      <c r="Y1196" s="52">
        <f>VLOOKUP(AH1196,rawdatas!$A$13:$Y$52,25,FALSE)</f>
        <v>0</v>
      </c>
      <c r="Z1196" s="52">
        <f>VLOOKUP(AH1196,rawdatas!$A$13:$Z$52,26,FALSE)</f>
        <v>0</v>
      </c>
      <c r="AA1196" s="52" t="str">
        <f>VLOOKUP(AH1196,rawdatas!$A$13:$AA$52,27,FALSE)</f>
        <v>ok</v>
      </c>
      <c r="AB1196" s="52">
        <f>VLOOKUP(AH1196,rawdatas!$A$13:$AB$52,28,FALSE)</f>
        <v>0</v>
      </c>
      <c r="AC1196" s="52">
        <f>VLOOKUP(AH1196,rawdatas!$A$13:$AC$52,29,FALSE)</f>
        <v>0</v>
      </c>
      <c r="AD1196" s="52">
        <f>VLOOKUP(AH1196,rawdatas!$A$13:$AD$53,30,FALSE)</f>
        <v>0</v>
      </c>
      <c r="AE1196" s="52">
        <f>VLOOKUP(AH1196,rawdatas!$A$13:$AE$53,31,FALSE)</f>
        <v>0</v>
      </c>
      <c r="AF1196" s="52">
        <f>VLOOKUP(AH1196,rawdatas!$A$13:$AF$53,32,FALSE)</f>
        <v>0</v>
      </c>
      <c r="AG1196" s="52">
        <f>VLOOKUP(AH1196,rawdatas!$A$13:$AG$54,33,FALSE)</f>
        <v>0</v>
      </c>
      <c r="AH1196" s="53">
        <v>569612053</v>
      </c>
      <c r="AI1196" s="54" t="str">
        <f t="shared" si="89"/>
        <v>examen médical complet; bilan de santé détaillé</v>
      </c>
    </row>
    <row r="1197" spans="1:35" outlineLevel="1" x14ac:dyDescent="0.25">
      <c r="A1197" s="52">
        <v>554954603</v>
      </c>
      <c r="B1197" s="52">
        <v>254005304</v>
      </c>
      <c r="C1197" s="52" t="s">
        <v>16234</v>
      </c>
      <c r="D1197" s="52" t="str">
        <f>VLOOKUP(B1197,rawdatas!$A:$K,3,FALSE)</f>
        <v>T</v>
      </c>
      <c r="E1197" s="52" t="str">
        <f>VLOOKUP(B1197,rawdatas!$A:$K,7,FALSE)</f>
        <v>Endocrine, metabolic and nutritional</v>
      </c>
      <c r="F1197" s="52" t="str">
        <f>VLOOKUP(B1197,rawdatas!$A:$K,8,FALSE)</f>
        <v>métabolique; nutritionnel; endocrinien</v>
      </c>
      <c r="G1197" s="52" t="str">
        <f>VLOOKUP(AH1197,rawdatas!$A$13:$K$52,7,FALSE)</f>
        <v>Medical examination/health evaluation partial</v>
      </c>
      <c r="H1197" s="52" t="str">
        <f>VLOOKUP(AH1197,rawdatas!$A$13:$K$52,8,FALSE)</f>
        <v>examen médical partiel; bilan de santé partiel</v>
      </c>
      <c r="I1197" s="52" t="str">
        <f>VLOOKUP(AH1197,rawdatas!$A$13:$K$52,9,FALSE)</f>
        <v>ok</v>
      </c>
      <c r="J1197" s="52" t="str">
        <f>VLOOKUP(AH1197,rawdatas!$A$13:$K$52,10,FALSE)</f>
        <v>Medical examin/health eval partial</v>
      </c>
      <c r="K1197" s="52" t="str">
        <f>VLOOKUP(AH1197,rawdatas!$A$13:$K$52,11,FALSE)</f>
        <v>ex. médical ou bilan partiel</v>
      </c>
      <c r="L1197" s="52" t="str">
        <f>VLOOKUP(AH1197,rawdatas!$A$13:$L$52,12,FALSE)</f>
        <v>ok</v>
      </c>
      <c r="M1197" s="52" t="str">
        <f>VLOOKUP(AH1197,rawdatas!$A$13:$M$52,13,FALSE)</f>
        <v>an examination focussed on a specific part of a body system; clinical screening of single health problems, e.g. heart auscultation or blood pressure measurement K31; or body temperature measurement A31</v>
      </c>
      <c r="N1197" s="52" t="str">
        <f>VLOOKUP(AH1197,rawdatas!$A$13:$N$52,14,FALSE)</f>
        <v>examen orienté sur un système corporel spécifique;examen orienté sur une partie d'un système corporel; dépistage clinique d'un problème de santé isolé, par ex. auscultation cardiaque -K31, mesure de la pression artérielle K31, mesure de la température corporelle A31</v>
      </c>
      <c r="O1197" s="52" t="str">
        <f>VLOOKUP(AH1197,rawdatas!$A$13:$O$52,15,FALSE)</f>
        <v>ok</v>
      </c>
      <c r="P1197" s="52">
        <f>VLOOKUP(AH1197,rawdatas!$A$13:$P$52,16,FALSE)</f>
        <v>0</v>
      </c>
      <c r="Q1197" s="52">
        <f>VLOOKUP(AH1197,rawdatas!$A$13:$Q$52,17,FALSE)</f>
        <v>0</v>
      </c>
      <c r="R1197" s="52" t="str">
        <f>VLOOKUP(AH1197,rawdatas!$A$13:$R$52,18,FALSE)</f>
        <v>ok</v>
      </c>
      <c r="S1197" s="52">
        <f>VLOOKUP(AH1197,rawdatas!$A$13:$S$52,19,FALSE)</f>
        <v>0</v>
      </c>
      <c r="T1197" s="52">
        <f>VLOOKUP(AH1197,rawdatas!$A$13:$T$52,20,FALSE)</f>
        <v>0</v>
      </c>
      <c r="U1197" s="52" t="str">
        <f>VLOOKUP(AH1197,rawdatas!$A$13:$U$52,21,FALSE)</f>
        <v>ok</v>
      </c>
      <c r="V1197" s="52">
        <f>VLOOKUP(AH1197,rawdatas!$A$13:$V$52,22,FALSE)</f>
        <v>0</v>
      </c>
      <c r="W1197" s="52" t="str">
        <f>VLOOKUP(AH1197,rawdatas!$A$13:$W$52,23,FALSE)</f>
        <v>examen de santé global -30; test fonctionnel physique -39; si un examen nécessite un rapport écrit coder également -62</v>
      </c>
      <c r="X1197" s="52" t="str">
        <f>VLOOKUP(AH1197,rawdatas!$A$13:$X$52,24,FALSE)</f>
        <v>ko</v>
      </c>
      <c r="Y1197" s="52">
        <f>VLOOKUP(AH1197,rawdatas!$A$13:$Y$52,25,FALSE)</f>
        <v>0</v>
      </c>
      <c r="Z1197" s="52">
        <f>VLOOKUP(AH1197,rawdatas!$A$13:$Z$52,26,FALSE)</f>
        <v>0</v>
      </c>
      <c r="AA1197" s="52" t="str">
        <f>VLOOKUP(AH1197,rawdatas!$A$13:$AA$52,27,FALSE)</f>
        <v>ok</v>
      </c>
      <c r="AB1197" s="52">
        <f>VLOOKUP(AH1197,rawdatas!$A$13:$AB$52,28,FALSE)</f>
        <v>0</v>
      </c>
      <c r="AC1197" s="52">
        <f>VLOOKUP(AH1197,rawdatas!$A$13:$AC$52,29,FALSE)</f>
        <v>0</v>
      </c>
      <c r="AD1197" s="52">
        <f>VLOOKUP(AH1197,rawdatas!$A$13:$AD$53,30,FALSE)</f>
        <v>0</v>
      </c>
      <c r="AE1197" s="52">
        <f>VLOOKUP(AH1197,rawdatas!$A$13:$AE$53,31,FALSE)</f>
        <v>0</v>
      </c>
      <c r="AF1197" s="52">
        <f>VLOOKUP(AH1197,rawdatas!$A$13:$AF$53,32,FALSE)</f>
        <v>0</v>
      </c>
      <c r="AG1197" s="52">
        <f>VLOOKUP(AH1197,rawdatas!$A$13:$AG$54,33,FALSE)</f>
        <v>0</v>
      </c>
      <c r="AH1197" s="53">
        <v>108363010</v>
      </c>
      <c r="AI1197" s="54" t="str">
        <f t="shared" si="89"/>
        <v>examen médical partiel; bilan de santé partiel</v>
      </c>
    </row>
    <row r="1198" spans="1:35" outlineLevel="1" x14ac:dyDescent="0.25">
      <c r="A1198" s="52">
        <v>856815734</v>
      </c>
      <c r="B1198" s="52">
        <v>254005304</v>
      </c>
      <c r="C1198" s="52" t="s">
        <v>16235</v>
      </c>
      <c r="D1198" s="52" t="str">
        <f>VLOOKUP(B1198,rawdatas!$A:$K,3,FALSE)</f>
        <v>T</v>
      </c>
      <c r="E1198" s="52" t="str">
        <f>VLOOKUP(B1198,rawdatas!$A:$K,7,FALSE)</f>
        <v>Endocrine, metabolic and nutritional</v>
      </c>
      <c r="F1198" s="52" t="str">
        <f>VLOOKUP(B1198,rawdatas!$A:$K,8,FALSE)</f>
        <v>métabolique; nutritionnel; endocrinien</v>
      </c>
      <c r="G1198" s="52" t="str">
        <f>VLOOKUP(AH1198,rawdatas!$A$13:$K$52,7,FALSE)</f>
        <v>Sensitivity test</v>
      </c>
      <c r="H1198" s="52" t="str">
        <f>VLOOKUP(AH1198,rawdatas!$A$13:$K$52,8,FALSE)</f>
        <v>test de sensibilité</v>
      </c>
      <c r="I1198" s="52" t="str">
        <f>VLOOKUP(AH1198,rawdatas!$A$13:$K$52,9,FALSE)</f>
        <v>ok</v>
      </c>
      <c r="J1198" s="52" t="str">
        <f>VLOOKUP(AH1198,rawdatas!$A$13:$K$52,10,FALSE)</f>
        <v>Sensitivity test</v>
      </c>
      <c r="K1198" s="52" t="str">
        <f>VLOOKUP(AH1198,rawdatas!$A$13:$K$52,11,FALSE)</f>
        <v>test de sensibilité</v>
      </c>
      <c r="L1198" s="52" t="str">
        <f>VLOOKUP(AH1198,rawdatas!$A$13:$L$52,12,FALSE)</f>
        <v>ok</v>
      </c>
      <c r="M1198" s="52" t="str">
        <f>VLOOKUP(AH1198,rawdatas!$A$13:$M$52,13,FALSE)</f>
        <v>skin prick-test; patch test; Mantoux test; radioallergosorbent test (RAST) test; food challenge; methacholine challenge test</v>
      </c>
      <c r="N1198" s="52" t="str">
        <f>VLOOKUP(AH1198,rawdatas!$A$13:$N$52,14,FALSE)</f>
        <v>prick-test; patch test; Mantoux; RAST; IDR à la tuberculine; dosage des IgE spécifiques; test d’exposition aux aliments; test de provocation à la métacholine</v>
      </c>
      <c r="O1198" s="52" t="str">
        <f>VLOOKUP(AH1198,rawdatas!$A$13:$O$52,15,FALSE)</f>
        <v>ok</v>
      </c>
      <c r="P1198" s="52" t="str">
        <f>VLOOKUP(AH1198,rawdatas!$A$13:$P$52,16,FALSE)</f>
        <v>desensitisation -44</v>
      </c>
      <c r="Q1198" s="52" t="str">
        <f>VLOOKUP(AH1198,rawdatas!$A$13:$Q$52,17,FALSE)</f>
        <v>désensibilisation -44</v>
      </c>
      <c r="R1198" s="52" t="str">
        <f>VLOOKUP(AH1198,rawdatas!$A$13:$R$52,18,FALSE)</f>
        <v>ok</v>
      </c>
      <c r="S1198" s="52" t="str">
        <f>VLOOKUP(AH1198,rawdatas!$A$13:$S$52,19,FALSE)</f>
        <v>tests to detect/exclude allergy</v>
      </c>
      <c r="T1198" s="52" t="str">
        <f>VLOOKUP(AH1198,rawdatas!$A$13:$T$52,20,FALSE)</f>
        <v>test permettant la détection d'une allergie; test permettant l'exclusion d'une allergie</v>
      </c>
      <c r="U1198" s="52" t="str">
        <f>VLOOKUP(AH1198,rawdatas!$A$13:$U$52,21,FALSE)</f>
        <v>ok</v>
      </c>
      <c r="V1198" s="52" t="str">
        <f>VLOOKUP(AH1198,rawdatas!$A$13:$V$52,22,FALSE)</f>
        <v>blood test-34</v>
      </c>
      <c r="W1198" s="52" t="str">
        <f>VLOOKUP(AH1198,rawdatas!$A$13:$W$52,23,FALSE)</f>
        <v>test sanguin -34</v>
      </c>
      <c r="X1198" s="52" t="str">
        <f>VLOOKUP(AH1198,rawdatas!$A$13:$X$52,24,FALSE)</f>
        <v>ok</v>
      </c>
      <c r="Y1198" s="52">
        <f>VLOOKUP(AH1198,rawdatas!$A$13:$Y$52,25,FALSE)</f>
        <v>0</v>
      </c>
      <c r="Z1198" s="52" t="str">
        <f>VLOOKUP(AH1198,rawdatas!$A$13:$Z$52,26,FALSE)</f>
        <v xml:space="preserve">test permettant la détection ou l'exclusion d'une allergie ou d'une intolérance </v>
      </c>
      <c r="AA1198" s="52" t="str">
        <f>VLOOKUP(AH1198,rawdatas!$A$13:$AA$52,27,FALSE)</f>
        <v>ko</v>
      </c>
      <c r="AB1198" s="52">
        <f>VLOOKUP(AH1198,rawdatas!$A$13:$AB$52,28,FALSE)</f>
        <v>0</v>
      </c>
      <c r="AC1198" s="52">
        <f>VLOOKUP(AH1198,rawdatas!$A$13:$AC$52,29,FALSE)</f>
        <v>0</v>
      </c>
      <c r="AD1198" s="52">
        <f>VLOOKUP(AH1198,rawdatas!$A$13:$AD$53,30,FALSE)</f>
        <v>0</v>
      </c>
      <c r="AE1198" s="52">
        <f>VLOOKUP(AH1198,rawdatas!$A$13:$AE$53,31,FALSE)</f>
        <v>0</v>
      </c>
      <c r="AF1198" s="52">
        <f>VLOOKUP(AH1198,rawdatas!$A$13:$AF$53,32,FALSE)</f>
        <v>0</v>
      </c>
      <c r="AG1198" s="52">
        <f>VLOOKUP(AH1198,rawdatas!$A$13:$AG$54,33,FALSE)</f>
        <v>0</v>
      </c>
      <c r="AH1198" s="53">
        <v>318274593</v>
      </c>
      <c r="AI1198" s="54" t="str">
        <f t="shared" si="89"/>
        <v>test de sensibilité</v>
      </c>
    </row>
    <row r="1199" spans="1:35" outlineLevel="1" x14ac:dyDescent="0.25">
      <c r="A1199" s="52">
        <v>842088416</v>
      </c>
      <c r="B1199" s="52">
        <v>254005304</v>
      </c>
      <c r="C1199" s="52" t="s">
        <v>16236</v>
      </c>
      <c r="D1199" s="52" t="str">
        <f>VLOOKUP(B1199,rawdatas!$A:$K,3,FALSE)</f>
        <v>T</v>
      </c>
      <c r="E1199" s="52" t="str">
        <f>VLOOKUP(B1199,rawdatas!$A:$K,7,FALSE)</f>
        <v>Endocrine, metabolic and nutritional</v>
      </c>
      <c r="F1199" s="52" t="str">
        <f>VLOOKUP(B1199,rawdatas!$A:$K,8,FALSE)</f>
        <v>métabolique; nutritionnel; endocrinien</v>
      </c>
      <c r="G1199" s="52" t="str">
        <f>VLOOKUP(AH1199,rawdatas!$A$13:$K$52,7,FALSE)</f>
        <v>Microbiological/immunological test</v>
      </c>
      <c r="H1199" s="52" t="str">
        <f>VLOOKUP(AH1199,rawdatas!$A$13:$K$52,8,FALSE)</f>
        <v>examen microbiologique; Examen immunologique</v>
      </c>
      <c r="I1199" s="52" t="str">
        <f>VLOOKUP(AH1199,rawdatas!$A$13:$K$52,9,FALSE)</f>
        <v>ok</v>
      </c>
      <c r="J1199" s="52" t="str">
        <f>VLOOKUP(AH1199,rawdatas!$A$13:$K$52,10,FALSE)</f>
        <v>Microbiological/immunological test</v>
      </c>
      <c r="K1199" s="52" t="str">
        <f>VLOOKUP(AH1199,rawdatas!$A$13:$K$52,11,FALSE)</f>
        <v>ex. microbio. ou immuno.</v>
      </c>
      <c r="L1199" s="52" t="str">
        <f>VLOOKUP(AH1199,rawdatas!$A$13:$L$52,12,FALSE)</f>
        <v>ok</v>
      </c>
      <c r="M1199" s="52" t="str">
        <f>VLOOKUP(AH1199,rawdatas!$A$13:$M$52,13,FALSE)</f>
        <v>blood culture; microbiological test of blood; microbiological test of faeces; microbiological test of sputum; microbiological test of throat swab; microbiological test of vaginal swab; antigen or antibody testing e.g. testing for human immunodeficiency virus, human papilloma virus or Hepatitis B; antibody titer</v>
      </c>
      <c r="N1199" s="52" t="str">
        <f>VLOOKUP(AH1199,rawdatas!$A$13:$N$52,14,FALSE)</f>
        <v>hémoculture; analyse microbiologique du sang; analyse microbiologique des matières fécales; analyse microbiologique des crachats; analyse microbiologique de prélèvement de gorge; analyse microbiologique de prélèvement vaginal; recherche d'antigène; recherche d'anticorps; dépistage du virus de l'immunodéficience humaine; dépistage du papilloma virus; dépistage de l'hépatite B; titrage d'anticorps</v>
      </c>
      <c r="O1199" s="52" t="str">
        <f>VLOOKUP(AH1199,rawdatas!$A$13:$O$52,15,FALSE)</f>
        <v>ok</v>
      </c>
      <c r="P1199" s="52" t="str">
        <f>VLOOKUP(AH1199,rawdatas!$A$13:$P$52,16,FALSE)</f>
        <v>Mantoux test -32; blood group and type -34; semen analysis -38</v>
      </c>
      <c r="Q1199" s="52" t="str">
        <f>VLOOKUP(AH1199,rawdatas!$A$13:$Q$52,17,FALSE)</f>
        <v>Mantoux -32;IDR à la tuberculine -32; groupe sanguin -34; sérotype sanguin -34; analyse de sperme -38</v>
      </c>
      <c r="R1199" s="52" t="str">
        <f>VLOOKUP(AH1199,rawdatas!$A$13:$R$52,18,FALSE)</f>
        <v>ok</v>
      </c>
      <c r="S1199" s="52" t="str">
        <f>VLOOKUP(AH1199,rawdatas!$A$13:$S$52,19,FALSE)</f>
        <v>test relating to bacteria, virus or other micro-organisms</v>
      </c>
      <c r="T1199" s="52" t="str">
        <f>VLOOKUP(AH1199,rawdatas!$A$13:$T$52,20,FALSE)</f>
        <v xml:space="preserve">analyse bactérienne; analyse virale; analyse d'autres microorganismes </v>
      </c>
      <c r="U1199" s="52" t="str">
        <f>VLOOKUP(AH1199,rawdatas!$A$13:$U$52,21,FALSE)</f>
        <v>ok</v>
      </c>
      <c r="V1199" s="52" t="str">
        <f>VLOOKUP(AH1199,rawdatas!$A$13:$V$52,22,FALSE)</f>
        <v>blood test -34; urine test -35; faeces test -36; histological or exfoliative cytology -37;  biopsy of organ/skin -52</v>
      </c>
      <c r="W1199" s="52" t="str">
        <f>VLOOKUP(AH1199,rawdatas!$A$13:$W$52,23,FALSE)</f>
        <v>test sanguin -34; analyse d'urine -35; analyse de selles -36; histologie et cytologie exfoliative -37; biopsie d'un organe -52; biopsie de la peau -52</v>
      </c>
      <c r="X1199" s="52" t="str">
        <f>VLOOKUP(AH1199,rawdatas!$A$13:$X$52,24,FALSE)</f>
        <v>ko</v>
      </c>
      <c r="Y1199" s="52" t="str">
        <f>VLOOKUP(AH1199,rawdatas!$A$13:$Y$52,25,FALSE)</f>
        <v>Laboratory analyses are classified according to the substrate/substance in which the test is done, whereas microbiological/immunological tests belong to -33 and histological/exfoliative cytology tests to -37.</v>
      </c>
      <c r="Z1199" s="52" t="str">
        <f>VLOOKUP(AH1199,rawdatas!$A$13:$Z$52,26,FALSE)</f>
        <v>les test chimiques sont classés selon le substrat ou la substance sur lequel le test est fait, tandis que les test microbiologiques et immunologiques appartiennent à -33 et l'histologie et la cytologie exfoliative à -37</v>
      </c>
      <c r="AA1199" s="52" t="str">
        <f>VLOOKUP(AH1199,rawdatas!$A$13:$AA$52,27,FALSE)</f>
        <v>ok</v>
      </c>
      <c r="AB1199" s="52">
        <f>VLOOKUP(AH1199,rawdatas!$A$13:$AB$52,28,FALSE)</f>
        <v>0</v>
      </c>
      <c r="AC1199" s="52">
        <f>VLOOKUP(AH1199,rawdatas!$A$13:$AC$52,29,FALSE)</f>
        <v>0</v>
      </c>
      <c r="AD1199" s="52">
        <f>VLOOKUP(AH1199,rawdatas!$A$13:$AD$53,30,FALSE)</f>
        <v>0</v>
      </c>
      <c r="AE1199" s="52">
        <f>VLOOKUP(AH1199,rawdatas!$A$13:$AE$53,31,FALSE)</f>
        <v>0</v>
      </c>
      <c r="AF1199" s="52" t="str">
        <f>VLOOKUP(AH1199,rawdatas!$A$13:$AF$53,32,FALSE)</f>
        <v xml:space="preserve">test sanguin - 34;  -&gt; test sanguin -34; </v>
      </c>
      <c r="AG1199" s="52">
        <f>VLOOKUP(AH1199,rawdatas!$A$13:$AG$54,33,FALSE)</f>
        <v>0</v>
      </c>
      <c r="AH1199" s="53">
        <v>455636336</v>
      </c>
      <c r="AI1199" s="54" t="str">
        <f t="shared" si="89"/>
        <v>examen microbiologique; Examen immunologique</v>
      </c>
    </row>
    <row r="1200" spans="1:35" outlineLevel="1" x14ac:dyDescent="0.25">
      <c r="A1200" s="52">
        <v>132558704</v>
      </c>
      <c r="B1200" s="52">
        <v>254005304</v>
      </c>
      <c r="C1200" s="52" t="s">
        <v>16237</v>
      </c>
      <c r="D1200" s="52" t="str">
        <f>VLOOKUP(B1200,rawdatas!$A:$K,3,FALSE)</f>
        <v>T</v>
      </c>
      <c r="E1200" s="52" t="str">
        <f>VLOOKUP(B1200,rawdatas!$A:$K,7,FALSE)</f>
        <v>Endocrine, metabolic and nutritional</v>
      </c>
      <c r="F1200" s="52" t="str">
        <f>VLOOKUP(B1200,rawdatas!$A:$K,8,FALSE)</f>
        <v>métabolique; nutritionnel; endocrinien</v>
      </c>
      <c r="G1200" s="52" t="str">
        <f>VLOOKUP(AH1200,rawdatas!$A$13:$K$52,7,FALSE)</f>
        <v>Blood test</v>
      </c>
      <c r="H1200" s="52" t="str">
        <f>VLOOKUP(AH1200,rawdatas!$A$13:$K$52,8,FALSE)</f>
        <v>analyse de sang</v>
      </c>
      <c r="I1200" s="52" t="str">
        <f>VLOOKUP(AH1200,rawdatas!$A$13:$K$52,9,FALSE)</f>
        <v>ko (espace de fin)</v>
      </c>
      <c r="J1200" s="52" t="str">
        <f>VLOOKUP(AH1200,rawdatas!$A$13:$K$52,10,FALSE)</f>
        <v>Blood test</v>
      </c>
      <c r="K1200" s="52" t="str">
        <f>VLOOKUP(AH1200,rawdatas!$A$13:$K$52,11,FALSE)</f>
        <v>analyse de sang</v>
      </c>
      <c r="L1200" s="52" t="str">
        <f>VLOOKUP(AH1200,rawdatas!$A$13:$L$52,12,FALSE)</f>
        <v>ok</v>
      </c>
      <c r="M1200" s="52" t="str">
        <f>VLOOKUP(AH1200,rawdatas!$A$13:$M$52,13,FALSE)</f>
        <v>blood group and type; erythrocyte sedimentation rate (ESR); white blood cell count (WBC); basic metabolic panel; blood hormone level; blood enzyme level; blood drug level; blood alcohol level; C-reactive protein (CRP); prothrombin time (INR); D-dimer; arterial blood gases; calculation of creatinine clearance; blood pregnancy test</v>
      </c>
      <c r="N1200" s="52" t="str">
        <f>VLOOKUP(AH1200,rawdatas!$A$13:$N$52,14,FALSE)</f>
        <v>groupe et type sanguin; vitesse de sédimentation (VS); globules blancs (GB); tableau métabolique de base; taux d'hormone sanguin; taux d'enzyme sanguin; taux de drogue sanguin; alcoolémie; protéine C réactive (PCR): temps de prothrombine (INR); D-dimères; gaz artériel; clearance de la créatinine; test de grossesse sanguin</v>
      </c>
      <c r="O1200" s="52" t="str">
        <f>VLOOKUP(AH1200,rawdatas!$A$13:$O$52,15,FALSE)</f>
        <v>ok</v>
      </c>
      <c r="P1200" s="52" t="str">
        <f>VLOOKUP(AH1200,rawdatas!$A$13:$P$52,16,FALSE)</f>
        <v>radioallergosorbent test (RAST) -32; microbiological/immunological test -33; measurement of creatinine clearance -35; albumin:creatinine ratio -35</v>
      </c>
      <c r="Q1200" s="52" t="str">
        <f>VLOOKUP(AH1200,rawdatas!$A$13:$Q$52,17,FALSE)</f>
        <v>dosage des IgE spécifiques -32; radioallergosorbent test (RAST) -32; test microbiologique -33; test immunologique -33; mesure de la clearance de la créatinine -35; ratio albumine-créatinine -35</v>
      </c>
      <c r="R1200" s="52" t="str">
        <f>VLOOKUP(AH1200,rawdatas!$A$13:$R$52,18,FALSE)</f>
        <v>ok</v>
      </c>
      <c r="S1200" s="52" t="str">
        <f>VLOOKUP(AH1200,rawdatas!$A$13:$S$52,19,FALSE)</f>
        <v>a laboratory analysis performed on a blood sample</v>
      </c>
      <c r="T1200" s="52" t="str">
        <f>VLOOKUP(AH1200,rawdatas!$A$13:$T$52,20,FALSE)</f>
        <v>analyse de laboratoire réalisée sur un échantillon de sang</v>
      </c>
      <c r="U1200" s="52" t="str">
        <f>VLOOKUP(AH1200,rawdatas!$A$13:$U$52,21,FALSE)</f>
        <v>ok</v>
      </c>
      <c r="V1200" s="52" t="str">
        <f>VLOOKUP(AH1200,rawdatas!$A$13:$V$52,22,FALSE)</f>
        <v>microbiological/immunological test -33</v>
      </c>
      <c r="W1200" s="52" t="str">
        <f>VLOOKUP(AH1200,rawdatas!$A$13:$W$52,23,FALSE)</f>
        <v>test microbiologique -33; test immunologique -33</v>
      </c>
      <c r="X1200" s="52" t="str">
        <f>VLOOKUP(AH1200,rawdatas!$A$13:$X$52,24,FALSE)</f>
        <v>ok</v>
      </c>
      <c r="Y1200" s="52" t="str">
        <f>VLOOKUP(AH1200,rawdatas!$A$13:$Y$52,25,FALSE)</f>
        <v>Laboratory analyses are classified according to the substrate/substance in which the test is done, whereas microbiological/immunological tests belong to -33.</v>
      </c>
      <c r="Z1200" s="52" t="str">
        <f>VLOOKUP(AH1200,rawdatas!$A$13:$Z$52,26,FALSE)</f>
        <v>les test chimiques sont classés selon le substrat ou la substance sur lequel le test est fait, tandis que les test microbiologiques et immunologiques appartiennent à -33</v>
      </c>
      <c r="AA1200" s="52" t="str">
        <f>VLOOKUP(AH1200,rawdatas!$A$13:$AA$52,27,FALSE)</f>
        <v>ok</v>
      </c>
      <c r="AB1200" s="52">
        <f>VLOOKUP(AH1200,rawdatas!$A$13:$AB$52,28,FALSE)</f>
        <v>0</v>
      </c>
      <c r="AC1200" s="52">
        <f>VLOOKUP(AH1200,rawdatas!$A$13:$AC$52,29,FALSE)</f>
        <v>0</v>
      </c>
      <c r="AD1200" s="52">
        <f>VLOOKUP(AH1200,rawdatas!$A$13:$AD$53,30,FALSE)</f>
        <v>0</v>
      </c>
      <c r="AE1200" s="52">
        <f>VLOOKUP(AH1200,rawdatas!$A$13:$AE$53,31,FALSE)</f>
        <v>0</v>
      </c>
      <c r="AF1200" s="52">
        <f>VLOOKUP(AH1200,rawdatas!$A$13:$AF$53,32,FALSE)</f>
        <v>0</v>
      </c>
      <c r="AG1200" s="52">
        <f>VLOOKUP(AH1200,rawdatas!$A$13:$AG$54,33,FALSE)</f>
        <v>0</v>
      </c>
      <c r="AH1200" s="53">
        <v>959875753</v>
      </c>
      <c r="AI1200" s="54" t="str">
        <f t="shared" si="89"/>
        <v>analyse de sang</v>
      </c>
    </row>
    <row r="1201" spans="1:35" outlineLevel="1" x14ac:dyDescent="0.25">
      <c r="A1201" s="52">
        <v>741709948</v>
      </c>
      <c r="B1201" s="52">
        <v>254005304</v>
      </c>
      <c r="C1201" s="52" t="s">
        <v>16238</v>
      </c>
      <c r="D1201" s="52" t="str">
        <f>VLOOKUP(B1201,rawdatas!$A:$K,3,FALSE)</f>
        <v>T</v>
      </c>
      <c r="E1201" s="52" t="str">
        <f>VLOOKUP(B1201,rawdatas!$A:$K,7,FALSE)</f>
        <v>Endocrine, metabolic and nutritional</v>
      </c>
      <c r="F1201" s="52" t="str">
        <f>VLOOKUP(B1201,rawdatas!$A:$K,8,FALSE)</f>
        <v>métabolique; nutritionnel; endocrinien</v>
      </c>
      <c r="G1201" s="52" t="str">
        <f>VLOOKUP(AH1201,rawdatas!$A$13:$K$52,7,FALSE)</f>
        <v>Urine test</v>
      </c>
      <c r="H1201" s="52" t="str">
        <f>VLOOKUP(AH1201,rawdatas!$A$13:$K$52,8,FALSE)</f>
        <v>analyse d'urine</v>
      </c>
      <c r="I1201" s="52" t="str">
        <f>VLOOKUP(AH1201,rawdatas!$A$13:$K$52,9,FALSE)</f>
        <v>ko (espace de fin)</v>
      </c>
      <c r="J1201" s="52" t="str">
        <f>VLOOKUP(AH1201,rawdatas!$A$13:$K$52,10,FALSE)</f>
        <v>Urine test</v>
      </c>
      <c r="K1201" s="52" t="str">
        <f>VLOOKUP(AH1201,rawdatas!$A$13:$K$52,11,FALSE)</f>
        <v>analyse d'urine</v>
      </c>
      <c r="L1201" s="52" t="str">
        <f>VLOOKUP(AH1201,rawdatas!$A$13:$L$52,12,FALSE)</f>
        <v>ok</v>
      </c>
      <c r="M1201" s="52" t="str">
        <f>VLOOKUP(AH1201,rawdatas!$A$13:$M$52,13,FALSE)</f>
        <v>urine strip test; test for drugs in urine; urine pregnancy test; measurement of albumin: creatinine ratio</v>
      </c>
      <c r="N1201" s="52" t="str">
        <f>VLOOKUP(AH1201,rawdatas!$A$13:$N$52,14,FALSE)</f>
        <v>bandelette urinaire; recherche de drogues urinaires; recherche de médicaments urinaires; test urinaire de grossesse; rapport albumine-créatinine</v>
      </c>
      <c r="O1201" s="52" t="str">
        <f>VLOOKUP(AH1201,rawdatas!$A$13:$O$52,15,FALSE)</f>
        <v>ok</v>
      </c>
      <c r="P1201" s="52" t="str">
        <f>VLOOKUP(AH1201,rawdatas!$A$13:$P$52,16,FALSE)</f>
        <v>microscopic examination of urine -37; blood pregnancy test -34; calculation of creatinine clearance -34</v>
      </c>
      <c r="Q1201" s="52" t="str">
        <f>VLOOKUP(AH1201,rawdatas!$A$13:$Q$52,17,FALSE)</f>
        <v>examen microscopique de l'urine -37; test de grossesse sanguin -34; calcul de la clairance de la créatinine -34</v>
      </c>
      <c r="R1201" s="52" t="str">
        <f>VLOOKUP(AH1201,rawdatas!$A$13:$R$52,18,FALSE)</f>
        <v>ok</v>
      </c>
      <c r="S1201" s="52" t="str">
        <f>VLOOKUP(AH1201,rawdatas!$A$13:$S$52,19,FALSE)</f>
        <v>a laboratory analysis performed on a urine sample</v>
      </c>
      <c r="T1201" s="52" t="str">
        <f>VLOOKUP(AH1201,rawdatas!$A$13:$T$52,20,FALSE)</f>
        <v xml:space="preserve">analyse de laboratoire réalisée sur un échantillon d'urine </v>
      </c>
      <c r="U1201" s="52" t="str">
        <f>VLOOKUP(AH1201,rawdatas!$A$13:$U$52,21,FALSE)</f>
        <v>ok</v>
      </c>
      <c r="V1201" s="52" t="str">
        <f>VLOOKUP(AH1201,rawdatas!$A$13:$V$52,22,FALSE)</f>
        <v>microbiological/immunological test -33</v>
      </c>
      <c r="W1201" s="52" t="str">
        <f>VLOOKUP(AH1201,rawdatas!$A$13:$W$52,23,FALSE)</f>
        <v>test microbiologique -33; test immunologique -33</v>
      </c>
      <c r="X1201" s="52" t="str">
        <f>VLOOKUP(AH1201,rawdatas!$A$13:$X$52,24,FALSE)</f>
        <v>ok</v>
      </c>
      <c r="Y1201" s="52" t="str">
        <f>VLOOKUP(AH1201,rawdatas!$A$13:$Y$52,25,FALSE)</f>
        <v xml:space="preserve">Laboratory analyses are classified according to the substrate/substance in which the test is done, whereas microbiological/immunological tests belong to -33 and histological/exfoliative cytology tests to -37. </v>
      </c>
      <c r="Z1201" s="52" t="str">
        <f>VLOOKUP(AH1201,rawdatas!$A$13:$Z$52,26,FALSE)</f>
        <v xml:space="preserve">les test chimiques sont classés selon le substrat ou la substance sur lequel le test est fait, tandis que les test microbiologiques et immunologiques appartiennent à -33 et l'histologie et la cytologie exfoliative à -37 </v>
      </c>
      <c r="AA1201" s="52" t="str">
        <f>VLOOKUP(AH1201,rawdatas!$A$13:$AA$52,27,FALSE)</f>
        <v>ok</v>
      </c>
      <c r="AB1201" s="52">
        <f>VLOOKUP(AH1201,rawdatas!$A$13:$AB$52,28,FALSE)</f>
        <v>0</v>
      </c>
      <c r="AC1201" s="52">
        <f>VLOOKUP(AH1201,rawdatas!$A$13:$AC$52,29,FALSE)</f>
        <v>0</v>
      </c>
      <c r="AD1201" s="52">
        <f>VLOOKUP(AH1201,rawdatas!$A$13:$AD$53,30,FALSE)</f>
        <v>0</v>
      </c>
      <c r="AE1201" s="52">
        <f>VLOOKUP(AH1201,rawdatas!$A$13:$AE$53,31,FALSE)</f>
        <v>0</v>
      </c>
      <c r="AF1201" s="52">
        <f>VLOOKUP(AH1201,rawdatas!$A$13:$AF$53,32,FALSE)</f>
        <v>0</v>
      </c>
      <c r="AG1201" s="52">
        <f>VLOOKUP(AH1201,rawdatas!$A$13:$AG$54,33,FALSE)</f>
        <v>0</v>
      </c>
      <c r="AH1201" s="53">
        <v>783403411</v>
      </c>
      <c r="AI1201" s="54" t="str">
        <f t="shared" si="89"/>
        <v>analyse d'urine</v>
      </c>
    </row>
    <row r="1202" spans="1:35" outlineLevel="1" x14ac:dyDescent="0.25">
      <c r="A1202" s="52">
        <v>594097263</v>
      </c>
      <c r="B1202" s="52">
        <v>254005304</v>
      </c>
      <c r="C1202" s="52" t="s">
        <v>16239</v>
      </c>
      <c r="D1202" s="52" t="str">
        <f>VLOOKUP(B1202,rawdatas!$A:$K,3,FALSE)</f>
        <v>T</v>
      </c>
      <c r="E1202" s="52" t="str">
        <f>VLOOKUP(B1202,rawdatas!$A:$K,7,FALSE)</f>
        <v>Endocrine, metabolic and nutritional</v>
      </c>
      <c r="F1202" s="52" t="str">
        <f>VLOOKUP(B1202,rawdatas!$A:$K,8,FALSE)</f>
        <v>métabolique; nutritionnel; endocrinien</v>
      </c>
      <c r="G1202" s="52" t="str">
        <f>VLOOKUP(AH1202,rawdatas!$A$13:$K$52,7,FALSE)</f>
        <v>Faeces test</v>
      </c>
      <c r="H1202" s="52" t="str">
        <f>VLOOKUP(AH1202,rawdatas!$A$13:$K$52,8,FALSE)</f>
        <v>analyse de selles</v>
      </c>
      <c r="I1202" s="52" t="str">
        <f>VLOOKUP(AH1202,rawdatas!$A$13:$K$52,9,FALSE)</f>
        <v>ko (espace de fin)</v>
      </c>
      <c r="J1202" s="52" t="str">
        <f>VLOOKUP(AH1202,rawdatas!$A$13:$K$52,10,FALSE)</f>
        <v>Faeces test</v>
      </c>
      <c r="K1202" s="52" t="str">
        <f>VLOOKUP(AH1202,rawdatas!$A$13:$K$52,11,FALSE)</f>
        <v>analyse de selles</v>
      </c>
      <c r="L1202" s="52" t="str">
        <f>VLOOKUP(AH1202,rawdatas!$A$13:$L$52,12,FALSE)</f>
        <v>ok</v>
      </c>
      <c r="M1202" s="52" t="str">
        <f>VLOOKUP(AH1202,rawdatas!$A$13:$M$52,13,FALSE)</f>
        <v>stool ova/cyst/parasites test; test for occult blood</v>
      </c>
      <c r="N1202" s="52" t="str">
        <f>VLOOKUP(AH1202,rawdatas!$A$13:$N$52,14,FALSE)</f>
        <v>recherche de parasites dans les selles; recherche d'oeufs dans les selles; recherche de kystes dans les selles; recherche de sang occulte dans les selles</v>
      </c>
      <c r="O1202" s="52" t="str">
        <f>VLOOKUP(AH1202,rawdatas!$A$13:$O$52,15,FALSE)</f>
        <v>ok</v>
      </c>
      <c r="P1202" s="52" t="str">
        <f>VLOOKUP(AH1202,rawdatas!$A$13:$P$52,16,FALSE)</f>
        <v>microbiological culture of faeces -33</v>
      </c>
      <c r="Q1202" s="52" t="str">
        <f>VLOOKUP(AH1202,rawdatas!$A$13:$Q$52,17,FALSE)</f>
        <v>culture des selles -33; coproculture -33</v>
      </c>
      <c r="R1202" s="52" t="str">
        <f>VLOOKUP(AH1202,rawdatas!$A$13:$R$52,18,FALSE)</f>
        <v>ok</v>
      </c>
      <c r="S1202" s="52" t="str">
        <f>VLOOKUP(AH1202,rawdatas!$A$13:$S$52,19,FALSE)</f>
        <v>a laboratory analysis performed on a faeces sample with the exception of microbiological tests</v>
      </c>
      <c r="T1202" s="52" t="str">
        <f>VLOOKUP(AH1202,rawdatas!$A$13:$T$52,20,FALSE)</f>
        <v>analyse de laboratoire réalisée sur un échantillon de selles à l'exception des tests microbiologiques</v>
      </c>
      <c r="U1202" s="52" t="str">
        <f>VLOOKUP(AH1202,rawdatas!$A$13:$U$52,21,FALSE)</f>
        <v>ok</v>
      </c>
      <c r="V1202" s="52">
        <f>VLOOKUP(AH1202,rawdatas!$A$13:$V$52,22,FALSE)</f>
        <v>0</v>
      </c>
      <c r="W1202" s="52">
        <f>VLOOKUP(AH1202,rawdatas!$A$13:$W$52,23,FALSE)</f>
        <v>0</v>
      </c>
      <c r="X1202" s="52" t="str">
        <f>VLOOKUP(AH1202,rawdatas!$A$13:$X$52,24,FALSE)</f>
        <v>ok</v>
      </c>
      <c r="Y1202" s="52" t="str">
        <f>VLOOKUP(AH1202,rawdatas!$A$13:$Y$52,25,FALSE)</f>
        <v>Laboratory analyses are classified according to the substrate/substance in which the test is done, whereas microbiological/immunological tests belong to -33 and histological/exfoliative cytology tests to -37.</v>
      </c>
      <c r="Z1202" s="52" t="str">
        <f>VLOOKUP(AH1202,rawdatas!$A$13:$Z$52,26,FALSE)</f>
        <v xml:space="preserve">les test chimiques sont classés selon le substrat, la substance sur lequel le test est fait, tandis que les test microbiologiques et immunologiques appartiennent à -33 et l'histologie et la cytologie exfoliative à -37 </v>
      </c>
      <c r="AA1202" s="52" t="str">
        <f>VLOOKUP(AH1202,rawdatas!$A$13:$AA$52,27,FALSE)</f>
        <v>ok</v>
      </c>
      <c r="AB1202" s="52">
        <f>VLOOKUP(AH1202,rawdatas!$A$13:$AB$52,28,FALSE)</f>
        <v>0</v>
      </c>
      <c r="AC1202" s="52">
        <f>VLOOKUP(AH1202,rawdatas!$A$13:$AC$52,29,FALSE)</f>
        <v>0</v>
      </c>
      <c r="AD1202" s="52">
        <f>VLOOKUP(AH1202,rawdatas!$A$13:$AD$53,30,FALSE)</f>
        <v>0</v>
      </c>
      <c r="AE1202" s="52">
        <f>VLOOKUP(AH1202,rawdatas!$A$13:$AE$53,31,FALSE)</f>
        <v>0</v>
      </c>
      <c r="AF1202" s="52">
        <f>VLOOKUP(AH1202,rawdatas!$A$13:$AF$53,32,FALSE)</f>
        <v>0</v>
      </c>
      <c r="AG1202" s="52">
        <f>VLOOKUP(AH1202,rawdatas!$A$13:$AG$54,33,FALSE)</f>
        <v>0</v>
      </c>
      <c r="AH1202" s="53">
        <v>880100167</v>
      </c>
      <c r="AI1202" s="54" t="str">
        <f t="shared" si="89"/>
        <v>analyse de selles</v>
      </c>
    </row>
    <row r="1203" spans="1:35" outlineLevel="1" x14ac:dyDescent="0.25">
      <c r="A1203" s="52">
        <v>598441637</v>
      </c>
      <c r="B1203" s="52">
        <v>254005304</v>
      </c>
      <c r="C1203" s="52" t="s">
        <v>16240</v>
      </c>
      <c r="D1203" s="52" t="str">
        <f>VLOOKUP(B1203,rawdatas!$A:$K,3,FALSE)</f>
        <v>T</v>
      </c>
      <c r="E1203" s="52" t="str">
        <f>VLOOKUP(B1203,rawdatas!$A:$K,7,FALSE)</f>
        <v>Endocrine, metabolic and nutritional</v>
      </c>
      <c r="F1203" s="52" t="str">
        <f>VLOOKUP(B1203,rawdatas!$A:$K,8,FALSE)</f>
        <v>métabolique; nutritionnel; endocrinien</v>
      </c>
      <c r="G1203" s="52" t="str">
        <f>VLOOKUP(AH1203,rawdatas!$A$13:$K$52,7,FALSE)</f>
        <v>Histological/exfoliative cytology</v>
      </c>
      <c r="H1203" s="52" t="str">
        <f>VLOOKUP(AH1203,rawdatas!$A$13:$K$52,8,FALSE)</f>
        <v>cytologie; histologie</v>
      </c>
      <c r="I1203" s="52" t="str">
        <f>VLOOKUP(AH1203,rawdatas!$A$13:$K$52,9,FALSE)</f>
        <v>ok</v>
      </c>
      <c r="J1203" s="52" t="str">
        <f>VLOOKUP(AH1203,rawdatas!$A$13:$K$52,10,FALSE)</f>
        <v>Histological/exfoliative cytology</v>
      </c>
      <c r="K1203" s="52" t="str">
        <f>VLOOKUP(AH1203,rawdatas!$A$13:$K$52,11,FALSE)</f>
        <v>cytologie; histologie</v>
      </c>
      <c r="L1203" s="52" t="str">
        <f>VLOOKUP(AH1203,rawdatas!$A$13:$L$52,12,FALSE)</f>
        <v>ok</v>
      </c>
      <c r="M1203" s="52" t="str">
        <f>VLOOKUP(AH1203,rawdatas!$A$13:$M$52,13,FALSE)</f>
        <v>histological or cytological examination of tissue or fluid retrieved by puncture/biopsy/excision/swabbing/collection; urine cytology; sputum analysis; semen analysis</v>
      </c>
      <c r="N1203" s="52" t="str">
        <f>VLOOKUP(AH1203,rawdatas!$A$13:$N$52,14,FALSE)</f>
        <v>examen histologique de tissu; examen cytologique de tissu; examen histologique de liquide retiré par ponction; examen cytologique de liquide retiré par ponction; biopsie; excision; écouvillonage; collecte urinaire; cytologie urinaire; analyse d'expectorations; spermogramme</v>
      </c>
      <c r="O1203" s="52" t="str">
        <f>VLOOKUP(AH1203,rawdatas!$A$13:$O$52,15,FALSE)</f>
        <v>ok</v>
      </c>
      <c r="P1203" s="52" t="str">
        <f>VLOOKUP(AH1203,rawdatas!$A$13:$P$52,16,FALSE)</f>
        <v>microbiological test -33; skin scrapings -33</v>
      </c>
      <c r="Q1203" s="52" t="str">
        <f>VLOOKUP(AH1203,rawdatas!$A$13:$Q$52,17,FALSE)</f>
        <v>test microbiologique -33; frottis de peau -33; grattage de la peau -33</v>
      </c>
      <c r="R1203" s="52" t="str">
        <f>VLOOKUP(AH1203,rawdatas!$A$13:$R$52,18,FALSE)</f>
        <v>ok</v>
      </c>
      <c r="S1203" s="52" t="str">
        <f>VLOOKUP(AH1203,rawdatas!$A$13:$S$52,19,FALSE)</f>
        <v>histological or cytological examination of cells collected from the body as a means of detecting cellular changes</v>
      </c>
      <c r="T1203" s="52" t="str">
        <f>VLOOKUP(AH1203,rawdatas!$A$13:$T$52,20,FALSE)</f>
        <v>examen histologique ou cytologique de cellules corporelles comme moyen de détection de modifications cellulaires</v>
      </c>
      <c r="U1203" s="52" t="str">
        <f>VLOOKUP(AH1203,rawdatas!$A$13:$U$52,21,FALSE)</f>
        <v>ok</v>
      </c>
      <c r="V1203" s="52">
        <f>VLOOKUP(AH1203,rawdatas!$A$13:$V$52,22,FALSE)</f>
        <v>0</v>
      </c>
      <c r="W1203" s="52">
        <f>VLOOKUP(AH1203,rawdatas!$A$13:$W$52,23,FALSE)</f>
        <v>0</v>
      </c>
      <c r="X1203" s="52" t="str">
        <f>VLOOKUP(AH1203,rawdatas!$A$13:$X$52,24,FALSE)</f>
        <v>ok</v>
      </c>
      <c r="Y1203" s="52">
        <f>VLOOKUP(AH1203,rawdatas!$A$13:$Y$52,25,FALSE)</f>
        <v>0</v>
      </c>
      <c r="Z1203" s="52">
        <f>VLOOKUP(AH1203,rawdatas!$A$13:$Z$52,26,FALSE)</f>
        <v>0</v>
      </c>
      <c r="AA1203" s="52" t="str">
        <f>VLOOKUP(AH1203,rawdatas!$A$13:$AA$52,27,FALSE)</f>
        <v>ok</v>
      </c>
      <c r="AB1203" s="52">
        <f>VLOOKUP(AH1203,rawdatas!$A$13:$AB$52,28,FALSE)</f>
        <v>0</v>
      </c>
      <c r="AC1203" s="52">
        <f>VLOOKUP(AH1203,rawdatas!$A$13:$AC$52,29,FALSE)</f>
        <v>0</v>
      </c>
      <c r="AD1203" s="52">
        <f>VLOOKUP(AH1203,rawdatas!$A$13:$AD$53,30,FALSE)</f>
        <v>0</v>
      </c>
      <c r="AE1203" s="52">
        <f>VLOOKUP(AH1203,rawdatas!$A$13:$AE$53,31,FALSE)</f>
        <v>0</v>
      </c>
      <c r="AF1203" s="52">
        <f>VLOOKUP(AH1203,rawdatas!$A$13:$AF$53,32,FALSE)</f>
        <v>0</v>
      </c>
      <c r="AG1203" s="52">
        <f>VLOOKUP(AH1203,rawdatas!$A$13:$AG$54,33,FALSE)</f>
        <v>0</v>
      </c>
      <c r="AH1203" s="53">
        <v>788831404</v>
      </c>
      <c r="AI1203" s="54" t="str">
        <f t="shared" si="89"/>
        <v>cytologie; histologie</v>
      </c>
    </row>
    <row r="1204" spans="1:35" outlineLevel="1" x14ac:dyDescent="0.25">
      <c r="A1204" s="52">
        <v>941635847</v>
      </c>
      <c r="B1204" s="52">
        <v>254005304</v>
      </c>
      <c r="C1204" s="52" t="s">
        <v>16241</v>
      </c>
      <c r="D1204" s="52" t="str">
        <f>VLOOKUP(B1204,rawdatas!$A:$K,3,FALSE)</f>
        <v>T</v>
      </c>
      <c r="E1204" s="52" t="str">
        <f>VLOOKUP(B1204,rawdatas!$A:$K,7,FALSE)</f>
        <v>Endocrine, metabolic and nutritional</v>
      </c>
      <c r="F1204" s="52" t="str">
        <f>VLOOKUP(B1204,rawdatas!$A:$K,8,FALSE)</f>
        <v>métabolique; nutritionnel; endocrinien</v>
      </c>
      <c r="G1204" s="52" t="str">
        <f>VLOOKUP(AH1204,rawdatas!$A$13:$K$52,7,FALSE)</f>
        <v>Other laboratory test NEC</v>
      </c>
      <c r="H1204" s="52" t="str">
        <f>VLOOKUP(AH1204,rawdatas!$A$13:$K$52,8,FALSE)</f>
        <v>autre analyse de laboratoire non classée ailleurs</v>
      </c>
      <c r="I1204" s="52" t="str">
        <f>VLOOKUP(AH1204,rawdatas!$A$13:$K$52,9,FALSE)</f>
        <v>autre analyse de laboratoire NCA</v>
      </c>
      <c r="J1204" s="52" t="str">
        <f>VLOOKUP(AH1204,rawdatas!$A$13:$K$52,10,FALSE)</f>
        <v>Other laboratory test NEC</v>
      </c>
      <c r="K1204" s="52" t="str">
        <f>VLOOKUP(AH1204,rawdatas!$A$13:$K$52,11,FALSE)</f>
        <v>autre analyse de laboratoire</v>
      </c>
      <c r="L1204" s="52" t="str">
        <f>VLOOKUP(AH1204,rawdatas!$A$13:$L$52,12,FALSE)</f>
        <v>autre analyse de laboratoire NCA</v>
      </c>
      <c r="M1204" s="52" t="str">
        <f>VLOOKUP(AH1204,rawdatas!$A$13:$M$52,13,FALSE)</f>
        <v>antenatal chromosome screening; DNA/genetic/chromosome test; paternity test; sweat test; tear drop test; Helicobacter pylori breath test; any other laboratory test not included in the rubrics -32 to -37</v>
      </c>
      <c r="N1204" s="52" t="str">
        <f>VLOOKUP(AH1204,rawdatas!$A$13:$N$52,14,FALSE)</f>
        <v>dépistage chromosomique anténatal; test chromosomial; test génétique; test d'ADN; test de paternité; test respiratoire pour hélicobacter pylori; test à la sueur; test des larmes; tout autre test de laboratoire non inclus dans les rubriques 32 à 37</v>
      </c>
      <c r="O1204" s="52" t="str">
        <f>VLOOKUP(AH1204,rawdatas!$A$13:$O$52,15,FALSE)</f>
        <v>ok</v>
      </c>
      <c r="P1204" s="52" t="str">
        <f>VLOOKUP(AH1204,rawdatas!$A$13:$P$52,16,FALSE)</f>
        <v>exercise tests using imaging -41; electrical tracing -42; Holter monitoring -42</v>
      </c>
      <c r="Q1204" s="52" t="str">
        <f>VLOOKUP(AH1204,rawdatas!$A$13:$Q$52,17,FALSE)</f>
        <v>tests d'effort avec imagerie -41; enregistrement électrique -42; surveillance Holter -42</v>
      </c>
      <c r="R1204" s="52" t="str">
        <f>VLOOKUP(AH1204,rawdatas!$A$13:$R$52,18,FALSE)</f>
        <v>ok</v>
      </c>
      <c r="S1204" s="52">
        <f>VLOOKUP(AH1204,rawdatas!$A$13:$S$52,19,FALSE)</f>
        <v>0</v>
      </c>
      <c r="T1204" s="52">
        <f>VLOOKUP(AH1204,rawdatas!$A$13:$T$52,20,FALSE)</f>
        <v>0</v>
      </c>
      <c r="U1204" s="52" t="str">
        <f>VLOOKUP(AH1204,rawdatas!$A$13:$U$52,21,FALSE)</f>
        <v>ok</v>
      </c>
      <c r="V1204" s="52">
        <f>VLOOKUP(AH1204,rawdatas!$A$13:$V$52,22,FALSE)</f>
        <v>0</v>
      </c>
      <c r="W1204" s="52">
        <f>VLOOKUP(AH1204,rawdatas!$A$13:$W$52,23,FALSE)</f>
        <v>0</v>
      </c>
      <c r="X1204" s="52" t="str">
        <f>VLOOKUP(AH1204,rawdatas!$A$13:$X$52,24,FALSE)</f>
        <v>ok</v>
      </c>
      <c r="Y1204" s="52">
        <f>VLOOKUP(AH1204,rawdatas!$A$13:$Y$52,25,FALSE)</f>
        <v>0</v>
      </c>
      <c r="Z1204" s="52">
        <f>VLOOKUP(AH1204,rawdatas!$A$13:$Z$52,26,FALSE)</f>
        <v>0</v>
      </c>
      <c r="AA1204" s="52" t="str">
        <f>VLOOKUP(AH1204,rawdatas!$A$13:$AA$52,27,FALSE)</f>
        <v>ok</v>
      </c>
      <c r="AB1204" s="52">
        <f>VLOOKUP(AH1204,rawdatas!$A$13:$AB$52,28,FALSE)</f>
        <v>0</v>
      </c>
      <c r="AC1204" s="52">
        <f>VLOOKUP(AH1204,rawdatas!$A$13:$AC$52,29,FALSE)</f>
        <v>0</v>
      </c>
      <c r="AD1204" s="52">
        <f>VLOOKUP(AH1204,rawdatas!$A$13:$AD$53,30,FALSE)</f>
        <v>0</v>
      </c>
      <c r="AE1204" s="52">
        <f>VLOOKUP(AH1204,rawdatas!$A$13:$AE$53,31,FALSE)</f>
        <v>0</v>
      </c>
      <c r="AF1204" s="52">
        <f>VLOOKUP(AH1204,rawdatas!$A$13:$AF$53,32,FALSE)</f>
        <v>0</v>
      </c>
      <c r="AG1204" s="52">
        <f>VLOOKUP(AH1204,rawdatas!$A$13:$AG$54,33,FALSE)</f>
        <v>0</v>
      </c>
      <c r="AH1204" s="53">
        <v>300103734</v>
      </c>
      <c r="AI1204" s="54" t="str">
        <f t="shared" si="89"/>
        <v>autre analyse de laboratoire non classée ailleurs</v>
      </c>
    </row>
    <row r="1205" spans="1:35" outlineLevel="1" x14ac:dyDescent="0.25">
      <c r="A1205" s="52">
        <v>949228580</v>
      </c>
      <c r="B1205" s="52">
        <v>254005304</v>
      </c>
      <c r="C1205" s="52" t="s">
        <v>16242</v>
      </c>
      <c r="D1205" s="52" t="str">
        <f>VLOOKUP(B1205,rawdatas!$A:$K,3,FALSE)</f>
        <v>T</v>
      </c>
      <c r="E1205" s="52" t="str">
        <f>VLOOKUP(B1205,rawdatas!$A:$K,7,FALSE)</f>
        <v>Endocrine, metabolic and nutritional</v>
      </c>
      <c r="F1205" s="52" t="str">
        <f>VLOOKUP(B1205,rawdatas!$A:$K,8,FALSE)</f>
        <v>métabolique; nutritionnel; endocrinien</v>
      </c>
      <c r="G1205" s="52" t="str">
        <f>VLOOKUP(AH1205,rawdatas!$A$13:$K$52,7,FALSE)</f>
        <v>Physical function test</v>
      </c>
      <c r="H1205" s="52" t="str">
        <f>VLOOKUP(AH1205,rawdatas!$A$13:$K$52,8,FALSE)</f>
        <v>epreuve fonctionnelle physique</v>
      </c>
      <c r="I1205" s="52" t="str">
        <f>VLOOKUP(AH1205,rawdatas!$A$13:$K$52,9,FALSE)</f>
        <v>ok</v>
      </c>
      <c r="J1205" s="52" t="str">
        <f>VLOOKUP(AH1205,rawdatas!$A$13:$K$52,10,FALSE)</f>
        <v>Physical function test</v>
      </c>
      <c r="K1205" s="52" t="str">
        <f>VLOOKUP(AH1205,rawdatas!$A$13:$K$52,11,FALSE)</f>
        <v>epreuve fonctionnelle</v>
      </c>
      <c r="L1205" s="52" t="str">
        <f>VLOOKUP(AH1205,rawdatas!$A$13:$L$52,12,FALSE)</f>
        <v>ok</v>
      </c>
      <c r="M1205" s="52" t="str">
        <f>VLOOKUP(AH1205,rawdatas!$A$13:$M$52,13,FALSE)</f>
        <v>tympanometry; audiometry; tonometry; vision test; visual field; colour vision; calorimetric/vestibular function test; spirometry; urinary flowmetry</v>
      </c>
      <c r="N1205" s="52" t="str">
        <f>VLOOKUP(AH1205,rawdatas!$A$13:$N$52,14,FALSE)</f>
        <v>tympanométrie; audiométrie; tonométrie; test de vue; champ visuel; test de vision des couleurs; test de la fonction vestibulaire; test de la fonction calorimétrique; spirométrie; examen urodynamique</v>
      </c>
      <c r="O1205" s="52" t="str">
        <f>VLOOKUP(AH1205,rawdatas!$A$13:$O$52,15,FALSE)</f>
        <v>ok</v>
      </c>
      <c r="P1205" s="52" t="str">
        <f>VLOOKUP(AH1205,rawdatas!$A$13:$P$52,16,FALSE)</f>
        <v>exercise test using imaging -41; exercise test using electrical tracing -42; Holter monitoring -42; mental function test -43</v>
      </c>
      <c r="Q1205" s="52" t="str">
        <f>VLOOKUP(AH1205,rawdatas!$A$13:$Q$52,17,FALSE)</f>
        <v>test d'effort avec imagerie -41; test d'effort avec tracé électrique -42; Holter de surveillance -42; test de la fonction mentale -43</v>
      </c>
      <c r="R1205" s="52" t="str">
        <f>VLOOKUP(AH1205,rawdatas!$A$13:$R$52,18,FALSE)</f>
        <v>ok</v>
      </c>
      <c r="S1205" s="52" t="str">
        <f>VLOOKUP(AH1205,rawdatas!$A$13:$S$52,19,FALSE)</f>
        <v xml:space="preserve">quantitative test to measure capacity of body functions excluding the mental state </v>
      </c>
      <c r="T1205" s="52" t="str">
        <f>VLOOKUP(AH1205,rawdatas!$A$13:$T$52,20,FALSE)</f>
        <v xml:space="preserve">test de mesure quantitative de la capacité des fonctions corporelles à l'exclusion de l'état mental </v>
      </c>
      <c r="U1205" s="52" t="str">
        <f>VLOOKUP(AH1205,rawdatas!$A$13:$U$52,21,FALSE)</f>
        <v>ok</v>
      </c>
      <c r="V1205" s="52">
        <f>VLOOKUP(AH1205,rawdatas!$A$13:$V$52,22,FALSE)</f>
        <v>0</v>
      </c>
      <c r="W1205" s="52">
        <f>VLOOKUP(AH1205,rawdatas!$A$13:$W$52,23,FALSE)</f>
        <v>0</v>
      </c>
      <c r="X1205" s="52" t="str">
        <f>VLOOKUP(AH1205,rawdatas!$A$13:$X$52,24,FALSE)</f>
        <v>ok</v>
      </c>
      <c r="Y1205" s="52">
        <f>VLOOKUP(AH1205,rawdatas!$A$13:$Y$52,25,FALSE)</f>
        <v>0</v>
      </c>
      <c r="Z1205" s="52">
        <f>VLOOKUP(AH1205,rawdatas!$A$13:$Z$52,26,FALSE)</f>
        <v>0</v>
      </c>
      <c r="AA1205" s="52" t="str">
        <f>VLOOKUP(AH1205,rawdatas!$A$13:$AA$52,27,FALSE)</f>
        <v>ok</v>
      </c>
      <c r="AB1205" s="52">
        <f>VLOOKUP(AH1205,rawdatas!$A$13:$AB$52,28,FALSE)</f>
        <v>0</v>
      </c>
      <c r="AC1205" s="52">
        <f>VLOOKUP(AH1205,rawdatas!$A$13:$AC$52,29,FALSE)</f>
        <v>0</v>
      </c>
      <c r="AD1205" s="52">
        <f>VLOOKUP(AH1205,rawdatas!$A$13:$AD$53,30,FALSE)</f>
        <v>0</v>
      </c>
      <c r="AE1205" s="52">
        <f>VLOOKUP(AH1205,rawdatas!$A$13:$AE$53,31,FALSE)</f>
        <v>0</v>
      </c>
      <c r="AF1205" s="52">
        <f>VLOOKUP(AH1205,rawdatas!$A$13:$AF$53,32,FALSE)</f>
        <v>0</v>
      </c>
      <c r="AG1205" s="52">
        <f>VLOOKUP(AH1205,rawdatas!$A$13:$AG$54,33,FALSE)</f>
        <v>0</v>
      </c>
      <c r="AH1205" s="53">
        <v>533792975</v>
      </c>
      <c r="AI1205" s="54" t="str">
        <f t="shared" ref="AI1205:AI1268" si="90">VLOOKUP(AH1205,$A$1:$H$52,8,FALSE)</f>
        <v>epreuve fonctionnelle physique</v>
      </c>
    </row>
    <row r="1206" spans="1:35" outlineLevel="1" x14ac:dyDescent="0.25">
      <c r="A1206" s="52">
        <v>125103231</v>
      </c>
      <c r="B1206" s="52">
        <v>254005304</v>
      </c>
      <c r="C1206" s="52" t="s">
        <v>16243</v>
      </c>
      <c r="D1206" s="52" t="str">
        <f>VLOOKUP(B1206,rawdatas!$A:$K,3,FALSE)</f>
        <v>T</v>
      </c>
      <c r="E1206" s="52" t="str">
        <f>VLOOKUP(B1206,rawdatas!$A:$K,7,FALSE)</f>
        <v>Endocrine, metabolic and nutritional</v>
      </c>
      <c r="F1206" s="52" t="str">
        <f>VLOOKUP(B1206,rawdatas!$A:$K,8,FALSE)</f>
        <v>métabolique; nutritionnel; endocrinien</v>
      </c>
      <c r="G1206" s="52" t="str">
        <f>VLOOKUP(AH1206,rawdatas!$A$13:$K$52,7,FALSE)</f>
        <v>Diagnostic endoscopy</v>
      </c>
      <c r="H1206" s="52" t="str">
        <f>VLOOKUP(AH1206,rawdatas!$A$13:$K$52,8,FALSE)</f>
        <v>endoscopie diagnostique</v>
      </c>
      <c r="I1206" s="52" t="str">
        <f>VLOOKUP(AH1206,rawdatas!$A$13:$K$52,9,FALSE)</f>
        <v>ok</v>
      </c>
      <c r="J1206" s="52" t="str">
        <f>VLOOKUP(AH1206,rawdatas!$A$13:$K$52,10,FALSE)</f>
        <v>Diagnostic endoscopy</v>
      </c>
      <c r="K1206" s="52" t="str">
        <f>VLOOKUP(AH1206,rawdatas!$A$13:$K$52,11,FALSE)</f>
        <v>endoscopie diagnostique</v>
      </c>
      <c r="L1206" s="52" t="str">
        <f>VLOOKUP(AH1206,rawdatas!$A$13:$L$52,12,FALSE)</f>
        <v>ok</v>
      </c>
      <c r="M1206" s="52" t="str">
        <f>VLOOKUP(AH1206,rawdatas!$A$13:$M$52,13,FALSE)</f>
        <v>rhinoscopy; pharyngoscopy; laryngoscopy; tracheoscopy; bronchoscopy; mediastinoscopy; hysteroscopy; colposcopy; laparoscopy; gastroscopy; colonoscopy; sigmoidoscopy; rectoscopy; anoscopy; arthroscopy</v>
      </c>
      <c r="N1206" s="52" t="str">
        <f>VLOOKUP(AH1206,rawdatas!$A$13:$N$52,14,FALSE)</f>
        <v>rhinoscopie; pharyngoscopie; laryngoscopie; trachéoscopie; bronchoscopie; médiastinoscopie; hystéroscopie; colposcopie; laparoscopie; gastroscopie; colonoscopie; sigmoïdoscopie; rectoscopie; anuscopie; arthroscopie</v>
      </c>
      <c r="O1206" s="52" t="str">
        <f>VLOOKUP(AH1206,rawdatas!$A$13:$O$52,15,FALSE)</f>
        <v>ok</v>
      </c>
      <c r="P1206" s="52" t="str">
        <f>VLOOKUP(AH1206,rawdatas!$A$13:$P$52,16,FALSE)</f>
        <v>ophtalmoscopy -43; fundoscopy -43; dermoscopy -43</v>
      </c>
      <c r="Q1206" s="52" t="str">
        <f>VLOOKUP(AH1206,rawdatas!$A$13:$Q$52,17,FALSE)</f>
        <v>ophtalmoscopie -43; fundoscopie -43; fond d'oeil -43; dermoscopie -43</v>
      </c>
      <c r="R1206" s="52" t="str">
        <f>VLOOKUP(AH1206,rawdatas!$A$13:$R$52,18,FALSE)</f>
        <v>ok</v>
      </c>
      <c r="S1206" s="52" t="str">
        <f>VLOOKUP(AH1206,rawdatas!$A$13:$S$52,19,FALSE)</f>
        <v>looking inside the body for medical reasons using an endoscope, an instrument used to examine the interior of a hollow organ or cavity of the body</v>
      </c>
      <c r="T1206" s="52" t="str">
        <f>VLOOKUP(AH1206,rawdatas!$A$13:$T$52,20,FALSE)</f>
        <v xml:space="preserve">examen de l'intérieur du corps pour raison médicale en utilisant un endoscope, un instrument prévu pour examiner l'intérieur d'un organe creux ou une cavité du corps </v>
      </c>
      <c r="U1206" s="52" t="str">
        <f>VLOOKUP(AH1206,rawdatas!$A$13:$U$52,21,FALSE)</f>
        <v>ok</v>
      </c>
      <c r="V1206" s="52">
        <f>VLOOKUP(AH1206,rawdatas!$A$13:$V$52,22,FALSE)</f>
        <v>0</v>
      </c>
      <c r="W1206" s="52">
        <f>VLOOKUP(AH1206,rawdatas!$A$13:$W$52,23,FALSE)</f>
        <v>0</v>
      </c>
      <c r="X1206" s="52" t="str">
        <f>VLOOKUP(AH1206,rawdatas!$A$13:$X$52,24,FALSE)</f>
        <v>ok</v>
      </c>
      <c r="Y1206" s="52">
        <f>VLOOKUP(AH1206,rawdatas!$A$13:$Y$52,25,FALSE)</f>
        <v>0</v>
      </c>
      <c r="Z1206" s="52">
        <f>VLOOKUP(AH1206,rawdatas!$A$13:$Z$52,26,FALSE)</f>
        <v>0</v>
      </c>
      <c r="AA1206" s="52" t="str">
        <f>VLOOKUP(AH1206,rawdatas!$A$13:$AA$52,27,FALSE)</f>
        <v>ok</v>
      </c>
      <c r="AB1206" s="52">
        <f>VLOOKUP(AH1206,rawdatas!$A$13:$AB$52,28,FALSE)</f>
        <v>0</v>
      </c>
      <c r="AC1206" s="52">
        <f>VLOOKUP(AH1206,rawdatas!$A$13:$AC$52,29,FALSE)</f>
        <v>0</v>
      </c>
      <c r="AD1206" s="52">
        <f>VLOOKUP(AH1206,rawdatas!$A$13:$AD$53,30,FALSE)</f>
        <v>0</v>
      </c>
      <c r="AE1206" s="52">
        <f>VLOOKUP(AH1206,rawdatas!$A$13:$AE$53,31,FALSE)</f>
        <v>0</v>
      </c>
      <c r="AF1206" s="52">
        <f>VLOOKUP(AH1206,rawdatas!$A$13:$AF$53,32,FALSE)</f>
        <v>0</v>
      </c>
      <c r="AG1206" s="52">
        <f>VLOOKUP(AH1206,rawdatas!$A$13:$AG$54,33,FALSE)</f>
        <v>0</v>
      </c>
      <c r="AH1206" s="53">
        <v>659007930</v>
      </c>
      <c r="AI1206" s="54" t="str">
        <f t="shared" si="90"/>
        <v>endoscopie diagnostique</v>
      </c>
    </row>
    <row r="1207" spans="1:35" outlineLevel="1" x14ac:dyDescent="0.25">
      <c r="A1207" s="52">
        <v>726033506</v>
      </c>
      <c r="B1207" s="52">
        <v>254005304</v>
      </c>
      <c r="C1207" s="52" t="s">
        <v>16244</v>
      </c>
      <c r="D1207" s="52" t="str">
        <f>VLOOKUP(B1207,rawdatas!$A:$K,3,FALSE)</f>
        <v>T</v>
      </c>
      <c r="E1207" s="52" t="str">
        <f>VLOOKUP(B1207,rawdatas!$A:$K,7,FALSE)</f>
        <v>Endocrine, metabolic and nutritional</v>
      </c>
      <c r="F1207" s="52" t="str">
        <f>VLOOKUP(B1207,rawdatas!$A:$K,8,FALSE)</f>
        <v>métabolique; nutritionnel; endocrinien</v>
      </c>
      <c r="G1207" s="52" t="str">
        <f>VLOOKUP(AH1207,rawdatas!$A$13:$K$52,7,FALSE)</f>
        <v>Diagnostic radiology/imaging</v>
      </c>
      <c r="H1207" s="52" t="str">
        <f>VLOOKUP(AH1207,rawdatas!$A$13:$K$52,8,FALSE)</f>
        <v>radiologie diagnostique; imagerie</v>
      </c>
      <c r="I1207" s="52" t="str">
        <f>VLOOKUP(AH1207,rawdatas!$A$13:$K$52,9,FALSE)</f>
        <v>ok</v>
      </c>
      <c r="J1207" s="52" t="str">
        <f>VLOOKUP(AH1207,rawdatas!$A$13:$K$52,10,FALSE)</f>
        <v>Diagnostic radiology/imaging</v>
      </c>
      <c r="K1207" s="52" t="str">
        <f>VLOOKUP(AH1207,rawdatas!$A$13:$K$52,11,FALSE)</f>
        <v>radiologie diagnostique; imagerie</v>
      </c>
      <c r="L1207" s="52" t="str">
        <f>VLOOKUP(AH1207,rawdatas!$A$13:$L$52,12,FALSE)</f>
        <v>ok</v>
      </c>
      <c r="M1207" s="52" t="str">
        <f>VLOOKUP(AH1207,rawdatas!$A$13:$M$52,13,FALSE)</f>
        <v>x-ray/ultrasound imaging; computed tomography (CT); nuclear medicine; positron emission tomography (PET); magnetic resonance imaging (MRI); angiography; bone/thyroid/heart scintigraphy; isotope scanning; thermography</v>
      </c>
      <c r="N1207" s="52" t="str">
        <f>VLOOKUP(AH1207,rawdatas!$A$13:$N$52,14,FALSE)</f>
        <v>radiographie; échographie; tomographie computérisée (CT); tomographie numérique; imagerie par médecine nucléaire; tomographie par émission de positron (PET Scan); résonance magnétique nucléaire (RMN-IRM); angiographie; scintigraphie osseuse; scintigraphie thyroïdienne; scintigraphie cardiaque; scintigraphie isotopique; thermographie</v>
      </c>
      <c r="O1207" s="52" t="str">
        <f>VLOOKUP(AH1207,rawdatas!$A$13:$O$52,15,FALSE)</f>
        <v>ok</v>
      </c>
      <c r="P1207" s="52" t="str">
        <f>VLOOKUP(AH1207,rawdatas!$A$13:$P$52,16,FALSE)</f>
        <v>radiotherapy -59</v>
      </c>
      <c r="Q1207" s="52" t="str">
        <f>VLOOKUP(AH1207,rawdatas!$A$13:$Q$52,17,FALSE)</f>
        <v>Radiothérapie -59</v>
      </c>
      <c r="R1207" s="52" t="str">
        <f>VLOOKUP(AH1207,rawdatas!$A$13:$R$52,18,FALSE)</f>
        <v>ok</v>
      </c>
      <c r="S1207" s="52" t="str">
        <f>VLOOKUP(AH1207,rawdatas!$A$13:$S$52,19,FALSE)</f>
        <v>taking images of anatomic structures through the use of electromagnetic radiation or sound waves</v>
      </c>
      <c r="T1207" s="52" t="str">
        <f>VLOOKUP(AH1207,rawdatas!$A$13:$T$52,20,FALSE)</f>
        <v xml:space="preserve">prise d'image de structure anatomique grâce a des rayons électromagnétiques ou des ondes sonores </v>
      </c>
      <c r="U1207" s="52" t="str">
        <f>VLOOKUP(AH1207,rawdatas!$A$13:$U$52,21,FALSE)</f>
        <v>ok</v>
      </c>
      <c r="V1207" s="52">
        <f>VLOOKUP(AH1207,rawdatas!$A$13:$V$52,22,FALSE)</f>
        <v>0</v>
      </c>
      <c r="W1207" s="52">
        <f>VLOOKUP(AH1207,rawdatas!$A$13:$W$52,23,FALSE)</f>
        <v>0</v>
      </c>
      <c r="X1207" s="52" t="str">
        <f>VLOOKUP(AH1207,rawdatas!$A$13:$X$52,24,FALSE)</f>
        <v>ok</v>
      </c>
      <c r="Y1207" s="52">
        <f>VLOOKUP(AH1207,rawdatas!$A$13:$Y$52,25,FALSE)</f>
        <v>0</v>
      </c>
      <c r="Z1207" s="52">
        <f>VLOOKUP(AH1207,rawdatas!$A$13:$Z$52,26,FALSE)</f>
        <v>0</v>
      </c>
      <c r="AA1207" s="52" t="str">
        <f>VLOOKUP(AH1207,rawdatas!$A$13:$AA$52,27,FALSE)</f>
        <v>ok</v>
      </c>
      <c r="AB1207" s="52">
        <f>VLOOKUP(AH1207,rawdatas!$A$13:$AB$52,28,FALSE)</f>
        <v>0</v>
      </c>
      <c r="AC1207" s="52">
        <f>VLOOKUP(AH1207,rawdatas!$A$13:$AC$52,29,FALSE)</f>
        <v>0</v>
      </c>
      <c r="AD1207" s="52">
        <f>VLOOKUP(AH1207,rawdatas!$A$13:$AD$53,30,FALSE)</f>
        <v>0</v>
      </c>
      <c r="AE1207" s="52">
        <f>VLOOKUP(AH1207,rawdatas!$A$13:$AE$53,31,FALSE)</f>
        <v>0</v>
      </c>
      <c r="AF1207" s="52">
        <f>VLOOKUP(AH1207,rawdatas!$A$13:$AF$53,32,FALSE)</f>
        <v>0</v>
      </c>
      <c r="AG1207" s="52">
        <f>VLOOKUP(AH1207,rawdatas!$A$13:$AG$54,33,FALSE)</f>
        <v>0</v>
      </c>
      <c r="AH1207" s="53">
        <v>901925025</v>
      </c>
      <c r="AI1207" s="54" t="str">
        <f t="shared" si="90"/>
        <v>radiologie diagnostique; imagerie</v>
      </c>
    </row>
    <row r="1208" spans="1:35" outlineLevel="1" x14ac:dyDescent="0.25">
      <c r="A1208" s="52">
        <v>92738369</v>
      </c>
      <c r="B1208" s="52">
        <v>254005304</v>
      </c>
      <c r="C1208" s="52" t="s">
        <v>16245</v>
      </c>
      <c r="D1208" s="52" t="str">
        <f>VLOOKUP(B1208,rawdatas!$A:$K,3,FALSE)</f>
        <v>T</v>
      </c>
      <c r="E1208" s="52" t="str">
        <f>VLOOKUP(B1208,rawdatas!$A:$K,7,FALSE)</f>
        <v>Endocrine, metabolic and nutritional</v>
      </c>
      <c r="F1208" s="52" t="str">
        <f>VLOOKUP(B1208,rawdatas!$A:$K,8,FALSE)</f>
        <v>métabolique; nutritionnel; endocrinien</v>
      </c>
      <c r="G1208" s="52" t="str">
        <f>VLOOKUP(AH1208,rawdatas!$A$13:$K$52,7,FALSE)</f>
        <v>Electrical tracing</v>
      </c>
      <c r="H1208" s="52" t="str">
        <f>VLOOKUP(AH1208,rawdatas!$A$13:$K$52,8,FALSE)</f>
        <v>tracé électrique</v>
      </c>
      <c r="I1208" s="52" t="str">
        <f>VLOOKUP(AH1208,rawdatas!$A$13:$K$52,9,FALSE)</f>
        <v>ok</v>
      </c>
      <c r="J1208" s="52" t="str">
        <f>VLOOKUP(AH1208,rawdatas!$A$13:$K$52,10,FALSE)</f>
        <v>Electrical tracing</v>
      </c>
      <c r="K1208" s="52" t="str">
        <f>VLOOKUP(AH1208,rawdatas!$A$13:$K$52,11,FALSE)</f>
        <v>tracé électrique</v>
      </c>
      <c r="L1208" s="52" t="str">
        <f>VLOOKUP(AH1208,rawdatas!$A$13:$L$52,12,FALSE)</f>
        <v>ok</v>
      </c>
      <c r="M1208" s="52" t="str">
        <f>VLOOKUP(AH1208,rawdatas!$A$13:$M$52,13,FALSE)</f>
        <v>electrocardiogram; exercise electrocardiogram; Holter monitoring; electromyogram (EMG); electroencephalogram (EEG); electronystagmography (ENG)</v>
      </c>
      <c r="N1208" s="52" t="str">
        <f>VLOOKUP(AH1208,rawdatas!$A$13:$N$52,14,FALSE)</f>
        <v>électrocardiogramme (ECG); électrocardiogramme d'effort; monitoring Holter; électromyogramme (EMG); électroencéphalogramme (EEG); électronystagmogramme (ENG)</v>
      </c>
      <c r="O1208" s="52" t="str">
        <f>VLOOKUP(AH1208,rawdatas!$A$13:$O$52,15,FALSE)</f>
        <v>ok</v>
      </c>
      <c r="P1208" s="52">
        <f>VLOOKUP(AH1208,rawdatas!$A$13:$P$52,16,FALSE)</f>
        <v>0</v>
      </c>
      <c r="Q1208" s="52">
        <f>VLOOKUP(AH1208,rawdatas!$A$13:$Q$52,17,FALSE)</f>
        <v>0</v>
      </c>
      <c r="R1208" s="52" t="str">
        <f>VLOOKUP(AH1208,rawdatas!$A$13:$R$52,18,FALSE)</f>
        <v>ok</v>
      </c>
      <c r="S1208" s="52" t="str">
        <f>VLOOKUP(AH1208,rawdatas!$A$13:$S$52,19,FALSE)</f>
        <v>a test used to measure the electrical activity of an organ (e.g. heart, nerve, brain, muscle)</v>
      </c>
      <c r="T1208" s="52" t="str">
        <f>VLOOKUP(AH1208,rawdatas!$A$13:$T$52,20,FALSE)</f>
        <v>test de mesure de l'activité électrique d'un organe, par ex. coeur, nerf, cerveau, muscle</v>
      </c>
      <c r="U1208" s="52" t="str">
        <f>VLOOKUP(AH1208,rawdatas!$A$13:$U$52,21,FALSE)</f>
        <v>ok</v>
      </c>
      <c r="V1208" s="52">
        <f>VLOOKUP(AH1208,rawdatas!$A$13:$V$52,22,FALSE)</f>
        <v>0</v>
      </c>
      <c r="W1208" s="52">
        <f>VLOOKUP(AH1208,rawdatas!$A$13:$W$52,23,FALSE)</f>
        <v>0</v>
      </c>
      <c r="X1208" s="52" t="str">
        <f>VLOOKUP(AH1208,rawdatas!$A$13:$X$52,24,FALSE)</f>
        <v>ok</v>
      </c>
      <c r="Y1208" s="52">
        <f>VLOOKUP(AH1208,rawdatas!$A$13:$Y$52,25,FALSE)</f>
        <v>0</v>
      </c>
      <c r="Z1208" s="52">
        <f>VLOOKUP(AH1208,rawdatas!$A$13:$Z$52,26,FALSE)</f>
        <v>0</v>
      </c>
      <c r="AA1208" s="52" t="str">
        <f>VLOOKUP(AH1208,rawdatas!$A$13:$AA$52,27,FALSE)</f>
        <v>ok</v>
      </c>
      <c r="AB1208" s="52">
        <f>VLOOKUP(AH1208,rawdatas!$A$13:$AB$52,28,FALSE)</f>
        <v>0</v>
      </c>
      <c r="AC1208" s="52">
        <f>VLOOKUP(AH1208,rawdatas!$A$13:$AC$52,29,FALSE)</f>
        <v>0</v>
      </c>
      <c r="AD1208" s="52">
        <f>VLOOKUP(AH1208,rawdatas!$A$13:$AD$53,30,FALSE)</f>
        <v>0</v>
      </c>
      <c r="AE1208" s="52">
        <f>VLOOKUP(AH1208,rawdatas!$A$13:$AE$53,31,FALSE)</f>
        <v>0</v>
      </c>
      <c r="AF1208" s="52">
        <f>VLOOKUP(AH1208,rawdatas!$A$13:$AF$53,32,FALSE)</f>
        <v>0</v>
      </c>
      <c r="AG1208" s="52">
        <f>VLOOKUP(AH1208,rawdatas!$A$13:$AG$54,33,FALSE)</f>
        <v>0</v>
      </c>
      <c r="AH1208" s="53">
        <v>871857739</v>
      </c>
      <c r="AI1208" s="54" t="str">
        <f t="shared" si="90"/>
        <v>tracé électrique</v>
      </c>
    </row>
    <row r="1209" spans="1:35" outlineLevel="1" x14ac:dyDescent="0.25">
      <c r="A1209" s="52">
        <v>761557619</v>
      </c>
      <c r="B1209" s="52">
        <v>254005304</v>
      </c>
      <c r="C1209" s="52" t="s">
        <v>16246</v>
      </c>
      <c r="D1209" s="52" t="str">
        <f>VLOOKUP(B1209,rawdatas!$A:$K,3,FALSE)</f>
        <v>T</v>
      </c>
      <c r="E1209" s="52" t="str">
        <f>VLOOKUP(B1209,rawdatas!$A:$K,7,FALSE)</f>
        <v>Endocrine, metabolic and nutritional</v>
      </c>
      <c r="F1209" s="52" t="str">
        <f>VLOOKUP(B1209,rawdatas!$A:$K,8,FALSE)</f>
        <v>métabolique; nutritionnel; endocrinien</v>
      </c>
      <c r="G1209" s="52" t="str">
        <f>VLOOKUP(AH1209,rawdatas!$A$13:$K$52,7,FALSE)</f>
        <v>Other diagnostic procedure</v>
      </c>
      <c r="H1209" s="52" t="str">
        <f>VLOOKUP(AH1209,rawdatas!$A$13:$K$52,8,FALSE)</f>
        <v>autre procédure diagnostique</v>
      </c>
      <c r="I1209" s="52" t="str">
        <f>VLOOKUP(AH1209,rawdatas!$A$13:$K$52,9,FALSE)</f>
        <v>ok</v>
      </c>
      <c r="J1209" s="52" t="str">
        <f>VLOOKUP(AH1209,rawdatas!$A$13:$K$52,10,FALSE)</f>
        <v>Other diagnostic procedure</v>
      </c>
      <c r="K1209" s="52" t="str">
        <f>VLOOKUP(AH1209,rawdatas!$A$13:$K$52,11,FALSE)</f>
        <v>autre procédure diag.</v>
      </c>
      <c r="L1209" s="52" t="str">
        <f>VLOOKUP(AH1209,rawdatas!$A$13:$L$52,12,FALSE)</f>
        <v>ok</v>
      </c>
      <c r="M1209" s="52" t="str">
        <f>VLOOKUP(AH1209,rawdatas!$A$13:$M$52,13,FALSE)</f>
        <v>ophtalmoscopy; dermatoscopy; diagnostic laparotomy; dementia test; intelligence test; depression test; anxiety test; skin photo</v>
      </c>
      <c r="N1209" s="52" t="str">
        <f>VLOOKUP(AH1209,rawdatas!$A$13:$N$52,14,FALSE)</f>
        <v>ophtalmoscopie; dermoscopie; laparatomie diagnostique; photographie de la peau; test de détection de démence; test d'intelligence; test de dépression; test d'anxiété; photographie de la peau</v>
      </c>
      <c r="O1209" s="52" t="str">
        <f>VLOOKUP(AH1209,rawdatas!$A$13:$O$52,15,FALSE)</f>
        <v>ok</v>
      </c>
      <c r="P1209" s="52">
        <f>VLOOKUP(AH1209,rawdatas!$A$13:$P$52,16,FALSE)</f>
        <v>0</v>
      </c>
      <c r="Q1209" s="52" t="str">
        <f>VLOOKUP(AH1209,rawdatas!$A$13:$Q$52,17,FALSE)</f>
        <v xml:space="preserve">test respiratoire pour hélicobacter pylori -38; endoscopie -40; biopsie -52; ponction -52 </v>
      </c>
      <c r="R1209" s="52" t="str">
        <f>VLOOKUP(AH1209,rawdatas!$A$13:$R$52,18,FALSE)</f>
        <v>ko</v>
      </c>
      <c r="S1209" s="52" t="str">
        <f>VLOOKUP(AH1209,rawdatas!$A$13:$S$52,19,FALSE)</f>
        <v>a skin photo is a photography/video recording for diagnostic purpose</v>
      </c>
      <c r="T1209" s="52" t="str">
        <f>VLOOKUP(AH1209,rawdatas!$A$13:$T$52,20,FALSE)</f>
        <v xml:space="preserve">pour une photo de la peau, il faut que l'enregistrement de photographie ou de vidéo le soit à des fins diagnostiques </v>
      </c>
      <c r="U1209" s="52" t="str">
        <f>VLOOKUP(AH1209,rawdatas!$A$13:$U$52,21,FALSE)</f>
        <v>ok</v>
      </c>
      <c r="V1209" s="52">
        <f>VLOOKUP(AH1209,rawdatas!$A$13:$V$52,22,FALSE)</f>
        <v>0</v>
      </c>
      <c r="W1209" s="52">
        <f>VLOOKUP(AH1209,rawdatas!$A$13:$W$52,23,FALSE)</f>
        <v>0</v>
      </c>
      <c r="X1209" s="52" t="str">
        <f>VLOOKUP(AH1209,rawdatas!$A$13:$X$52,24,FALSE)</f>
        <v>ok</v>
      </c>
      <c r="Y1209" s="52">
        <f>VLOOKUP(AH1209,rawdatas!$A$13:$Y$52,25,FALSE)</f>
        <v>0</v>
      </c>
      <c r="Z1209" s="52">
        <f>VLOOKUP(AH1209,rawdatas!$A$13:$Z$52,26,FALSE)</f>
        <v>0</v>
      </c>
      <c r="AA1209" s="52" t="str">
        <f>VLOOKUP(AH1209,rawdatas!$A$13:$AA$52,27,FALSE)</f>
        <v>ok</v>
      </c>
      <c r="AB1209" s="52">
        <f>VLOOKUP(AH1209,rawdatas!$A$13:$AB$52,28,FALSE)</f>
        <v>0</v>
      </c>
      <c r="AC1209" s="52">
        <f>VLOOKUP(AH1209,rawdatas!$A$13:$AC$52,29,FALSE)</f>
        <v>0</v>
      </c>
      <c r="AD1209" s="52">
        <f>VLOOKUP(AH1209,rawdatas!$A$13:$AD$53,30,FALSE)</f>
        <v>0</v>
      </c>
      <c r="AE1209" s="52">
        <f>VLOOKUP(AH1209,rawdatas!$A$13:$AE$53,31,FALSE)</f>
        <v>0</v>
      </c>
      <c r="AF1209" s="52">
        <f>VLOOKUP(AH1209,rawdatas!$A$13:$AF$53,32,FALSE)</f>
        <v>0</v>
      </c>
      <c r="AG1209" s="52">
        <f>VLOOKUP(AH1209,rawdatas!$A$13:$AG$54,33,FALSE)</f>
        <v>0</v>
      </c>
      <c r="AH1209" s="53">
        <v>943941605</v>
      </c>
      <c r="AI1209" s="54" t="str">
        <f t="shared" si="90"/>
        <v>autre procédure diagnostique</v>
      </c>
    </row>
    <row r="1210" spans="1:35" outlineLevel="1" x14ac:dyDescent="0.25">
      <c r="A1210" s="52">
        <v>310275846</v>
      </c>
      <c r="B1210" s="52">
        <v>254005304</v>
      </c>
      <c r="C1210" s="52" t="s">
        <v>16247</v>
      </c>
      <c r="D1210" s="52" t="str">
        <f>VLOOKUP(B1210,rawdatas!$A:$K,3,FALSE)</f>
        <v>T</v>
      </c>
      <c r="E1210" s="52" t="str">
        <f>VLOOKUP(B1210,rawdatas!$A:$K,7,FALSE)</f>
        <v>Endocrine, metabolic and nutritional</v>
      </c>
      <c r="F1210" s="52" t="str">
        <f>VLOOKUP(B1210,rawdatas!$A:$K,8,FALSE)</f>
        <v>métabolique; nutritionnel; endocrinien</v>
      </c>
      <c r="G1210" s="52" t="str">
        <f>VLOOKUP(AH1210,rawdatas!$A$13:$K$52,7,FALSE)</f>
        <v>Preventive immunization/medication</v>
      </c>
      <c r="H1210" s="52" t="str">
        <f>VLOOKUP(AH1210,rawdatas!$A$13:$K$52,8,FALSE)</f>
        <v>vaccination; médication préventive</v>
      </c>
      <c r="I1210" s="52" t="str">
        <f>VLOOKUP(AH1210,rawdatas!$A$13:$K$52,9,FALSE)</f>
        <v>ok</v>
      </c>
      <c r="J1210" s="52" t="str">
        <f>VLOOKUP(AH1210,rawdatas!$A$13:$K$52,10,FALSE)</f>
        <v>Preventive immunization/medic</v>
      </c>
      <c r="K1210" s="52" t="str">
        <f>VLOOKUP(AH1210,rawdatas!$A$13:$K$52,11,FALSE)</f>
        <v>vaccin, médic, prévent.</v>
      </c>
      <c r="L1210" s="52" t="str">
        <f>VLOOKUP(AH1210,rawdatas!$A$13:$L$52,12,FALSE)</f>
        <v>ok</v>
      </c>
      <c r="M1210" s="52" t="str">
        <f>VLOOKUP(AH1210,rawdatas!$A$13:$M$52,13,FALSE)</f>
        <v>active/passive immunization; prophylactic treatment with drugs e.g. malaria prophylaxis; desensitisation</v>
      </c>
      <c r="N1210" s="52" t="str">
        <f>VLOOKUP(AH1210,rawdatas!$A$13:$N$52,14,FALSE)</f>
        <v>immunisation active; immunisation passive; traitement prophylactique par médicaments; prophylaxie de la malaria; désensibilisation</v>
      </c>
      <c r="O1210" s="52" t="str">
        <f>VLOOKUP(AH1210,rawdatas!$A$13:$O$52,15,FALSE)</f>
        <v>ok</v>
      </c>
      <c r="P1210" s="52">
        <f>VLOOKUP(AH1210,rawdatas!$A$13:$P$52,16,FALSE)</f>
        <v>0</v>
      </c>
      <c r="Q1210" s="52">
        <f>VLOOKUP(AH1210,rawdatas!$A$13:$Q$52,17,FALSE)</f>
        <v>0</v>
      </c>
      <c r="R1210" s="52" t="str">
        <f>VLOOKUP(AH1210,rawdatas!$A$13:$R$52,18,FALSE)</f>
        <v>ok</v>
      </c>
      <c r="S1210" s="52" t="str">
        <f>VLOOKUP(AH1210,rawdatas!$A$13:$S$52,19,FALSE)</f>
        <v>immunization/desensitisation/preventive medication used to avoid conditions/reactions, not present at the time of prescribing</v>
      </c>
      <c r="T1210" s="52" t="str">
        <f>VLOOKUP(AH1210,rawdatas!$A$13:$T$52,20,FALSE)</f>
        <v xml:space="preserve">immunisation, désensibilisation, médication préventive utilisée pour éviter des maladies ou des réactions non présentes au moment de la prescription </v>
      </c>
      <c r="U1210" s="52" t="str">
        <f>VLOOKUP(AH1210,rawdatas!$A$13:$U$52,21,FALSE)</f>
        <v>ok</v>
      </c>
      <c r="V1210" s="52" t="str">
        <f>VLOOKUP(AH1210,rawdatas!$A$13:$V$52,22,FALSE)</f>
        <v>-50 medication; contraceptive medication W11. If contraceptive medication is prescribed for medical reasons, use the code for medication -50.</v>
      </c>
      <c r="W1210" s="52" t="str">
        <f>VLOOKUP(AH1210,rawdatas!$A$13:$W$52,23,FALSE)</f>
        <v>médicament -50; médicament contraceptif W11; si le médicament contraceptif est prescrit pour des raisons médicales, pensez à utiliser le code médicament -50</v>
      </c>
      <c r="X1210" s="52" t="str">
        <f>VLOOKUP(AH1210,rawdatas!$A$13:$X$52,24,FALSE)</f>
        <v>ko</v>
      </c>
      <c r="Y1210" s="52" t="str">
        <f>VLOOKUP(AH1210,rawdatas!$A$13:$Y$52,25,FALSE)</f>
        <v xml:space="preserve">If the patient has a condition (e.g. hypertension), use the code for medication -50.  </v>
      </c>
      <c r="Z1210" s="52" t="str">
        <f>VLOOKUP(AH1210,rawdatas!$A$13:$Z$52,26,FALSE)</f>
        <v xml:space="preserve">Si le patient présente la maladie, par ex. hypertension, utiliser le code médicament -50 </v>
      </c>
      <c r="AA1210" s="52" t="str">
        <f>VLOOKUP(AH1210,rawdatas!$A$13:$AA$52,27,FALSE)</f>
        <v>ok</v>
      </c>
      <c r="AB1210" s="52">
        <f>VLOOKUP(AH1210,rawdatas!$A$13:$AB$52,28,FALSE)</f>
        <v>0</v>
      </c>
      <c r="AC1210" s="52">
        <f>VLOOKUP(AH1210,rawdatas!$A$13:$AC$52,29,FALSE)</f>
        <v>0</v>
      </c>
      <c r="AD1210" s="52">
        <f>VLOOKUP(AH1210,rawdatas!$A$13:$AD$53,30,FALSE)</f>
        <v>0</v>
      </c>
      <c r="AE1210" s="52">
        <f>VLOOKUP(AH1210,rawdatas!$A$13:$AE$53,31,FALSE)</f>
        <v>0</v>
      </c>
      <c r="AF1210" s="52" t="str">
        <f>VLOOKUP(AH1210,rawdatas!$A$13:$AF$53,32,FALSE)</f>
        <v>"médicament -50; médicament contraceptif W11,  si le médicament contraceptif est prescrit pour des raisons médicales, pensez à utiliser le code médicament -50 " -&gt; "médicament -50; médicament contraceptif W11; si le médicament contraceptif est prescrit pour des raisons médicales, pensez à utiliser le code médicament -50"</v>
      </c>
      <c r="AG1210" s="52">
        <f>VLOOKUP(AH1210,rawdatas!$A$13:$AG$54,33,FALSE)</f>
        <v>0</v>
      </c>
      <c r="AH1210" s="53">
        <v>427493530</v>
      </c>
      <c r="AI1210" s="54" t="str">
        <f t="shared" si="90"/>
        <v>vaccination; médication préventive</v>
      </c>
    </row>
    <row r="1211" spans="1:35" outlineLevel="1" x14ac:dyDescent="0.25">
      <c r="A1211" s="52">
        <v>191774051</v>
      </c>
      <c r="B1211" s="52">
        <v>254005304</v>
      </c>
      <c r="C1211" s="52" t="s">
        <v>16248</v>
      </c>
      <c r="D1211" s="52" t="str">
        <f>VLOOKUP(B1211,rawdatas!$A:$K,3,FALSE)</f>
        <v>T</v>
      </c>
      <c r="E1211" s="52" t="str">
        <f>VLOOKUP(B1211,rawdatas!$A:$K,7,FALSE)</f>
        <v>Endocrine, metabolic and nutritional</v>
      </c>
      <c r="F1211" s="52" t="str">
        <f>VLOOKUP(B1211,rawdatas!$A:$K,8,FALSE)</f>
        <v>métabolique; nutritionnel; endocrinien</v>
      </c>
      <c r="G1211" s="52" t="str">
        <f>VLOOKUP(AH1211,rawdatas!$A$13:$K$52,7,FALSE)</f>
        <v>Observation/health education/advice/diet</v>
      </c>
      <c r="H1211" s="52" t="str">
        <f>VLOOKUP(AH1211,rawdatas!$A$13:$K$52,8,FALSE)</f>
        <v>recommandation; éducation pour la santé; avis; régime</v>
      </c>
      <c r="I1211" s="52" t="str">
        <f>VLOOKUP(AH1211,rawdatas!$A$13:$K$52,9,FALSE)</f>
        <v>ok</v>
      </c>
      <c r="J1211" s="52" t="str">
        <f>VLOOKUP(AH1211,rawdatas!$A$13:$K$52,10,FALSE)</f>
        <v>Observ/health educat/advice/diet</v>
      </c>
      <c r="K1211" s="52" t="str">
        <f>VLOOKUP(AH1211,rawdatas!$A$13:$K$52,11,FALSE)</f>
        <v>recom, éduc. santé, avis, régime</v>
      </c>
      <c r="L1211" s="52" t="str">
        <f>VLOOKUP(AH1211,rawdatas!$A$13:$L$52,12,FALSE)</f>
        <v>ok</v>
      </c>
      <c r="M1211" s="52" t="str">
        <f>VLOOKUP(AH1211,rawdatas!$A$13:$M$52,13,FALSE)</f>
        <v>advice on healthy behaviour; prevention of health problems; advice on pregnancy and family planning; advice on regarding the use of health services; advice on regarding occupational health/social problems; watchful waiting</v>
      </c>
      <c r="N1211" s="52" t="str">
        <f>VLOOKUP(AH1211,rawdatas!$A$13:$N$52,14,FALSE)</f>
        <v>avis sur des comportements favorables à la santé; conseil de prévention de problèmes de santé; avis sur la grossesse et la planification familiale; avis sur l'utilisation des services de santé; avis sur la santé au travail; avis sur des problèmes sociaux; surveillance active</v>
      </c>
      <c r="O1211" s="52" t="str">
        <f>VLOOKUP(AH1211,rawdatas!$A$13:$O$52,15,FALSE)</f>
        <v>ok</v>
      </c>
      <c r="P1211" s="52" t="str">
        <f>VLOOKUP(AH1211,rawdatas!$A$13:$P$52,16,FALSE)</f>
        <v>therapeutic counselling/listening  -58</v>
      </c>
      <c r="Q1211" s="52" t="str">
        <f>VLOOKUP(AH1211,rawdatas!$A$13:$Q$52,17,FALSE)</f>
        <v>conseil thérapeutique -58; écoute -58</v>
      </c>
      <c r="R1211" s="52" t="str">
        <f>VLOOKUP(AH1211,rawdatas!$A$13:$R$52,18,FALSE)</f>
        <v>ok</v>
      </c>
      <c r="S1211" s="52" t="str">
        <f>VLOOKUP(AH1211,rawdatas!$A$13:$S$52,19,FALSE)</f>
        <v>prevention of health problems and advice on healthy behaviour</v>
      </c>
      <c r="T1211" s="52" t="str">
        <f>VLOOKUP(AH1211,rawdatas!$A$13:$T$52,20,FALSE)</f>
        <v xml:space="preserve">conseil de prévention de problèmes de santé et avis sur des habitudes favorables à la santé </v>
      </c>
      <c r="U1211" s="52" t="str">
        <f>VLOOKUP(AH1211,rawdatas!$A$13:$U$52,21,FALSE)</f>
        <v>ok</v>
      </c>
      <c r="V1211" s="52">
        <f>VLOOKUP(AH1211,rawdatas!$A$13:$V$52,22,FALSE)</f>
        <v>0</v>
      </c>
      <c r="W1211" s="52">
        <f>VLOOKUP(AH1211,rawdatas!$A$13:$W$52,23,FALSE)</f>
        <v>0</v>
      </c>
      <c r="X1211" s="52" t="str">
        <f>VLOOKUP(AH1211,rawdatas!$A$13:$X$52,24,FALSE)</f>
        <v>ok</v>
      </c>
      <c r="Y1211" s="52">
        <f>VLOOKUP(AH1211,rawdatas!$A$13:$Y$52,25,FALSE)</f>
        <v>0</v>
      </c>
      <c r="Z1211" s="52">
        <f>VLOOKUP(AH1211,rawdatas!$A$13:$Z$52,26,FALSE)</f>
        <v>0</v>
      </c>
      <c r="AA1211" s="52" t="str">
        <f>VLOOKUP(AH1211,rawdatas!$A$13:$AA$52,27,FALSE)</f>
        <v>ok</v>
      </c>
      <c r="AB1211" s="52">
        <f>VLOOKUP(AH1211,rawdatas!$A$13:$AB$52,28,FALSE)</f>
        <v>0</v>
      </c>
      <c r="AC1211" s="52">
        <f>VLOOKUP(AH1211,rawdatas!$A$13:$AC$52,29,FALSE)</f>
        <v>0</v>
      </c>
      <c r="AD1211" s="52">
        <f>VLOOKUP(AH1211,rawdatas!$A$13:$AD$53,30,FALSE)</f>
        <v>0</v>
      </c>
      <c r="AE1211" s="52">
        <f>VLOOKUP(AH1211,rawdatas!$A$13:$AE$53,31,FALSE)</f>
        <v>0</v>
      </c>
      <c r="AF1211" s="52">
        <f>VLOOKUP(AH1211,rawdatas!$A$13:$AF$53,32,FALSE)</f>
        <v>0</v>
      </c>
      <c r="AG1211" s="52">
        <f>VLOOKUP(AH1211,rawdatas!$A$13:$AG$54,33,FALSE)</f>
        <v>0</v>
      </c>
      <c r="AH1211" s="53">
        <v>798672959</v>
      </c>
      <c r="AI1211" s="54" t="str">
        <f t="shared" si="90"/>
        <v>recommandation; éducation pour la santé; avis; régime</v>
      </c>
    </row>
    <row r="1212" spans="1:35" outlineLevel="1" x14ac:dyDescent="0.25">
      <c r="A1212" s="52">
        <v>597297836</v>
      </c>
      <c r="B1212" s="52">
        <v>254005304</v>
      </c>
      <c r="C1212" s="52" t="s">
        <v>16249</v>
      </c>
      <c r="D1212" s="52" t="str">
        <f>VLOOKUP(B1212,rawdatas!$A:$K,3,FALSE)</f>
        <v>T</v>
      </c>
      <c r="E1212" s="52" t="str">
        <f>VLOOKUP(B1212,rawdatas!$A:$K,7,FALSE)</f>
        <v>Endocrine, metabolic and nutritional</v>
      </c>
      <c r="F1212" s="52" t="str">
        <f>VLOOKUP(B1212,rawdatas!$A:$K,8,FALSE)</f>
        <v>métabolique; nutritionnel; endocrinien</v>
      </c>
      <c r="G1212" s="52" t="str">
        <f>VLOOKUP(AH1212,rawdatas!$A$13:$K$52,7,FALSE)</f>
        <v>Consultation with primary care provider</v>
      </c>
      <c r="H1212" s="52" t="str">
        <f>VLOOKUP(AH1212,rawdatas!$A$13:$K$52,8,FALSE)</f>
        <v>discussion avec un dispensateur de soins de santé primaire</v>
      </c>
      <c r="I1212" s="52" t="str">
        <f>VLOOKUP(AH1212,rawdatas!$A$13:$K$52,9,FALSE)</f>
        <v>ok</v>
      </c>
      <c r="J1212" s="52" t="str">
        <f>VLOOKUP(AH1212,rawdatas!$A$13:$K$52,10,FALSE)</f>
        <v>Consultation primary care provider</v>
      </c>
      <c r="K1212" s="52" t="str">
        <f>VLOOKUP(AH1212,rawdatas!$A$13:$K$52,11,FALSE)</f>
        <v>discuss. avec dispens. de ssp</v>
      </c>
      <c r="L1212" s="52" t="str">
        <f>VLOOKUP(AH1212,rawdatas!$A$13:$L$52,12,FALSE)</f>
        <v>ok</v>
      </c>
      <c r="M1212" s="52" t="str">
        <f>VLOOKUP(AH1212,rawdatas!$A$13:$M$52,13,FALSE)</f>
        <v>telemedicine consultation with primary care provider</v>
      </c>
      <c r="N1212" s="52" t="str">
        <f>VLOOKUP(AH1212,rawdatas!$A$13:$N$52,14,FALSE)</f>
        <v xml:space="preserve">consultation par télémédecine avec un dispensateur de soins primaires </v>
      </c>
      <c r="O1212" s="52" t="str">
        <f>VLOOKUP(AH1212,rawdatas!$A$13:$O$52,15,FALSE)</f>
        <v>ok</v>
      </c>
      <c r="P1212" s="52" t="str">
        <f>VLOOKUP(AH1212,rawdatas!$A$13:$P$52,16,FALSE)</f>
        <v>consultation with specialist -47; referral to another provider -66; referral to physician/specialist/clinic/hospital -67; other referral -68</v>
      </c>
      <c r="Q1212" s="52" t="str">
        <f>VLOOKUP(AH1212,rawdatas!$A$13:$Q$52,17,FALSE)</f>
        <v>consultation auprès d'un spécialiste -47; référence à un autre dispensateur -66; référence à un médecin -67; référence à un spécialiste -67; référence à une clinique -67; référence à un hôpital -67; autre référence -68</v>
      </c>
      <c r="R1212" s="52" t="str">
        <f>VLOOKUP(AH1212,rawdatas!$A$13:$R$52,18,FALSE)</f>
        <v>ok</v>
      </c>
      <c r="S1212" s="52" t="str">
        <f>VLOOKUP(AH1212,rawdatas!$A$13:$S$52,19,FALSE)</f>
        <v>consultation with another primary care provider, regardless whether the patient is present or not</v>
      </c>
      <c r="T1212" s="52" t="str">
        <f>VLOOKUP(AH1212,rawdatas!$A$13:$T$52,20,FALSE)</f>
        <v xml:space="preserve">consultation avec un autre dispensateur de soins primaires, que le patient soit présent ou non. </v>
      </c>
      <c r="U1212" s="52" t="str">
        <f>VLOOKUP(AH1212,rawdatas!$A$13:$U$52,21,FALSE)</f>
        <v>ok</v>
      </c>
      <c r="V1212" s="52">
        <f>VLOOKUP(AH1212,rawdatas!$A$13:$V$52,22,FALSE)</f>
        <v>0</v>
      </c>
      <c r="W1212" s="52">
        <f>VLOOKUP(AH1212,rawdatas!$A$13:$W$52,23,FALSE)</f>
        <v>0</v>
      </c>
      <c r="X1212" s="52" t="str">
        <f>VLOOKUP(AH1212,rawdatas!$A$13:$X$52,24,FALSE)</f>
        <v>ok</v>
      </c>
      <c r="Y1212" s="52" t="str">
        <f>VLOOKUP(AH1212,rawdatas!$A$13:$Y$52,25,FALSE)</f>
        <v>Treatment responsibility remains at the original primary care provider.</v>
      </c>
      <c r="Z1212" s="52" t="str">
        <f>VLOOKUP(AH1212,rawdatas!$A$13:$Z$52,26,FALSE)</f>
        <v xml:space="preserve">la responsabilité thérapeutique appartient au dispensateur princeps </v>
      </c>
      <c r="AA1212" s="52" t="str">
        <f>VLOOKUP(AH1212,rawdatas!$A$13:$AA$52,27,FALSE)</f>
        <v>ok</v>
      </c>
      <c r="AB1212" s="52">
        <f>VLOOKUP(AH1212,rawdatas!$A$13:$AB$52,28,FALSE)</f>
        <v>0</v>
      </c>
      <c r="AC1212" s="52">
        <f>VLOOKUP(AH1212,rawdatas!$A$13:$AC$52,29,FALSE)</f>
        <v>0</v>
      </c>
      <c r="AD1212" s="52">
        <f>VLOOKUP(AH1212,rawdatas!$A$13:$AD$53,30,FALSE)</f>
        <v>0</v>
      </c>
      <c r="AE1212" s="52">
        <f>VLOOKUP(AH1212,rawdatas!$A$13:$AE$53,31,FALSE)</f>
        <v>0</v>
      </c>
      <c r="AF1212" s="52">
        <f>VLOOKUP(AH1212,rawdatas!$A$13:$AF$53,32,FALSE)</f>
        <v>0</v>
      </c>
      <c r="AG1212" s="52">
        <f>VLOOKUP(AH1212,rawdatas!$A$13:$AG$54,33,FALSE)</f>
        <v>0</v>
      </c>
      <c r="AH1212" s="53">
        <v>583227424</v>
      </c>
      <c r="AI1212" s="54" t="str">
        <f t="shared" si="90"/>
        <v>discussion avec un dispensateur de soins de santé primaire</v>
      </c>
    </row>
    <row r="1213" spans="1:35" outlineLevel="1" x14ac:dyDescent="0.25">
      <c r="A1213" s="52">
        <v>505523806</v>
      </c>
      <c r="B1213" s="52">
        <v>254005304</v>
      </c>
      <c r="C1213" s="52" t="s">
        <v>16250</v>
      </c>
      <c r="D1213" s="52" t="str">
        <f>VLOOKUP(B1213,rawdatas!$A:$K,3,FALSE)</f>
        <v>T</v>
      </c>
      <c r="E1213" s="52" t="str">
        <f>VLOOKUP(B1213,rawdatas!$A:$K,7,FALSE)</f>
        <v>Endocrine, metabolic and nutritional</v>
      </c>
      <c r="F1213" s="52" t="str">
        <f>VLOOKUP(B1213,rawdatas!$A:$K,8,FALSE)</f>
        <v>métabolique; nutritionnel; endocrinien</v>
      </c>
      <c r="G1213" s="52" t="str">
        <f>VLOOKUP(AH1213,rawdatas!$A$13:$K$52,7,FALSE)</f>
        <v>Consultation with specialist</v>
      </c>
      <c r="H1213" s="52" t="str">
        <f>VLOOKUP(AH1213,rawdatas!$A$13:$K$52,8,FALSE)</f>
        <v>discussion avec un spécialiste</v>
      </c>
      <c r="I1213" s="52" t="str">
        <f>VLOOKUP(AH1213,rawdatas!$A$13:$K$52,9,FALSE)</f>
        <v>ok</v>
      </c>
      <c r="J1213" s="52" t="str">
        <f>VLOOKUP(AH1213,rawdatas!$A$13:$K$52,10,FALSE)</f>
        <v>Consultation with specialist</v>
      </c>
      <c r="K1213" s="52" t="str">
        <f>VLOOKUP(AH1213,rawdatas!$A$13:$K$52,11,FALSE)</f>
        <v>discuss. avec spécialiste</v>
      </c>
      <c r="L1213" s="52" t="str">
        <f>VLOOKUP(AH1213,rawdatas!$A$13:$L$52,12,FALSE)</f>
        <v>ok</v>
      </c>
      <c r="M1213" s="52" t="str">
        <f>VLOOKUP(AH1213,rawdatas!$A$13:$M$52,13,FALSE)</f>
        <v>telemedicine consultation with specialist</v>
      </c>
      <c r="N1213" s="52" t="str">
        <f>VLOOKUP(AH1213,rawdatas!$A$13:$N$52,14,FALSE)</f>
        <v>consultation par télémédecine avec un spécialiste</v>
      </c>
      <c r="O1213" s="52" t="str">
        <f>VLOOKUP(AH1213,rawdatas!$A$13:$O$52,15,FALSE)</f>
        <v>ok</v>
      </c>
      <c r="P1213" s="52" t="str">
        <f>VLOOKUP(AH1213,rawdatas!$A$13:$P$52,16,FALSE)</f>
        <v>consultation with primary care provider -46; referral to another provider -66; referral to physician/specialist/clinic/hospital -67; other referral -68</v>
      </c>
      <c r="Q1213" s="52" t="str">
        <f>VLOOKUP(AH1213,rawdatas!$A$13:$Q$52,17,FALSE)</f>
        <v>consultation avec un dispensateur de soins primaires -46; référence à un autre fournisseur de soins primaires -66; référence à un médecin -67; référence à un spécialiste -67; référence à une clinique -67; référence à un hôpital -67; autre référence -68</v>
      </c>
      <c r="R1213" s="52" t="str">
        <f>VLOOKUP(AH1213,rawdatas!$A$13:$R$52,18,FALSE)</f>
        <v>ok</v>
      </c>
      <c r="S1213" s="52" t="str">
        <f>VLOOKUP(AH1213,rawdatas!$A$13:$S$52,19,FALSE)</f>
        <v>consultation with a specialist, regardless whether the patient is present or not</v>
      </c>
      <c r="T1213" s="52" t="str">
        <f>VLOOKUP(AH1213,rawdatas!$A$13:$T$52,20,FALSE)</f>
        <v xml:space="preserve">consultation avec un spécialiste, que le patient soit présent ou non </v>
      </c>
      <c r="U1213" s="52" t="str">
        <f>VLOOKUP(AH1213,rawdatas!$A$13:$U$52,21,FALSE)</f>
        <v>ok</v>
      </c>
      <c r="V1213" s="52">
        <f>VLOOKUP(AH1213,rawdatas!$A$13:$V$52,22,FALSE)</f>
        <v>0</v>
      </c>
      <c r="W1213" s="52">
        <f>VLOOKUP(AH1213,rawdatas!$A$13:$W$52,23,FALSE)</f>
        <v>0</v>
      </c>
      <c r="X1213" s="52" t="str">
        <f>VLOOKUP(AH1213,rawdatas!$A$13:$X$52,24,FALSE)</f>
        <v>ok</v>
      </c>
      <c r="Y1213" s="52" t="str">
        <f>VLOOKUP(AH1213,rawdatas!$A$13:$Y$52,25,FALSE)</f>
        <v>Treatment responsibility remains at the original primary care provider.</v>
      </c>
      <c r="Z1213" s="52" t="str">
        <f>VLOOKUP(AH1213,rawdatas!$A$13:$Z$52,26,FALSE)</f>
        <v xml:space="preserve">la responsabilité thérapeutique appartient au dispensateur princeps </v>
      </c>
      <c r="AA1213" s="52" t="str">
        <f>VLOOKUP(AH1213,rawdatas!$A$13:$AA$52,27,FALSE)</f>
        <v>ok</v>
      </c>
      <c r="AB1213" s="52">
        <f>VLOOKUP(AH1213,rawdatas!$A$13:$AB$52,28,FALSE)</f>
        <v>0</v>
      </c>
      <c r="AC1213" s="52">
        <f>VLOOKUP(AH1213,rawdatas!$A$13:$AC$52,29,FALSE)</f>
        <v>0</v>
      </c>
      <c r="AD1213" s="52">
        <f>VLOOKUP(AH1213,rawdatas!$A$13:$AD$53,30,FALSE)</f>
        <v>0</v>
      </c>
      <c r="AE1213" s="52">
        <f>VLOOKUP(AH1213,rawdatas!$A$13:$AE$53,31,FALSE)</f>
        <v>0</v>
      </c>
      <c r="AF1213" s="52">
        <f>VLOOKUP(AH1213,rawdatas!$A$13:$AF$53,32,FALSE)</f>
        <v>0</v>
      </c>
      <c r="AG1213" s="52">
        <f>VLOOKUP(AH1213,rawdatas!$A$13:$AG$54,33,FALSE)</f>
        <v>0</v>
      </c>
      <c r="AH1213" s="53">
        <v>815616490</v>
      </c>
      <c r="AI1213" s="54" t="str">
        <f t="shared" si="90"/>
        <v>discussion avec un spécialiste</v>
      </c>
    </row>
    <row r="1214" spans="1:35" outlineLevel="1" x14ac:dyDescent="0.25">
      <c r="A1214" s="52">
        <v>395757613</v>
      </c>
      <c r="B1214" s="52">
        <v>254005304</v>
      </c>
      <c r="C1214" s="52" t="s">
        <v>16251</v>
      </c>
      <c r="D1214" s="52" t="str">
        <f>VLOOKUP(B1214,rawdatas!$A:$K,3,FALSE)</f>
        <v>T</v>
      </c>
      <c r="E1214" s="52" t="str">
        <f>VLOOKUP(B1214,rawdatas!$A:$K,7,FALSE)</f>
        <v>Endocrine, metabolic and nutritional</v>
      </c>
      <c r="F1214" s="52" t="str">
        <f>VLOOKUP(B1214,rawdatas!$A:$K,8,FALSE)</f>
        <v>métabolique; nutritionnel; endocrinien</v>
      </c>
      <c r="G1214" s="52" t="str">
        <f>VLOOKUP(AH1214,rawdatas!$A$13:$K$52,7,FALSE)</f>
        <v>Clarification/discussion of patient's RFE/demand</v>
      </c>
      <c r="H1214" s="52" t="str">
        <f>VLOOKUP(AH1214,rawdatas!$A$13:$K$52,8,FALSE)</f>
        <v>discussion du motif de rencontre; clarification du motif de rencontre; discussion sur la demande du patient; clarification de la demande du patient</v>
      </c>
      <c r="I1214" s="52" t="str">
        <f>VLOOKUP(AH1214,rawdatas!$A$13:$K$52,9,FALSE)</f>
        <v>ok</v>
      </c>
      <c r="J1214" s="52" t="str">
        <f>VLOOKUP(AH1214,rawdatas!$A$13:$K$52,10,FALSE)</f>
        <v>Clarification/discussion RFE/demand</v>
      </c>
      <c r="K1214" s="52" t="str">
        <f>VLOOKUP(AH1214,rawdatas!$A$13:$K$52,11,FALSE)</f>
        <v>clarification demande du patient</v>
      </c>
      <c r="L1214" s="52" t="str">
        <f>VLOOKUP(AH1214,rawdatas!$A$13:$L$52,12,FALSE)</f>
        <v>ok</v>
      </c>
      <c r="M1214" s="52" t="str">
        <f>VLOOKUP(AH1214,rawdatas!$A$13:$M$52,13,FALSE)</f>
        <v>discussion about the need of screening tests</v>
      </c>
      <c r="N1214" s="52" t="str">
        <f>VLOOKUP(AH1214,rawdatas!$A$13:$N$52,14,FALSE)</f>
        <v xml:space="preserve">discussion sur la nécessité des tests de dépistage </v>
      </c>
      <c r="O1214" s="52" t="str">
        <f>VLOOKUP(AH1214,rawdatas!$A$13:$O$52,15,FALSE)</f>
        <v>ok</v>
      </c>
      <c r="P1214" s="52">
        <f>VLOOKUP(AH1214,rawdatas!$A$13:$P$52,16,FALSE)</f>
        <v>0</v>
      </c>
      <c r="Q1214" s="52">
        <f>VLOOKUP(AH1214,rawdatas!$A$13:$Q$52,17,FALSE)</f>
        <v>0</v>
      </c>
      <c r="R1214" s="52" t="str">
        <f>VLOOKUP(AH1214,rawdatas!$A$13:$R$52,18,FALSE)</f>
        <v>ok</v>
      </c>
      <c r="S1214" s="52" t="str">
        <f>VLOOKUP(AH1214,rawdatas!$A$13:$S$52,19,FALSE)</f>
        <v>dialogue between the primary health care provider and the patient about the patient’s reason for encounter or demand, and their mutual assessment of opportunities for screening/treatment/other interventions</v>
      </c>
      <c r="T1214" s="52" t="str">
        <f>VLOOKUP(AH1214,rawdatas!$A$13:$T$52,20,FALSE)</f>
        <v>dialogue entre le dispensateur de soins de santé primaires et le patient au sujet de la raison de la rencontre ou de la demande du patient et de leur évaluation mutuelle des possibilités de dépistage, de traitement ou d'autres interventions</v>
      </c>
      <c r="U1214" s="52" t="str">
        <f>VLOOKUP(AH1214,rawdatas!$A$13:$U$52,21,FALSE)</f>
        <v>ok</v>
      </c>
      <c r="V1214" s="52" t="str">
        <f>VLOOKUP(AH1214,rawdatas!$A$13:$V$52,22,FALSE)</f>
        <v>Observation/health education/advice/diet -45</v>
      </c>
      <c r="W1214" s="52" t="str">
        <f>VLOOKUP(AH1214,rawdatas!$A$13:$W$52,23,FALSE)</f>
        <v>recommandation -45; éducation pour la santé -45; avis -45; régime -45</v>
      </c>
      <c r="X1214" s="52" t="str">
        <f>VLOOKUP(AH1214,rawdatas!$A$13:$X$52,24,FALSE)</f>
        <v>ko</v>
      </c>
      <c r="Y1214" s="52">
        <f>VLOOKUP(AH1214,rawdatas!$A$13:$Y$52,25,FALSE)</f>
        <v>0</v>
      </c>
      <c r="Z1214" s="52" t="str">
        <f>VLOOKUP(AH1214,rawdatas!$A$13:$Z$52,26,FALSE)</f>
        <v xml:space="preserve">dialogue entre le principal dispensateur de soins de santé et le patient au sujet de la raison de rencontre ou de la demande. Evaluation mutuelle des opportunités de dépistage, traitement ou autres interventions </v>
      </c>
      <c r="AA1214" s="52" t="str">
        <f>VLOOKUP(AH1214,rawdatas!$A$13:$AA$52,27,FALSE)</f>
        <v>ko</v>
      </c>
      <c r="AB1214" s="52">
        <f>VLOOKUP(AH1214,rawdatas!$A$13:$AB$52,28,FALSE)</f>
        <v>0</v>
      </c>
      <c r="AC1214" s="52">
        <f>VLOOKUP(AH1214,rawdatas!$A$13:$AC$52,29,FALSE)</f>
        <v>0</v>
      </c>
      <c r="AD1214" s="52">
        <f>VLOOKUP(AH1214,rawdatas!$A$13:$AD$53,30,FALSE)</f>
        <v>0</v>
      </c>
      <c r="AE1214" s="52">
        <f>VLOOKUP(AH1214,rawdatas!$A$13:$AE$53,31,FALSE)</f>
        <v>0</v>
      </c>
      <c r="AF1214" s="52">
        <f>VLOOKUP(AH1214,rawdatas!$A$13:$AF$53,32,FALSE)</f>
        <v>0</v>
      </c>
      <c r="AG1214" s="52">
        <f>VLOOKUP(AH1214,rawdatas!$A$13:$AG$54,33,FALSE)</f>
        <v>0</v>
      </c>
      <c r="AH1214" s="53">
        <v>942594967</v>
      </c>
      <c r="AI1214" s="54" t="str">
        <f t="shared" si="90"/>
        <v>discussion du motif de rencontre; clarification du motif de rencontre; discussion sur la demande du patient; clarification de la demande du patient</v>
      </c>
    </row>
    <row r="1215" spans="1:35" outlineLevel="1" x14ac:dyDescent="0.25">
      <c r="A1215" s="52">
        <v>747542799</v>
      </c>
      <c r="B1215" s="52">
        <v>254005304</v>
      </c>
      <c r="C1215" s="52" t="s">
        <v>16252</v>
      </c>
      <c r="D1215" s="52" t="str">
        <f>VLOOKUP(B1215,rawdatas!$A:$K,3,FALSE)</f>
        <v>T</v>
      </c>
      <c r="E1215" s="52" t="str">
        <f>VLOOKUP(B1215,rawdatas!$A:$K,7,FALSE)</f>
        <v>Endocrine, metabolic and nutritional</v>
      </c>
      <c r="F1215" s="52" t="str">
        <f>VLOOKUP(B1215,rawdatas!$A:$K,8,FALSE)</f>
        <v>métabolique; nutritionnel; endocrinien</v>
      </c>
      <c r="G1215" s="52" t="str">
        <f>VLOOKUP(AH1215,rawdatas!$A$13:$K$52,7,FALSE)</f>
        <v>Other preventive procedure</v>
      </c>
      <c r="H1215" s="52" t="str">
        <f>VLOOKUP(AH1215,rawdatas!$A$13:$K$52,8,FALSE)</f>
        <v>autre procédure préventive</v>
      </c>
      <c r="I1215" s="52" t="str">
        <f>VLOOKUP(AH1215,rawdatas!$A$13:$K$52,9,FALSE)</f>
        <v>ok</v>
      </c>
      <c r="J1215" s="52" t="str">
        <f>VLOOKUP(AH1215,rawdatas!$A$13:$K$52,10,FALSE)</f>
        <v>Other preventive procedure</v>
      </c>
      <c r="K1215" s="52" t="str">
        <f>VLOOKUP(AH1215,rawdatas!$A$13:$K$52,11,FALSE)</f>
        <v>autre procédure préventive</v>
      </c>
      <c r="L1215" s="52" t="str">
        <f>VLOOKUP(AH1215,rawdatas!$A$13:$L$52,12,FALSE)</f>
        <v>ok</v>
      </c>
      <c r="M1215" s="52" t="str">
        <f>VLOOKUP(AH1215,rawdatas!$A$13:$M$52,13,FALSE)</f>
        <v>assessment of health conditions and environmental risks</v>
      </c>
      <c r="N1215" s="52" t="str">
        <f>VLOOKUP(AH1215,rawdatas!$A$13:$N$52,14,FALSE)</f>
        <v>évaluation de l'état de santé; évaluation des conditions de risques environnementaux</v>
      </c>
      <c r="O1215" s="52" t="str">
        <f>VLOOKUP(AH1215,rawdatas!$A$13:$O$52,15,FALSE)</f>
        <v>ok</v>
      </c>
      <c r="P1215" s="52" t="str">
        <f>VLOOKUP(AH1215,rawdatas!$A$13:$P$52,16,FALSE)</f>
        <v>complete check-up/well-baby exam -30; screening of single health problems/check-up for patient with specific chronic disease(s) -31, medication/prescription/renewal/injection -50</v>
      </c>
      <c r="Q1215" s="52" t="str">
        <f>VLOOKUP(AH1215,rawdatas!$A$13:$Q$52,17,FALSE)</f>
        <v>bilan global -30; examen du nourisson bien portant -30; dépistage d'un probléme de santé isolé -31; bilan d'un patient porteur d'une maladie chronique spécifique -31; médication -51; prescription -51; renouvellement -51; injection -50</v>
      </c>
      <c r="R1215" s="52" t="str">
        <f>VLOOKUP(AH1215,rawdatas!$A$13:$R$52,18,FALSE)</f>
        <v>ko</v>
      </c>
      <c r="S1215" s="52">
        <f>VLOOKUP(AH1215,rawdatas!$A$13:$S$52,19,FALSE)</f>
        <v>0</v>
      </c>
      <c r="T1215" s="52">
        <f>VLOOKUP(AH1215,rawdatas!$A$13:$T$52,20,FALSE)</f>
        <v>0</v>
      </c>
      <c r="U1215" s="52" t="str">
        <f>VLOOKUP(AH1215,rawdatas!$A$13:$U$52,21,FALSE)</f>
        <v>ok</v>
      </c>
      <c r="V1215" s="52">
        <f>VLOOKUP(AH1215,rawdatas!$A$13:$V$52,22,FALSE)</f>
        <v>0</v>
      </c>
      <c r="W1215" s="52">
        <f>VLOOKUP(AH1215,rawdatas!$A$13:$W$52,23,FALSE)</f>
        <v>0</v>
      </c>
      <c r="X1215" s="52" t="str">
        <f>VLOOKUP(AH1215,rawdatas!$A$13:$X$52,24,FALSE)</f>
        <v>ok</v>
      </c>
      <c r="Y1215" s="52">
        <f>VLOOKUP(AH1215,rawdatas!$A$13:$Y$52,25,FALSE)</f>
        <v>0</v>
      </c>
      <c r="Z1215" s="52">
        <f>VLOOKUP(AH1215,rawdatas!$A$13:$Z$52,26,FALSE)</f>
        <v>0</v>
      </c>
      <c r="AA1215" s="52" t="str">
        <f>VLOOKUP(AH1215,rawdatas!$A$13:$AA$52,27,FALSE)</f>
        <v>ok</v>
      </c>
      <c r="AB1215" s="52">
        <f>VLOOKUP(AH1215,rawdatas!$A$13:$AB$52,28,FALSE)</f>
        <v>0</v>
      </c>
      <c r="AC1215" s="52">
        <f>VLOOKUP(AH1215,rawdatas!$A$13:$AC$52,29,FALSE)</f>
        <v>0</v>
      </c>
      <c r="AD1215" s="52">
        <f>VLOOKUP(AH1215,rawdatas!$A$13:$AD$53,30,FALSE)</f>
        <v>0</v>
      </c>
      <c r="AE1215" s="52">
        <f>VLOOKUP(AH1215,rawdatas!$A$13:$AE$53,31,FALSE)</f>
        <v>0</v>
      </c>
      <c r="AF1215" s="52" t="str">
        <f>VLOOKUP(AH1215,rawdatas!$A$13:$AF$53,32,FALSE)</f>
        <v xml:space="preserve">prescription; -51; -&gt; prescription -51; </v>
      </c>
      <c r="AG1215" s="52">
        <f>VLOOKUP(AH1215,rawdatas!$A$13:$AG$54,33,FALSE)</f>
        <v>0</v>
      </c>
      <c r="AH1215" s="53">
        <v>906034005</v>
      </c>
      <c r="AI1215" s="54" t="str">
        <f t="shared" si="90"/>
        <v>autre procédure préventive</v>
      </c>
    </row>
    <row r="1216" spans="1:35" outlineLevel="1" x14ac:dyDescent="0.25">
      <c r="A1216" s="52">
        <v>692730789</v>
      </c>
      <c r="B1216" s="52">
        <v>254005304</v>
      </c>
      <c r="C1216" s="52" t="s">
        <v>16253</v>
      </c>
      <c r="D1216" s="52" t="str">
        <f>VLOOKUP(B1216,rawdatas!$A:$K,3,FALSE)</f>
        <v>T</v>
      </c>
      <c r="E1216" s="52" t="str">
        <f>VLOOKUP(B1216,rawdatas!$A:$K,7,FALSE)</f>
        <v>Endocrine, metabolic and nutritional</v>
      </c>
      <c r="F1216" s="52" t="str">
        <f>VLOOKUP(B1216,rawdatas!$A:$K,8,FALSE)</f>
        <v>métabolique; nutritionnel; endocrinien</v>
      </c>
      <c r="G1216" s="52" t="str">
        <f>VLOOKUP(AH1216,rawdatas!$A$13:$K$52,7,FALSE)</f>
        <v>Medication/prescription/renewal</v>
      </c>
      <c r="H1216" s="52" t="str">
        <f>VLOOKUP(AH1216,rawdatas!$A$13:$K$52,8,FALSE)</f>
        <v>médication; prescription; injection; renouvellement de prescription</v>
      </c>
      <c r="I1216" s="52" t="str">
        <f>VLOOKUP(AH1216,rawdatas!$A$13:$K$52,9,FALSE)</f>
        <v>ok</v>
      </c>
      <c r="J1216" s="52" t="str">
        <f>VLOOKUP(AH1216,rawdatas!$A$13:$K$52,10,FALSE)</f>
        <v>Medication/prescr/renewal</v>
      </c>
      <c r="K1216" s="52" t="str">
        <f>VLOOKUP(AH1216,rawdatas!$A$13:$K$52,11,FALSE)</f>
        <v>médic, prescript, inject.</v>
      </c>
      <c r="L1216" s="52" t="str">
        <f>VLOOKUP(AH1216,rawdatas!$A$13:$L$52,12,FALSE)</f>
        <v>ok</v>
      </c>
      <c r="M1216" s="52" t="str">
        <f>VLOOKUP(AH1216,rawdatas!$A$13:$M$52,13,FALSE)</f>
        <v>prescribing of medication; prescribing of an injectable drug; renewal of medication; administration of medication</v>
      </c>
      <c r="N1216" s="52" t="str">
        <f>VLOOKUP(AH1216,rawdatas!$A$13:$N$52,14,FALSE)</f>
        <v>prescription de médicament; renouvellement de médicament; administration de médicament; injection de médicament à effet systémique; désensibilisation</v>
      </c>
      <c r="O1216" s="52" t="str">
        <f>VLOOKUP(AH1216,rawdatas!$A$13:$O$52,15,FALSE)</f>
        <v>ok</v>
      </c>
      <c r="P1216" s="52" t="str">
        <f>VLOOKUP(AH1216,rawdatas!$A$13:$P$52,16,FALSE)</f>
        <v>preventive immunization/medication -44; venesection -51; injection of medication with local effect -55; acupuncture -59</v>
      </c>
      <c r="Q1216" s="52" t="str">
        <f>VLOOKUP(AH1216,rawdatas!$A$13:$Q$52,17,FALSE)</f>
        <v>immunisation -44; médication préventive -44; saignée -51; phlébotomie -51; injection d'un médicament à effet local -55; acupuncture -59</v>
      </c>
      <c r="R1216" s="52" t="str">
        <f>VLOOKUP(AH1216,rawdatas!$A$13:$R$52,18,FALSE)</f>
        <v>ok</v>
      </c>
      <c r="S1216" s="52">
        <f>VLOOKUP(AH1216,rawdatas!$A$13:$S$52,19,FALSE)</f>
        <v>0</v>
      </c>
      <c r="T1216" s="52">
        <f>VLOOKUP(AH1216,rawdatas!$A$13:$T$52,20,FALSE)</f>
        <v>0</v>
      </c>
      <c r="U1216" s="52" t="str">
        <f>VLOOKUP(AH1216,rawdatas!$A$13:$U$52,21,FALSE)</f>
        <v>ok</v>
      </c>
      <c r="V1216" s="52">
        <f>VLOOKUP(AH1216,rawdatas!$A$13:$V$52,22,FALSE)</f>
        <v>0</v>
      </c>
      <c r="W1216" s="52">
        <f>VLOOKUP(AH1216,rawdatas!$A$13:$W$52,23,FALSE)</f>
        <v>0</v>
      </c>
      <c r="X1216" s="52" t="str">
        <f>VLOOKUP(AH1216,rawdatas!$A$13:$X$52,24,FALSE)</f>
        <v>ok</v>
      </c>
      <c r="Y1216" s="52" t="str">
        <f>VLOOKUP(AH1216,rawdatas!$A$13:$Y$52,25,FALSE)</f>
        <v>Clarify what drug is meant.</v>
      </c>
      <c r="Z1216" s="52" t="str">
        <f>VLOOKUP(AH1216,rawdatas!$A$13:$Z$52,26,FALSE)</f>
        <v>Clarifier ce que signifie la drogue.</v>
      </c>
      <c r="AA1216" s="52" t="str">
        <f>VLOOKUP(AH1216,rawdatas!$A$13:$AA$52,27,FALSE)</f>
        <v>ok</v>
      </c>
      <c r="AB1216" s="52">
        <f>VLOOKUP(AH1216,rawdatas!$A$13:$AB$52,28,FALSE)</f>
        <v>0</v>
      </c>
      <c r="AC1216" s="52">
        <f>VLOOKUP(AH1216,rawdatas!$A$13:$AC$52,29,FALSE)</f>
        <v>0</v>
      </c>
      <c r="AD1216" s="52">
        <f>VLOOKUP(AH1216,rawdatas!$A$13:$AD$53,30,FALSE)</f>
        <v>0</v>
      </c>
      <c r="AE1216" s="52">
        <f>VLOOKUP(AH1216,rawdatas!$A$13:$AE$53,31,FALSE)</f>
        <v>0</v>
      </c>
      <c r="AF1216" s="52">
        <f>VLOOKUP(AH1216,rawdatas!$A$13:$AF$53,32,FALSE)</f>
        <v>0</v>
      </c>
      <c r="AG1216" s="52">
        <f>VLOOKUP(AH1216,rawdatas!$A$13:$AG$54,33,FALSE)</f>
        <v>0</v>
      </c>
      <c r="AH1216" s="53">
        <v>613065765</v>
      </c>
      <c r="AI1216" s="54" t="str">
        <f t="shared" si="90"/>
        <v>médication; prescription; injection; renouvellement de prescription</v>
      </c>
    </row>
    <row r="1217" spans="1:35" outlineLevel="1" x14ac:dyDescent="0.25">
      <c r="A1217" s="52">
        <v>20370808</v>
      </c>
      <c r="B1217" s="52">
        <v>254005304</v>
      </c>
      <c r="C1217" s="52" t="s">
        <v>16254</v>
      </c>
      <c r="D1217" s="52" t="str">
        <f>VLOOKUP(B1217,rawdatas!$A:$K,3,FALSE)</f>
        <v>T</v>
      </c>
      <c r="E1217" s="52" t="str">
        <f>VLOOKUP(B1217,rawdatas!$A:$K,7,FALSE)</f>
        <v>Endocrine, metabolic and nutritional</v>
      </c>
      <c r="F1217" s="52" t="str">
        <f>VLOOKUP(B1217,rawdatas!$A:$K,8,FALSE)</f>
        <v>métabolique; nutritionnel; endocrinien</v>
      </c>
      <c r="G1217" s="52" t="str">
        <f>VLOOKUP(AH1217,rawdatas!$A$13:$K$52,7,FALSE)</f>
        <v xml:space="preserve">Incision/drainage/flushing/aspiration/removal body fluid </v>
      </c>
      <c r="H1217" s="52" t="str">
        <f>VLOOKUP(AH1217,rawdatas!$A$13:$K$52,8,FALSE)</f>
        <v>incision; drainage; aspiration de liquide corporel</v>
      </c>
      <c r="I1217" s="52" t="str">
        <f>VLOOKUP(AH1217,rawdatas!$A$13:$K$52,9,FALSE)</f>
        <v>ok</v>
      </c>
      <c r="J1217" s="52" t="str">
        <f>VLOOKUP(AH1217,rawdatas!$A$13:$K$52,10,FALSE)</f>
        <v xml:space="preserve">I&amp;d/flush/aspiration </v>
      </c>
      <c r="K1217" s="52" t="str">
        <f>VLOOKUP(AH1217,rawdatas!$A$13:$K$52,11,FALSE)</f>
        <v>incis, drain, aspirat.</v>
      </c>
      <c r="L1217" s="52" t="str">
        <f>VLOOKUP(AH1217,rawdatas!$A$13:$L$52,12,FALSE)</f>
        <v>ok</v>
      </c>
      <c r="M1217" s="52" t="str">
        <f>VLOOKUP(AH1217,rawdatas!$A$13:$M$52,13,FALSE)</f>
        <v>incision of abscess; puncture/aspiration of hematoma; puncture/aspiration of sinus; puncture/aspiration of the urinary bladder; puncture/aspiration of joint; puncture/aspiration of cyst; puncture/aspiration of bursa; puncture/aspiration of ganglion; puncture/aspiration of lungs; puncture/aspiration of stomach; venesection; ascitic fluid puncture; lumbar puncture; tympanostomy; paracentesis; thoracentesis; irrigation of ear/eye</v>
      </c>
      <c r="N1217" s="52" t="str">
        <f>VLOOKUP(AH1217,rawdatas!$A$13:$N$52,14,FALSE)</f>
        <v>incision d'un abcès; ponction d'un hématome; aspiration d'un hématome; ponction des sinus; aspiration des sinus; ponction vésicale; aspiration vésicale; ponction articulaire; aspiration articulaire; ponction d'un kyste; aspiration d'un kyste; ponction d'une bourse; aspiration d'une bourse; aspiration d'un ganglion; ponction d'un ganglion; aspiration des poumons; ponction des poumons; aspiration de l'estomac; ponction de l'estomac; saignées; ponction de fluide d'ascite; ponction lombaire; tympanostomie; paracentèse; thoracocentèse; amniocentèse; irrigation de l'oreille; irrigation de l'oeil</v>
      </c>
      <c r="O1217" s="52" t="str">
        <f>VLOOKUP(AH1217,rawdatas!$A$13:$O$52,15,FALSE)</f>
        <v>ok</v>
      </c>
      <c r="P1217" s="52" t="str">
        <f>VLOOKUP(AH1217,rawdatas!$A$13:$P$52,16,FALSE)</f>
        <v>blood test -34; urine test -35; amniocentesis -38; excision -52; catheterization -53; tympanostomy tube insertion/removal -53; enema -53; prosthetic device -54; acupuncture -59; removal of foreign body -59</v>
      </c>
      <c r="Q1217" s="52" t="str">
        <f>VLOOKUP(AH1217,rawdatas!$A$13:$Q$52,17,FALSE)</f>
        <v>analyse de sang -34; analyse d'urine -35; amniocentèse -38; excision -52; cathétérisme -53; insertion d'un tube de tympanostomie -53; retrait d'un tube de tympanostomie -53 lavement -53; dispositif prothétique -54; acupuncture -59; ablation de corps étranger -59</v>
      </c>
      <c r="R1217" s="52" t="str">
        <f>VLOOKUP(AH1217,rawdatas!$A$13:$R$52,18,FALSE)</f>
        <v>ok</v>
      </c>
      <c r="S1217" s="52">
        <f>VLOOKUP(AH1217,rawdatas!$A$13:$S$52,19,FALSE)</f>
        <v>0</v>
      </c>
      <c r="T1217" s="52">
        <f>VLOOKUP(AH1217,rawdatas!$A$13:$T$52,20,FALSE)</f>
        <v>0</v>
      </c>
      <c r="U1217" s="52" t="str">
        <f>VLOOKUP(AH1217,rawdatas!$A$13:$U$52,21,FALSE)</f>
        <v>ok</v>
      </c>
      <c r="V1217" s="52">
        <f>VLOOKUP(AH1217,rawdatas!$A$13:$V$52,22,FALSE)</f>
        <v>0</v>
      </c>
      <c r="W1217" s="52">
        <f>VLOOKUP(AH1217,rawdatas!$A$13:$W$52,23,FALSE)</f>
        <v>0</v>
      </c>
      <c r="X1217" s="52" t="str">
        <f>VLOOKUP(AH1217,rawdatas!$A$13:$X$52,24,FALSE)</f>
        <v>ok</v>
      </c>
      <c r="Y1217" s="52">
        <f>VLOOKUP(AH1217,rawdatas!$A$13:$Y$52,25,FALSE)</f>
        <v>0</v>
      </c>
      <c r="Z1217" s="52">
        <f>VLOOKUP(AH1217,rawdatas!$A$13:$Z$52,26,FALSE)</f>
        <v>0</v>
      </c>
      <c r="AA1217" s="52" t="str">
        <f>VLOOKUP(AH1217,rawdatas!$A$13:$AA$52,27,FALSE)</f>
        <v>ok</v>
      </c>
      <c r="AB1217" s="52">
        <f>VLOOKUP(AH1217,rawdatas!$A$13:$AB$52,28,FALSE)</f>
        <v>0</v>
      </c>
      <c r="AC1217" s="52">
        <f>VLOOKUP(AH1217,rawdatas!$A$13:$AC$52,29,FALSE)</f>
        <v>0</v>
      </c>
      <c r="AD1217" s="52">
        <f>VLOOKUP(AH1217,rawdatas!$A$13:$AD$53,30,FALSE)</f>
        <v>0</v>
      </c>
      <c r="AE1217" s="52">
        <f>VLOOKUP(AH1217,rawdatas!$A$13:$AE$53,31,FALSE)</f>
        <v>0</v>
      </c>
      <c r="AF1217" s="52">
        <f>VLOOKUP(AH1217,rawdatas!$A$13:$AF$53,32,FALSE)</f>
        <v>0</v>
      </c>
      <c r="AG1217" s="52">
        <f>VLOOKUP(AH1217,rawdatas!$A$13:$AG$54,33,FALSE)</f>
        <v>0</v>
      </c>
      <c r="AH1217" s="53">
        <v>815736565</v>
      </c>
      <c r="AI1217" s="54" t="str">
        <f t="shared" si="90"/>
        <v>incision; drainage; aspiration de liquide corporel</v>
      </c>
    </row>
    <row r="1218" spans="1:35" outlineLevel="1" x14ac:dyDescent="0.25">
      <c r="A1218" s="52">
        <v>175048718</v>
      </c>
      <c r="B1218" s="52">
        <v>254005304</v>
      </c>
      <c r="C1218" s="52" t="s">
        <v>16255</v>
      </c>
      <c r="D1218" s="52" t="str">
        <f>VLOOKUP(B1218,rawdatas!$A:$K,3,FALSE)</f>
        <v>T</v>
      </c>
      <c r="E1218" s="52" t="str">
        <f>VLOOKUP(B1218,rawdatas!$A:$K,7,FALSE)</f>
        <v>Endocrine, metabolic and nutritional</v>
      </c>
      <c r="F1218" s="52" t="str">
        <f>VLOOKUP(B1218,rawdatas!$A:$K,8,FALSE)</f>
        <v>métabolique; nutritionnel; endocrinien</v>
      </c>
      <c r="G1218" s="52" t="str">
        <f>VLOOKUP(AH1218,rawdatas!$A$13:$K$52,7,FALSE)</f>
        <v>Excision/removal tissue/biopsy/destruction/debridement/cauterization</v>
      </c>
      <c r="H1218" s="52" t="str">
        <f>VLOOKUP(AH1218,rawdatas!$A$13:$K$52,8,FALSE)</f>
        <v>excision; biopsie; cautérisation; débridement</v>
      </c>
      <c r="I1218" s="52" t="str">
        <f>VLOOKUP(AH1218,rawdatas!$A$13:$K$52,9,FALSE)</f>
        <v>ok</v>
      </c>
      <c r="J1218" s="52" t="str">
        <f>VLOOKUP(AH1218,rawdatas!$A$13:$K$52,10,FALSE)</f>
        <v>Exc/remov/biopsy/destruc/debrid/caut</v>
      </c>
      <c r="K1218" s="52" t="str">
        <f>VLOOKUP(AH1218,rawdatas!$A$13:$K$52,11,FALSE)</f>
        <v>excis, biops, cautérisat, débrid.</v>
      </c>
      <c r="L1218" s="52" t="str">
        <f>VLOOKUP(AH1218,rawdatas!$A$13:$L$52,12,FALSE)</f>
        <v>ok</v>
      </c>
      <c r="M1218" s="52" t="str">
        <f>VLOOKUP(AH1218,rawdatas!$A$13:$M$52,13,FALSE)</f>
        <v>excision/removal tissue; biopsy of organ; biopsy of skin; excision/removal of nail; extraction of tooth; amputation; embolectomy; vein stripping; sterilisation; uterine curettage; skin curettage; nerve destruction; vein destruction; surgical debridement; mechanical debridement; chemical debridement; autolytic debridement; maggot therapy; burning cauterization; cold cauterization; chemical cauterization; electric cauterization; laser cauterization</v>
      </c>
      <c r="N1218" s="52" t="str">
        <f>VLOOKUP(AH1218,rawdatas!$A$13:$N$52,14,FALSE)</f>
        <v>excision, élimination de tissus; biopsie d'un organe; biopsie de la peau; excision d'ongle; enlèvement d'ongle; extraction de dent; amputation; embolectomie; éveinage; stérilisation; curetage utérin; curetage de la peau; destruction nerveuse; destruction d'une veine; débridement chirurgical; débridement mécanique; débridement chimique; débridement autolytique; asticothérapie; cautérisation; cautérisation froide; cautérisation chimique; cautérisation électrique; cautérisation laser</v>
      </c>
      <c r="O1218" s="52" t="str">
        <f>VLOOKUP(AH1218,rawdatas!$A$13:$O$52,15,FALSE)</f>
        <v>ok</v>
      </c>
      <c r="P1218" s="52" t="str">
        <f>VLOOKUP(AH1218,rawdatas!$A$13:$P$52,16,FALSE)</f>
        <v>cervical smear -37</v>
      </c>
      <c r="Q1218" s="52" t="str">
        <f>VLOOKUP(AH1218,rawdatas!$A$13:$Q$52,17,FALSE)</f>
        <v>frottis cervical -37</v>
      </c>
      <c r="R1218" s="52" t="str">
        <f>VLOOKUP(AH1218,rawdatas!$A$13:$R$52,18,FALSE)</f>
        <v>ok</v>
      </c>
      <c r="S1218" s="52">
        <f>VLOOKUP(AH1218,rawdatas!$A$13:$S$52,19,FALSE)</f>
        <v>0</v>
      </c>
      <c r="T1218" s="52">
        <f>VLOOKUP(AH1218,rawdatas!$A$13:$T$52,20,FALSE)</f>
        <v>0</v>
      </c>
      <c r="U1218" s="52" t="str">
        <f>VLOOKUP(AH1218,rawdatas!$A$13:$U$52,21,FALSE)</f>
        <v>ok</v>
      </c>
      <c r="V1218" s="52">
        <f>VLOOKUP(AH1218,rawdatas!$A$13:$V$52,22,FALSE)</f>
        <v>0</v>
      </c>
      <c r="W1218" s="52">
        <f>VLOOKUP(AH1218,rawdatas!$A$13:$W$52,23,FALSE)</f>
        <v>0</v>
      </c>
      <c r="X1218" s="52" t="str">
        <f>VLOOKUP(AH1218,rawdatas!$A$13:$X$52,24,FALSE)</f>
        <v>ok</v>
      </c>
      <c r="Y1218" s="52">
        <f>VLOOKUP(AH1218,rawdatas!$A$13:$Y$52,25,FALSE)</f>
        <v>0</v>
      </c>
      <c r="Z1218" s="52">
        <f>VLOOKUP(AH1218,rawdatas!$A$13:$Z$52,26,FALSE)</f>
        <v>0</v>
      </c>
      <c r="AA1218" s="52" t="str">
        <f>VLOOKUP(AH1218,rawdatas!$A$13:$AA$52,27,FALSE)</f>
        <v>ok</v>
      </c>
      <c r="AB1218" s="52">
        <f>VLOOKUP(AH1218,rawdatas!$A$13:$AB$52,28,FALSE)</f>
        <v>0</v>
      </c>
      <c r="AC1218" s="52">
        <f>VLOOKUP(AH1218,rawdatas!$A$13:$AC$52,29,FALSE)</f>
        <v>0</v>
      </c>
      <c r="AD1218" s="52">
        <f>VLOOKUP(AH1218,rawdatas!$A$13:$AD$53,30,FALSE)</f>
        <v>0</v>
      </c>
      <c r="AE1218" s="52">
        <f>VLOOKUP(AH1218,rawdatas!$A$13:$AE$53,31,FALSE)</f>
        <v>0</v>
      </c>
      <c r="AF1218" s="52">
        <f>VLOOKUP(AH1218,rawdatas!$A$13:$AF$53,32,FALSE)</f>
        <v>0</v>
      </c>
      <c r="AG1218" s="52">
        <f>VLOOKUP(AH1218,rawdatas!$A$13:$AG$54,33,FALSE)</f>
        <v>0</v>
      </c>
      <c r="AH1218" s="53">
        <v>878325665</v>
      </c>
      <c r="AI1218" s="54" t="str">
        <f t="shared" si="90"/>
        <v>excision; biopsie; cautérisation; débridement</v>
      </c>
    </row>
    <row r="1219" spans="1:35" outlineLevel="1" x14ac:dyDescent="0.25">
      <c r="A1219" s="52">
        <v>82278101</v>
      </c>
      <c r="B1219" s="52">
        <v>254005304</v>
      </c>
      <c r="C1219" s="52" t="s">
        <v>16256</v>
      </c>
      <c r="D1219" s="52" t="str">
        <f>VLOOKUP(B1219,rawdatas!$A:$K,3,FALSE)</f>
        <v>T</v>
      </c>
      <c r="E1219" s="52" t="str">
        <f>VLOOKUP(B1219,rawdatas!$A:$K,7,FALSE)</f>
        <v>Endocrine, metabolic and nutritional</v>
      </c>
      <c r="F1219" s="52" t="str">
        <f>VLOOKUP(B1219,rawdatas!$A:$K,8,FALSE)</f>
        <v>métabolique; nutritionnel; endocrinien</v>
      </c>
      <c r="G1219" s="52" t="str">
        <f>VLOOKUP(AH1219,rawdatas!$A$13:$K$52,7,FALSE)</f>
        <v>Instrumentation/catheterization/intubation/dilation</v>
      </c>
      <c r="H1219" s="52" t="str">
        <f>VLOOKUP(AH1219,rawdatas!$A$13:$K$52,8,FALSE)</f>
        <v>cathétérisme; intubation; dilatatation; appareillage</v>
      </c>
      <c r="I1219" s="52" t="str">
        <f>VLOOKUP(AH1219,rawdatas!$A$13:$K$52,9,FALSE)</f>
        <v>ok</v>
      </c>
      <c r="J1219" s="52" t="str">
        <f>VLOOKUP(AH1219,rawdatas!$A$13:$K$52,10,FALSE)</f>
        <v>Instrument/catheter/intubate/dilate</v>
      </c>
      <c r="K1219" s="52" t="str">
        <f>VLOOKUP(AH1219,rawdatas!$A$13:$K$52,11,FALSE)</f>
        <v>cathét, intub, dilat, appareillage</v>
      </c>
      <c r="L1219" s="52" t="str">
        <f>VLOOKUP(AH1219,rawdatas!$A$13:$L$52,12,FALSE)</f>
        <v>ok</v>
      </c>
      <c r="M1219" s="52" t="str">
        <f>VLOOKUP(AH1219,rawdatas!$A$13:$M$52,13,FALSE)</f>
        <v>endotracheal intubation; tracheotomy; tympanostomy tube insertion/removal; enema; catheterization; lacrimal dilatation; urethral dilatation; uterine cervical dilatation; artificial rupture of the amniotic membranes; intravenous cannulation</v>
      </c>
      <c r="N1219" s="52" t="str">
        <f>VLOOKUP(AH1219,rawdatas!$A$13:$N$52,14,FALSE)</f>
        <v>intubation endotrachéale; trachéotomie; insertion d'un tube de tympanostomie; enlèvement d'un tube de tympanostomie; lavement; cathétérisme; dilatation lacrymale; dilatation de l'urètre; dilatation du col de l'utérus; rupture artificielle des membranes amniotiques; cathéterisme veineux</v>
      </c>
      <c r="O1219" s="52" t="str">
        <f>VLOOKUP(AH1219,rawdatas!$A$13:$O$52,15,FALSE)</f>
        <v>ok</v>
      </c>
      <c r="P1219" s="52" t="str">
        <f>VLOOKUP(AH1219,rawdatas!$A$13:$P$52,16,FALSE)</f>
        <v>implantation of a hormone or long acting drug -54</v>
      </c>
      <c r="Q1219" s="52" t="str">
        <f>VLOOKUP(AH1219,rawdatas!$A$13:$Q$52,17,FALSE)</f>
        <v>implantation d'une hormone -54; implantation d'un médicament à longue durée d'action -54</v>
      </c>
      <c r="R1219" s="52" t="str">
        <f>VLOOKUP(AH1219,rawdatas!$A$13:$R$52,18,FALSE)</f>
        <v>ok</v>
      </c>
      <c r="S1219" s="52">
        <f>VLOOKUP(AH1219,rawdatas!$A$13:$S$52,19,FALSE)</f>
        <v>0</v>
      </c>
      <c r="T1219" s="52">
        <f>VLOOKUP(AH1219,rawdatas!$A$13:$T$52,20,FALSE)</f>
        <v>0</v>
      </c>
      <c r="U1219" s="52" t="str">
        <f>VLOOKUP(AH1219,rawdatas!$A$13:$U$52,21,FALSE)</f>
        <v>ok</v>
      </c>
      <c r="V1219" s="52" t="str">
        <f>VLOOKUP(AH1219,rawdatas!$A$13:$V$52,22,FALSE)</f>
        <v>incision/drainage/flushing/aspiration/removal body fluid -51</v>
      </c>
      <c r="W1219" s="52" t="str">
        <f>VLOOKUP(AH1219,rawdatas!$A$13:$W$52,23,FALSE)</f>
        <v>incision -51; drainage -51; aspiration de liquide corporel -51</v>
      </c>
      <c r="X1219" s="52" t="str">
        <f>VLOOKUP(AH1219,rawdatas!$A$13:$X$52,24,FALSE)</f>
        <v>ko</v>
      </c>
      <c r="Y1219" s="52">
        <f>VLOOKUP(AH1219,rawdatas!$A$13:$Y$52,25,FALSE)</f>
        <v>0</v>
      </c>
      <c r="Z1219" s="52">
        <f>VLOOKUP(AH1219,rawdatas!$A$13:$Z$52,26,FALSE)</f>
        <v>0</v>
      </c>
      <c r="AA1219" s="52" t="str">
        <f>VLOOKUP(AH1219,rawdatas!$A$13:$AA$52,27,FALSE)</f>
        <v>ok</v>
      </c>
      <c r="AB1219" s="52">
        <f>VLOOKUP(AH1219,rawdatas!$A$13:$AB$52,28,FALSE)</f>
        <v>0</v>
      </c>
      <c r="AC1219" s="52">
        <f>VLOOKUP(AH1219,rawdatas!$A$13:$AC$52,29,FALSE)</f>
        <v>0</v>
      </c>
      <c r="AD1219" s="52">
        <f>VLOOKUP(AH1219,rawdatas!$A$13:$AD$53,30,FALSE)</f>
        <v>0</v>
      </c>
      <c r="AE1219" s="52">
        <f>VLOOKUP(AH1219,rawdatas!$A$13:$AE$53,31,FALSE)</f>
        <v>0</v>
      </c>
      <c r="AF1219" s="52">
        <f>VLOOKUP(AH1219,rawdatas!$A$13:$AF$53,32,FALSE)</f>
        <v>0</v>
      </c>
      <c r="AG1219" s="52">
        <f>VLOOKUP(AH1219,rawdatas!$A$13:$AG$54,33,FALSE)</f>
        <v>0</v>
      </c>
      <c r="AH1219" s="53">
        <v>377291372</v>
      </c>
      <c r="AI1219" s="54" t="str">
        <f t="shared" si="90"/>
        <v>cathétérisme; intubation; dilatatation; appareillage</v>
      </c>
    </row>
    <row r="1220" spans="1:35" outlineLevel="1" x14ac:dyDescent="0.25">
      <c r="A1220" s="52">
        <v>186184692</v>
      </c>
      <c r="B1220" s="52">
        <v>254005304</v>
      </c>
      <c r="C1220" s="52" t="s">
        <v>16257</v>
      </c>
      <c r="D1220" s="52" t="str">
        <f>VLOOKUP(B1220,rawdatas!$A:$K,3,FALSE)</f>
        <v>T</v>
      </c>
      <c r="E1220" s="52" t="str">
        <f>VLOOKUP(B1220,rawdatas!$A:$K,7,FALSE)</f>
        <v>Endocrine, metabolic and nutritional</v>
      </c>
      <c r="F1220" s="52" t="str">
        <f>VLOOKUP(B1220,rawdatas!$A:$K,8,FALSE)</f>
        <v>métabolique; nutritionnel; endocrinien</v>
      </c>
      <c r="G1220" s="52" t="str">
        <f>VLOOKUP(AH1220,rawdatas!$A$13:$K$52,7,FALSE)</f>
        <v>Repair/fixation-suture/cast/prosthetic device (apply/remove)</v>
      </c>
      <c r="H1220" s="52" t="str">
        <f>VLOOKUP(AH1220,rawdatas!$A$13:$K$52,8,FALSE)</f>
        <v>réparation; fixation; suture; plâtre; prothèse</v>
      </c>
      <c r="I1220" s="52" t="str">
        <f>VLOOKUP(AH1220,rawdatas!$A$13:$K$52,9,FALSE)</f>
        <v>ok</v>
      </c>
      <c r="J1220" s="52" t="str">
        <f>VLOOKUP(AH1220,rawdatas!$A$13:$K$52,10,FALSE)</f>
        <v>Repair/fix-suture/cast/prosth device</v>
      </c>
      <c r="K1220" s="52" t="str">
        <f>VLOOKUP(AH1220,rawdatas!$A$13:$K$52,11,FALSE)</f>
        <v>répar, fixat, sut, plâtre, proth.</v>
      </c>
      <c r="L1220" s="52" t="str">
        <f>VLOOKUP(AH1220,rawdatas!$A$13:$L$52,12,FALSE)</f>
        <v>ok</v>
      </c>
      <c r="M1220" s="52" t="str">
        <f>VLOOKUP(AH1220,rawdatas!$A$13:$M$52,13,FALSE)</f>
        <v>sutures/stitches; surgical glue; strip-plaster; strapping for sprains; treatment of luxation; treatment of fracture; orthopaedic prosthetic(s); brace(s); orthose(s); strapping; sling; hernia support; hearing aids and device(s); visual aids and device(s); technical aids and device(s); denture(s); implantation of a hormone or long acting drug; vaginal pessary/IUD; pacemaker; stent</v>
      </c>
      <c r="N1220" s="52" t="str">
        <f>VLOOKUP(AH1220,rawdatas!$A$13:$N$52,14,FALSE)</f>
        <v>suture; collage; colle chirurgicale; bande plâtrée; retrait de suture; strapping d'entorse; traitement d'une luxation; traitement de fracture; prothèse orthopédique; attelle; orthèse; cerclage; bandage suspensif; soutien de hernie; aide et dispositif auditif; aide et dispositif visuel; aide et dispositif technique; implantation dentaire; implant hormonal; insertion d'un pessaire vaginal; pose de stérilet; pose de pacemaker; pose de stent</v>
      </c>
      <c r="O1220" s="52" t="str">
        <f>VLOOKUP(AH1220,rawdatas!$A$13:$O$52,15,FALSE)</f>
        <v>ok</v>
      </c>
      <c r="P1220" s="52" t="str">
        <f>VLOOKUP(AH1220,rawdatas!$A$13:$P$52,16,FALSE)</f>
        <v>amputation -52; removal of foreign body -59; blood transfusion -59; plastic surgery -59; transplantation -59</v>
      </c>
      <c r="Q1220" s="52" t="str">
        <f>VLOOKUP(AH1220,rawdatas!$A$13:$Q$52,17,FALSE)</f>
        <v>amputation -52; ablation de corps étranger -59; transfusion sanguine -59; chirurgie plastique -59; transplantation -59</v>
      </c>
      <c r="R1220" s="52" t="str">
        <f>VLOOKUP(AH1220,rawdatas!$A$13:$R$52,18,FALSE)</f>
        <v>ko</v>
      </c>
      <c r="S1220" s="52">
        <f>VLOOKUP(AH1220,rawdatas!$A$13:$S$52,19,FALSE)</f>
        <v>0</v>
      </c>
      <c r="T1220" s="52">
        <f>VLOOKUP(AH1220,rawdatas!$A$13:$T$52,20,FALSE)</f>
        <v>0</v>
      </c>
      <c r="U1220" s="52" t="str">
        <f>VLOOKUP(AH1220,rawdatas!$A$13:$U$52,21,FALSE)</f>
        <v>ok</v>
      </c>
      <c r="V1220" s="52">
        <f>VLOOKUP(AH1220,rawdatas!$A$13:$V$52,22,FALSE)</f>
        <v>0</v>
      </c>
      <c r="W1220" s="52">
        <f>VLOOKUP(AH1220,rawdatas!$A$13:$W$52,23,FALSE)</f>
        <v>0</v>
      </c>
      <c r="X1220" s="52" t="str">
        <f>VLOOKUP(AH1220,rawdatas!$A$13:$X$52,24,FALSE)</f>
        <v>ok</v>
      </c>
      <c r="Y1220" s="52" t="str">
        <f>VLOOKUP(AH1220,rawdatas!$A$13:$Y$52,25,FALSE)</f>
        <v>In this rubric is included also devices, which are not prosthetic devices. Insertion of IUD should not be used as a problem label, but only as a process code. The problem should be coded W12. The hormone stave implantation should not be used as a problem label, but only as a process code. The problem should be coded W14. Clarify what drug is meant.</v>
      </c>
      <c r="Z1220" s="52" t="str">
        <f>VLOOKUP(AH1220,rawdatas!$A$13:$Z$52,26,FALSE)</f>
        <v>Dans cette rubrique sont également inclus les appareils qui ne sont pas des appareils prothétiques. L'insertion du DIU ne doit pas être utilisée comme une étiquette de problème, mais seulement comme un code de processus. Le problème devrait être codé W12. L'implant hormonal ne devrait pas être utilisé comme étiquette de problème, mais seulement comme un code de processus. Le problème devrait être codé W14. Clarifier ce que signifie la drogue.</v>
      </c>
      <c r="AA1220" s="52" t="str">
        <f>VLOOKUP(AH1220,rawdatas!$A$13:$AA$52,27,FALSE)</f>
        <v>ok</v>
      </c>
      <c r="AB1220" s="52">
        <f>VLOOKUP(AH1220,rawdatas!$A$13:$AB$52,28,FALSE)</f>
        <v>0</v>
      </c>
      <c r="AC1220" s="52">
        <f>VLOOKUP(AH1220,rawdatas!$A$13:$AC$52,29,FALSE)</f>
        <v>0</v>
      </c>
      <c r="AD1220" s="52">
        <f>VLOOKUP(AH1220,rawdatas!$A$13:$AD$53,30,FALSE)</f>
        <v>0</v>
      </c>
      <c r="AE1220" s="52">
        <f>VLOOKUP(AH1220,rawdatas!$A$13:$AE$53,31,FALSE)</f>
        <v>0</v>
      </c>
      <c r="AF1220" s="52" t="str">
        <f>VLOOKUP(AH1220,rawdatas!$A$13:$AF$53,32,FALSE)</f>
        <v>ablation de corps étranger-59;  -&gt; ablation de corps étranger -59; removal of foreign body-59 -&gt; removal of foreign body -59</v>
      </c>
      <c r="AG1220" s="52">
        <f>VLOOKUP(AH1220,rawdatas!$A$13:$AG$54,33,FALSE)</f>
        <v>0</v>
      </c>
      <c r="AH1220" s="53">
        <v>431632187</v>
      </c>
      <c r="AI1220" s="54" t="str">
        <f t="shared" si="90"/>
        <v>réparation; fixation; suture; plâtre; prothèse</v>
      </c>
    </row>
    <row r="1221" spans="1:35" outlineLevel="1" x14ac:dyDescent="0.25">
      <c r="A1221" s="52">
        <v>402694140</v>
      </c>
      <c r="B1221" s="52">
        <v>254005304</v>
      </c>
      <c r="C1221" s="52" t="s">
        <v>16258</v>
      </c>
      <c r="D1221" s="52" t="str">
        <f>VLOOKUP(B1221,rawdatas!$A:$K,3,FALSE)</f>
        <v>T</v>
      </c>
      <c r="E1221" s="52" t="str">
        <f>VLOOKUP(B1221,rawdatas!$A:$K,7,FALSE)</f>
        <v>Endocrine, metabolic and nutritional</v>
      </c>
      <c r="F1221" s="52" t="str">
        <f>VLOOKUP(B1221,rawdatas!$A:$K,8,FALSE)</f>
        <v>métabolique; nutritionnel; endocrinien</v>
      </c>
      <c r="G1221" s="52" t="str">
        <f>VLOOKUP(AH1221,rawdatas!$A$13:$K$52,7,FALSE)</f>
        <v>Local injection/infiltration</v>
      </c>
      <c r="H1221" s="52" t="str">
        <f>VLOOKUP(AH1221,rawdatas!$A$13:$K$52,8,FALSE)</f>
        <v>traitement local; infiltration</v>
      </c>
      <c r="I1221" s="52" t="str">
        <f>VLOOKUP(AH1221,rawdatas!$A$13:$K$52,9,FALSE)</f>
        <v>ok</v>
      </c>
      <c r="J1221" s="52" t="str">
        <f>VLOOKUP(AH1221,rawdatas!$A$13:$K$52,10,FALSE)</f>
        <v>Local injection/infiltration</v>
      </c>
      <c r="K1221" s="52" t="str">
        <f>VLOOKUP(AH1221,rawdatas!$A$13:$K$52,11,FALSE)</f>
        <v>inject. pour infiltr. locale</v>
      </c>
      <c r="L1221" s="52" t="str">
        <f>VLOOKUP(AH1221,rawdatas!$A$13:$L$52,12,FALSE)</f>
        <v>ok</v>
      </c>
      <c r="M1221" s="52" t="str">
        <f>VLOOKUP(AH1221,rawdatas!$A$13:$M$52,13,FALSE)</f>
        <v>epidural injection; skin injection; subcutaneous tissue injection; intramuscular injection; intravenous injection; joint injection; bursa injection; tendon sheath injection; sclerosing injection for varices; nerve block</v>
      </c>
      <c r="N1221" s="52" t="str">
        <f>VLOOKUP(AH1221,rawdatas!$A$13:$N$52,14,FALSE)</f>
        <v>injection épidurale; injection de la peau; injection de tissu sous-cutané; injection intramusculaire; injection intraveineuse; injection articulaire; injection de bourse; injection de la gaine du tendon; injection sclérosante pour varices; bloc nerveux</v>
      </c>
      <c r="O1221" s="52" t="str">
        <f>VLOOKUP(AH1221,rawdatas!$A$13:$O$52,15,FALSE)</f>
        <v>ok</v>
      </c>
      <c r="P1221" s="52" t="str">
        <f>VLOOKUP(AH1221,rawdatas!$A$13:$P$52,16,FALSE)</f>
        <v>vaccination -55; injection with systemic effect -50; acupuncture -59; blood transfusion -59</v>
      </c>
      <c r="Q1221" s="52" t="str">
        <f>VLOOKUP(AH1221,rawdatas!$A$13:$Q$52,17,FALSE)</f>
        <v>vaccination -55; injection avec effet systémique -50; acupuncture -59; transfusion sanguine -59</v>
      </c>
      <c r="R1221" s="52" t="str">
        <f>VLOOKUP(AH1221,rawdatas!$A$13:$R$52,18,FALSE)</f>
        <v>ok</v>
      </c>
      <c r="S1221" s="52">
        <f>VLOOKUP(AH1221,rawdatas!$A$13:$S$52,19,FALSE)</f>
        <v>0</v>
      </c>
      <c r="T1221" s="52">
        <f>VLOOKUP(AH1221,rawdatas!$A$13:$T$52,20,FALSE)</f>
        <v>0</v>
      </c>
      <c r="U1221" s="52" t="str">
        <f>VLOOKUP(AH1221,rawdatas!$A$13:$U$52,21,FALSE)</f>
        <v>ok</v>
      </c>
      <c r="V1221" s="52">
        <f>VLOOKUP(AH1221,rawdatas!$A$13:$V$52,22,FALSE)</f>
        <v>0</v>
      </c>
      <c r="W1221" s="52">
        <f>VLOOKUP(AH1221,rawdatas!$A$13:$W$52,23,FALSE)</f>
        <v>0</v>
      </c>
      <c r="X1221" s="52" t="str">
        <f>VLOOKUP(AH1221,rawdatas!$A$13:$X$52,24,FALSE)</f>
        <v>ok</v>
      </c>
      <c r="Y1221" s="52" t="str">
        <f>VLOOKUP(AH1221,rawdatas!$A$13:$Y$52,25,FALSE)</f>
        <v>Double code with -50, if medication is prescribed. Clarify what drug is meant.</v>
      </c>
      <c r="Z1221" s="52" t="str">
        <f>VLOOKUP(AH1221,rawdatas!$A$13:$Z$52,26,FALSE)</f>
        <v xml:space="preserve">doublez avec le code -50, si le médicament est prescrit </v>
      </c>
      <c r="AA1221" s="52" t="str">
        <f>VLOOKUP(AH1221,rawdatas!$A$13:$AA$52,27,FALSE)</f>
        <v>ok</v>
      </c>
      <c r="AB1221" s="52">
        <f>VLOOKUP(AH1221,rawdatas!$A$13:$AB$52,28,FALSE)</f>
        <v>0</v>
      </c>
      <c r="AC1221" s="52">
        <f>VLOOKUP(AH1221,rawdatas!$A$13:$AC$52,29,FALSE)</f>
        <v>0</v>
      </c>
      <c r="AD1221" s="52">
        <f>VLOOKUP(AH1221,rawdatas!$A$13:$AD$53,30,FALSE)</f>
        <v>0</v>
      </c>
      <c r="AE1221" s="52">
        <f>VLOOKUP(AH1221,rawdatas!$A$13:$AE$53,31,FALSE)</f>
        <v>0</v>
      </c>
      <c r="AF1221" s="52">
        <f>VLOOKUP(AH1221,rawdatas!$A$13:$AF$53,32,FALSE)</f>
        <v>0</v>
      </c>
      <c r="AG1221" s="52">
        <f>VLOOKUP(AH1221,rawdatas!$A$13:$AG$54,33,FALSE)</f>
        <v>0</v>
      </c>
      <c r="AH1221" s="53">
        <v>382704797</v>
      </c>
      <c r="AI1221" s="54" t="str">
        <f t="shared" si="90"/>
        <v>traitement local; infiltration</v>
      </c>
    </row>
    <row r="1222" spans="1:35" outlineLevel="1" x14ac:dyDescent="0.25">
      <c r="A1222" s="52">
        <v>581724435</v>
      </c>
      <c r="B1222" s="52">
        <v>254005304</v>
      </c>
      <c r="C1222" s="52" t="s">
        <v>16259</v>
      </c>
      <c r="D1222" s="52" t="str">
        <f>VLOOKUP(B1222,rawdatas!$A:$K,3,FALSE)</f>
        <v>T</v>
      </c>
      <c r="E1222" s="52" t="str">
        <f>VLOOKUP(B1222,rawdatas!$A:$K,7,FALSE)</f>
        <v>Endocrine, metabolic and nutritional</v>
      </c>
      <c r="F1222" s="52" t="str">
        <f>VLOOKUP(B1222,rawdatas!$A:$K,8,FALSE)</f>
        <v>métabolique; nutritionnel; endocrinien</v>
      </c>
      <c r="G1222" s="52" t="str">
        <f>VLOOKUP(AH1222,rawdatas!$A$13:$K$52,7,FALSE)</f>
        <v>Dressing/pressure/compression/tamponade</v>
      </c>
      <c r="H1222" s="52" t="str">
        <f>VLOOKUP(AH1222,rawdatas!$A$13:$K$52,8,FALSE)</f>
        <v>traitement local; infiltration</v>
      </c>
      <c r="I1222" s="52" t="str">
        <f>VLOOKUP(AH1222,rawdatas!$A$13:$K$52,9,FALSE)</f>
        <v>ok</v>
      </c>
      <c r="J1222" s="52" t="str">
        <f>VLOOKUP(AH1222,rawdatas!$A$13:$K$52,10,FALSE)</f>
        <v>Dressing/pressure/compress/tamponade</v>
      </c>
      <c r="K1222" s="52" t="str">
        <f>VLOOKUP(AH1222,rawdatas!$A$13:$K$52,11,FALSE)</f>
        <v>panst, compres, bandage</v>
      </c>
      <c r="L1222" s="52" t="str">
        <f>VLOOKUP(AH1222,rawdatas!$A$13:$L$52,12,FALSE)</f>
        <v>ok</v>
      </c>
      <c r="M1222" s="52" t="str">
        <f>VLOOKUP(AH1222,rawdatas!$A$13:$M$52,13,FALSE)</f>
        <v>application of an eye pad; support bandage; wound bandage</v>
      </c>
      <c r="N1222" s="52" t="str">
        <f>VLOOKUP(AH1222,rawdatas!$A$13:$N$52,14,FALSE)</f>
        <v>application d'un pansement oculaire; bandage de soutien; bandage de plaie</v>
      </c>
      <c r="O1222" s="52" t="str">
        <f>VLOOKUP(AH1222,rawdatas!$A$13:$O$52,15,FALSE)</f>
        <v>ok</v>
      </c>
      <c r="P1222" s="52" t="str">
        <f>VLOOKUP(AH1222,rawdatas!$A$13:$P$52,16,FALSE)</f>
        <v>applying strip-plaster -54</v>
      </c>
      <c r="Q1222" s="52" t="str">
        <f>VLOOKUP(AH1222,rawdatas!$A$13:$Q$52,17,FALSE)</f>
        <v>pose d'un plâtre -54</v>
      </c>
      <c r="R1222" s="52" t="str">
        <f>VLOOKUP(AH1222,rawdatas!$A$13:$R$52,18,FALSE)</f>
        <v>ok</v>
      </c>
      <c r="S1222" s="52">
        <f>VLOOKUP(AH1222,rawdatas!$A$13:$S$52,19,FALSE)</f>
        <v>0</v>
      </c>
      <c r="T1222" s="52">
        <f>VLOOKUP(AH1222,rawdatas!$A$13:$T$52,20,FALSE)</f>
        <v>0</v>
      </c>
      <c r="U1222" s="52" t="str">
        <f>VLOOKUP(AH1222,rawdatas!$A$13:$U$52,21,FALSE)</f>
        <v>ok</v>
      </c>
      <c r="V1222" s="52" t="str">
        <f>VLOOKUP(AH1222,rawdatas!$A$13:$V$52,22,FALSE)</f>
        <v>repair/fixation-suture/cast/prosthetic device -54; referral to a nurse -66</v>
      </c>
      <c r="W1222" s="52" t="str">
        <f>VLOOKUP(AH1222,rawdatas!$A$13:$W$52,23,FALSE)</f>
        <v>réparation -54; fixation -54; suture -54; plâtre -54; prothèse -54; référence à une infirmière -66</v>
      </c>
      <c r="X1222" s="52" t="str">
        <f>VLOOKUP(AH1222,rawdatas!$A$13:$X$52,24,FALSE)</f>
        <v>ko</v>
      </c>
      <c r="Y1222" s="52" t="str">
        <f>VLOOKUP(AH1222,rawdatas!$A$13:$Y$52,25,FALSE)</f>
        <v>Double code with -50, if medication is involved.</v>
      </c>
      <c r="Z1222" s="52" t="str">
        <f>VLOOKUP(AH1222,rawdatas!$A$13:$Z$52,26,FALSE)</f>
        <v>Doubler avec le code -50 si un médicament est impliqué.</v>
      </c>
      <c r="AA1222" s="52" t="str">
        <f>VLOOKUP(AH1222,rawdatas!$A$13:$AA$52,27,FALSE)</f>
        <v>ok</v>
      </c>
      <c r="AB1222" s="52">
        <f>VLOOKUP(AH1222,rawdatas!$A$13:$AB$52,28,FALSE)</f>
        <v>0</v>
      </c>
      <c r="AC1222" s="52">
        <f>VLOOKUP(AH1222,rawdatas!$A$13:$AC$52,29,FALSE)</f>
        <v>0</v>
      </c>
      <c r="AD1222" s="52">
        <f>VLOOKUP(AH1222,rawdatas!$A$13:$AD$53,30,FALSE)</f>
        <v>0</v>
      </c>
      <c r="AE1222" s="52">
        <f>VLOOKUP(AH1222,rawdatas!$A$13:$AE$53,31,FALSE)</f>
        <v>0</v>
      </c>
      <c r="AF1222" s="52">
        <f>VLOOKUP(AH1222,rawdatas!$A$13:$AF$53,32,FALSE)</f>
        <v>0</v>
      </c>
      <c r="AG1222" s="52">
        <f>VLOOKUP(AH1222,rawdatas!$A$13:$AG$54,33,FALSE)</f>
        <v>0</v>
      </c>
      <c r="AH1222" s="53">
        <v>249984146</v>
      </c>
      <c r="AI1222" s="54" t="str">
        <f t="shared" si="90"/>
        <v>traitement local; infiltration</v>
      </c>
    </row>
    <row r="1223" spans="1:35" outlineLevel="1" x14ac:dyDescent="0.25">
      <c r="A1223" s="52">
        <v>191434304</v>
      </c>
      <c r="B1223" s="52">
        <v>254005304</v>
      </c>
      <c r="C1223" s="52" t="s">
        <v>16260</v>
      </c>
      <c r="D1223" s="52" t="str">
        <f>VLOOKUP(B1223,rawdatas!$A:$K,3,FALSE)</f>
        <v>T</v>
      </c>
      <c r="E1223" s="52" t="str">
        <f>VLOOKUP(B1223,rawdatas!$A:$K,7,FALSE)</f>
        <v>Endocrine, metabolic and nutritional</v>
      </c>
      <c r="F1223" s="52" t="str">
        <f>VLOOKUP(B1223,rawdatas!$A:$K,8,FALSE)</f>
        <v>métabolique; nutritionnel; endocrinien</v>
      </c>
      <c r="G1223" s="52" t="str">
        <f>VLOOKUP(AH1223,rawdatas!$A$13:$K$52,7,FALSE)</f>
        <v>Physical medicine/rehabilitation</v>
      </c>
      <c r="H1223" s="52" t="str">
        <f>VLOOKUP(AH1223,rawdatas!$A$13:$K$52,8,FALSE)</f>
        <v>thérapie manuelle; médecine physique</v>
      </c>
      <c r="I1223" s="52" t="str">
        <f>VLOOKUP(AH1223,rawdatas!$A$13:$K$52,9,FALSE)</f>
        <v>ok</v>
      </c>
      <c r="J1223" s="52" t="str">
        <f>VLOOKUP(AH1223,rawdatas!$A$13:$K$52,10,FALSE)</f>
        <v>Physical medicine/rehabilitation</v>
      </c>
      <c r="K1223" s="52" t="str">
        <f>VLOOKUP(AH1223,rawdatas!$A$13:$K$52,11,FALSE)</f>
        <v>thérap. manuelle, méd. physique</v>
      </c>
      <c r="L1223" s="52" t="str">
        <f>VLOOKUP(AH1223,rawdatas!$A$13:$L$52,12,FALSE)</f>
        <v>ok</v>
      </c>
      <c r="M1223" s="52" t="str">
        <f>VLOOKUP(AH1223,rawdatas!$A$13:$M$52,13,FALSE)</f>
        <v>chiropractic physiotherapy; ergotherapy; podiatry; strength; physical medicine; rehabilitation; fitness training; muscle exercise; speech therapy; specific disability rehabilitation; using heat/cold/ultrasound/electrical current for therapeutic purposes; electronic nerve stimulator; electronic muscle stimulator</v>
      </c>
      <c r="N1223" s="52" t="str">
        <f>VLOOKUP(AH1223,rawdatas!$A$13:$N$52,14,FALSE)</f>
        <v>chiropraxie; ergothérapie; podiatrie; pédicurie-podologie; entretien de la force musculaire; médecine physique; réadaptation; entraînement physique; exercice musculaire; thérapie de la parole; réhabilitation spécifique de handicap; thérapie par la chaleur; thérapie par le froid; thérapie par ultrasons; thérapie par courant électrique; stimulateur de nerf; stimulateur musculaire électronique</v>
      </c>
      <c r="O1223" s="52" t="str">
        <f>VLOOKUP(AH1223,rawdatas!$A$13:$O$52,15,FALSE)</f>
        <v>ok</v>
      </c>
      <c r="P1223" s="52" t="str">
        <f>VLOOKUP(AH1223,rawdatas!$A$13:$P$52,16,FALSE)</f>
        <v>psychosocial (drug or alcohol) rehabilitation -58; referral to other primary health care provider -66; referral to physician -67; referral for rehabilitation -68</v>
      </c>
      <c r="Q1223" s="52" t="str">
        <f>VLOOKUP(AH1223,rawdatas!$A$13:$Q$52,17,FALSE)</f>
        <v>réadaptation psychosociale (drogue) -58; réadaptation psychosociale (alcool) -58; orientation vers un autre dispensateur de soins de santé primaires -66; orientation vers un médecin -67; orientation vers de la réadaptation -68</v>
      </c>
      <c r="R1223" s="52" t="str">
        <f>VLOOKUP(AH1223,rawdatas!$A$13:$R$52,18,FALSE)</f>
        <v>ok</v>
      </c>
      <c r="S1223" s="52">
        <f>VLOOKUP(AH1223,rawdatas!$A$13:$S$52,19,FALSE)</f>
        <v>0</v>
      </c>
      <c r="T1223" s="52">
        <f>VLOOKUP(AH1223,rawdatas!$A$13:$T$52,20,FALSE)</f>
        <v>0</v>
      </c>
      <c r="U1223" s="52" t="str">
        <f>VLOOKUP(AH1223,rawdatas!$A$13:$U$52,21,FALSE)</f>
        <v>ok</v>
      </c>
      <c r="V1223" s="52">
        <f>VLOOKUP(AH1223,rawdatas!$A$13:$V$52,22,FALSE)</f>
        <v>0</v>
      </c>
      <c r="W1223" s="52">
        <f>VLOOKUP(AH1223,rawdatas!$A$13:$W$52,23,FALSE)</f>
        <v>0</v>
      </c>
      <c r="X1223" s="52" t="str">
        <f>VLOOKUP(AH1223,rawdatas!$A$13:$X$52,24,FALSE)</f>
        <v>ok</v>
      </c>
      <c r="Y1223" s="52">
        <f>VLOOKUP(AH1223,rawdatas!$A$13:$Y$52,25,FALSE)</f>
        <v>0</v>
      </c>
      <c r="Z1223" s="52">
        <f>VLOOKUP(AH1223,rawdatas!$A$13:$Z$52,26,FALSE)</f>
        <v>0</v>
      </c>
      <c r="AA1223" s="52" t="str">
        <f>VLOOKUP(AH1223,rawdatas!$A$13:$AA$52,27,FALSE)</f>
        <v>ok</v>
      </c>
      <c r="AB1223" s="52">
        <f>VLOOKUP(AH1223,rawdatas!$A$13:$AB$52,28,FALSE)</f>
        <v>0</v>
      </c>
      <c r="AC1223" s="52">
        <f>VLOOKUP(AH1223,rawdatas!$A$13:$AC$52,29,FALSE)</f>
        <v>0</v>
      </c>
      <c r="AD1223" s="52">
        <f>VLOOKUP(AH1223,rawdatas!$A$13:$AD$53,30,FALSE)</f>
        <v>0</v>
      </c>
      <c r="AE1223" s="52">
        <f>VLOOKUP(AH1223,rawdatas!$A$13:$AE$53,31,FALSE)</f>
        <v>0</v>
      </c>
      <c r="AF1223" s="52">
        <f>VLOOKUP(AH1223,rawdatas!$A$13:$AF$53,32,FALSE)</f>
        <v>0</v>
      </c>
      <c r="AG1223" s="52">
        <f>VLOOKUP(AH1223,rawdatas!$A$13:$AG$54,33,FALSE)</f>
        <v>0</v>
      </c>
      <c r="AH1223" s="53">
        <v>499817756</v>
      </c>
      <c r="AI1223" s="54" t="str">
        <f t="shared" si="90"/>
        <v>thérapie manuelle; médecine physique</v>
      </c>
    </row>
    <row r="1224" spans="1:35" outlineLevel="1" x14ac:dyDescent="0.25">
      <c r="A1224" s="52">
        <v>357528337</v>
      </c>
      <c r="B1224" s="52">
        <v>254005304</v>
      </c>
      <c r="C1224" s="52" t="s">
        <v>16261</v>
      </c>
      <c r="D1224" s="52" t="str">
        <f>VLOOKUP(B1224,rawdatas!$A:$K,3,FALSE)</f>
        <v>T</v>
      </c>
      <c r="E1224" s="52" t="str">
        <f>VLOOKUP(B1224,rawdatas!$A:$K,7,FALSE)</f>
        <v>Endocrine, metabolic and nutritional</v>
      </c>
      <c r="F1224" s="52" t="str">
        <f>VLOOKUP(B1224,rawdatas!$A:$K,8,FALSE)</f>
        <v>métabolique; nutritionnel; endocrinien</v>
      </c>
      <c r="G1224" s="52" t="str">
        <f>VLOOKUP(AH1224,rawdatas!$A$13:$K$52,7,FALSE)</f>
        <v>Therapeutic counselling/listening</v>
      </c>
      <c r="H1224" s="52" t="str">
        <f>VLOOKUP(AH1224,rawdatas!$A$13:$K$52,8,FALSE)</f>
        <v>conseil thérapeutique; écoute thérapeutique; psychothérapie</v>
      </c>
      <c r="I1224" s="52" t="str">
        <f>VLOOKUP(AH1224,rawdatas!$A$13:$K$52,9,FALSE)</f>
        <v>ok</v>
      </c>
      <c r="J1224" s="52" t="str">
        <f>VLOOKUP(AH1224,rawdatas!$A$13:$K$52,10,FALSE)</f>
        <v>Therapeutic counselling/listening</v>
      </c>
      <c r="K1224" s="52" t="str">
        <f>VLOOKUP(AH1224,rawdatas!$A$13:$K$52,11,FALSE)</f>
        <v>conseil, écoute thérap, psychoth.</v>
      </c>
      <c r="L1224" s="52" t="str">
        <f>VLOOKUP(AH1224,rawdatas!$A$13:$L$52,12,FALSE)</f>
        <v>ok</v>
      </c>
      <c r="M1224" s="52" t="str">
        <f>VLOOKUP(AH1224,rawdatas!$A$13:$M$52,13,FALSE)</f>
        <v>motivational interview; supportive psychotherapy; counselling for a specific disease</v>
      </c>
      <c r="N1224" s="52" t="str">
        <f>VLOOKUP(AH1224,rawdatas!$A$13:$N$52,14,FALSE)</f>
        <v>entretien motivationnel; psychothérapie de soutien; conseil pour une maladie spécifique</v>
      </c>
      <c r="O1224" s="52" t="str">
        <f>VLOOKUP(AH1224,rawdatas!$A$13:$O$52,15,FALSE)</f>
        <v>ok</v>
      </c>
      <c r="P1224" s="52" t="str">
        <f>VLOOKUP(AH1224,rawdatas!$A$13:$P$52,16,FALSE)</f>
        <v>observation/health education/advice/diet -45</v>
      </c>
      <c r="Q1224" s="52" t="str">
        <f>VLOOKUP(AH1224,rawdatas!$A$13:$Q$52,17,FALSE)</f>
        <v>recommandation -45; education pour la santé-45; conseils-45; régime -45</v>
      </c>
      <c r="R1224" s="52" t="str">
        <f>VLOOKUP(AH1224,rawdatas!$A$13:$R$52,18,FALSE)</f>
        <v>ko</v>
      </c>
      <c r="S1224" s="52" t="str">
        <f>VLOOKUP(AH1224,rawdatas!$A$13:$S$52,19,FALSE)</f>
        <v>counselling/listening by the provider with a specific therapeutic aim for a patient to be able to cope with his/her disease, in a more comprehensive  fashion than simple advice</v>
      </c>
      <c r="T1224" s="52" t="str">
        <f>VLOOKUP(AH1224,rawdatas!$A$13:$T$52,20,FALSE)</f>
        <v>conseil ou écoute par le dispensateur dans un but thérapeutique spécifique afin qu'un patient soit en mesure de faire face à sa maladie, d'une façon plus globale qu'un simple conseil</v>
      </c>
      <c r="U1224" s="52" t="str">
        <f>VLOOKUP(AH1224,rawdatas!$A$13:$U$52,21,FALSE)</f>
        <v>ok</v>
      </c>
      <c r="V1224" s="52" t="str">
        <f>VLOOKUP(AH1224,rawdatas!$A$13:$V$52,22,FALSE)</f>
        <v>physical medicine/rehabilitation -57</v>
      </c>
      <c r="W1224" s="52" t="str">
        <f>VLOOKUP(AH1224,rawdatas!$A$13:$W$52,23,FALSE)</f>
        <v>médecine physique -57; réhabilitation -57</v>
      </c>
      <c r="X1224" s="52" t="str">
        <f>VLOOKUP(AH1224,rawdatas!$A$13:$X$52,24,FALSE)</f>
        <v>ok</v>
      </c>
      <c r="Y1224" s="52" t="str">
        <f>VLOOKUP(AH1224,rawdatas!$A$13:$Y$52,25,FALSE)</f>
        <v>Counselling: a term used to describe a process of consultation and discussion in which one individual (the counsellor) listens and offers guidance or advice to another who is experiencing difficulties (the patient). The counsellor does not direct or make decisions for the client. The general aim is to solve problems, increase awareness, and promote constructive exploration of difficulties so that the future may be approached more confidently and more constructively.</v>
      </c>
      <c r="Z1224" s="52" t="str">
        <f>VLOOKUP(AH1224,rawdatas!$A$13:$Z$52,26,FALSE)</f>
        <v>Conseil : terme utilisé pour décrire un processus de consultation et de discussion dans lequel un individu (le conseiller) écoute et offre des guides ou des conseils à un autre qui éprouve des difficultés (le patient). Le conseiller ne dirige pas ou ne prend pas de décisions pour le patient. L'objectif général est de résoudre les problèmes, d'accroître la sensibilisation et de promouvoir une exploration constructive des difficultés afin que l'avenir puisse être abordé avec plus de confiance et de manière plus constructive.</v>
      </c>
      <c r="AA1224" s="52" t="str">
        <f>VLOOKUP(AH1224,rawdatas!$A$13:$AA$52,27,FALSE)</f>
        <v>ok</v>
      </c>
      <c r="AB1224" s="52">
        <f>VLOOKUP(AH1224,rawdatas!$A$13:$AB$52,28,FALSE)</f>
        <v>0</v>
      </c>
      <c r="AC1224" s="52">
        <f>VLOOKUP(AH1224,rawdatas!$A$13:$AC$52,29,FALSE)</f>
        <v>0</v>
      </c>
      <c r="AD1224" s="52">
        <f>VLOOKUP(AH1224,rawdatas!$A$13:$AD$53,30,FALSE)</f>
        <v>0</v>
      </c>
      <c r="AE1224" s="52">
        <f>VLOOKUP(AH1224,rawdatas!$A$13:$AE$53,31,FALSE)</f>
        <v>0</v>
      </c>
      <c r="AF1224" s="52" t="str">
        <f>VLOOKUP(AH1224,rawdatas!$A$13:$AF$53,32,FALSE)</f>
        <v>education pour la santé-45 -&gt; education pour la santé -45</v>
      </c>
      <c r="AG1224" s="52">
        <f>VLOOKUP(AH1224,rawdatas!$A$13:$AG$54,33,FALSE)</f>
        <v>0</v>
      </c>
      <c r="AH1224" s="53">
        <v>360621847</v>
      </c>
      <c r="AI1224" s="54" t="str">
        <f t="shared" si="90"/>
        <v>conseil thérapeutique; écoute thérapeutique; psychothérapie</v>
      </c>
    </row>
    <row r="1225" spans="1:35" outlineLevel="1" x14ac:dyDescent="0.25">
      <c r="A1225" s="52">
        <v>7289919</v>
      </c>
      <c r="B1225" s="52">
        <v>254005304</v>
      </c>
      <c r="C1225" s="52" t="s">
        <v>16262</v>
      </c>
      <c r="D1225" s="52" t="str">
        <f>VLOOKUP(B1225,rawdatas!$A:$K,3,FALSE)</f>
        <v>T</v>
      </c>
      <c r="E1225" s="52" t="str">
        <f>VLOOKUP(B1225,rawdatas!$A:$K,7,FALSE)</f>
        <v>Endocrine, metabolic and nutritional</v>
      </c>
      <c r="F1225" s="52" t="str">
        <f>VLOOKUP(B1225,rawdatas!$A:$K,8,FALSE)</f>
        <v>métabolique; nutritionnel; endocrinien</v>
      </c>
      <c r="G1225" s="52" t="str">
        <f>VLOOKUP(AH1225,rawdatas!$A$13:$K$52,7,FALSE)</f>
        <v>Other therapeutic procedure/minor surgery NEC</v>
      </c>
      <c r="H1225" s="52" t="str">
        <f>VLOOKUP(AH1225,rawdatas!$A$13:$K$52,8,FALSE)</f>
        <v>autres procédures thérapeutiques; petite chirurgie non classées ailleurs</v>
      </c>
      <c r="I1225" s="52" t="str">
        <f>VLOOKUP(AH1225,rawdatas!$A$13:$K$52,9,FALSE)</f>
        <v>autres procédures thérapeutiques; petite chirurgie NCA</v>
      </c>
      <c r="J1225" s="52" t="str">
        <f>VLOOKUP(AH1225,rawdatas!$A$13:$K$52,10,FALSE)</f>
        <v>Other therap proced/minor surg NEC</v>
      </c>
      <c r="K1225" s="52" t="str">
        <f>VLOOKUP(AH1225,rawdatas!$A$13:$K$52,11,FALSE)</f>
        <v>autres procéd. thérap, petite chir nca</v>
      </c>
      <c r="L1225" s="52" t="str">
        <f>VLOOKUP(AH1225,rawdatas!$A$13:$L$52,12,FALSE)</f>
        <v>autres procéd. thérap, petite chir NCA</v>
      </c>
      <c r="M1225" s="52" t="str">
        <f>VLOOKUP(AH1225,rawdatas!$A$13:$M$52,13,FALSE)</f>
        <v>cardiopulmonary resuscitation; oxygen therapy; acupuncture; removal of foreign body; blood transfusion; plastic surgery; transplantation; dialysis; delivery/ caesarean section/major surgery</v>
      </c>
      <c r="N1225" s="52" t="str">
        <f>VLOOKUP(AH1225,rawdatas!$A$13:$N$52,14,FALSE)</f>
        <v>réanimation cardio-respiratoire; oxygénothérapie; acupuncture; extraction de corp étranger; transfusion sanguine; chirurgie plastique; transplantation; dialyse; accouchement; césarienne; chirurgie majeure</v>
      </c>
      <c r="O1225" s="52" t="str">
        <f>VLOOKUP(AH1225,rawdatas!$A$13:$O$52,15,FALSE)</f>
        <v>ok</v>
      </c>
      <c r="P1225" s="52">
        <f>VLOOKUP(AH1225,rawdatas!$A$13:$P$52,16,FALSE)</f>
        <v>0</v>
      </c>
      <c r="Q1225" s="52">
        <f>VLOOKUP(AH1225,rawdatas!$A$13:$Q$52,17,FALSE)</f>
        <v>0</v>
      </c>
      <c r="R1225" s="52" t="str">
        <f>VLOOKUP(AH1225,rawdatas!$A$13:$R$52,18,FALSE)</f>
        <v>ok</v>
      </c>
      <c r="S1225" s="52">
        <f>VLOOKUP(AH1225,rawdatas!$A$13:$S$52,19,FALSE)</f>
        <v>0</v>
      </c>
      <c r="T1225" s="52">
        <f>VLOOKUP(AH1225,rawdatas!$A$13:$T$52,20,FALSE)</f>
        <v>0</v>
      </c>
      <c r="U1225" s="52" t="str">
        <f>VLOOKUP(AH1225,rawdatas!$A$13:$U$52,21,FALSE)</f>
        <v>ok</v>
      </c>
      <c r="V1225" s="52">
        <f>VLOOKUP(AH1225,rawdatas!$A$13:$V$52,22,FALSE)</f>
        <v>0</v>
      </c>
      <c r="W1225" s="52">
        <f>VLOOKUP(AH1225,rawdatas!$A$13:$W$52,23,FALSE)</f>
        <v>0</v>
      </c>
      <c r="X1225" s="52" t="str">
        <f>VLOOKUP(AH1225,rawdatas!$A$13:$X$52,24,FALSE)</f>
        <v>ok</v>
      </c>
      <c r="Y1225" s="52">
        <f>VLOOKUP(AH1225,rawdatas!$A$13:$Y$52,25,FALSE)</f>
        <v>0</v>
      </c>
      <c r="Z1225" s="52">
        <f>VLOOKUP(AH1225,rawdatas!$A$13:$Z$52,26,FALSE)</f>
        <v>0</v>
      </c>
      <c r="AA1225" s="52" t="str">
        <f>VLOOKUP(AH1225,rawdatas!$A$13:$AA$52,27,FALSE)</f>
        <v>ok</v>
      </c>
      <c r="AB1225" s="52">
        <f>VLOOKUP(AH1225,rawdatas!$A$13:$AB$52,28,FALSE)</f>
        <v>0</v>
      </c>
      <c r="AC1225" s="52">
        <f>VLOOKUP(AH1225,rawdatas!$A$13:$AC$52,29,FALSE)</f>
        <v>0</v>
      </c>
      <c r="AD1225" s="52">
        <f>VLOOKUP(AH1225,rawdatas!$A$13:$AD$53,30,FALSE)</f>
        <v>0</v>
      </c>
      <c r="AE1225" s="52">
        <f>VLOOKUP(AH1225,rawdatas!$A$13:$AE$53,31,FALSE)</f>
        <v>0</v>
      </c>
      <c r="AF1225" s="52">
        <f>VLOOKUP(AH1225,rawdatas!$A$13:$AF$53,32,FALSE)</f>
        <v>0</v>
      </c>
      <c r="AG1225" s="52">
        <f>VLOOKUP(AH1225,rawdatas!$A$13:$AG$54,33,FALSE)</f>
        <v>0</v>
      </c>
      <c r="AH1225" s="53">
        <v>540553187</v>
      </c>
      <c r="AI1225" s="54" t="str">
        <f t="shared" si="90"/>
        <v>autres procédures thérapeutiques; petite chirurgie non classées ailleurs</v>
      </c>
    </row>
    <row r="1226" spans="1:35" outlineLevel="1" x14ac:dyDescent="0.25">
      <c r="A1226" s="52">
        <v>115509921</v>
      </c>
      <c r="B1226" s="52">
        <v>254005304</v>
      </c>
      <c r="C1226" s="52" t="s">
        <v>16263</v>
      </c>
      <c r="D1226" s="52" t="str">
        <f>VLOOKUP(B1226,rawdatas!$A:$K,3,FALSE)</f>
        <v>T</v>
      </c>
      <c r="E1226" s="52" t="str">
        <f>VLOOKUP(B1226,rawdatas!$A:$K,7,FALSE)</f>
        <v>Endocrine, metabolic and nutritional</v>
      </c>
      <c r="F1226" s="52" t="str">
        <f>VLOOKUP(B1226,rawdatas!$A:$K,8,FALSE)</f>
        <v>métabolique; nutritionnel; endocrinien</v>
      </c>
      <c r="G1226" s="52" t="str">
        <f>VLOOKUP(AH1226,rawdatas!$A$13:$K$52,7,FALSE)</f>
        <v>Result test/procedure</v>
      </c>
      <c r="H1226" s="52" t="str">
        <f>VLOOKUP(AH1226,rawdatas!$A$13:$K$52,8,FALSE)</f>
        <v>résultat d'analyses; Résultat d'examens</v>
      </c>
      <c r="I1226" s="52" t="str">
        <f>VLOOKUP(AH1226,rawdatas!$A$13:$K$52,9,FALSE)</f>
        <v>ok</v>
      </c>
      <c r="J1226" s="52" t="str">
        <f>VLOOKUP(AH1226,rawdatas!$A$13:$K$52,10,FALSE)</f>
        <v>Result test/procedure</v>
      </c>
      <c r="K1226" s="52" t="str">
        <f>VLOOKUP(AH1226,rawdatas!$A$13:$K$52,11,FALSE)</f>
        <v>résult analy. ou exam.</v>
      </c>
      <c r="L1226" s="52" t="str">
        <f>VLOOKUP(AH1226,rawdatas!$A$13:$L$52,12,FALSE)</f>
        <v>ok</v>
      </c>
      <c r="M1226" s="52">
        <f>VLOOKUP(AH1226,rawdatas!$A$13:$M$52,13,FALSE)</f>
        <v>0</v>
      </c>
      <c r="N1226" s="52">
        <f>VLOOKUP(AH1226,rawdatas!$A$13:$N$52,14,FALSE)</f>
        <v>0</v>
      </c>
      <c r="O1226" s="52" t="str">
        <f>VLOOKUP(AH1226,rawdatas!$A$13:$O$52,15,FALSE)</f>
        <v>ok</v>
      </c>
      <c r="P1226" s="52">
        <f>VLOOKUP(AH1226,rawdatas!$A$13:$P$52,16,FALSE)</f>
        <v>0</v>
      </c>
      <c r="Q1226" s="52">
        <f>VLOOKUP(AH1226,rawdatas!$A$13:$Q$52,17,FALSE)</f>
        <v>0</v>
      </c>
      <c r="R1226" s="52" t="str">
        <f>VLOOKUP(AH1226,rawdatas!$A$13:$R$52,18,FALSE)</f>
        <v>ok</v>
      </c>
      <c r="S1226" s="52" t="str">
        <f>VLOOKUP(AH1226,rawdatas!$A$13:$S$52,19,FALSE)</f>
        <v>results from tests or procedures ordered / performed by the health care provider: blood, imaging, electrical tracing or other</v>
      </c>
      <c r="T1226" s="52" t="str">
        <f>VLOOKUP(AH1226,rawdatas!$A$13:$T$52,20,FALSE)</f>
        <v>résultats de tests ou de procédures ordonnées ou interprétées par le dispensateur de soins de santé: sang, imagerie, traçé électrique ou autre</v>
      </c>
      <c r="U1226" s="52" t="str">
        <f>VLOOKUP(AH1226,rawdatas!$A$13:$U$52,21,FALSE)</f>
        <v>ko</v>
      </c>
      <c r="V1226" s="52" t="str">
        <f>VLOOKUP(AH1226,rawdatas!$A$13:$V$52,22,FALSE)</f>
        <v>-45 health education, advice, if the patient requests information on the underlying problem or consequences of the results</v>
      </c>
      <c r="W1226" s="52" t="str">
        <f>VLOOKUP(AH1226,rawdatas!$A$13:$W$52,23,FALSE)</f>
        <v>education à la santé, avis, si le patient demande des informations sur le problème sous-jacent ou les conséquences des résultats -45</v>
      </c>
      <c r="X1226" s="52" t="str">
        <f>VLOOKUP(AH1226,rawdatas!$A$13:$X$52,24,FALSE)</f>
        <v>ok</v>
      </c>
      <c r="Y1226" s="52" t="str">
        <f>VLOOKUP(AH1226,rawdatas!$A$13:$Y$52,25,FALSE)</f>
        <v>This code can only be used to classify a reason for encounter.</v>
      </c>
      <c r="Z1226" s="52" t="str">
        <f>VLOOKUP(AH1226,rawdatas!$A$13:$Z$52,26,FALSE)</f>
        <v xml:space="preserve">ce code ne peut être utilisé que pour classer une raison de rencontre </v>
      </c>
      <c r="AA1226" s="52" t="str">
        <f>VLOOKUP(AH1226,rawdatas!$A$13:$AA$52,27,FALSE)</f>
        <v>ok</v>
      </c>
      <c r="AB1226" s="52">
        <f>VLOOKUP(AH1226,rawdatas!$A$13:$AB$52,28,FALSE)</f>
        <v>0</v>
      </c>
      <c r="AC1226" s="52">
        <f>VLOOKUP(AH1226,rawdatas!$A$13:$AC$52,29,FALSE)</f>
        <v>0</v>
      </c>
      <c r="AD1226" s="52">
        <f>VLOOKUP(AH1226,rawdatas!$A$13:$AD$53,30,FALSE)</f>
        <v>0</v>
      </c>
      <c r="AE1226" s="52">
        <f>VLOOKUP(AH1226,rawdatas!$A$13:$AE$53,31,FALSE)</f>
        <v>0</v>
      </c>
      <c r="AF1226" s="52" t="str">
        <f>VLOOKUP(AH1226,rawdatas!$A$13:$AF$53,32,FALSE)</f>
        <v>saut de ligne dans "criteria_fr"</v>
      </c>
      <c r="AG1226" s="52">
        <f>VLOOKUP(AH1226,rawdatas!$A$13:$AG$54,33,FALSE)</f>
        <v>0</v>
      </c>
      <c r="AH1226" s="53">
        <v>218507446</v>
      </c>
      <c r="AI1226" s="54" t="str">
        <f t="shared" si="90"/>
        <v>résultat d'analyses; Résultat d'examens</v>
      </c>
    </row>
    <row r="1227" spans="1:35" outlineLevel="1" x14ac:dyDescent="0.25">
      <c r="A1227" s="52">
        <v>792062261</v>
      </c>
      <c r="B1227" s="52">
        <v>254005304</v>
      </c>
      <c r="C1227" s="52" t="s">
        <v>16264</v>
      </c>
      <c r="D1227" s="52" t="str">
        <f>VLOOKUP(B1227,rawdatas!$A:$K,3,FALSE)</f>
        <v>T</v>
      </c>
      <c r="E1227" s="52" t="str">
        <f>VLOOKUP(B1227,rawdatas!$A:$K,7,FALSE)</f>
        <v>Endocrine, metabolic and nutritional</v>
      </c>
      <c r="F1227" s="52" t="str">
        <f>VLOOKUP(B1227,rawdatas!$A:$K,8,FALSE)</f>
        <v>métabolique; nutritionnel; endocrinien</v>
      </c>
      <c r="G1227" s="52" t="str">
        <f>VLOOKUP(AH1227,rawdatas!$A$13:$K$52,7,FALSE)</f>
        <v>Result examination/test/record/letter from other provider</v>
      </c>
      <c r="H1227" s="52" t="str">
        <f>VLOOKUP(AH1227,rawdatas!$A$13:$K$52,8,FALSE)</f>
        <v>résultat d'examens; résultat de tests; résultat enregistrements; lettres provenant d'un autre dispensateur</v>
      </c>
      <c r="I1227" s="52" t="str">
        <f>VLOOKUP(AH1227,rawdatas!$A$13:$K$52,9,FALSE)</f>
        <v>ok</v>
      </c>
      <c r="J1227" s="52" t="str">
        <f>VLOOKUP(AH1227,rawdatas!$A$13:$K$52,10,FALSE)</f>
        <v>Result examination/test/record/letter from other provider</v>
      </c>
      <c r="K1227" s="52" t="str">
        <f>VLOOKUP(AH1227,rawdatas!$A$13:$K$52,11,FALSE)</f>
        <v>résult. exam, tests, enregist, lettre prov. autre dispens.</v>
      </c>
      <c r="L1227" s="52" t="str">
        <f>VLOOKUP(AH1227,rawdatas!$A$13:$L$52,12,FALSE)</f>
        <v>ok</v>
      </c>
      <c r="M1227" s="52">
        <f>VLOOKUP(AH1227,rawdatas!$A$13:$M$52,13,FALSE)</f>
        <v>0</v>
      </c>
      <c r="N1227" s="52">
        <f>VLOOKUP(AH1227,rawdatas!$A$13:$N$52,14,FALSE)</f>
        <v>0</v>
      </c>
      <c r="O1227" s="52" t="str">
        <f>VLOOKUP(AH1227,rawdatas!$A$13:$O$52,15,FALSE)</f>
        <v>ok</v>
      </c>
      <c r="P1227" s="52">
        <f>VLOOKUP(AH1227,rawdatas!$A$13:$P$52,16,FALSE)</f>
        <v>0</v>
      </c>
      <c r="Q1227" s="52">
        <f>VLOOKUP(AH1227,rawdatas!$A$13:$Q$52,17,FALSE)</f>
        <v>0</v>
      </c>
      <c r="R1227" s="52" t="str">
        <f>VLOOKUP(AH1227,rawdatas!$A$13:$R$52,18,FALSE)</f>
        <v>ok</v>
      </c>
      <c r="S1227" s="52" t="str">
        <f>VLOOKUP(AH1227,rawdatas!$A$13:$S$52,19,FALSE)</f>
        <v>results from tests or procedures ordered /performed by other health care providers</v>
      </c>
      <c r="T1227" s="52" t="str">
        <f>VLOOKUP(AH1227,rawdatas!$A$13:$T$52,20,FALSE)</f>
        <v xml:space="preserve">résultats des tests ou des procédures ordonnées ou interprétées par d'autres dispensateurs de soins de santé </v>
      </c>
      <c r="U1227" s="52" t="str">
        <f>VLOOKUP(AH1227,rawdatas!$A$13:$U$52,21,FALSE)</f>
        <v>ok</v>
      </c>
      <c r="V1227" s="52" t="str">
        <f>VLOOKUP(AH1227,rawdatas!$A$13:$V$52,22,FALSE)</f>
        <v>-45 health education, advice, if the patient requests information on the underlying problem or consequences of the results</v>
      </c>
      <c r="W1227" s="52" t="str">
        <f>VLOOKUP(AH1227,rawdatas!$A$13:$W$52,23,FALSE)</f>
        <v>education à la santé, avis, si le patient demande des informations sur le problème sous-jacent ou les conséquences des résultats -45</v>
      </c>
      <c r="X1227" s="52" t="str">
        <f>VLOOKUP(AH1227,rawdatas!$A$13:$X$52,24,FALSE)</f>
        <v>ok</v>
      </c>
      <c r="Y1227" s="52" t="str">
        <f>VLOOKUP(AH1227,rawdatas!$A$13:$Y$52,25,FALSE)</f>
        <v>This code can only be used to classify a reason for encounter.</v>
      </c>
      <c r="Z1227" s="52" t="str">
        <f>VLOOKUP(AH1227,rawdatas!$A$13:$Z$52,26,FALSE)</f>
        <v xml:space="preserve">ce code ne peut être utilisé que pour classer une raison de rencontre </v>
      </c>
      <c r="AA1227" s="52" t="str">
        <f>VLOOKUP(AH1227,rawdatas!$A$13:$AA$52,27,FALSE)</f>
        <v>ok</v>
      </c>
      <c r="AB1227" s="52">
        <f>VLOOKUP(AH1227,rawdatas!$A$13:$AB$52,28,FALSE)</f>
        <v>0</v>
      </c>
      <c r="AC1227" s="52">
        <f>VLOOKUP(AH1227,rawdatas!$A$13:$AC$52,29,FALSE)</f>
        <v>0</v>
      </c>
      <c r="AD1227" s="52">
        <f>VLOOKUP(AH1227,rawdatas!$A$13:$AD$53,30,FALSE)</f>
        <v>0</v>
      </c>
      <c r="AE1227" s="52">
        <f>VLOOKUP(AH1227,rawdatas!$A$13:$AE$53,31,FALSE)</f>
        <v>0</v>
      </c>
      <c r="AF1227" s="52">
        <f>VLOOKUP(AH1227,rawdatas!$A$13:$AF$53,32,FALSE)</f>
        <v>0</v>
      </c>
      <c r="AG1227" s="52">
        <f>VLOOKUP(AH1227,rawdatas!$A$13:$AG$54,33,FALSE)</f>
        <v>0</v>
      </c>
      <c r="AH1227" s="53">
        <v>684613911</v>
      </c>
      <c r="AI1227" s="54" t="str">
        <f t="shared" si="90"/>
        <v>résultat d'examens; résultat de tests; résultat enregistrements; lettres provenant d'un autre dispensateur</v>
      </c>
    </row>
    <row r="1228" spans="1:35" outlineLevel="1" x14ac:dyDescent="0.25">
      <c r="A1228" s="52">
        <v>272562057</v>
      </c>
      <c r="B1228" s="52">
        <v>254005304</v>
      </c>
      <c r="C1228" s="52" t="s">
        <v>16265</v>
      </c>
      <c r="D1228" s="52" t="str">
        <f>VLOOKUP(B1228,rawdatas!$A:$K,3,FALSE)</f>
        <v>T</v>
      </c>
      <c r="E1228" s="52" t="str">
        <f>VLOOKUP(B1228,rawdatas!$A:$K,7,FALSE)</f>
        <v>Endocrine, metabolic and nutritional</v>
      </c>
      <c r="F1228" s="52" t="str">
        <f>VLOOKUP(B1228,rawdatas!$A:$K,8,FALSE)</f>
        <v>métabolique; nutritionnel; endocrinien</v>
      </c>
      <c r="G1228" s="52" t="str">
        <f>VLOOKUP(AH1228,rawdatas!$A$13:$K$52,7,FALSE)</f>
        <v>Administrative procedure</v>
      </c>
      <c r="H1228" s="52" t="str">
        <f>VLOOKUP(AH1228,rawdatas!$A$13:$K$52,8,FALSE)</f>
        <v>procédure administrative</v>
      </c>
      <c r="I1228" s="52" t="str">
        <f>VLOOKUP(AH1228,rawdatas!$A$13:$K$52,9,FALSE)</f>
        <v>ok</v>
      </c>
      <c r="J1228" s="52" t="str">
        <f>VLOOKUP(AH1228,rawdatas!$A$13:$K$52,10,FALSE)</f>
        <v>Administrative procedure</v>
      </c>
      <c r="K1228" s="52" t="str">
        <f>VLOOKUP(AH1228,rawdatas!$A$13:$K$52,11,FALSE)</f>
        <v>procéd. admin.</v>
      </c>
      <c r="L1228" s="52" t="str">
        <f>VLOOKUP(AH1228,rawdatas!$A$13:$L$52,12,FALSE)</f>
        <v>ok</v>
      </c>
      <c r="M1228" s="52" t="str">
        <f>VLOOKUP(AH1228,rawdatas!$A$13:$M$52,13,FALSE)</f>
        <v>certificates (e.g. sick leave/driver´s licence/death); questionnaire; billing issues, health record issues; filling in documents or forms</v>
      </c>
      <c r="N1228" s="52" t="str">
        <f>VLOOKUP(AH1228,rawdatas!$A$13:$N$52,14,FALSE)</f>
        <v>Certificat; arrêt de travail; Incapacité de travail pour maladie; incapacité de fréquenter l’école; examen pour permis de conduire, certificat de décès; questionnaire; problèmes de facturation; questions de dossiers de santé; remplissage de formulaires; remplissage de documents</v>
      </c>
      <c r="O1228" s="52" t="str">
        <f>VLOOKUP(AH1228,rawdatas!$A$13:$O$52,15,FALSE)</f>
        <v>ok</v>
      </c>
      <c r="P1228" s="52" t="str">
        <f>VLOOKUP(AH1228,rawdatas!$A$13:$P$52,16,FALSE)</f>
        <v>medical examination/health evaluation complete -30; medical examination/health evaluation partial -31</v>
      </c>
      <c r="Q1228" s="52" t="str">
        <f>VLOOKUP(AH1228,rawdatas!$A$13:$Q$52,17,FALSE)</f>
        <v>examen médical complet -30; bilan de santé complet -30; examen médical partiel -31; bilan de santé partiel -31</v>
      </c>
      <c r="R1228" s="52" t="str">
        <f>VLOOKUP(AH1228,rawdatas!$A$13:$R$52,18,FALSE)</f>
        <v>ok</v>
      </c>
      <c r="S1228" s="52" t="str">
        <f>VLOOKUP(AH1228,rawdatas!$A$13:$S$52,19,FALSE)</f>
        <v>this code is designed to classify those instances where provision of a written document or form by the provider for the patient or other agency is warranted by existing regulations, laws or customs.</v>
      </c>
      <c r="T1228" s="52" t="str">
        <f>VLOOKUP(AH1228,rawdatas!$A$13:$T$52,20,FALSE)</f>
        <v xml:space="preserve">ce code est conçu pour classer les cas où la délivrance au patient d'un document ou formulaire par le dispensateur ou un autre organisme est garanti par les règlements, lois ou coutumes existantes </v>
      </c>
      <c r="U1228" s="52" t="str">
        <f>VLOOKUP(AH1228,rawdatas!$A$13:$U$52,21,FALSE)</f>
        <v>ok</v>
      </c>
      <c r="V1228" s="52">
        <f>VLOOKUP(AH1228,rawdatas!$A$13:$V$52,22,FALSE)</f>
        <v>0</v>
      </c>
      <c r="W1228" s="52" t="str">
        <f>VLOOKUP(AH1228,rawdatas!$A$13:$W$52,23,FALSE)</f>
        <v>examen médical complet -30; examen médical partiel -31; évaluation de santé complète -30; évaluation de santé partielle -31</v>
      </c>
      <c r="X1228" s="52" t="str">
        <f>VLOOKUP(AH1228,rawdatas!$A$13:$X$52,24,FALSE)</f>
        <v>ko</v>
      </c>
      <c r="Y1228" s="52">
        <f>VLOOKUP(AH1228,rawdatas!$A$13:$Y$52,25,FALSE)</f>
        <v>0</v>
      </c>
      <c r="Z1228" s="52">
        <f>VLOOKUP(AH1228,rawdatas!$A$13:$Z$52,26,FALSE)</f>
        <v>0</v>
      </c>
      <c r="AA1228" s="52" t="str">
        <f>VLOOKUP(AH1228,rawdatas!$A$13:$AA$52,27,FALSE)</f>
        <v>ok</v>
      </c>
      <c r="AB1228" s="52">
        <f>VLOOKUP(AH1228,rawdatas!$A$13:$AB$52,28,FALSE)</f>
        <v>0</v>
      </c>
      <c r="AC1228" s="52">
        <f>VLOOKUP(AH1228,rawdatas!$A$13:$AC$52,29,FALSE)</f>
        <v>0</v>
      </c>
      <c r="AD1228" s="52">
        <f>VLOOKUP(AH1228,rawdatas!$A$13:$AD$53,30,FALSE)</f>
        <v>0</v>
      </c>
      <c r="AE1228" s="52">
        <f>VLOOKUP(AH1228,rawdatas!$A$13:$AE$53,31,FALSE)</f>
        <v>0</v>
      </c>
      <c r="AF1228" s="52">
        <f>VLOOKUP(AH1228,rawdatas!$A$13:$AF$53,32,FALSE)</f>
        <v>0</v>
      </c>
      <c r="AG1228" s="52">
        <f>VLOOKUP(AH1228,rawdatas!$A$13:$AG$54,33,FALSE)</f>
        <v>0</v>
      </c>
      <c r="AH1228" s="53">
        <v>167850423</v>
      </c>
      <c r="AI1228" s="54" t="str">
        <f t="shared" si="90"/>
        <v>procédure administrative</v>
      </c>
    </row>
    <row r="1229" spans="1:35" outlineLevel="1" x14ac:dyDescent="0.25">
      <c r="A1229" s="52">
        <v>37098056</v>
      </c>
      <c r="B1229" s="52">
        <v>254005304</v>
      </c>
      <c r="C1229" s="52" t="s">
        <v>16266</v>
      </c>
      <c r="D1229" s="52" t="str">
        <f>VLOOKUP(B1229,rawdatas!$A:$K,3,FALSE)</f>
        <v>T</v>
      </c>
      <c r="E1229" s="52" t="str">
        <f>VLOOKUP(B1229,rawdatas!$A:$K,7,FALSE)</f>
        <v>Endocrine, metabolic and nutritional</v>
      </c>
      <c r="F1229" s="52" t="str">
        <f>VLOOKUP(B1229,rawdatas!$A:$K,8,FALSE)</f>
        <v>métabolique; nutritionnel; endocrinien</v>
      </c>
      <c r="G1229" s="52" t="str">
        <f>VLOOKUP(AH1229,rawdatas!$A$13:$K$52,7,FALSE)</f>
        <v>Follow-up encounter unspecified</v>
      </c>
      <c r="H1229" s="52" t="str">
        <f>VLOOKUP(AH1229,rawdatas!$A$13:$K$52,8,FALSE)</f>
        <v>rencontre de suivi non spécifiée</v>
      </c>
      <c r="I1229" s="52" t="str">
        <f>VLOOKUP(AH1229,rawdatas!$A$13:$K$52,9,FALSE)</f>
        <v>ok</v>
      </c>
      <c r="J1229" s="52" t="str">
        <f>VLOOKUP(AH1229,rawdatas!$A$13:$K$52,10,FALSE)</f>
        <v>Follow-up encounter unspecified</v>
      </c>
      <c r="K1229" s="52" t="str">
        <f>VLOOKUP(AH1229,rawdatas!$A$13:$K$52,11,FALSE)</f>
        <v>rencontre suivi non spécif.</v>
      </c>
      <c r="L1229" s="52" t="str">
        <f>VLOOKUP(AH1229,rawdatas!$A$13:$L$52,12,FALSE)</f>
        <v>ok</v>
      </c>
      <c r="M1229" s="52">
        <f>VLOOKUP(AH1229,rawdatas!$A$13:$M$52,13,FALSE)</f>
        <v>0</v>
      </c>
      <c r="N1229" s="52">
        <f>VLOOKUP(AH1229,rawdatas!$A$13:$N$52,14,FALSE)</f>
        <v>0</v>
      </c>
      <c r="O1229" s="52" t="str">
        <f>VLOOKUP(AH1229,rawdatas!$A$13:$O$52,15,FALSE)</f>
        <v>ok</v>
      </c>
      <c r="P1229" s="52">
        <f>VLOOKUP(AH1229,rawdatas!$A$13:$P$52,16,FALSE)</f>
        <v>0</v>
      </c>
      <c r="Q1229" s="52">
        <f>VLOOKUP(AH1229,rawdatas!$A$13:$Q$52,17,FALSE)</f>
        <v>0</v>
      </c>
      <c r="R1229" s="52" t="str">
        <f>VLOOKUP(AH1229,rawdatas!$A$13:$R$52,18,FALSE)</f>
        <v>ok</v>
      </c>
      <c r="S1229" s="52" t="str">
        <f>VLOOKUP(AH1229,rawdatas!$A$13:$S$52,19,FALSE)</f>
        <v>encounter which was recommended by a health care provider as a follow-up encounter</v>
      </c>
      <c r="T1229" s="52" t="str">
        <f>VLOOKUP(AH1229,rawdatas!$A$13:$T$52,20,FALSE)</f>
        <v xml:space="preserve">rencontre recommandée comme rencontre de suivi par un dispensateur de soins de santé </v>
      </c>
      <c r="U1229" s="52" t="str">
        <f>VLOOKUP(AH1229,rawdatas!$A$13:$U$52,21,FALSE)</f>
        <v>ok</v>
      </c>
      <c r="V1229" s="52">
        <f>VLOOKUP(AH1229,rawdatas!$A$13:$V$52,22,FALSE)</f>
        <v>0</v>
      </c>
      <c r="W1229" s="52">
        <f>VLOOKUP(AH1229,rawdatas!$A$13:$W$52,23,FALSE)</f>
        <v>0</v>
      </c>
      <c r="X1229" s="52" t="str">
        <f>VLOOKUP(AH1229,rawdatas!$A$13:$X$52,24,FALSE)</f>
        <v>ok</v>
      </c>
      <c r="Y1229" s="52" t="str">
        <f>VLOOKUP(AH1229,rawdatas!$A$13:$Y$52,25,FALSE)</f>
        <v>This code can only be used to classify a reason for encounter.</v>
      </c>
      <c r="Z1229" s="52" t="str">
        <f>VLOOKUP(AH1229,rawdatas!$A$13:$Z$52,26,FALSE)</f>
        <v xml:space="preserve">ce code ne peut être utilisé que pour classifier une raison de rencontre </v>
      </c>
      <c r="AA1229" s="52" t="str">
        <f>VLOOKUP(AH1229,rawdatas!$A$13:$AA$52,27,FALSE)</f>
        <v>ok</v>
      </c>
      <c r="AB1229" s="52">
        <f>VLOOKUP(AH1229,rawdatas!$A$13:$AB$52,28,FALSE)</f>
        <v>0</v>
      </c>
      <c r="AC1229" s="52">
        <f>VLOOKUP(AH1229,rawdatas!$A$13:$AC$52,29,FALSE)</f>
        <v>0</v>
      </c>
      <c r="AD1229" s="52">
        <f>VLOOKUP(AH1229,rawdatas!$A$13:$AD$53,30,FALSE)</f>
        <v>0</v>
      </c>
      <c r="AE1229" s="52">
        <f>VLOOKUP(AH1229,rawdatas!$A$13:$AE$53,31,FALSE)</f>
        <v>0</v>
      </c>
      <c r="AF1229" s="52">
        <f>VLOOKUP(AH1229,rawdatas!$A$13:$AF$53,32,FALSE)</f>
        <v>0</v>
      </c>
      <c r="AG1229" s="52">
        <f>VLOOKUP(AH1229,rawdatas!$A$13:$AG$54,33,FALSE)</f>
        <v>0</v>
      </c>
      <c r="AH1229" s="53">
        <v>151913923</v>
      </c>
      <c r="AI1229" s="54" t="str">
        <f t="shared" si="90"/>
        <v>rencontre de suivi non spécifiée</v>
      </c>
    </row>
    <row r="1230" spans="1:35" outlineLevel="1" x14ac:dyDescent="0.25">
      <c r="A1230" s="52">
        <v>472102091</v>
      </c>
      <c r="B1230" s="52">
        <v>254005304</v>
      </c>
      <c r="C1230" s="52" t="s">
        <v>16267</v>
      </c>
      <c r="D1230" s="52" t="str">
        <f>VLOOKUP(B1230,rawdatas!$A:$K,3,FALSE)</f>
        <v>T</v>
      </c>
      <c r="E1230" s="52" t="str">
        <f>VLOOKUP(B1230,rawdatas!$A:$K,7,FALSE)</f>
        <v>Endocrine, metabolic and nutritional</v>
      </c>
      <c r="F1230" s="52" t="str">
        <f>VLOOKUP(B1230,rawdatas!$A:$K,8,FALSE)</f>
        <v>métabolique; nutritionnel; endocrinien</v>
      </c>
      <c r="G1230" s="52" t="str">
        <f>VLOOKUP(AH1230,rawdatas!$A$13:$K$52,7,FALSE)</f>
        <v>Encounter/problem initiated by provider</v>
      </c>
      <c r="H1230" s="52" t="str">
        <f>VLOOKUP(AH1230,rawdatas!$A$13:$K$52,8,FALSE)</f>
        <v>épisode nouveau initié par le dispensateur; épisode en cours initié par le dispensateur</v>
      </c>
      <c r="I1230" s="52" t="str">
        <f>VLOOKUP(AH1230,rawdatas!$A$13:$K$52,9,FALSE)</f>
        <v>ok</v>
      </c>
      <c r="J1230" s="52" t="str">
        <f>VLOOKUP(AH1230,rawdatas!$A$13:$K$52,10,FALSE)</f>
        <v>Encounter/prob initiated by provider</v>
      </c>
      <c r="K1230" s="52" t="str">
        <f>VLOOKUP(AH1230,rawdatas!$A$13:$K$52,11,FALSE)</f>
        <v>epis. nouveau ou en cours init. par dispens.</v>
      </c>
      <c r="L1230" s="52" t="str">
        <f>VLOOKUP(AH1230,rawdatas!$A$13:$L$52,12,FALSE)</f>
        <v>ok</v>
      </c>
      <c r="M1230" s="52" t="str">
        <f>VLOOKUP(AH1230,rawdatas!$A$13:$M$52,13,FALSE)</f>
        <v>the patient is told to return for additional management; problem managed by the provider, that was not on the patient’s agenda</v>
      </c>
      <c r="N1230" s="52" t="str">
        <f>VLOOKUP(AH1230,rawdatas!$A$13:$N$52,14,FALSE)</f>
        <v>il a été dit au patient de revenir pour régler des problèmes supplémentaires; problème abordé par le dispensateur et qui ne figurait pas à l'agenda du patient</v>
      </c>
      <c r="O1230" s="52" t="str">
        <f>VLOOKUP(AH1230,rawdatas!$A$13:$O$52,15,FALSE)</f>
        <v>ok</v>
      </c>
      <c r="P1230" s="52" t="str">
        <f>VLOOKUP(AH1230,rawdatas!$A$13:$P$52,16,FALSE)</f>
        <v>reports requested by a third party -62; encounter/problem initiated by other than patient / provider -65</v>
      </c>
      <c r="Q1230" s="52" t="str">
        <f>VLOOKUP(AH1230,rawdatas!$A$13:$Q$52,17,FALSE)</f>
        <v>rapports demandés par un tiers -62; rencontre initiée par autre que le patient -65; problème initié par autre que le patient -65; rencontre initiée par autre que le dispensateur -65; problème initié par autre que le dispensateur -65</v>
      </c>
      <c r="R1230" s="52" t="str">
        <f>VLOOKUP(AH1230,rawdatas!$A$13:$R$52,18,FALSE)</f>
        <v>ok</v>
      </c>
      <c r="S1230" s="52">
        <f>VLOOKUP(AH1230,rawdatas!$A$13:$S$52,19,FALSE)</f>
        <v>0</v>
      </c>
      <c r="T1230" s="52">
        <f>VLOOKUP(AH1230,rawdatas!$A$13:$T$52,20,FALSE)</f>
        <v>0</v>
      </c>
      <c r="U1230" s="52" t="str">
        <f>VLOOKUP(AH1230,rawdatas!$A$13:$U$52,21,FALSE)</f>
        <v>ok</v>
      </c>
      <c r="V1230" s="52">
        <f>VLOOKUP(AH1230,rawdatas!$A$13:$V$52,22,FALSE)</f>
        <v>0</v>
      </c>
      <c r="W1230" s="52">
        <f>VLOOKUP(AH1230,rawdatas!$A$13:$W$52,23,FALSE)</f>
        <v>0</v>
      </c>
      <c r="X1230" s="52" t="str">
        <f>VLOOKUP(AH1230,rawdatas!$A$13:$X$52,24,FALSE)</f>
        <v>ok</v>
      </c>
      <c r="Y1230" s="52" t="str">
        <f>VLOOKUP(AH1230,rawdatas!$A$13:$Y$52,25,FALSE)</f>
        <v>This code can only be used to classify a reason for encounter.</v>
      </c>
      <c r="Z1230" s="52" t="str">
        <f>VLOOKUP(AH1230,rawdatas!$A$13:$Z$52,26,FALSE)</f>
        <v xml:space="preserve">ce code ne peut être utilisé que pour classifier une raison de rencontre </v>
      </c>
      <c r="AA1230" s="52" t="str">
        <f>VLOOKUP(AH1230,rawdatas!$A$13:$AA$52,27,FALSE)</f>
        <v>ok</v>
      </c>
      <c r="AB1230" s="52">
        <f>VLOOKUP(AH1230,rawdatas!$A$13:$AB$52,28,FALSE)</f>
        <v>0</v>
      </c>
      <c r="AC1230" s="52">
        <f>VLOOKUP(AH1230,rawdatas!$A$13:$AC$52,29,FALSE)</f>
        <v>0</v>
      </c>
      <c r="AD1230" s="52">
        <f>VLOOKUP(AH1230,rawdatas!$A$13:$AD$53,30,FALSE)</f>
        <v>0</v>
      </c>
      <c r="AE1230" s="52">
        <f>VLOOKUP(AH1230,rawdatas!$A$13:$AE$53,31,FALSE)</f>
        <v>0</v>
      </c>
      <c r="AF1230" s="52">
        <f>VLOOKUP(AH1230,rawdatas!$A$13:$AF$53,32,FALSE)</f>
        <v>0</v>
      </c>
      <c r="AG1230" s="52">
        <f>VLOOKUP(AH1230,rawdatas!$A$13:$AG$54,33,FALSE)</f>
        <v>0</v>
      </c>
      <c r="AH1230" s="53">
        <v>951632281</v>
      </c>
      <c r="AI1230" s="54" t="str">
        <f t="shared" si="90"/>
        <v>épisode nouveau initié par le dispensateur; épisode en cours initié par le dispensateur</v>
      </c>
    </row>
    <row r="1231" spans="1:35" outlineLevel="1" x14ac:dyDescent="0.25">
      <c r="A1231" s="52">
        <v>234429855</v>
      </c>
      <c r="B1231" s="52">
        <v>254005304</v>
      </c>
      <c r="C1231" s="52" t="s">
        <v>16268</v>
      </c>
      <c r="D1231" s="52" t="str">
        <f>VLOOKUP(B1231,rawdatas!$A:$K,3,FALSE)</f>
        <v>T</v>
      </c>
      <c r="E1231" s="52" t="str">
        <f>VLOOKUP(B1231,rawdatas!$A:$K,7,FALSE)</f>
        <v>Endocrine, metabolic and nutritional</v>
      </c>
      <c r="F1231" s="52" t="str">
        <f>VLOOKUP(B1231,rawdatas!$A:$K,8,FALSE)</f>
        <v>métabolique; nutritionnel; endocrinien</v>
      </c>
      <c r="G1231" s="52" t="str">
        <f>VLOOKUP(AH1231,rawdatas!$A$13:$K$52,7,FALSE)</f>
        <v>Encounter/problem initiated by other than patient/provider</v>
      </c>
      <c r="H1231" s="52" t="str">
        <f>VLOOKUP(AH1231,rawdatas!$A$13:$K$52,8,FALSE)</f>
        <v>épisode nouveau initié par un tiers; Episode en cours initié par un tiers</v>
      </c>
      <c r="I1231" s="52" t="str">
        <f>VLOOKUP(AH1231,rawdatas!$A$13:$K$52,9,FALSE)</f>
        <v>ok</v>
      </c>
      <c r="J1231" s="52" t="str">
        <f>VLOOKUP(AH1231,rawdatas!$A$13:$K$52,10,FALSE)</f>
        <v>Enc/prob init by other than pt/prov</v>
      </c>
      <c r="K1231" s="52" t="str">
        <f>VLOOKUP(AH1231,rawdatas!$A$13:$K$52,11,FALSE)</f>
        <v>epis. nouveau ou en cours init. par tiers</v>
      </c>
      <c r="L1231" s="52" t="str">
        <f>VLOOKUP(AH1231,rawdatas!$A$13:$L$52,12,FALSE)</f>
        <v>ok</v>
      </c>
      <c r="M1231" s="52">
        <f>VLOOKUP(AH1231,rawdatas!$A$13:$M$52,13,FALSE)</f>
        <v>0</v>
      </c>
      <c r="N1231" s="52">
        <f>VLOOKUP(AH1231,rawdatas!$A$13:$N$52,14,FALSE)</f>
        <v>0</v>
      </c>
      <c r="O1231" s="52" t="str">
        <f>VLOOKUP(AH1231,rawdatas!$A$13:$O$52,15,FALSE)</f>
        <v>ok</v>
      </c>
      <c r="P1231" s="52" t="str">
        <f>VLOOKUP(AH1231,rawdatas!$A$13:$P$52,16,FALSE)</f>
        <v>exams requested by a third party -62; encounter/problem initiated by provider  -64</v>
      </c>
      <c r="Q1231" s="52" t="str">
        <f>VLOOKUP(AH1231,rawdatas!$A$13:$Q$52,17,FALSE)</f>
        <v>examens demandés par un tiers -62; rencontre initiée par le dispensateur -64; problème initié par le dispensateur -64</v>
      </c>
      <c r="R1231" s="52" t="str">
        <f>VLOOKUP(AH1231,rawdatas!$A$13:$R$52,18,FALSE)</f>
        <v>ok</v>
      </c>
      <c r="S1231" s="52" t="str">
        <f>VLOOKUP(AH1231,rawdatas!$A$13:$S$52,19,FALSE)</f>
        <v>encounter requested by a third party</v>
      </c>
      <c r="T1231" s="52" t="str">
        <f>VLOOKUP(AH1231,rawdatas!$A$13:$T$52,20,FALSE)</f>
        <v xml:space="preserve">la rencontre est demandée par un tiers. Le patient déclare avoir été été envoyé(e) par quelqu'un d'autre </v>
      </c>
      <c r="U1231" s="52" t="str">
        <f>VLOOKUP(AH1231,rawdatas!$A$13:$U$52,21,FALSE)</f>
        <v>ok</v>
      </c>
      <c r="V1231" s="52">
        <f>VLOOKUP(AH1231,rawdatas!$A$13:$V$52,22,FALSE)</f>
        <v>0</v>
      </c>
      <c r="W1231" s="52" t="str">
        <f>VLOOKUP(AH1231,rawdatas!$A$13:$W$52,23,FALSE)</f>
        <v>si le patient est incapable d'indiquer la raison de la rencontre, utiliser la raison indiquée par la personne accompagnante</v>
      </c>
      <c r="X1231" s="52" t="str">
        <f>VLOOKUP(AH1231,rawdatas!$A$13:$X$52,24,FALSE)</f>
        <v>ko</v>
      </c>
      <c r="Y1231" s="52" t="str">
        <f>VLOOKUP(AH1231,rawdatas!$A$13:$Y$52,25,FALSE)</f>
        <v>This code can only be used to classify a reason for encounter. If the patient is unable to state the reason for encounter, use the reason stated by the accompanying person.</v>
      </c>
      <c r="Z1231" s="52" t="str">
        <f>VLOOKUP(AH1231,rawdatas!$A$13:$Z$52,26,FALSE)</f>
        <v>Ce code ne peut être utilisé que pour classifier une raison de rencontre. Si le patient est incapable d'indiquer la raison de la rencontre, utilisez la raison indiquée par l'accompagnant.</v>
      </c>
      <c r="AA1231" s="52" t="str">
        <f>VLOOKUP(AH1231,rawdatas!$A$13:$AA$52,27,FALSE)</f>
        <v>ok</v>
      </c>
      <c r="AB1231" s="52">
        <f>VLOOKUP(AH1231,rawdatas!$A$13:$AB$52,28,FALSE)</f>
        <v>0</v>
      </c>
      <c r="AC1231" s="52">
        <f>VLOOKUP(AH1231,rawdatas!$A$13:$AC$52,29,FALSE)</f>
        <v>0</v>
      </c>
      <c r="AD1231" s="52">
        <f>VLOOKUP(AH1231,rawdatas!$A$13:$AD$53,30,FALSE)</f>
        <v>0</v>
      </c>
      <c r="AE1231" s="52">
        <f>VLOOKUP(AH1231,rawdatas!$A$13:$AE$53,31,FALSE)</f>
        <v>0</v>
      </c>
      <c r="AF1231" s="52">
        <f>VLOOKUP(AH1231,rawdatas!$A$13:$AF$53,32,FALSE)</f>
        <v>0</v>
      </c>
      <c r="AG1231" s="52">
        <f>VLOOKUP(AH1231,rawdatas!$A$13:$AG$54,33,FALSE)</f>
        <v>0</v>
      </c>
      <c r="AH1231" s="53">
        <v>376185268</v>
      </c>
      <c r="AI1231" s="54" t="str">
        <f t="shared" si="90"/>
        <v>épisode nouveau initié par un tiers; Episode en cours initié par un tiers</v>
      </c>
    </row>
    <row r="1232" spans="1:35" outlineLevel="1" x14ac:dyDescent="0.25">
      <c r="A1232" s="52">
        <v>870419565</v>
      </c>
      <c r="B1232" s="52">
        <v>254005304</v>
      </c>
      <c r="C1232" s="52" t="s">
        <v>16269</v>
      </c>
      <c r="D1232" s="52" t="str">
        <f>VLOOKUP(B1232,rawdatas!$A:$K,3,FALSE)</f>
        <v>T</v>
      </c>
      <c r="E1232" s="52" t="str">
        <f>VLOOKUP(B1232,rawdatas!$A:$K,7,FALSE)</f>
        <v>Endocrine, metabolic and nutritional</v>
      </c>
      <c r="F1232" s="52" t="str">
        <f>VLOOKUP(B1232,rawdatas!$A:$K,8,FALSE)</f>
        <v>métabolique; nutritionnel; endocrinien</v>
      </c>
      <c r="G1232" s="52" t="str">
        <f>VLOOKUP(AH1232,rawdatas!$A$13:$K$52,7,FALSE)</f>
        <v>Referral to other provider/nurse/therapist/social worker</v>
      </c>
      <c r="H1232" s="52" t="str">
        <f>VLOOKUP(AH1232,rawdatas!$A$13:$K$52,8,FALSE)</f>
        <v>référence à une infirmière; référence à un thérapeute; référence à un travailleur social</v>
      </c>
      <c r="I1232" s="52" t="str">
        <f>VLOOKUP(AH1232,rawdatas!$A$13:$K$52,9,FALSE)</f>
        <v>ko (espace de fin)</v>
      </c>
      <c r="J1232" s="52" t="str">
        <f>VLOOKUP(AH1232,rawdatas!$A$13:$K$52,10,FALSE)</f>
        <v>Referral to non-MD provider</v>
      </c>
      <c r="K1232" s="52" t="str">
        <f>VLOOKUP(AH1232,rawdatas!$A$13:$K$52,11,FALSE)</f>
        <v>réf. à dispens. non médecin</v>
      </c>
      <c r="L1232" s="52" t="str">
        <f>VLOOKUP(AH1232,rawdatas!$A$13:$L$52,12,FALSE)</f>
        <v>ok</v>
      </c>
      <c r="M1232" s="52" t="str">
        <f>VLOOKUP(AH1232,rawdatas!$A$13:$M$52,13,FALSE)</f>
        <v>referral to nurse/physiotherapist/occupational therapist/chiropodist/ orthodontist/chiropractor/optician/midwife/dietician/dentist/home health worker/social worker/psychologist</v>
      </c>
      <c r="N1232" s="52" t="str">
        <f>VLOOKUP(AH1232,rawdatas!$A$13:$N$52,14,FALSE)</f>
        <v>référence à infirmière; référence à kinésithérapeute; référence à physiothérapeute; référence à ergothérapeute; référence à podologue; référence à orthodontiste; référence à chiropraticien; référence à opticien; référence à sage-femme; référence à diététicien; référence à dentiste; référence à aide familiale; référence à travailleur social; référence à psychologue; référence à auxilliaire de vie; référence à assistante sociale</v>
      </c>
      <c r="O1232" s="52" t="str">
        <f>VLOOKUP(AH1232,rawdatas!$A$13:$O$52,15,FALSE)</f>
        <v>ok</v>
      </c>
      <c r="P1232" s="52" t="str">
        <f>VLOOKUP(AH1232,rawdatas!$A$13:$P$52,16,FALSE)</f>
        <v>referral to physician -67; referral to service for rehabilitation -68</v>
      </c>
      <c r="Q1232" s="52" t="str">
        <f>VLOOKUP(AH1232,rawdatas!$A$13:$Q$52,17,FALSE)</f>
        <v>orientation vers un médecin -67; orientation vers un service de réadaptation -68</v>
      </c>
      <c r="R1232" s="52" t="str">
        <f>VLOOKUP(AH1232,rawdatas!$A$13:$R$52,18,FALSE)</f>
        <v>ok</v>
      </c>
      <c r="S1232" s="52">
        <f>VLOOKUP(AH1232,rawdatas!$A$13:$S$52,19,FALSE)</f>
        <v>0</v>
      </c>
      <c r="T1232" s="52">
        <f>VLOOKUP(AH1232,rawdatas!$A$13:$T$52,20,FALSE)</f>
        <v>0</v>
      </c>
      <c r="U1232" s="52" t="str">
        <f>VLOOKUP(AH1232,rawdatas!$A$13:$U$52,21,FALSE)</f>
        <v>ok</v>
      </c>
      <c r="V1232" s="52" t="str">
        <f>VLOOKUP(AH1232,rawdatas!$A$13:$V$52,22,FALSE)</f>
        <v>If the provider performs the service, consider using codes -50-59.</v>
      </c>
      <c r="W1232" s="52" t="str">
        <f>VLOOKUP(AH1232,rawdatas!$A$13:$W$52,23,FALSE)</f>
        <v>référence au médecin -67; référence a un centre de réadaptation -68; si le dispensateur effectue le service, pensez à utiliser les codes -50 à -59</v>
      </c>
      <c r="X1232" s="52" t="str">
        <f>VLOOKUP(AH1232,rawdatas!$A$13:$X$52,24,FALSE)</f>
        <v>ko</v>
      </c>
      <c r="Y1232" s="52">
        <f>VLOOKUP(AH1232,rawdatas!$A$13:$Y$52,25,FALSE)</f>
        <v>0</v>
      </c>
      <c r="Z1232" s="52">
        <f>VLOOKUP(AH1232,rawdatas!$A$13:$Z$52,26,FALSE)</f>
        <v>0</v>
      </c>
      <c r="AA1232" s="52" t="str">
        <f>VLOOKUP(AH1232,rawdatas!$A$13:$AA$52,27,FALSE)</f>
        <v>ok</v>
      </c>
      <c r="AB1232" s="52">
        <f>VLOOKUP(AH1232,rawdatas!$A$13:$AB$52,28,FALSE)</f>
        <v>0</v>
      </c>
      <c r="AC1232" s="52">
        <f>VLOOKUP(AH1232,rawdatas!$A$13:$AC$52,29,FALSE)</f>
        <v>0</v>
      </c>
      <c r="AD1232" s="52">
        <f>VLOOKUP(AH1232,rawdatas!$A$13:$AD$53,30,FALSE)</f>
        <v>0</v>
      </c>
      <c r="AE1232" s="52">
        <f>VLOOKUP(AH1232,rawdatas!$A$13:$AE$53,31,FALSE)</f>
        <v>0</v>
      </c>
      <c r="AF1232" s="52">
        <f>VLOOKUP(AH1232,rawdatas!$A$13:$AF$53,32,FALSE)</f>
        <v>0</v>
      </c>
      <c r="AG1232" s="52">
        <f>VLOOKUP(AH1232,rawdatas!$A$13:$AG$54,33,FALSE)</f>
        <v>0</v>
      </c>
      <c r="AH1232" s="53">
        <v>762579891</v>
      </c>
      <c r="AI1232" s="54" t="str">
        <f t="shared" si="90"/>
        <v>référence à une infirmière; référence à un thérapeute; référence à un travailleur social</v>
      </c>
    </row>
    <row r="1233" spans="1:35" outlineLevel="1" x14ac:dyDescent="0.25">
      <c r="A1233" s="52">
        <v>575658292</v>
      </c>
      <c r="B1233" s="52">
        <v>254005304</v>
      </c>
      <c r="C1233" s="52" t="s">
        <v>16270</v>
      </c>
      <c r="D1233" s="52" t="str">
        <f>VLOOKUP(B1233,rawdatas!$A:$K,3,FALSE)</f>
        <v>T</v>
      </c>
      <c r="E1233" s="52" t="str">
        <f>VLOOKUP(B1233,rawdatas!$A:$K,7,FALSE)</f>
        <v>Endocrine, metabolic and nutritional</v>
      </c>
      <c r="F1233" s="52" t="str">
        <f>VLOOKUP(B1233,rawdatas!$A:$K,8,FALSE)</f>
        <v>métabolique; nutritionnel; endocrinien</v>
      </c>
      <c r="G1233" s="52" t="str">
        <f>VLOOKUP(AH1233,rawdatas!$A$13:$K$52,7,FALSE)</f>
        <v>Referral to physician/specialist/clinic/hospital</v>
      </c>
      <c r="H1233" s="52" t="str">
        <f>VLOOKUP(AH1233,rawdatas!$A$13:$K$52,8,FALSE)</f>
        <v>référence à un médecin; référence à un spécialiste; référence à une clinique; référence à un hôpital</v>
      </c>
      <c r="I1233" s="52" t="str">
        <f>VLOOKUP(AH1233,rawdatas!$A$13:$K$52,9,FALSE)</f>
        <v>ko (espace de fin)</v>
      </c>
      <c r="J1233" s="52" t="str">
        <f>VLOOKUP(AH1233,rawdatas!$A$13:$K$52,10,FALSE)</f>
        <v>Referral to physician/hospital</v>
      </c>
      <c r="K1233" s="52" t="str">
        <f>VLOOKUP(AH1233,rawdatas!$A$13:$K$52,11,FALSE)</f>
        <v>réf. à médecin ou hopital</v>
      </c>
      <c r="L1233" s="52" t="str">
        <f>VLOOKUP(AH1233,rawdatas!$A$13:$L$52,12,FALSE)</f>
        <v>ok</v>
      </c>
      <c r="M1233" s="52" t="str">
        <f>VLOOKUP(AH1233,rawdatas!$A$13:$M$52,13,FALSE)</f>
        <v>referral to another GP/FP/specialist; referral to disease-specific out-/in-patient clinics</v>
      </c>
      <c r="N1233" s="52" t="str">
        <f>VLOOKUP(AH1233,rawdatas!$A$13:$N$52,14,FALSE)</f>
        <v>référence à un autre médecin de soins primaires; référence à un spécialiste; référence à un service hospitalier spécialisé référence à un service ambulatoire spécialisé</v>
      </c>
      <c r="O1233" s="52" t="str">
        <f>VLOOKUP(AH1233,rawdatas!$A$13:$O$52,15,FALSE)</f>
        <v>ok</v>
      </c>
      <c r="P1233" s="52" t="str">
        <f>VLOOKUP(AH1233,rawdatas!$A$13:$P$52,16,FALSE)</f>
        <v>referral to service for rehabilitation -68</v>
      </c>
      <c r="Q1233" s="52" t="str">
        <f>VLOOKUP(AH1233,rawdatas!$A$13:$Q$52,17,FALSE)</f>
        <v>orientation vers un service de réadaptation -68</v>
      </c>
      <c r="R1233" s="52" t="str">
        <f>VLOOKUP(AH1233,rawdatas!$A$13:$R$52,18,FALSE)</f>
        <v>ok</v>
      </c>
      <c r="S1233" s="52">
        <f>VLOOKUP(AH1233,rawdatas!$A$13:$S$52,19,FALSE)</f>
        <v>0</v>
      </c>
      <c r="T1233" s="52">
        <f>VLOOKUP(AH1233,rawdatas!$A$13:$T$52,20,FALSE)</f>
        <v>0</v>
      </c>
      <c r="U1233" s="52" t="str">
        <f>VLOOKUP(AH1233,rawdatas!$A$13:$U$52,21,FALSE)</f>
        <v>ok</v>
      </c>
      <c r="V1233" s="52" t="str">
        <f>VLOOKUP(AH1233,rawdatas!$A$13:$V$52,22,FALSE)</f>
        <v>-32 to -43 if ordering a specific procedure, which will be performed by another physician</v>
      </c>
      <c r="W1233" s="52" t="str">
        <f>VLOOKUP(AH1233,rawdatas!$A$13:$W$52,23,FALSE)</f>
        <v>s'il s'agit d'une demande de procédure spécifique qui sera effectuée par un autre médecin, envisager de -32 à -43</v>
      </c>
      <c r="X1233" s="52" t="str">
        <f>VLOOKUP(AH1233,rawdatas!$A$13:$X$52,24,FALSE)</f>
        <v>ko</v>
      </c>
      <c r="Y1233" s="52">
        <f>VLOOKUP(AH1233,rawdatas!$A$13:$Y$52,25,FALSE)</f>
        <v>0</v>
      </c>
      <c r="Z1233" s="52">
        <f>VLOOKUP(AH1233,rawdatas!$A$13:$Z$52,26,FALSE)</f>
        <v>0</v>
      </c>
      <c r="AA1233" s="52" t="str">
        <f>VLOOKUP(AH1233,rawdatas!$A$13:$AA$52,27,FALSE)</f>
        <v>ok</v>
      </c>
      <c r="AB1233" s="52">
        <f>VLOOKUP(AH1233,rawdatas!$A$13:$AB$52,28,FALSE)</f>
        <v>0</v>
      </c>
      <c r="AC1233" s="52">
        <f>VLOOKUP(AH1233,rawdatas!$A$13:$AC$52,29,FALSE)</f>
        <v>0</v>
      </c>
      <c r="AD1233" s="52">
        <f>VLOOKUP(AH1233,rawdatas!$A$13:$AD$53,30,FALSE)</f>
        <v>0</v>
      </c>
      <c r="AE1233" s="52">
        <f>VLOOKUP(AH1233,rawdatas!$A$13:$AE$53,31,FALSE)</f>
        <v>0</v>
      </c>
      <c r="AF1233" s="52">
        <f>VLOOKUP(AH1233,rawdatas!$A$13:$AF$53,32,FALSE)</f>
        <v>0</v>
      </c>
      <c r="AG1233" s="52">
        <f>VLOOKUP(AH1233,rawdatas!$A$13:$AG$54,33,FALSE)</f>
        <v>0</v>
      </c>
      <c r="AH1233" s="53">
        <v>404693988</v>
      </c>
      <c r="AI1233" s="54" t="str">
        <f t="shared" si="90"/>
        <v>référence à un médecin; référence à un spécialiste; référence à une clinique; référence à un hôpital</v>
      </c>
    </row>
    <row r="1234" spans="1:35" outlineLevel="1" x14ac:dyDescent="0.25">
      <c r="A1234" s="52">
        <v>455233863</v>
      </c>
      <c r="B1234" s="52">
        <v>254005304</v>
      </c>
      <c r="C1234" s="52" t="s">
        <v>16271</v>
      </c>
      <c r="D1234" s="52" t="str">
        <f>VLOOKUP(B1234,rawdatas!$A:$K,3,FALSE)</f>
        <v>T</v>
      </c>
      <c r="E1234" s="52" t="str">
        <f>VLOOKUP(B1234,rawdatas!$A:$K,7,FALSE)</f>
        <v>Endocrine, metabolic and nutritional</v>
      </c>
      <c r="F1234" s="52" t="str">
        <f>VLOOKUP(B1234,rawdatas!$A:$K,8,FALSE)</f>
        <v>métabolique; nutritionnel; endocrinien</v>
      </c>
      <c r="G1234" s="52" t="str">
        <f>VLOOKUP(AH1234,rawdatas!$A$13:$K$52,7,FALSE)</f>
        <v>Other referral NEC</v>
      </c>
      <c r="H1234" s="52" t="str">
        <f>VLOOKUP(AH1234,rawdatas!$A$13:$K$52,8,FALSE)</f>
        <v>autre référence non classée ailleurs</v>
      </c>
      <c r="I1234" s="52" t="str">
        <f>VLOOKUP(AH1234,rawdatas!$A$13:$K$52,9,FALSE)</f>
        <v>autre référence NCA</v>
      </c>
      <c r="J1234" s="52" t="str">
        <f>VLOOKUP(AH1234,rawdatas!$A$13:$K$52,10,FALSE)</f>
        <v>Other referral NEC</v>
      </c>
      <c r="K1234" s="52" t="str">
        <f>VLOOKUP(AH1234,rawdatas!$A$13:$K$52,11,FALSE)</f>
        <v>autre réf. nca</v>
      </c>
      <c r="L1234" s="52" t="str">
        <f>VLOOKUP(AH1234,rawdatas!$A$13:$L$52,12,FALSE)</f>
        <v>autre réf. NCA</v>
      </c>
      <c r="M1234" s="52" t="str">
        <f>VLOOKUP(AH1234,rawdatas!$A$13:$M$52,13,FALSE)</f>
        <v>referral to service outside the regular health service (e.g. patient associations, unemployment services); referral to nursing home/hospice; referral to service for rehabilitation</v>
      </c>
      <c r="N1234" s="52" t="str">
        <f>VLOOKUP(AH1234,rawdatas!$A$13:$N$52,14,FALSE)</f>
        <v>référence à un service non médical; référence à association de patients; référence à service de chomage; référence à un centre de soins palliatifs; référence à un home de personnes âgées; référence à une maison de retraite médicalisée; référence à un service de réadaptation</v>
      </c>
      <c r="O1234" s="52" t="str">
        <f>VLOOKUP(AH1234,rawdatas!$A$13:$O$52,15,FALSE)</f>
        <v>ok</v>
      </c>
      <c r="P1234" s="52" t="str">
        <f>VLOOKUP(AH1234,rawdatas!$A$13:$P$52,16,FALSE)</f>
        <v>referral to other provider/nurse/therapist/social worker -66; referral to physician/specialist/clinic/hospital -67</v>
      </c>
      <c r="Q1234" s="52" t="str">
        <f>VLOOKUP(AH1234,rawdatas!$A$13:$Q$52,17,FALSE)</f>
        <v>référence à un autre dispensateur -66; référence à une infirmière -66; référence à un thérapeute -66; référence à un travailleur social -66; référence à un médecin -67; référence à un spécialiste -67; référence à une clinique -67; référence à un hôpital -67</v>
      </c>
      <c r="R1234" s="52" t="str">
        <f>VLOOKUP(AH1234,rawdatas!$A$13:$R$52,18,FALSE)</f>
        <v>ok</v>
      </c>
      <c r="S1234" s="52">
        <f>VLOOKUP(AH1234,rawdatas!$A$13:$S$52,19,FALSE)</f>
        <v>0</v>
      </c>
      <c r="T1234" s="52">
        <f>VLOOKUP(AH1234,rawdatas!$A$13:$T$52,20,FALSE)</f>
        <v>0</v>
      </c>
      <c r="U1234" s="52" t="str">
        <f>VLOOKUP(AH1234,rawdatas!$A$13:$U$52,21,FALSE)</f>
        <v>ok</v>
      </c>
      <c r="V1234" s="52">
        <f>VLOOKUP(AH1234,rawdatas!$A$13:$V$52,22,FALSE)</f>
        <v>0</v>
      </c>
      <c r="W1234" s="52">
        <f>VLOOKUP(AH1234,rawdatas!$A$13:$W$52,23,FALSE)</f>
        <v>0</v>
      </c>
      <c r="X1234" s="52" t="str">
        <f>VLOOKUP(AH1234,rawdatas!$A$13:$X$52,24,FALSE)</f>
        <v>ok</v>
      </c>
      <c r="Y1234" s="52">
        <f>VLOOKUP(AH1234,rawdatas!$A$13:$Y$52,25,FALSE)</f>
        <v>0</v>
      </c>
      <c r="Z1234" s="52">
        <f>VLOOKUP(AH1234,rawdatas!$A$13:$Z$52,26,FALSE)</f>
        <v>0</v>
      </c>
      <c r="AA1234" s="52" t="str">
        <f>VLOOKUP(AH1234,rawdatas!$A$13:$AA$52,27,FALSE)</f>
        <v>ok</v>
      </c>
      <c r="AB1234" s="52">
        <f>VLOOKUP(AH1234,rawdatas!$A$13:$AB$52,28,FALSE)</f>
        <v>0</v>
      </c>
      <c r="AC1234" s="52">
        <f>VLOOKUP(AH1234,rawdatas!$A$13:$AC$52,29,FALSE)</f>
        <v>0</v>
      </c>
      <c r="AD1234" s="52">
        <f>VLOOKUP(AH1234,rawdatas!$A$13:$AD$53,30,FALSE)</f>
        <v>0</v>
      </c>
      <c r="AE1234" s="52">
        <f>VLOOKUP(AH1234,rawdatas!$A$13:$AE$53,31,FALSE)</f>
        <v>0</v>
      </c>
      <c r="AF1234" s="52">
        <f>VLOOKUP(AH1234,rawdatas!$A$13:$AF$53,32,FALSE)</f>
        <v>0</v>
      </c>
      <c r="AG1234" s="52">
        <f>VLOOKUP(AH1234,rawdatas!$A$13:$AG$54,33,FALSE)</f>
        <v>0</v>
      </c>
      <c r="AH1234" s="53">
        <v>790606779</v>
      </c>
      <c r="AI1234" s="54" t="str">
        <f t="shared" si="90"/>
        <v>autre référence non classée ailleurs</v>
      </c>
    </row>
    <row r="1235" spans="1:35" outlineLevel="1" x14ac:dyDescent="0.25">
      <c r="A1235" s="52">
        <v>456530518</v>
      </c>
      <c r="B1235" s="52">
        <v>254005304</v>
      </c>
      <c r="C1235" s="52" t="s">
        <v>16272</v>
      </c>
      <c r="D1235" s="52" t="str">
        <f>VLOOKUP(B1235,rawdatas!$A:$K,3,FALSE)</f>
        <v>T</v>
      </c>
      <c r="E1235" s="52" t="str">
        <f>VLOOKUP(B1235,rawdatas!$A:$K,7,FALSE)</f>
        <v>Endocrine, metabolic and nutritional</v>
      </c>
      <c r="F1235" s="52" t="str">
        <f>VLOOKUP(B1235,rawdatas!$A:$K,8,FALSE)</f>
        <v>métabolique; nutritionnel; endocrinien</v>
      </c>
      <c r="G1235" s="52" t="str">
        <f>VLOOKUP(AH1235,rawdatas!$A$13:$K$52,7,FALSE)</f>
        <v>Other reason for encounter NEC</v>
      </c>
      <c r="H1235" s="52" t="str">
        <f>VLOOKUP(AH1235,rawdatas!$A$13:$K$52,8,FALSE)</f>
        <v>autres motifs de rencontre non classés ailleurs</v>
      </c>
      <c r="I1235" s="52" t="str">
        <f>VLOOKUP(AH1235,rawdatas!$A$13:$K$52,9,FALSE)</f>
        <v>autres motifs de rencontre NCA</v>
      </c>
      <c r="J1235" s="52" t="str">
        <f>VLOOKUP(AH1235,rawdatas!$A$13:$K$52,10,FALSE)</f>
        <v>Other reason for encounter NEC</v>
      </c>
      <c r="K1235" s="52" t="str">
        <f>VLOOKUP(AH1235,rawdatas!$A$13:$K$52,11,FALSE)</f>
        <v>autres motifs de rencontre nca</v>
      </c>
      <c r="L1235" s="52" t="str">
        <f>VLOOKUP(AH1235,rawdatas!$A$13:$L$52,12,FALSE)</f>
        <v>autres motifs de rencontre NCA</v>
      </c>
      <c r="M1235" s="52">
        <f>VLOOKUP(AH1235,rawdatas!$A$13:$M$52,13,FALSE)</f>
        <v>0</v>
      </c>
      <c r="N1235" s="52">
        <f>VLOOKUP(AH1235,rawdatas!$A$13:$N$52,14,FALSE)</f>
        <v>0</v>
      </c>
      <c r="O1235" s="52" t="str">
        <f>VLOOKUP(AH1235,rawdatas!$A$13:$O$52,15,FALSE)</f>
        <v>ok</v>
      </c>
      <c r="P1235" s="52">
        <f>VLOOKUP(AH1235,rawdatas!$A$13:$P$52,16,FALSE)</f>
        <v>0</v>
      </c>
      <c r="Q1235" s="52">
        <f>VLOOKUP(AH1235,rawdatas!$A$13:$Q$52,17,FALSE)</f>
        <v>0</v>
      </c>
      <c r="R1235" s="52" t="str">
        <f>VLOOKUP(AH1235,rawdatas!$A$13:$R$52,18,FALSE)</f>
        <v>ok</v>
      </c>
      <c r="S1235" s="52">
        <f>VLOOKUP(AH1235,rawdatas!$A$13:$S$52,19,FALSE)</f>
        <v>0</v>
      </c>
      <c r="T1235" s="52">
        <f>VLOOKUP(AH1235,rawdatas!$A$13:$T$52,20,FALSE)</f>
        <v>0</v>
      </c>
      <c r="U1235" s="52" t="str">
        <f>VLOOKUP(AH1235,rawdatas!$A$13:$U$52,21,FALSE)</f>
        <v>ok</v>
      </c>
      <c r="V1235" s="52">
        <f>VLOOKUP(AH1235,rawdatas!$A$13:$V$52,22,FALSE)</f>
        <v>0</v>
      </c>
      <c r="W1235" s="52">
        <f>VLOOKUP(AH1235,rawdatas!$A$13:$W$52,23,FALSE)</f>
        <v>0</v>
      </c>
      <c r="X1235" s="52" t="str">
        <f>VLOOKUP(AH1235,rawdatas!$A$13:$X$52,24,FALSE)</f>
        <v>ok</v>
      </c>
      <c r="Y1235" s="52" t="str">
        <f>VLOOKUP(AH1235,rawdatas!$A$13:$Y$52,25,FALSE)</f>
        <v>This code can only be used to classify a reason for encounter. If the patient is unable to state the reason for encounter, use the reason stated by the accompanying person.</v>
      </c>
      <c r="Z1235" s="52" t="str">
        <f>VLOOKUP(AH1235,rawdatas!$A$13:$Z$52,26,FALSE)</f>
        <v xml:space="preserve">Ce code ne peut être utilisé que pour classifier une raison de rencontre. Si le patient est incapable d'exprimer la raison de rencontre, utiliser la raison exprimée par l'accompagnant </v>
      </c>
      <c r="AA1235" s="52" t="str">
        <f>VLOOKUP(AH1235,rawdatas!$A$13:$AA$52,27,FALSE)</f>
        <v>ok</v>
      </c>
      <c r="AB1235" s="52">
        <f>VLOOKUP(AH1235,rawdatas!$A$13:$AB$52,28,FALSE)</f>
        <v>0</v>
      </c>
      <c r="AC1235" s="52">
        <f>VLOOKUP(AH1235,rawdatas!$A$13:$AC$52,29,FALSE)</f>
        <v>0</v>
      </c>
      <c r="AD1235" s="52">
        <f>VLOOKUP(AH1235,rawdatas!$A$13:$AD$53,30,FALSE)</f>
        <v>0</v>
      </c>
      <c r="AE1235" s="52">
        <f>VLOOKUP(AH1235,rawdatas!$A$13:$AE$53,31,FALSE)</f>
        <v>0</v>
      </c>
      <c r="AF1235" s="52">
        <f>VLOOKUP(AH1235,rawdatas!$A$13:$AF$53,32,FALSE)</f>
        <v>0</v>
      </c>
      <c r="AG1235" s="52">
        <f>VLOOKUP(AH1235,rawdatas!$A$13:$AG$54,33,FALSE)</f>
        <v>0</v>
      </c>
      <c r="AH1235" s="53">
        <v>516007918</v>
      </c>
      <c r="AI1235" s="54" t="str">
        <f t="shared" si="90"/>
        <v>autres motifs de rencontre non classés ailleurs</v>
      </c>
    </row>
    <row r="1236" spans="1:35" outlineLevel="1" x14ac:dyDescent="0.25">
      <c r="A1236" s="52">
        <v>237452211</v>
      </c>
      <c r="B1236" s="52">
        <v>301588515</v>
      </c>
      <c r="C1236" s="52" t="s">
        <v>16273</v>
      </c>
      <c r="D1236" s="52" t="str">
        <f>VLOOKUP(B1236,rawdatas!$A:$K,3,FALSE)</f>
        <v>U</v>
      </c>
      <c r="E1236" s="52" t="str">
        <f>VLOOKUP(B1236,rawdatas!$A:$K,7,FALSE)</f>
        <v>Urinary system</v>
      </c>
      <c r="F1236" s="52" t="str">
        <f>VLOOKUP(B1236,rawdatas!$A:$K,8,FALSE)</f>
        <v>système urinaire</v>
      </c>
      <c r="G1236" s="52" t="str">
        <f>VLOOKUP(AH1236,rawdatas!$A$13:$K$52,7,FALSE)</f>
        <v>Medical examination/health evaluation complete</v>
      </c>
      <c r="H1236" s="52" t="str">
        <f>VLOOKUP(AH1236,rawdatas!$A$13:$K$52,8,FALSE)</f>
        <v>examen médical complet; bilan de santé détaillé</v>
      </c>
      <c r="I1236" s="52" t="str">
        <f>VLOOKUP(AH1236,rawdatas!$A$13:$K$52,9,FALSE)</f>
        <v>ok</v>
      </c>
      <c r="J1236" s="52" t="str">
        <f>VLOOKUP(AH1236,rawdatas!$A$13:$K$52,10,FALSE)</f>
        <v>Medical examin/health eval complete</v>
      </c>
      <c r="K1236" s="52" t="str">
        <f>VLOOKUP(AH1236,rawdatas!$A$13:$K$52,11,FALSE)</f>
        <v>ex. médical ou bilan détaillé</v>
      </c>
      <c r="L1236" s="52" t="str">
        <f>VLOOKUP(AH1236,rawdatas!$A$13:$L$52,12,FALSE)</f>
        <v>ok</v>
      </c>
      <c r="M1236" s="52" t="str">
        <f>VLOOKUP(AH1236,rawdatas!$A$13:$M$52,13,FALSE)</f>
        <v>complete examination of one body system or the whole body; complete check-up; well-baby exam; school health care exam for children/youth</v>
      </c>
      <c r="N1236" s="52" t="str">
        <f>VLOOKUP(AH1236,rawdatas!$A$13:$N$52,14,FALSE)</f>
        <v>examen complet d'un système corporel; examen complet du corps entier; bilan global; examen du nourrisson bien portant; examen de santé scolaire d'un enfant; examen de santé scolaire d'un jeune</v>
      </c>
      <c r="O1236" s="52" t="str">
        <f>VLOOKUP(AH1236,rawdatas!$A$13:$O$52,15,FALSE)</f>
        <v>ok</v>
      </c>
      <c r="P1236" s="52">
        <f>VLOOKUP(AH1236,rawdatas!$A$13:$P$52,16,FALSE)</f>
        <v>0</v>
      </c>
      <c r="Q1236" s="52">
        <f>VLOOKUP(AH1236,rawdatas!$A$13:$Q$52,17,FALSE)</f>
        <v>0</v>
      </c>
      <c r="R1236" s="52" t="str">
        <f>VLOOKUP(AH1236,rawdatas!$A$13:$R$52,18,FALSE)</f>
        <v>ok</v>
      </c>
      <c r="S1236" s="52">
        <f>VLOOKUP(AH1236,rawdatas!$A$13:$S$52,19,FALSE)</f>
        <v>0</v>
      </c>
      <c r="T1236" s="52">
        <f>VLOOKUP(AH1236,rawdatas!$A$13:$T$52,20,FALSE)</f>
        <v>0</v>
      </c>
      <c r="U1236" s="52" t="str">
        <f>VLOOKUP(AH1236,rawdatas!$A$13:$U$52,21,FALSE)</f>
        <v>ok</v>
      </c>
      <c r="V1236" s="52">
        <f>VLOOKUP(AH1236,rawdatas!$A$13:$V$52,22,FALSE)</f>
        <v>0</v>
      </c>
      <c r="W1236" s="52" t="str">
        <f>VLOOKUP(AH1236,rawdatas!$A$13:$W$52,23,FALSE)</f>
        <v>examen de santé partiel -31; test fonctionnel -39; si un examen nécessite également un rapport écrit coder aussi -62</v>
      </c>
      <c r="X1236" s="52" t="str">
        <f>VLOOKUP(AH1236,rawdatas!$A$13:$X$52,24,FALSE)</f>
        <v>ko</v>
      </c>
      <c r="Y1236" s="52">
        <f>VLOOKUP(AH1236,rawdatas!$A$13:$Y$52,25,FALSE)</f>
        <v>0</v>
      </c>
      <c r="Z1236" s="52">
        <f>VLOOKUP(AH1236,rawdatas!$A$13:$Z$52,26,FALSE)</f>
        <v>0</v>
      </c>
      <c r="AA1236" s="52" t="str">
        <f>VLOOKUP(AH1236,rawdatas!$A$13:$AA$52,27,FALSE)</f>
        <v>ok</v>
      </c>
      <c r="AB1236" s="52">
        <f>VLOOKUP(AH1236,rawdatas!$A$13:$AB$52,28,FALSE)</f>
        <v>0</v>
      </c>
      <c r="AC1236" s="52">
        <f>VLOOKUP(AH1236,rawdatas!$A$13:$AC$52,29,FALSE)</f>
        <v>0</v>
      </c>
      <c r="AD1236" s="52">
        <f>VLOOKUP(AH1236,rawdatas!$A$13:$AD$53,30,FALSE)</f>
        <v>0</v>
      </c>
      <c r="AE1236" s="52">
        <f>VLOOKUP(AH1236,rawdatas!$A$13:$AE$53,31,FALSE)</f>
        <v>0</v>
      </c>
      <c r="AF1236" s="52">
        <f>VLOOKUP(AH1236,rawdatas!$A$13:$AF$53,32,FALSE)</f>
        <v>0</v>
      </c>
      <c r="AG1236" s="52">
        <f>VLOOKUP(AH1236,rawdatas!$A$13:$AG$54,33,FALSE)</f>
        <v>0</v>
      </c>
      <c r="AH1236" s="53">
        <v>569612053</v>
      </c>
      <c r="AI1236" s="54" t="str">
        <f t="shared" si="90"/>
        <v>examen médical complet; bilan de santé détaillé</v>
      </c>
    </row>
    <row r="1237" spans="1:35" outlineLevel="1" x14ac:dyDescent="0.25">
      <c r="A1237" s="52">
        <v>950499673</v>
      </c>
      <c r="B1237" s="52">
        <v>301588515</v>
      </c>
      <c r="C1237" s="52" t="s">
        <v>16274</v>
      </c>
      <c r="D1237" s="52" t="str">
        <f>VLOOKUP(B1237,rawdatas!$A:$K,3,FALSE)</f>
        <v>U</v>
      </c>
      <c r="E1237" s="52" t="str">
        <f>VLOOKUP(B1237,rawdatas!$A:$K,7,FALSE)</f>
        <v>Urinary system</v>
      </c>
      <c r="F1237" s="52" t="str">
        <f>VLOOKUP(B1237,rawdatas!$A:$K,8,FALSE)</f>
        <v>système urinaire</v>
      </c>
      <c r="G1237" s="52" t="str">
        <f>VLOOKUP(AH1237,rawdatas!$A$13:$K$52,7,FALSE)</f>
        <v>Medical examination/health evaluation partial</v>
      </c>
      <c r="H1237" s="52" t="str">
        <f>VLOOKUP(AH1237,rawdatas!$A$13:$K$52,8,FALSE)</f>
        <v>examen médical partiel; bilan de santé partiel</v>
      </c>
      <c r="I1237" s="52" t="str">
        <f>VLOOKUP(AH1237,rawdatas!$A$13:$K$52,9,FALSE)</f>
        <v>ok</v>
      </c>
      <c r="J1237" s="52" t="str">
        <f>VLOOKUP(AH1237,rawdatas!$A$13:$K$52,10,FALSE)</f>
        <v>Medical examin/health eval partial</v>
      </c>
      <c r="K1237" s="52" t="str">
        <f>VLOOKUP(AH1237,rawdatas!$A$13:$K$52,11,FALSE)</f>
        <v>ex. médical ou bilan partiel</v>
      </c>
      <c r="L1237" s="52" t="str">
        <f>VLOOKUP(AH1237,rawdatas!$A$13:$L$52,12,FALSE)</f>
        <v>ok</v>
      </c>
      <c r="M1237" s="52" t="str">
        <f>VLOOKUP(AH1237,rawdatas!$A$13:$M$52,13,FALSE)</f>
        <v>an examination focussed on a specific part of a body system; clinical screening of single health problems, e.g. heart auscultation or blood pressure measurement K31; or body temperature measurement A31</v>
      </c>
      <c r="N1237" s="52" t="str">
        <f>VLOOKUP(AH1237,rawdatas!$A$13:$N$52,14,FALSE)</f>
        <v>examen orienté sur un système corporel spécifique;examen orienté sur une partie d'un système corporel; dépistage clinique d'un problème de santé isolé, par ex. auscultation cardiaque -K31, mesure de la pression artérielle K31, mesure de la température corporelle A31</v>
      </c>
      <c r="O1237" s="52" t="str">
        <f>VLOOKUP(AH1237,rawdatas!$A$13:$O$52,15,FALSE)</f>
        <v>ok</v>
      </c>
      <c r="P1237" s="52">
        <f>VLOOKUP(AH1237,rawdatas!$A$13:$P$52,16,FALSE)</f>
        <v>0</v>
      </c>
      <c r="Q1237" s="52">
        <f>VLOOKUP(AH1237,rawdatas!$A$13:$Q$52,17,FALSE)</f>
        <v>0</v>
      </c>
      <c r="R1237" s="52" t="str">
        <f>VLOOKUP(AH1237,rawdatas!$A$13:$R$52,18,FALSE)</f>
        <v>ok</v>
      </c>
      <c r="S1237" s="52">
        <f>VLOOKUP(AH1237,rawdatas!$A$13:$S$52,19,FALSE)</f>
        <v>0</v>
      </c>
      <c r="T1237" s="52">
        <f>VLOOKUP(AH1237,rawdatas!$A$13:$T$52,20,FALSE)</f>
        <v>0</v>
      </c>
      <c r="U1237" s="52" t="str">
        <f>VLOOKUP(AH1237,rawdatas!$A$13:$U$52,21,FALSE)</f>
        <v>ok</v>
      </c>
      <c r="V1237" s="52">
        <f>VLOOKUP(AH1237,rawdatas!$A$13:$V$52,22,FALSE)</f>
        <v>0</v>
      </c>
      <c r="W1237" s="52" t="str">
        <f>VLOOKUP(AH1237,rawdatas!$A$13:$W$52,23,FALSE)</f>
        <v>examen de santé global -30; test fonctionnel physique -39; si un examen nécessite un rapport écrit coder également -62</v>
      </c>
      <c r="X1237" s="52" t="str">
        <f>VLOOKUP(AH1237,rawdatas!$A$13:$X$52,24,FALSE)</f>
        <v>ko</v>
      </c>
      <c r="Y1237" s="52">
        <f>VLOOKUP(AH1237,rawdatas!$A$13:$Y$52,25,FALSE)</f>
        <v>0</v>
      </c>
      <c r="Z1237" s="52">
        <f>VLOOKUP(AH1237,rawdatas!$A$13:$Z$52,26,FALSE)</f>
        <v>0</v>
      </c>
      <c r="AA1237" s="52" t="str">
        <f>VLOOKUP(AH1237,rawdatas!$A$13:$AA$52,27,FALSE)</f>
        <v>ok</v>
      </c>
      <c r="AB1237" s="52">
        <f>VLOOKUP(AH1237,rawdatas!$A$13:$AB$52,28,FALSE)</f>
        <v>0</v>
      </c>
      <c r="AC1237" s="52">
        <f>VLOOKUP(AH1237,rawdatas!$A$13:$AC$52,29,FALSE)</f>
        <v>0</v>
      </c>
      <c r="AD1237" s="52">
        <f>VLOOKUP(AH1237,rawdatas!$A$13:$AD$53,30,FALSE)</f>
        <v>0</v>
      </c>
      <c r="AE1237" s="52">
        <f>VLOOKUP(AH1237,rawdatas!$A$13:$AE$53,31,FALSE)</f>
        <v>0</v>
      </c>
      <c r="AF1237" s="52">
        <f>VLOOKUP(AH1237,rawdatas!$A$13:$AF$53,32,FALSE)</f>
        <v>0</v>
      </c>
      <c r="AG1237" s="52">
        <f>VLOOKUP(AH1237,rawdatas!$A$13:$AG$54,33,FALSE)</f>
        <v>0</v>
      </c>
      <c r="AH1237" s="53">
        <v>108363010</v>
      </c>
      <c r="AI1237" s="54" t="str">
        <f t="shared" si="90"/>
        <v>examen médical partiel; bilan de santé partiel</v>
      </c>
    </row>
    <row r="1238" spans="1:35" outlineLevel="1" x14ac:dyDescent="0.25">
      <c r="A1238" s="52">
        <v>503376161</v>
      </c>
      <c r="B1238" s="52">
        <v>301588515</v>
      </c>
      <c r="C1238" s="52" t="s">
        <v>16275</v>
      </c>
      <c r="D1238" s="52" t="str">
        <f>VLOOKUP(B1238,rawdatas!$A:$K,3,FALSE)</f>
        <v>U</v>
      </c>
      <c r="E1238" s="52" t="str">
        <f>VLOOKUP(B1238,rawdatas!$A:$K,7,FALSE)</f>
        <v>Urinary system</v>
      </c>
      <c r="F1238" s="52" t="str">
        <f>VLOOKUP(B1238,rawdatas!$A:$K,8,FALSE)</f>
        <v>système urinaire</v>
      </c>
      <c r="G1238" s="52" t="str">
        <f>VLOOKUP(AH1238,rawdatas!$A$13:$K$52,7,FALSE)</f>
        <v>Sensitivity test</v>
      </c>
      <c r="H1238" s="52" t="str">
        <f>VLOOKUP(AH1238,rawdatas!$A$13:$K$52,8,FALSE)</f>
        <v>test de sensibilité</v>
      </c>
      <c r="I1238" s="52" t="str">
        <f>VLOOKUP(AH1238,rawdatas!$A$13:$K$52,9,FALSE)</f>
        <v>ok</v>
      </c>
      <c r="J1238" s="52" t="str">
        <f>VLOOKUP(AH1238,rawdatas!$A$13:$K$52,10,FALSE)</f>
        <v>Sensitivity test</v>
      </c>
      <c r="K1238" s="52" t="str">
        <f>VLOOKUP(AH1238,rawdatas!$A$13:$K$52,11,FALSE)</f>
        <v>test de sensibilité</v>
      </c>
      <c r="L1238" s="52" t="str">
        <f>VLOOKUP(AH1238,rawdatas!$A$13:$L$52,12,FALSE)</f>
        <v>ok</v>
      </c>
      <c r="M1238" s="52" t="str">
        <f>VLOOKUP(AH1238,rawdatas!$A$13:$M$52,13,FALSE)</f>
        <v>skin prick-test; patch test; Mantoux test; radioallergosorbent test (RAST) test; food challenge; methacholine challenge test</v>
      </c>
      <c r="N1238" s="52" t="str">
        <f>VLOOKUP(AH1238,rawdatas!$A$13:$N$52,14,FALSE)</f>
        <v>prick-test; patch test; Mantoux; RAST; IDR à la tuberculine; dosage des IgE spécifiques; test d’exposition aux aliments; test de provocation à la métacholine</v>
      </c>
      <c r="O1238" s="52" t="str">
        <f>VLOOKUP(AH1238,rawdatas!$A$13:$O$52,15,FALSE)</f>
        <v>ok</v>
      </c>
      <c r="P1238" s="52" t="str">
        <f>VLOOKUP(AH1238,rawdatas!$A$13:$P$52,16,FALSE)</f>
        <v>desensitisation -44</v>
      </c>
      <c r="Q1238" s="52" t="str">
        <f>VLOOKUP(AH1238,rawdatas!$A$13:$Q$52,17,FALSE)</f>
        <v>désensibilisation -44</v>
      </c>
      <c r="R1238" s="52" t="str">
        <f>VLOOKUP(AH1238,rawdatas!$A$13:$R$52,18,FALSE)</f>
        <v>ok</v>
      </c>
      <c r="S1238" s="52" t="str">
        <f>VLOOKUP(AH1238,rawdatas!$A$13:$S$52,19,FALSE)</f>
        <v>tests to detect/exclude allergy</v>
      </c>
      <c r="T1238" s="52" t="str">
        <f>VLOOKUP(AH1238,rawdatas!$A$13:$T$52,20,FALSE)</f>
        <v>test permettant la détection d'une allergie; test permettant l'exclusion d'une allergie</v>
      </c>
      <c r="U1238" s="52" t="str">
        <f>VLOOKUP(AH1238,rawdatas!$A$13:$U$52,21,FALSE)</f>
        <v>ok</v>
      </c>
      <c r="V1238" s="52" t="str">
        <f>VLOOKUP(AH1238,rawdatas!$A$13:$V$52,22,FALSE)</f>
        <v>blood test-34</v>
      </c>
      <c r="W1238" s="52" t="str">
        <f>VLOOKUP(AH1238,rawdatas!$A$13:$W$52,23,FALSE)</f>
        <v>test sanguin -34</v>
      </c>
      <c r="X1238" s="52" t="str">
        <f>VLOOKUP(AH1238,rawdatas!$A$13:$X$52,24,FALSE)</f>
        <v>ok</v>
      </c>
      <c r="Y1238" s="52">
        <f>VLOOKUP(AH1238,rawdatas!$A$13:$Y$52,25,FALSE)</f>
        <v>0</v>
      </c>
      <c r="Z1238" s="52" t="str">
        <f>VLOOKUP(AH1238,rawdatas!$A$13:$Z$52,26,FALSE)</f>
        <v xml:space="preserve">test permettant la détection ou l'exclusion d'une allergie ou d'une intolérance </v>
      </c>
      <c r="AA1238" s="52" t="str">
        <f>VLOOKUP(AH1238,rawdatas!$A$13:$AA$52,27,FALSE)</f>
        <v>ko</v>
      </c>
      <c r="AB1238" s="52">
        <f>VLOOKUP(AH1238,rawdatas!$A$13:$AB$52,28,FALSE)</f>
        <v>0</v>
      </c>
      <c r="AC1238" s="52">
        <f>VLOOKUP(AH1238,rawdatas!$A$13:$AC$52,29,FALSE)</f>
        <v>0</v>
      </c>
      <c r="AD1238" s="52">
        <f>VLOOKUP(AH1238,rawdatas!$A$13:$AD$53,30,FALSE)</f>
        <v>0</v>
      </c>
      <c r="AE1238" s="52">
        <f>VLOOKUP(AH1238,rawdatas!$A$13:$AE$53,31,FALSE)</f>
        <v>0</v>
      </c>
      <c r="AF1238" s="52">
        <f>VLOOKUP(AH1238,rawdatas!$A$13:$AF$53,32,FALSE)</f>
        <v>0</v>
      </c>
      <c r="AG1238" s="52">
        <f>VLOOKUP(AH1238,rawdatas!$A$13:$AG$54,33,FALSE)</f>
        <v>0</v>
      </c>
      <c r="AH1238" s="53">
        <v>318274593</v>
      </c>
      <c r="AI1238" s="54" t="str">
        <f t="shared" si="90"/>
        <v>test de sensibilité</v>
      </c>
    </row>
    <row r="1239" spans="1:35" outlineLevel="1" x14ac:dyDescent="0.25">
      <c r="A1239" s="52">
        <v>995237471</v>
      </c>
      <c r="B1239" s="52">
        <v>301588515</v>
      </c>
      <c r="C1239" s="52" t="s">
        <v>16276</v>
      </c>
      <c r="D1239" s="52" t="str">
        <f>VLOOKUP(B1239,rawdatas!$A:$K,3,FALSE)</f>
        <v>U</v>
      </c>
      <c r="E1239" s="52" t="str">
        <f>VLOOKUP(B1239,rawdatas!$A:$K,7,FALSE)</f>
        <v>Urinary system</v>
      </c>
      <c r="F1239" s="52" t="str">
        <f>VLOOKUP(B1239,rawdatas!$A:$K,8,FALSE)</f>
        <v>système urinaire</v>
      </c>
      <c r="G1239" s="52" t="str">
        <f>VLOOKUP(AH1239,rawdatas!$A$13:$K$52,7,FALSE)</f>
        <v>Microbiological/immunological test</v>
      </c>
      <c r="H1239" s="52" t="str">
        <f>VLOOKUP(AH1239,rawdatas!$A$13:$K$52,8,FALSE)</f>
        <v>examen microbiologique; Examen immunologique</v>
      </c>
      <c r="I1239" s="52" t="str">
        <f>VLOOKUP(AH1239,rawdatas!$A$13:$K$52,9,FALSE)</f>
        <v>ok</v>
      </c>
      <c r="J1239" s="52" t="str">
        <f>VLOOKUP(AH1239,rawdatas!$A$13:$K$52,10,FALSE)</f>
        <v>Microbiological/immunological test</v>
      </c>
      <c r="K1239" s="52" t="str">
        <f>VLOOKUP(AH1239,rawdatas!$A$13:$K$52,11,FALSE)</f>
        <v>ex. microbio. ou immuno.</v>
      </c>
      <c r="L1239" s="52" t="str">
        <f>VLOOKUP(AH1239,rawdatas!$A$13:$L$52,12,FALSE)</f>
        <v>ok</v>
      </c>
      <c r="M1239" s="52" t="str">
        <f>VLOOKUP(AH1239,rawdatas!$A$13:$M$52,13,FALSE)</f>
        <v>blood culture; microbiological test of blood; microbiological test of faeces; microbiological test of sputum; microbiological test of throat swab; microbiological test of vaginal swab; antigen or antibody testing e.g. testing for human immunodeficiency virus, human papilloma virus or Hepatitis B; antibody titer</v>
      </c>
      <c r="N1239" s="52" t="str">
        <f>VLOOKUP(AH1239,rawdatas!$A$13:$N$52,14,FALSE)</f>
        <v>hémoculture; analyse microbiologique du sang; analyse microbiologique des matières fécales; analyse microbiologique des crachats; analyse microbiologique de prélèvement de gorge; analyse microbiologique de prélèvement vaginal; recherche d'antigène; recherche d'anticorps; dépistage du virus de l'immunodéficience humaine; dépistage du papilloma virus; dépistage de l'hépatite B; titrage d'anticorps</v>
      </c>
      <c r="O1239" s="52" t="str">
        <f>VLOOKUP(AH1239,rawdatas!$A$13:$O$52,15,FALSE)</f>
        <v>ok</v>
      </c>
      <c r="P1239" s="52" t="str">
        <f>VLOOKUP(AH1239,rawdatas!$A$13:$P$52,16,FALSE)</f>
        <v>Mantoux test -32; blood group and type -34; semen analysis -38</v>
      </c>
      <c r="Q1239" s="52" t="str">
        <f>VLOOKUP(AH1239,rawdatas!$A$13:$Q$52,17,FALSE)</f>
        <v>Mantoux -32;IDR à la tuberculine -32; groupe sanguin -34; sérotype sanguin -34; analyse de sperme -38</v>
      </c>
      <c r="R1239" s="52" t="str">
        <f>VLOOKUP(AH1239,rawdatas!$A$13:$R$52,18,FALSE)</f>
        <v>ok</v>
      </c>
      <c r="S1239" s="52" t="str">
        <f>VLOOKUP(AH1239,rawdatas!$A$13:$S$52,19,FALSE)</f>
        <v>test relating to bacteria, virus or other micro-organisms</v>
      </c>
      <c r="T1239" s="52" t="str">
        <f>VLOOKUP(AH1239,rawdatas!$A$13:$T$52,20,FALSE)</f>
        <v xml:space="preserve">analyse bactérienne; analyse virale; analyse d'autres microorganismes </v>
      </c>
      <c r="U1239" s="52" t="str">
        <f>VLOOKUP(AH1239,rawdatas!$A$13:$U$52,21,FALSE)</f>
        <v>ok</v>
      </c>
      <c r="V1239" s="52" t="str">
        <f>VLOOKUP(AH1239,rawdatas!$A$13:$V$52,22,FALSE)</f>
        <v>blood test -34; urine test -35; faeces test -36; histological or exfoliative cytology -37;  biopsy of organ/skin -52</v>
      </c>
      <c r="W1239" s="52" t="str">
        <f>VLOOKUP(AH1239,rawdatas!$A$13:$W$52,23,FALSE)</f>
        <v>test sanguin -34; analyse d'urine -35; analyse de selles -36; histologie et cytologie exfoliative -37; biopsie d'un organe -52; biopsie de la peau -52</v>
      </c>
      <c r="X1239" s="52" t="str">
        <f>VLOOKUP(AH1239,rawdatas!$A$13:$X$52,24,FALSE)</f>
        <v>ko</v>
      </c>
      <c r="Y1239" s="52" t="str">
        <f>VLOOKUP(AH1239,rawdatas!$A$13:$Y$52,25,FALSE)</f>
        <v>Laboratory analyses are classified according to the substrate/substance in which the test is done, whereas microbiological/immunological tests belong to -33 and histological/exfoliative cytology tests to -37.</v>
      </c>
      <c r="Z1239" s="52" t="str">
        <f>VLOOKUP(AH1239,rawdatas!$A$13:$Z$52,26,FALSE)</f>
        <v>les test chimiques sont classés selon le substrat ou la substance sur lequel le test est fait, tandis que les test microbiologiques et immunologiques appartiennent à -33 et l'histologie et la cytologie exfoliative à -37</v>
      </c>
      <c r="AA1239" s="52" t="str">
        <f>VLOOKUP(AH1239,rawdatas!$A$13:$AA$52,27,FALSE)</f>
        <v>ok</v>
      </c>
      <c r="AB1239" s="52">
        <f>VLOOKUP(AH1239,rawdatas!$A$13:$AB$52,28,FALSE)</f>
        <v>0</v>
      </c>
      <c r="AC1239" s="52">
        <f>VLOOKUP(AH1239,rawdatas!$A$13:$AC$52,29,FALSE)</f>
        <v>0</v>
      </c>
      <c r="AD1239" s="52">
        <f>VLOOKUP(AH1239,rawdatas!$A$13:$AD$53,30,FALSE)</f>
        <v>0</v>
      </c>
      <c r="AE1239" s="52">
        <f>VLOOKUP(AH1239,rawdatas!$A$13:$AE$53,31,FALSE)</f>
        <v>0</v>
      </c>
      <c r="AF1239" s="52" t="str">
        <f>VLOOKUP(AH1239,rawdatas!$A$13:$AF$53,32,FALSE)</f>
        <v xml:space="preserve">test sanguin - 34;  -&gt; test sanguin -34; </v>
      </c>
      <c r="AG1239" s="52">
        <f>VLOOKUP(AH1239,rawdatas!$A$13:$AG$54,33,FALSE)</f>
        <v>0</v>
      </c>
      <c r="AH1239" s="53">
        <v>455636336</v>
      </c>
      <c r="AI1239" s="54" t="str">
        <f t="shared" si="90"/>
        <v>examen microbiologique; Examen immunologique</v>
      </c>
    </row>
    <row r="1240" spans="1:35" outlineLevel="1" x14ac:dyDescent="0.25">
      <c r="A1240" s="52">
        <v>484438457</v>
      </c>
      <c r="B1240" s="52">
        <v>301588515</v>
      </c>
      <c r="C1240" s="52" t="s">
        <v>16277</v>
      </c>
      <c r="D1240" s="52" t="str">
        <f>VLOOKUP(B1240,rawdatas!$A:$K,3,FALSE)</f>
        <v>U</v>
      </c>
      <c r="E1240" s="52" t="str">
        <f>VLOOKUP(B1240,rawdatas!$A:$K,7,FALSE)</f>
        <v>Urinary system</v>
      </c>
      <c r="F1240" s="52" t="str">
        <f>VLOOKUP(B1240,rawdatas!$A:$K,8,FALSE)</f>
        <v>système urinaire</v>
      </c>
      <c r="G1240" s="52" t="str">
        <f>VLOOKUP(AH1240,rawdatas!$A$13:$K$52,7,FALSE)</f>
        <v>Blood test</v>
      </c>
      <c r="H1240" s="52" t="str">
        <f>VLOOKUP(AH1240,rawdatas!$A$13:$K$52,8,FALSE)</f>
        <v>analyse de sang</v>
      </c>
      <c r="I1240" s="52" t="str">
        <f>VLOOKUP(AH1240,rawdatas!$A$13:$K$52,9,FALSE)</f>
        <v>ko (espace de fin)</v>
      </c>
      <c r="J1240" s="52" t="str">
        <f>VLOOKUP(AH1240,rawdatas!$A$13:$K$52,10,FALSE)</f>
        <v>Blood test</v>
      </c>
      <c r="K1240" s="52" t="str">
        <f>VLOOKUP(AH1240,rawdatas!$A$13:$K$52,11,FALSE)</f>
        <v>analyse de sang</v>
      </c>
      <c r="L1240" s="52" t="str">
        <f>VLOOKUP(AH1240,rawdatas!$A$13:$L$52,12,FALSE)</f>
        <v>ok</v>
      </c>
      <c r="M1240" s="52" t="str">
        <f>VLOOKUP(AH1240,rawdatas!$A$13:$M$52,13,FALSE)</f>
        <v>blood group and type; erythrocyte sedimentation rate (ESR); white blood cell count (WBC); basic metabolic panel; blood hormone level; blood enzyme level; blood drug level; blood alcohol level; C-reactive protein (CRP); prothrombin time (INR); D-dimer; arterial blood gases; calculation of creatinine clearance; blood pregnancy test</v>
      </c>
      <c r="N1240" s="52" t="str">
        <f>VLOOKUP(AH1240,rawdatas!$A$13:$N$52,14,FALSE)</f>
        <v>groupe et type sanguin; vitesse de sédimentation (VS); globules blancs (GB); tableau métabolique de base; taux d'hormone sanguin; taux d'enzyme sanguin; taux de drogue sanguin; alcoolémie; protéine C réactive (PCR): temps de prothrombine (INR); D-dimères; gaz artériel; clearance de la créatinine; test de grossesse sanguin</v>
      </c>
      <c r="O1240" s="52" t="str">
        <f>VLOOKUP(AH1240,rawdatas!$A$13:$O$52,15,FALSE)</f>
        <v>ok</v>
      </c>
      <c r="P1240" s="52" t="str">
        <f>VLOOKUP(AH1240,rawdatas!$A$13:$P$52,16,FALSE)</f>
        <v>radioallergosorbent test (RAST) -32; microbiological/immunological test -33; measurement of creatinine clearance -35; albumin:creatinine ratio -35</v>
      </c>
      <c r="Q1240" s="52" t="str">
        <f>VLOOKUP(AH1240,rawdatas!$A$13:$Q$52,17,FALSE)</f>
        <v>dosage des IgE spécifiques -32; radioallergosorbent test (RAST) -32; test microbiologique -33; test immunologique -33; mesure de la clearance de la créatinine -35; ratio albumine-créatinine -35</v>
      </c>
      <c r="R1240" s="52" t="str">
        <f>VLOOKUP(AH1240,rawdatas!$A$13:$R$52,18,FALSE)</f>
        <v>ok</v>
      </c>
      <c r="S1240" s="52" t="str">
        <f>VLOOKUP(AH1240,rawdatas!$A$13:$S$52,19,FALSE)</f>
        <v>a laboratory analysis performed on a blood sample</v>
      </c>
      <c r="T1240" s="52" t="str">
        <f>VLOOKUP(AH1240,rawdatas!$A$13:$T$52,20,FALSE)</f>
        <v>analyse de laboratoire réalisée sur un échantillon de sang</v>
      </c>
      <c r="U1240" s="52" t="str">
        <f>VLOOKUP(AH1240,rawdatas!$A$13:$U$52,21,FALSE)</f>
        <v>ok</v>
      </c>
      <c r="V1240" s="52" t="str">
        <f>VLOOKUP(AH1240,rawdatas!$A$13:$V$52,22,FALSE)</f>
        <v>microbiological/immunological test -33</v>
      </c>
      <c r="W1240" s="52" t="str">
        <f>VLOOKUP(AH1240,rawdatas!$A$13:$W$52,23,FALSE)</f>
        <v>test microbiologique -33; test immunologique -33</v>
      </c>
      <c r="X1240" s="52" t="str">
        <f>VLOOKUP(AH1240,rawdatas!$A$13:$X$52,24,FALSE)</f>
        <v>ok</v>
      </c>
      <c r="Y1240" s="52" t="str">
        <f>VLOOKUP(AH1240,rawdatas!$A$13:$Y$52,25,FALSE)</f>
        <v>Laboratory analyses are classified according to the substrate/substance in which the test is done, whereas microbiological/immunological tests belong to -33.</v>
      </c>
      <c r="Z1240" s="52" t="str">
        <f>VLOOKUP(AH1240,rawdatas!$A$13:$Z$52,26,FALSE)</f>
        <v>les test chimiques sont classés selon le substrat ou la substance sur lequel le test est fait, tandis que les test microbiologiques et immunologiques appartiennent à -33</v>
      </c>
      <c r="AA1240" s="52" t="str">
        <f>VLOOKUP(AH1240,rawdatas!$A$13:$AA$52,27,FALSE)</f>
        <v>ok</v>
      </c>
      <c r="AB1240" s="52">
        <f>VLOOKUP(AH1240,rawdatas!$A$13:$AB$52,28,FALSE)</f>
        <v>0</v>
      </c>
      <c r="AC1240" s="52">
        <f>VLOOKUP(AH1240,rawdatas!$A$13:$AC$52,29,FALSE)</f>
        <v>0</v>
      </c>
      <c r="AD1240" s="52">
        <f>VLOOKUP(AH1240,rawdatas!$A$13:$AD$53,30,FALSE)</f>
        <v>0</v>
      </c>
      <c r="AE1240" s="52">
        <f>VLOOKUP(AH1240,rawdatas!$A$13:$AE$53,31,FALSE)</f>
        <v>0</v>
      </c>
      <c r="AF1240" s="52">
        <f>VLOOKUP(AH1240,rawdatas!$A$13:$AF$53,32,FALSE)</f>
        <v>0</v>
      </c>
      <c r="AG1240" s="52">
        <f>VLOOKUP(AH1240,rawdatas!$A$13:$AG$54,33,FALSE)</f>
        <v>0</v>
      </c>
      <c r="AH1240" s="53">
        <v>959875753</v>
      </c>
      <c r="AI1240" s="54" t="str">
        <f t="shared" si="90"/>
        <v>analyse de sang</v>
      </c>
    </row>
    <row r="1241" spans="1:35" outlineLevel="1" x14ac:dyDescent="0.25">
      <c r="A1241" s="52">
        <v>830704462</v>
      </c>
      <c r="B1241" s="52">
        <v>301588515</v>
      </c>
      <c r="C1241" s="52" t="s">
        <v>16278</v>
      </c>
      <c r="D1241" s="52" t="str">
        <f>VLOOKUP(B1241,rawdatas!$A:$K,3,FALSE)</f>
        <v>U</v>
      </c>
      <c r="E1241" s="52" t="str">
        <f>VLOOKUP(B1241,rawdatas!$A:$K,7,FALSE)</f>
        <v>Urinary system</v>
      </c>
      <c r="F1241" s="52" t="str">
        <f>VLOOKUP(B1241,rawdatas!$A:$K,8,FALSE)</f>
        <v>système urinaire</v>
      </c>
      <c r="G1241" s="52" t="str">
        <f>VLOOKUP(AH1241,rawdatas!$A$13:$K$52,7,FALSE)</f>
        <v>Urine test</v>
      </c>
      <c r="H1241" s="52" t="str">
        <f>VLOOKUP(AH1241,rawdatas!$A$13:$K$52,8,FALSE)</f>
        <v>analyse d'urine</v>
      </c>
      <c r="I1241" s="52" t="str">
        <f>VLOOKUP(AH1241,rawdatas!$A$13:$K$52,9,FALSE)</f>
        <v>ko (espace de fin)</v>
      </c>
      <c r="J1241" s="52" t="str">
        <f>VLOOKUP(AH1241,rawdatas!$A$13:$K$52,10,FALSE)</f>
        <v>Urine test</v>
      </c>
      <c r="K1241" s="52" t="str">
        <f>VLOOKUP(AH1241,rawdatas!$A$13:$K$52,11,FALSE)</f>
        <v>analyse d'urine</v>
      </c>
      <c r="L1241" s="52" t="str">
        <f>VLOOKUP(AH1241,rawdatas!$A$13:$L$52,12,FALSE)</f>
        <v>ok</v>
      </c>
      <c r="M1241" s="52" t="str">
        <f>VLOOKUP(AH1241,rawdatas!$A$13:$M$52,13,FALSE)</f>
        <v>urine strip test; test for drugs in urine; urine pregnancy test; measurement of albumin: creatinine ratio</v>
      </c>
      <c r="N1241" s="52" t="str">
        <f>VLOOKUP(AH1241,rawdatas!$A$13:$N$52,14,FALSE)</f>
        <v>bandelette urinaire; recherche de drogues urinaires; recherche de médicaments urinaires; test urinaire de grossesse; rapport albumine-créatinine</v>
      </c>
      <c r="O1241" s="52" t="str">
        <f>VLOOKUP(AH1241,rawdatas!$A$13:$O$52,15,FALSE)</f>
        <v>ok</v>
      </c>
      <c r="P1241" s="52" t="str">
        <f>VLOOKUP(AH1241,rawdatas!$A$13:$P$52,16,FALSE)</f>
        <v>microscopic examination of urine -37; blood pregnancy test -34; calculation of creatinine clearance -34</v>
      </c>
      <c r="Q1241" s="52" t="str">
        <f>VLOOKUP(AH1241,rawdatas!$A$13:$Q$52,17,FALSE)</f>
        <v>examen microscopique de l'urine -37; test de grossesse sanguin -34; calcul de la clairance de la créatinine -34</v>
      </c>
      <c r="R1241" s="52" t="str">
        <f>VLOOKUP(AH1241,rawdatas!$A$13:$R$52,18,FALSE)</f>
        <v>ok</v>
      </c>
      <c r="S1241" s="52" t="str">
        <f>VLOOKUP(AH1241,rawdatas!$A$13:$S$52,19,FALSE)</f>
        <v>a laboratory analysis performed on a urine sample</v>
      </c>
      <c r="T1241" s="52" t="str">
        <f>VLOOKUP(AH1241,rawdatas!$A$13:$T$52,20,FALSE)</f>
        <v xml:space="preserve">analyse de laboratoire réalisée sur un échantillon d'urine </v>
      </c>
      <c r="U1241" s="52" t="str">
        <f>VLOOKUP(AH1241,rawdatas!$A$13:$U$52,21,FALSE)</f>
        <v>ok</v>
      </c>
      <c r="V1241" s="52" t="str">
        <f>VLOOKUP(AH1241,rawdatas!$A$13:$V$52,22,FALSE)</f>
        <v>microbiological/immunological test -33</v>
      </c>
      <c r="W1241" s="52" t="str">
        <f>VLOOKUP(AH1241,rawdatas!$A$13:$W$52,23,FALSE)</f>
        <v>test microbiologique -33; test immunologique -33</v>
      </c>
      <c r="X1241" s="52" t="str">
        <f>VLOOKUP(AH1241,rawdatas!$A$13:$X$52,24,FALSE)</f>
        <v>ok</v>
      </c>
      <c r="Y1241" s="52" t="str">
        <f>VLOOKUP(AH1241,rawdatas!$A$13:$Y$52,25,FALSE)</f>
        <v xml:space="preserve">Laboratory analyses are classified according to the substrate/substance in which the test is done, whereas microbiological/immunological tests belong to -33 and histological/exfoliative cytology tests to -37. </v>
      </c>
      <c r="Z1241" s="52" t="str">
        <f>VLOOKUP(AH1241,rawdatas!$A$13:$Z$52,26,FALSE)</f>
        <v xml:space="preserve">les test chimiques sont classés selon le substrat ou la substance sur lequel le test est fait, tandis que les test microbiologiques et immunologiques appartiennent à -33 et l'histologie et la cytologie exfoliative à -37 </v>
      </c>
      <c r="AA1241" s="52" t="str">
        <f>VLOOKUP(AH1241,rawdatas!$A$13:$AA$52,27,FALSE)</f>
        <v>ok</v>
      </c>
      <c r="AB1241" s="52">
        <f>VLOOKUP(AH1241,rawdatas!$A$13:$AB$52,28,FALSE)</f>
        <v>0</v>
      </c>
      <c r="AC1241" s="52">
        <f>VLOOKUP(AH1241,rawdatas!$A$13:$AC$52,29,FALSE)</f>
        <v>0</v>
      </c>
      <c r="AD1241" s="52">
        <f>VLOOKUP(AH1241,rawdatas!$A$13:$AD$53,30,FALSE)</f>
        <v>0</v>
      </c>
      <c r="AE1241" s="52">
        <f>VLOOKUP(AH1241,rawdatas!$A$13:$AE$53,31,FALSE)</f>
        <v>0</v>
      </c>
      <c r="AF1241" s="52">
        <f>VLOOKUP(AH1241,rawdatas!$A$13:$AF$53,32,FALSE)</f>
        <v>0</v>
      </c>
      <c r="AG1241" s="52">
        <f>VLOOKUP(AH1241,rawdatas!$A$13:$AG$54,33,FALSE)</f>
        <v>0</v>
      </c>
      <c r="AH1241" s="53">
        <v>783403411</v>
      </c>
      <c r="AI1241" s="54" t="str">
        <f t="shared" si="90"/>
        <v>analyse d'urine</v>
      </c>
    </row>
    <row r="1242" spans="1:35" outlineLevel="1" x14ac:dyDescent="0.25">
      <c r="A1242" s="52">
        <v>484812946</v>
      </c>
      <c r="B1242" s="52">
        <v>301588515</v>
      </c>
      <c r="C1242" s="52" t="s">
        <v>16279</v>
      </c>
      <c r="D1242" s="52" t="str">
        <f>VLOOKUP(B1242,rawdatas!$A:$K,3,FALSE)</f>
        <v>U</v>
      </c>
      <c r="E1242" s="52" t="str">
        <f>VLOOKUP(B1242,rawdatas!$A:$K,7,FALSE)</f>
        <v>Urinary system</v>
      </c>
      <c r="F1242" s="52" t="str">
        <f>VLOOKUP(B1242,rawdatas!$A:$K,8,FALSE)</f>
        <v>système urinaire</v>
      </c>
      <c r="G1242" s="52" t="str">
        <f>VLOOKUP(AH1242,rawdatas!$A$13:$K$52,7,FALSE)</f>
        <v>Faeces test</v>
      </c>
      <c r="H1242" s="52" t="str">
        <f>VLOOKUP(AH1242,rawdatas!$A$13:$K$52,8,FALSE)</f>
        <v>analyse de selles</v>
      </c>
      <c r="I1242" s="52" t="str">
        <f>VLOOKUP(AH1242,rawdatas!$A$13:$K$52,9,FALSE)</f>
        <v>ko (espace de fin)</v>
      </c>
      <c r="J1242" s="52" t="str">
        <f>VLOOKUP(AH1242,rawdatas!$A$13:$K$52,10,FALSE)</f>
        <v>Faeces test</v>
      </c>
      <c r="K1242" s="52" t="str">
        <f>VLOOKUP(AH1242,rawdatas!$A$13:$K$52,11,FALSE)</f>
        <v>analyse de selles</v>
      </c>
      <c r="L1242" s="52" t="str">
        <f>VLOOKUP(AH1242,rawdatas!$A$13:$L$52,12,FALSE)</f>
        <v>ok</v>
      </c>
      <c r="M1242" s="52" t="str">
        <f>VLOOKUP(AH1242,rawdatas!$A$13:$M$52,13,FALSE)</f>
        <v>stool ova/cyst/parasites test; test for occult blood</v>
      </c>
      <c r="N1242" s="52" t="str">
        <f>VLOOKUP(AH1242,rawdatas!$A$13:$N$52,14,FALSE)</f>
        <v>recherche de parasites dans les selles; recherche d'oeufs dans les selles; recherche de kystes dans les selles; recherche de sang occulte dans les selles</v>
      </c>
      <c r="O1242" s="52" t="str">
        <f>VLOOKUP(AH1242,rawdatas!$A$13:$O$52,15,FALSE)</f>
        <v>ok</v>
      </c>
      <c r="P1242" s="52" t="str">
        <f>VLOOKUP(AH1242,rawdatas!$A$13:$P$52,16,FALSE)</f>
        <v>microbiological culture of faeces -33</v>
      </c>
      <c r="Q1242" s="52" t="str">
        <f>VLOOKUP(AH1242,rawdatas!$A$13:$Q$52,17,FALSE)</f>
        <v>culture des selles -33; coproculture -33</v>
      </c>
      <c r="R1242" s="52" t="str">
        <f>VLOOKUP(AH1242,rawdatas!$A$13:$R$52,18,FALSE)</f>
        <v>ok</v>
      </c>
      <c r="S1242" s="52" t="str">
        <f>VLOOKUP(AH1242,rawdatas!$A$13:$S$52,19,FALSE)</f>
        <v>a laboratory analysis performed on a faeces sample with the exception of microbiological tests</v>
      </c>
      <c r="T1242" s="52" t="str">
        <f>VLOOKUP(AH1242,rawdatas!$A$13:$T$52,20,FALSE)</f>
        <v>analyse de laboratoire réalisée sur un échantillon de selles à l'exception des tests microbiologiques</v>
      </c>
      <c r="U1242" s="52" t="str">
        <f>VLOOKUP(AH1242,rawdatas!$A$13:$U$52,21,FALSE)</f>
        <v>ok</v>
      </c>
      <c r="V1242" s="52">
        <f>VLOOKUP(AH1242,rawdatas!$A$13:$V$52,22,FALSE)</f>
        <v>0</v>
      </c>
      <c r="W1242" s="52">
        <f>VLOOKUP(AH1242,rawdatas!$A$13:$W$52,23,FALSE)</f>
        <v>0</v>
      </c>
      <c r="X1242" s="52" t="str">
        <f>VLOOKUP(AH1242,rawdatas!$A$13:$X$52,24,FALSE)</f>
        <v>ok</v>
      </c>
      <c r="Y1242" s="52" t="str">
        <f>VLOOKUP(AH1242,rawdatas!$A$13:$Y$52,25,FALSE)</f>
        <v>Laboratory analyses are classified according to the substrate/substance in which the test is done, whereas microbiological/immunological tests belong to -33 and histological/exfoliative cytology tests to -37.</v>
      </c>
      <c r="Z1242" s="52" t="str">
        <f>VLOOKUP(AH1242,rawdatas!$A$13:$Z$52,26,FALSE)</f>
        <v xml:space="preserve">les test chimiques sont classés selon le substrat, la substance sur lequel le test est fait, tandis que les test microbiologiques et immunologiques appartiennent à -33 et l'histologie et la cytologie exfoliative à -37 </v>
      </c>
      <c r="AA1242" s="52" t="str">
        <f>VLOOKUP(AH1242,rawdatas!$A$13:$AA$52,27,FALSE)</f>
        <v>ok</v>
      </c>
      <c r="AB1242" s="52">
        <f>VLOOKUP(AH1242,rawdatas!$A$13:$AB$52,28,FALSE)</f>
        <v>0</v>
      </c>
      <c r="AC1242" s="52">
        <f>VLOOKUP(AH1242,rawdatas!$A$13:$AC$52,29,FALSE)</f>
        <v>0</v>
      </c>
      <c r="AD1242" s="52">
        <f>VLOOKUP(AH1242,rawdatas!$A$13:$AD$53,30,FALSE)</f>
        <v>0</v>
      </c>
      <c r="AE1242" s="52">
        <f>VLOOKUP(AH1242,rawdatas!$A$13:$AE$53,31,FALSE)</f>
        <v>0</v>
      </c>
      <c r="AF1242" s="52">
        <f>VLOOKUP(AH1242,rawdatas!$A$13:$AF$53,32,FALSE)</f>
        <v>0</v>
      </c>
      <c r="AG1242" s="52">
        <f>VLOOKUP(AH1242,rawdatas!$A$13:$AG$54,33,FALSE)</f>
        <v>0</v>
      </c>
      <c r="AH1242" s="53">
        <v>880100167</v>
      </c>
      <c r="AI1242" s="54" t="str">
        <f t="shared" si="90"/>
        <v>analyse de selles</v>
      </c>
    </row>
    <row r="1243" spans="1:35" outlineLevel="1" x14ac:dyDescent="0.25">
      <c r="A1243" s="52">
        <v>127064136</v>
      </c>
      <c r="B1243" s="52">
        <v>301588515</v>
      </c>
      <c r="C1243" s="52" t="s">
        <v>16280</v>
      </c>
      <c r="D1243" s="52" t="str">
        <f>VLOOKUP(B1243,rawdatas!$A:$K,3,FALSE)</f>
        <v>U</v>
      </c>
      <c r="E1243" s="52" t="str">
        <f>VLOOKUP(B1243,rawdatas!$A:$K,7,FALSE)</f>
        <v>Urinary system</v>
      </c>
      <c r="F1243" s="52" t="str">
        <f>VLOOKUP(B1243,rawdatas!$A:$K,8,FALSE)</f>
        <v>système urinaire</v>
      </c>
      <c r="G1243" s="52" t="str">
        <f>VLOOKUP(AH1243,rawdatas!$A$13:$K$52,7,FALSE)</f>
        <v>Histological/exfoliative cytology</v>
      </c>
      <c r="H1243" s="52" t="str">
        <f>VLOOKUP(AH1243,rawdatas!$A$13:$K$52,8,FALSE)</f>
        <v>cytologie; histologie</v>
      </c>
      <c r="I1243" s="52" t="str">
        <f>VLOOKUP(AH1243,rawdatas!$A$13:$K$52,9,FALSE)</f>
        <v>ok</v>
      </c>
      <c r="J1243" s="52" t="str">
        <f>VLOOKUP(AH1243,rawdatas!$A$13:$K$52,10,FALSE)</f>
        <v>Histological/exfoliative cytology</v>
      </c>
      <c r="K1243" s="52" t="str">
        <f>VLOOKUP(AH1243,rawdatas!$A$13:$K$52,11,FALSE)</f>
        <v>cytologie; histologie</v>
      </c>
      <c r="L1243" s="52" t="str">
        <f>VLOOKUP(AH1243,rawdatas!$A$13:$L$52,12,FALSE)</f>
        <v>ok</v>
      </c>
      <c r="M1243" s="52" t="str">
        <f>VLOOKUP(AH1243,rawdatas!$A$13:$M$52,13,FALSE)</f>
        <v>histological or cytological examination of tissue or fluid retrieved by puncture/biopsy/excision/swabbing/collection; urine cytology; sputum analysis; semen analysis</v>
      </c>
      <c r="N1243" s="52" t="str">
        <f>VLOOKUP(AH1243,rawdatas!$A$13:$N$52,14,FALSE)</f>
        <v>examen histologique de tissu; examen cytologique de tissu; examen histologique de liquide retiré par ponction; examen cytologique de liquide retiré par ponction; biopsie; excision; écouvillonage; collecte urinaire; cytologie urinaire; analyse d'expectorations; spermogramme</v>
      </c>
      <c r="O1243" s="52" t="str">
        <f>VLOOKUP(AH1243,rawdatas!$A$13:$O$52,15,FALSE)</f>
        <v>ok</v>
      </c>
      <c r="P1243" s="52" t="str">
        <f>VLOOKUP(AH1243,rawdatas!$A$13:$P$52,16,FALSE)</f>
        <v>microbiological test -33; skin scrapings -33</v>
      </c>
      <c r="Q1243" s="52" t="str">
        <f>VLOOKUP(AH1243,rawdatas!$A$13:$Q$52,17,FALSE)</f>
        <v>test microbiologique -33; frottis de peau -33; grattage de la peau -33</v>
      </c>
      <c r="R1243" s="52" t="str">
        <f>VLOOKUP(AH1243,rawdatas!$A$13:$R$52,18,FALSE)</f>
        <v>ok</v>
      </c>
      <c r="S1243" s="52" t="str">
        <f>VLOOKUP(AH1243,rawdatas!$A$13:$S$52,19,FALSE)</f>
        <v>histological or cytological examination of cells collected from the body as a means of detecting cellular changes</v>
      </c>
      <c r="T1243" s="52" t="str">
        <f>VLOOKUP(AH1243,rawdatas!$A$13:$T$52,20,FALSE)</f>
        <v>examen histologique ou cytologique de cellules corporelles comme moyen de détection de modifications cellulaires</v>
      </c>
      <c r="U1243" s="52" t="str">
        <f>VLOOKUP(AH1243,rawdatas!$A$13:$U$52,21,FALSE)</f>
        <v>ok</v>
      </c>
      <c r="V1243" s="52">
        <f>VLOOKUP(AH1243,rawdatas!$A$13:$V$52,22,FALSE)</f>
        <v>0</v>
      </c>
      <c r="W1243" s="52">
        <f>VLOOKUP(AH1243,rawdatas!$A$13:$W$52,23,FALSE)</f>
        <v>0</v>
      </c>
      <c r="X1243" s="52" t="str">
        <f>VLOOKUP(AH1243,rawdatas!$A$13:$X$52,24,FALSE)</f>
        <v>ok</v>
      </c>
      <c r="Y1243" s="52">
        <f>VLOOKUP(AH1243,rawdatas!$A$13:$Y$52,25,FALSE)</f>
        <v>0</v>
      </c>
      <c r="Z1243" s="52">
        <f>VLOOKUP(AH1243,rawdatas!$A$13:$Z$52,26,FALSE)</f>
        <v>0</v>
      </c>
      <c r="AA1243" s="52" t="str">
        <f>VLOOKUP(AH1243,rawdatas!$A$13:$AA$52,27,FALSE)</f>
        <v>ok</v>
      </c>
      <c r="AB1243" s="52">
        <f>VLOOKUP(AH1243,rawdatas!$A$13:$AB$52,28,FALSE)</f>
        <v>0</v>
      </c>
      <c r="AC1243" s="52">
        <f>VLOOKUP(AH1243,rawdatas!$A$13:$AC$52,29,FALSE)</f>
        <v>0</v>
      </c>
      <c r="AD1243" s="52">
        <f>VLOOKUP(AH1243,rawdatas!$A$13:$AD$53,30,FALSE)</f>
        <v>0</v>
      </c>
      <c r="AE1243" s="52">
        <f>VLOOKUP(AH1243,rawdatas!$A$13:$AE$53,31,FALSE)</f>
        <v>0</v>
      </c>
      <c r="AF1243" s="52">
        <f>VLOOKUP(AH1243,rawdatas!$A$13:$AF$53,32,FALSE)</f>
        <v>0</v>
      </c>
      <c r="AG1243" s="52">
        <f>VLOOKUP(AH1243,rawdatas!$A$13:$AG$54,33,FALSE)</f>
        <v>0</v>
      </c>
      <c r="AH1243" s="53">
        <v>788831404</v>
      </c>
      <c r="AI1243" s="54" t="str">
        <f t="shared" si="90"/>
        <v>cytologie; histologie</v>
      </c>
    </row>
    <row r="1244" spans="1:35" outlineLevel="1" x14ac:dyDescent="0.25">
      <c r="A1244" s="52">
        <v>707023008</v>
      </c>
      <c r="B1244" s="52">
        <v>301588515</v>
      </c>
      <c r="C1244" s="52" t="s">
        <v>16281</v>
      </c>
      <c r="D1244" s="52" t="str">
        <f>VLOOKUP(B1244,rawdatas!$A:$K,3,FALSE)</f>
        <v>U</v>
      </c>
      <c r="E1244" s="52" t="str">
        <f>VLOOKUP(B1244,rawdatas!$A:$K,7,FALSE)</f>
        <v>Urinary system</v>
      </c>
      <c r="F1244" s="52" t="str">
        <f>VLOOKUP(B1244,rawdatas!$A:$K,8,FALSE)</f>
        <v>système urinaire</v>
      </c>
      <c r="G1244" s="52" t="str">
        <f>VLOOKUP(AH1244,rawdatas!$A$13:$K$52,7,FALSE)</f>
        <v>Other laboratory test NEC</v>
      </c>
      <c r="H1244" s="52" t="str">
        <f>VLOOKUP(AH1244,rawdatas!$A$13:$K$52,8,FALSE)</f>
        <v>autre analyse de laboratoire non classée ailleurs</v>
      </c>
      <c r="I1244" s="52" t="str">
        <f>VLOOKUP(AH1244,rawdatas!$A$13:$K$52,9,FALSE)</f>
        <v>autre analyse de laboratoire NCA</v>
      </c>
      <c r="J1244" s="52" t="str">
        <f>VLOOKUP(AH1244,rawdatas!$A$13:$K$52,10,FALSE)</f>
        <v>Other laboratory test NEC</v>
      </c>
      <c r="K1244" s="52" t="str">
        <f>VLOOKUP(AH1244,rawdatas!$A$13:$K$52,11,FALSE)</f>
        <v>autre analyse de laboratoire</v>
      </c>
      <c r="L1244" s="52" t="str">
        <f>VLOOKUP(AH1244,rawdatas!$A$13:$L$52,12,FALSE)</f>
        <v>autre analyse de laboratoire NCA</v>
      </c>
      <c r="M1244" s="52" t="str">
        <f>VLOOKUP(AH1244,rawdatas!$A$13:$M$52,13,FALSE)</f>
        <v>antenatal chromosome screening; DNA/genetic/chromosome test; paternity test; sweat test; tear drop test; Helicobacter pylori breath test; any other laboratory test not included in the rubrics -32 to -37</v>
      </c>
      <c r="N1244" s="52" t="str">
        <f>VLOOKUP(AH1244,rawdatas!$A$13:$N$52,14,FALSE)</f>
        <v>dépistage chromosomique anténatal; test chromosomial; test génétique; test d'ADN; test de paternité; test respiratoire pour hélicobacter pylori; test à la sueur; test des larmes; tout autre test de laboratoire non inclus dans les rubriques 32 à 37</v>
      </c>
      <c r="O1244" s="52" t="str">
        <f>VLOOKUP(AH1244,rawdatas!$A$13:$O$52,15,FALSE)</f>
        <v>ok</v>
      </c>
      <c r="P1244" s="52" t="str">
        <f>VLOOKUP(AH1244,rawdatas!$A$13:$P$52,16,FALSE)</f>
        <v>exercise tests using imaging -41; electrical tracing -42; Holter monitoring -42</v>
      </c>
      <c r="Q1244" s="52" t="str">
        <f>VLOOKUP(AH1244,rawdatas!$A$13:$Q$52,17,FALSE)</f>
        <v>tests d'effort avec imagerie -41; enregistrement électrique -42; surveillance Holter -42</v>
      </c>
      <c r="R1244" s="52" t="str">
        <f>VLOOKUP(AH1244,rawdatas!$A$13:$R$52,18,FALSE)</f>
        <v>ok</v>
      </c>
      <c r="S1244" s="52">
        <f>VLOOKUP(AH1244,rawdatas!$A$13:$S$52,19,FALSE)</f>
        <v>0</v>
      </c>
      <c r="T1244" s="52">
        <f>VLOOKUP(AH1244,rawdatas!$A$13:$T$52,20,FALSE)</f>
        <v>0</v>
      </c>
      <c r="U1244" s="52" t="str">
        <f>VLOOKUP(AH1244,rawdatas!$A$13:$U$52,21,FALSE)</f>
        <v>ok</v>
      </c>
      <c r="V1244" s="52">
        <f>VLOOKUP(AH1244,rawdatas!$A$13:$V$52,22,FALSE)</f>
        <v>0</v>
      </c>
      <c r="W1244" s="52">
        <f>VLOOKUP(AH1244,rawdatas!$A$13:$W$52,23,FALSE)</f>
        <v>0</v>
      </c>
      <c r="X1244" s="52" t="str">
        <f>VLOOKUP(AH1244,rawdatas!$A$13:$X$52,24,FALSE)</f>
        <v>ok</v>
      </c>
      <c r="Y1244" s="52">
        <f>VLOOKUP(AH1244,rawdatas!$A$13:$Y$52,25,FALSE)</f>
        <v>0</v>
      </c>
      <c r="Z1244" s="52">
        <f>VLOOKUP(AH1244,rawdatas!$A$13:$Z$52,26,FALSE)</f>
        <v>0</v>
      </c>
      <c r="AA1244" s="52" t="str">
        <f>VLOOKUP(AH1244,rawdatas!$A$13:$AA$52,27,FALSE)</f>
        <v>ok</v>
      </c>
      <c r="AB1244" s="52">
        <f>VLOOKUP(AH1244,rawdatas!$A$13:$AB$52,28,FALSE)</f>
        <v>0</v>
      </c>
      <c r="AC1244" s="52">
        <f>VLOOKUP(AH1244,rawdatas!$A$13:$AC$52,29,FALSE)</f>
        <v>0</v>
      </c>
      <c r="AD1244" s="52">
        <f>VLOOKUP(AH1244,rawdatas!$A$13:$AD$53,30,FALSE)</f>
        <v>0</v>
      </c>
      <c r="AE1244" s="52">
        <f>VLOOKUP(AH1244,rawdatas!$A$13:$AE$53,31,FALSE)</f>
        <v>0</v>
      </c>
      <c r="AF1244" s="52">
        <f>VLOOKUP(AH1244,rawdatas!$A$13:$AF$53,32,FALSE)</f>
        <v>0</v>
      </c>
      <c r="AG1244" s="52">
        <f>VLOOKUP(AH1244,rawdatas!$A$13:$AG$54,33,FALSE)</f>
        <v>0</v>
      </c>
      <c r="AH1244" s="53">
        <v>300103734</v>
      </c>
      <c r="AI1244" s="54" t="str">
        <f t="shared" si="90"/>
        <v>autre analyse de laboratoire non classée ailleurs</v>
      </c>
    </row>
    <row r="1245" spans="1:35" outlineLevel="1" x14ac:dyDescent="0.25">
      <c r="A1245" s="52">
        <v>209146448</v>
      </c>
      <c r="B1245" s="52">
        <v>301588515</v>
      </c>
      <c r="C1245" s="52" t="s">
        <v>16282</v>
      </c>
      <c r="D1245" s="52" t="str">
        <f>VLOOKUP(B1245,rawdatas!$A:$K,3,FALSE)</f>
        <v>U</v>
      </c>
      <c r="E1245" s="52" t="str">
        <f>VLOOKUP(B1245,rawdatas!$A:$K,7,FALSE)</f>
        <v>Urinary system</v>
      </c>
      <c r="F1245" s="52" t="str">
        <f>VLOOKUP(B1245,rawdatas!$A:$K,8,FALSE)</f>
        <v>système urinaire</v>
      </c>
      <c r="G1245" s="52" t="str">
        <f>VLOOKUP(AH1245,rawdatas!$A$13:$K$52,7,FALSE)</f>
        <v>Physical function test</v>
      </c>
      <c r="H1245" s="52" t="str">
        <f>VLOOKUP(AH1245,rawdatas!$A$13:$K$52,8,FALSE)</f>
        <v>epreuve fonctionnelle physique</v>
      </c>
      <c r="I1245" s="52" t="str">
        <f>VLOOKUP(AH1245,rawdatas!$A$13:$K$52,9,FALSE)</f>
        <v>ok</v>
      </c>
      <c r="J1245" s="52" t="str">
        <f>VLOOKUP(AH1245,rawdatas!$A$13:$K$52,10,FALSE)</f>
        <v>Physical function test</v>
      </c>
      <c r="K1245" s="52" t="str">
        <f>VLOOKUP(AH1245,rawdatas!$A$13:$K$52,11,FALSE)</f>
        <v>epreuve fonctionnelle</v>
      </c>
      <c r="L1245" s="52" t="str">
        <f>VLOOKUP(AH1245,rawdatas!$A$13:$L$52,12,FALSE)</f>
        <v>ok</v>
      </c>
      <c r="M1245" s="52" t="str">
        <f>VLOOKUP(AH1245,rawdatas!$A$13:$M$52,13,FALSE)</f>
        <v>tympanometry; audiometry; tonometry; vision test; visual field; colour vision; calorimetric/vestibular function test; spirometry; urinary flowmetry</v>
      </c>
      <c r="N1245" s="52" t="str">
        <f>VLOOKUP(AH1245,rawdatas!$A$13:$N$52,14,FALSE)</f>
        <v>tympanométrie; audiométrie; tonométrie; test de vue; champ visuel; test de vision des couleurs; test de la fonction vestibulaire; test de la fonction calorimétrique; spirométrie; examen urodynamique</v>
      </c>
      <c r="O1245" s="52" t="str">
        <f>VLOOKUP(AH1245,rawdatas!$A$13:$O$52,15,FALSE)</f>
        <v>ok</v>
      </c>
      <c r="P1245" s="52" t="str">
        <f>VLOOKUP(AH1245,rawdatas!$A$13:$P$52,16,FALSE)</f>
        <v>exercise test using imaging -41; exercise test using electrical tracing -42; Holter monitoring -42; mental function test -43</v>
      </c>
      <c r="Q1245" s="52" t="str">
        <f>VLOOKUP(AH1245,rawdatas!$A$13:$Q$52,17,FALSE)</f>
        <v>test d'effort avec imagerie -41; test d'effort avec tracé électrique -42; Holter de surveillance -42; test de la fonction mentale -43</v>
      </c>
      <c r="R1245" s="52" t="str">
        <f>VLOOKUP(AH1245,rawdatas!$A$13:$R$52,18,FALSE)</f>
        <v>ok</v>
      </c>
      <c r="S1245" s="52" t="str">
        <f>VLOOKUP(AH1245,rawdatas!$A$13:$S$52,19,FALSE)</f>
        <v xml:space="preserve">quantitative test to measure capacity of body functions excluding the mental state </v>
      </c>
      <c r="T1245" s="52" t="str">
        <f>VLOOKUP(AH1245,rawdatas!$A$13:$T$52,20,FALSE)</f>
        <v xml:space="preserve">test de mesure quantitative de la capacité des fonctions corporelles à l'exclusion de l'état mental </v>
      </c>
      <c r="U1245" s="52" t="str">
        <f>VLOOKUP(AH1245,rawdatas!$A$13:$U$52,21,FALSE)</f>
        <v>ok</v>
      </c>
      <c r="V1245" s="52">
        <f>VLOOKUP(AH1245,rawdatas!$A$13:$V$52,22,FALSE)</f>
        <v>0</v>
      </c>
      <c r="W1245" s="52">
        <f>VLOOKUP(AH1245,rawdatas!$A$13:$W$52,23,FALSE)</f>
        <v>0</v>
      </c>
      <c r="X1245" s="52" t="str">
        <f>VLOOKUP(AH1245,rawdatas!$A$13:$X$52,24,FALSE)</f>
        <v>ok</v>
      </c>
      <c r="Y1245" s="52">
        <f>VLOOKUP(AH1245,rawdatas!$A$13:$Y$52,25,FALSE)</f>
        <v>0</v>
      </c>
      <c r="Z1245" s="52">
        <f>VLOOKUP(AH1245,rawdatas!$A$13:$Z$52,26,FALSE)</f>
        <v>0</v>
      </c>
      <c r="AA1245" s="52" t="str">
        <f>VLOOKUP(AH1245,rawdatas!$A$13:$AA$52,27,FALSE)</f>
        <v>ok</v>
      </c>
      <c r="AB1245" s="52">
        <f>VLOOKUP(AH1245,rawdatas!$A$13:$AB$52,28,FALSE)</f>
        <v>0</v>
      </c>
      <c r="AC1245" s="52">
        <f>VLOOKUP(AH1245,rawdatas!$A$13:$AC$52,29,FALSE)</f>
        <v>0</v>
      </c>
      <c r="AD1245" s="52">
        <f>VLOOKUP(AH1245,rawdatas!$A$13:$AD$53,30,FALSE)</f>
        <v>0</v>
      </c>
      <c r="AE1245" s="52">
        <f>VLOOKUP(AH1245,rawdatas!$A$13:$AE$53,31,FALSE)</f>
        <v>0</v>
      </c>
      <c r="AF1245" s="52">
        <f>VLOOKUP(AH1245,rawdatas!$A$13:$AF$53,32,FALSE)</f>
        <v>0</v>
      </c>
      <c r="AG1245" s="52">
        <f>VLOOKUP(AH1245,rawdatas!$A$13:$AG$54,33,FALSE)</f>
        <v>0</v>
      </c>
      <c r="AH1245" s="53">
        <v>533792975</v>
      </c>
      <c r="AI1245" s="54" t="str">
        <f t="shared" si="90"/>
        <v>epreuve fonctionnelle physique</v>
      </c>
    </row>
    <row r="1246" spans="1:35" outlineLevel="1" x14ac:dyDescent="0.25">
      <c r="A1246" s="52">
        <v>46410323</v>
      </c>
      <c r="B1246" s="52">
        <v>301588515</v>
      </c>
      <c r="C1246" s="52" t="s">
        <v>16283</v>
      </c>
      <c r="D1246" s="52" t="str">
        <f>VLOOKUP(B1246,rawdatas!$A:$K,3,FALSE)</f>
        <v>U</v>
      </c>
      <c r="E1246" s="52" t="str">
        <f>VLOOKUP(B1246,rawdatas!$A:$K,7,FALSE)</f>
        <v>Urinary system</v>
      </c>
      <c r="F1246" s="52" t="str">
        <f>VLOOKUP(B1246,rawdatas!$A:$K,8,FALSE)</f>
        <v>système urinaire</v>
      </c>
      <c r="G1246" s="52" t="str">
        <f>VLOOKUP(AH1246,rawdatas!$A$13:$K$52,7,FALSE)</f>
        <v>Diagnostic endoscopy</v>
      </c>
      <c r="H1246" s="52" t="str">
        <f>VLOOKUP(AH1246,rawdatas!$A$13:$K$52,8,FALSE)</f>
        <v>endoscopie diagnostique</v>
      </c>
      <c r="I1246" s="52" t="str">
        <f>VLOOKUP(AH1246,rawdatas!$A$13:$K$52,9,FALSE)</f>
        <v>ok</v>
      </c>
      <c r="J1246" s="52" t="str">
        <f>VLOOKUP(AH1246,rawdatas!$A$13:$K$52,10,FALSE)</f>
        <v>Diagnostic endoscopy</v>
      </c>
      <c r="K1246" s="52" t="str">
        <f>VLOOKUP(AH1246,rawdatas!$A$13:$K$52,11,FALSE)</f>
        <v>endoscopie diagnostique</v>
      </c>
      <c r="L1246" s="52" t="str">
        <f>VLOOKUP(AH1246,rawdatas!$A$13:$L$52,12,FALSE)</f>
        <v>ok</v>
      </c>
      <c r="M1246" s="52" t="str">
        <f>VLOOKUP(AH1246,rawdatas!$A$13:$M$52,13,FALSE)</f>
        <v>rhinoscopy; pharyngoscopy; laryngoscopy; tracheoscopy; bronchoscopy; mediastinoscopy; hysteroscopy; colposcopy; laparoscopy; gastroscopy; colonoscopy; sigmoidoscopy; rectoscopy; anoscopy; arthroscopy</v>
      </c>
      <c r="N1246" s="52" t="str">
        <f>VLOOKUP(AH1246,rawdatas!$A$13:$N$52,14,FALSE)</f>
        <v>rhinoscopie; pharyngoscopie; laryngoscopie; trachéoscopie; bronchoscopie; médiastinoscopie; hystéroscopie; colposcopie; laparoscopie; gastroscopie; colonoscopie; sigmoïdoscopie; rectoscopie; anuscopie; arthroscopie</v>
      </c>
      <c r="O1246" s="52" t="str">
        <f>VLOOKUP(AH1246,rawdatas!$A$13:$O$52,15,FALSE)</f>
        <v>ok</v>
      </c>
      <c r="P1246" s="52" t="str">
        <f>VLOOKUP(AH1246,rawdatas!$A$13:$P$52,16,FALSE)</f>
        <v>ophtalmoscopy -43; fundoscopy -43; dermoscopy -43</v>
      </c>
      <c r="Q1246" s="52" t="str">
        <f>VLOOKUP(AH1246,rawdatas!$A$13:$Q$52,17,FALSE)</f>
        <v>ophtalmoscopie -43; fundoscopie -43; fond d'oeil -43; dermoscopie -43</v>
      </c>
      <c r="R1246" s="52" t="str">
        <f>VLOOKUP(AH1246,rawdatas!$A$13:$R$52,18,FALSE)</f>
        <v>ok</v>
      </c>
      <c r="S1246" s="52" t="str">
        <f>VLOOKUP(AH1246,rawdatas!$A$13:$S$52,19,FALSE)</f>
        <v>looking inside the body for medical reasons using an endoscope, an instrument used to examine the interior of a hollow organ or cavity of the body</v>
      </c>
      <c r="T1246" s="52" t="str">
        <f>VLOOKUP(AH1246,rawdatas!$A$13:$T$52,20,FALSE)</f>
        <v xml:space="preserve">examen de l'intérieur du corps pour raison médicale en utilisant un endoscope, un instrument prévu pour examiner l'intérieur d'un organe creux ou une cavité du corps </v>
      </c>
      <c r="U1246" s="52" t="str">
        <f>VLOOKUP(AH1246,rawdatas!$A$13:$U$52,21,FALSE)</f>
        <v>ok</v>
      </c>
      <c r="V1246" s="52">
        <f>VLOOKUP(AH1246,rawdatas!$A$13:$V$52,22,FALSE)</f>
        <v>0</v>
      </c>
      <c r="W1246" s="52">
        <f>VLOOKUP(AH1246,rawdatas!$A$13:$W$52,23,FALSE)</f>
        <v>0</v>
      </c>
      <c r="X1246" s="52" t="str">
        <f>VLOOKUP(AH1246,rawdatas!$A$13:$X$52,24,FALSE)</f>
        <v>ok</v>
      </c>
      <c r="Y1246" s="52">
        <f>VLOOKUP(AH1246,rawdatas!$A$13:$Y$52,25,FALSE)</f>
        <v>0</v>
      </c>
      <c r="Z1246" s="52">
        <f>VLOOKUP(AH1246,rawdatas!$A$13:$Z$52,26,FALSE)</f>
        <v>0</v>
      </c>
      <c r="AA1246" s="52" t="str">
        <f>VLOOKUP(AH1246,rawdatas!$A$13:$AA$52,27,FALSE)</f>
        <v>ok</v>
      </c>
      <c r="AB1246" s="52">
        <f>VLOOKUP(AH1246,rawdatas!$A$13:$AB$52,28,FALSE)</f>
        <v>0</v>
      </c>
      <c r="AC1246" s="52">
        <f>VLOOKUP(AH1246,rawdatas!$A$13:$AC$52,29,FALSE)</f>
        <v>0</v>
      </c>
      <c r="AD1246" s="52">
        <f>VLOOKUP(AH1246,rawdatas!$A$13:$AD$53,30,FALSE)</f>
        <v>0</v>
      </c>
      <c r="AE1246" s="52">
        <f>VLOOKUP(AH1246,rawdatas!$A$13:$AE$53,31,FALSE)</f>
        <v>0</v>
      </c>
      <c r="AF1246" s="52">
        <f>VLOOKUP(AH1246,rawdatas!$A$13:$AF$53,32,FALSE)</f>
        <v>0</v>
      </c>
      <c r="AG1246" s="52">
        <f>VLOOKUP(AH1246,rawdatas!$A$13:$AG$54,33,FALSE)</f>
        <v>0</v>
      </c>
      <c r="AH1246" s="53">
        <v>659007930</v>
      </c>
      <c r="AI1246" s="54" t="str">
        <f t="shared" si="90"/>
        <v>endoscopie diagnostique</v>
      </c>
    </row>
    <row r="1247" spans="1:35" outlineLevel="1" x14ac:dyDescent="0.25">
      <c r="A1247" s="52">
        <v>649308621</v>
      </c>
      <c r="B1247" s="52">
        <v>301588515</v>
      </c>
      <c r="C1247" s="52" t="s">
        <v>16284</v>
      </c>
      <c r="D1247" s="52" t="str">
        <f>VLOOKUP(B1247,rawdatas!$A:$K,3,FALSE)</f>
        <v>U</v>
      </c>
      <c r="E1247" s="52" t="str">
        <f>VLOOKUP(B1247,rawdatas!$A:$K,7,FALSE)</f>
        <v>Urinary system</v>
      </c>
      <c r="F1247" s="52" t="str">
        <f>VLOOKUP(B1247,rawdatas!$A:$K,8,FALSE)</f>
        <v>système urinaire</v>
      </c>
      <c r="G1247" s="52" t="str">
        <f>VLOOKUP(AH1247,rawdatas!$A$13:$K$52,7,FALSE)</f>
        <v>Diagnostic radiology/imaging</v>
      </c>
      <c r="H1247" s="52" t="str">
        <f>VLOOKUP(AH1247,rawdatas!$A$13:$K$52,8,FALSE)</f>
        <v>radiologie diagnostique; imagerie</v>
      </c>
      <c r="I1247" s="52" t="str">
        <f>VLOOKUP(AH1247,rawdatas!$A$13:$K$52,9,FALSE)</f>
        <v>ok</v>
      </c>
      <c r="J1247" s="52" t="str">
        <f>VLOOKUP(AH1247,rawdatas!$A$13:$K$52,10,FALSE)</f>
        <v>Diagnostic radiology/imaging</v>
      </c>
      <c r="K1247" s="52" t="str">
        <f>VLOOKUP(AH1247,rawdatas!$A$13:$K$52,11,FALSE)</f>
        <v>radiologie diagnostique; imagerie</v>
      </c>
      <c r="L1247" s="52" t="str">
        <f>VLOOKUP(AH1247,rawdatas!$A$13:$L$52,12,FALSE)</f>
        <v>ok</v>
      </c>
      <c r="M1247" s="52" t="str">
        <f>VLOOKUP(AH1247,rawdatas!$A$13:$M$52,13,FALSE)</f>
        <v>x-ray/ultrasound imaging; computed tomography (CT); nuclear medicine; positron emission tomography (PET); magnetic resonance imaging (MRI); angiography; bone/thyroid/heart scintigraphy; isotope scanning; thermography</v>
      </c>
      <c r="N1247" s="52" t="str">
        <f>VLOOKUP(AH1247,rawdatas!$A$13:$N$52,14,FALSE)</f>
        <v>radiographie; échographie; tomographie computérisée (CT); tomographie numérique; imagerie par médecine nucléaire; tomographie par émission de positron (PET Scan); résonance magnétique nucléaire (RMN-IRM); angiographie; scintigraphie osseuse; scintigraphie thyroïdienne; scintigraphie cardiaque; scintigraphie isotopique; thermographie</v>
      </c>
      <c r="O1247" s="52" t="str">
        <f>VLOOKUP(AH1247,rawdatas!$A$13:$O$52,15,FALSE)</f>
        <v>ok</v>
      </c>
      <c r="P1247" s="52" t="str">
        <f>VLOOKUP(AH1247,rawdatas!$A$13:$P$52,16,FALSE)</f>
        <v>radiotherapy -59</v>
      </c>
      <c r="Q1247" s="52" t="str">
        <f>VLOOKUP(AH1247,rawdatas!$A$13:$Q$52,17,FALSE)</f>
        <v>Radiothérapie -59</v>
      </c>
      <c r="R1247" s="52" t="str">
        <f>VLOOKUP(AH1247,rawdatas!$A$13:$R$52,18,FALSE)</f>
        <v>ok</v>
      </c>
      <c r="S1247" s="52" t="str">
        <f>VLOOKUP(AH1247,rawdatas!$A$13:$S$52,19,FALSE)</f>
        <v>taking images of anatomic structures through the use of electromagnetic radiation or sound waves</v>
      </c>
      <c r="T1247" s="52" t="str">
        <f>VLOOKUP(AH1247,rawdatas!$A$13:$T$52,20,FALSE)</f>
        <v xml:space="preserve">prise d'image de structure anatomique grâce a des rayons électromagnétiques ou des ondes sonores </v>
      </c>
      <c r="U1247" s="52" t="str">
        <f>VLOOKUP(AH1247,rawdatas!$A$13:$U$52,21,FALSE)</f>
        <v>ok</v>
      </c>
      <c r="V1247" s="52">
        <f>VLOOKUP(AH1247,rawdatas!$A$13:$V$52,22,FALSE)</f>
        <v>0</v>
      </c>
      <c r="W1247" s="52">
        <f>VLOOKUP(AH1247,rawdatas!$A$13:$W$52,23,FALSE)</f>
        <v>0</v>
      </c>
      <c r="X1247" s="52" t="str">
        <f>VLOOKUP(AH1247,rawdatas!$A$13:$X$52,24,FALSE)</f>
        <v>ok</v>
      </c>
      <c r="Y1247" s="52">
        <f>VLOOKUP(AH1247,rawdatas!$A$13:$Y$52,25,FALSE)</f>
        <v>0</v>
      </c>
      <c r="Z1247" s="52">
        <f>VLOOKUP(AH1247,rawdatas!$A$13:$Z$52,26,FALSE)</f>
        <v>0</v>
      </c>
      <c r="AA1247" s="52" t="str">
        <f>VLOOKUP(AH1247,rawdatas!$A$13:$AA$52,27,FALSE)</f>
        <v>ok</v>
      </c>
      <c r="AB1247" s="52">
        <f>VLOOKUP(AH1247,rawdatas!$A$13:$AB$52,28,FALSE)</f>
        <v>0</v>
      </c>
      <c r="AC1247" s="52">
        <f>VLOOKUP(AH1247,rawdatas!$A$13:$AC$52,29,FALSE)</f>
        <v>0</v>
      </c>
      <c r="AD1247" s="52">
        <f>VLOOKUP(AH1247,rawdatas!$A$13:$AD$53,30,FALSE)</f>
        <v>0</v>
      </c>
      <c r="AE1247" s="52">
        <f>VLOOKUP(AH1247,rawdatas!$A$13:$AE$53,31,FALSE)</f>
        <v>0</v>
      </c>
      <c r="AF1247" s="52">
        <f>VLOOKUP(AH1247,rawdatas!$A$13:$AF$53,32,FALSE)</f>
        <v>0</v>
      </c>
      <c r="AG1247" s="52">
        <f>VLOOKUP(AH1247,rawdatas!$A$13:$AG$54,33,FALSE)</f>
        <v>0</v>
      </c>
      <c r="AH1247" s="53">
        <v>901925025</v>
      </c>
      <c r="AI1247" s="54" t="str">
        <f t="shared" si="90"/>
        <v>radiologie diagnostique; imagerie</v>
      </c>
    </row>
    <row r="1248" spans="1:35" outlineLevel="1" x14ac:dyDescent="0.25">
      <c r="A1248" s="52">
        <v>853669103</v>
      </c>
      <c r="B1248" s="52">
        <v>301588515</v>
      </c>
      <c r="C1248" s="52" t="s">
        <v>16285</v>
      </c>
      <c r="D1248" s="52" t="str">
        <f>VLOOKUP(B1248,rawdatas!$A:$K,3,FALSE)</f>
        <v>U</v>
      </c>
      <c r="E1248" s="52" t="str">
        <f>VLOOKUP(B1248,rawdatas!$A:$K,7,FALSE)</f>
        <v>Urinary system</v>
      </c>
      <c r="F1248" s="52" t="str">
        <f>VLOOKUP(B1248,rawdatas!$A:$K,8,FALSE)</f>
        <v>système urinaire</v>
      </c>
      <c r="G1248" s="52" t="str">
        <f>VLOOKUP(AH1248,rawdatas!$A$13:$K$52,7,FALSE)</f>
        <v>Electrical tracing</v>
      </c>
      <c r="H1248" s="52" t="str">
        <f>VLOOKUP(AH1248,rawdatas!$A$13:$K$52,8,FALSE)</f>
        <v>tracé électrique</v>
      </c>
      <c r="I1248" s="52" t="str">
        <f>VLOOKUP(AH1248,rawdatas!$A$13:$K$52,9,FALSE)</f>
        <v>ok</v>
      </c>
      <c r="J1248" s="52" t="str">
        <f>VLOOKUP(AH1248,rawdatas!$A$13:$K$52,10,FALSE)</f>
        <v>Electrical tracing</v>
      </c>
      <c r="K1248" s="52" t="str">
        <f>VLOOKUP(AH1248,rawdatas!$A$13:$K$52,11,FALSE)</f>
        <v>tracé électrique</v>
      </c>
      <c r="L1248" s="52" t="str">
        <f>VLOOKUP(AH1248,rawdatas!$A$13:$L$52,12,FALSE)</f>
        <v>ok</v>
      </c>
      <c r="M1248" s="52" t="str">
        <f>VLOOKUP(AH1248,rawdatas!$A$13:$M$52,13,FALSE)</f>
        <v>electrocardiogram; exercise electrocardiogram; Holter monitoring; electromyogram (EMG); electroencephalogram (EEG); electronystagmography (ENG)</v>
      </c>
      <c r="N1248" s="52" t="str">
        <f>VLOOKUP(AH1248,rawdatas!$A$13:$N$52,14,FALSE)</f>
        <v>électrocardiogramme (ECG); électrocardiogramme d'effort; monitoring Holter; électromyogramme (EMG); électroencéphalogramme (EEG); électronystagmogramme (ENG)</v>
      </c>
      <c r="O1248" s="52" t="str">
        <f>VLOOKUP(AH1248,rawdatas!$A$13:$O$52,15,FALSE)</f>
        <v>ok</v>
      </c>
      <c r="P1248" s="52">
        <f>VLOOKUP(AH1248,rawdatas!$A$13:$P$52,16,FALSE)</f>
        <v>0</v>
      </c>
      <c r="Q1248" s="52">
        <f>VLOOKUP(AH1248,rawdatas!$A$13:$Q$52,17,FALSE)</f>
        <v>0</v>
      </c>
      <c r="R1248" s="52" t="str">
        <f>VLOOKUP(AH1248,rawdatas!$A$13:$R$52,18,FALSE)</f>
        <v>ok</v>
      </c>
      <c r="S1248" s="52" t="str">
        <f>VLOOKUP(AH1248,rawdatas!$A$13:$S$52,19,FALSE)</f>
        <v>a test used to measure the electrical activity of an organ (e.g. heart, nerve, brain, muscle)</v>
      </c>
      <c r="T1248" s="52" t="str">
        <f>VLOOKUP(AH1248,rawdatas!$A$13:$T$52,20,FALSE)</f>
        <v>test de mesure de l'activité électrique d'un organe, par ex. coeur, nerf, cerveau, muscle</v>
      </c>
      <c r="U1248" s="52" t="str">
        <f>VLOOKUP(AH1248,rawdatas!$A$13:$U$52,21,FALSE)</f>
        <v>ok</v>
      </c>
      <c r="V1248" s="52">
        <f>VLOOKUP(AH1248,rawdatas!$A$13:$V$52,22,FALSE)</f>
        <v>0</v>
      </c>
      <c r="W1248" s="52">
        <f>VLOOKUP(AH1248,rawdatas!$A$13:$W$52,23,FALSE)</f>
        <v>0</v>
      </c>
      <c r="X1248" s="52" t="str">
        <f>VLOOKUP(AH1248,rawdatas!$A$13:$X$52,24,FALSE)</f>
        <v>ok</v>
      </c>
      <c r="Y1248" s="52">
        <f>VLOOKUP(AH1248,rawdatas!$A$13:$Y$52,25,FALSE)</f>
        <v>0</v>
      </c>
      <c r="Z1248" s="52">
        <f>VLOOKUP(AH1248,rawdatas!$A$13:$Z$52,26,FALSE)</f>
        <v>0</v>
      </c>
      <c r="AA1248" s="52" t="str">
        <f>VLOOKUP(AH1248,rawdatas!$A$13:$AA$52,27,FALSE)</f>
        <v>ok</v>
      </c>
      <c r="AB1248" s="52">
        <f>VLOOKUP(AH1248,rawdatas!$A$13:$AB$52,28,FALSE)</f>
        <v>0</v>
      </c>
      <c r="AC1248" s="52">
        <f>VLOOKUP(AH1248,rawdatas!$A$13:$AC$52,29,FALSE)</f>
        <v>0</v>
      </c>
      <c r="AD1248" s="52">
        <f>VLOOKUP(AH1248,rawdatas!$A$13:$AD$53,30,FALSE)</f>
        <v>0</v>
      </c>
      <c r="AE1248" s="52">
        <f>VLOOKUP(AH1248,rawdatas!$A$13:$AE$53,31,FALSE)</f>
        <v>0</v>
      </c>
      <c r="AF1248" s="52">
        <f>VLOOKUP(AH1248,rawdatas!$A$13:$AF$53,32,FALSE)</f>
        <v>0</v>
      </c>
      <c r="AG1248" s="52">
        <f>VLOOKUP(AH1248,rawdatas!$A$13:$AG$54,33,FALSE)</f>
        <v>0</v>
      </c>
      <c r="AH1248" s="53">
        <v>871857739</v>
      </c>
      <c r="AI1248" s="54" t="str">
        <f t="shared" si="90"/>
        <v>tracé électrique</v>
      </c>
    </row>
    <row r="1249" spans="1:35" outlineLevel="1" x14ac:dyDescent="0.25">
      <c r="A1249" s="52">
        <v>96629910</v>
      </c>
      <c r="B1249" s="52">
        <v>301588515</v>
      </c>
      <c r="C1249" s="52" t="s">
        <v>16286</v>
      </c>
      <c r="D1249" s="52" t="str">
        <f>VLOOKUP(B1249,rawdatas!$A:$K,3,FALSE)</f>
        <v>U</v>
      </c>
      <c r="E1249" s="52" t="str">
        <f>VLOOKUP(B1249,rawdatas!$A:$K,7,FALSE)</f>
        <v>Urinary system</v>
      </c>
      <c r="F1249" s="52" t="str">
        <f>VLOOKUP(B1249,rawdatas!$A:$K,8,FALSE)</f>
        <v>système urinaire</v>
      </c>
      <c r="G1249" s="52" t="str">
        <f>VLOOKUP(AH1249,rawdatas!$A$13:$K$52,7,FALSE)</f>
        <v>Other diagnostic procedure</v>
      </c>
      <c r="H1249" s="52" t="str">
        <f>VLOOKUP(AH1249,rawdatas!$A$13:$K$52,8,FALSE)</f>
        <v>autre procédure diagnostique</v>
      </c>
      <c r="I1249" s="52" t="str">
        <f>VLOOKUP(AH1249,rawdatas!$A$13:$K$52,9,FALSE)</f>
        <v>ok</v>
      </c>
      <c r="J1249" s="52" t="str">
        <f>VLOOKUP(AH1249,rawdatas!$A$13:$K$52,10,FALSE)</f>
        <v>Other diagnostic procedure</v>
      </c>
      <c r="K1249" s="52" t="str">
        <f>VLOOKUP(AH1249,rawdatas!$A$13:$K$52,11,FALSE)</f>
        <v>autre procédure diag.</v>
      </c>
      <c r="L1249" s="52" t="str">
        <f>VLOOKUP(AH1249,rawdatas!$A$13:$L$52,12,FALSE)</f>
        <v>ok</v>
      </c>
      <c r="M1249" s="52" t="str">
        <f>VLOOKUP(AH1249,rawdatas!$A$13:$M$52,13,FALSE)</f>
        <v>ophtalmoscopy; dermatoscopy; diagnostic laparotomy; dementia test; intelligence test; depression test; anxiety test; skin photo</v>
      </c>
      <c r="N1249" s="52" t="str">
        <f>VLOOKUP(AH1249,rawdatas!$A$13:$N$52,14,FALSE)</f>
        <v>ophtalmoscopie; dermoscopie; laparatomie diagnostique; photographie de la peau; test de détection de démence; test d'intelligence; test de dépression; test d'anxiété; photographie de la peau</v>
      </c>
      <c r="O1249" s="52" t="str">
        <f>VLOOKUP(AH1249,rawdatas!$A$13:$O$52,15,FALSE)</f>
        <v>ok</v>
      </c>
      <c r="P1249" s="52">
        <f>VLOOKUP(AH1249,rawdatas!$A$13:$P$52,16,FALSE)</f>
        <v>0</v>
      </c>
      <c r="Q1249" s="52" t="str">
        <f>VLOOKUP(AH1249,rawdatas!$A$13:$Q$52,17,FALSE)</f>
        <v xml:space="preserve">test respiratoire pour hélicobacter pylori -38; endoscopie -40; biopsie -52; ponction -52 </v>
      </c>
      <c r="R1249" s="52" t="str">
        <f>VLOOKUP(AH1249,rawdatas!$A$13:$R$52,18,FALSE)</f>
        <v>ko</v>
      </c>
      <c r="S1249" s="52" t="str">
        <f>VLOOKUP(AH1249,rawdatas!$A$13:$S$52,19,FALSE)</f>
        <v>a skin photo is a photography/video recording for diagnostic purpose</v>
      </c>
      <c r="T1249" s="52" t="str">
        <f>VLOOKUP(AH1249,rawdatas!$A$13:$T$52,20,FALSE)</f>
        <v xml:space="preserve">pour une photo de la peau, il faut que l'enregistrement de photographie ou de vidéo le soit à des fins diagnostiques </v>
      </c>
      <c r="U1249" s="52" t="str">
        <f>VLOOKUP(AH1249,rawdatas!$A$13:$U$52,21,FALSE)</f>
        <v>ok</v>
      </c>
      <c r="V1249" s="52">
        <f>VLOOKUP(AH1249,rawdatas!$A$13:$V$52,22,FALSE)</f>
        <v>0</v>
      </c>
      <c r="W1249" s="52">
        <f>VLOOKUP(AH1249,rawdatas!$A$13:$W$52,23,FALSE)</f>
        <v>0</v>
      </c>
      <c r="X1249" s="52" t="str">
        <f>VLOOKUP(AH1249,rawdatas!$A$13:$X$52,24,FALSE)</f>
        <v>ok</v>
      </c>
      <c r="Y1249" s="52">
        <f>VLOOKUP(AH1249,rawdatas!$A$13:$Y$52,25,FALSE)</f>
        <v>0</v>
      </c>
      <c r="Z1249" s="52">
        <f>VLOOKUP(AH1249,rawdatas!$A$13:$Z$52,26,FALSE)</f>
        <v>0</v>
      </c>
      <c r="AA1249" s="52" t="str">
        <f>VLOOKUP(AH1249,rawdatas!$A$13:$AA$52,27,FALSE)</f>
        <v>ok</v>
      </c>
      <c r="AB1249" s="52">
        <f>VLOOKUP(AH1249,rawdatas!$A$13:$AB$52,28,FALSE)</f>
        <v>0</v>
      </c>
      <c r="AC1249" s="52">
        <f>VLOOKUP(AH1249,rawdatas!$A$13:$AC$52,29,FALSE)</f>
        <v>0</v>
      </c>
      <c r="AD1249" s="52">
        <f>VLOOKUP(AH1249,rawdatas!$A$13:$AD$53,30,FALSE)</f>
        <v>0</v>
      </c>
      <c r="AE1249" s="52">
        <f>VLOOKUP(AH1249,rawdatas!$A$13:$AE$53,31,FALSE)</f>
        <v>0</v>
      </c>
      <c r="AF1249" s="52">
        <f>VLOOKUP(AH1249,rawdatas!$A$13:$AF$53,32,FALSE)</f>
        <v>0</v>
      </c>
      <c r="AG1249" s="52">
        <f>VLOOKUP(AH1249,rawdatas!$A$13:$AG$54,33,FALSE)</f>
        <v>0</v>
      </c>
      <c r="AH1249" s="53">
        <v>943941605</v>
      </c>
      <c r="AI1249" s="54" t="str">
        <f t="shared" si="90"/>
        <v>autre procédure diagnostique</v>
      </c>
    </row>
    <row r="1250" spans="1:35" outlineLevel="1" x14ac:dyDescent="0.25">
      <c r="A1250" s="52">
        <v>973173458</v>
      </c>
      <c r="B1250" s="52">
        <v>301588515</v>
      </c>
      <c r="C1250" s="52" t="s">
        <v>16287</v>
      </c>
      <c r="D1250" s="52" t="str">
        <f>VLOOKUP(B1250,rawdatas!$A:$K,3,FALSE)</f>
        <v>U</v>
      </c>
      <c r="E1250" s="52" t="str">
        <f>VLOOKUP(B1250,rawdatas!$A:$K,7,FALSE)</f>
        <v>Urinary system</v>
      </c>
      <c r="F1250" s="52" t="str">
        <f>VLOOKUP(B1250,rawdatas!$A:$K,8,FALSE)</f>
        <v>système urinaire</v>
      </c>
      <c r="G1250" s="52" t="str">
        <f>VLOOKUP(AH1250,rawdatas!$A$13:$K$52,7,FALSE)</f>
        <v>Preventive immunization/medication</v>
      </c>
      <c r="H1250" s="52" t="str">
        <f>VLOOKUP(AH1250,rawdatas!$A$13:$K$52,8,FALSE)</f>
        <v>vaccination; médication préventive</v>
      </c>
      <c r="I1250" s="52" t="str">
        <f>VLOOKUP(AH1250,rawdatas!$A$13:$K$52,9,FALSE)</f>
        <v>ok</v>
      </c>
      <c r="J1250" s="52" t="str">
        <f>VLOOKUP(AH1250,rawdatas!$A$13:$K$52,10,FALSE)</f>
        <v>Preventive immunization/medic</v>
      </c>
      <c r="K1250" s="52" t="str">
        <f>VLOOKUP(AH1250,rawdatas!$A$13:$K$52,11,FALSE)</f>
        <v>vaccin, médic, prévent.</v>
      </c>
      <c r="L1250" s="52" t="str">
        <f>VLOOKUP(AH1250,rawdatas!$A$13:$L$52,12,FALSE)</f>
        <v>ok</v>
      </c>
      <c r="M1250" s="52" t="str">
        <f>VLOOKUP(AH1250,rawdatas!$A$13:$M$52,13,FALSE)</f>
        <v>active/passive immunization; prophylactic treatment with drugs e.g. malaria prophylaxis; desensitisation</v>
      </c>
      <c r="N1250" s="52" t="str">
        <f>VLOOKUP(AH1250,rawdatas!$A$13:$N$52,14,FALSE)</f>
        <v>immunisation active; immunisation passive; traitement prophylactique par médicaments; prophylaxie de la malaria; désensibilisation</v>
      </c>
      <c r="O1250" s="52" t="str">
        <f>VLOOKUP(AH1250,rawdatas!$A$13:$O$52,15,FALSE)</f>
        <v>ok</v>
      </c>
      <c r="P1250" s="52">
        <f>VLOOKUP(AH1250,rawdatas!$A$13:$P$52,16,FALSE)</f>
        <v>0</v>
      </c>
      <c r="Q1250" s="52">
        <f>VLOOKUP(AH1250,rawdatas!$A$13:$Q$52,17,FALSE)</f>
        <v>0</v>
      </c>
      <c r="R1250" s="52" t="str">
        <f>VLOOKUP(AH1250,rawdatas!$A$13:$R$52,18,FALSE)</f>
        <v>ok</v>
      </c>
      <c r="S1250" s="52" t="str">
        <f>VLOOKUP(AH1250,rawdatas!$A$13:$S$52,19,FALSE)</f>
        <v>immunization/desensitisation/preventive medication used to avoid conditions/reactions, not present at the time of prescribing</v>
      </c>
      <c r="T1250" s="52" t="str">
        <f>VLOOKUP(AH1250,rawdatas!$A$13:$T$52,20,FALSE)</f>
        <v xml:space="preserve">immunisation, désensibilisation, médication préventive utilisée pour éviter des maladies ou des réactions non présentes au moment de la prescription </v>
      </c>
      <c r="U1250" s="52" t="str">
        <f>VLOOKUP(AH1250,rawdatas!$A$13:$U$52,21,FALSE)</f>
        <v>ok</v>
      </c>
      <c r="V1250" s="52" t="str">
        <f>VLOOKUP(AH1250,rawdatas!$A$13:$V$52,22,FALSE)</f>
        <v>-50 medication; contraceptive medication W11. If contraceptive medication is prescribed for medical reasons, use the code for medication -50.</v>
      </c>
      <c r="W1250" s="52" t="str">
        <f>VLOOKUP(AH1250,rawdatas!$A$13:$W$52,23,FALSE)</f>
        <v>médicament -50; médicament contraceptif W11; si le médicament contraceptif est prescrit pour des raisons médicales, pensez à utiliser le code médicament -50</v>
      </c>
      <c r="X1250" s="52" t="str">
        <f>VLOOKUP(AH1250,rawdatas!$A$13:$X$52,24,FALSE)</f>
        <v>ko</v>
      </c>
      <c r="Y1250" s="52" t="str">
        <f>VLOOKUP(AH1250,rawdatas!$A$13:$Y$52,25,FALSE)</f>
        <v xml:space="preserve">If the patient has a condition (e.g. hypertension), use the code for medication -50.  </v>
      </c>
      <c r="Z1250" s="52" t="str">
        <f>VLOOKUP(AH1250,rawdatas!$A$13:$Z$52,26,FALSE)</f>
        <v xml:space="preserve">Si le patient présente la maladie, par ex. hypertension, utiliser le code médicament -50 </v>
      </c>
      <c r="AA1250" s="52" t="str">
        <f>VLOOKUP(AH1250,rawdatas!$A$13:$AA$52,27,FALSE)</f>
        <v>ok</v>
      </c>
      <c r="AB1250" s="52">
        <f>VLOOKUP(AH1250,rawdatas!$A$13:$AB$52,28,FALSE)</f>
        <v>0</v>
      </c>
      <c r="AC1250" s="52">
        <f>VLOOKUP(AH1250,rawdatas!$A$13:$AC$52,29,FALSE)</f>
        <v>0</v>
      </c>
      <c r="AD1250" s="52">
        <f>VLOOKUP(AH1250,rawdatas!$A$13:$AD$53,30,FALSE)</f>
        <v>0</v>
      </c>
      <c r="AE1250" s="52">
        <f>VLOOKUP(AH1250,rawdatas!$A$13:$AE$53,31,FALSE)</f>
        <v>0</v>
      </c>
      <c r="AF1250" s="52" t="str">
        <f>VLOOKUP(AH1250,rawdatas!$A$13:$AF$53,32,FALSE)</f>
        <v>"médicament -50; médicament contraceptif W11,  si le médicament contraceptif est prescrit pour des raisons médicales, pensez à utiliser le code médicament -50 " -&gt; "médicament -50; médicament contraceptif W11; si le médicament contraceptif est prescrit pour des raisons médicales, pensez à utiliser le code médicament -50"</v>
      </c>
      <c r="AG1250" s="52">
        <f>VLOOKUP(AH1250,rawdatas!$A$13:$AG$54,33,FALSE)</f>
        <v>0</v>
      </c>
      <c r="AH1250" s="53">
        <v>427493530</v>
      </c>
      <c r="AI1250" s="54" t="str">
        <f t="shared" si="90"/>
        <v>vaccination; médication préventive</v>
      </c>
    </row>
    <row r="1251" spans="1:35" outlineLevel="1" x14ac:dyDescent="0.25">
      <c r="A1251" s="52">
        <v>513615712</v>
      </c>
      <c r="B1251" s="52">
        <v>301588515</v>
      </c>
      <c r="C1251" s="52" t="s">
        <v>16288</v>
      </c>
      <c r="D1251" s="52" t="str">
        <f>VLOOKUP(B1251,rawdatas!$A:$K,3,FALSE)</f>
        <v>U</v>
      </c>
      <c r="E1251" s="52" t="str">
        <f>VLOOKUP(B1251,rawdatas!$A:$K,7,FALSE)</f>
        <v>Urinary system</v>
      </c>
      <c r="F1251" s="52" t="str">
        <f>VLOOKUP(B1251,rawdatas!$A:$K,8,FALSE)</f>
        <v>système urinaire</v>
      </c>
      <c r="G1251" s="52" t="str">
        <f>VLOOKUP(AH1251,rawdatas!$A$13:$K$52,7,FALSE)</f>
        <v>Observation/health education/advice/diet</v>
      </c>
      <c r="H1251" s="52" t="str">
        <f>VLOOKUP(AH1251,rawdatas!$A$13:$K$52,8,FALSE)</f>
        <v>recommandation; éducation pour la santé; avis; régime</v>
      </c>
      <c r="I1251" s="52" t="str">
        <f>VLOOKUP(AH1251,rawdatas!$A$13:$K$52,9,FALSE)</f>
        <v>ok</v>
      </c>
      <c r="J1251" s="52" t="str">
        <f>VLOOKUP(AH1251,rawdatas!$A$13:$K$52,10,FALSE)</f>
        <v>Observ/health educat/advice/diet</v>
      </c>
      <c r="K1251" s="52" t="str">
        <f>VLOOKUP(AH1251,rawdatas!$A$13:$K$52,11,FALSE)</f>
        <v>recom, éduc. santé, avis, régime</v>
      </c>
      <c r="L1251" s="52" t="str">
        <f>VLOOKUP(AH1251,rawdatas!$A$13:$L$52,12,FALSE)</f>
        <v>ok</v>
      </c>
      <c r="M1251" s="52" t="str">
        <f>VLOOKUP(AH1251,rawdatas!$A$13:$M$52,13,FALSE)</f>
        <v>advice on healthy behaviour; prevention of health problems; advice on pregnancy and family planning; advice on regarding the use of health services; advice on regarding occupational health/social problems; watchful waiting</v>
      </c>
      <c r="N1251" s="52" t="str">
        <f>VLOOKUP(AH1251,rawdatas!$A$13:$N$52,14,FALSE)</f>
        <v>avis sur des comportements favorables à la santé; conseil de prévention de problèmes de santé; avis sur la grossesse et la planification familiale; avis sur l'utilisation des services de santé; avis sur la santé au travail; avis sur des problèmes sociaux; surveillance active</v>
      </c>
      <c r="O1251" s="52" t="str">
        <f>VLOOKUP(AH1251,rawdatas!$A$13:$O$52,15,FALSE)</f>
        <v>ok</v>
      </c>
      <c r="P1251" s="52" t="str">
        <f>VLOOKUP(AH1251,rawdatas!$A$13:$P$52,16,FALSE)</f>
        <v>therapeutic counselling/listening  -58</v>
      </c>
      <c r="Q1251" s="52" t="str">
        <f>VLOOKUP(AH1251,rawdatas!$A$13:$Q$52,17,FALSE)</f>
        <v>conseil thérapeutique -58; écoute -58</v>
      </c>
      <c r="R1251" s="52" t="str">
        <f>VLOOKUP(AH1251,rawdatas!$A$13:$R$52,18,FALSE)</f>
        <v>ok</v>
      </c>
      <c r="S1251" s="52" t="str">
        <f>VLOOKUP(AH1251,rawdatas!$A$13:$S$52,19,FALSE)</f>
        <v>prevention of health problems and advice on healthy behaviour</v>
      </c>
      <c r="T1251" s="52" t="str">
        <f>VLOOKUP(AH1251,rawdatas!$A$13:$T$52,20,FALSE)</f>
        <v xml:space="preserve">conseil de prévention de problèmes de santé et avis sur des habitudes favorables à la santé </v>
      </c>
      <c r="U1251" s="52" t="str">
        <f>VLOOKUP(AH1251,rawdatas!$A$13:$U$52,21,FALSE)</f>
        <v>ok</v>
      </c>
      <c r="V1251" s="52">
        <f>VLOOKUP(AH1251,rawdatas!$A$13:$V$52,22,FALSE)</f>
        <v>0</v>
      </c>
      <c r="W1251" s="52">
        <f>VLOOKUP(AH1251,rawdatas!$A$13:$W$52,23,FALSE)</f>
        <v>0</v>
      </c>
      <c r="X1251" s="52" t="str">
        <f>VLOOKUP(AH1251,rawdatas!$A$13:$X$52,24,FALSE)</f>
        <v>ok</v>
      </c>
      <c r="Y1251" s="52">
        <f>VLOOKUP(AH1251,rawdatas!$A$13:$Y$52,25,FALSE)</f>
        <v>0</v>
      </c>
      <c r="Z1251" s="52">
        <f>VLOOKUP(AH1251,rawdatas!$A$13:$Z$52,26,FALSE)</f>
        <v>0</v>
      </c>
      <c r="AA1251" s="52" t="str">
        <f>VLOOKUP(AH1251,rawdatas!$A$13:$AA$52,27,FALSE)</f>
        <v>ok</v>
      </c>
      <c r="AB1251" s="52">
        <f>VLOOKUP(AH1251,rawdatas!$A$13:$AB$52,28,FALSE)</f>
        <v>0</v>
      </c>
      <c r="AC1251" s="52">
        <f>VLOOKUP(AH1251,rawdatas!$A$13:$AC$52,29,FALSE)</f>
        <v>0</v>
      </c>
      <c r="AD1251" s="52">
        <f>VLOOKUP(AH1251,rawdatas!$A$13:$AD$53,30,FALSE)</f>
        <v>0</v>
      </c>
      <c r="AE1251" s="52">
        <f>VLOOKUP(AH1251,rawdatas!$A$13:$AE$53,31,FALSE)</f>
        <v>0</v>
      </c>
      <c r="AF1251" s="52">
        <f>VLOOKUP(AH1251,rawdatas!$A$13:$AF$53,32,FALSE)</f>
        <v>0</v>
      </c>
      <c r="AG1251" s="52">
        <f>VLOOKUP(AH1251,rawdatas!$A$13:$AG$54,33,FALSE)</f>
        <v>0</v>
      </c>
      <c r="AH1251" s="53">
        <v>798672959</v>
      </c>
      <c r="AI1251" s="54" t="str">
        <f t="shared" si="90"/>
        <v>recommandation; éducation pour la santé; avis; régime</v>
      </c>
    </row>
    <row r="1252" spans="1:35" outlineLevel="1" x14ac:dyDescent="0.25">
      <c r="A1252" s="52">
        <v>722429945</v>
      </c>
      <c r="B1252" s="52">
        <v>301588515</v>
      </c>
      <c r="C1252" s="52" t="s">
        <v>16289</v>
      </c>
      <c r="D1252" s="52" t="str">
        <f>VLOOKUP(B1252,rawdatas!$A:$K,3,FALSE)</f>
        <v>U</v>
      </c>
      <c r="E1252" s="52" t="str">
        <f>VLOOKUP(B1252,rawdatas!$A:$K,7,FALSE)</f>
        <v>Urinary system</v>
      </c>
      <c r="F1252" s="52" t="str">
        <f>VLOOKUP(B1252,rawdatas!$A:$K,8,FALSE)</f>
        <v>système urinaire</v>
      </c>
      <c r="G1252" s="52" t="str">
        <f>VLOOKUP(AH1252,rawdatas!$A$13:$K$52,7,FALSE)</f>
        <v>Consultation with primary care provider</v>
      </c>
      <c r="H1252" s="52" t="str">
        <f>VLOOKUP(AH1252,rawdatas!$A$13:$K$52,8,FALSE)</f>
        <v>discussion avec un dispensateur de soins de santé primaire</v>
      </c>
      <c r="I1252" s="52" t="str">
        <f>VLOOKUP(AH1252,rawdatas!$A$13:$K$52,9,FALSE)</f>
        <v>ok</v>
      </c>
      <c r="J1252" s="52" t="str">
        <f>VLOOKUP(AH1252,rawdatas!$A$13:$K$52,10,FALSE)</f>
        <v>Consultation primary care provider</v>
      </c>
      <c r="K1252" s="52" t="str">
        <f>VLOOKUP(AH1252,rawdatas!$A$13:$K$52,11,FALSE)</f>
        <v>discuss. avec dispens. de ssp</v>
      </c>
      <c r="L1252" s="52" t="str">
        <f>VLOOKUP(AH1252,rawdatas!$A$13:$L$52,12,FALSE)</f>
        <v>ok</v>
      </c>
      <c r="M1252" s="52" t="str">
        <f>VLOOKUP(AH1252,rawdatas!$A$13:$M$52,13,FALSE)</f>
        <v>telemedicine consultation with primary care provider</v>
      </c>
      <c r="N1252" s="52" t="str">
        <f>VLOOKUP(AH1252,rawdatas!$A$13:$N$52,14,FALSE)</f>
        <v xml:space="preserve">consultation par télémédecine avec un dispensateur de soins primaires </v>
      </c>
      <c r="O1252" s="52" t="str">
        <f>VLOOKUP(AH1252,rawdatas!$A$13:$O$52,15,FALSE)</f>
        <v>ok</v>
      </c>
      <c r="P1252" s="52" t="str">
        <f>VLOOKUP(AH1252,rawdatas!$A$13:$P$52,16,FALSE)</f>
        <v>consultation with specialist -47; referral to another provider -66; referral to physician/specialist/clinic/hospital -67; other referral -68</v>
      </c>
      <c r="Q1252" s="52" t="str">
        <f>VLOOKUP(AH1252,rawdatas!$A$13:$Q$52,17,FALSE)</f>
        <v>consultation auprès d'un spécialiste -47; référence à un autre dispensateur -66; référence à un médecin -67; référence à un spécialiste -67; référence à une clinique -67; référence à un hôpital -67; autre référence -68</v>
      </c>
      <c r="R1252" s="52" t="str">
        <f>VLOOKUP(AH1252,rawdatas!$A$13:$R$52,18,FALSE)</f>
        <v>ok</v>
      </c>
      <c r="S1252" s="52" t="str">
        <f>VLOOKUP(AH1252,rawdatas!$A$13:$S$52,19,FALSE)</f>
        <v>consultation with another primary care provider, regardless whether the patient is present or not</v>
      </c>
      <c r="T1252" s="52" t="str">
        <f>VLOOKUP(AH1252,rawdatas!$A$13:$T$52,20,FALSE)</f>
        <v xml:space="preserve">consultation avec un autre dispensateur de soins primaires, que le patient soit présent ou non. </v>
      </c>
      <c r="U1252" s="52" t="str">
        <f>VLOOKUP(AH1252,rawdatas!$A$13:$U$52,21,FALSE)</f>
        <v>ok</v>
      </c>
      <c r="V1252" s="52">
        <f>VLOOKUP(AH1252,rawdatas!$A$13:$V$52,22,FALSE)</f>
        <v>0</v>
      </c>
      <c r="W1252" s="52">
        <f>VLOOKUP(AH1252,rawdatas!$A$13:$W$52,23,FALSE)</f>
        <v>0</v>
      </c>
      <c r="X1252" s="52" t="str">
        <f>VLOOKUP(AH1252,rawdatas!$A$13:$X$52,24,FALSE)</f>
        <v>ok</v>
      </c>
      <c r="Y1252" s="52" t="str">
        <f>VLOOKUP(AH1252,rawdatas!$A$13:$Y$52,25,FALSE)</f>
        <v>Treatment responsibility remains at the original primary care provider.</v>
      </c>
      <c r="Z1252" s="52" t="str">
        <f>VLOOKUP(AH1252,rawdatas!$A$13:$Z$52,26,FALSE)</f>
        <v xml:space="preserve">la responsabilité thérapeutique appartient au dispensateur princeps </v>
      </c>
      <c r="AA1252" s="52" t="str">
        <f>VLOOKUP(AH1252,rawdatas!$A$13:$AA$52,27,FALSE)</f>
        <v>ok</v>
      </c>
      <c r="AB1252" s="52">
        <f>VLOOKUP(AH1252,rawdatas!$A$13:$AB$52,28,FALSE)</f>
        <v>0</v>
      </c>
      <c r="AC1252" s="52">
        <f>VLOOKUP(AH1252,rawdatas!$A$13:$AC$52,29,FALSE)</f>
        <v>0</v>
      </c>
      <c r="AD1252" s="52">
        <f>VLOOKUP(AH1252,rawdatas!$A$13:$AD$53,30,FALSE)</f>
        <v>0</v>
      </c>
      <c r="AE1252" s="52">
        <f>VLOOKUP(AH1252,rawdatas!$A$13:$AE$53,31,FALSE)</f>
        <v>0</v>
      </c>
      <c r="AF1252" s="52">
        <f>VLOOKUP(AH1252,rawdatas!$A$13:$AF$53,32,FALSE)</f>
        <v>0</v>
      </c>
      <c r="AG1252" s="52">
        <f>VLOOKUP(AH1252,rawdatas!$A$13:$AG$54,33,FALSE)</f>
        <v>0</v>
      </c>
      <c r="AH1252" s="53">
        <v>583227424</v>
      </c>
      <c r="AI1252" s="54" t="str">
        <f t="shared" si="90"/>
        <v>discussion avec un dispensateur de soins de santé primaire</v>
      </c>
    </row>
    <row r="1253" spans="1:35" outlineLevel="1" x14ac:dyDescent="0.25">
      <c r="A1253" s="52">
        <v>973763323</v>
      </c>
      <c r="B1253" s="52">
        <v>301588515</v>
      </c>
      <c r="C1253" s="52" t="s">
        <v>16290</v>
      </c>
      <c r="D1253" s="52" t="str">
        <f>VLOOKUP(B1253,rawdatas!$A:$K,3,FALSE)</f>
        <v>U</v>
      </c>
      <c r="E1253" s="52" t="str">
        <f>VLOOKUP(B1253,rawdatas!$A:$K,7,FALSE)</f>
        <v>Urinary system</v>
      </c>
      <c r="F1253" s="52" t="str">
        <f>VLOOKUP(B1253,rawdatas!$A:$K,8,FALSE)</f>
        <v>système urinaire</v>
      </c>
      <c r="G1253" s="52" t="str">
        <f>VLOOKUP(AH1253,rawdatas!$A$13:$K$52,7,FALSE)</f>
        <v>Consultation with specialist</v>
      </c>
      <c r="H1253" s="52" t="str">
        <f>VLOOKUP(AH1253,rawdatas!$A$13:$K$52,8,FALSE)</f>
        <v>discussion avec un spécialiste</v>
      </c>
      <c r="I1253" s="52" t="str">
        <f>VLOOKUP(AH1253,rawdatas!$A$13:$K$52,9,FALSE)</f>
        <v>ok</v>
      </c>
      <c r="J1253" s="52" t="str">
        <f>VLOOKUP(AH1253,rawdatas!$A$13:$K$52,10,FALSE)</f>
        <v>Consultation with specialist</v>
      </c>
      <c r="K1253" s="52" t="str">
        <f>VLOOKUP(AH1253,rawdatas!$A$13:$K$52,11,FALSE)</f>
        <v>discuss. avec spécialiste</v>
      </c>
      <c r="L1253" s="52" t="str">
        <f>VLOOKUP(AH1253,rawdatas!$A$13:$L$52,12,FALSE)</f>
        <v>ok</v>
      </c>
      <c r="M1253" s="52" t="str">
        <f>VLOOKUP(AH1253,rawdatas!$A$13:$M$52,13,FALSE)</f>
        <v>telemedicine consultation with specialist</v>
      </c>
      <c r="N1253" s="52" t="str">
        <f>VLOOKUP(AH1253,rawdatas!$A$13:$N$52,14,FALSE)</f>
        <v>consultation par télémédecine avec un spécialiste</v>
      </c>
      <c r="O1253" s="52" t="str">
        <f>VLOOKUP(AH1253,rawdatas!$A$13:$O$52,15,FALSE)</f>
        <v>ok</v>
      </c>
      <c r="P1253" s="52" t="str">
        <f>VLOOKUP(AH1253,rawdatas!$A$13:$P$52,16,FALSE)</f>
        <v>consultation with primary care provider -46; referral to another provider -66; referral to physician/specialist/clinic/hospital -67; other referral -68</v>
      </c>
      <c r="Q1253" s="52" t="str">
        <f>VLOOKUP(AH1253,rawdatas!$A$13:$Q$52,17,FALSE)</f>
        <v>consultation avec un dispensateur de soins primaires -46; référence à un autre fournisseur de soins primaires -66; référence à un médecin -67; référence à un spécialiste -67; référence à une clinique -67; référence à un hôpital -67; autre référence -68</v>
      </c>
      <c r="R1253" s="52" t="str">
        <f>VLOOKUP(AH1253,rawdatas!$A$13:$R$52,18,FALSE)</f>
        <v>ok</v>
      </c>
      <c r="S1253" s="52" t="str">
        <f>VLOOKUP(AH1253,rawdatas!$A$13:$S$52,19,FALSE)</f>
        <v>consultation with a specialist, regardless whether the patient is present or not</v>
      </c>
      <c r="T1253" s="52" t="str">
        <f>VLOOKUP(AH1253,rawdatas!$A$13:$T$52,20,FALSE)</f>
        <v xml:space="preserve">consultation avec un spécialiste, que le patient soit présent ou non </v>
      </c>
      <c r="U1253" s="52" t="str">
        <f>VLOOKUP(AH1253,rawdatas!$A$13:$U$52,21,FALSE)</f>
        <v>ok</v>
      </c>
      <c r="V1253" s="52">
        <f>VLOOKUP(AH1253,rawdatas!$A$13:$V$52,22,FALSE)</f>
        <v>0</v>
      </c>
      <c r="W1253" s="52">
        <f>VLOOKUP(AH1253,rawdatas!$A$13:$W$52,23,FALSE)</f>
        <v>0</v>
      </c>
      <c r="X1253" s="52" t="str">
        <f>VLOOKUP(AH1253,rawdatas!$A$13:$X$52,24,FALSE)</f>
        <v>ok</v>
      </c>
      <c r="Y1253" s="52" t="str">
        <f>VLOOKUP(AH1253,rawdatas!$A$13:$Y$52,25,FALSE)</f>
        <v>Treatment responsibility remains at the original primary care provider.</v>
      </c>
      <c r="Z1253" s="52" t="str">
        <f>VLOOKUP(AH1253,rawdatas!$A$13:$Z$52,26,FALSE)</f>
        <v xml:space="preserve">la responsabilité thérapeutique appartient au dispensateur princeps </v>
      </c>
      <c r="AA1253" s="52" t="str">
        <f>VLOOKUP(AH1253,rawdatas!$A$13:$AA$52,27,FALSE)</f>
        <v>ok</v>
      </c>
      <c r="AB1253" s="52">
        <f>VLOOKUP(AH1253,rawdatas!$A$13:$AB$52,28,FALSE)</f>
        <v>0</v>
      </c>
      <c r="AC1253" s="52">
        <f>VLOOKUP(AH1253,rawdatas!$A$13:$AC$52,29,FALSE)</f>
        <v>0</v>
      </c>
      <c r="AD1253" s="52">
        <f>VLOOKUP(AH1253,rawdatas!$A$13:$AD$53,30,FALSE)</f>
        <v>0</v>
      </c>
      <c r="AE1253" s="52">
        <f>VLOOKUP(AH1253,rawdatas!$A$13:$AE$53,31,FALSE)</f>
        <v>0</v>
      </c>
      <c r="AF1253" s="52">
        <f>VLOOKUP(AH1253,rawdatas!$A$13:$AF$53,32,FALSE)</f>
        <v>0</v>
      </c>
      <c r="AG1253" s="52">
        <f>VLOOKUP(AH1253,rawdatas!$A$13:$AG$54,33,FALSE)</f>
        <v>0</v>
      </c>
      <c r="AH1253" s="53">
        <v>815616490</v>
      </c>
      <c r="AI1253" s="54" t="str">
        <f t="shared" si="90"/>
        <v>discussion avec un spécialiste</v>
      </c>
    </row>
    <row r="1254" spans="1:35" outlineLevel="1" x14ac:dyDescent="0.25">
      <c r="A1254" s="52">
        <v>593592961</v>
      </c>
      <c r="B1254" s="52">
        <v>301588515</v>
      </c>
      <c r="C1254" s="52" t="s">
        <v>16291</v>
      </c>
      <c r="D1254" s="52" t="str">
        <f>VLOOKUP(B1254,rawdatas!$A:$K,3,FALSE)</f>
        <v>U</v>
      </c>
      <c r="E1254" s="52" t="str">
        <f>VLOOKUP(B1254,rawdatas!$A:$K,7,FALSE)</f>
        <v>Urinary system</v>
      </c>
      <c r="F1254" s="52" t="str">
        <f>VLOOKUP(B1254,rawdatas!$A:$K,8,FALSE)</f>
        <v>système urinaire</v>
      </c>
      <c r="G1254" s="52" t="str">
        <f>VLOOKUP(AH1254,rawdatas!$A$13:$K$52,7,FALSE)</f>
        <v>Clarification/discussion of patient's RFE/demand</v>
      </c>
      <c r="H1254" s="52" t="str">
        <f>VLOOKUP(AH1254,rawdatas!$A$13:$K$52,8,FALSE)</f>
        <v>discussion du motif de rencontre; clarification du motif de rencontre; discussion sur la demande du patient; clarification de la demande du patient</v>
      </c>
      <c r="I1254" s="52" t="str">
        <f>VLOOKUP(AH1254,rawdatas!$A$13:$K$52,9,FALSE)</f>
        <v>ok</v>
      </c>
      <c r="J1254" s="52" t="str">
        <f>VLOOKUP(AH1254,rawdatas!$A$13:$K$52,10,FALSE)</f>
        <v>Clarification/discussion RFE/demand</v>
      </c>
      <c r="K1254" s="52" t="str">
        <f>VLOOKUP(AH1254,rawdatas!$A$13:$K$52,11,FALSE)</f>
        <v>clarification demande du patient</v>
      </c>
      <c r="L1254" s="52" t="str">
        <f>VLOOKUP(AH1254,rawdatas!$A$13:$L$52,12,FALSE)</f>
        <v>ok</v>
      </c>
      <c r="M1254" s="52" t="str">
        <f>VLOOKUP(AH1254,rawdatas!$A$13:$M$52,13,FALSE)</f>
        <v>discussion about the need of screening tests</v>
      </c>
      <c r="N1254" s="52" t="str">
        <f>VLOOKUP(AH1254,rawdatas!$A$13:$N$52,14,FALSE)</f>
        <v xml:space="preserve">discussion sur la nécessité des tests de dépistage </v>
      </c>
      <c r="O1254" s="52" t="str">
        <f>VLOOKUP(AH1254,rawdatas!$A$13:$O$52,15,FALSE)</f>
        <v>ok</v>
      </c>
      <c r="P1254" s="52">
        <f>VLOOKUP(AH1254,rawdatas!$A$13:$P$52,16,FALSE)</f>
        <v>0</v>
      </c>
      <c r="Q1254" s="52">
        <f>VLOOKUP(AH1254,rawdatas!$A$13:$Q$52,17,FALSE)</f>
        <v>0</v>
      </c>
      <c r="R1254" s="52" t="str">
        <f>VLOOKUP(AH1254,rawdatas!$A$13:$R$52,18,FALSE)</f>
        <v>ok</v>
      </c>
      <c r="S1254" s="52" t="str">
        <f>VLOOKUP(AH1254,rawdatas!$A$13:$S$52,19,FALSE)</f>
        <v>dialogue between the primary health care provider and the patient about the patient’s reason for encounter or demand, and their mutual assessment of opportunities for screening/treatment/other interventions</v>
      </c>
      <c r="T1254" s="52" t="str">
        <f>VLOOKUP(AH1254,rawdatas!$A$13:$T$52,20,FALSE)</f>
        <v>dialogue entre le dispensateur de soins de santé primaires et le patient au sujet de la raison de la rencontre ou de la demande du patient et de leur évaluation mutuelle des possibilités de dépistage, de traitement ou d'autres interventions</v>
      </c>
      <c r="U1254" s="52" t="str">
        <f>VLOOKUP(AH1254,rawdatas!$A$13:$U$52,21,FALSE)</f>
        <v>ok</v>
      </c>
      <c r="V1254" s="52" t="str">
        <f>VLOOKUP(AH1254,rawdatas!$A$13:$V$52,22,FALSE)</f>
        <v>Observation/health education/advice/diet -45</v>
      </c>
      <c r="W1254" s="52" t="str">
        <f>VLOOKUP(AH1254,rawdatas!$A$13:$W$52,23,FALSE)</f>
        <v>recommandation -45; éducation pour la santé -45; avis -45; régime -45</v>
      </c>
      <c r="X1254" s="52" t="str">
        <f>VLOOKUP(AH1254,rawdatas!$A$13:$X$52,24,FALSE)</f>
        <v>ko</v>
      </c>
      <c r="Y1254" s="52">
        <f>VLOOKUP(AH1254,rawdatas!$A$13:$Y$52,25,FALSE)</f>
        <v>0</v>
      </c>
      <c r="Z1254" s="52" t="str">
        <f>VLOOKUP(AH1254,rawdatas!$A$13:$Z$52,26,FALSE)</f>
        <v xml:space="preserve">dialogue entre le principal dispensateur de soins de santé et le patient au sujet de la raison de rencontre ou de la demande. Evaluation mutuelle des opportunités de dépistage, traitement ou autres interventions </v>
      </c>
      <c r="AA1254" s="52" t="str">
        <f>VLOOKUP(AH1254,rawdatas!$A$13:$AA$52,27,FALSE)</f>
        <v>ko</v>
      </c>
      <c r="AB1254" s="52">
        <f>VLOOKUP(AH1254,rawdatas!$A$13:$AB$52,28,FALSE)</f>
        <v>0</v>
      </c>
      <c r="AC1254" s="52">
        <f>VLOOKUP(AH1254,rawdatas!$A$13:$AC$52,29,FALSE)</f>
        <v>0</v>
      </c>
      <c r="AD1254" s="52">
        <f>VLOOKUP(AH1254,rawdatas!$A$13:$AD$53,30,FALSE)</f>
        <v>0</v>
      </c>
      <c r="AE1254" s="52">
        <f>VLOOKUP(AH1254,rawdatas!$A$13:$AE$53,31,FALSE)</f>
        <v>0</v>
      </c>
      <c r="AF1254" s="52">
        <f>VLOOKUP(AH1254,rawdatas!$A$13:$AF$53,32,FALSE)</f>
        <v>0</v>
      </c>
      <c r="AG1254" s="52">
        <f>VLOOKUP(AH1254,rawdatas!$A$13:$AG$54,33,FALSE)</f>
        <v>0</v>
      </c>
      <c r="AH1254" s="53">
        <v>942594967</v>
      </c>
      <c r="AI1254" s="54" t="str">
        <f t="shared" si="90"/>
        <v>discussion du motif de rencontre; clarification du motif de rencontre; discussion sur la demande du patient; clarification de la demande du patient</v>
      </c>
    </row>
    <row r="1255" spans="1:35" outlineLevel="1" x14ac:dyDescent="0.25">
      <c r="A1255" s="52">
        <v>216180657</v>
      </c>
      <c r="B1255" s="52">
        <v>301588515</v>
      </c>
      <c r="C1255" s="52" t="s">
        <v>16292</v>
      </c>
      <c r="D1255" s="52" t="str">
        <f>VLOOKUP(B1255,rawdatas!$A:$K,3,FALSE)</f>
        <v>U</v>
      </c>
      <c r="E1255" s="52" t="str">
        <f>VLOOKUP(B1255,rawdatas!$A:$K,7,FALSE)</f>
        <v>Urinary system</v>
      </c>
      <c r="F1255" s="52" t="str">
        <f>VLOOKUP(B1255,rawdatas!$A:$K,8,FALSE)</f>
        <v>système urinaire</v>
      </c>
      <c r="G1255" s="52" t="str">
        <f>VLOOKUP(AH1255,rawdatas!$A$13:$K$52,7,FALSE)</f>
        <v>Other preventive procedure</v>
      </c>
      <c r="H1255" s="52" t="str">
        <f>VLOOKUP(AH1255,rawdatas!$A$13:$K$52,8,FALSE)</f>
        <v>autre procédure préventive</v>
      </c>
      <c r="I1255" s="52" t="str">
        <f>VLOOKUP(AH1255,rawdatas!$A$13:$K$52,9,FALSE)</f>
        <v>ok</v>
      </c>
      <c r="J1255" s="52" t="str">
        <f>VLOOKUP(AH1255,rawdatas!$A$13:$K$52,10,FALSE)</f>
        <v>Other preventive procedure</v>
      </c>
      <c r="K1255" s="52" t="str">
        <f>VLOOKUP(AH1255,rawdatas!$A$13:$K$52,11,FALSE)</f>
        <v>autre procédure préventive</v>
      </c>
      <c r="L1255" s="52" t="str">
        <f>VLOOKUP(AH1255,rawdatas!$A$13:$L$52,12,FALSE)</f>
        <v>ok</v>
      </c>
      <c r="M1255" s="52" t="str">
        <f>VLOOKUP(AH1255,rawdatas!$A$13:$M$52,13,FALSE)</f>
        <v>assessment of health conditions and environmental risks</v>
      </c>
      <c r="N1255" s="52" t="str">
        <f>VLOOKUP(AH1255,rawdatas!$A$13:$N$52,14,FALSE)</f>
        <v>évaluation de l'état de santé; évaluation des conditions de risques environnementaux</v>
      </c>
      <c r="O1255" s="52" t="str">
        <f>VLOOKUP(AH1255,rawdatas!$A$13:$O$52,15,FALSE)</f>
        <v>ok</v>
      </c>
      <c r="P1255" s="52" t="str">
        <f>VLOOKUP(AH1255,rawdatas!$A$13:$P$52,16,FALSE)</f>
        <v>complete check-up/well-baby exam -30; screening of single health problems/check-up for patient with specific chronic disease(s) -31, medication/prescription/renewal/injection -50</v>
      </c>
      <c r="Q1255" s="52" t="str">
        <f>VLOOKUP(AH1255,rawdatas!$A$13:$Q$52,17,FALSE)</f>
        <v>bilan global -30; examen du nourisson bien portant -30; dépistage d'un probléme de santé isolé -31; bilan d'un patient porteur d'une maladie chronique spécifique -31; médication -51; prescription -51; renouvellement -51; injection -50</v>
      </c>
      <c r="R1255" s="52" t="str">
        <f>VLOOKUP(AH1255,rawdatas!$A$13:$R$52,18,FALSE)</f>
        <v>ko</v>
      </c>
      <c r="S1255" s="52">
        <f>VLOOKUP(AH1255,rawdatas!$A$13:$S$52,19,FALSE)</f>
        <v>0</v>
      </c>
      <c r="T1255" s="52">
        <f>VLOOKUP(AH1255,rawdatas!$A$13:$T$52,20,FALSE)</f>
        <v>0</v>
      </c>
      <c r="U1255" s="52" t="str">
        <f>VLOOKUP(AH1255,rawdatas!$A$13:$U$52,21,FALSE)</f>
        <v>ok</v>
      </c>
      <c r="V1255" s="52">
        <f>VLOOKUP(AH1255,rawdatas!$A$13:$V$52,22,FALSE)</f>
        <v>0</v>
      </c>
      <c r="W1255" s="52">
        <f>VLOOKUP(AH1255,rawdatas!$A$13:$W$52,23,FALSE)</f>
        <v>0</v>
      </c>
      <c r="X1255" s="52" t="str">
        <f>VLOOKUP(AH1255,rawdatas!$A$13:$X$52,24,FALSE)</f>
        <v>ok</v>
      </c>
      <c r="Y1255" s="52">
        <f>VLOOKUP(AH1255,rawdatas!$A$13:$Y$52,25,FALSE)</f>
        <v>0</v>
      </c>
      <c r="Z1255" s="52">
        <f>VLOOKUP(AH1255,rawdatas!$A$13:$Z$52,26,FALSE)</f>
        <v>0</v>
      </c>
      <c r="AA1255" s="52" t="str">
        <f>VLOOKUP(AH1255,rawdatas!$A$13:$AA$52,27,FALSE)</f>
        <v>ok</v>
      </c>
      <c r="AB1255" s="52">
        <f>VLOOKUP(AH1255,rawdatas!$A$13:$AB$52,28,FALSE)</f>
        <v>0</v>
      </c>
      <c r="AC1255" s="52">
        <f>VLOOKUP(AH1255,rawdatas!$A$13:$AC$52,29,FALSE)</f>
        <v>0</v>
      </c>
      <c r="AD1255" s="52">
        <f>VLOOKUP(AH1255,rawdatas!$A$13:$AD$53,30,FALSE)</f>
        <v>0</v>
      </c>
      <c r="AE1255" s="52">
        <f>VLOOKUP(AH1255,rawdatas!$A$13:$AE$53,31,FALSE)</f>
        <v>0</v>
      </c>
      <c r="AF1255" s="52" t="str">
        <f>VLOOKUP(AH1255,rawdatas!$A$13:$AF$53,32,FALSE)</f>
        <v xml:space="preserve">prescription; -51; -&gt; prescription -51; </v>
      </c>
      <c r="AG1255" s="52">
        <f>VLOOKUP(AH1255,rawdatas!$A$13:$AG$54,33,FALSE)</f>
        <v>0</v>
      </c>
      <c r="AH1255" s="53">
        <v>906034005</v>
      </c>
      <c r="AI1255" s="54" t="str">
        <f t="shared" si="90"/>
        <v>autre procédure préventive</v>
      </c>
    </row>
    <row r="1256" spans="1:35" outlineLevel="1" x14ac:dyDescent="0.25">
      <c r="A1256" s="52">
        <v>864869949</v>
      </c>
      <c r="B1256" s="52">
        <v>301588515</v>
      </c>
      <c r="C1256" s="52" t="s">
        <v>16293</v>
      </c>
      <c r="D1256" s="52" t="str">
        <f>VLOOKUP(B1256,rawdatas!$A:$K,3,FALSE)</f>
        <v>U</v>
      </c>
      <c r="E1256" s="52" t="str">
        <f>VLOOKUP(B1256,rawdatas!$A:$K,7,FALSE)</f>
        <v>Urinary system</v>
      </c>
      <c r="F1256" s="52" t="str">
        <f>VLOOKUP(B1256,rawdatas!$A:$K,8,FALSE)</f>
        <v>système urinaire</v>
      </c>
      <c r="G1256" s="52" t="str">
        <f>VLOOKUP(AH1256,rawdatas!$A$13:$K$52,7,FALSE)</f>
        <v>Medication/prescription/renewal</v>
      </c>
      <c r="H1256" s="52" t="str">
        <f>VLOOKUP(AH1256,rawdatas!$A$13:$K$52,8,FALSE)</f>
        <v>médication; prescription; injection; renouvellement de prescription</v>
      </c>
      <c r="I1256" s="52" t="str">
        <f>VLOOKUP(AH1256,rawdatas!$A$13:$K$52,9,FALSE)</f>
        <v>ok</v>
      </c>
      <c r="J1256" s="52" t="str">
        <f>VLOOKUP(AH1256,rawdatas!$A$13:$K$52,10,FALSE)</f>
        <v>Medication/prescr/renewal</v>
      </c>
      <c r="K1256" s="52" t="str">
        <f>VLOOKUP(AH1256,rawdatas!$A$13:$K$52,11,FALSE)</f>
        <v>médic, prescript, inject.</v>
      </c>
      <c r="L1256" s="52" t="str">
        <f>VLOOKUP(AH1256,rawdatas!$A$13:$L$52,12,FALSE)</f>
        <v>ok</v>
      </c>
      <c r="M1256" s="52" t="str">
        <f>VLOOKUP(AH1256,rawdatas!$A$13:$M$52,13,FALSE)</f>
        <v>prescribing of medication; prescribing of an injectable drug; renewal of medication; administration of medication</v>
      </c>
      <c r="N1256" s="52" t="str">
        <f>VLOOKUP(AH1256,rawdatas!$A$13:$N$52,14,FALSE)</f>
        <v>prescription de médicament; renouvellement de médicament; administration de médicament; injection de médicament à effet systémique; désensibilisation</v>
      </c>
      <c r="O1256" s="52" t="str">
        <f>VLOOKUP(AH1256,rawdatas!$A$13:$O$52,15,FALSE)</f>
        <v>ok</v>
      </c>
      <c r="P1256" s="52" t="str">
        <f>VLOOKUP(AH1256,rawdatas!$A$13:$P$52,16,FALSE)</f>
        <v>preventive immunization/medication -44; venesection -51; injection of medication with local effect -55; acupuncture -59</v>
      </c>
      <c r="Q1256" s="52" t="str">
        <f>VLOOKUP(AH1256,rawdatas!$A$13:$Q$52,17,FALSE)</f>
        <v>immunisation -44; médication préventive -44; saignée -51; phlébotomie -51; injection d'un médicament à effet local -55; acupuncture -59</v>
      </c>
      <c r="R1256" s="52" t="str">
        <f>VLOOKUP(AH1256,rawdatas!$A$13:$R$52,18,FALSE)</f>
        <v>ok</v>
      </c>
      <c r="S1256" s="52">
        <f>VLOOKUP(AH1256,rawdatas!$A$13:$S$52,19,FALSE)</f>
        <v>0</v>
      </c>
      <c r="T1256" s="52">
        <f>VLOOKUP(AH1256,rawdatas!$A$13:$T$52,20,FALSE)</f>
        <v>0</v>
      </c>
      <c r="U1256" s="52" t="str">
        <f>VLOOKUP(AH1256,rawdatas!$A$13:$U$52,21,FALSE)</f>
        <v>ok</v>
      </c>
      <c r="V1256" s="52">
        <f>VLOOKUP(AH1256,rawdatas!$A$13:$V$52,22,FALSE)</f>
        <v>0</v>
      </c>
      <c r="W1256" s="52">
        <f>VLOOKUP(AH1256,rawdatas!$A$13:$W$52,23,FALSE)</f>
        <v>0</v>
      </c>
      <c r="X1256" s="52" t="str">
        <f>VLOOKUP(AH1256,rawdatas!$A$13:$X$52,24,FALSE)</f>
        <v>ok</v>
      </c>
      <c r="Y1256" s="52" t="str">
        <f>VLOOKUP(AH1256,rawdatas!$A$13:$Y$52,25,FALSE)</f>
        <v>Clarify what drug is meant.</v>
      </c>
      <c r="Z1256" s="52" t="str">
        <f>VLOOKUP(AH1256,rawdatas!$A$13:$Z$52,26,FALSE)</f>
        <v>Clarifier ce que signifie la drogue.</v>
      </c>
      <c r="AA1256" s="52" t="str">
        <f>VLOOKUP(AH1256,rawdatas!$A$13:$AA$52,27,FALSE)</f>
        <v>ok</v>
      </c>
      <c r="AB1256" s="52">
        <f>VLOOKUP(AH1256,rawdatas!$A$13:$AB$52,28,FALSE)</f>
        <v>0</v>
      </c>
      <c r="AC1256" s="52">
        <f>VLOOKUP(AH1256,rawdatas!$A$13:$AC$52,29,FALSE)</f>
        <v>0</v>
      </c>
      <c r="AD1256" s="52">
        <f>VLOOKUP(AH1256,rawdatas!$A$13:$AD$53,30,FALSE)</f>
        <v>0</v>
      </c>
      <c r="AE1256" s="52">
        <f>VLOOKUP(AH1256,rawdatas!$A$13:$AE$53,31,FALSE)</f>
        <v>0</v>
      </c>
      <c r="AF1256" s="52">
        <f>VLOOKUP(AH1256,rawdatas!$A$13:$AF$53,32,FALSE)</f>
        <v>0</v>
      </c>
      <c r="AG1256" s="52">
        <f>VLOOKUP(AH1256,rawdatas!$A$13:$AG$54,33,FALSE)</f>
        <v>0</v>
      </c>
      <c r="AH1256" s="53">
        <v>613065765</v>
      </c>
      <c r="AI1256" s="54" t="str">
        <f t="shared" si="90"/>
        <v>médication; prescription; injection; renouvellement de prescription</v>
      </c>
    </row>
    <row r="1257" spans="1:35" outlineLevel="1" x14ac:dyDescent="0.25">
      <c r="A1257" s="52">
        <v>585257927</v>
      </c>
      <c r="B1257" s="52">
        <v>301588515</v>
      </c>
      <c r="C1257" s="52" t="s">
        <v>16294</v>
      </c>
      <c r="D1257" s="52" t="str">
        <f>VLOOKUP(B1257,rawdatas!$A:$K,3,FALSE)</f>
        <v>U</v>
      </c>
      <c r="E1257" s="52" t="str">
        <f>VLOOKUP(B1257,rawdatas!$A:$K,7,FALSE)</f>
        <v>Urinary system</v>
      </c>
      <c r="F1257" s="52" t="str">
        <f>VLOOKUP(B1257,rawdatas!$A:$K,8,FALSE)</f>
        <v>système urinaire</v>
      </c>
      <c r="G1257" s="52" t="str">
        <f>VLOOKUP(AH1257,rawdatas!$A$13:$K$52,7,FALSE)</f>
        <v xml:space="preserve">Incision/drainage/flushing/aspiration/removal body fluid </v>
      </c>
      <c r="H1257" s="52" t="str">
        <f>VLOOKUP(AH1257,rawdatas!$A$13:$K$52,8,FALSE)</f>
        <v>incision; drainage; aspiration de liquide corporel</v>
      </c>
      <c r="I1257" s="52" t="str">
        <f>VLOOKUP(AH1257,rawdatas!$A$13:$K$52,9,FALSE)</f>
        <v>ok</v>
      </c>
      <c r="J1257" s="52" t="str">
        <f>VLOOKUP(AH1257,rawdatas!$A$13:$K$52,10,FALSE)</f>
        <v xml:space="preserve">I&amp;d/flush/aspiration </v>
      </c>
      <c r="K1257" s="52" t="str">
        <f>VLOOKUP(AH1257,rawdatas!$A$13:$K$52,11,FALSE)</f>
        <v>incis, drain, aspirat.</v>
      </c>
      <c r="L1257" s="52" t="str">
        <f>VLOOKUP(AH1257,rawdatas!$A$13:$L$52,12,FALSE)</f>
        <v>ok</v>
      </c>
      <c r="M1257" s="52" t="str">
        <f>VLOOKUP(AH1257,rawdatas!$A$13:$M$52,13,FALSE)</f>
        <v>incision of abscess; puncture/aspiration of hematoma; puncture/aspiration of sinus; puncture/aspiration of the urinary bladder; puncture/aspiration of joint; puncture/aspiration of cyst; puncture/aspiration of bursa; puncture/aspiration of ganglion; puncture/aspiration of lungs; puncture/aspiration of stomach; venesection; ascitic fluid puncture; lumbar puncture; tympanostomy; paracentesis; thoracentesis; irrigation of ear/eye</v>
      </c>
      <c r="N1257" s="52" t="str">
        <f>VLOOKUP(AH1257,rawdatas!$A$13:$N$52,14,FALSE)</f>
        <v>incision d'un abcès; ponction d'un hématome; aspiration d'un hématome; ponction des sinus; aspiration des sinus; ponction vésicale; aspiration vésicale; ponction articulaire; aspiration articulaire; ponction d'un kyste; aspiration d'un kyste; ponction d'une bourse; aspiration d'une bourse; aspiration d'un ganglion; ponction d'un ganglion; aspiration des poumons; ponction des poumons; aspiration de l'estomac; ponction de l'estomac; saignées; ponction de fluide d'ascite; ponction lombaire; tympanostomie; paracentèse; thoracocentèse; amniocentèse; irrigation de l'oreille; irrigation de l'oeil</v>
      </c>
      <c r="O1257" s="52" t="str">
        <f>VLOOKUP(AH1257,rawdatas!$A$13:$O$52,15,FALSE)</f>
        <v>ok</v>
      </c>
      <c r="P1257" s="52" t="str">
        <f>VLOOKUP(AH1257,rawdatas!$A$13:$P$52,16,FALSE)</f>
        <v>blood test -34; urine test -35; amniocentesis -38; excision -52; catheterization -53; tympanostomy tube insertion/removal -53; enema -53; prosthetic device -54; acupuncture -59; removal of foreign body -59</v>
      </c>
      <c r="Q1257" s="52" t="str">
        <f>VLOOKUP(AH1257,rawdatas!$A$13:$Q$52,17,FALSE)</f>
        <v>analyse de sang -34; analyse d'urine -35; amniocentèse -38; excision -52; cathétérisme -53; insertion d'un tube de tympanostomie -53; retrait d'un tube de tympanostomie -53 lavement -53; dispositif prothétique -54; acupuncture -59; ablation de corps étranger -59</v>
      </c>
      <c r="R1257" s="52" t="str">
        <f>VLOOKUP(AH1257,rawdatas!$A$13:$R$52,18,FALSE)</f>
        <v>ok</v>
      </c>
      <c r="S1257" s="52">
        <f>VLOOKUP(AH1257,rawdatas!$A$13:$S$52,19,FALSE)</f>
        <v>0</v>
      </c>
      <c r="T1257" s="52">
        <f>VLOOKUP(AH1257,rawdatas!$A$13:$T$52,20,FALSE)</f>
        <v>0</v>
      </c>
      <c r="U1257" s="52" t="str">
        <f>VLOOKUP(AH1257,rawdatas!$A$13:$U$52,21,FALSE)</f>
        <v>ok</v>
      </c>
      <c r="V1257" s="52">
        <f>VLOOKUP(AH1257,rawdatas!$A$13:$V$52,22,FALSE)</f>
        <v>0</v>
      </c>
      <c r="W1257" s="52">
        <f>VLOOKUP(AH1257,rawdatas!$A$13:$W$52,23,FALSE)</f>
        <v>0</v>
      </c>
      <c r="X1257" s="52" t="str">
        <f>VLOOKUP(AH1257,rawdatas!$A$13:$X$52,24,FALSE)</f>
        <v>ok</v>
      </c>
      <c r="Y1257" s="52">
        <f>VLOOKUP(AH1257,rawdatas!$A$13:$Y$52,25,FALSE)</f>
        <v>0</v>
      </c>
      <c r="Z1257" s="52">
        <f>VLOOKUP(AH1257,rawdatas!$A$13:$Z$52,26,FALSE)</f>
        <v>0</v>
      </c>
      <c r="AA1257" s="52" t="str">
        <f>VLOOKUP(AH1257,rawdatas!$A$13:$AA$52,27,FALSE)</f>
        <v>ok</v>
      </c>
      <c r="AB1257" s="52">
        <f>VLOOKUP(AH1257,rawdatas!$A$13:$AB$52,28,FALSE)</f>
        <v>0</v>
      </c>
      <c r="AC1257" s="52">
        <f>VLOOKUP(AH1257,rawdatas!$A$13:$AC$52,29,FALSE)</f>
        <v>0</v>
      </c>
      <c r="AD1257" s="52">
        <f>VLOOKUP(AH1257,rawdatas!$A$13:$AD$53,30,FALSE)</f>
        <v>0</v>
      </c>
      <c r="AE1257" s="52">
        <f>VLOOKUP(AH1257,rawdatas!$A$13:$AE$53,31,FALSE)</f>
        <v>0</v>
      </c>
      <c r="AF1257" s="52">
        <f>VLOOKUP(AH1257,rawdatas!$A$13:$AF$53,32,FALSE)</f>
        <v>0</v>
      </c>
      <c r="AG1257" s="52">
        <f>VLOOKUP(AH1257,rawdatas!$A$13:$AG$54,33,FALSE)</f>
        <v>0</v>
      </c>
      <c r="AH1257" s="53">
        <v>815736565</v>
      </c>
      <c r="AI1257" s="54" t="str">
        <f t="shared" si="90"/>
        <v>incision; drainage; aspiration de liquide corporel</v>
      </c>
    </row>
    <row r="1258" spans="1:35" outlineLevel="1" x14ac:dyDescent="0.25">
      <c r="A1258" s="52">
        <v>566557346</v>
      </c>
      <c r="B1258" s="52">
        <v>301588515</v>
      </c>
      <c r="C1258" s="52" t="s">
        <v>16295</v>
      </c>
      <c r="D1258" s="52" t="str">
        <f>VLOOKUP(B1258,rawdatas!$A:$K,3,FALSE)</f>
        <v>U</v>
      </c>
      <c r="E1258" s="52" t="str">
        <f>VLOOKUP(B1258,rawdatas!$A:$K,7,FALSE)</f>
        <v>Urinary system</v>
      </c>
      <c r="F1258" s="52" t="str">
        <f>VLOOKUP(B1258,rawdatas!$A:$K,8,FALSE)</f>
        <v>système urinaire</v>
      </c>
      <c r="G1258" s="52" t="str">
        <f>VLOOKUP(AH1258,rawdatas!$A$13:$K$52,7,FALSE)</f>
        <v>Excision/removal tissue/biopsy/destruction/debridement/cauterization</v>
      </c>
      <c r="H1258" s="52" t="str">
        <f>VLOOKUP(AH1258,rawdatas!$A$13:$K$52,8,FALSE)</f>
        <v>excision; biopsie; cautérisation; débridement</v>
      </c>
      <c r="I1258" s="52" t="str">
        <f>VLOOKUP(AH1258,rawdatas!$A$13:$K$52,9,FALSE)</f>
        <v>ok</v>
      </c>
      <c r="J1258" s="52" t="str">
        <f>VLOOKUP(AH1258,rawdatas!$A$13:$K$52,10,FALSE)</f>
        <v>Exc/remov/biopsy/destruc/debrid/caut</v>
      </c>
      <c r="K1258" s="52" t="str">
        <f>VLOOKUP(AH1258,rawdatas!$A$13:$K$52,11,FALSE)</f>
        <v>excis, biops, cautérisat, débrid.</v>
      </c>
      <c r="L1258" s="52" t="str">
        <f>VLOOKUP(AH1258,rawdatas!$A$13:$L$52,12,FALSE)</f>
        <v>ok</v>
      </c>
      <c r="M1258" s="52" t="str">
        <f>VLOOKUP(AH1258,rawdatas!$A$13:$M$52,13,FALSE)</f>
        <v>excision/removal tissue; biopsy of organ; biopsy of skin; excision/removal of nail; extraction of tooth; amputation; embolectomy; vein stripping; sterilisation; uterine curettage; skin curettage; nerve destruction; vein destruction; surgical debridement; mechanical debridement; chemical debridement; autolytic debridement; maggot therapy; burning cauterization; cold cauterization; chemical cauterization; electric cauterization; laser cauterization</v>
      </c>
      <c r="N1258" s="52" t="str">
        <f>VLOOKUP(AH1258,rawdatas!$A$13:$N$52,14,FALSE)</f>
        <v>excision, élimination de tissus; biopsie d'un organe; biopsie de la peau; excision d'ongle; enlèvement d'ongle; extraction de dent; amputation; embolectomie; éveinage; stérilisation; curetage utérin; curetage de la peau; destruction nerveuse; destruction d'une veine; débridement chirurgical; débridement mécanique; débridement chimique; débridement autolytique; asticothérapie; cautérisation; cautérisation froide; cautérisation chimique; cautérisation électrique; cautérisation laser</v>
      </c>
      <c r="O1258" s="52" t="str">
        <f>VLOOKUP(AH1258,rawdatas!$A$13:$O$52,15,FALSE)</f>
        <v>ok</v>
      </c>
      <c r="P1258" s="52" t="str">
        <f>VLOOKUP(AH1258,rawdatas!$A$13:$P$52,16,FALSE)</f>
        <v>cervical smear -37</v>
      </c>
      <c r="Q1258" s="52" t="str">
        <f>VLOOKUP(AH1258,rawdatas!$A$13:$Q$52,17,FALSE)</f>
        <v>frottis cervical -37</v>
      </c>
      <c r="R1258" s="52" t="str">
        <f>VLOOKUP(AH1258,rawdatas!$A$13:$R$52,18,FALSE)</f>
        <v>ok</v>
      </c>
      <c r="S1258" s="52">
        <f>VLOOKUP(AH1258,rawdatas!$A$13:$S$52,19,FALSE)</f>
        <v>0</v>
      </c>
      <c r="T1258" s="52">
        <f>VLOOKUP(AH1258,rawdatas!$A$13:$T$52,20,FALSE)</f>
        <v>0</v>
      </c>
      <c r="U1258" s="52" t="str">
        <f>VLOOKUP(AH1258,rawdatas!$A$13:$U$52,21,FALSE)</f>
        <v>ok</v>
      </c>
      <c r="V1258" s="52">
        <f>VLOOKUP(AH1258,rawdatas!$A$13:$V$52,22,FALSE)</f>
        <v>0</v>
      </c>
      <c r="W1258" s="52">
        <f>VLOOKUP(AH1258,rawdatas!$A$13:$W$52,23,FALSE)</f>
        <v>0</v>
      </c>
      <c r="X1258" s="52" t="str">
        <f>VLOOKUP(AH1258,rawdatas!$A$13:$X$52,24,FALSE)</f>
        <v>ok</v>
      </c>
      <c r="Y1258" s="52">
        <f>VLOOKUP(AH1258,rawdatas!$A$13:$Y$52,25,FALSE)</f>
        <v>0</v>
      </c>
      <c r="Z1258" s="52">
        <f>VLOOKUP(AH1258,rawdatas!$A$13:$Z$52,26,FALSE)</f>
        <v>0</v>
      </c>
      <c r="AA1258" s="52" t="str">
        <f>VLOOKUP(AH1258,rawdatas!$A$13:$AA$52,27,FALSE)</f>
        <v>ok</v>
      </c>
      <c r="AB1258" s="52">
        <f>VLOOKUP(AH1258,rawdatas!$A$13:$AB$52,28,FALSE)</f>
        <v>0</v>
      </c>
      <c r="AC1258" s="52">
        <f>VLOOKUP(AH1258,rawdatas!$A$13:$AC$52,29,FALSE)</f>
        <v>0</v>
      </c>
      <c r="AD1258" s="52">
        <f>VLOOKUP(AH1258,rawdatas!$A$13:$AD$53,30,FALSE)</f>
        <v>0</v>
      </c>
      <c r="AE1258" s="52">
        <f>VLOOKUP(AH1258,rawdatas!$A$13:$AE$53,31,FALSE)</f>
        <v>0</v>
      </c>
      <c r="AF1258" s="52">
        <f>VLOOKUP(AH1258,rawdatas!$A$13:$AF$53,32,FALSE)</f>
        <v>0</v>
      </c>
      <c r="AG1258" s="52">
        <f>VLOOKUP(AH1258,rawdatas!$A$13:$AG$54,33,FALSE)</f>
        <v>0</v>
      </c>
      <c r="AH1258" s="53">
        <v>878325665</v>
      </c>
      <c r="AI1258" s="54" t="str">
        <f t="shared" si="90"/>
        <v>excision; biopsie; cautérisation; débridement</v>
      </c>
    </row>
    <row r="1259" spans="1:35" outlineLevel="1" x14ac:dyDescent="0.25">
      <c r="A1259" s="52">
        <v>993554199</v>
      </c>
      <c r="B1259" s="52">
        <v>301588515</v>
      </c>
      <c r="C1259" s="52" t="s">
        <v>16296</v>
      </c>
      <c r="D1259" s="52" t="str">
        <f>VLOOKUP(B1259,rawdatas!$A:$K,3,FALSE)</f>
        <v>U</v>
      </c>
      <c r="E1259" s="52" t="str">
        <f>VLOOKUP(B1259,rawdatas!$A:$K,7,FALSE)</f>
        <v>Urinary system</v>
      </c>
      <c r="F1259" s="52" t="str">
        <f>VLOOKUP(B1259,rawdatas!$A:$K,8,FALSE)</f>
        <v>système urinaire</v>
      </c>
      <c r="G1259" s="52" t="str">
        <f>VLOOKUP(AH1259,rawdatas!$A$13:$K$52,7,FALSE)</f>
        <v>Instrumentation/catheterization/intubation/dilation</v>
      </c>
      <c r="H1259" s="52" t="str">
        <f>VLOOKUP(AH1259,rawdatas!$A$13:$K$52,8,FALSE)</f>
        <v>cathétérisme; intubation; dilatatation; appareillage</v>
      </c>
      <c r="I1259" s="52" t="str">
        <f>VLOOKUP(AH1259,rawdatas!$A$13:$K$52,9,FALSE)</f>
        <v>ok</v>
      </c>
      <c r="J1259" s="52" t="str">
        <f>VLOOKUP(AH1259,rawdatas!$A$13:$K$52,10,FALSE)</f>
        <v>Instrument/catheter/intubate/dilate</v>
      </c>
      <c r="K1259" s="52" t="str">
        <f>VLOOKUP(AH1259,rawdatas!$A$13:$K$52,11,FALSE)</f>
        <v>cathét, intub, dilat, appareillage</v>
      </c>
      <c r="L1259" s="52" t="str">
        <f>VLOOKUP(AH1259,rawdatas!$A$13:$L$52,12,FALSE)</f>
        <v>ok</v>
      </c>
      <c r="M1259" s="52" t="str">
        <f>VLOOKUP(AH1259,rawdatas!$A$13:$M$52,13,FALSE)</f>
        <v>endotracheal intubation; tracheotomy; tympanostomy tube insertion/removal; enema; catheterization; lacrimal dilatation; urethral dilatation; uterine cervical dilatation; artificial rupture of the amniotic membranes; intravenous cannulation</v>
      </c>
      <c r="N1259" s="52" t="str">
        <f>VLOOKUP(AH1259,rawdatas!$A$13:$N$52,14,FALSE)</f>
        <v>intubation endotrachéale; trachéotomie; insertion d'un tube de tympanostomie; enlèvement d'un tube de tympanostomie; lavement; cathétérisme; dilatation lacrymale; dilatation de l'urètre; dilatation du col de l'utérus; rupture artificielle des membranes amniotiques; cathéterisme veineux</v>
      </c>
      <c r="O1259" s="52" t="str">
        <f>VLOOKUP(AH1259,rawdatas!$A$13:$O$52,15,FALSE)</f>
        <v>ok</v>
      </c>
      <c r="P1259" s="52" t="str">
        <f>VLOOKUP(AH1259,rawdatas!$A$13:$P$52,16,FALSE)</f>
        <v>implantation of a hormone or long acting drug -54</v>
      </c>
      <c r="Q1259" s="52" t="str">
        <f>VLOOKUP(AH1259,rawdatas!$A$13:$Q$52,17,FALSE)</f>
        <v>implantation d'une hormone -54; implantation d'un médicament à longue durée d'action -54</v>
      </c>
      <c r="R1259" s="52" t="str">
        <f>VLOOKUP(AH1259,rawdatas!$A$13:$R$52,18,FALSE)</f>
        <v>ok</v>
      </c>
      <c r="S1259" s="52">
        <f>VLOOKUP(AH1259,rawdatas!$A$13:$S$52,19,FALSE)</f>
        <v>0</v>
      </c>
      <c r="T1259" s="52">
        <f>VLOOKUP(AH1259,rawdatas!$A$13:$T$52,20,FALSE)</f>
        <v>0</v>
      </c>
      <c r="U1259" s="52" t="str">
        <f>VLOOKUP(AH1259,rawdatas!$A$13:$U$52,21,FALSE)</f>
        <v>ok</v>
      </c>
      <c r="V1259" s="52" t="str">
        <f>VLOOKUP(AH1259,rawdatas!$A$13:$V$52,22,FALSE)</f>
        <v>incision/drainage/flushing/aspiration/removal body fluid -51</v>
      </c>
      <c r="W1259" s="52" t="str">
        <f>VLOOKUP(AH1259,rawdatas!$A$13:$W$52,23,FALSE)</f>
        <v>incision -51; drainage -51; aspiration de liquide corporel -51</v>
      </c>
      <c r="X1259" s="52" t="str">
        <f>VLOOKUP(AH1259,rawdatas!$A$13:$X$52,24,FALSE)</f>
        <v>ko</v>
      </c>
      <c r="Y1259" s="52">
        <f>VLOOKUP(AH1259,rawdatas!$A$13:$Y$52,25,FALSE)</f>
        <v>0</v>
      </c>
      <c r="Z1259" s="52">
        <f>VLOOKUP(AH1259,rawdatas!$A$13:$Z$52,26,FALSE)</f>
        <v>0</v>
      </c>
      <c r="AA1259" s="52" t="str">
        <f>VLOOKUP(AH1259,rawdatas!$A$13:$AA$52,27,FALSE)</f>
        <v>ok</v>
      </c>
      <c r="AB1259" s="52">
        <f>VLOOKUP(AH1259,rawdatas!$A$13:$AB$52,28,FALSE)</f>
        <v>0</v>
      </c>
      <c r="AC1259" s="52">
        <f>VLOOKUP(AH1259,rawdatas!$A$13:$AC$52,29,FALSE)</f>
        <v>0</v>
      </c>
      <c r="AD1259" s="52">
        <f>VLOOKUP(AH1259,rawdatas!$A$13:$AD$53,30,FALSE)</f>
        <v>0</v>
      </c>
      <c r="AE1259" s="52">
        <f>VLOOKUP(AH1259,rawdatas!$A$13:$AE$53,31,FALSE)</f>
        <v>0</v>
      </c>
      <c r="AF1259" s="52">
        <f>VLOOKUP(AH1259,rawdatas!$A$13:$AF$53,32,FALSE)</f>
        <v>0</v>
      </c>
      <c r="AG1259" s="52">
        <f>VLOOKUP(AH1259,rawdatas!$A$13:$AG$54,33,FALSE)</f>
        <v>0</v>
      </c>
      <c r="AH1259" s="53">
        <v>377291372</v>
      </c>
      <c r="AI1259" s="54" t="str">
        <f t="shared" si="90"/>
        <v>cathétérisme; intubation; dilatatation; appareillage</v>
      </c>
    </row>
    <row r="1260" spans="1:35" outlineLevel="1" x14ac:dyDescent="0.25">
      <c r="A1260" s="52">
        <v>277088807</v>
      </c>
      <c r="B1260" s="52">
        <v>301588515</v>
      </c>
      <c r="C1260" s="52" t="s">
        <v>16297</v>
      </c>
      <c r="D1260" s="52" t="str">
        <f>VLOOKUP(B1260,rawdatas!$A:$K,3,FALSE)</f>
        <v>U</v>
      </c>
      <c r="E1260" s="52" t="str">
        <f>VLOOKUP(B1260,rawdatas!$A:$K,7,FALSE)</f>
        <v>Urinary system</v>
      </c>
      <c r="F1260" s="52" t="str">
        <f>VLOOKUP(B1260,rawdatas!$A:$K,8,FALSE)</f>
        <v>système urinaire</v>
      </c>
      <c r="G1260" s="52" t="str">
        <f>VLOOKUP(AH1260,rawdatas!$A$13:$K$52,7,FALSE)</f>
        <v>Repair/fixation-suture/cast/prosthetic device (apply/remove)</v>
      </c>
      <c r="H1260" s="52" t="str">
        <f>VLOOKUP(AH1260,rawdatas!$A$13:$K$52,8,FALSE)</f>
        <v>réparation; fixation; suture; plâtre; prothèse</v>
      </c>
      <c r="I1260" s="52" t="str">
        <f>VLOOKUP(AH1260,rawdatas!$A$13:$K$52,9,FALSE)</f>
        <v>ok</v>
      </c>
      <c r="J1260" s="52" t="str">
        <f>VLOOKUP(AH1260,rawdatas!$A$13:$K$52,10,FALSE)</f>
        <v>Repair/fix-suture/cast/prosth device</v>
      </c>
      <c r="K1260" s="52" t="str">
        <f>VLOOKUP(AH1260,rawdatas!$A$13:$K$52,11,FALSE)</f>
        <v>répar, fixat, sut, plâtre, proth.</v>
      </c>
      <c r="L1260" s="52" t="str">
        <f>VLOOKUP(AH1260,rawdatas!$A$13:$L$52,12,FALSE)</f>
        <v>ok</v>
      </c>
      <c r="M1260" s="52" t="str">
        <f>VLOOKUP(AH1260,rawdatas!$A$13:$M$52,13,FALSE)</f>
        <v>sutures/stitches; surgical glue; strip-plaster; strapping for sprains; treatment of luxation; treatment of fracture; orthopaedic prosthetic(s); brace(s); orthose(s); strapping; sling; hernia support; hearing aids and device(s); visual aids and device(s); technical aids and device(s); denture(s); implantation of a hormone or long acting drug; vaginal pessary/IUD; pacemaker; stent</v>
      </c>
      <c r="N1260" s="52" t="str">
        <f>VLOOKUP(AH1260,rawdatas!$A$13:$N$52,14,FALSE)</f>
        <v>suture; collage; colle chirurgicale; bande plâtrée; retrait de suture; strapping d'entorse; traitement d'une luxation; traitement de fracture; prothèse orthopédique; attelle; orthèse; cerclage; bandage suspensif; soutien de hernie; aide et dispositif auditif; aide et dispositif visuel; aide et dispositif technique; implantation dentaire; implant hormonal; insertion d'un pessaire vaginal; pose de stérilet; pose de pacemaker; pose de stent</v>
      </c>
      <c r="O1260" s="52" t="str">
        <f>VLOOKUP(AH1260,rawdatas!$A$13:$O$52,15,FALSE)</f>
        <v>ok</v>
      </c>
      <c r="P1260" s="52" t="str">
        <f>VLOOKUP(AH1260,rawdatas!$A$13:$P$52,16,FALSE)</f>
        <v>amputation -52; removal of foreign body -59; blood transfusion -59; plastic surgery -59; transplantation -59</v>
      </c>
      <c r="Q1260" s="52" t="str">
        <f>VLOOKUP(AH1260,rawdatas!$A$13:$Q$52,17,FALSE)</f>
        <v>amputation -52; ablation de corps étranger -59; transfusion sanguine -59; chirurgie plastique -59; transplantation -59</v>
      </c>
      <c r="R1260" s="52" t="str">
        <f>VLOOKUP(AH1260,rawdatas!$A$13:$R$52,18,FALSE)</f>
        <v>ko</v>
      </c>
      <c r="S1260" s="52">
        <f>VLOOKUP(AH1260,rawdatas!$A$13:$S$52,19,FALSE)</f>
        <v>0</v>
      </c>
      <c r="T1260" s="52">
        <f>VLOOKUP(AH1260,rawdatas!$A$13:$T$52,20,FALSE)</f>
        <v>0</v>
      </c>
      <c r="U1260" s="52" t="str">
        <f>VLOOKUP(AH1260,rawdatas!$A$13:$U$52,21,FALSE)</f>
        <v>ok</v>
      </c>
      <c r="V1260" s="52">
        <f>VLOOKUP(AH1260,rawdatas!$A$13:$V$52,22,FALSE)</f>
        <v>0</v>
      </c>
      <c r="W1260" s="52">
        <f>VLOOKUP(AH1260,rawdatas!$A$13:$W$52,23,FALSE)</f>
        <v>0</v>
      </c>
      <c r="X1260" s="52" t="str">
        <f>VLOOKUP(AH1260,rawdatas!$A$13:$X$52,24,FALSE)</f>
        <v>ok</v>
      </c>
      <c r="Y1260" s="52" t="str">
        <f>VLOOKUP(AH1260,rawdatas!$A$13:$Y$52,25,FALSE)</f>
        <v>In this rubric is included also devices, which are not prosthetic devices. Insertion of IUD should not be used as a problem label, but only as a process code. The problem should be coded W12. The hormone stave implantation should not be used as a problem label, but only as a process code. The problem should be coded W14. Clarify what drug is meant.</v>
      </c>
      <c r="Z1260" s="52" t="str">
        <f>VLOOKUP(AH1260,rawdatas!$A$13:$Z$52,26,FALSE)</f>
        <v>Dans cette rubrique sont également inclus les appareils qui ne sont pas des appareils prothétiques. L'insertion du DIU ne doit pas être utilisée comme une étiquette de problème, mais seulement comme un code de processus. Le problème devrait être codé W12. L'implant hormonal ne devrait pas être utilisé comme étiquette de problème, mais seulement comme un code de processus. Le problème devrait être codé W14. Clarifier ce que signifie la drogue.</v>
      </c>
      <c r="AA1260" s="52" t="str">
        <f>VLOOKUP(AH1260,rawdatas!$A$13:$AA$52,27,FALSE)</f>
        <v>ok</v>
      </c>
      <c r="AB1260" s="52">
        <f>VLOOKUP(AH1260,rawdatas!$A$13:$AB$52,28,FALSE)</f>
        <v>0</v>
      </c>
      <c r="AC1260" s="52">
        <f>VLOOKUP(AH1260,rawdatas!$A$13:$AC$52,29,FALSE)</f>
        <v>0</v>
      </c>
      <c r="AD1260" s="52">
        <f>VLOOKUP(AH1260,rawdatas!$A$13:$AD$53,30,FALSE)</f>
        <v>0</v>
      </c>
      <c r="AE1260" s="52">
        <f>VLOOKUP(AH1260,rawdatas!$A$13:$AE$53,31,FALSE)</f>
        <v>0</v>
      </c>
      <c r="AF1260" s="52" t="str">
        <f>VLOOKUP(AH1260,rawdatas!$A$13:$AF$53,32,FALSE)</f>
        <v>ablation de corps étranger-59;  -&gt; ablation de corps étranger -59; removal of foreign body-59 -&gt; removal of foreign body -59</v>
      </c>
      <c r="AG1260" s="52">
        <f>VLOOKUP(AH1260,rawdatas!$A$13:$AG$54,33,FALSE)</f>
        <v>0</v>
      </c>
      <c r="AH1260" s="53">
        <v>431632187</v>
      </c>
      <c r="AI1260" s="54" t="str">
        <f t="shared" si="90"/>
        <v>réparation; fixation; suture; plâtre; prothèse</v>
      </c>
    </row>
    <row r="1261" spans="1:35" outlineLevel="1" x14ac:dyDescent="0.25">
      <c r="A1261" s="52">
        <v>382103540</v>
      </c>
      <c r="B1261" s="52">
        <v>301588515</v>
      </c>
      <c r="C1261" s="52" t="s">
        <v>16298</v>
      </c>
      <c r="D1261" s="52" t="str">
        <f>VLOOKUP(B1261,rawdatas!$A:$K,3,FALSE)</f>
        <v>U</v>
      </c>
      <c r="E1261" s="52" t="str">
        <f>VLOOKUP(B1261,rawdatas!$A:$K,7,FALSE)</f>
        <v>Urinary system</v>
      </c>
      <c r="F1261" s="52" t="str">
        <f>VLOOKUP(B1261,rawdatas!$A:$K,8,FALSE)</f>
        <v>système urinaire</v>
      </c>
      <c r="G1261" s="52" t="str">
        <f>VLOOKUP(AH1261,rawdatas!$A$13:$K$52,7,FALSE)</f>
        <v>Local injection/infiltration</v>
      </c>
      <c r="H1261" s="52" t="str">
        <f>VLOOKUP(AH1261,rawdatas!$A$13:$K$52,8,FALSE)</f>
        <v>traitement local; infiltration</v>
      </c>
      <c r="I1261" s="52" t="str">
        <f>VLOOKUP(AH1261,rawdatas!$A$13:$K$52,9,FALSE)</f>
        <v>ok</v>
      </c>
      <c r="J1261" s="52" t="str">
        <f>VLOOKUP(AH1261,rawdatas!$A$13:$K$52,10,FALSE)</f>
        <v>Local injection/infiltration</v>
      </c>
      <c r="K1261" s="52" t="str">
        <f>VLOOKUP(AH1261,rawdatas!$A$13:$K$52,11,FALSE)</f>
        <v>inject. pour infiltr. locale</v>
      </c>
      <c r="L1261" s="52" t="str">
        <f>VLOOKUP(AH1261,rawdatas!$A$13:$L$52,12,FALSE)</f>
        <v>ok</v>
      </c>
      <c r="M1261" s="52" t="str">
        <f>VLOOKUP(AH1261,rawdatas!$A$13:$M$52,13,FALSE)</f>
        <v>epidural injection; skin injection; subcutaneous tissue injection; intramuscular injection; intravenous injection; joint injection; bursa injection; tendon sheath injection; sclerosing injection for varices; nerve block</v>
      </c>
      <c r="N1261" s="52" t="str">
        <f>VLOOKUP(AH1261,rawdatas!$A$13:$N$52,14,FALSE)</f>
        <v>injection épidurale; injection de la peau; injection de tissu sous-cutané; injection intramusculaire; injection intraveineuse; injection articulaire; injection de bourse; injection de la gaine du tendon; injection sclérosante pour varices; bloc nerveux</v>
      </c>
      <c r="O1261" s="52" t="str">
        <f>VLOOKUP(AH1261,rawdatas!$A$13:$O$52,15,FALSE)</f>
        <v>ok</v>
      </c>
      <c r="P1261" s="52" t="str">
        <f>VLOOKUP(AH1261,rawdatas!$A$13:$P$52,16,FALSE)</f>
        <v>vaccination -55; injection with systemic effect -50; acupuncture -59; blood transfusion -59</v>
      </c>
      <c r="Q1261" s="52" t="str">
        <f>VLOOKUP(AH1261,rawdatas!$A$13:$Q$52,17,FALSE)</f>
        <v>vaccination -55; injection avec effet systémique -50; acupuncture -59; transfusion sanguine -59</v>
      </c>
      <c r="R1261" s="52" t="str">
        <f>VLOOKUP(AH1261,rawdatas!$A$13:$R$52,18,FALSE)</f>
        <v>ok</v>
      </c>
      <c r="S1261" s="52">
        <f>VLOOKUP(AH1261,rawdatas!$A$13:$S$52,19,FALSE)</f>
        <v>0</v>
      </c>
      <c r="T1261" s="52">
        <f>VLOOKUP(AH1261,rawdatas!$A$13:$T$52,20,FALSE)</f>
        <v>0</v>
      </c>
      <c r="U1261" s="52" t="str">
        <f>VLOOKUP(AH1261,rawdatas!$A$13:$U$52,21,FALSE)</f>
        <v>ok</v>
      </c>
      <c r="V1261" s="52">
        <f>VLOOKUP(AH1261,rawdatas!$A$13:$V$52,22,FALSE)</f>
        <v>0</v>
      </c>
      <c r="W1261" s="52">
        <f>VLOOKUP(AH1261,rawdatas!$A$13:$W$52,23,FALSE)</f>
        <v>0</v>
      </c>
      <c r="X1261" s="52" t="str">
        <f>VLOOKUP(AH1261,rawdatas!$A$13:$X$52,24,FALSE)</f>
        <v>ok</v>
      </c>
      <c r="Y1261" s="52" t="str">
        <f>VLOOKUP(AH1261,rawdatas!$A$13:$Y$52,25,FALSE)</f>
        <v>Double code with -50, if medication is prescribed. Clarify what drug is meant.</v>
      </c>
      <c r="Z1261" s="52" t="str">
        <f>VLOOKUP(AH1261,rawdatas!$A$13:$Z$52,26,FALSE)</f>
        <v xml:space="preserve">doublez avec le code -50, si le médicament est prescrit </v>
      </c>
      <c r="AA1261" s="52" t="str">
        <f>VLOOKUP(AH1261,rawdatas!$A$13:$AA$52,27,FALSE)</f>
        <v>ok</v>
      </c>
      <c r="AB1261" s="52">
        <f>VLOOKUP(AH1261,rawdatas!$A$13:$AB$52,28,FALSE)</f>
        <v>0</v>
      </c>
      <c r="AC1261" s="52">
        <f>VLOOKUP(AH1261,rawdatas!$A$13:$AC$52,29,FALSE)</f>
        <v>0</v>
      </c>
      <c r="AD1261" s="52">
        <f>VLOOKUP(AH1261,rawdatas!$A$13:$AD$53,30,FALSE)</f>
        <v>0</v>
      </c>
      <c r="AE1261" s="52">
        <f>VLOOKUP(AH1261,rawdatas!$A$13:$AE$53,31,FALSE)</f>
        <v>0</v>
      </c>
      <c r="AF1261" s="52">
        <f>VLOOKUP(AH1261,rawdatas!$A$13:$AF$53,32,FALSE)</f>
        <v>0</v>
      </c>
      <c r="AG1261" s="52">
        <f>VLOOKUP(AH1261,rawdatas!$A$13:$AG$54,33,FALSE)</f>
        <v>0</v>
      </c>
      <c r="AH1261" s="53">
        <v>382704797</v>
      </c>
      <c r="AI1261" s="54" t="str">
        <f t="shared" si="90"/>
        <v>traitement local; infiltration</v>
      </c>
    </row>
    <row r="1262" spans="1:35" outlineLevel="1" x14ac:dyDescent="0.25">
      <c r="A1262" s="52">
        <v>186017905</v>
      </c>
      <c r="B1262" s="52">
        <v>301588515</v>
      </c>
      <c r="C1262" s="52" t="s">
        <v>16299</v>
      </c>
      <c r="D1262" s="52" t="str">
        <f>VLOOKUP(B1262,rawdatas!$A:$K,3,FALSE)</f>
        <v>U</v>
      </c>
      <c r="E1262" s="52" t="str">
        <f>VLOOKUP(B1262,rawdatas!$A:$K,7,FALSE)</f>
        <v>Urinary system</v>
      </c>
      <c r="F1262" s="52" t="str">
        <f>VLOOKUP(B1262,rawdatas!$A:$K,8,FALSE)</f>
        <v>système urinaire</v>
      </c>
      <c r="G1262" s="52" t="str">
        <f>VLOOKUP(AH1262,rawdatas!$A$13:$K$52,7,FALSE)</f>
        <v>Dressing/pressure/compression/tamponade</v>
      </c>
      <c r="H1262" s="52" t="str">
        <f>VLOOKUP(AH1262,rawdatas!$A$13:$K$52,8,FALSE)</f>
        <v>traitement local; infiltration</v>
      </c>
      <c r="I1262" s="52" t="str">
        <f>VLOOKUP(AH1262,rawdatas!$A$13:$K$52,9,FALSE)</f>
        <v>ok</v>
      </c>
      <c r="J1262" s="52" t="str">
        <f>VLOOKUP(AH1262,rawdatas!$A$13:$K$52,10,FALSE)</f>
        <v>Dressing/pressure/compress/tamponade</v>
      </c>
      <c r="K1262" s="52" t="str">
        <f>VLOOKUP(AH1262,rawdatas!$A$13:$K$52,11,FALSE)</f>
        <v>panst, compres, bandage</v>
      </c>
      <c r="L1262" s="52" t="str">
        <f>VLOOKUP(AH1262,rawdatas!$A$13:$L$52,12,FALSE)</f>
        <v>ok</v>
      </c>
      <c r="M1262" s="52" t="str">
        <f>VLOOKUP(AH1262,rawdatas!$A$13:$M$52,13,FALSE)</f>
        <v>application of an eye pad; support bandage; wound bandage</v>
      </c>
      <c r="N1262" s="52" t="str">
        <f>VLOOKUP(AH1262,rawdatas!$A$13:$N$52,14,FALSE)</f>
        <v>application d'un pansement oculaire; bandage de soutien; bandage de plaie</v>
      </c>
      <c r="O1262" s="52" t="str">
        <f>VLOOKUP(AH1262,rawdatas!$A$13:$O$52,15,FALSE)</f>
        <v>ok</v>
      </c>
      <c r="P1262" s="52" t="str">
        <f>VLOOKUP(AH1262,rawdatas!$A$13:$P$52,16,FALSE)</f>
        <v>applying strip-plaster -54</v>
      </c>
      <c r="Q1262" s="52" t="str">
        <f>VLOOKUP(AH1262,rawdatas!$A$13:$Q$52,17,FALSE)</f>
        <v>pose d'un plâtre -54</v>
      </c>
      <c r="R1262" s="52" t="str">
        <f>VLOOKUP(AH1262,rawdatas!$A$13:$R$52,18,FALSE)</f>
        <v>ok</v>
      </c>
      <c r="S1262" s="52">
        <f>VLOOKUP(AH1262,rawdatas!$A$13:$S$52,19,FALSE)</f>
        <v>0</v>
      </c>
      <c r="T1262" s="52">
        <f>VLOOKUP(AH1262,rawdatas!$A$13:$T$52,20,FALSE)</f>
        <v>0</v>
      </c>
      <c r="U1262" s="52" t="str">
        <f>VLOOKUP(AH1262,rawdatas!$A$13:$U$52,21,FALSE)</f>
        <v>ok</v>
      </c>
      <c r="V1262" s="52" t="str">
        <f>VLOOKUP(AH1262,rawdatas!$A$13:$V$52,22,FALSE)</f>
        <v>repair/fixation-suture/cast/prosthetic device -54; referral to a nurse -66</v>
      </c>
      <c r="W1262" s="52" t="str">
        <f>VLOOKUP(AH1262,rawdatas!$A$13:$W$52,23,FALSE)</f>
        <v>réparation -54; fixation -54; suture -54; plâtre -54; prothèse -54; référence à une infirmière -66</v>
      </c>
      <c r="X1262" s="52" t="str">
        <f>VLOOKUP(AH1262,rawdatas!$A$13:$X$52,24,FALSE)</f>
        <v>ko</v>
      </c>
      <c r="Y1262" s="52" t="str">
        <f>VLOOKUP(AH1262,rawdatas!$A$13:$Y$52,25,FALSE)</f>
        <v>Double code with -50, if medication is involved.</v>
      </c>
      <c r="Z1262" s="52" t="str">
        <f>VLOOKUP(AH1262,rawdatas!$A$13:$Z$52,26,FALSE)</f>
        <v>Doubler avec le code -50 si un médicament est impliqué.</v>
      </c>
      <c r="AA1262" s="52" t="str">
        <f>VLOOKUP(AH1262,rawdatas!$A$13:$AA$52,27,FALSE)</f>
        <v>ok</v>
      </c>
      <c r="AB1262" s="52">
        <f>VLOOKUP(AH1262,rawdatas!$A$13:$AB$52,28,FALSE)</f>
        <v>0</v>
      </c>
      <c r="AC1262" s="52">
        <f>VLOOKUP(AH1262,rawdatas!$A$13:$AC$52,29,FALSE)</f>
        <v>0</v>
      </c>
      <c r="AD1262" s="52">
        <f>VLOOKUP(AH1262,rawdatas!$A$13:$AD$53,30,FALSE)</f>
        <v>0</v>
      </c>
      <c r="AE1262" s="52">
        <f>VLOOKUP(AH1262,rawdatas!$A$13:$AE$53,31,FALSE)</f>
        <v>0</v>
      </c>
      <c r="AF1262" s="52">
        <f>VLOOKUP(AH1262,rawdatas!$A$13:$AF$53,32,FALSE)</f>
        <v>0</v>
      </c>
      <c r="AG1262" s="52">
        <f>VLOOKUP(AH1262,rawdatas!$A$13:$AG$54,33,FALSE)</f>
        <v>0</v>
      </c>
      <c r="AH1262" s="53">
        <v>249984146</v>
      </c>
      <c r="AI1262" s="54" t="str">
        <f t="shared" si="90"/>
        <v>traitement local; infiltration</v>
      </c>
    </row>
    <row r="1263" spans="1:35" outlineLevel="1" x14ac:dyDescent="0.25">
      <c r="A1263" s="52">
        <v>187787753</v>
      </c>
      <c r="B1263" s="52">
        <v>301588515</v>
      </c>
      <c r="C1263" s="52" t="s">
        <v>16300</v>
      </c>
      <c r="D1263" s="52" t="str">
        <f>VLOOKUP(B1263,rawdatas!$A:$K,3,FALSE)</f>
        <v>U</v>
      </c>
      <c r="E1263" s="52" t="str">
        <f>VLOOKUP(B1263,rawdatas!$A:$K,7,FALSE)</f>
        <v>Urinary system</v>
      </c>
      <c r="F1263" s="52" t="str">
        <f>VLOOKUP(B1263,rawdatas!$A:$K,8,FALSE)</f>
        <v>système urinaire</v>
      </c>
      <c r="G1263" s="52" t="str">
        <f>VLOOKUP(AH1263,rawdatas!$A$13:$K$52,7,FALSE)</f>
        <v>Physical medicine/rehabilitation</v>
      </c>
      <c r="H1263" s="52" t="str">
        <f>VLOOKUP(AH1263,rawdatas!$A$13:$K$52,8,FALSE)</f>
        <v>thérapie manuelle; médecine physique</v>
      </c>
      <c r="I1263" s="52" t="str">
        <f>VLOOKUP(AH1263,rawdatas!$A$13:$K$52,9,FALSE)</f>
        <v>ok</v>
      </c>
      <c r="J1263" s="52" t="str">
        <f>VLOOKUP(AH1263,rawdatas!$A$13:$K$52,10,FALSE)</f>
        <v>Physical medicine/rehabilitation</v>
      </c>
      <c r="K1263" s="52" t="str">
        <f>VLOOKUP(AH1263,rawdatas!$A$13:$K$52,11,FALSE)</f>
        <v>thérap. manuelle, méd. physique</v>
      </c>
      <c r="L1263" s="52" t="str">
        <f>VLOOKUP(AH1263,rawdatas!$A$13:$L$52,12,FALSE)</f>
        <v>ok</v>
      </c>
      <c r="M1263" s="52" t="str">
        <f>VLOOKUP(AH1263,rawdatas!$A$13:$M$52,13,FALSE)</f>
        <v>chiropractic physiotherapy; ergotherapy; podiatry; strength; physical medicine; rehabilitation; fitness training; muscle exercise; speech therapy; specific disability rehabilitation; using heat/cold/ultrasound/electrical current for therapeutic purposes; electronic nerve stimulator; electronic muscle stimulator</v>
      </c>
      <c r="N1263" s="52" t="str">
        <f>VLOOKUP(AH1263,rawdatas!$A$13:$N$52,14,FALSE)</f>
        <v>chiropraxie; ergothérapie; podiatrie; pédicurie-podologie; entretien de la force musculaire; médecine physique; réadaptation; entraînement physique; exercice musculaire; thérapie de la parole; réhabilitation spécifique de handicap; thérapie par la chaleur; thérapie par le froid; thérapie par ultrasons; thérapie par courant électrique; stimulateur de nerf; stimulateur musculaire électronique</v>
      </c>
      <c r="O1263" s="52" t="str">
        <f>VLOOKUP(AH1263,rawdatas!$A$13:$O$52,15,FALSE)</f>
        <v>ok</v>
      </c>
      <c r="P1263" s="52" t="str">
        <f>VLOOKUP(AH1263,rawdatas!$A$13:$P$52,16,FALSE)</f>
        <v>psychosocial (drug or alcohol) rehabilitation -58; referral to other primary health care provider -66; referral to physician -67; referral for rehabilitation -68</v>
      </c>
      <c r="Q1263" s="52" t="str">
        <f>VLOOKUP(AH1263,rawdatas!$A$13:$Q$52,17,FALSE)</f>
        <v>réadaptation psychosociale (drogue) -58; réadaptation psychosociale (alcool) -58; orientation vers un autre dispensateur de soins de santé primaires -66; orientation vers un médecin -67; orientation vers de la réadaptation -68</v>
      </c>
      <c r="R1263" s="52" t="str">
        <f>VLOOKUP(AH1263,rawdatas!$A$13:$R$52,18,FALSE)</f>
        <v>ok</v>
      </c>
      <c r="S1263" s="52">
        <f>VLOOKUP(AH1263,rawdatas!$A$13:$S$52,19,FALSE)</f>
        <v>0</v>
      </c>
      <c r="T1263" s="52">
        <f>VLOOKUP(AH1263,rawdatas!$A$13:$T$52,20,FALSE)</f>
        <v>0</v>
      </c>
      <c r="U1263" s="52" t="str">
        <f>VLOOKUP(AH1263,rawdatas!$A$13:$U$52,21,FALSE)</f>
        <v>ok</v>
      </c>
      <c r="V1263" s="52">
        <f>VLOOKUP(AH1263,rawdatas!$A$13:$V$52,22,FALSE)</f>
        <v>0</v>
      </c>
      <c r="W1263" s="52">
        <f>VLOOKUP(AH1263,rawdatas!$A$13:$W$52,23,FALSE)</f>
        <v>0</v>
      </c>
      <c r="X1263" s="52" t="str">
        <f>VLOOKUP(AH1263,rawdatas!$A$13:$X$52,24,FALSE)</f>
        <v>ok</v>
      </c>
      <c r="Y1263" s="52">
        <f>VLOOKUP(AH1263,rawdatas!$A$13:$Y$52,25,FALSE)</f>
        <v>0</v>
      </c>
      <c r="Z1263" s="52">
        <f>VLOOKUP(AH1263,rawdatas!$A$13:$Z$52,26,FALSE)</f>
        <v>0</v>
      </c>
      <c r="AA1263" s="52" t="str">
        <f>VLOOKUP(AH1263,rawdatas!$A$13:$AA$52,27,FALSE)</f>
        <v>ok</v>
      </c>
      <c r="AB1263" s="52">
        <f>VLOOKUP(AH1263,rawdatas!$A$13:$AB$52,28,FALSE)</f>
        <v>0</v>
      </c>
      <c r="AC1263" s="52">
        <f>VLOOKUP(AH1263,rawdatas!$A$13:$AC$52,29,FALSE)</f>
        <v>0</v>
      </c>
      <c r="AD1263" s="52">
        <f>VLOOKUP(AH1263,rawdatas!$A$13:$AD$53,30,FALSE)</f>
        <v>0</v>
      </c>
      <c r="AE1263" s="52">
        <f>VLOOKUP(AH1263,rawdatas!$A$13:$AE$53,31,FALSE)</f>
        <v>0</v>
      </c>
      <c r="AF1263" s="52">
        <f>VLOOKUP(AH1263,rawdatas!$A$13:$AF$53,32,FALSE)</f>
        <v>0</v>
      </c>
      <c r="AG1263" s="52">
        <f>VLOOKUP(AH1263,rawdatas!$A$13:$AG$54,33,FALSE)</f>
        <v>0</v>
      </c>
      <c r="AH1263" s="53">
        <v>499817756</v>
      </c>
      <c r="AI1263" s="54" t="str">
        <f t="shared" si="90"/>
        <v>thérapie manuelle; médecine physique</v>
      </c>
    </row>
    <row r="1264" spans="1:35" outlineLevel="1" x14ac:dyDescent="0.25">
      <c r="A1264" s="52">
        <v>625375754</v>
      </c>
      <c r="B1264" s="52">
        <v>301588515</v>
      </c>
      <c r="C1264" s="52" t="s">
        <v>16301</v>
      </c>
      <c r="D1264" s="52" t="str">
        <f>VLOOKUP(B1264,rawdatas!$A:$K,3,FALSE)</f>
        <v>U</v>
      </c>
      <c r="E1264" s="52" t="str">
        <f>VLOOKUP(B1264,rawdatas!$A:$K,7,FALSE)</f>
        <v>Urinary system</v>
      </c>
      <c r="F1264" s="52" t="str">
        <f>VLOOKUP(B1264,rawdatas!$A:$K,8,FALSE)</f>
        <v>système urinaire</v>
      </c>
      <c r="G1264" s="52" t="str">
        <f>VLOOKUP(AH1264,rawdatas!$A$13:$K$52,7,FALSE)</f>
        <v>Therapeutic counselling/listening</v>
      </c>
      <c r="H1264" s="52" t="str">
        <f>VLOOKUP(AH1264,rawdatas!$A$13:$K$52,8,FALSE)</f>
        <v>conseil thérapeutique; écoute thérapeutique; psychothérapie</v>
      </c>
      <c r="I1264" s="52" t="str">
        <f>VLOOKUP(AH1264,rawdatas!$A$13:$K$52,9,FALSE)</f>
        <v>ok</v>
      </c>
      <c r="J1264" s="52" t="str">
        <f>VLOOKUP(AH1264,rawdatas!$A$13:$K$52,10,FALSE)</f>
        <v>Therapeutic counselling/listening</v>
      </c>
      <c r="K1264" s="52" t="str">
        <f>VLOOKUP(AH1264,rawdatas!$A$13:$K$52,11,FALSE)</f>
        <v>conseil, écoute thérap, psychoth.</v>
      </c>
      <c r="L1264" s="52" t="str">
        <f>VLOOKUP(AH1264,rawdatas!$A$13:$L$52,12,FALSE)</f>
        <v>ok</v>
      </c>
      <c r="M1264" s="52" t="str">
        <f>VLOOKUP(AH1264,rawdatas!$A$13:$M$52,13,FALSE)</f>
        <v>motivational interview; supportive psychotherapy; counselling for a specific disease</v>
      </c>
      <c r="N1264" s="52" t="str">
        <f>VLOOKUP(AH1264,rawdatas!$A$13:$N$52,14,FALSE)</f>
        <v>entretien motivationnel; psychothérapie de soutien; conseil pour une maladie spécifique</v>
      </c>
      <c r="O1264" s="52" t="str">
        <f>VLOOKUP(AH1264,rawdatas!$A$13:$O$52,15,FALSE)</f>
        <v>ok</v>
      </c>
      <c r="P1264" s="52" t="str">
        <f>VLOOKUP(AH1264,rawdatas!$A$13:$P$52,16,FALSE)</f>
        <v>observation/health education/advice/diet -45</v>
      </c>
      <c r="Q1264" s="52" t="str">
        <f>VLOOKUP(AH1264,rawdatas!$A$13:$Q$52,17,FALSE)</f>
        <v>recommandation -45; education pour la santé-45; conseils-45; régime -45</v>
      </c>
      <c r="R1264" s="52" t="str">
        <f>VLOOKUP(AH1264,rawdatas!$A$13:$R$52,18,FALSE)</f>
        <v>ko</v>
      </c>
      <c r="S1264" s="52" t="str">
        <f>VLOOKUP(AH1264,rawdatas!$A$13:$S$52,19,FALSE)</f>
        <v>counselling/listening by the provider with a specific therapeutic aim for a patient to be able to cope with his/her disease, in a more comprehensive  fashion than simple advice</v>
      </c>
      <c r="T1264" s="52" t="str">
        <f>VLOOKUP(AH1264,rawdatas!$A$13:$T$52,20,FALSE)</f>
        <v>conseil ou écoute par le dispensateur dans un but thérapeutique spécifique afin qu'un patient soit en mesure de faire face à sa maladie, d'une façon plus globale qu'un simple conseil</v>
      </c>
      <c r="U1264" s="52" t="str">
        <f>VLOOKUP(AH1264,rawdatas!$A$13:$U$52,21,FALSE)</f>
        <v>ok</v>
      </c>
      <c r="V1264" s="52" t="str">
        <f>VLOOKUP(AH1264,rawdatas!$A$13:$V$52,22,FALSE)</f>
        <v>physical medicine/rehabilitation -57</v>
      </c>
      <c r="W1264" s="52" t="str">
        <f>VLOOKUP(AH1264,rawdatas!$A$13:$W$52,23,FALSE)</f>
        <v>médecine physique -57; réhabilitation -57</v>
      </c>
      <c r="X1264" s="52" t="str">
        <f>VLOOKUP(AH1264,rawdatas!$A$13:$X$52,24,FALSE)</f>
        <v>ok</v>
      </c>
      <c r="Y1264" s="52" t="str">
        <f>VLOOKUP(AH1264,rawdatas!$A$13:$Y$52,25,FALSE)</f>
        <v>Counselling: a term used to describe a process of consultation and discussion in which one individual (the counsellor) listens and offers guidance or advice to another who is experiencing difficulties (the patient). The counsellor does not direct or make decisions for the client. The general aim is to solve problems, increase awareness, and promote constructive exploration of difficulties so that the future may be approached more confidently and more constructively.</v>
      </c>
      <c r="Z1264" s="52" t="str">
        <f>VLOOKUP(AH1264,rawdatas!$A$13:$Z$52,26,FALSE)</f>
        <v>Conseil : terme utilisé pour décrire un processus de consultation et de discussion dans lequel un individu (le conseiller) écoute et offre des guides ou des conseils à un autre qui éprouve des difficultés (le patient). Le conseiller ne dirige pas ou ne prend pas de décisions pour le patient. L'objectif général est de résoudre les problèmes, d'accroître la sensibilisation et de promouvoir une exploration constructive des difficultés afin que l'avenir puisse être abordé avec plus de confiance et de manière plus constructive.</v>
      </c>
      <c r="AA1264" s="52" t="str">
        <f>VLOOKUP(AH1264,rawdatas!$A$13:$AA$52,27,FALSE)</f>
        <v>ok</v>
      </c>
      <c r="AB1264" s="52">
        <f>VLOOKUP(AH1264,rawdatas!$A$13:$AB$52,28,FALSE)</f>
        <v>0</v>
      </c>
      <c r="AC1264" s="52">
        <f>VLOOKUP(AH1264,rawdatas!$A$13:$AC$52,29,FALSE)</f>
        <v>0</v>
      </c>
      <c r="AD1264" s="52">
        <f>VLOOKUP(AH1264,rawdatas!$A$13:$AD$53,30,FALSE)</f>
        <v>0</v>
      </c>
      <c r="AE1264" s="52">
        <f>VLOOKUP(AH1264,rawdatas!$A$13:$AE$53,31,FALSE)</f>
        <v>0</v>
      </c>
      <c r="AF1264" s="52" t="str">
        <f>VLOOKUP(AH1264,rawdatas!$A$13:$AF$53,32,FALSE)</f>
        <v>education pour la santé-45 -&gt; education pour la santé -45</v>
      </c>
      <c r="AG1264" s="52">
        <f>VLOOKUP(AH1264,rawdatas!$A$13:$AG$54,33,FALSE)</f>
        <v>0</v>
      </c>
      <c r="AH1264" s="53">
        <v>360621847</v>
      </c>
      <c r="AI1264" s="54" t="str">
        <f t="shared" si="90"/>
        <v>conseil thérapeutique; écoute thérapeutique; psychothérapie</v>
      </c>
    </row>
    <row r="1265" spans="1:35" outlineLevel="1" x14ac:dyDescent="0.25">
      <c r="A1265" s="52">
        <v>743768191</v>
      </c>
      <c r="B1265" s="52">
        <v>301588515</v>
      </c>
      <c r="C1265" s="52" t="s">
        <v>16302</v>
      </c>
      <c r="D1265" s="52" t="str">
        <f>VLOOKUP(B1265,rawdatas!$A:$K,3,FALSE)</f>
        <v>U</v>
      </c>
      <c r="E1265" s="52" t="str">
        <f>VLOOKUP(B1265,rawdatas!$A:$K,7,FALSE)</f>
        <v>Urinary system</v>
      </c>
      <c r="F1265" s="52" t="str">
        <f>VLOOKUP(B1265,rawdatas!$A:$K,8,FALSE)</f>
        <v>système urinaire</v>
      </c>
      <c r="G1265" s="52" t="str">
        <f>VLOOKUP(AH1265,rawdatas!$A$13:$K$52,7,FALSE)</f>
        <v>Other therapeutic procedure/minor surgery NEC</v>
      </c>
      <c r="H1265" s="52" t="str">
        <f>VLOOKUP(AH1265,rawdatas!$A$13:$K$52,8,FALSE)</f>
        <v>autres procédures thérapeutiques; petite chirurgie non classées ailleurs</v>
      </c>
      <c r="I1265" s="52" t="str">
        <f>VLOOKUP(AH1265,rawdatas!$A$13:$K$52,9,FALSE)</f>
        <v>autres procédures thérapeutiques; petite chirurgie NCA</v>
      </c>
      <c r="J1265" s="52" t="str">
        <f>VLOOKUP(AH1265,rawdatas!$A$13:$K$52,10,FALSE)</f>
        <v>Other therap proced/minor surg NEC</v>
      </c>
      <c r="K1265" s="52" t="str">
        <f>VLOOKUP(AH1265,rawdatas!$A$13:$K$52,11,FALSE)</f>
        <v>autres procéd. thérap, petite chir nca</v>
      </c>
      <c r="L1265" s="52" t="str">
        <f>VLOOKUP(AH1265,rawdatas!$A$13:$L$52,12,FALSE)</f>
        <v>autres procéd. thérap, petite chir NCA</v>
      </c>
      <c r="M1265" s="52" t="str">
        <f>VLOOKUP(AH1265,rawdatas!$A$13:$M$52,13,FALSE)</f>
        <v>cardiopulmonary resuscitation; oxygen therapy; acupuncture; removal of foreign body; blood transfusion; plastic surgery; transplantation; dialysis; delivery/ caesarean section/major surgery</v>
      </c>
      <c r="N1265" s="52" t="str">
        <f>VLOOKUP(AH1265,rawdatas!$A$13:$N$52,14,FALSE)</f>
        <v>réanimation cardio-respiratoire; oxygénothérapie; acupuncture; extraction de corp étranger; transfusion sanguine; chirurgie plastique; transplantation; dialyse; accouchement; césarienne; chirurgie majeure</v>
      </c>
      <c r="O1265" s="52" t="str">
        <f>VLOOKUP(AH1265,rawdatas!$A$13:$O$52,15,FALSE)</f>
        <v>ok</v>
      </c>
      <c r="P1265" s="52">
        <f>VLOOKUP(AH1265,rawdatas!$A$13:$P$52,16,FALSE)</f>
        <v>0</v>
      </c>
      <c r="Q1265" s="52">
        <f>VLOOKUP(AH1265,rawdatas!$A$13:$Q$52,17,FALSE)</f>
        <v>0</v>
      </c>
      <c r="R1265" s="52" t="str">
        <f>VLOOKUP(AH1265,rawdatas!$A$13:$R$52,18,FALSE)</f>
        <v>ok</v>
      </c>
      <c r="S1265" s="52">
        <f>VLOOKUP(AH1265,rawdatas!$A$13:$S$52,19,FALSE)</f>
        <v>0</v>
      </c>
      <c r="T1265" s="52">
        <f>VLOOKUP(AH1265,rawdatas!$A$13:$T$52,20,FALSE)</f>
        <v>0</v>
      </c>
      <c r="U1265" s="52" t="str">
        <f>VLOOKUP(AH1265,rawdatas!$A$13:$U$52,21,FALSE)</f>
        <v>ok</v>
      </c>
      <c r="V1265" s="52">
        <f>VLOOKUP(AH1265,rawdatas!$A$13:$V$52,22,FALSE)</f>
        <v>0</v>
      </c>
      <c r="W1265" s="52">
        <f>VLOOKUP(AH1265,rawdatas!$A$13:$W$52,23,FALSE)</f>
        <v>0</v>
      </c>
      <c r="X1265" s="52" t="str">
        <f>VLOOKUP(AH1265,rawdatas!$A$13:$X$52,24,FALSE)</f>
        <v>ok</v>
      </c>
      <c r="Y1265" s="52">
        <f>VLOOKUP(AH1265,rawdatas!$A$13:$Y$52,25,FALSE)</f>
        <v>0</v>
      </c>
      <c r="Z1265" s="52">
        <f>VLOOKUP(AH1265,rawdatas!$A$13:$Z$52,26,FALSE)</f>
        <v>0</v>
      </c>
      <c r="AA1265" s="52" t="str">
        <f>VLOOKUP(AH1265,rawdatas!$A$13:$AA$52,27,FALSE)</f>
        <v>ok</v>
      </c>
      <c r="AB1265" s="52">
        <f>VLOOKUP(AH1265,rawdatas!$A$13:$AB$52,28,FALSE)</f>
        <v>0</v>
      </c>
      <c r="AC1265" s="52">
        <f>VLOOKUP(AH1265,rawdatas!$A$13:$AC$52,29,FALSE)</f>
        <v>0</v>
      </c>
      <c r="AD1265" s="52">
        <f>VLOOKUP(AH1265,rawdatas!$A$13:$AD$53,30,FALSE)</f>
        <v>0</v>
      </c>
      <c r="AE1265" s="52">
        <f>VLOOKUP(AH1265,rawdatas!$A$13:$AE$53,31,FALSE)</f>
        <v>0</v>
      </c>
      <c r="AF1265" s="52">
        <f>VLOOKUP(AH1265,rawdatas!$A$13:$AF$53,32,FALSE)</f>
        <v>0</v>
      </c>
      <c r="AG1265" s="52">
        <f>VLOOKUP(AH1265,rawdatas!$A$13:$AG$54,33,FALSE)</f>
        <v>0</v>
      </c>
      <c r="AH1265" s="53">
        <v>540553187</v>
      </c>
      <c r="AI1265" s="54" t="str">
        <f t="shared" si="90"/>
        <v>autres procédures thérapeutiques; petite chirurgie non classées ailleurs</v>
      </c>
    </row>
    <row r="1266" spans="1:35" outlineLevel="1" x14ac:dyDescent="0.25">
      <c r="A1266" s="52">
        <v>732270824</v>
      </c>
      <c r="B1266" s="52">
        <v>301588515</v>
      </c>
      <c r="C1266" s="52" t="s">
        <v>16303</v>
      </c>
      <c r="D1266" s="52" t="str">
        <f>VLOOKUP(B1266,rawdatas!$A:$K,3,FALSE)</f>
        <v>U</v>
      </c>
      <c r="E1266" s="52" t="str">
        <f>VLOOKUP(B1266,rawdatas!$A:$K,7,FALSE)</f>
        <v>Urinary system</v>
      </c>
      <c r="F1266" s="52" t="str">
        <f>VLOOKUP(B1266,rawdatas!$A:$K,8,FALSE)</f>
        <v>système urinaire</v>
      </c>
      <c r="G1266" s="52" t="str">
        <f>VLOOKUP(AH1266,rawdatas!$A$13:$K$52,7,FALSE)</f>
        <v>Result test/procedure</v>
      </c>
      <c r="H1266" s="52" t="str">
        <f>VLOOKUP(AH1266,rawdatas!$A$13:$K$52,8,FALSE)</f>
        <v>résultat d'analyses; Résultat d'examens</v>
      </c>
      <c r="I1266" s="52" t="str">
        <f>VLOOKUP(AH1266,rawdatas!$A$13:$K$52,9,FALSE)</f>
        <v>ok</v>
      </c>
      <c r="J1266" s="52" t="str">
        <f>VLOOKUP(AH1266,rawdatas!$A$13:$K$52,10,FALSE)</f>
        <v>Result test/procedure</v>
      </c>
      <c r="K1266" s="52" t="str">
        <f>VLOOKUP(AH1266,rawdatas!$A$13:$K$52,11,FALSE)</f>
        <v>résult analy. ou exam.</v>
      </c>
      <c r="L1266" s="52" t="str">
        <f>VLOOKUP(AH1266,rawdatas!$A$13:$L$52,12,FALSE)</f>
        <v>ok</v>
      </c>
      <c r="M1266" s="52">
        <f>VLOOKUP(AH1266,rawdatas!$A$13:$M$52,13,FALSE)</f>
        <v>0</v>
      </c>
      <c r="N1266" s="52">
        <f>VLOOKUP(AH1266,rawdatas!$A$13:$N$52,14,FALSE)</f>
        <v>0</v>
      </c>
      <c r="O1266" s="52" t="str">
        <f>VLOOKUP(AH1266,rawdatas!$A$13:$O$52,15,FALSE)</f>
        <v>ok</v>
      </c>
      <c r="P1266" s="52">
        <f>VLOOKUP(AH1266,rawdatas!$A$13:$P$52,16,FALSE)</f>
        <v>0</v>
      </c>
      <c r="Q1266" s="52">
        <f>VLOOKUP(AH1266,rawdatas!$A$13:$Q$52,17,FALSE)</f>
        <v>0</v>
      </c>
      <c r="R1266" s="52" t="str">
        <f>VLOOKUP(AH1266,rawdatas!$A$13:$R$52,18,FALSE)</f>
        <v>ok</v>
      </c>
      <c r="S1266" s="52" t="str">
        <f>VLOOKUP(AH1266,rawdatas!$A$13:$S$52,19,FALSE)</f>
        <v>results from tests or procedures ordered / performed by the health care provider: blood, imaging, electrical tracing or other</v>
      </c>
      <c r="T1266" s="52" t="str">
        <f>VLOOKUP(AH1266,rawdatas!$A$13:$T$52,20,FALSE)</f>
        <v>résultats de tests ou de procédures ordonnées ou interprétées par le dispensateur de soins de santé: sang, imagerie, traçé électrique ou autre</v>
      </c>
      <c r="U1266" s="52" t="str">
        <f>VLOOKUP(AH1266,rawdatas!$A$13:$U$52,21,FALSE)</f>
        <v>ko</v>
      </c>
      <c r="V1266" s="52" t="str">
        <f>VLOOKUP(AH1266,rawdatas!$A$13:$V$52,22,FALSE)</f>
        <v>-45 health education, advice, if the patient requests information on the underlying problem or consequences of the results</v>
      </c>
      <c r="W1266" s="52" t="str">
        <f>VLOOKUP(AH1266,rawdatas!$A$13:$W$52,23,FALSE)</f>
        <v>education à la santé, avis, si le patient demande des informations sur le problème sous-jacent ou les conséquences des résultats -45</v>
      </c>
      <c r="X1266" s="52" t="str">
        <f>VLOOKUP(AH1266,rawdatas!$A$13:$X$52,24,FALSE)</f>
        <v>ok</v>
      </c>
      <c r="Y1266" s="52" t="str">
        <f>VLOOKUP(AH1266,rawdatas!$A$13:$Y$52,25,FALSE)</f>
        <v>This code can only be used to classify a reason for encounter.</v>
      </c>
      <c r="Z1266" s="52" t="str">
        <f>VLOOKUP(AH1266,rawdatas!$A$13:$Z$52,26,FALSE)</f>
        <v xml:space="preserve">ce code ne peut être utilisé que pour classer une raison de rencontre </v>
      </c>
      <c r="AA1266" s="52" t="str">
        <f>VLOOKUP(AH1266,rawdatas!$A$13:$AA$52,27,FALSE)</f>
        <v>ok</v>
      </c>
      <c r="AB1266" s="52">
        <f>VLOOKUP(AH1266,rawdatas!$A$13:$AB$52,28,FALSE)</f>
        <v>0</v>
      </c>
      <c r="AC1266" s="52">
        <f>VLOOKUP(AH1266,rawdatas!$A$13:$AC$52,29,FALSE)</f>
        <v>0</v>
      </c>
      <c r="AD1266" s="52">
        <f>VLOOKUP(AH1266,rawdatas!$A$13:$AD$53,30,FALSE)</f>
        <v>0</v>
      </c>
      <c r="AE1266" s="52">
        <f>VLOOKUP(AH1266,rawdatas!$A$13:$AE$53,31,FALSE)</f>
        <v>0</v>
      </c>
      <c r="AF1266" s="52" t="str">
        <f>VLOOKUP(AH1266,rawdatas!$A$13:$AF$53,32,FALSE)</f>
        <v>saut de ligne dans "criteria_fr"</v>
      </c>
      <c r="AG1266" s="52">
        <f>VLOOKUP(AH1266,rawdatas!$A$13:$AG$54,33,FALSE)</f>
        <v>0</v>
      </c>
      <c r="AH1266" s="53">
        <v>218507446</v>
      </c>
      <c r="AI1266" s="54" t="str">
        <f t="shared" si="90"/>
        <v>résultat d'analyses; Résultat d'examens</v>
      </c>
    </row>
    <row r="1267" spans="1:35" outlineLevel="1" x14ac:dyDescent="0.25">
      <c r="A1267" s="52">
        <v>160332993</v>
      </c>
      <c r="B1267" s="52">
        <v>301588515</v>
      </c>
      <c r="C1267" s="52" t="s">
        <v>16304</v>
      </c>
      <c r="D1267" s="52" t="str">
        <f>VLOOKUP(B1267,rawdatas!$A:$K,3,FALSE)</f>
        <v>U</v>
      </c>
      <c r="E1267" s="52" t="str">
        <f>VLOOKUP(B1267,rawdatas!$A:$K,7,FALSE)</f>
        <v>Urinary system</v>
      </c>
      <c r="F1267" s="52" t="str">
        <f>VLOOKUP(B1267,rawdatas!$A:$K,8,FALSE)</f>
        <v>système urinaire</v>
      </c>
      <c r="G1267" s="52" t="str">
        <f>VLOOKUP(AH1267,rawdatas!$A$13:$K$52,7,FALSE)</f>
        <v>Result examination/test/record/letter from other provider</v>
      </c>
      <c r="H1267" s="52" t="str">
        <f>VLOOKUP(AH1267,rawdatas!$A$13:$K$52,8,FALSE)</f>
        <v>résultat d'examens; résultat de tests; résultat enregistrements; lettres provenant d'un autre dispensateur</v>
      </c>
      <c r="I1267" s="52" t="str">
        <f>VLOOKUP(AH1267,rawdatas!$A$13:$K$52,9,FALSE)</f>
        <v>ok</v>
      </c>
      <c r="J1267" s="52" t="str">
        <f>VLOOKUP(AH1267,rawdatas!$A$13:$K$52,10,FALSE)</f>
        <v>Result examination/test/record/letter from other provider</v>
      </c>
      <c r="K1267" s="52" t="str">
        <f>VLOOKUP(AH1267,rawdatas!$A$13:$K$52,11,FALSE)</f>
        <v>résult. exam, tests, enregist, lettre prov. autre dispens.</v>
      </c>
      <c r="L1267" s="52" t="str">
        <f>VLOOKUP(AH1267,rawdatas!$A$13:$L$52,12,FALSE)</f>
        <v>ok</v>
      </c>
      <c r="M1267" s="52">
        <f>VLOOKUP(AH1267,rawdatas!$A$13:$M$52,13,FALSE)</f>
        <v>0</v>
      </c>
      <c r="N1267" s="52">
        <f>VLOOKUP(AH1267,rawdatas!$A$13:$N$52,14,FALSE)</f>
        <v>0</v>
      </c>
      <c r="O1267" s="52" t="str">
        <f>VLOOKUP(AH1267,rawdatas!$A$13:$O$52,15,FALSE)</f>
        <v>ok</v>
      </c>
      <c r="P1267" s="52">
        <f>VLOOKUP(AH1267,rawdatas!$A$13:$P$52,16,FALSE)</f>
        <v>0</v>
      </c>
      <c r="Q1267" s="52">
        <f>VLOOKUP(AH1267,rawdatas!$A$13:$Q$52,17,FALSE)</f>
        <v>0</v>
      </c>
      <c r="R1267" s="52" t="str">
        <f>VLOOKUP(AH1267,rawdatas!$A$13:$R$52,18,FALSE)</f>
        <v>ok</v>
      </c>
      <c r="S1267" s="52" t="str">
        <f>VLOOKUP(AH1267,rawdatas!$A$13:$S$52,19,FALSE)</f>
        <v>results from tests or procedures ordered /performed by other health care providers</v>
      </c>
      <c r="T1267" s="52" t="str">
        <f>VLOOKUP(AH1267,rawdatas!$A$13:$T$52,20,FALSE)</f>
        <v xml:space="preserve">résultats des tests ou des procédures ordonnées ou interprétées par d'autres dispensateurs de soins de santé </v>
      </c>
      <c r="U1267" s="52" t="str">
        <f>VLOOKUP(AH1267,rawdatas!$A$13:$U$52,21,FALSE)</f>
        <v>ok</v>
      </c>
      <c r="V1267" s="52" t="str">
        <f>VLOOKUP(AH1267,rawdatas!$A$13:$V$52,22,FALSE)</f>
        <v>-45 health education, advice, if the patient requests information on the underlying problem or consequences of the results</v>
      </c>
      <c r="W1267" s="52" t="str">
        <f>VLOOKUP(AH1267,rawdatas!$A$13:$W$52,23,FALSE)</f>
        <v>education à la santé, avis, si le patient demande des informations sur le problème sous-jacent ou les conséquences des résultats -45</v>
      </c>
      <c r="X1267" s="52" t="str">
        <f>VLOOKUP(AH1267,rawdatas!$A$13:$X$52,24,FALSE)</f>
        <v>ok</v>
      </c>
      <c r="Y1267" s="52" t="str">
        <f>VLOOKUP(AH1267,rawdatas!$A$13:$Y$52,25,FALSE)</f>
        <v>This code can only be used to classify a reason for encounter.</v>
      </c>
      <c r="Z1267" s="52" t="str">
        <f>VLOOKUP(AH1267,rawdatas!$A$13:$Z$52,26,FALSE)</f>
        <v xml:space="preserve">ce code ne peut être utilisé que pour classer une raison de rencontre </v>
      </c>
      <c r="AA1267" s="52" t="str">
        <f>VLOOKUP(AH1267,rawdatas!$A$13:$AA$52,27,FALSE)</f>
        <v>ok</v>
      </c>
      <c r="AB1267" s="52">
        <f>VLOOKUP(AH1267,rawdatas!$A$13:$AB$52,28,FALSE)</f>
        <v>0</v>
      </c>
      <c r="AC1267" s="52">
        <f>VLOOKUP(AH1267,rawdatas!$A$13:$AC$52,29,FALSE)</f>
        <v>0</v>
      </c>
      <c r="AD1267" s="52">
        <f>VLOOKUP(AH1267,rawdatas!$A$13:$AD$53,30,FALSE)</f>
        <v>0</v>
      </c>
      <c r="AE1267" s="52">
        <f>VLOOKUP(AH1267,rawdatas!$A$13:$AE$53,31,FALSE)</f>
        <v>0</v>
      </c>
      <c r="AF1267" s="52">
        <f>VLOOKUP(AH1267,rawdatas!$A$13:$AF$53,32,FALSE)</f>
        <v>0</v>
      </c>
      <c r="AG1267" s="52">
        <f>VLOOKUP(AH1267,rawdatas!$A$13:$AG$54,33,FALSE)</f>
        <v>0</v>
      </c>
      <c r="AH1267" s="53">
        <v>684613911</v>
      </c>
      <c r="AI1267" s="54" t="str">
        <f t="shared" si="90"/>
        <v>résultat d'examens; résultat de tests; résultat enregistrements; lettres provenant d'un autre dispensateur</v>
      </c>
    </row>
    <row r="1268" spans="1:35" outlineLevel="1" x14ac:dyDescent="0.25">
      <c r="A1268" s="52">
        <v>256374140</v>
      </c>
      <c r="B1268" s="52">
        <v>301588515</v>
      </c>
      <c r="C1268" s="52" t="s">
        <v>16305</v>
      </c>
      <c r="D1268" s="52" t="str">
        <f>VLOOKUP(B1268,rawdatas!$A:$K,3,FALSE)</f>
        <v>U</v>
      </c>
      <c r="E1268" s="52" t="str">
        <f>VLOOKUP(B1268,rawdatas!$A:$K,7,FALSE)</f>
        <v>Urinary system</v>
      </c>
      <c r="F1268" s="52" t="str">
        <f>VLOOKUP(B1268,rawdatas!$A:$K,8,FALSE)</f>
        <v>système urinaire</v>
      </c>
      <c r="G1268" s="52" t="str">
        <f>VLOOKUP(AH1268,rawdatas!$A$13:$K$52,7,FALSE)</f>
        <v>Administrative procedure</v>
      </c>
      <c r="H1268" s="52" t="str">
        <f>VLOOKUP(AH1268,rawdatas!$A$13:$K$52,8,FALSE)</f>
        <v>procédure administrative</v>
      </c>
      <c r="I1268" s="52" t="str">
        <f>VLOOKUP(AH1268,rawdatas!$A$13:$K$52,9,FALSE)</f>
        <v>ok</v>
      </c>
      <c r="J1268" s="52" t="str">
        <f>VLOOKUP(AH1268,rawdatas!$A$13:$K$52,10,FALSE)</f>
        <v>Administrative procedure</v>
      </c>
      <c r="K1268" s="52" t="str">
        <f>VLOOKUP(AH1268,rawdatas!$A$13:$K$52,11,FALSE)</f>
        <v>procéd. admin.</v>
      </c>
      <c r="L1268" s="52" t="str">
        <f>VLOOKUP(AH1268,rawdatas!$A$13:$L$52,12,FALSE)</f>
        <v>ok</v>
      </c>
      <c r="M1268" s="52" t="str">
        <f>VLOOKUP(AH1268,rawdatas!$A$13:$M$52,13,FALSE)</f>
        <v>certificates (e.g. sick leave/driver´s licence/death); questionnaire; billing issues, health record issues; filling in documents or forms</v>
      </c>
      <c r="N1268" s="52" t="str">
        <f>VLOOKUP(AH1268,rawdatas!$A$13:$N$52,14,FALSE)</f>
        <v>Certificat; arrêt de travail; Incapacité de travail pour maladie; incapacité de fréquenter l’école; examen pour permis de conduire, certificat de décès; questionnaire; problèmes de facturation; questions de dossiers de santé; remplissage de formulaires; remplissage de documents</v>
      </c>
      <c r="O1268" s="52" t="str">
        <f>VLOOKUP(AH1268,rawdatas!$A$13:$O$52,15,FALSE)</f>
        <v>ok</v>
      </c>
      <c r="P1268" s="52" t="str">
        <f>VLOOKUP(AH1268,rawdatas!$A$13:$P$52,16,FALSE)</f>
        <v>medical examination/health evaluation complete -30; medical examination/health evaluation partial -31</v>
      </c>
      <c r="Q1268" s="52" t="str">
        <f>VLOOKUP(AH1268,rawdatas!$A$13:$Q$52,17,FALSE)</f>
        <v>examen médical complet -30; bilan de santé complet -30; examen médical partiel -31; bilan de santé partiel -31</v>
      </c>
      <c r="R1268" s="52" t="str">
        <f>VLOOKUP(AH1268,rawdatas!$A$13:$R$52,18,FALSE)</f>
        <v>ok</v>
      </c>
      <c r="S1268" s="52" t="str">
        <f>VLOOKUP(AH1268,rawdatas!$A$13:$S$52,19,FALSE)</f>
        <v>this code is designed to classify those instances where provision of a written document or form by the provider for the patient or other agency is warranted by existing regulations, laws or customs.</v>
      </c>
      <c r="T1268" s="52" t="str">
        <f>VLOOKUP(AH1268,rawdatas!$A$13:$T$52,20,FALSE)</f>
        <v xml:space="preserve">ce code est conçu pour classer les cas où la délivrance au patient d'un document ou formulaire par le dispensateur ou un autre organisme est garanti par les règlements, lois ou coutumes existantes </v>
      </c>
      <c r="U1268" s="52" t="str">
        <f>VLOOKUP(AH1268,rawdatas!$A$13:$U$52,21,FALSE)</f>
        <v>ok</v>
      </c>
      <c r="V1268" s="52">
        <f>VLOOKUP(AH1268,rawdatas!$A$13:$V$52,22,FALSE)</f>
        <v>0</v>
      </c>
      <c r="W1268" s="52" t="str">
        <f>VLOOKUP(AH1268,rawdatas!$A$13:$W$52,23,FALSE)</f>
        <v>examen médical complet -30; examen médical partiel -31; évaluation de santé complète -30; évaluation de santé partielle -31</v>
      </c>
      <c r="X1268" s="52" t="str">
        <f>VLOOKUP(AH1268,rawdatas!$A$13:$X$52,24,FALSE)</f>
        <v>ko</v>
      </c>
      <c r="Y1268" s="52">
        <f>VLOOKUP(AH1268,rawdatas!$A$13:$Y$52,25,FALSE)</f>
        <v>0</v>
      </c>
      <c r="Z1268" s="52">
        <f>VLOOKUP(AH1268,rawdatas!$A$13:$Z$52,26,FALSE)</f>
        <v>0</v>
      </c>
      <c r="AA1268" s="52" t="str">
        <f>VLOOKUP(AH1268,rawdatas!$A$13:$AA$52,27,FALSE)</f>
        <v>ok</v>
      </c>
      <c r="AB1268" s="52">
        <f>VLOOKUP(AH1268,rawdatas!$A$13:$AB$52,28,FALSE)</f>
        <v>0</v>
      </c>
      <c r="AC1268" s="52">
        <f>VLOOKUP(AH1268,rawdatas!$A$13:$AC$52,29,FALSE)</f>
        <v>0</v>
      </c>
      <c r="AD1268" s="52">
        <f>VLOOKUP(AH1268,rawdatas!$A$13:$AD$53,30,FALSE)</f>
        <v>0</v>
      </c>
      <c r="AE1268" s="52">
        <f>VLOOKUP(AH1268,rawdatas!$A$13:$AE$53,31,FALSE)</f>
        <v>0</v>
      </c>
      <c r="AF1268" s="52">
        <f>VLOOKUP(AH1268,rawdatas!$A$13:$AF$53,32,FALSE)</f>
        <v>0</v>
      </c>
      <c r="AG1268" s="52">
        <f>VLOOKUP(AH1268,rawdatas!$A$13:$AG$54,33,FALSE)</f>
        <v>0</v>
      </c>
      <c r="AH1268" s="53">
        <v>167850423</v>
      </c>
      <c r="AI1268" s="54" t="str">
        <f t="shared" si="90"/>
        <v>procédure administrative</v>
      </c>
    </row>
    <row r="1269" spans="1:35" outlineLevel="1" x14ac:dyDescent="0.25">
      <c r="A1269" s="52">
        <v>15099621</v>
      </c>
      <c r="B1269" s="52">
        <v>301588515</v>
      </c>
      <c r="C1269" s="52" t="s">
        <v>16306</v>
      </c>
      <c r="D1269" s="52" t="str">
        <f>VLOOKUP(B1269,rawdatas!$A:$K,3,FALSE)</f>
        <v>U</v>
      </c>
      <c r="E1269" s="52" t="str">
        <f>VLOOKUP(B1269,rawdatas!$A:$K,7,FALSE)</f>
        <v>Urinary system</v>
      </c>
      <c r="F1269" s="52" t="str">
        <f>VLOOKUP(B1269,rawdatas!$A:$K,8,FALSE)</f>
        <v>système urinaire</v>
      </c>
      <c r="G1269" s="52" t="str">
        <f>VLOOKUP(AH1269,rawdatas!$A$13:$K$52,7,FALSE)</f>
        <v>Follow-up encounter unspecified</v>
      </c>
      <c r="H1269" s="52" t="str">
        <f>VLOOKUP(AH1269,rawdatas!$A$13:$K$52,8,FALSE)</f>
        <v>rencontre de suivi non spécifiée</v>
      </c>
      <c r="I1269" s="52" t="str">
        <f>VLOOKUP(AH1269,rawdatas!$A$13:$K$52,9,FALSE)</f>
        <v>ok</v>
      </c>
      <c r="J1269" s="52" t="str">
        <f>VLOOKUP(AH1269,rawdatas!$A$13:$K$52,10,FALSE)</f>
        <v>Follow-up encounter unspecified</v>
      </c>
      <c r="K1269" s="52" t="str">
        <f>VLOOKUP(AH1269,rawdatas!$A$13:$K$52,11,FALSE)</f>
        <v>rencontre suivi non spécif.</v>
      </c>
      <c r="L1269" s="52" t="str">
        <f>VLOOKUP(AH1269,rawdatas!$A$13:$L$52,12,FALSE)</f>
        <v>ok</v>
      </c>
      <c r="M1269" s="52">
        <f>VLOOKUP(AH1269,rawdatas!$A$13:$M$52,13,FALSE)</f>
        <v>0</v>
      </c>
      <c r="N1269" s="52">
        <f>VLOOKUP(AH1269,rawdatas!$A$13:$N$52,14,FALSE)</f>
        <v>0</v>
      </c>
      <c r="O1269" s="52" t="str">
        <f>VLOOKUP(AH1269,rawdatas!$A$13:$O$52,15,FALSE)</f>
        <v>ok</v>
      </c>
      <c r="P1269" s="52">
        <f>VLOOKUP(AH1269,rawdatas!$A$13:$P$52,16,FALSE)</f>
        <v>0</v>
      </c>
      <c r="Q1269" s="52">
        <f>VLOOKUP(AH1269,rawdatas!$A$13:$Q$52,17,FALSE)</f>
        <v>0</v>
      </c>
      <c r="R1269" s="52" t="str">
        <f>VLOOKUP(AH1269,rawdatas!$A$13:$R$52,18,FALSE)</f>
        <v>ok</v>
      </c>
      <c r="S1269" s="52" t="str">
        <f>VLOOKUP(AH1269,rawdatas!$A$13:$S$52,19,FALSE)</f>
        <v>encounter which was recommended by a health care provider as a follow-up encounter</v>
      </c>
      <c r="T1269" s="52" t="str">
        <f>VLOOKUP(AH1269,rawdatas!$A$13:$T$52,20,FALSE)</f>
        <v xml:space="preserve">rencontre recommandée comme rencontre de suivi par un dispensateur de soins de santé </v>
      </c>
      <c r="U1269" s="52" t="str">
        <f>VLOOKUP(AH1269,rawdatas!$A$13:$U$52,21,FALSE)</f>
        <v>ok</v>
      </c>
      <c r="V1269" s="52">
        <f>VLOOKUP(AH1269,rawdatas!$A$13:$V$52,22,FALSE)</f>
        <v>0</v>
      </c>
      <c r="W1269" s="52">
        <f>VLOOKUP(AH1269,rawdatas!$A$13:$W$52,23,FALSE)</f>
        <v>0</v>
      </c>
      <c r="X1269" s="52" t="str">
        <f>VLOOKUP(AH1269,rawdatas!$A$13:$X$52,24,FALSE)</f>
        <v>ok</v>
      </c>
      <c r="Y1269" s="52" t="str">
        <f>VLOOKUP(AH1269,rawdatas!$A$13:$Y$52,25,FALSE)</f>
        <v>This code can only be used to classify a reason for encounter.</v>
      </c>
      <c r="Z1269" s="52" t="str">
        <f>VLOOKUP(AH1269,rawdatas!$A$13:$Z$52,26,FALSE)</f>
        <v xml:space="preserve">ce code ne peut être utilisé que pour classifier une raison de rencontre </v>
      </c>
      <c r="AA1269" s="52" t="str">
        <f>VLOOKUP(AH1269,rawdatas!$A$13:$AA$52,27,FALSE)</f>
        <v>ok</v>
      </c>
      <c r="AB1269" s="52">
        <f>VLOOKUP(AH1269,rawdatas!$A$13:$AB$52,28,FALSE)</f>
        <v>0</v>
      </c>
      <c r="AC1269" s="52">
        <f>VLOOKUP(AH1269,rawdatas!$A$13:$AC$52,29,FALSE)</f>
        <v>0</v>
      </c>
      <c r="AD1269" s="52">
        <f>VLOOKUP(AH1269,rawdatas!$A$13:$AD$53,30,FALSE)</f>
        <v>0</v>
      </c>
      <c r="AE1269" s="52">
        <f>VLOOKUP(AH1269,rawdatas!$A$13:$AE$53,31,FALSE)</f>
        <v>0</v>
      </c>
      <c r="AF1269" s="52">
        <f>VLOOKUP(AH1269,rawdatas!$A$13:$AF$53,32,FALSE)</f>
        <v>0</v>
      </c>
      <c r="AG1269" s="52">
        <f>VLOOKUP(AH1269,rawdatas!$A$13:$AG$54,33,FALSE)</f>
        <v>0</v>
      </c>
      <c r="AH1269" s="53">
        <v>151913923</v>
      </c>
      <c r="AI1269" s="54" t="str">
        <f t="shared" ref="AI1269:AI1332" si="91">VLOOKUP(AH1269,$A$1:$H$52,8,FALSE)</f>
        <v>rencontre de suivi non spécifiée</v>
      </c>
    </row>
    <row r="1270" spans="1:35" outlineLevel="1" x14ac:dyDescent="0.25">
      <c r="A1270" s="52">
        <v>920734412</v>
      </c>
      <c r="B1270" s="52">
        <v>301588515</v>
      </c>
      <c r="C1270" s="52" t="s">
        <v>16307</v>
      </c>
      <c r="D1270" s="52" t="str">
        <f>VLOOKUP(B1270,rawdatas!$A:$K,3,FALSE)</f>
        <v>U</v>
      </c>
      <c r="E1270" s="52" t="str">
        <f>VLOOKUP(B1270,rawdatas!$A:$K,7,FALSE)</f>
        <v>Urinary system</v>
      </c>
      <c r="F1270" s="52" t="str">
        <f>VLOOKUP(B1270,rawdatas!$A:$K,8,FALSE)</f>
        <v>système urinaire</v>
      </c>
      <c r="G1270" s="52" t="str">
        <f>VLOOKUP(AH1270,rawdatas!$A$13:$K$52,7,FALSE)</f>
        <v>Encounter/problem initiated by provider</v>
      </c>
      <c r="H1270" s="52" t="str">
        <f>VLOOKUP(AH1270,rawdatas!$A$13:$K$52,8,FALSE)</f>
        <v>épisode nouveau initié par le dispensateur; épisode en cours initié par le dispensateur</v>
      </c>
      <c r="I1270" s="52" t="str">
        <f>VLOOKUP(AH1270,rawdatas!$A$13:$K$52,9,FALSE)</f>
        <v>ok</v>
      </c>
      <c r="J1270" s="52" t="str">
        <f>VLOOKUP(AH1270,rawdatas!$A$13:$K$52,10,FALSE)</f>
        <v>Encounter/prob initiated by provider</v>
      </c>
      <c r="K1270" s="52" t="str">
        <f>VLOOKUP(AH1270,rawdatas!$A$13:$K$52,11,FALSE)</f>
        <v>epis. nouveau ou en cours init. par dispens.</v>
      </c>
      <c r="L1270" s="52" t="str">
        <f>VLOOKUP(AH1270,rawdatas!$A$13:$L$52,12,FALSE)</f>
        <v>ok</v>
      </c>
      <c r="M1270" s="52" t="str">
        <f>VLOOKUP(AH1270,rawdatas!$A$13:$M$52,13,FALSE)</f>
        <v>the patient is told to return for additional management; problem managed by the provider, that was not on the patient’s agenda</v>
      </c>
      <c r="N1270" s="52" t="str">
        <f>VLOOKUP(AH1270,rawdatas!$A$13:$N$52,14,FALSE)</f>
        <v>il a été dit au patient de revenir pour régler des problèmes supplémentaires; problème abordé par le dispensateur et qui ne figurait pas à l'agenda du patient</v>
      </c>
      <c r="O1270" s="52" t="str">
        <f>VLOOKUP(AH1270,rawdatas!$A$13:$O$52,15,FALSE)</f>
        <v>ok</v>
      </c>
      <c r="P1270" s="52" t="str">
        <f>VLOOKUP(AH1270,rawdatas!$A$13:$P$52,16,FALSE)</f>
        <v>reports requested by a third party -62; encounter/problem initiated by other than patient / provider -65</v>
      </c>
      <c r="Q1270" s="52" t="str">
        <f>VLOOKUP(AH1270,rawdatas!$A$13:$Q$52,17,FALSE)</f>
        <v>rapports demandés par un tiers -62; rencontre initiée par autre que le patient -65; problème initié par autre que le patient -65; rencontre initiée par autre que le dispensateur -65; problème initié par autre que le dispensateur -65</v>
      </c>
      <c r="R1270" s="52" t="str">
        <f>VLOOKUP(AH1270,rawdatas!$A$13:$R$52,18,FALSE)</f>
        <v>ok</v>
      </c>
      <c r="S1270" s="52">
        <f>VLOOKUP(AH1270,rawdatas!$A$13:$S$52,19,FALSE)</f>
        <v>0</v>
      </c>
      <c r="T1270" s="52">
        <f>VLOOKUP(AH1270,rawdatas!$A$13:$T$52,20,FALSE)</f>
        <v>0</v>
      </c>
      <c r="U1270" s="52" t="str">
        <f>VLOOKUP(AH1270,rawdatas!$A$13:$U$52,21,FALSE)</f>
        <v>ok</v>
      </c>
      <c r="V1270" s="52">
        <f>VLOOKUP(AH1270,rawdatas!$A$13:$V$52,22,FALSE)</f>
        <v>0</v>
      </c>
      <c r="W1270" s="52">
        <f>VLOOKUP(AH1270,rawdatas!$A$13:$W$52,23,FALSE)</f>
        <v>0</v>
      </c>
      <c r="X1270" s="52" t="str">
        <f>VLOOKUP(AH1270,rawdatas!$A$13:$X$52,24,FALSE)</f>
        <v>ok</v>
      </c>
      <c r="Y1270" s="52" t="str">
        <f>VLOOKUP(AH1270,rawdatas!$A$13:$Y$52,25,FALSE)</f>
        <v>This code can only be used to classify a reason for encounter.</v>
      </c>
      <c r="Z1270" s="52" t="str">
        <f>VLOOKUP(AH1270,rawdatas!$A$13:$Z$52,26,FALSE)</f>
        <v xml:space="preserve">ce code ne peut être utilisé que pour classifier une raison de rencontre </v>
      </c>
      <c r="AA1270" s="52" t="str">
        <f>VLOOKUP(AH1270,rawdatas!$A$13:$AA$52,27,FALSE)</f>
        <v>ok</v>
      </c>
      <c r="AB1270" s="52">
        <f>VLOOKUP(AH1270,rawdatas!$A$13:$AB$52,28,FALSE)</f>
        <v>0</v>
      </c>
      <c r="AC1270" s="52">
        <f>VLOOKUP(AH1270,rawdatas!$A$13:$AC$52,29,FALSE)</f>
        <v>0</v>
      </c>
      <c r="AD1270" s="52">
        <f>VLOOKUP(AH1270,rawdatas!$A$13:$AD$53,30,FALSE)</f>
        <v>0</v>
      </c>
      <c r="AE1270" s="52">
        <f>VLOOKUP(AH1270,rawdatas!$A$13:$AE$53,31,FALSE)</f>
        <v>0</v>
      </c>
      <c r="AF1270" s="52">
        <f>VLOOKUP(AH1270,rawdatas!$A$13:$AF$53,32,FALSE)</f>
        <v>0</v>
      </c>
      <c r="AG1270" s="52">
        <f>VLOOKUP(AH1270,rawdatas!$A$13:$AG$54,33,FALSE)</f>
        <v>0</v>
      </c>
      <c r="AH1270" s="53">
        <v>951632281</v>
      </c>
      <c r="AI1270" s="54" t="str">
        <f t="shared" si="91"/>
        <v>épisode nouveau initié par le dispensateur; épisode en cours initié par le dispensateur</v>
      </c>
    </row>
    <row r="1271" spans="1:35" outlineLevel="1" x14ac:dyDescent="0.25">
      <c r="A1271" s="52">
        <v>946240409</v>
      </c>
      <c r="B1271" s="52">
        <v>301588515</v>
      </c>
      <c r="C1271" s="52" t="s">
        <v>16308</v>
      </c>
      <c r="D1271" s="52" t="str">
        <f>VLOOKUP(B1271,rawdatas!$A:$K,3,FALSE)</f>
        <v>U</v>
      </c>
      <c r="E1271" s="52" t="str">
        <f>VLOOKUP(B1271,rawdatas!$A:$K,7,FALSE)</f>
        <v>Urinary system</v>
      </c>
      <c r="F1271" s="52" t="str">
        <f>VLOOKUP(B1271,rawdatas!$A:$K,8,FALSE)</f>
        <v>système urinaire</v>
      </c>
      <c r="G1271" s="52" t="str">
        <f>VLOOKUP(AH1271,rawdatas!$A$13:$K$52,7,FALSE)</f>
        <v>Encounter/problem initiated by other than patient/provider</v>
      </c>
      <c r="H1271" s="52" t="str">
        <f>VLOOKUP(AH1271,rawdatas!$A$13:$K$52,8,FALSE)</f>
        <v>épisode nouveau initié par un tiers; Episode en cours initié par un tiers</v>
      </c>
      <c r="I1271" s="52" t="str">
        <f>VLOOKUP(AH1271,rawdatas!$A$13:$K$52,9,FALSE)</f>
        <v>ok</v>
      </c>
      <c r="J1271" s="52" t="str">
        <f>VLOOKUP(AH1271,rawdatas!$A$13:$K$52,10,FALSE)</f>
        <v>Enc/prob init by other than pt/prov</v>
      </c>
      <c r="K1271" s="52" t="str">
        <f>VLOOKUP(AH1271,rawdatas!$A$13:$K$52,11,FALSE)</f>
        <v>epis. nouveau ou en cours init. par tiers</v>
      </c>
      <c r="L1271" s="52" t="str">
        <f>VLOOKUP(AH1271,rawdatas!$A$13:$L$52,12,FALSE)</f>
        <v>ok</v>
      </c>
      <c r="M1271" s="52">
        <f>VLOOKUP(AH1271,rawdatas!$A$13:$M$52,13,FALSE)</f>
        <v>0</v>
      </c>
      <c r="N1271" s="52">
        <f>VLOOKUP(AH1271,rawdatas!$A$13:$N$52,14,FALSE)</f>
        <v>0</v>
      </c>
      <c r="O1271" s="52" t="str">
        <f>VLOOKUP(AH1271,rawdatas!$A$13:$O$52,15,FALSE)</f>
        <v>ok</v>
      </c>
      <c r="P1271" s="52" t="str">
        <f>VLOOKUP(AH1271,rawdatas!$A$13:$P$52,16,FALSE)</f>
        <v>exams requested by a third party -62; encounter/problem initiated by provider  -64</v>
      </c>
      <c r="Q1271" s="52" t="str">
        <f>VLOOKUP(AH1271,rawdatas!$A$13:$Q$52,17,FALSE)</f>
        <v>examens demandés par un tiers -62; rencontre initiée par le dispensateur -64; problème initié par le dispensateur -64</v>
      </c>
      <c r="R1271" s="52" t="str">
        <f>VLOOKUP(AH1271,rawdatas!$A$13:$R$52,18,FALSE)</f>
        <v>ok</v>
      </c>
      <c r="S1271" s="52" t="str">
        <f>VLOOKUP(AH1271,rawdatas!$A$13:$S$52,19,FALSE)</f>
        <v>encounter requested by a third party</v>
      </c>
      <c r="T1271" s="52" t="str">
        <f>VLOOKUP(AH1271,rawdatas!$A$13:$T$52,20,FALSE)</f>
        <v xml:space="preserve">la rencontre est demandée par un tiers. Le patient déclare avoir été été envoyé(e) par quelqu'un d'autre </v>
      </c>
      <c r="U1271" s="52" t="str">
        <f>VLOOKUP(AH1271,rawdatas!$A$13:$U$52,21,FALSE)</f>
        <v>ok</v>
      </c>
      <c r="V1271" s="52">
        <f>VLOOKUP(AH1271,rawdatas!$A$13:$V$52,22,FALSE)</f>
        <v>0</v>
      </c>
      <c r="W1271" s="52" t="str">
        <f>VLOOKUP(AH1271,rawdatas!$A$13:$W$52,23,FALSE)</f>
        <v>si le patient est incapable d'indiquer la raison de la rencontre, utiliser la raison indiquée par la personne accompagnante</v>
      </c>
      <c r="X1271" s="52" t="str">
        <f>VLOOKUP(AH1271,rawdatas!$A$13:$X$52,24,FALSE)</f>
        <v>ko</v>
      </c>
      <c r="Y1271" s="52" t="str">
        <f>VLOOKUP(AH1271,rawdatas!$A$13:$Y$52,25,FALSE)</f>
        <v>This code can only be used to classify a reason for encounter. If the patient is unable to state the reason for encounter, use the reason stated by the accompanying person.</v>
      </c>
      <c r="Z1271" s="52" t="str">
        <f>VLOOKUP(AH1271,rawdatas!$A$13:$Z$52,26,FALSE)</f>
        <v>Ce code ne peut être utilisé que pour classifier une raison de rencontre. Si le patient est incapable d'indiquer la raison de la rencontre, utilisez la raison indiquée par l'accompagnant.</v>
      </c>
      <c r="AA1271" s="52" t="str">
        <f>VLOOKUP(AH1271,rawdatas!$A$13:$AA$52,27,FALSE)</f>
        <v>ok</v>
      </c>
      <c r="AB1271" s="52">
        <f>VLOOKUP(AH1271,rawdatas!$A$13:$AB$52,28,FALSE)</f>
        <v>0</v>
      </c>
      <c r="AC1271" s="52">
        <f>VLOOKUP(AH1271,rawdatas!$A$13:$AC$52,29,FALSE)</f>
        <v>0</v>
      </c>
      <c r="AD1271" s="52">
        <f>VLOOKUP(AH1271,rawdatas!$A$13:$AD$53,30,FALSE)</f>
        <v>0</v>
      </c>
      <c r="AE1271" s="52">
        <f>VLOOKUP(AH1271,rawdatas!$A$13:$AE$53,31,FALSE)</f>
        <v>0</v>
      </c>
      <c r="AF1271" s="52">
        <f>VLOOKUP(AH1271,rawdatas!$A$13:$AF$53,32,FALSE)</f>
        <v>0</v>
      </c>
      <c r="AG1271" s="52">
        <f>VLOOKUP(AH1271,rawdatas!$A$13:$AG$54,33,FALSE)</f>
        <v>0</v>
      </c>
      <c r="AH1271" s="53">
        <v>376185268</v>
      </c>
      <c r="AI1271" s="54" t="str">
        <f t="shared" si="91"/>
        <v>épisode nouveau initié par un tiers; Episode en cours initié par un tiers</v>
      </c>
    </row>
    <row r="1272" spans="1:35" outlineLevel="1" x14ac:dyDescent="0.25">
      <c r="A1272" s="52">
        <v>627357781</v>
      </c>
      <c r="B1272" s="52">
        <v>301588515</v>
      </c>
      <c r="C1272" s="52" t="s">
        <v>16309</v>
      </c>
      <c r="D1272" s="52" t="str">
        <f>VLOOKUP(B1272,rawdatas!$A:$K,3,FALSE)</f>
        <v>U</v>
      </c>
      <c r="E1272" s="52" t="str">
        <f>VLOOKUP(B1272,rawdatas!$A:$K,7,FALSE)</f>
        <v>Urinary system</v>
      </c>
      <c r="F1272" s="52" t="str">
        <f>VLOOKUP(B1272,rawdatas!$A:$K,8,FALSE)</f>
        <v>système urinaire</v>
      </c>
      <c r="G1272" s="52" t="str">
        <f>VLOOKUP(AH1272,rawdatas!$A$13:$K$52,7,FALSE)</f>
        <v>Referral to other provider/nurse/therapist/social worker</v>
      </c>
      <c r="H1272" s="52" t="str">
        <f>VLOOKUP(AH1272,rawdatas!$A$13:$K$52,8,FALSE)</f>
        <v>référence à une infirmière; référence à un thérapeute; référence à un travailleur social</v>
      </c>
      <c r="I1272" s="52" t="str">
        <f>VLOOKUP(AH1272,rawdatas!$A$13:$K$52,9,FALSE)</f>
        <v>ko (espace de fin)</v>
      </c>
      <c r="J1272" s="52" t="str">
        <f>VLOOKUP(AH1272,rawdatas!$A$13:$K$52,10,FALSE)</f>
        <v>Referral to non-MD provider</v>
      </c>
      <c r="K1272" s="52" t="str">
        <f>VLOOKUP(AH1272,rawdatas!$A$13:$K$52,11,FALSE)</f>
        <v>réf. à dispens. non médecin</v>
      </c>
      <c r="L1272" s="52" t="str">
        <f>VLOOKUP(AH1272,rawdatas!$A$13:$L$52,12,FALSE)</f>
        <v>ok</v>
      </c>
      <c r="M1272" s="52" t="str">
        <f>VLOOKUP(AH1272,rawdatas!$A$13:$M$52,13,FALSE)</f>
        <v>referral to nurse/physiotherapist/occupational therapist/chiropodist/ orthodontist/chiropractor/optician/midwife/dietician/dentist/home health worker/social worker/psychologist</v>
      </c>
      <c r="N1272" s="52" t="str">
        <f>VLOOKUP(AH1272,rawdatas!$A$13:$N$52,14,FALSE)</f>
        <v>référence à infirmière; référence à kinésithérapeute; référence à physiothérapeute; référence à ergothérapeute; référence à podologue; référence à orthodontiste; référence à chiropraticien; référence à opticien; référence à sage-femme; référence à diététicien; référence à dentiste; référence à aide familiale; référence à travailleur social; référence à psychologue; référence à auxilliaire de vie; référence à assistante sociale</v>
      </c>
      <c r="O1272" s="52" t="str">
        <f>VLOOKUP(AH1272,rawdatas!$A$13:$O$52,15,FALSE)</f>
        <v>ok</v>
      </c>
      <c r="P1272" s="52" t="str">
        <f>VLOOKUP(AH1272,rawdatas!$A$13:$P$52,16,FALSE)</f>
        <v>referral to physician -67; referral to service for rehabilitation -68</v>
      </c>
      <c r="Q1272" s="52" t="str">
        <f>VLOOKUP(AH1272,rawdatas!$A$13:$Q$52,17,FALSE)</f>
        <v>orientation vers un médecin -67; orientation vers un service de réadaptation -68</v>
      </c>
      <c r="R1272" s="52" t="str">
        <f>VLOOKUP(AH1272,rawdatas!$A$13:$R$52,18,FALSE)</f>
        <v>ok</v>
      </c>
      <c r="S1272" s="52">
        <f>VLOOKUP(AH1272,rawdatas!$A$13:$S$52,19,FALSE)</f>
        <v>0</v>
      </c>
      <c r="T1272" s="52">
        <f>VLOOKUP(AH1272,rawdatas!$A$13:$T$52,20,FALSE)</f>
        <v>0</v>
      </c>
      <c r="U1272" s="52" t="str">
        <f>VLOOKUP(AH1272,rawdatas!$A$13:$U$52,21,FALSE)</f>
        <v>ok</v>
      </c>
      <c r="V1272" s="52" t="str">
        <f>VLOOKUP(AH1272,rawdatas!$A$13:$V$52,22,FALSE)</f>
        <v>If the provider performs the service, consider using codes -50-59.</v>
      </c>
      <c r="W1272" s="52" t="str">
        <f>VLOOKUP(AH1272,rawdatas!$A$13:$W$52,23,FALSE)</f>
        <v>référence au médecin -67; référence a un centre de réadaptation -68; si le dispensateur effectue le service, pensez à utiliser les codes -50 à -59</v>
      </c>
      <c r="X1272" s="52" t="str">
        <f>VLOOKUP(AH1272,rawdatas!$A$13:$X$52,24,FALSE)</f>
        <v>ko</v>
      </c>
      <c r="Y1272" s="52">
        <f>VLOOKUP(AH1272,rawdatas!$A$13:$Y$52,25,FALSE)</f>
        <v>0</v>
      </c>
      <c r="Z1272" s="52">
        <f>VLOOKUP(AH1272,rawdatas!$A$13:$Z$52,26,FALSE)</f>
        <v>0</v>
      </c>
      <c r="AA1272" s="52" t="str">
        <f>VLOOKUP(AH1272,rawdatas!$A$13:$AA$52,27,FALSE)</f>
        <v>ok</v>
      </c>
      <c r="AB1272" s="52">
        <f>VLOOKUP(AH1272,rawdatas!$A$13:$AB$52,28,FALSE)</f>
        <v>0</v>
      </c>
      <c r="AC1272" s="52">
        <f>VLOOKUP(AH1272,rawdatas!$A$13:$AC$52,29,FALSE)</f>
        <v>0</v>
      </c>
      <c r="AD1272" s="52">
        <f>VLOOKUP(AH1272,rawdatas!$A$13:$AD$53,30,FALSE)</f>
        <v>0</v>
      </c>
      <c r="AE1272" s="52">
        <f>VLOOKUP(AH1272,rawdatas!$A$13:$AE$53,31,FALSE)</f>
        <v>0</v>
      </c>
      <c r="AF1272" s="52">
        <f>VLOOKUP(AH1272,rawdatas!$A$13:$AF$53,32,FALSE)</f>
        <v>0</v>
      </c>
      <c r="AG1272" s="52">
        <f>VLOOKUP(AH1272,rawdatas!$A$13:$AG$54,33,FALSE)</f>
        <v>0</v>
      </c>
      <c r="AH1272" s="53">
        <v>762579891</v>
      </c>
      <c r="AI1272" s="54" t="str">
        <f t="shared" si="91"/>
        <v>référence à une infirmière; référence à un thérapeute; référence à un travailleur social</v>
      </c>
    </row>
    <row r="1273" spans="1:35" outlineLevel="1" x14ac:dyDescent="0.25">
      <c r="A1273" s="52">
        <v>520432067</v>
      </c>
      <c r="B1273" s="52">
        <v>301588515</v>
      </c>
      <c r="C1273" s="52" t="s">
        <v>16310</v>
      </c>
      <c r="D1273" s="52" t="str">
        <f>VLOOKUP(B1273,rawdatas!$A:$K,3,FALSE)</f>
        <v>U</v>
      </c>
      <c r="E1273" s="52" t="str">
        <f>VLOOKUP(B1273,rawdatas!$A:$K,7,FALSE)</f>
        <v>Urinary system</v>
      </c>
      <c r="F1273" s="52" t="str">
        <f>VLOOKUP(B1273,rawdatas!$A:$K,8,FALSE)</f>
        <v>système urinaire</v>
      </c>
      <c r="G1273" s="52" t="str">
        <f>VLOOKUP(AH1273,rawdatas!$A$13:$K$52,7,FALSE)</f>
        <v>Referral to physician/specialist/clinic/hospital</v>
      </c>
      <c r="H1273" s="52" t="str">
        <f>VLOOKUP(AH1273,rawdatas!$A$13:$K$52,8,FALSE)</f>
        <v>référence à un médecin; référence à un spécialiste; référence à une clinique; référence à un hôpital</v>
      </c>
      <c r="I1273" s="52" t="str">
        <f>VLOOKUP(AH1273,rawdatas!$A$13:$K$52,9,FALSE)</f>
        <v>ko (espace de fin)</v>
      </c>
      <c r="J1273" s="52" t="str">
        <f>VLOOKUP(AH1273,rawdatas!$A$13:$K$52,10,FALSE)</f>
        <v>Referral to physician/hospital</v>
      </c>
      <c r="K1273" s="52" t="str">
        <f>VLOOKUP(AH1273,rawdatas!$A$13:$K$52,11,FALSE)</f>
        <v>réf. à médecin ou hopital</v>
      </c>
      <c r="L1273" s="52" t="str">
        <f>VLOOKUP(AH1273,rawdatas!$A$13:$L$52,12,FALSE)</f>
        <v>ok</v>
      </c>
      <c r="M1273" s="52" t="str">
        <f>VLOOKUP(AH1273,rawdatas!$A$13:$M$52,13,FALSE)</f>
        <v>referral to another GP/FP/specialist; referral to disease-specific out-/in-patient clinics</v>
      </c>
      <c r="N1273" s="52" t="str">
        <f>VLOOKUP(AH1273,rawdatas!$A$13:$N$52,14,FALSE)</f>
        <v>référence à un autre médecin de soins primaires; référence à un spécialiste; référence à un service hospitalier spécialisé référence à un service ambulatoire spécialisé</v>
      </c>
      <c r="O1273" s="52" t="str">
        <f>VLOOKUP(AH1273,rawdatas!$A$13:$O$52,15,FALSE)</f>
        <v>ok</v>
      </c>
      <c r="P1273" s="52" t="str">
        <f>VLOOKUP(AH1273,rawdatas!$A$13:$P$52,16,FALSE)</f>
        <v>referral to service for rehabilitation -68</v>
      </c>
      <c r="Q1273" s="52" t="str">
        <f>VLOOKUP(AH1273,rawdatas!$A$13:$Q$52,17,FALSE)</f>
        <v>orientation vers un service de réadaptation -68</v>
      </c>
      <c r="R1273" s="52" t="str">
        <f>VLOOKUP(AH1273,rawdatas!$A$13:$R$52,18,FALSE)</f>
        <v>ok</v>
      </c>
      <c r="S1273" s="52">
        <f>VLOOKUP(AH1273,rawdatas!$A$13:$S$52,19,FALSE)</f>
        <v>0</v>
      </c>
      <c r="T1273" s="52">
        <f>VLOOKUP(AH1273,rawdatas!$A$13:$T$52,20,FALSE)</f>
        <v>0</v>
      </c>
      <c r="U1273" s="52" t="str">
        <f>VLOOKUP(AH1273,rawdatas!$A$13:$U$52,21,FALSE)</f>
        <v>ok</v>
      </c>
      <c r="V1273" s="52" t="str">
        <f>VLOOKUP(AH1273,rawdatas!$A$13:$V$52,22,FALSE)</f>
        <v>-32 to -43 if ordering a specific procedure, which will be performed by another physician</v>
      </c>
      <c r="W1273" s="52" t="str">
        <f>VLOOKUP(AH1273,rawdatas!$A$13:$W$52,23,FALSE)</f>
        <v>s'il s'agit d'une demande de procédure spécifique qui sera effectuée par un autre médecin, envisager de -32 à -43</v>
      </c>
      <c r="X1273" s="52" t="str">
        <f>VLOOKUP(AH1273,rawdatas!$A$13:$X$52,24,FALSE)</f>
        <v>ko</v>
      </c>
      <c r="Y1273" s="52">
        <f>VLOOKUP(AH1273,rawdatas!$A$13:$Y$52,25,FALSE)</f>
        <v>0</v>
      </c>
      <c r="Z1273" s="52">
        <f>VLOOKUP(AH1273,rawdatas!$A$13:$Z$52,26,FALSE)</f>
        <v>0</v>
      </c>
      <c r="AA1273" s="52" t="str">
        <f>VLOOKUP(AH1273,rawdatas!$A$13:$AA$52,27,FALSE)</f>
        <v>ok</v>
      </c>
      <c r="AB1273" s="52">
        <f>VLOOKUP(AH1273,rawdatas!$A$13:$AB$52,28,FALSE)</f>
        <v>0</v>
      </c>
      <c r="AC1273" s="52">
        <f>VLOOKUP(AH1273,rawdatas!$A$13:$AC$52,29,FALSE)</f>
        <v>0</v>
      </c>
      <c r="AD1273" s="52">
        <f>VLOOKUP(AH1273,rawdatas!$A$13:$AD$53,30,FALSE)</f>
        <v>0</v>
      </c>
      <c r="AE1273" s="52">
        <f>VLOOKUP(AH1273,rawdatas!$A$13:$AE$53,31,FALSE)</f>
        <v>0</v>
      </c>
      <c r="AF1273" s="52">
        <f>VLOOKUP(AH1273,rawdatas!$A$13:$AF$53,32,FALSE)</f>
        <v>0</v>
      </c>
      <c r="AG1273" s="52">
        <f>VLOOKUP(AH1273,rawdatas!$A$13:$AG$54,33,FALSE)</f>
        <v>0</v>
      </c>
      <c r="AH1273" s="53">
        <v>404693988</v>
      </c>
      <c r="AI1273" s="54" t="str">
        <f t="shared" si="91"/>
        <v>référence à un médecin; référence à un spécialiste; référence à une clinique; référence à un hôpital</v>
      </c>
    </row>
    <row r="1274" spans="1:35" outlineLevel="1" x14ac:dyDescent="0.25">
      <c r="A1274" s="52">
        <v>497929897</v>
      </c>
      <c r="B1274" s="52">
        <v>301588515</v>
      </c>
      <c r="C1274" s="52" t="s">
        <v>16311</v>
      </c>
      <c r="D1274" s="52" t="str">
        <f>VLOOKUP(B1274,rawdatas!$A:$K,3,FALSE)</f>
        <v>U</v>
      </c>
      <c r="E1274" s="52" t="str">
        <f>VLOOKUP(B1274,rawdatas!$A:$K,7,FALSE)</f>
        <v>Urinary system</v>
      </c>
      <c r="F1274" s="52" t="str">
        <f>VLOOKUP(B1274,rawdatas!$A:$K,8,FALSE)</f>
        <v>système urinaire</v>
      </c>
      <c r="G1274" s="52" t="str">
        <f>VLOOKUP(AH1274,rawdatas!$A$13:$K$52,7,FALSE)</f>
        <v>Other referral NEC</v>
      </c>
      <c r="H1274" s="52" t="str">
        <f>VLOOKUP(AH1274,rawdatas!$A$13:$K$52,8,FALSE)</f>
        <v>autre référence non classée ailleurs</v>
      </c>
      <c r="I1274" s="52" t="str">
        <f>VLOOKUP(AH1274,rawdatas!$A$13:$K$52,9,FALSE)</f>
        <v>autre référence NCA</v>
      </c>
      <c r="J1274" s="52" t="str">
        <f>VLOOKUP(AH1274,rawdatas!$A$13:$K$52,10,FALSE)</f>
        <v>Other referral NEC</v>
      </c>
      <c r="K1274" s="52" t="str">
        <f>VLOOKUP(AH1274,rawdatas!$A$13:$K$52,11,FALSE)</f>
        <v>autre réf. nca</v>
      </c>
      <c r="L1274" s="52" t="str">
        <f>VLOOKUP(AH1274,rawdatas!$A$13:$L$52,12,FALSE)</f>
        <v>autre réf. NCA</v>
      </c>
      <c r="M1274" s="52" t="str">
        <f>VLOOKUP(AH1274,rawdatas!$A$13:$M$52,13,FALSE)</f>
        <v>referral to service outside the regular health service (e.g. patient associations, unemployment services); referral to nursing home/hospice; referral to service for rehabilitation</v>
      </c>
      <c r="N1274" s="52" t="str">
        <f>VLOOKUP(AH1274,rawdatas!$A$13:$N$52,14,FALSE)</f>
        <v>référence à un service non médical; référence à association de patients; référence à service de chomage; référence à un centre de soins palliatifs; référence à un home de personnes âgées; référence à une maison de retraite médicalisée; référence à un service de réadaptation</v>
      </c>
      <c r="O1274" s="52" t="str">
        <f>VLOOKUP(AH1274,rawdatas!$A$13:$O$52,15,FALSE)</f>
        <v>ok</v>
      </c>
      <c r="P1274" s="52" t="str">
        <f>VLOOKUP(AH1274,rawdatas!$A$13:$P$52,16,FALSE)</f>
        <v>referral to other provider/nurse/therapist/social worker -66; referral to physician/specialist/clinic/hospital -67</v>
      </c>
      <c r="Q1274" s="52" t="str">
        <f>VLOOKUP(AH1274,rawdatas!$A$13:$Q$52,17,FALSE)</f>
        <v>référence à un autre dispensateur -66; référence à une infirmière -66; référence à un thérapeute -66; référence à un travailleur social -66; référence à un médecin -67; référence à un spécialiste -67; référence à une clinique -67; référence à un hôpital -67</v>
      </c>
      <c r="R1274" s="52" t="str">
        <f>VLOOKUP(AH1274,rawdatas!$A$13:$R$52,18,FALSE)</f>
        <v>ok</v>
      </c>
      <c r="S1274" s="52">
        <f>VLOOKUP(AH1274,rawdatas!$A$13:$S$52,19,FALSE)</f>
        <v>0</v>
      </c>
      <c r="T1274" s="52">
        <f>VLOOKUP(AH1274,rawdatas!$A$13:$T$52,20,FALSE)</f>
        <v>0</v>
      </c>
      <c r="U1274" s="52" t="str">
        <f>VLOOKUP(AH1274,rawdatas!$A$13:$U$52,21,FALSE)</f>
        <v>ok</v>
      </c>
      <c r="V1274" s="52">
        <f>VLOOKUP(AH1274,rawdatas!$A$13:$V$52,22,FALSE)</f>
        <v>0</v>
      </c>
      <c r="W1274" s="52">
        <f>VLOOKUP(AH1274,rawdatas!$A$13:$W$52,23,FALSE)</f>
        <v>0</v>
      </c>
      <c r="X1274" s="52" t="str">
        <f>VLOOKUP(AH1274,rawdatas!$A$13:$X$52,24,FALSE)</f>
        <v>ok</v>
      </c>
      <c r="Y1274" s="52">
        <f>VLOOKUP(AH1274,rawdatas!$A$13:$Y$52,25,FALSE)</f>
        <v>0</v>
      </c>
      <c r="Z1274" s="52">
        <f>VLOOKUP(AH1274,rawdatas!$A$13:$Z$52,26,FALSE)</f>
        <v>0</v>
      </c>
      <c r="AA1274" s="52" t="str">
        <f>VLOOKUP(AH1274,rawdatas!$A$13:$AA$52,27,FALSE)</f>
        <v>ok</v>
      </c>
      <c r="AB1274" s="52">
        <f>VLOOKUP(AH1274,rawdatas!$A$13:$AB$52,28,FALSE)</f>
        <v>0</v>
      </c>
      <c r="AC1274" s="52">
        <f>VLOOKUP(AH1274,rawdatas!$A$13:$AC$52,29,FALSE)</f>
        <v>0</v>
      </c>
      <c r="AD1274" s="52">
        <f>VLOOKUP(AH1274,rawdatas!$A$13:$AD$53,30,FALSE)</f>
        <v>0</v>
      </c>
      <c r="AE1274" s="52">
        <f>VLOOKUP(AH1274,rawdatas!$A$13:$AE$53,31,FALSE)</f>
        <v>0</v>
      </c>
      <c r="AF1274" s="52">
        <f>VLOOKUP(AH1274,rawdatas!$A$13:$AF$53,32,FALSE)</f>
        <v>0</v>
      </c>
      <c r="AG1274" s="52">
        <f>VLOOKUP(AH1274,rawdatas!$A$13:$AG$54,33,FALSE)</f>
        <v>0</v>
      </c>
      <c r="AH1274" s="53">
        <v>790606779</v>
      </c>
      <c r="AI1274" s="54" t="str">
        <f t="shared" si="91"/>
        <v>autre référence non classée ailleurs</v>
      </c>
    </row>
    <row r="1275" spans="1:35" outlineLevel="1" x14ac:dyDescent="0.25">
      <c r="A1275" s="52">
        <v>556247246</v>
      </c>
      <c r="B1275" s="52">
        <v>301588515</v>
      </c>
      <c r="C1275" s="52" t="s">
        <v>16312</v>
      </c>
      <c r="D1275" s="52" t="str">
        <f>VLOOKUP(B1275,rawdatas!$A:$K,3,FALSE)</f>
        <v>U</v>
      </c>
      <c r="E1275" s="52" t="str">
        <f>VLOOKUP(B1275,rawdatas!$A:$K,7,FALSE)</f>
        <v>Urinary system</v>
      </c>
      <c r="F1275" s="52" t="str">
        <f>VLOOKUP(B1275,rawdatas!$A:$K,8,FALSE)</f>
        <v>système urinaire</v>
      </c>
      <c r="G1275" s="52" t="str">
        <f>VLOOKUP(AH1275,rawdatas!$A$13:$K$52,7,FALSE)</f>
        <v>Other reason for encounter NEC</v>
      </c>
      <c r="H1275" s="52" t="str">
        <f>VLOOKUP(AH1275,rawdatas!$A$13:$K$52,8,FALSE)</f>
        <v>autres motifs de rencontre non classés ailleurs</v>
      </c>
      <c r="I1275" s="52" t="str">
        <f>VLOOKUP(AH1275,rawdatas!$A$13:$K$52,9,FALSE)</f>
        <v>autres motifs de rencontre NCA</v>
      </c>
      <c r="J1275" s="52" t="str">
        <f>VLOOKUP(AH1275,rawdatas!$A$13:$K$52,10,FALSE)</f>
        <v>Other reason for encounter NEC</v>
      </c>
      <c r="K1275" s="52" t="str">
        <f>VLOOKUP(AH1275,rawdatas!$A$13:$K$52,11,FALSE)</f>
        <v>autres motifs de rencontre nca</v>
      </c>
      <c r="L1275" s="52" t="str">
        <f>VLOOKUP(AH1275,rawdatas!$A$13:$L$52,12,FALSE)</f>
        <v>autres motifs de rencontre NCA</v>
      </c>
      <c r="M1275" s="52">
        <f>VLOOKUP(AH1275,rawdatas!$A$13:$M$52,13,FALSE)</f>
        <v>0</v>
      </c>
      <c r="N1275" s="52">
        <f>VLOOKUP(AH1275,rawdatas!$A$13:$N$52,14,FALSE)</f>
        <v>0</v>
      </c>
      <c r="O1275" s="52" t="str">
        <f>VLOOKUP(AH1275,rawdatas!$A$13:$O$52,15,FALSE)</f>
        <v>ok</v>
      </c>
      <c r="P1275" s="52">
        <f>VLOOKUP(AH1275,rawdatas!$A$13:$P$52,16,FALSE)</f>
        <v>0</v>
      </c>
      <c r="Q1275" s="52">
        <f>VLOOKUP(AH1275,rawdatas!$A$13:$Q$52,17,FALSE)</f>
        <v>0</v>
      </c>
      <c r="R1275" s="52" t="str">
        <f>VLOOKUP(AH1275,rawdatas!$A$13:$R$52,18,FALSE)</f>
        <v>ok</v>
      </c>
      <c r="S1275" s="52">
        <f>VLOOKUP(AH1275,rawdatas!$A$13:$S$52,19,FALSE)</f>
        <v>0</v>
      </c>
      <c r="T1275" s="52">
        <f>VLOOKUP(AH1275,rawdatas!$A$13:$T$52,20,FALSE)</f>
        <v>0</v>
      </c>
      <c r="U1275" s="52" t="str">
        <f>VLOOKUP(AH1275,rawdatas!$A$13:$U$52,21,FALSE)</f>
        <v>ok</v>
      </c>
      <c r="V1275" s="52">
        <f>VLOOKUP(AH1275,rawdatas!$A$13:$V$52,22,FALSE)</f>
        <v>0</v>
      </c>
      <c r="W1275" s="52">
        <f>VLOOKUP(AH1275,rawdatas!$A$13:$W$52,23,FALSE)</f>
        <v>0</v>
      </c>
      <c r="X1275" s="52" t="str">
        <f>VLOOKUP(AH1275,rawdatas!$A$13:$X$52,24,FALSE)</f>
        <v>ok</v>
      </c>
      <c r="Y1275" s="52" t="str">
        <f>VLOOKUP(AH1275,rawdatas!$A$13:$Y$52,25,FALSE)</f>
        <v>This code can only be used to classify a reason for encounter. If the patient is unable to state the reason for encounter, use the reason stated by the accompanying person.</v>
      </c>
      <c r="Z1275" s="52" t="str">
        <f>VLOOKUP(AH1275,rawdatas!$A$13:$Z$52,26,FALSE)</f>
        <v xml:space="preserve">Ce code ne peut être utilisé que pour classifier une raison de rencontre. Si le patient est incapable d'exprimer la raison de rencontre, utiliser la raison exprimée par l'accompagnant </v>
      </c>
      <c r="AA1275" s="52" t="str">
        <f>VLOOKUP(AH1275,rawdatas!$A$13:$AA$52,27,FALSE)</f>
        <v>ok</v>
      </c>
      <c r="AB1275" s="52">
        <f>VLOOKUP(AH1275,rawdatas!$A$13:$AB$52,28,FALSE)</f>
        <v>0</v>
      </c>
      <c r="AC1275" s="52">
        <f>VLOOKUP(AH1275,rawdatas!$A$13:$AC$52,29,FALSE)</f>
        <v>0</v>
      </c>
      <c r="AD1275" s="52">
        <f>VLOOKUP(AH1275,rawdatas!$A$13:$AD$53,30,FALSE)</f>
        <v>0</v>
      </c>
      <c r="AE1275" s="52">
        <f>VLOOKUP(AH1275,rawdatas!$A$13:$AE$53,31,FALSE)</f>
        <v>0</v>
      </c>
      <c r="AF1275" s="52">
        <f>VLOOKUP(AH1275,rawdatas!$A$13:$AF$53,32,FALSE)</f>
        <v>0</v>
      </c>
      <c r="AG1275" s="52">
        <f>VLOOKUP(AH1275,rawdatas!$A$13:$AG$54,33,FALSE)</f>
        <v>0</v>
      </c>
      <c r="AH1275" s="53">
        <v>516007918</v>
      </c>
      <c r="AI1275" s="54" t="str">
        <f t="shared" si="91"/>
        <v>autres motifs de rencontre non classés ailleurs</v>
      </c>
    </row>
    <row r="1276" spans="1:35" outlineLevel="1" x14ac:dyDescent="0.25">
      <c r="A1276" s="52">
        <v>886036315</v>
      </c>
      <c r="B1276" s="52">
        <v>968257214</v>
      </c>
      <c r="C1276" s="52" t="s">
        <v>16313</v>
      </c>
      <c r="D1276" s="52" t="str">
        <f>VLOOKUP(B1276,rawdatas!$A:$K,3,FALSE)</f>
        <v>W</v>
      </c>
      <c r="E1276" s="52" t="str">
        <f>VLOOKUP(B1276,rawdatas!$A:$K,7,FALSE)</f>
        <v>Pregnancy, child bearing, family planning</v>
      </c>
      <c r="F1276" s="52" t="str">
        <f>VLOOKUP(B1276,rawdatas!$A:$K,8,FALSE)</f>
        <v>grossesse; accouchement; planification familiale</v>
      </c>
      <c r="G1276" s="52" t="str">
        <f>VLOOKUP(AH1276,rawdatas!$A$13:$K$52,7,FALSE)</f>
        <v>Medical examination/health evaluation complete</v>
      </c>
      <c r="H1276" s="52" t="str">
        <f>VLOOKUP(AH1276,rawdatas!$A$13:$K$52,8,FALSE)</f>
        <v>examen médical complet; bilan de santé détaillé</v>
      </c>
      <c r="I1276" s="52" t="str">
        <f>VLOOKUP(AH1276,rawdatas!$A$13:$K$52,9,FALSE)</f>
        <v>ok</v>
      </c>
      <c r="J1276" s="52" t="str">
        <f>VLOOKUP(AH1276,rawdatas!$A$13:$K$52,10,FALSE)</f>
        <v>Medical examin/health eval complete</v>
      </c>
      <c r="K1276" s="52" t="str">
        <f>VLOOKUP(AH1276,rawdatas!$A$13:$K$52,11,FALSE)</f>
        <v>ex. médical ou bilan détaillé</v>
      </c>
      <c r="L1276" s="52" t="str">
        <f>VLOOKUP(AH1276,rawdatas!$A$13:$L$52,12,FALSE)</f>
        <v>ok</v>
      </c>
      <c r="M1276" s="52" t="str">
        <f>VLOOKUP(AH1276,rawdatas!$A$13:$M$52,13,FALSE)</f>
        <v>complete examination of one body system or the whole body; complete check-up; well-baby exam; school health care exam for children/youth</v>
      </c>
      <c r="N1276" s="52" t="str">
        <f>VLOOKUP(AH1276,rawdatas!$A$13:$N$52,14,FALSE)</f>
        <v>examen complet d'un système corporel; examen complet du corps entier; bilan global; examen du nourrisson bien portant; examen de santé scolaire d'un enfant; examen de santé scolaire d'un jeune</v>
      </c>
      <c r="O1276" s="52" t="str">
        <f>VLOOKUP(AH1276,rawdatas!$A$13:$O$52,15,FALSE)</f>
        <v>ok</v>
      </c>
      <c r="P1276" s="52">
        <f>VLOOKUP(AH1276,rawdatas!$A$13:$P$52,16,FALSE)</f>
        <v>0</v>
      </c>
      <c r="Q1276" s="52">
        <f>VLOOKUP(AH1276,rawdatas!$A$13:$Q$52,17,FALSE)</f>
        <v>0</v>
      </c>
      <c r="R1276" s="52" t="str">
        <f>VLOOKUP(AH1276,rawdatas!$A$13:$R$52,18,FALSE)</f>
        <v>ok</v>
      </c>
      <c r="S1276" s="52">
        <f>VLOOKUP(AH1276,rawdatas!$A$13:$S$52,19,FALSE)</f>
        <v>0</v>
      </c>
      <c r="T1276" s="52">
        <f>VLOOKUP(AH1276,rawdatas!$A$13:$T$52,20,FALSE)</f>
        <v>0</v>
      </c>
      <c r="U1276" s="52" t="str">
        <f>VLOOKUP(AH1276,rawdatas!$A$13:$U$52,21,FALSE)</f>
        <v>ok</v>
      </c>
      <c r="V1276" s="52">
        <f>VLOOKUP(AH1276,rawdatas!$A$13:$V$52,22,FALSE)</f>
        <v>0</v>
      </c>
      <c r="W1276" s="52" t="str">
        <f>VLOOKUP(AH1276,rawdatas!$A$13:$W$52,23,FALSE)</f>
        <v>examen de santé partiel -31; test fonctionnel -39; si un examen nécessite également un rapport écrit coder aussi -62</v>
      </c>
      <c r="X1276" s="52" t="str">
        <f>VLOOKUP(AH1276,rawdatas!$A$13:$X$52,24,FALSE)</f>
        <v>ko</v>
      </c>
      <c r="Y1276" s="52">
        <f>VLOOKUP(AH1276,rawdatas!$A$13:$Y$52,25,FALSE)</f>
        <v>0</v>
      </c>
      <c r="Z1276" s="52">
        <f>VLOOKUP(AH1276,rawdatas!$A$13:$Z$52,26,FALSE)</f>
        <v>0</v>
      </c>
      <c r="AA1276" s="52" t="str">
        <f>VLOOKUP(AH1276,rawdatas!$A$13:$AA$52,27,FALSE)</f>
        <v>ok</v>
      </c>
      <c r="AB1276" s="52">
        <f>VLOOKUP(AH1276,rawdatas!$A$13:$AB$52,28,FALSE)</f>
        <v>0</v>
      </c>
      <c r="AC1276" s="52">
        <f>VLOOKUP(AH1276,rawdatas!$A$13:$AC$52,29,FALSE)</f>
        <v>0</v>
      </c>
      <c r="AD1276" s="52">
        <f>VLOOKUP(AH1276,rawdatas!$A$13:$AD$53,30,FALSE)</f>
        <v>0</v>
      </c>
      <c r="AE1276" s="52">
        <f>VLOOKUP(AH1276,rawdatas!$A$13:$AE$53,31,FALSE)</f>
        <v>0</v>
      </c>
      <c r="AF1276" s="52">
        <f>VLOOKUP(AH1276,rawdatas!$A$13:$AF$53,32,FALSE)</f>
        <v>0</v>
      </c>
      <c r="AG1276" s="52">
        <f>VLOOKUP(AH1276,rawdatas!$A$13:$AG$54,33,FALSE)</f>
        <v>0</v>
      </c>
      <c r="AH1276" s="53">
        <v>569612053</v>
      </c>
      <c r="AI1276" s="54" t="str">
        <f t="shared" si="91"/>
        <v>examen médical complet; bilan de santé détaillé</v>
      </c>
    </row>
    <row r="1277" spans="1:35" outlineLevel="1" x14ac:dyDescent="0.25">
      <c r="A1277" s="52">
        <v>825654900</v>
      </c>
      <c r="B1277" s="52">
        <v>968257214</v>
      </c>
      <c r="C1277" s="52" t="s">
        <v>16314</v>
      </c>
      <c r="D1277" s="52" t="str">
        <f>VLOOKUP(B1277,rawdatas!$A:$K,3,FALSE)</f>
        <v>W</v>
      </c>
      <c r="E1277" s="52" t="str">
        <f>VLOOKUP(B1277,rawdatas!$A:$K,7,FALSE)</f>
        <v>Pregnancy, child bearing, family planning</v>
      </c>
      <c r="F1277" s="52" t="str">
        <f>VLOOKUP(B1277,rawdatas!$A:$K,8,FALSE)</f>
        <v>grossesse; accouchement; planification familiale</v>
      </c>
      <c r="G1277" s="52" t="str">
        <f>VLOOKUP(AH1277,rawdatas!$A$13:$K$52,7,FALSE)</f>
        <v>Medical examination/health evaluation partial</v>
      </c>
      <c r="H1277" s="52" t="str">
        <f>VLOOKUP(AH1277,rawdatas!$A$13:$K$52,8,FALSE)</f>
        <v>examen médical partiel; bilan de santé partiel</v>
      </c>
      <c r="I1277" s="52" t="str">
        <f>VLOOKUP(AH1277,rawdatas!$A$13:$K$52,9,FALSE)</f>
        <v>ok</v>
      </c>
      <c r="J1277" s="52" t="str">
        <f>VLOOKUP(AH1277,rawdatas!$A$13:$K$52,10,FALSE)</f>
        <v>Medical examin/health eval partial</v>
      </c>
      <c r="K1277" s="52" t="str">
        <f>VLOOKUP(AH1277,rawdatas!$A$13:$K$52,11,FALSE)</f>
        <v>ex. médical ou bilan partiel</v>
      </c>
      <c r="L1277" s="52" t="str">
        <f>VLOOKUP(AH1277,rawdatas!$A$13:$L$52,12,FALSE)</f>
        <v>ok</v>
      </c>
      <c r="M1277" s="52" t="str">
        <f>VLOOKUP(AH1277,rawdatas!$A$13:$M$52,13,FALSE)</f>
        <v>an examination focussed on a specific part of a body system; clinical screening of single health problems, e.g. heart auscultation or blood pressure measurement K31; or body temperature measurement A31</v>
      </c>
      <c r="N1277" s="52" t="str">
        <f>VLOOKUP(AH1277,rawdatas!$A$13:$N$52,14,FALSE)</f>
        <v>examen orienté sur un système corporel spécifique;examen orienté sur une partie d'un système corporel; dépistage clinique d'un problème de santé isolé, par ex. auscultation cardiaque -K31, mesure de la pression artérielle K31, mesure de la température corporelle A31</v>
      </c>
      <c r="O1277" s="52" t="str">
        <f>VLOOKUP(AH1277,rawdatas!$A$13:$O$52,15,FALSE)</f>
        <v>ok</v>
      </c>
      <c r="P1277" s="52">
        <f>VLOOKUP(AH1277,rawdatas!$A$13:$P$52,16,FALSE)</f>
        <v>0</v>
      </c>
      <c r="Q1277" s="52">
        <f>VLOOKUP(AH1277,rawdatas!$A$13:$Q$52,17,FALSE)</f>
        <v>0</v>
      </c>
      <c r="R1277" s="52" t="str">
        <f>VLOOKUP(AH1277,rawdatas!$A$13:$R$52,18,FALSE)</f>
        <v>ok</v>
      </c>
      <c r="S1277" s="52">
        <f>VLOOKUP(AH1277,rawdatas!$A$13:$S$52,19,FALSE)</f>
        <v>0</v>
      </c>
      <c r="T1277" s="52">
        <f>VLOOKUP(AH1277,rawdatas!$A$13:$T$52,20,FALSE)</f>
        <v>0</v>
      </c>
      <c r="U1277" s="52" t="str">
        <f>VLOOKUP(AH1277,rawdatas!$A$13:$U$52,21,FALSE)</f>
        <v>ok</v>
      </c>
      <c r="V1277" s="52">
        <f>VLOOKUP(AH1277,rawdatas!$A$13:$V$52,22,FALSE)</f>
        <v>0</v>
      </c>
      <c r="W1277" s="52" t="str">
        <f>VLOOKUP(AH1277,rawdatas!$A$13:$W$52,23,FALSE)</f>
        <v>examen de santé global -30; test fonctionnel physique -39; si un examen nécessite un rapport écrit coder également -62</v>
      </c>
      <c r="X1277" s="52" t="str">
        <f>VLOOKUP(AH1277,rawdatas!$A$13:$X$52,24,FALSE)</f>
        <v>ko</v>
      </c>
      <c r="Y1277" s="52">
        <f>VLOOKUP(AH1277,rawdatas!$A$13:$Y$52,25,FALSE)</f>
        <v>0</v>
      </c>
      <c r="Z1277" s="52">
        <f>VLOOKUP(AH1277,rawdatas!$A$13:$Z$52,26,FALSE)</f>
        <v>0</v>
      </c>
      <c r="AA1277" s="52" t="str">
        <f>VLOOKUP(AH1277,rawdatas!$A$13:$AA$52,27,FALSE)</f>
        <v>ok</v>
      </c>
      <c r="AB1277" s="52">
        <f>VLOOKUP(AH1277,rawdatas!$A$13:$AB$52,28,FALSE)</f>
        <v>0</v>
      </c>
      <c r="AC1277" s="52">
        <f>VLOOKUP(AH1277,rawdatas!$A$13:$AC$52,29,FALSE)</f>
        <v>0</v>
      </c>
      <c r="AD1277" s="52">
        <f>VLOOKUP(AH1277,rawdatas!$A$13:$AD$53,30,FALSE)</f>
        <v>0</v>
      </c>
      <c r="AE1277" s="52">
        <f>VLOOKUP(AH1277,rawdatas!$A$13:$AE$53,31,FALSE)</f>
        <v>0</v>
      </c>
      <c r="AF1277" s="52">
        <f>VLOOKUP(AH1277,rawdatas!$A$13:$AF$53,32,FALSE)</f>
        <v>0</v>
      </c>
      <c r="AG1277" s="52">
        <f>VLOOKUP(AH1277,rawdatas!$A$13:$AG$54,33,FALSE)</f>
        <v>0</v>
      </c>
      <c r="AH1277" s="53">
        <v>108363010</v>
      </c>
      <c r="AI1277" s="54" t="str">
        <f t="shared" si="91"/>
        <v>examen médical partiel; bilan de santé partiel</v>
      </c>
    </row>
    <row r="1278" spans="1:35" outlineLevel="1" x14ac:dyDescent="0.25">
      <c r="A1278" s="52">
        <v>845315081</v>
      </c>
      <c r="B1278" s="52">
        <v>968257214</v>
      </c>
      <c r="C1278" s="52" t="s">
        <v>16315</v>
      </c>
      <c r="D1278" s="52" t="str">
        <f>VLOOKUP(B1278,rawdatas!$A:$K,3,FALSE)</f>
        <v>W</v>
      </c>
      <c r="E1278" s="52" t="str">
        <f>VLOOKUP(B1278,rawdatas!$A:$K,7,FALSE)</f>
        <v>Pregnancy, child bearing, family planning</v>
      </c>
      <c r="F1278" s="52" t="str">
        <f>VLOOKUP(B1278,rawdatas!$A:$K,8,FALSE)</f>
        <v>grossesse; accouchement; planification familiale</v>
      </c>
      <c r="G1278" s="52" t="str">
        <f>VLOOKUP(AH1278,rawdatas!$A$13:$K$52,7,FALSE)</f>
        <v>Sensitivity test</v>
      </c>
      <c r="H1278" s="52" t="str">
        <f>VLOOKUP(AH1278,rawdatas!$A$13:$K$52,8,FALSE)</f>
        <v>test de sensibilité</v>
      </c>
      <c r="I1278" s="52" t="str">
        <f>VLOOKUP(AH1278,rawdatas!$A$13:$K$52,9,FALSE)</f>
        <v>ok</v>
      </c>
      <c r="J1278" s="52" t="str">
        <f>VLOOKUP(AH1278,rawdatas!$A$13:$K$52,10,FALSE)</f>
        <v>Sensitivity test</v>
      </c>
      <c r="K1278" s="52" t="str">
        <f>VLOOKUP(AH1278,rawdatas!$A$13:$K$52,11,FALSE)</f>
        <v>test de sensibilité</v>
      </c>
      <c r="L1278" s="52" t="str">
        <f>VLOOKUP(AH1278,rawdatas!$A$13:$L$52,12,FALSE)</f>
        <v>ok</v>
      </c>
      <c r="M1278" s="52" t="str">
        <f>VLOOKUP(AH1278,rawdatas!$A$13:$M$52,13,FALSE)</f>
        <v>skin prick-test; patch test; Mantoux test; radioallergosorbent test (RAST) test; food challenge; methacholine challenge test</v>
      </c>
      <c r="N1278" s="52" t="str">
        <f>VLOOKUP(AH1278,rawdatas!$A$13:$N$52,14,FALSE)</f>
        <v>prick-test; patch test; Mantoux; RAST; IDR à la tuberculine; dosage des IgE spécifiques; test d’exposition aux aliments; test de provocation à la métacholine</v>
      </c>
      <c r="O1278" s="52" t="str">
        <f>VLOOKUP(AH1278,rawdatas!$A$13:$O$52,15,FALSE)</f>
        <v>ok</v>
      </c>
      <c r="P1278" s="52" t="str">
        <f>VLOOKUP(AH1278,rawdatas!$A$13:$P$52,16,FALSE)</f>
        <v>desensitisation -44</v>
      </c>
      <c r="Q1278" s="52" t="str">
        <f>VLOOKUP(AH1278,rawdatas!$A$13:$Q$52,17,FALSE)</f>
        <v>désensibilisation -44</v>
      </c>
      <c r="R1278" s="52" t="str">
        <f>VLOOKUP(AH1278,rawdatas!$A$13:$R$52,18,FALSE)</f>
        <v>ok</v>
      </c>
      <c r="S1278" s="52" t="str">
        <f>VLOOKUP(AH1278,rawdatas!$A$13:$S$52,19,FALSE)</f>
        <v>tests to detect/exclude allergy</v>
      </c>
      <c r="T1278" s="52" t="str">
        <f>VLOOKUP(AH1278,rawdatas!$A$13:$T$52,20,FALSE)</f>
        <v>test permettant la détection d'une allergie; test permettant l'exclusion d'une allergie</v>
      </c>
      <c r="U1278" s="52" t="str">
        <f>VLOOKUP(AH1278,rawdatas!$A$13:$U$52,21,FALSE)</f>
        <v>ok</v>
      </c>
      <c r="V1278" s="52" t="str">
        <f>VLOOKUP(AH1278,rawdatas!$A$13:$V$52,22,FALSE)</f>
        <v>blood test-34</v>
      </c>
      <c r="W1278" s="52" t="str">
        <f>VLOOKUP(AH1278,rawdatas!$A$13:$W$52,23,FALSE)</f>
        <v>test sanguin -34</v>
      </c>
      <c r="X1278" s="52" t="str">
        <f>VLOOKUP(AH1278,rawdatas!$A$13:$X$52,24,FALSE)</f>
        <v>ok</v>
      </c>
      <c r="Y1278" s="52">
        <f>VLOOKUP(AH1278,rawdatas!$A$13:$Y$52,25,FALSE)</f>
        <v>0</v>
      </c>
      <c r="Z1278" s="52" t="str">
        <f>VLOOKUP(AH1278,rawdatas!$A$13:$Z$52,26,FALSE)</f>
        <v xml:space="preserve">test permettant la détection ou l'exclusion d'une allergie ou d'une intolérance </v>
      </c>
      <c r="AA1278" s="52" t="str">
        <f>VLOOKUP(AH1278,rawdatas!$A$13:$AA$52,27,FALSE)</f>
        <v>ko</v>
      </c>
      <c r="AB1278" s="52">
        <f>VLOOKUP(AH1278,rawdatas!$A$13:$AB$52,28,FALSE)</f>
        <v>0</v>
      </c>
      <c r="AC1278" s="52">
        <f>VLOOKUP(AH1278,rawdatas!$A$13:$AC$52,29,FALSE)</f>
        <v>0</v>
      </c>
      <c r="AD1278" s="52">
        <f>VLOOKUP(AH1278,rawdatas!$A$13:$AD$53,30,FALSE)</f>
        <v>0</v>
      </c>
      <c r="AE1278" s="52">
        <f>VLOOKUP(AH1278,rawdatas!$A$13:$AE$53,31,FALSE)</f>
        <v>0</v>
      </c>
      <c r="AF1278" s="52">
        <f>VLOOKUP(AH1278,rawdatas!$A$13:$AF$53,32,FALSE)</f>
        <v>0</v>
      </c>
      <c r="AG1278" s="52">
        <f>VLOOKUP(AH1278,rawdatas!$A$13:$AG$54,33,FALSE)</f>
        <v>0</v>
      </c>
      <c r="AH1278" s="53">
        <v>318274593</v>
      </c>
      <c r="AI1278" s="54" t="str">
        <f t="shared" si="91"/>
        <v>test de sensibilité</v>
      </c>
    </row>
    <row r="1279" spans="1:35" outlineLevel="1" x14ac:dyDescent="0.25">
      <c r="A1279" s="52">
        <v>801139180</v>
      </c>
      <c r="B1279" s="52">
        <v>968257214</v>
      </c>
      <c r="C1279" s="52" t="s">
        <v>16316</v>
      </c>
      <c r="D1279" s="52" t="str">
        <f>VLOOKUP(B1279,rawdatas!$A:$K,3,FALSE)</f>
        <v>W</v>
      </c>
      <c r="E1279" s="52" t="str">
        <f>VLOOKUP(B1279,rawdatas!$A:$K,7,FALSE)</f>
        <v>Pregnancy, child bearing, family planning</v>
      </c>
      <c r="F1279" s="52" t="str">
        <f>VLOOKUP(B1279,rawdatas!$A:$K,8,FALSE)</f>
        <v>grossesse; accouchement; planification familiale</v>
      </c>
      <c r="G1279" s="52" t="str">
        <f>VLOOKUP(AH1279,rawdatas!$A$13:$K$52,7,FALSE)</f>
        <v>Microbiological/immunological test</v>
      </c>
      <c r="H1279" s="52" t="str">
        <f>VLOOKUP(AH1279,rawdatas!$A$13:$K$52,8,FALSE)</f>
        <v>examen microbiologique; Examen immunologique</v>
      </c>
      <c r="I1279" s="52" t="str">
        <f>VLOOKUP(AH1279,rawdatas!$A$13:$K$52,9,FALSE)</f>
        <v>ok</v>
      </c>
      <c r="J1279" s="52" t="str">
        <f>VLOOKUP(AH1279,rawdatas!$A$13:$K$52,10,FALSE)</f>
        <v>Microbiological/immunological test</v>
      </c>
      <c r="K1279" s="52" t="str">
        <f>VLOOKUP(AH1279,rawdatas!$A$13:$K$52,11,FALSE)</f>
        <v>ex. microbio. ou immuno.</v>
      </c>
      <c r="L1279" s="52" t="str">
        <f>VLOOKUP(AH1279,rawdatas!$A$13:$L$52,12,FALSE)</f>
        <v>ok</v>
      </c>
      <c r="M1279" s="52" t="str">
        <f>VLOOKUP(AH1279,rawdatas!$A$13:$M$52,13,FALSE)</f>
        <v>blood culture; microbiological test of blood; microbiological test of faeces; microbiological test of sputum; microbiological test of throat swab; microbiological test of vaginal swab; antigen or antibody testing e.g. testing for human immunodeficiency virus, human papilloma virus or Hepatitis B; antibody titer</v>
      </c>
      <c r="N1279" s="52" t="str">
        <f>VLOOKUP(AH1279,rawdatas!$A$13:$N$52,14,FALSE)</f>
        <v>hémoculture; analyse microbiologique du sang; analyse microbiologique des matières fécales; analyse microbiologique des crachats; analyse microbiologique de prélèvement de gorge; analyse microbiologique de prélèvement vaginal; recherche d'antigène; recherche d'anticorps; dépistage du virus de l'immunodéficience humaine; dépistage du papilloma virus; dépistage de l'hépatite B; titrage d'anticorps</v>
      </c>
      <c r="O1279" s="52" t="str">
        <f>VLOOKUP(AH1279,rawdatas!$A$13:$O$52,15,FALSE)</f>
        <v>ok</v>
      </c>
      <c r="P1279" s="52" t="str">
        <f>VLOOKUP(AH1279,rawdatas!$A$13:$P$52,16,FALSE)</f>
        <v>Mantoux test -32; blood group and type -34; semen analysis -38</v>
      </c>
      <c r="Q1279" s="52" t="str">
        <f>VLOOKUP(AH1279,rawdatas!$A$13:$Q$52,17,FALSE)</f>
        <v>Mantoux -32;IDR à la tuberculine -32; groupe sanguin -34; sérotype sanguin -34; analyse de sperme -38</v>
      </c>
      <c r="R1279" s="52" t="str">
        <f>VLOOKUP(AH1279,rawdatas!$A$13:$R$52,18,FALSE)</f>
        <v>ok</v>
      </c>
      <c r="S1279" s="52" t="str">
        <f>VLOOKUP(AH1279,rawdatas!$A$13:$S$52,19,FALSE)</f>
        <v>test relating to bacteria, virus or other micro-organisms</v>
      </c>
      <c r="T1279" s="52" t="str">
        <f>VLOOKUP(AH1279,rawdatas!$A$13:$T$52,20,FALSE)</f>
        <v xml:space="preserve">analyse bactérienne; analyse virale; analyse d'autres microorganismes </v>
      </c>
      <c r="U1279" s="52" t="str">
        <f>VLOOKUP(AH1279,rawdatas!$A$13:$U$52,21,FALSE)</f>
        <v>ok</v>
      </c>
      <c r="V1279" s="52" t="str">
        <f>VLOOKUP(AH1279,rawdatas!$A$13:$V$52,22,FALSE)</f>
        <v>blood test -34; urine test -35; faeces test -36; histological or exfoliative cytology -37;  biopsy of organ/skin -52</v>
      </c>
      <c r="W1279" s="52" t="str">
        <f>VLOOKUP(AH1279,rawdatas!$A$13:$W$52,23,FALSE)</f>
        <v>test sanguin -34; analyse d'urine -35; analyse de selles -36; histologie et cytologie exfoliative -37; biopsie d'un organe -52; biopsie de la peau -52</v>
      </c>
      <c r="X1279" s="52" t="str">
        <f>VLOOKUP(AH1279,rawdatas!$A$13:$X$52,24,FALSE)</f>
        <v>ko</v>
      </c>
      <c r="Y1279" s="52" t="str">
        <f>VLOOKUP(AH1279,rawdatas!$A$13:$Y$52,25,FALSE)</f>
        <v>Laboratory analyses are classified according to the substrate/substance in which the test is done, whereas microbiological/immunological tests belong to -33 and histological/exfoliative cytology tests to -37.</v>
      </c>
      <c r="Z1279" s="52" t="str">
        <f>VLOOKUP(AH1279,rawdatas!$A$13:$Z$52,26,FALSE)</f>
        <v>les test chimiques sont classés selon le substrat ou la substance sur lequel le test est fait, tandis que les test microbiologiques et immunologiques appartiennent à -33 et l'histologie et la cytologie exfoliative à -37</v>
      </c>
      <c r="AA1279" s="52" t="str">
        <f>VLOOKUP(AH1279,rawdatas!$A$13:$AA$52,27,FALSE)</f>
        <v>ok</v>
      </c>
      <c r="AB1279" s="52">
        <f>VLOOKUP(AH1279,rawdatas!$A$13:$AB$52,28,FALSE)</f>
        <v>0</v>
      </c>
      <c r="AC1279" s="52">
        <f>VLOOKUP(AH1279,rawdatas!$A$13:$AC$52,29,FALSE)</f>
        <v>0</v>
      </c>
      <c r="AD1279" s="52">
        <f>VLOOKUP(AH1279,rawdatas!$A$13:$AD$53,30,FALSE)</f>
        <v>0</v>
      </c>
      <c r="AE1279" s="52">
        <f>VLOOKUP(AH1279,rawdatas!$A$13:$AE$53,31,FALSE)</f>
        <v>0</v>
      </c>
      <c r="AF1279" s="52" t="str">
        <f>VLOOKUP(AH1279,rawdatas!$A$13:$AF$53,32,FALSE)</f>
        <v xml:space="preserve">test sanguin - 34;  -&gt; test sanguin -34; </v>
      </c>
      <c r="AG1279" s="52">
        <f>VLOOKUP(AH1279,rawdatas!$A$13:$AG$54,33,FALSE)</f>
        <v>0</v>
      </c>
      <c r="AH1279" s="53">
        <v>455636336</v>
      </c>
      <c r="AI1279" s="54" t="str">
        <f t="shared" si="91"/>
        <v>examen microbiologique; Examen immunologique</v>
      </c>
    </row>
    <row r="1280" spans="1:35" outlineLevel="1" x14ac:dyDescent="0.25">
      <c r="A1280" s="52">
        <v>900037045</v>
      </c>
      <c r="B1280" s="52">
        <v>968257214</v>
      </c>
      <c r="C1280" s="52" t="s">
        <v>16317</v>
      </c>
      <c r="D1280" s="52" t="str">
        <f>VLOOKUP(B1280,rawdatas!$A:$K,3,FALSE)</f>
        <v>W</v>
      </c>
      <c r="E1280" s="52" t="str">
        <f>VLOOKUP(B1280,rawdatas!$A:$K,7,FALSE)</f>
        <v>Pregnancy, child bearing, family planning</v>
      </c>
      <c r="F1280" s="52" t="str">
        <f>VLOOKUP(B1280,rawdatas!$A:$K,8,FALSE)</f>
        <v>grossesse; accouchement; planification familiale</v>
      </c>
      <c r="G1280" s="52" t="str">
        <f>VLOOKUP(AH1280,rawdatas!$A$13:$K$52,7,FALSE)</f>
        <v>Blood test</v>
      </c>
      <c r="H1280" s="52" t="str">
        <f>VLOOKUP(AH1280,rawdatas!$A$13:$K$52,8,FALSE)</f>
        <v>analyse de sang</v>
      </c>
      <c r="I1280" s="52" t="str">
        <f>VLOOKUP(AH1280,rawdatas!$A$13:$K$52,9,FALSE)</f>
        <v>ko (espace de fin)</v>
      </c>
      <c r="J1280" s="52" t="str">
        <f>VLOOKUP(AH1280,rawdatas!$A$13:$K$52,10,FALSE)</f>
        <v>Blood test</v>
      </c>
      <c r="K1280" s="52" t="str">
        <f>VLOOKUP(AH1280,rawdatas!$A$13:$K$52,11,FALSE)</f>
        <v>analyse de sang</v>
      </c>
      <c r="L1280" s="52" t="str">
        <f>VLOOKUP(AH1280,rawdatas!$A$13:$L$52,12,FALSE)</f>
        <v>ok</v>
      </c>
      <c r="M1280" s="52" t="str">
        <f>VLOOKUP(AH1280,rawdatas!$A$13:$M$52,13,FALSE)</f>
        <v>blood group and type; erythrocyte sedimentation rate (ESR); white blood cell count (WBC); basic metabolic panel; blood hormone level; blood enzyme level; blood drug level; blood alcohol level; C-reactive protein (CRP); prothrombin time (INR); D-dimer; arterial blood gases; calculation of creatinine clearance; blood pregnancy test</v>
      </c>
      <c r="N1280" s="52" t="str">
        <f>VLOOKUP(AH1280,rawdatas!$A$13:$N$52,14,FALSE)</f>
        <v>groupe et type sanguin; vitesse de sédimentation (VS); globules blancs (GB); tableau métabolique de base; taux d'hormone sanguin; taux d'enzyme sanguin; taux de drogue sanguin; alcoolémie; protéine C réactive (PCR): temps de prothrombine (INR); D-dimères; gaz artériel; clearance de la créatinine; test de grossesse sanguin</v>
      </c>
      <c r="O1280" s="52" t="str">
        <f>VLOOKUP(AH1280,rawdatas!$A$13:$O$52,15,FALSE)</f>
        <v>ok</v>
      </c>
      <c r="P1280" s="52" t="str">
        <f>VLOOKUP(AH1280,rawdatas!$A$13:$P$52,16,FALSE)</f>
        <v>radioallergosorbent test (RAST) -32; microbiological/immunological test -33; measurement of creatinine clearance -35; albumin:creatinine ratio -35</v>
      </c>
      <c r="Q1280" s="52" t="str">
        <f>VLOOKUP(AH1280,rawdatas!$A$13:$Q$52,17,FALSE)</f>
        <v>dosage des IgE spécifiques -32; radioallergosorbent test (RAST) -32; test microbiologique -33; test immunologique -33; mesure de la clearance de la créatinine -35; ratio albumine-créatinine -35</v>
      </c>
      <c r="R1280" s="52" t="str">
        <f>VLOOKUP(AH1280,rawdatas!$A$13:$R$52,18,FALSE)</f>
        <v>ok</v>
      </c>
      <c r="S1280" s="52" t="str">
        <f>VLOOKUP(AH1280,rawdatas!$A$13:$S$52,19,FALSE)</f>
        <v>a laboratory analysis performed on a blood sample</v>
      </c>
      <c r="T1280" s="52" t="str">
        <f>VLOOKUP(AH1280,rawdatas!$A$13:$T$52,20,FALSE)</f>
        <v>analyse de laboratoire réalisée sur un échantillon de sang</v>
      </c>
      <c r="U1280" s="52" t="str">
        <f>VLOOKUP(AH1280,rawdatas!$A$13:$U$52,21,FALSE)</f>
        <v>ok</v>
      </c>
      <c r="V1280" s="52" t="str">
        <f>VLOOKUP(AH1280,rawdatas!$A$13:$V$52,22,FALSE)</f>
        <v>microbiological/immunological test -33</v>
      </c>
      <c r="W1280" s="52" t="str">
        <f>VLOOKUP(AH1280,rawdatas!$A$13:$W$52,23,FALSE)</f>
        <v>test microbiologique -33; test immunologique -33</v>
      </c>
      <c r="X1280" s="52" t="str">
        <f>VLOOKUP(AH1280,rawdatas!$A$13:$X$52,24,FALSE)</f>
        <v>ok</v>
      </c>
      <c r="Y1280" s="52" t="str">
        <f>VLOOKUP(AH1280,rawdatas!$A$13:$Y$52,25,FALSE)</f>
        <v>Laboratory analyses are classified according to the substrate/substance in which the test is done, whereas microbiological/immunological tests belong to -33.</v>
      </c>
      <c r="Z1280" s="52" t="str">
        <f>VLOOKUP(AH1280,rawdatas!$A$13:$Z$52,26,FALSE)</f>
        <v>les test chimiques sont classés selon le substrat ou la substance sur lequel le test est fait, tandis que les test microbiologiques et immunologiques appartiennent à -33</v>
      </c>
      <c r="AA1280" s="52" t="str">
        <f>VLOOKUP(AH1280,rawdatas!$A$13:$AA$52,27,FALSE)</f>
        <v>ok</v>
      </c>
      <c r="AB1280" s="52">
        <f>VLOOKUP(AH1280,rawdatas!$A$13:$AB$52,28,FALSE)</f>
        <v>0</v>
      </c>
      <c r="AC1280" s="52">
        <f>VLOOKUP(AH1280,rawdatas!$A$13:$AC$52,29,FALSE)</f>
        <v>0</v>
      </c>
      <c r="AD1280" s="52">
        <f>VLOOKUP(AH1280,rawdatas!$A$13:$AD$53,30,FALSE)</f>
        <v>0</v>
      </c>
      <c r="AE1280" s="52">
        <f>VLOOKUP(AH1280,rawdatas!$A$13:$AE$53,31,FALSE)</f>
        <v>0</v>
      </c>
      <c r="AF1280" s="52">
        <f>VLOOKUP(AH1280,rawdatas!$A$13:$AF$53,32,FALSE)</f>
        <v>0</v>
      </c>
      <c r="AG1280" s="52">
        <f>VLOOKUP(AH1280,rawdatas!$A$13:$AG$54,33,FALSE)</f>
        <v>0</v>
      </c>
      <c r="AH1280" s="53">
        <v>959875753</v>
      </c>
      <c r="AI1280" s="54" t="str">
        <f t="shared" si="91"/>
        <v>analyse de sang</v>
      </c>
    </row>
    <row r="1281" spans="1:35" outlineLevel="1" x14ac:dyDescent="0.25">
      <c r="A1281" s="52">
        <v>95564582</v>
      </c>
      <c r="B1281" s="52">
        <v>968257214</v>
      </c>
      <c r="C1281" s="52" t="s">
        <v>16318</v>
      </c>
      <c r="D1281" s="52" t="str">
        <f>VLOOKUP(B1281,rawdatas!$A:$K,3,FALSE)</f>
        <v>W</v>
      </c>
      <c r="E1281" s="52" t="str">
        <f>VLOOKUP(B1281,rawdatas!$A:$K,7,FALSE)</f>
        <v>Pregnancy, child bearing, family planning</v>
      </c>
      <c r="F1281" s="52" t="str">
        <f>VLOOKUP(B1281,rawdatas!$A:$K,8,FALSE)</f>
        <v>grossesse; accouchement; planification familiale</v>
      </c>
      <c r="G1281" s="52" t="str">
        <f>VLOOKUP(AH1281,rawdatas!$A$13:$K$52,7,FALSE)</f>
        <v>Urine test</v>
      </c>
      <c r="H1281" s="52" t="str">
        <f>VLOOKUP(AH1281,rawdatas!$A$13:$K$52,8,FALSE)</f>
        <v>analyse d'urine</v>
      </c>
      <c r="I1281" s="52" t="str">
        <f>VLOOKUP(AH1281,rawdatas!$A$13:$K$52,9,FALSE)</f>
        <v>ko (espace de fin)</v>
      </c>
      <c r="J1281" s="52" t="str">
        <f>VLOOKUP(AH1281,rawdatas!$A$13:$K$52,10,FALSE)</f>
        <v>Urine test</v>
      </c>
      <c r="K1281" s="52" t="str">
        <f>VLOOKUP(AH1281,rawdatas!$A$13:$K$52,11,FALSE)</f>
        <v>analyse d'urine</v>
      </c>
      <c r="L1281" s="52" t="str">
        <f>VLOOKUP(AH1281,rawdatas!$A$13:$L$52,12,FALSE)</f>
        <v>ok</v>
      </c>
      <c r="M1281" s="52" t="str">
        <f>VLOOKUP(AH1281,rawdatas!$A$13:$M$52,13,FALSE)</f>
        <v>urine strip test; test for drugs in urine; urine pregnancy test; measurement of albumin: creatinine ratio</v>
      </c>
      <c r="N1281" s="52" t="str">
        <f>VLOOKUP(AH1281,rawdatas!$A$13:$N$52,14,FALSE)</f>
        <v>bandelette urinaire; recherche de drogues urinaires; recherche de médicaments urinaires; test urinaire de grossesse; rapport albumine-créatinine</v>
      </c>
      <c r="O1281" s="52" t="str">
        <f>VLOOKUP(AH1281,rawdatas!$A$13:$O$52,15,FALSE)</f>
        <v>ok</v>
      </c>
      <c r="P1281" s="52" t="str">
        <f>VLOOKUP(AH1281,rawdatas!$A$13:$P$52,16,FALSE)</f>
        <v>microscopic examination of urine -37; blood pregnancy test -34; calculation of creatinine clearance -34</v>
      </c>
      <c r="Q1281" s="52" t="str">
        <f>VLOOKUP(AH1281,rawdatas!$A$13:$Q$52,17,FALSE)</f>
        <v>examen microscopique de l'urine -37; test de grossesse sanguin -34; calcul de la clairance de la créatinine -34</v>
      </c>
      <c r="R1281" s="52" t="str">
        <f>VLOOKUP(AH1281,rawdatas!$A$13:$R$52,18,FALSE)</f>
        <v>ok</v>
      </c>
      <c r="S1281" s="52" t="str">
        <f>VLOOKUP(AH1281,rawdatas!$A$13:$S$52,19,FALSE)</f>
        <v>a laboratory analysis performed on a urine sample</v>
      </c>
      <c r="T1281" s="52" t="str">
        <f>VLOOKUP(AH1281,rawdatas!$A$13:$T$52,20,FALSE)</f>
        <v xml:space="preserve">analyse de laboratoire réalisée sur un échantillon d'urine </v>
      </c>
      <c r="U1281" s="52" t="str">
        <f>VLOOKUP(AH1281,rawdatas!$A$13:$U$52,21,FALSE)</f>
        <v>ok</v>
      </c>
      <c r="V1281" s="52" t="str">
        <f>VLOOKUP(AH1281,rawdatas!$A$13:$V$52,22,FALSE)</f>
        <v>microbiological/immunological test -33</v>
      </c>
      <c r="W1281" s="52" t="str">
        <f>VLOOKUP(AH1281,rawdatas!$A$13:$W$52,23,FALSE)</f>
        <v>test microbiologique -33; test immunologique -33</v>
      </c>
      <c r="X1281" s="52" t="str">
        <f>VLOOKUP(AH1281,rawdatas!$A$13:$X$52,24,FALSE)</f>
        <v>ok</v>
      </c>
      <c r="Y1281" s="52" t="str">
        <f>VLOOKUP(AH1281,rawdatas!$A$13:$Y$52,25,FALSE)</f>
        <v xml:space="preserve">Laboratory analyses are classified according to the substrate/substance in which the test is done, whereas microbiological/immunological tests belong to -33 and histological/exfoliative cytology tests to -37. </v>
      </c>
      <c r="Z1281" s="52" t="str">
        <f>VLOOKUP(AH1281,rawdatas!$A$13:$Z$52,26,FALSE)</f>
        <v xml:space="preserve">les test chimiques sont classés selon le substrat ou la substance sur lequel le test est fait, tandis que les test microbiologiques et immunologiques appartiennent à -33 et l'histologie et la cytologie exfoliative à -37 </v>
      </c>
      <c r="AA1281" s="52" t="str">
        <f>VLOOKUP(AH1281,rawdatas!$A$13:$AA$52,27,FALSE)</f>
        <v>ok</v>
      </c>
      <c r="AB1281" s="52">
        <f>VLOOKUP(AH1281,rawdatas!$A$13:$AB$52,28,FALSE)</f>
        <v>0</v>
      </c>
      <c r="AC1281" s="52">
        <f>VLOOKUP(AH1281,rawdatas!$A$13:$AC$52,29,FALSE)</f>
        <v>0</v>
      </c>
      <c r="AD1281" s="52">
        <f>VLOOKUP(AH1281,rawdatas!$A$13:$AD$53,30,FALSE)</f>
        <v>0</v>
      </c>
      <c r="AE1281" s="52">
        <f>VLOOKUP(AH1281,rawdatas!$A$13:$AE$53,31,FALSE)</f>
        <v>0</v>
      </c>
      <c r="AF1281" s="52">
        <f>VLOOKUP(AH1281,rawdatas!$A$13:$AF$53,32,FALSE)</f>
        <v>0</v>
      </c>
      <c r="AG1281" s="52">
        <f>VLOOKUP(AH1281,rawdatas!$A$13:$AG$54,33,FALSE)</f>
        <v>0</v>
      </c>
      <c r="AH1281" s="53">
        <v>783403411</v>
      </c>
      <c r="AI1281" s="54" t="str">
        <f t="shared" si="91"/>
        <v>analyse d'urine</v>
      </c>
    </row>
    <row r="1282" spans="1:35" outlineLevel="1" x14ac:dyDescent="0.25">
      <c r="A1282" s="52">
        <v>848070148</v>
      </c>
      <c r="B1282" s="52">
        <v>968257214</v>
      </c>
      <c r="C1282" s="52" t="s">
        <v>16319</v>
      </c>
      <c r="D1282" s="52" t="str">
        <f>VLOOKUP(B1282,rawdatas!$A:$K,3,FALSE)</f>
        <v>W</v>
      </c>
      <c r="E1282" s="52" t="str">
        <f>VLOOKUP(B1282,rawdatas!$A:$K,7,FALSE)</f>
        <v>Pregnancy, child bearing, family planning</v>
      </c>
      <c r="F1282" s="52" t="str">
        <f>VLOOKUP(B1282,rawdatas!$A:$K,8,FALSE)</f>
        <v>grossesse; accouchement; planification familiale</v>
      </c>
      <c r="G1282" s="52" t="str">
        <f>VLOOKUP(AH1282,rawdatas!$A$13:$K$52,7,FALSE)</f>
        <v>Faeces test</v>
      </c>
      <c r="H1282" s="52" t="str">
        <f>VLOOKUP(AH1282,rawdatas!$A$13:$K$52,8,FALSE)</f>
        <v>analyse de selles</v>
      </c>
      <c r="I1282" s="52" t="str">
        <f>VLOOKUP(AH1282,rawdatas!$A$13:$K$52,9,FALSE)</f>
        <v>ko (espace de fin)</v>
      </c>
      <c r="J1282" s="52" t="str">
        <f>VLOOKUP(AH1282,rawdatas!$A$13:$K$52,10,FALSE)</f>
        <v>Faeces test</v>
      </c>
      <c r="K1282" s="52" t="str">
        <f>VLOOKUP(AH1282,rawdatas!$A$13:$K$52,11,FALSE)</f>
        <v>analyse de selles</v>
      </c>
      <c r="L1282" s="52" t="str">
        <f>VLOOKUP(AH1282,rawdatas!$A$13:$L$52,12,FALSE)</f>
        <v>ok</v>
      </c>
      <c r="M1282" s="52" t="str">
        <f>VLOOKUP(AH1282,rawdatas!$A$13:$M$52,13,FALSE)</f>
        <v>stool ova/cyst/parasites test; test for occult blood</v>
      </c>
      <c r="N1282" s="52" t="str">
        <f>VLOOKUP(AH1282,rawdatas!$A$13:$N$52,14,FALSE)</f>
        <v>recherche de parasites dans les selles; recherche d'oeufs dans les selles; recherche de kystes dans les selles; recherche de sang occulte dans les selles</v>
      </c>
      <c r="O1282" s="52" t="str">
        <f>VLOOKUP(AH1282,rawdatas!$A$13:$O$52,15,FALSE)</f>
        <v>ok</v>
      </c>
      <c r="P1282" s="52" t="str">
        <f>VLOOKUP(AH1282,rawdatas!$A$13:$P$52,16,FALSE)</f>
        <v>microbiological culture of faeces -33</v>
      </c>
      <c r="Q1282" s="52" t="str">
        <f>VLOOKUP(AH1282,rawdatas!$A$13:$Q$52,17,FALSE)</f>
        <v>culture des selles -33; coproculture -33</v>
      </c>
      <c r="R1282" s="52" t="str">
        <f>VLOOKUP(AH1282,rawdatas!$A$13:$R$52,18,FALSE)</f>
        <v>ok</v>
      </c>
      <c r="S1282" s="52" t="str">
        <f>VLOOKUP(AH1282,rawdatas!$A$13:$S$52,19,FALSE)</f>
        <v>a laboratory analysis performed on a faeces sample with the exception of microbiological tests</v>
      </c>
      <c r="T1282" s="52" t="str">
        <f>VLOOKUP(AH1282,rawdatas!$A$13:$T$52,20,FALSE)</f>
        <v>analyse de laboratoire réalisée sur un échantillon de selles à l'exception des tests microbiologiques</v>
      </c>
      <c r="U1282" s="52" t="str">
        <f>VLOOKUP(AH1282,rawdatas!$A$13:$U$52,21,FALSE)</f>
        <v>ok</v>
      </c>
      <c r="V1282" s="52">
        <f>VLOOKUP(AH1282,rawdatas!$A$13:$V$52,22,FALSE)</f>
        <v>0</v>
      </c>
      <c r="W1282" s="52">
        <f>VLOOKUP(AH1282,rawdatas!$A$13:$W$52,23,FALSE)</f>
        <v>0</v>
      </c>
      <c r="X1282" s="52" t="str">
        <f>VLOOKUP(AH1282,rawdatas!$A$13:$X$52,24,FALSE)</f>
        <v>ok</v>
      </c>
      <c r="Y1282" s="52" t="str">
        <f>VLOOKUP(AH1282,rawdatas!$A$13:$Y$52,25,FALSE)</f>
        <v>Laboratory analyses are classified according to the substrate/substance in which the test is done, whereas microbiological/immunological tests belong to -33 and histological/exfoliative cytology tests to -37.</v>
      </c>
      <c r="Z1282" s="52" t="str">
        <f>VLOOKUP(AH1282,rawdatas!$A$13:$Z$52,26,FALSE)</f>
        <v xml:space="preserve">les test chimiques sont classés selon le substrat, la substance sur lequel le test est fait, tandis que les test microbiologiques et immunologiques appartiennent à -33 et l'histologie et la cytologie exfoliative à -37 </v>
      </c>
      <c r="AA1282" s="52" t="str">
        <f>VLOOKUP(AH1282,rawdatas!$A$13:$AA$52,27,FALSE)</f>
        <v>ok</v>
      </c>
      <c r="AB1282" s="52">
        <f>VLOOKUP(AH1282,rawdatas!$A$13:$AB$52,28,FALSE)</f>
        <v>0</v>
      </c>
      <c r="AC1282" s="52">
        <f>VLOOKUP(AH1282,rawdatas!$A$13:$AC$52,29,FALSE)</f>
        <v>0</v>
      </c>
      <c r="AD1282" s="52">
        <f>VLOOKUP(AH1282,rawdatas!$A$13:$AD$53,30,FALSE)</f>
        <v>0</v>
      </c>
      <c r="AE1282" s="52">
        <f>VLOOKUP(AH1282,rawdatas!$A$13:$AE$53,31,FALSE)</f>
        <v>0</v>
      </c>
      <c r="AF1282" s="52">
        <f>VLOOKUP(AH1282,rawdatas!$A$13:$AF$53,32,FALSE)</f>
        <v>0</v>
      </c>
      <c r="AG1282" s="52">
        <f>VLOOKUP(AH1282,rawdatas!$A$13:$AG$54,33,FALSE)</f>
        <v>0</v>
      </c>
      <c r="AH1282" s="53">
        <v>880100167</v>
      </c>
      <c r="AI1282" s="54" t="str">
        <f t="shared" si="91"/>
        <v>analyse de selles</v>
      </c>
    </row>
    <row r="1283" spans="1:35" outlineLevel="1" x14ac:dyDescent="0.25">
      <c r="A1283" s="52">
        <v>124607846</v>
      </c>
      <c r="B1283" s="52">
        <v>968257214</v>
      </c>
      <c r="C1283" s="52" t="s">
        <v>16320</v>
      </c>
      <c r="D1283" s="52" t="str">
        <f>VLOOKUP(B1283,rawdatas!$A:$K,3,FALSE)</f>
        <v>W</v>
      </c>
      <c r="E1283" s="52" t="str">
        <f>VLOOKUP(B1283,rawdatas!$A:$K,7,FALSE)</f>
        <v>Pregnancy, child bearing, family planning</v>
      </c>
      <c r="F1283" s="52" t="str">
        <f>VLOOKUP(B1283,rawdatas!$A:$K,8,FALSE)</f>
        <v>grossesse; accouchement; planification familiale</v>
      </c>
      <c r="G1283" s="52" t="str">
        <f>VLOOKUP(AH1283,rawdatas!$A$13:$K$52,7,FALSE)</f>
        <v>Histological/exfoliative cytology</v>
      </c>
      <c r="H1283" s="52" t="str">
        <f>VLOOKUP(AH1283,rawdatas!$A$13:$K$52,8,FALSE)</f>
        <v>cytologie; histologie</v>
      </c>
      <c r="I1283" s="52" t="str">
        <f>VLOOKUP(AH1283,rawdatas!$A$13:$K$52,9,FALSE)</f>
        <v>ok</v>
      </c>
      <c r="J1283" s="52" t="str">
        <f>VLOOKUP(AH1283,rawdatas!$A$13:$K$52,10,FALSE)</f>
        <v>Histological/exfoliative cytology</v>
      </c>
      <c r="K1283" s="52" t="str">
        <f>VLOOKUP(AH1283,rawdatas!$A$13:$K$52,11,FALSE)</f>
        <v>cytologie; histologie</v>
      </c>
      <c r="L1283" s="52" t="str">
        <f>VLOOKUP(AH1283,rawdatas!$A$13:$L$52,12,FALSE)</f>
        <v>ok</v>
      </c>
      <c r="M1283" s="52" t="str">
        <f>VLOOKUP(AH1283,rawdatas!$A$13:$M$52,13,FALSE)</f>
        <v>histological or cytological examination of tissue or fluid retrieved by puncture/biopsy/excision/swabbing/collection; urine cytology; sputum analysis; semen analysis</v>
      </c>
      <c r="N1283" s="52" t="str">
        <f>VLOOKUP(AH1283,rawdatas!$A$13:$N$52,14,FALSE)</f>
        <v>examen histologique de tissu; examen cytologique de tissu; examen histologique de liquide retiré par ponction; examen cytologique de liquide retiré par ponction; biopsie; excision; écouvillonage; collecte urinaire; cytologie urinaire; analyse d'expectorations; spermogramme</v>
      </c>
      <c r="O1283" s="52" t="str">
        <f>VLOOKUP(AH1283,rawdatas!$A$13:$O$52,15,FALSE)</f>
        <v>ok</v>
      </c>
      <c r="P1283" s="52" t="str">
        <f>VLOOKUP(AH1283,rawdatas!$A$13:$P$52,16,FALSE)</f>
        <v>microbiological test -33; skin scrapings -33</v>
      </c>
      <c r="Q1283" s="52" t="str">
        <f>VLOOKUP(AH1283,rawdatas!$A$13:$Q$52,17,FALSE)</f>
        <v>test microbiologique -33; frottis de peau -33; grattage de la peau -33</v>
      </c>
      <c r="R1283" s="52" t="str">
        <f>VLOOKUP(AH1283,rawdatas!$A$13:$R$52,18,FALSE)</f>
        <v>ok</v>
      </c>
      <c r="S1283" s="52" t="str">
        <f>VLOOKUP(AH1283,rawdatas!$A$13:$S$52,19,FALSE)</f>
        <v>histological or cytological examination of cells collected from the body as a means of detecting cellular changes</v>
      </c>
      <c r="T1283" s="52" t="str">
        <f>VLOOKUP(AH1283,rawdatas!$A$13:$T$52,20,FALSE)</f>
        <v>examen histologique ou cytologique de cellules corporelles comme moyen de détection de modifications cellulaires</v>
      </c>
      <c r="U1283" s="52" t="str">
        <f>VLOOKUP(AH1283,rawdatas!$A$13:$U$52,21,FALSE)</f>
        <v>ok</v>
      </c>
      <c r="V1283" s="52">
        <f>VLOOKUP(AH1283,rawdatas!$A$13:$V$52,22,FALSE)</f>
        <v>0</v>
      </c>
      <c r="W1283" s="52">
        <f>VLOOKUP(AH1283,rawdatas!$A$13:$W$52,23,FALSE)</f>
        <v>0</v>
      </c>
      <c r="X1283" s="52" t="str">
        <f>VLOOKUP(AH1283,rawdatas!$A$13:$X$52,24,FALSE)</f>
        <v>ok</v>
      </c>
      <c r="Y1283" s="52">
        <f>VLOOKUP(AH1283,rawdatas!$A$13:$Y$52,25,FALSE)</f>
        <v>0</v>
      </c>
      <c r="Z1283" s="52">
        <f>VLOOKUP(AH1283,rawdatas!$A$13:$Z$52,26,FALSE)</f>
        <v>0</v>
      </c>
      <c r="AA1283" s="52" t="str">
        <f>VLOOKUP(AH1283,rawdatas!$A$13:$AA$52,27,FALSE)</f>
        <v>ok</v>
      </c>
      <c r="AB1283" s="52">
        <f>VLOOKUP(AH1283,rawdatas!$A$13:$AB$52,28,FALSE)</f>
        <v>0</v>
      </c>
      <c r="AC1283" s="52">
        <f>VLOOKUP(AH1283,rawdatas!$A$13:$AC$52,29,FALSE)</f>
        <v>0</v>
      </c>
      <c r="AD1283" s="52">
        <f>VLOOKUP(AH1283,rawdatas!$A$13:$AD$53,30,FALSE)</f>
        <v>0</v>
      </c>
      <c r="AE1283" s="52">
        <f>VLOOKUP(AH1283,rawdatas!$A$13:$AE$53,31,FALSE)</f>
        <v>0</v>
      </c>
      <c r="AF1283" s="52">
        <f>VLOOKUP(AH1283,rawdatas!$A$13:$AF$53,32,FALSE)</f>
        <v>0</v>
      </c>
      <c r="AG1283" s="52">
        <f>VLOOKUP(AH1283,rawdatas!$A$13:$AG$54,33,FALSE)</f>
        <v>0</v>
      </c>
      <c r="AH1283" s="53">
        <v>788831404</v>
      </c>
      <c r="AI1283" s="54" t="str">
        <f t="shared" si="91"/>
        <v>cytologie; histologie</v>
      </c>
    </row>
    <row r="1284" spans="1:35" outlineLevel="1" x14ac:dyDescent="0.25">
      <c r="A1284" s="52">
        <v>825952363</v>
      </c>
      <c r="B1284" s="52">
        <v>968257214</v>
      </c>
      <c r="C1284" s="52" t="s">
        <v>16321</v>
      </c>
      <c r="D1284" s="52" t="str">
        <f>VLOOKUP(B1284,rawdatas!$A:$K,3,FALSE)</f>
        <v>W</v>
      </c>
      <c r="E1284" s="52" t="str">
        <f>VLOOKUP(B1284,rawdatas!$A:$K,7,FALSE)</f>
        <v>Pregnancy, child bearing, family planning</v>
      </c>
      <c r="F1284" s="52" t="str">
        <f>VLOOKUP(B1284,rawdatas!$A:$K,8,FALSE)</f>
        <v>grossesse; accouchement; planification familiale</v>
      </c>
      <c r="G1284" s="52" t="str">
        <f>VLOOKUP(AH1284,rawdatas!$A$13:$K$52,7,FALSE)</f>
        <v>Other laboratory test NEC</v>
      </c>
      <c r="H1284" s="52" t="str">
        <f>VLOOKUP(AH1284,rawdatas!$A$13:$K$52,8,FALSE)</f>
        <v>autre analyse de laboratoire non classée ailleurs</v>
      </c>
      <c r="I1284" s="52" t="str">
        <f>VLOOKUP(AH1284,rawdatas!$A$13:$K$52,9,FALSE)</f>
        <v>autre analyse de laboratoire NCA</v>
      </c>
      <c r="J1284" s="52" t="str">
        <f>VLOOKUP(AH1284,rawdatas!$A$13:$K$52,10,FALSE)</f>
        <v>Other laboratory test NEC</v>
      </c>
      <c r="K1284" s="52" t="str">
        <f>VLOOKUP(AH1284,rawdatas!$A$13:$K$52,11,FALSE)</f>
        <v>autre analyse de laboratoire</v>
      </c>
      <c r="L1284" s="52" t="str">
        <f>VLOOKUP(AH1284,rawdatas!$A$13:$L$52,12,FALSE)</f>
        <v>autre analyse de laboratoire NCA</v>
      </c>
      <c r="M1284" s="52" t="str">
        <f>VLOOKUP(AH1284,rawdatas!$A$13:$M$52,13,FALSE)</f>
        <v>antenatal chromosome screening; DNA/genetic/chromosome test; paternity test; sweat test; tear drop test; Helicobacter pylori breath test; any other laboratory test not included in the rubrics -32 to -37</v>
      </c>
      <c r="N1284" s="52" t="str">
        <f>VLOOKUP(AH1284,rawdatas!$A$13:$N$52,14,FALSE)</f>
        <v>dépistage chromosomique anténatal; test chromosomial; test génétique; test d'ADN; test de paternité; test respiratoire pour hélicobacter pylori; test à la sueur; test des larmes; tout autre test de laboratoire non inclus dans les rubriques 32 à 37</v>
      </c>
      <c r="O1284" s="52" t="str">
        <f>VLOOKUP(AH1284,rawdatas!$A$13:$O$52,15,FALSE)</f>
        <v>ok</v>
      </c>
      <c r="P1284" s="52" t="str">
        <f>VLOOKUP(AH1284,rawdatas!$A$13:$P$52,16,FALSE)</f>
        <v>exercise tests using imaging -41; electrical tracing -42; Holter monitoring -42</v>
      </c>
      <c r="Q1284" s="52" t="str">
        <f>VLOOKUP(AH1284,rawdatas!$A$13:$Q$52,17,FALSE)</f>
        <v>tests d'effort avec imagerie -41; enregistrement électrique -42; surveillance Holter -42</v>
      </c>
      <c r="R1284" s="52" t="str">
        <f>VLOOKUP(AH1284,rawdatas!$A$13:$R$52,18,FALSE)</f>
        <v>ok</v>
      </c>
      <c r="S1284" s="52">
        <f>VLOOKUP(AH1284,rawdatas!$A$13:$S$52,19,FALSE)</f>
        <v>0</v>
      </c>
      <c r="T1284" s="52">
        <f>VLOOKUP(AH1284,rawdatas!$A$13:$T$52,20,FALSE)</f>
        <v>0</v>
      </c>
      <c r="U1284" s="52" t="str">
        <f>VLOOKUP(AH1284,rawdatas!$A$13:$U$52,21,FALSE)</f>
        <v>ok</v>
      </c>
      <c r="V1284" s="52">
        <f>VLOOKUP(AH1284,rawdatas!$A$13:$V$52,22,FALSE)</f>
        <v>0</v>
      </c>
      <c r="W1284" s="52">
        <f>VLOOKUP(AH1284,rawdatas!$A$13:$W$52,23,FALSE)</f>
        <v>0</v>
      </c>
      <c r="X1284" s="52" t="str">
        <f>VLOOKUP(AH1284,rawdatas!$A$13:$X$52,24,FALSE)</f>
        <v>ok</v>
      </c>
      <c r="Y1284" s="52">
        <f>VLOOKUP(AH1284,rawdatas!$A$13:$Y$52,25,FALSE)</f>
        <v>0</v>
      </c>
      <c r="Z1284" s="52">
        <f>VLOOKUP(AH1284,rawdatas!$A$13:$Z$52,26,FALSE)</f>
        <v>0</v>
      </c>
      <c r="AA1284" s="52" t="str">
        <f>VLOOKUP(AH1284,rawdatas!$A$13:$AA$52,27,FALSE)</f>
        <v>ok</v>
      </c>
      <c r="AB1284" s="52">
        <f>VLOOKUP(AH1284,rawdatas!$A$13:$AB$52,28,FALSE)</f>
        <v>0</v>
      </c>
      <c r="AC1284" s="52">
        <f>VLOOKUP(AH1284,rawdatas!$A$13:$AC$52,29,FALSE)</f>
        <v>0</v>
      </c>
      <c r="AD1284" s="52">
        <f>VLOOKUP(AH1284,rawdatas!$A$13:$AD$53,30,FALSE)</f>
        <v>0</v>
      </c>
      <c r="AE1284" s="52">
        <f>VLOOKUP(AH1284,rawdatas!$A$13:$AE$53,31,FALSE)</f>
        <v>0</v>
      </c>
      <c r="AF1284" s="52">
        <f>VLOOKUP(AH1284,rawdatas!$A$13:$AF$53,32,FALSE)</f>
        <v>0</v>
      </c>
      <c r="AG1284" s="52">
        <f>VLOOKUP(AH1284,rawdatas!$A$13:$AG$54,33,FALSE)</f>
        <v>0</v>
      </c>
      <c r="AH1284" s="53">
        <v>300103734</v>
      </c>
      <c r="AI1284" s="54" t="str">
        <f t="shared" si="91"/>
        <v>autre analyse de laboratoire non classée ailleurs</v>
      </c>
    </row>
    <row r="1285" spans="1:35" outlineLevel="1" x14ac:dyDescent="0.25">
      <c r="A1285" s="52">
        <v>700449240</v>
      </c>
      <c r="B1285" s="52">
        <v>968257214</v>
      </c>
      <c r="C1285" s="52" t="s">
        <v>16322</v>
      </c>
      <c r="D1285" s="52" t="str">
        <f>VLOOKUP(B1285,rawdatas!$A:$K,3,FALSE)</f>
        <v>W</v>
      </c>
      <c r="E1285" s="52" t="str">
        <f>VLOOKUP(B1285,rawdatas!$A:$K,7,FALSE)</f>
        <v>Pregnancy, child bearing, family planning</v>
      </c>
      <c r="F1285" s="52" t="str">
        <f>VLOOKUP(B1285,rawdatas!$A:$K,8,FALSE)</f>
        <v>grossesse; accouchement; planification familiale</v>
      </c>
      <c r="G1285" s="52" t="str">
        <f>VLOOKUP(AH1285,rawdatas!$A$13:$K$52,7,FALSE)</f>
        <v>Physical function test</v>
      </c>
      <c r="H1285" s="52" t="str">
        <f>VLOOKUP(AH1285,rawdatas!$A$13:$K$52,8,FALSE)</f>
        <v>epreuve fonctionnelle physique</v>
      </c>
      <c r="I1285" s="52" t="str">
        <f>VLOOKUP(AH1285,rawdatas!$A$13:$K$52,9,FALSE)</f>
        <v>ok</v>
      </c>
      <c r="J1285" s="52" t="str">
        <f>VLOOKUP(AH1285,rawdatas!$A$13:$K$52,10,FALSE)</f>
        <v>Physical function test</v>
      </c>
      <c r="K1285" s="52" t="str">
        <f>VLOOKUP(AH1285,rawdatas!$A$13:$K$52,11,FALSE)</f>
        <v>epreuve fonctionnelle</v>
      </c>
      <c r="L1285" s="52" t="str">
        <f>VLOOKUP(AH1285,rawdatas!$A$13:$L$52,12,FALSE)</f>
        <v>ok</v>
      </c>
      <c r="M1285" s="52" t="str">
        <f>VLOOKUP(AH1285,rawdatas!$A$13:$M$52,13,FALSE)</f>
        <v>tympanometry; audiometry; tonometry; vision test; visual field; colour vision; calorimetric/vestibular function test; spirometry; urinary flowmetry</v>
      </c>
      <c r="N1285" s="52" t="str">
        <f>VLOOKUP(AH1285,rawdatas!$A$13:$N$52,14,FALSE)</f>
        <v>tympanométrie; audiométrie; tonométrie; test de vue; champ visuel; test de vision des couleurs; test de la fonction vestibulaire; test de la fonction calorimétrique; spirométrie; examen urodynamique</v>
      </c>
      <c r="O1285" s="52" t="str">
        <f>VLOOKUP(AH1285,rawdatas!$A$13:$O$52,15,FALSE)</f>
        <v>ok</v>
      </c>
      <c r="P1285" s="52" t="str">
        <f>VLOOKUP(AH1285,rawdatas!$A$13:$P$52,16,FALSE)</f>
        <v>exercise test using imaging -41; exercise test using electrical tracing -42; Holter monitoring -42; mental function test -43</v>
      </c>
      <c r="Q1285" s="52" t="str">
        <f>VLOOKUP(AH1285,rawdatas!$A$13:$Q$52,17,FALSE)</f>
        <v>test d'effort avec imagerie -41; test d'effort avec tracé électrique -42; Holter de surveillance -42; test de la fonction mentale -43</v>
      </c>
      <c r="R1285" s="52" t="str">
        <f>VLOOKUP(AH1285,rawdatas!$A$13:$R$52,18,FALSE)</f>
        <v>ok</v>
      </c>
      <c r="S1285" s="52" t="str">
        <f>VLOOKUP(AH1285,rawdatas!$A$13:$S$52,19,FALSE)</f>
        <v xml:space="preserve">quantitative test to measure capacity of body functions excluding the mental state </v>
      </c>
      <c r="T1285" s="52" t="str">
        <f>VLOOKUP(AH1285,rawdatas!$A$13:$T$52,20,FALSE)</f>
        <v xml:space="preserve">test de mesure quantitative de la capacité des fonctions corporelles à l'exclusion de l'état mental </v>
      </c>
      <c r="U1285" s="52" t="str">
        <f>VLOOKUP(AH1285,rawdatas!$A$13:$U$52,21,FALSE)</f>
        <v>ok</v>
      </c>
      <c r="V1285" s="52">
        <f>VLOOKUP(AH1285,rawdatas!$A$13:$V$52,22,FALSE)</f>
        <v>0</v>
      </c>
      <c r="W1285" s="52">
        <f>VLOOKUP(AH1285,rawdatas!$A$13:$W$52,23,FALSE)</f>
        <v>0</v>
      </c>
      <c r="X1285" s="52" t="str">
        <f>VLOOKUP(AH1285,rawdatas!$A$13:$X$52,24,FALSE)</f>
        <v>ok</v>
      </c>
      <c r="Y1285" s="52">
        <f>VLOOKUP(AH1285,rawdatas!$A$13:$Y$52,25,FALSE)</f>
        <v>0</v>
      </c>
      <c r="Z1285" s="52">
        <f>VLOOKUP(AH1285,rawdatas!$A$13:$Z$52,26,FALSE)</f>
        <v>0</v>
      </c>
      <c r="AA1285" s="52" t="str">
        <f>VLOOKUP(AH1285,rawdatas!$A$13:$AA$52,27,FALSE)</f>
        <v>ok</v>
      </c>
      <c r="AB1285" s="52">
        <f>VLOOKUP(AH1285,rawdatas!$A$13:$AB$52,28,FALSE)</f>
        <v>0</v>
      </c>
      <c r="AC1285" s="52">
        <f>VLOOKUP(AH1285,rawdatas!$A$13:$AC$52,29,FALSE)</f>
        <v>0</v>
      </c>
      <c r="AD1285" s="52">
        <f>VLOOKUP(AH1285,rawdatas!$A$13:$AD$53,30,FALSE)</f>
        <v>0</v>
      </c>
      <c r="AE1285" s="52">
        <f>VLOOKUP(AH1285,rawdatas!$A$13:$AE$53,31,FALSE)</f>
        <v>0</v>
      </c>
      <c r="AF1285" s="52">
        <f>VLOOKUP(AH1285,rawdatas!$A$13:$AF$53,32,FALSE)</f>
        <v>0</v>
      </c>
      <c r="AG1285" s="52">
        <f>VLOOKUP(AH1285,rawdatas!$A$13:$AG$54,33,FALSE)</f>
        <v>0</v>
      </c>
      <c r="AH1285" s="53">
        <v>533792975</v>
      </c>
      <c r="AI1285" s="54" t="str">
        <f t="shared" si="91"/>
        <v>epreuve fonctionnelle physique</v>
      </c>
    </row>
    <row r="1286" spans="1:35" outlineLevel="1" x14ac:dyDescent="0.25">
      <c r="A1286" s="52">
        <v>956278795</v>
      </c>
      <c r="B1286" s="52">
        <v>968257214</v>
      </c>
      <c r="C1286" s="52" t="s">
        <v>16323</v>
      </c>
      <c r="D1286" s="52" t="str">
        <f>VLOOKUP(B1286,rawdatas!$A:$K,3,FALSE)</f>
        <v>W</v>
      </c>
      <c r="E1286" s="52" t="str">
        <f>VLOOKUP(B1286,rawdatas!$A:$K,7,FALSE)</f>
        <v>Pregnancy, child bearing, family planning</v>
      </c>
      <c r="F1286" s="52" t="str">
        <f>VLOOKUP(B1286,rawdatas!$A:$K,8,FALSE)</f>
        <v>grossesse; accouchement; planification familiale</v>
      </c>
      <c r="G1286" s="52" t="str">
        <f>VLOOKUP(AH1286,rawdatas!$A$13:$K$52,7,FALSE)</f>
        <v>Diagnostic endoscopy</v>
      </c>
      <c r="H1286" s="52" t="str">
        <f>VLOOKUP(AH1286,rawdatas!$A$13:$K$52,8,FALSE)</f>
        <v>endoscopie diagnostique</v>
      </c>
      <c r="I1286" s="52" t="str">
        <f>VLOOKUP(AH1286,rawdatas!$A$13:$K$52,9,FALSE)</f>
        <v>ok</v>
      </c>
      <c r="J1286" s="52" t="str">
        <f>VLOOKUP(AH1286,rawdatas!$A$13:$K$52,10,FALSE)</f>
        <v>Diagnostic endoscopy</v>
      </c>
      <c r="K1286" s="52" t="str">
        <f>VLOOKUP(AH1286,rawdatas!$A$13:$K$52,11,FALSE)</f>
        <v>endoscopie diagnostique</v>
      </c>
      <c r="L1286" s="52" t="str">
        <f>VLOOKUP(AH1286,rawdatas!$A$13:$L$52,12,FALSE)</f>
        <v>ok</v>
      </c>
      <c r="M1286" s="52" t="str">
        <f>VLOOKUP(AH1286,rawdatas!$A$13:$M$52,13,FALSE)</f>
        <v>rhinoscopy; pharyngoscopy; laryngoscopy; tracheoscopy; bronchoscopy; mediastinoscopy; hysteroscopy; colposcopy; laparoscopy; gastroscopy; colonoscopy; sigmoidoscopy; rectoscopy; anoscopy; arthroscopy</v>
      </c>
      <c r="N1286" s="52" t="str">
        <f>VLOOKUP(AH1286,rawdatas!$A$13:$N$52,14,FALSE)</f>
        <v>rhinoscopie; pharyngoscopie; laryngoscopie; trachéoscopie; bronchoscopie; médiastinoscopie; hystéroscopie; colposcopie; laparoscopie; gastroscopie; colonoscopie; sigmoïdoscopie; rectoscopie; anuscopie; arthroscopie</v>
      </c>
      <c r="O1286" s="52" t="str">
        <f>VLOOKUP(AH1286,rawdatas!$A$13:$O$52,15,FALSE)</f>
        <v>ok</v>
      </c>
      <c r="P1286" s="52" t="str">
        <f>VLOOKUP(AH1286,rawdatas!$A$13:$P$52,16,FALSE)</f>
        <v>ophtalmoscopy -43; fundoscopy -43; dermoscopy -43</v>
      </c>
      <c r="Q1286" s="52" t="str">
        <f>VLOOKUP(AH1286,rawdatas!$A$13:$Q$52,17,FALSE)</f>
        <v>ophtalmoscopie -43; fundoscopie -43; fond d'oeil -43; dermoscopie -43</v>
      </c>
      <c r="R1286" s="52" t="str">
        <f>VLOOKUP(AH1286,rawdatas!$A$13:$R$52,18,FALSE)</f>
        <v>ok</v>
      </c>
      <c r="S1286" s="52" t="str">
        <f>VLOOKUP(AH1286,rawdatas!$A$13:$S$52,19,FALSE)</f>
        <v>looking inside the body for medical reasons using an endoscope, an instrument used to examine the interior of a hollow organ or cavity of the body</v>
      </c>
      <c r="T1286" s="52" t="str">
        <f>VLOOKUP(AH1286,rawdatas!$A$13:$T$52,20,FALSE)</f>
        <v xml:space="preserve">examen de l'intérieur du corps pour raison médicale en utilisant un endoscope, un instrument prévu pour examiner l'intérieur d'un organe creux ou une cavité du corps </v>
      </c>
      <c r="U1286" s="52" t="str">
        <f>VLOOKUP(AH1286,rawdatas!$A$13:$U$52,21,FALSE)</f>
        <v>ok</v>
      </c>
      <c r="V1286" s="52">
        <f>VLOOKUP(AH1286,rawdatas!$A$13:$V$52,22,FALSE)</f>
        <v>0</v>
      </c>
      <c r="W1286" s="52">
        <f>VLOOKUP(AH1286,rawdatas!$A$13:$W$52,23,FALSE)</f>
        <v>0</v>
      </c>
      <c r="X1286" s="52" t="str">
        <f>VLOOKUP(AH1286,rawdatas!$A$13:$X$52,24,FALSE)</f>
        <v>ok</v>
      </c>
      <c r="Y1286" s="52">
        <f>VLOOKUP(AH1286,rawdatas!$A$13:$Y$52,25,FALSE)</f>
        <v>0</v>
      </c>
      <c r="Z1286" s="52">
        <f>VLOOKUP(AH1286,rawdatas!$A$13:$Z$52,26,FALSE)</f>
        <v>0</v>
      </c>
      <c r="AA1286" s="52" t="str">
        <f>VLOOKUP(AH1286,rawdatas!$A$13:$AA$52,27,FALSE)</f>
        <v>ok</v>
      </c>
      <c r="AB1286" s="52">
        <f>VLOOKUP(AH1286,rawdatas!$A$13:$AB$52,28,FALSE)</f>
        <v>0</v>
      </c>
      <c r="AC1286" s="52">
        <f>VLOOKUP(AH1286,rawdatas!$A$13:$AC$52,29,FALSE)</f>
        <v>0</v>
      </c>
      <c r="AD1286" s="52">
        <f>VLOOKUP(AH1286,rawdatas!$A$13:$AD$53,30,FALSE)</f>
        <v>0</v>
      </c>
      <c r="AE1286" s="52">
        <f>VLOOKUP(AH1286,rawdatas!$A$13:$AE$53,31,FALSE)</f>
        <v>0</v>
      </c>
      <c r="AF1286" s="52">
        <f>VLOOKUP(AH1286,rawdatas!$A$13:$AF$53,32,FALSE)</f>
        <v>0</v>
      </c>
      <c r="AG1286" s="52">
        <f>VLOOKUP(AH1286,rawdatas!$A$13:$AG$54,33,FALSE)</f>
        <v>0</v>
      </c>
      <c r="AH1286" s="53">
        <v>659007930</v>
      </c>
      <c r="AI1286" s="54" t="str">
        <f t="shared" si="91"/>
        <v>endoscopie diagnostique</v>
      </c>
    </row>
    <row r="1287" spans="1:35" outlineLevel="1" x14ac:dyDescent="0.25">
      <c r="A1287" s="52">
        <v>486175709</v>
      </c>
      <c r="B1287" s="52">
        <v>968257214</v>
      </c>
      <c r="C1287" s="52" t="s">
        <v>16324</v>
      </c>
      <c r="D1287" s="52" t="str">
        <f>VLOOKUP(B1287,rawdatas!$A:$K,3,FALSE)</f>
        <v>W</v>
      </c>
      <c r="E1287" s="52" t="str">
        <f>VLOOKUP(B1287,rawdatas!$A:$K,7,FALSE)</f>
        <v>Pregnancy, child bearing, family planning</v>
      </c>
      <c r="F1287" s="52" t="str">
        <f>VLOOKUP(B1287,rawdatas!$A:$K,8,FALSE)</f>
        <v>grossesse; accouchement; planification familiale</v>
      </c>
      <c r="G1287" s="52" t="str">
        <f>VLOOKUP(AH1287,rawdatas!$A$13:$K$52,7,FALSE)</f>
        <v>Diagnostic radiology/imaging</v>
      </c>
      <c r="H1287" s="52" t="str">
        <f>VLOOKUP(AH1287,rawdatas!$A$13:$K$52,8,FALSE)</f>
        <v>radiologie diagnostique; imagerie</v>
      </c>
      <c r="I1287" s="52" t="str">
        <f>VLOOKUP(AH1287,rawdatas!$A$13:$K$52,9,FALSE)</f>
        <v>ok</v>
      </c>
      <c r="J1287" s="52" t="str">
        <f>VLOOKUP(AH1287,rawdatas!$A$13:$K$52,10,FALSE)</f>
        <v>Diagnostic radiology/imaging</v>
      </c>
      <c r="K1287" s="52" t="str">
        <f>VLOOKUP(AH1287,rawdatas!$A$13:$K$52,11,FALSE)</f>
        <v>radiologie diagnostique; imagerie</v>
      </c>
      <c r="L1287" s="52" t="str">
        <f>VLOOKUP(AH1287,rawdatas!$A$13:$L$52,12,FALSE)</f>
        <v>ok</v>
      </c>
      <c r="M1287" s="52" t="str">
        <f>VLOOKUP(AH1287,rawdatas!$A$13:$M$52,13,FALSE)</f>
        <v>x-ray/ultrasound imaging; computed tomography (CT); nuclear medicine; positron emission tomography (PET); magnetic resonance imaging (MRI); angiography; bone/thyroid/heart scintigraphy; isotope scanning; thermography</v>
      </c>
      <c r="N1287" s="52" t="str">
        <f>VLOOKUP(AH1287,rawdatas!$A$13:$N$52,14,FALSE)</f>
        <v>radiographie; échographie; tomographie computérisée (CT); tomographie numérique; imagerie par médecine nucléaire; tomographie par émission de positron (PET Scan); résonance magnétique nucléaire (RMN-IRM); angiographie; scintigraphie osseuse; scintigraphie thyroïdienne; scintigraphie cardiaque; scintigraphie isotopique; thermographie</v>
      </c>
      <c r="O1287" s="52" t="str">
        <f>VLOOKUP(AH1287,rawdatas!$A$13:$O$52,15,FALSE)</f>
        <v>ok</v>
      </c>
      <c r="P1287" s="52" t="str">
        <f>VLOOKUP(AH1287,rawdatas!$A$13:$P$52,16,FALSE)</f>
        <v>radiotherapy -59</v>
      </c>
      <c r="Q1287" s="52" t="str">
        <f>VLOOKUP(AH1287,rawdatas!$A$13:$Q$52,17,FALSE)</f>
        <v>Radiothérapie -59</v>
      </c>
      <c r="R1287" s="52" t="str">
        <f>VLOOKUP(AH1287,rawdatas!$A$13:$R$52,18,FALSE)</f>
        <v>ok</v>
      </c>
      <c r="S1287" s="52" t="str">
        <f>VLOOKUP(AH1287,rawdatas!$A$13:$S$52,19,FALSE)</f>
        <v>taking images of anatomic structures through the use of electromagnetic radiation or sound waves</v>
      </c>
      <c r="T1287" s="52" t="str">
        <f>VLOOKUP(AH1287,rawdatas!$A$13:$T$52,20,FALSE)</f>
        <v xml:space="preserve">prise d'image de structure anatomique grâce a des rayons électromagnétiques ou des ondes sonores </v>
      </c>
      <c r="U1287" s="52" t="str">
        <f>VLOOKUP(AH1287,rawdatas!$A$13:$U$52,21,FALSE)</f>
        <v>ok</v>
      </c>
      <c r="V1287" s="52">
        <f>VLOOKUP(AH1287,rawdatas!$A$13:$V$52,22,FALSE)</f>
        <v>0</v>
      </c>
      <c r="W1287" s="52">
        <f>VLOOKUP(AH1287,rawdatas!$A$13:$W$52,23,FALSE)</f>
        <v>0</v>
      </c>
      <c r="X1287" s="52" t="str">
        <f>VLOOKUP(AH1287,rawdatas!$A$13:$X$52,24,FALSE)</f>
        <v>ok</v>
      </c>
      <c r="Y1287" s="52">
        <f>VLOOKUP(AH1287,rawdatas!$A$13:$Y$52,25,FALSE)</f>
        <v>0</v>
      </c>
      <c r="Z1287" s="52">
        <f>VLOOKUP(AH1287,rawdatas!$A$13:$Z$52,26,FALSE)</f>
        <v>0</v>
      </c>
      <c r="AA1287" s="52" t="str">
        <f>VLOOKUP(AH1287,rawdatas!$A$13:$AA$52,27,FALSE)</f>
        <v>ok</v>
      </c>
      <c r="AB1287" s="52">
        <f>VLOOKUP(AH1287,rawdatas!$A$13:$AB$52,28,FALSE)</f>
        <v>0</v>
      </c>
      <c r="AC1287" s="52">
        <f>VLOOKUP(AH1287,rawdatas!$A$13:$AC$52,29,FALSE)</f>
        <v>0</v>
      </c>
      <c r="AD1287" s="52">
        <f>VLOOKUP(AH1287,rawdatas!$A$13:$AD$53,30,FALSE)</f>
        <v>0</v>
      </c>
      <c r="AE1287" s="52">
        <f>VLOOKUP(AH1287,rawdatas!$A$13:$AE$53,31,FALSE)</f>
        <v>0</v>
      </c>
      <c r="AF1287" s="52">
        <f>VLOOKUP(AH1287,rawdatas!$A$13:$AF$53,32,FALSE)</f>
        <v>0</v>
      </c>
      <c r="AG1287" s="52">
        <f>VLOOKUP(AH1287,rawdatas!$A$13:$AG$54,33,FALSE)</f>
        <v>0</v>
      </c>
      <c r="AH1287" s="53">
        <v>901925025</v>
      </c>
      <c r="AI1287" s="54" t="str">
        <f t="shared" si="91"/>
        <v>radiologie diagnostique; imagerie</v>
      </c>
    </row>
    <row r="1288" spans="1:35" outlineLevel="1" x14ac:dyDescent="0.25">
      <c r="A1288" s="52">
        <v>773998746</v>
      </c>
      <c r="B1288" s="52">
        <v>968257214</v>
      </c>
      <c r="C1288" s="52" t="s">
        <v>16325</v>
      </c>
      <c r="D1288" s="52" t="str">
        <f>VLOOKUP(B1288,rawdatas!$A:$K,3,FALSE)</f>
        <v>W</v>
      </c>
      <c r="E1288" s="52" t="str">
        <f>VLOOKUP(B1288,rawdatas!$A:$K,7,FALSE)</f>
        <v>Pregnancy, child bearing, family planning</v>
      </c>
      <c r="F1288" s="52" t="str">
        <f>VLOOKUP(B1288,rawdatas!$A:$K,8,FALSE)</f>
        <v>grossesse; accouchement; planification familiale</v>
      </c>
      <c r="G1288" s="52" t="str">
        <f>VLOOKUP(AH1288,rawdatas!$A$13:$K$52,7,FALSE)</f>
        <v>Electrical tracing</v>
      </c>
      <c r="H1288" s="52" t="str">
        <f>VLOOKUP(AH1288,rawdatas!$A$13:$K$52,8,FALSE)</f>
        <v>tracé électrique</v>
      </c>
      <c r="I1288" s="52" t="str">
        <f>VLOOKUP(AH1288,rawdatas!$A$13:$K$52,9,FALSE)</f>
        <v>ok</v>
      </c>
      <c r="J1288" s="52" t="str">
        <f>VLOOKUP(AH1288,rawdatas!$A$13:$K$52,10,FALSE)</f>
        <v>Electrical tracing</v>
      </c>
      <c r="K1288" s="52" t="str">
        <f>VLOOKUP(AH1288,rawdatas!$A$13:$K$52,11,FALSE)</f>
        <v>tracé électrique</v>
      </c>
      <c r="L1288" s="52" t="str">
        <f>VLOOKUP(AH1288,rawdatas!$A$13:$L$52,12,FALSE)</f>
        <v>ok</v>
      </c>
      <c r="M1288" s="52" t="str">
        <f>VLOOKUP(AH1288,rawdatas!$A$13:$M$52,13,FALSE)</f>
        <v>electrocardiogram; exercise electrocardiogram; Holter monitoring; electromyogram (EMG); electroencephalogram (EEG); electronystagmography (ENG)</v>
      </c>
      <c r="N1288" s="52" t="str">
        <f>VLOOKUP(AH1288,rawdatas!$A$13:$N$52,14,FALSE)</f>
        <v>électrocardiogramme (ECG); électrocardiogramme d'effort; monitoring Holter; électromyogramme (EMG); électroencéphalogramme (EEG); électronystagmogramme (ENG)</v>
      </c>
      <c r="O1288" s="52" t="str">
        <f>VLOOKUP(AH1288,rawdatas!$A$13:$O$52,15,FALSE)</f>
        <v>ok</v>
      </c>
      <c r="P1288" s="52">
        <f>VLOOKUP(AH1288,rawdatas!$A$13:$P$52,16,FALSE)</f>
        <v>0</v>
      </c>
      <c r="Q1288" s="52">
        <f>VLOOKUP(AH1288,rawdatas!$A$13:$Q$52,17,FALSE)</f>
        <v>0</v>
      </c>
      <c r="R1288" s="52" t="str">
        <f>VLOOKUP(AH1288,rawdatas!$A$13:$R$52,18,FALSE)</f>
        <v>ok</v>
      </c>
      <c r="S1288" s="52" t="str">
        <f>VLOOKUP(AH1288,rawdatas!$A$13:$S$52,19,FALSE)</f>
        <v>a test used to measure the electrical activity of an organ (e.g. heart, nerve, brain, muscle)</v>
      </c>
      <c r="T1288" s="52" t="str">
        <f>VLOOKUP(AH1288,rawdatas!$A$13:$T$52,20,FALSE)</f>
        <v>test de mesure de l'activité électrique d'un organe, par ex. coeur, nerf, cerveau, muscle</v>
      </c>
      <c r="U1288" s="52" t="str">
        <f>VLOOKUP(AH1288,rawdatas!$A$13:$U$52,21,FALSE)</f>
        <v>ok</v>
      </c>
      <c r="V1288" s="52">
        <f>VLOOKUP(AH1288,rawdatas!$A$13:$V$52,22,FALSE)</f>
        <v>0</v>
      </c>
      <c r="W1288" s="52">
        <f>VLOOKUP(AH1288,rawdatas!$A$13:$W$52,23,FALSE)</f>
        <v>0</v>
      </c>
      <c r="X1288" s="52" t="str">
        <f>VLOOKUP(AH1288,rawdatas!$A$13:$X$52,24,FALSE)</f>
        <v>ok</v>
      </c>
      <c r="Y1288" s="52">
        <f>VLOOKUP(AH1288,rawdatas!$A$13:$Y$52,25,FALSE)</f>
        <v>0</v>
      </c>
      <c r="Z1288" s="52">
        <f>VLOOKUP(AH1288,rawdatas!$A$13:$Z$52,26,FALSE)</f>
        <v>0</v>
      </c>
      <c r="AA1288" s="52" t="str">
        <f>VLOOKUP(AH1288,rawdatas!$A$13:$AA$52,27,FALSE)</f>
        <v>ok</v>
      </c>
      <c r="AB1288" s="52">
        <f>VLOOKUP(AH1288,rawdatas!$A$13:$AB$52,28,FALSE)</f>
        <v>0</v>
      </c>
      <c r="AC1288" s="52">
        <f>VLOOKUP(AH1288,rawdatas!$A$13:$AC$52,29,FALSE)</f>
        <v>0</v>
      </c>
      <c r="AD1288" s="52">
        <f>VLOOKUP(AH1288,rawdatas!$A$13:$AD$53,30,FALSE)</f>
        <v>0</v>
      </c>
      <c r="AE1288" s="52">
        <f>VLOOKUP(AH1288,rawdatas!$A$13:$AE$53,31,FALSE)</f>
        <v>0</v>
      </c>
      <c r="AF1288" s="52">
        <f>VLOOKUP(AH1288,rawdatas!$A$13:$AF$53,32,FALSE)</f>
        <v>0</v>
      </c>
      <c r="AG1288" s="52">
        <f>VLOOKUP(AH1288,rawdatas!$A$13:$AG$54,33,FALSE)</f>
        <v>0</v>
      </c>
      <c r="AH1288" s="53">
        <v>871857739</v>
      </c>
      <c r="AI1288" s="54" t="str">
        <f t="shared" si="91"/>
        <v>tracé électrique</v>
      </c>
    </row>
    <row r="1289" spans="1:35" outlineLevel="1" x14ac:dyDescent="0.25">
      <c r="A1289" s="52">
        <v>555791855</v>
      </c>
      <c r="B1289" s="52">
        <v>968257214</v>
      </c>
      <c r="C1289" s="52" t="s">
        <v>16326</v>
      </c>
      <c r="D1289" s="52" t="str">
        <f>VLOOKUP(B1289,rawdatas!$A:$K,3,FALSE)</f>
        <v>W</v>
      </c>
      <c r="E1289" s="52" t="str">
        <f>VLOOKUP(B1289,rawdatas!$A:$K,7,FALSE)</f>
        <v>Pregnancy, child bearing, family planning</v>
      </c>
      <c r="F1289" s="52" t="str">
        <f>VLOOKUP(B1289,rawdatas!$A:$K,8,FALSE)</f>
        <v>grossesse; accouchement; planification familiale</v>
      </c>
      <c r="G1289" s="52" t="str">
        <f>VLOOKUP(AH1289,rawdatas!$A$13:$K$52,7,FALSE)</f>
        <v>Other diagnostic procedure</v>
      </c>
      <c r="H1289" s="52" t="str">
        <f>VLOOKUP(AH1289,rawdatas!$A$13:$K$52,8,FALSE)</f>
        <v>autre procédure diagnostique</v>
      </c>
      <c r="I1289" s="52" t="str">
        <f>VLOOKUP(AH1289,rawdatas!$A$13:$K$52,9,FALSE)</f>
        <v>ok</v>
      </c>
      <c r="J1289" s="52" t="str">
        <f>VLOOKUP(AH1289,rawdatas!$A$13:$K$52,10,FALSE)</f>
        <v>Other diagnostic procedure</v>
      </c>
      <c r="K1289" s="52" t="str">
        <f>VLOOKUP(AH1289,rawdatas!$A$13:$K$52,11,FALSE)</f>
        <v>autre procédure diag.</v>
      </c>
      <c r="L1289" s="52" t="str">
        <f>VLOOKUP(AH1289,rawdatas!$A$13:$L$52,12,FALSE)</f>
        <v>ok</v>
      </c>
      <c r="M1289" s="52" t="str">
        <f>VLOOKUP(AH1289,rawdatas!$A$13:$M$52,13,FALSE)</f>
        <v>ophtalmoscopy; dermatoscopy; diagnostic laparotomy; dementia test; intelligence test; depression test; anxiety test; skin photo</v>
      </c>
      <c r="N1289" s="52" t="str">
        <f>VLOOKUP(AH1289,rawdatas!$A$13:$N$52,14,FALSE)</f>
        <v>ophtalmoscopie; dermoscopie; laparatomie diagnostique; photographie de la peau; test de détection de démence; test d'intelligence; test de dépression; test d'anxiété; photographie de la peau</v>
      </c>
      <c r="O1289" s="52" t="str">
        <f>VLOOKUP(AH1289,rawdatas!$A$13:$O$52,15,FALSE)</f>
        <v>ok</v>
      </c>
      <c r="P1289" s="52">
        <f>VLOOKUP(AH1289,rawdatas!$A$13:$P$52,16,FALSE)</f>
        <v>0</v>
      </c>
      <c r="Q1289" s="52" t="str">
        <f>VLOOKUP(AH1289,rawdatas!$A$13:$Q$52,17,FALSE)</f>
        <v xml:space="preserve">test respiratoire pour hélicobacter pylori -38; endoscopie -40; biopsie -52; ponction -52 </v>
      </c>
      <c r="R1289" s="52" t="str">
        <f>VLOOKUP(AH1289,rawdatas!$A$13:$R$52,18,FALSE)</f>
        <v>ko</v>
      </c>
      <c r="S1289" s="52" t="str">
        <f>VLOOKUP(AH1289,rawdatas!$A$13:$S$52,19,FALSE)</f>
        <v>a skin photo is a photography/video recording for diagnostic purpose</v>
      </c>
      <c r="T1289" s="52" t="str">
        <f>VLOOKUP(AH1289,rawdatas!$A$13:$T$52,20,FALSE)</f>
        <v xml:space="preserve">pour une photo de la peau, il faut que l'enregistrement de photographie ou de vidéo le soit à des fins diagnostiques </v>
      </c>
      <c r="U1289" s="52" t="str">
        <f>VLOOKUP(AH1289,rawdatas!$A$13:$U$52,21,FALSE)</f>
        <v>ok</v>
      </c>
      <c r="V1289" s="52">
        <f>VLOOKUP(AH1289,rawdatas!$A$13:$V$52,22,FALSE)</f>
        <v>0</v>
      </c>
      <c r="W1289" s="52">
        <f>VLOOKUP(AH1289,rawdatas!$A$13:$W$52,23,FALSE)</f>
        <v>0</v>
      </c>
      <c r="X1289" s="52" t="str">
        <f>VLOOKUP(AH1289,rawdatas!$A$13:$X$52,24,FALSE)</f>
        <v>ok</v>
      </c>
      <c r="Y1289" s="52">
        <f>VLOOKUP(AH1289,rawdatas!$A$13:$Y$52,25,FALSE)</f>
        <v>0</v>
      </c>
      <c r="Z1289" s="52">
        <f>VLOOKUP(AH1289,rawdatas!$A$13:$Z$52,26,FALSE)</f>
        <v>0</v>
      </c>
      <c r="AA1289" s="52" t="str">
        <f>VLOOKUP(AH1289,rawdatas!$A$13:$AA$52,27,FALSE)</f>
        <v>ok</v>
      </c>
      <c r="AB1289" s="52">
        <f>VLOOKUP(AH1289,rawdatas!$A$13:$AB$52,28,FALSE)</f>
        <v>0</v>
      </c>
      <c r="AC1289" s="52">
        <f>VLOOKUP(AH1289,rawdatas!$A$13:$AC$52,29,FALSE)</f>
        <v>0</v>
      </c>
      <c r="AD1289" s="52">
        <f>VLOOKUP(AH1289,rawdatas!$A$13:$AD$53,30,FALSE)</f>
        <v>0</v>
      </c>
      <c r="AE1289" s="52">
        <f>VLOOKUP(AH1289,rawdatas!$A$13:$AE$53,31,FALSE)</f>
        <v>0</v>
      </c>
      <c r="AF1289" s="52">
        <f>VLOOKUP(AH1289,rawdatas!$A$13:$AF$53,32,FALSE)</f>
        <v>0</v>
      </c>
      <c r="AG1289" s="52">
        <f>VLOOKUP(AH1289,rawdatas!$A$13:$AG$54,33,FALSE)</f>
        <v>0</v>
      </c>
      <c r="AH1289" s="53">
        <v>943941605</v>
      </c>
      <c r="AI1289" s="54" t="str">
        <f t="shared" si="91"/>
        <v>autre procédure diagnostique</v>
      </c>
    </row>
    <row r="1290" spans="1:35" outlineLevel="1" x14ac:dyDescent="0.25">
      <c r="A1290" s="52">
        <v>407866571</v>
      </c>
      <c r="B1290" s="52">
        <v>968257214</v>
      </c>
      <c r="C1290" s="52" t="s">
        <v>16327</v>
      </c>
      <c r="D1290" s="52" t="str">
        <f>VLOOKUP(B1290,rawdatas!$A:$K,3,FALSE)</f>
        <v>W</v>
      </c>
      <c r="E1290" s="52" t="str">
        <f>VLOOKUP(B1290,rawdatas!$A:$K,7,FALSE)</f>
        <v>Pregnancy, child bearing, family planning</v>
      </c>
      <c r="F1290" s="52" t="str">
        <f>VLOOKUP(B1290,rawdatas!$A:$K,8,FALSE)</f>
        <v>grossesse; accouchement; planification familiale</v>
      </c>
      <c r="G1290" s="52" t="str">
        <f>VLOOKUP(AH1290,rawdatas!$A$13:$K$52,7,FALSE)</f>
        <v>Preventive immunization/medication</v>
      </c>
      <c r="H1290" s="52" t="str">
        <f>VLOOKUP(AH1290,rawdatas!$A$13:$K$52,8,FALSE)</f>
        <v>vaccination; médication préventive</v>
      </c>
      <c r="I1290" s="52" t="str">
        <f>VLOOKUP(AH1290,rawdatas!$A$13:$K$52,9,FALSE)</f>
        <v>ok</v>
      </c>
      <c r="J1290" s="52" t="str">
        <f>VLOOKUP(AH1290,rawdatas!$A$13:$K$52,10,FALSE)</f>
        <v>Preventive immunization/medic</v>
      </c>
      <c r="K1290" s="52" t="str">
        <f>VLOOKUP(AH1290,rawdatas!$A$13:$K$52,11,FALSE)</f>
        <v>vaccin, médic, prévent.</v>
      </c>
      <c r="L1290" s="52" t="str">
        <f>VLOOKUP(AH1290,rawdatas!$A$13:$L$52,12,FALSE)</f>
        <v>ok</v>
      </c>
      <c r="M1290" s="52" t="str">
        <f>VLOOKUP(AH1290,rawdatas!$A$13:$M$52,13,FALSE)</f>
        <v>active/passive immunization; prophylactic treatment with drugs e.g. malaria prophylaxis; desensitisation</v>
      </c>
      <c r="N1290" s="52" t="str">
        <f>VLOOKUP(AH1290,rawdatas!$A$13:$N$52,14,FALSE)</f>
        <v>immunisation active; immunisation passive; traitement prophylactique par médicaments; prophylaxie de la malaria; désensibilisation</v>
      </c>
      <c r="O1290" s="52" t="str">
        <f>VLOOKUP(AH1290,rawdatas!$A$13:$O$52,15,FALSE)</f>
        <v>ok</v>
      </c>
      <c r="P1290" s="52">
        <f>VLOOKUP(AH1290,rawdatas!$A$13:$P$52,16,FALSE)</f>
        <v>0</v>
      </c>
      <c r="Q1290" s="52">
        <f>VLOOKUP(AH1290,rawdatas!$A$13:$Q$52,17,FALSE)</f>
        <v>0</v>
      </c>
      <c r="R1290" s="52" t="str">
        <f>VLOOKUP(AH1290,rawdatas!$A$13:$R$52,18,FALSE)</f>
        <v>ok</v>
      </c>
      <c r="S1290" s="52" t="str">
        <f>VLOOKUP(AH1290,rawdatas!$A$13:$S$52,19,FALSE)</f>
        <v>immunization/desensitisation/preventive medication used to avoid conditions/reactions, not present at the time of prescribing</v>
      </c>
      <c r="T1290" s="52" t="str">
        <f>VLOOKUP(AH1290,rawdatas!$A$13:$T$52,20,FALSE)</f>
        <v xml:space="preserve">immunisation, désensibilisation, médication préventive utilisée pour éviter des maladies ou des réactions non présentes au moment de la prescription </v>
      </c>
      <c r="U1290" s="52" t="str">
        <f>VLOOKUP(AH1290,rawdatas!$A$13:$U$52,21,FALSE)</f>
        <v>ok</v>
      </c>
      <c r="V1290" s="52" t="str">
        <f>VLOOKUP(AH1290,rawdatas!$A$13:$V$52,22,FALSE)</f>
        <v>-50 medication; contraceptive medication W11. If contraceptive medication is prescribed for medical reasons, use the code for medication -50.</v>
      </c>
      <c r="W1290" s="52" t="str">
        <f>VLOOKUP(AH1290,rawdatas!$A$13:$W$52,23,FALSE)</f>
        <v>médicament -50; médicament contraceptif W11; si le médicament contraceptif est prescrit pour des raisons médicales, pensez à utiliser le code médicament -50</v>
      </c>
      <c r="X1290" s="52" t="str">
        <f>VLOOKUP(AH1290,rawdatas!$A$13:$X$52,24,FALSE)</f>
        <v>ko</v>
      </c>
      <c r="Y1290" s="52" t="str">
        <f>VLOOKUP(AH1290,rawdatas!$A$13:$Y$52,25,FALSE)</f>
        <v xml:space="preserve">If the patient has a condition (e.g. hypertension), use the code for medication -50.  </v>
      </c>
      <c r="Z1290" s="52" t="str">
        <f>VLOOKUP(AH1290,rawdatas!$A$13:$Z$52,26,FALSE)</f>
        <v xml:space="preserve">Si le patient présente la maladie, par ex. hypertension, utiliser le code médicament -50 </v>
      </c>
      <c r="AA1290" s="52" t="str">
        <f>VLOOKUP(AH1290,rawdatas!$A$13:$AA$52,27,FALSE)</f>
        <v>ok</v>
      </c>
      <c r="AB1290" s="52">
        <f>VLOOKUP(AH1290,rawdatas!$A$13:$AB$52,28,FALSE)</f>
        <v>0</v>
      </c>
      <c r="AC1290" s="52">
        <f>VLOOKUP(AH1290,rawdatas!$A$13:$AC$52,29,FALSE)</f>
        <v>0</v>
      </c>
      <c r="AD1290" s="52">
        <f>VLOOKUP(AH1290,rawdatas!$A$13:$AD$53,30,FALSE)</f>
        <v>0</v>
      </c>
      <c r="AE1290" s="52">
        <f>VLOOKUP(AH1290,rawdatas!$A$13:$AE$53,31,FALSE)</f>
        <v>0</v>
      </c>
      <c r="AF1290" s="52" t="str">
        <f>VLOOKUP(AH1290,rawdatas!$A$13:$AF$53,32,FALSE)</f>
        <v>"médicament -50; médicament contraceptif W11,  si le médicament contraceptif est prescrit pour des raisons médicales, pensez à utiliser le code médicament -50 " -&gt; "médicament -50; médicament contraceptif W11; si le médicament contraceptif est prescrit pour des raisons médicales, pensez à utiliser le code médicament -50"</v>
      </c>
      <c r="AG1290" s="52">
        <f>VLOOKUP(AH1290,rawdatas!$A$13:$AG$54,33,FALSE)</f>
        <v>0</v>
      </c>
      <c r="AH1290" s="53">
        <v>427493530</v>
      </c>
      <c r="AI1290" s="54" t="str">
        <f t="shared" si="91"/>
        <v>vaccination; médication préventive</v>
      </c>
    </row>
    <row r="1291" spans="1:35" outlineLevel="1" x14ac:dyDescent="0.25">
      <c r="A1291" s="52">
        <v>428413818</v>
      </c>
      <c r="B1291" s="52">
        <v>968257214</v>
      </c>
      <c r="C1291" s="52" t="s">
        <v>16328</v>
      </c>
      <c r="D1291" s="52" t="str">
        <f>VLOOKUP(B1291,rawdatas!$A:$K,3,FALSE)</f>
        <v>W</v>
      </c>
      <c r="E1291" s="52" t="str">
        <f>VLOOKUP(B1291,rawdatas!$A:$K,7,FALSE)</f>
        <v>Pregnancy, child bearing, family planning</v>
      </c>
      <c r="F1291" s="52" t="str">
        <f>VLOOKUP(B1291,rawdatas!$A:$K,8,FALSE)</f>
        <v>grossesse; accouchement; planification familiale</v>
      </c>
      <c r="G1291" s="52" t="str">
        <f>VLOOKUP(AH1291,rawdatas!$A$13:$K$52,7,FALSE)</f>
        <v>Observation/health education/advice/diet</v>
      </c>
      <c r="H1291" s="52" t="str">
        <f>VLOOKUP(AH1291,rawdatas!$A$13:$K$52,8,FALSE)</f>
        <v>recommandation; éducation pour la santé; avis; régime</v>
      </c>
      <c r="I1291" s="52" t="str">
        <f>VLOOKUP(AH1291,rawdatas!$A$13:$K$52,9,FALSE)</f>
        <v>ok</v>
      </c>
      <c r="J1291" s="52" t="str">
        <f>VLOOKUP(AH1291,rawdatas!$A$13:$K$52,10,FALSE)</f>
        <v>Observ/health educat/advice/diet</v>
      </c>
      <c r="K1291" s="52" t="str">
        <f>VLOOKUP(AH1291,rawdatas!$A$13:$K$52,11,FALSE)</f>
        <v>recom, éduc. santé, avis, régime</v>
      </c>
      <c r="L1291" s="52" t="str">
        <f>VLOOKUP(AH1291,rawdatas!$A$13:$L$52,12,FALSE)</f>
        <v>ok</v>
      </c>
      <c r="M1291" s="52" t="str">
        <f>VLOOKUP(AH1291,rawdatas!$A$13:$M$52,13,FALSE)</f>
        <v>advice on healthy behaviour; prevention of health problems; advice on pregnancy and family planning; advice on regarding the use of health services; advice on regarding occupational health/social problems; watchful waiting</v>
      </c>
      <c r="N1291" s="52" t="str">
        <f>VLOOKUP(AH1291,rawdatas!$A$13:$N$52,14,FALSE)</f>
        <v>avis sur des comportements favorables à la santé; conseil de prévention de problèmes de santé; avis sur la grossesse et la planification familiale; avis sur l'utilisation des services de santé; avis sur la santé au travail; avis sur des problèmes sociaux; surveillance active</v>
      </c>
      <c r="O1291" s="52" t="str">
        <f>VLOOKUP(AH1291,rawdatas!$A$13:$O$52,15,FALSE)</f>
        <v>ok</v>
      </c>
      <c r="P1291" s="52" t="str">
        <f>VLOOKUP(AH1291,rawdatas!$A$13:$P$52,16,FALSE)</f>
        <v>therapeutic counselling/listening  -58</v>
      </c>
      <c r="Q1291" s="52" t="str">
        <f>VLOOKUP(AH1291,rawdatas!$A$13:$Q$52,17,FALSE)</f>
        <v>conseil thérapeutique -58; écoute -58</v>
      </c>
      <c r="R1291" s="52" t="str">
        <f>VLOOKUP(AH1291,rawdatas!$A$13:$R$52,18,FALSE)</f>
        <v>ok</v>
      </c>
      <c r="S1291" s="52" t="str">
        <f>VLOOKUP(AH1291,rawdatas!$A$13:$S$52,19,FALSE)</f>
        <v>prevention of health problems and advice on healthy behaviour</v>
      </c>
      <c r="T1291" s="52" t="str">
        <f>VLOOKUP(AH1291,rawdatas!$A$13:$T$52,20,FALSE)</f>
        <v xml:space="preserve">conseil de prévention de problèmes de santé et avis sur des habitudes favorables à la santé </v>
      </c>
      <c r="U1291" s="52" t="str">
        <f>VLOOKUP(AH1291,rawdatas!$A$13:$U$52,21,FALSE)</f>
        <v>ok</v>
      </c>
      <c r="V1291" s="52">
        <f>VLOOKUP(AH1291,rawdatas!$A$13:$V$52,22,FALSE)</f>
        <v>0</v>
      </c>
      <c r="W1291" s="52">
        <f>VLOOKUP(AH1291,rawdatas!$A$13:$W$52,23,FALSE)</f>
        <v>0</v>
      </c>
      <c r="X1291" s="52" t="str">
        <f>VLOOKUP(AH1291,rawdatas!$A$13:$X$52,24,FALSE)</f>
        <v>ok</v>
      </c>
      <c r="Y1291" s="52">
        <f>VLOOKUP(AH1291,rawdatas!$A$13:$Y$52,25,FALSE)</f>
        <v>0</v>
      </c>
      <c r="Z1291" s="52">
        <f>VLOOKUP(AH1291,rawdatas!$A$13:$Z$52,26,FALSE)</f>
        <v>0</v>
      </c>
      <c r="AA1291" s="52" t="str">
        <f>VLOOKUP(AH1291,rawdatas!$A$13:$AA$52,27,FALSE)</f>
        <v>ok</v>
      </c>
      <c r="AB1291" s="52">
        <f>VLOOKUP(AH1291,rawdatas!$A$13:$AB$52,28,FALSE)</f>
        <v>0</v>
      </c>
      <c r="AC1291" s="52">
        <f>VLOOKUP(AH1291,rawdatas!$A$13:$AC$52,29,FALSE)</f>
        <v>0</v>
      </c>
      <c r="AD1291" s="52">
        <f>VLOOKUP(AH1291,rawdatas!$A$13:$AD$53,30,FALSE)</f>
        <v>0</v>
      </c>
      <c r="AE1291" s="52">
        <f>VLOOKUP(AH1291,rawdatas!$A$13:$AE$53,31,FALSE)</f>
        <v>0</v>
      </c>
      <c r="AF1291" s="52">
        <f>VLOOKUP(AH1291,rawdatas!$A$13:$AF$53,32,FALSE)</f>
        <v>0</v>
      </c>
      <c r="AG1291" s="52">
        <f>VLOOKUP(AH1291,rawdatas!$A$13:$AG$54,33,FALSE)</f>
        <v>0</v>
      </c>
      <c r="AH1291" s="53">
        <v>798672959</v>
      </c>
      <c r="AI1291" s="54" t="str">
        <f t="shared" si="91"/>
        <v>recommandation; éducation pour la santé; avis; régime</v>
      </c>
    </row>
    <row r="1292" spans="1:35" outlineLevel="1" x14ac:dyDescent="0.25">
      <c r="A1292" s="52">
        <v>775970983</v>
      </c>
      <c r="B1292" s="52">
        <v>968257214</v>
      </c>
      <c r="C1292" s="52" t="s">
        <v>16329</v>
      </c>
      <c r="D1292" s="52" t="str">
        <f>VLOOKUP(B1292,rawdatas!$A:$K,3,FALSE)</f>
        <v>W</v>
      </c>
      <c r="E1292" s="52" t="str">
        <f>VLOOKUP(B1292,rawdatas!$A:$K,7,FALSE)</f>
        <v>Pregnancy, child bearing, family planning</v>
      </c>
      <c r="F1292" s="52" t="str">
        <f>VLOOKUP(B1292,rawdatas!$A:$K,8,FALSE)</f>
        <v>grossesse; accouchement; planification familiale</v>
      </c>
      <c r="G1292" s="52" t="str">
        <f>VLOOKUP(AH1292,rawdatas!$A$13:$K$52,7,FALSE)</f>
        <v>Consultation with primary care provider</v>
      </c>
      <c r="H1292" s="52" t="str">
        <f>VLOOKUP(AH1292,rawdatas!$A$13:$K$52,8,FALSE)</f>
        <v>discussion avec un dispensateur de soins de santé primaire</v>
      </c>
      <c r="I1292" s="52" t="str">
        <f>VLOOKUP(AH1292,rawdatas!$A$13:$K$52,9,FALSE)</f>
        <v>ok</v>
      </c>
      <c r="J1292" s="52" t="str">
        <f>VLOOKUP(AH1292,rawdatas!$A$13:$K$52,10,FALSE)</f>
        <v>Consultation primary care provider</v>
      </c>
      <c r="K1292" s="52" t="str">
        <f>VLOOKUP(AH1292,rawdatas!$A$13:$K$52,11,FALSE)</f>
        <v>discuss. avec dispens. de ssp</v>
      </c>
      <c r="L1292" s="52" t="str">
        <f>VLOOKUP(AH1292,rawdatas!$A$13:$L$52,12,FALSE)</f>
        <v>ok</v>
      </c>
      <c r="M1292" s="52" t="str">
        <f>VLOOKUP(AH1292,rawdatas!$A$13:$M$52,13,FALSE)</f>
        <v>telemedicine consultation with primary care provider</v>
      </c>
      <c r="N1292" s="52" t="str">
        <f>VLOOKUP(AH1292,rawdatas!$A$13:$N$52,14,FALSE)</f>
        <v xml:space="preserve">consultation par télémédecine avec un dispensateur de soins primaires </v>
      </c>
      <c r="O1292" s="52" t="str">
        <f>VLOOKUP(AH1292,rawdatas!$A$13:$O$52,15,FALSE)</f>
        <v>ok</v>
      </c>
      <c r="P1292" s="52" t="str">
        <f>VLOOKUP(AH1292,rawdatas!$A$13:$P$52,16,FALSE)</f>
        <v>consultation with specialist -47; referral to another provider -66; referral to physician/specialist/clinic/hospital -67; other referral -68</v>
      </c>
      <c r="Q1292" s="52" t="str">
        <f>VLOOKUP(AH1292,rawdatas!$A$13:$Q$52,17,FALSE)</f>
        <v>consultation auprès d'un spécialiste -47; référence à un autre dispensateur -66; référence à un médecin -67; référence à un spécialiste -67; référence à une clinique -67; référence à un hôpital -67; autre référence -68</v>
      </c>
      <c r="R1292" s="52" t="str">
        <f>VLOOKUP(AH1292,rawdatas!$A$13:$R$52,18,FALSE)</f>
        <v>ok</v>
      </c>
      <c r="S1292" s="52" t="str">
        <f>VLOOKUP(AH1292,rawdatas!$A$13:$S$52,19,FALSE)</f>
        <v>consultation with another primary care provider, regardless whether the patient is present or not</v>
      </c>
      <c r="T1292" s="52" t="str">
        <f>VLOOKUP(AH1292,rawdatas!$A$13:$T$52,20,FALSE)</f>
        <v xml:space="preserve">consultation avec un autre dispensateur de soins primaires, que le patient soit présent ou non. </v>
      </c>
      <c r="U1292" s="52" t="str">
        <f>VLOOKUP(AH1292,rawdatas!$A$13:$U$52,21,FALSE)</f>
        <v>ok</v>
      </c>
      <c r="V1292" s="52">
        <f>VLOOKUP(AH1292,rawdatas!$A$13:$V$52,22,FALSE)</f>
        <v>0</v>
      </c>
      <c r="W1292" s="52">
        <f>VLOOKUP(AH1292,rawdatas!$A$13:$W$52,23,FALSE)</f>
        <v>0</v>
      </c>
      <c r="X1292" s="52" t="str">
        <f>VLOOKUP(AH1292,rawdatas!$A$13:$X$52,24,FALSE)</f>
        <v>ok</v>
      </c>
      <c r="Y1292" s="52" t="str">
        <f>VLOOKUP(AH1292,rawdatas!$A$13:$Y$52,25,FALSE)</f>
        <v>Treatment responsibility remains at the original primary care provider.</v>
      </c>
      <c r="Z1292" s="52" t="str">
        <f>VLOOKUP(AH1292,rawdatas!$A$13:$Z$52,26,FALSE)</f>
        <v xml:space="preserve">la responsabilité thérapeutique appartient au dispensateur princeps </v>
      </c>
      <c r="AA1292" s="52" t="str">
        <f>VLOOKUP(AH1292,rawdatas!$A$13:$AA$52,27,FALSE)</f>
        <v>ok</v>
      </c>
      <c r="AB1292" s="52">
        <f>VLOOKUP(AH1292,rawdatas!$A$13:$AB$52,28,FALSE)</f>
        <v>0</v>
      </c>
      <c r="AC1292" s="52">
        <f>VLOOKUP(AH1292,rawdatas!$A$13:$AC$52,29,FALSE)</f>
        <v>0</v>
      </c>
      <c r="AD1292" s="52">
        <f>VLOOKUP(AH1292,rawdatas!$A$13:$AD$53,30,FALSE)</f>
        <v>0</v>
      </c>
      <c r="AE1292" s="52">
        <f>VLOOKUP(AH1292,rawdatas!$A$13:$AE$53,31,FALSE)</f>
        <v>0</v>
      </c>
      <c r="AF1292" s="52">
        <f>VLOOKUP(AH1292,rawdatas!$A$13:$AF$53,32,FALSE)</f>
        <v>0</v>
      </c>
      <c r="AG1292" s="52">
        <f>VLOOKUP(AH1292,rawdatas!$A$13:$AG$54,33,FALSE)</f>
        <v>0</v>
      </c>
      <c r="AH1292" s="53">
        <v>583227424</v>
      </c>
      <c r="AI1292" s="54" t="str">
        <f t="shared" si="91"/>
        <v>discussion avec un dispensateur de soins de santé primaire</v>
      </c>
    </row>
    <row r="1293" spans="1:35" outlineLevel="1" x14ac:dyDescent="0.25">
      <c r="A1293" s="52">
        <v>36359402</v>
      </c>
      <c r="B1293" s="52">
        <v>968257214</v>
      </c>
      <c r="C1293" s="52" t="s">
        <v>16330</v>
      </c>
      <c r="D1293" s="52" t="str">
        <f>VLOOKUP(B1293,rawdatas!$A:$K,3,FALSE)</f>
        <v>W</v>
      </c>
      <c r="E1293" s="52" t="str">
        <f>VLOOKUP(B1293,rawdatas!$A:$K,7,FALSE)</f>
        <v>Pregnancy, child bearing, family planning</v>
      </c>
      <c r="F1293" s="52" t="str">
        <f>VLOOKUP(B1293,rawdatas!$A:$K,8,FALSE)</f>
        <v>grossesse; accouchement; planification familiale</v>
      </c>
      <c r="G1293" s="52" t="str">
        <f>VLOOKUP(AH1293,rawdatas!$A$13:$K$52,7,FALSE)</f>
        <v>Consultation with specialist</v>
      </c>
      <c r="H1293" s="52" t="str">
        <f>VLOOKUP(AH1293,rawdatas!$A$13:$K$52,8,FALSE)</f>
        <v>discussion avec un spécialiste</v>
      </c>
      <c r="I1293" s="52" t="str">
        <f>VLOOKUP(AH1293,rawdatas!$A$13:$K$52,9,FALSE)</f>
        <v>ok</v>
      </c>
      <c r="J1293" s="52" t="str">
        <f>VLOOKUP(AH1293,rawdatas!$A$13:$K$52,10,FALSE)</f>
        <v>Consultation with specialist</v>
      </c>
      <c r="K1293" s="52" t="str">
        <f>VLOOKUP(AH1293,rawdatas!$A$13:$K$52,11,FALSE)</f>
        <v>discuss. avec spécialiste</v>
      </c>
      <c r="L1293" s="52" t="str">
        <f>VLOOKUP(AH1293,rawdatas!$A$13:$L$52,12,FALSE)</f>
        <v>ok</v>
      </c>
      <c r="M1293" s="52" t="str">
        <f>VLOOKUP(AH1293,rawdatas!$A$13:$M$52,13,FALSE)</f>
        <v>telemedicine consultation with specialist</v>
      </c>
      <c r="N1293" s="52" t="str">
        <f>VLOOKUP(AH1293,rawdatas!$A$13:$N$52,14,FALSE)</f>
        <v>consultation par télémédecine avec un spécialiste</v>
      </c>
      <c r="O1293" s="52" t="str">
        <f>VLOOKUP(AH1293,rawdatas!$A$13:$O$52,15,FALSE)</f>
        <v>ok</v>
      </c>
      <c r="P1293" s="52" t="str">
        <f>VLOOKUP(AH1293,rawdatas!$A$13:$P$52,16,FALSE)</f>
        <v>consultation with primary care provider -46; referral to another provider -66; referral to physician/specialist/clinic/hospital -67; other referral -68</v>
      </c>
      <c r="Q1293" s="52" t="str">
        <f>VLOOKUP(AH1293,rawdatas!$A$13:$Q$52,17,FALSE)</f>
        <v>consultation avec un dispensateur de soins primaires -46; référence à un autre fournisseur de soins primaires -66; référence à un médecin -67; référence à un spécialiste -67; référence à une clinique -67; référence à un hôpital -67; autre référence -68</v>
      </c>
      <c r="R1293" s="52" t="str">
        <f>VLOOKUP(AH1293,rawdatas!$A$13:$R$52,18,FALSE)</f>
        <v>ok</v>
      </c>
      <c r="S1293" s="52" t="str">
        <f>VLOOKUP(AH1293,rawdatas!$A$13:$S$52,19,FALSE)</f>
        <v>consultation with a specialist, regardless whether the patient is present or not</v>
      </c>
      <c r="T1293" s="52" t="str">
        <f>VLOOKUP(AH1293,rawdatas!$A$13:$T$52,20,FALSE)</f>
        <v xml:space="preserve">consultation avec un spécialiste, que le patient soit présent ou non </v>
      </c>
      <c r="U1293" s="52" t="str">
        <f>VLOOKUP(AH1293,rawdatas!$A$13:$U$52,21,FALSE)</f>
        <v>ok</v>
      </c>
      <c r="V1293" s="52">
        <f>VLOOKUP(AH1293,rawdatas!$A$13:$V$52,22,FALSE)</f>
        <v>0</v>
      </c>
      <c r="W1293" s="52">
        <f>VLOOKUP(AH1293,rawdatas!$A$13:$W$52,23,FALSE)</f>
        <v>0</v>
      </c>
      <c r="X1293" s="52" t="str">
        <f>VLOOKUP(AH1293,rawdatas!$A$13:$X$52,24,FALSE)</f>
        <v>ok</v>
      </c>
      <c r="Y1293" s="52" t="str">
        <f>VLOOKUP(AH1293,rawdatas!$A$13:$Y$52,25,FALSE)</f>
        <v>Treatment responsibility remains at the original primary care provider.</v>
      </c>
      <c r="Z1293" s="52" t="str">
        <f>VLOOKUP(AH1293,rawdatas!$A$13:$Z$52,26,FALSE)</f>
        <v xml:space="preserve">la responsabilité thérapeutique appartient au dispensateur princeps </v>
      </c>
      <c r="AA1293" s="52" t="str">
        <f>VLOOKUP(AH1293,rawdatas!$A$13:$AA$52,27,FALSE)</f>
        <v>ok</v>
      </c>
      <c r="AB1293" s="52">
        <f>VLOOKUP(AH1293,rawdatas!$A$13:$AB$52,28,FALSE)</f>
        <v>0</v>
      </c>
      <c r="AC1293" s="52">
        <f>VLOOKUP(AH1293,rawdatas!$A$13:$AC$52,29,FALSE)</f>
        <v>0</v>
      </c>
      <c r="AD1293" s="52">
        <f>VLOOKUP(AH1293,rawdatas!$A$13:$AD$53,30,FALSE)</f>
        <v>0</v>
      </c>
      <c r="AE1293" s="52">
        <f>VLOOKUP(AH1293,rawdatas!$A$13:$AE$53,31,FALSE)</f>
        <v>0</v>
      </c>
      <c r="AF1293" s="52">
        <f>VLOOKUP(AH1293,rawdatas!$A$13:$AF$53,32,FALSE)</f>
        <v>0</v>
      </c>
      <c r="AG1293" s="52">
        <f>VLOOKUP(AH1293,rawdatas!$A$13:$AG$54,33,FALSE)</f>
        <v>0</v>
      </c>
      <c r="AH1293" s="53">
        <v>815616490</v>
      </c>
      <c r="AI1293" s="54" t="str">
        <f t="shared" si="91"/>
        <v>discussion avec un spécialiste</v>
      </c>
    </row>
    <row r="1294" spans="1:35" outlineLevel="1" x14ac:dyDescent="0.25">
      <c r="A1294" s="52">
        <v>896071868</v>
      </c>
      <c r="B1294" s="52">
        <v>968257214</v>
      </c>
      <c r="C1294" s="52" t="s">
        <v>16331</v>
      </c>
      <c r="D1294" s="52" t="str">
        <f>VLOOKUP(B1294,rawdatas!$A:$K,3,FALSE)</f>
        <v>W</v>
      </c>
      <c r="E1294" s="52" t="str">
        <f>VLOOKUP(B1294,rawdatas!$A:$K,7,FALSE)</f>
        <v>Pregnancy, child bearing, family planning</v>
      </c>
      <c r="F1294" s="52" t="str">
        <f>VLOOKUP(B1294,rawdatas!$A:$K,8,FALSE)</f>
        <v>grossesse; accouchement; planification familiale</v>
      </c>
      <c r="G1294" s="52" t="str">
        <f>VLOOKUP(AH1294,rawdatas!$A$13:$K$52,7,FALSE)</f>
        <v>Clarification/discussion of patient's RFE/demand</v>
      </c>
      <c r="H1294" s="52" t="str">
        <f>VLOOKUP(AH1294,rawdatas!$A$13:$K$52,8,FALSE)</f>
        <v>discussion du motif de rencontre; clarification du motif de rencontre; discussion sur la demande du patient; clarification de la demande du patient</v>
      </c>
      <c r="I1294" s="52" t="str">
        <f>VLOOKUP(AH1294,rawdatas!$A$13:$K$52,9,FALSE)</f>
        <v>ok</v>
      </c>
      <c r="J1294" s="52" t="str">
        <f>VLOOKUP(AH1294,rawdatas!$A$13:$K$52,10,FALSE)</f>
        <v>Clarification/discussion RFE/demand</v>
      </c>
      <c r="K1294" s="52" t="str">
        <f>VLOOKUP(AH1294,rawdatas!$A$13:$K$52,11,FALSE)</f>
        <v>clarification demande du patient</v>
      </c>
      <c r="L1294" s="52" t="str">
        <f>VLOOKUP(AH1294,rawdatas!$A$13:$L$52,12,FALSE)</f>
        <v>ok</v>
      </c>
      <c r="M1294" s="52" t="str">
        <f>VLOOKUP(AH1294,rawdatas!$A$13:$M$52,13,FALSE)</f>
        <v>discussion about the need of screening tests</v>
      </c>
      <c r="N1294" s="52" t="str">
        <f>VLOOKUP(AH1294,rawdatas!$A$13:$N$52,14,FALSE)</f>
        <v xml:space="preserve">discussion sur la nécessité des tests de dépistage </v>
      </c>
      <c r="O1294" s="52" t="str">
        <f>VLOOKUP(AH1294,rawdatas!$A$13:$O$52,15,FALSE)</f>
        <v>ok</v>
      </c>
      <c r="P1294" s="52">
        <f>VLOOKUP(AH1294,rawdatas!$A$13:$P$52,16,FALSE)</f>
        <v>0</v>
      </c>
      <c r="Q1294" s="52">
        <f>VLOOKUP(AH1294,rawdatas!$A$13:$Q$52,17,FALSE)</f>
        <v>0</v>
      </c>
      <c r="R1294" s="52" t="str">
        <f>VLOOKUP(AH1294,rawdatas!$A$13:$R$52,18,FALSE)</f>
        <v>ok</v>
      </c>
      <c r="S1294" s="52" t="str">
        <f>VLOOKUP(AH1294,rawdatas!$A$13:$S$52,19,FALSE)</f>
        <v>dialogue between the primary health care provider and the patient about the patient’s reason for encounter or demand, and their mutual assessment of opportunities for screening/treatment/other interventions</v>
      </c>
      <c r="T1294" s="52" t="str">
        <f>VLOOKUP(AH1294,rawdatas!$A$13:$T$52,20,FALSE)</f>
        <v>dialogue entre le dispensateur de soins de santé primaires et le patient au sujet de la raison de la rencontre ou de la demande du patient et de leur évaluation mutuelle des possibilités de dépistage, de traitement ou d'autres interventions</v>
      </c>
      <c r="U1294" s="52" t="str">
        <f>VLOOKUP(AH1294,rawdatas!$A$13:$U$52,21,FALSE)</f>
        <v>ok</v>
      </c>
      <c r="V1294" s="52" t="str">
        <f>VLOOKUP(AH1294,rawdatas!$A$13:$V$52,22,FALSE)</f>
        <v>Observation/health education/advice/diet -45</v>
      </c>
      <c r="W1294" s="52" t="str">
        <f>VLOOKUP(AH1294,rawdatas!$A$13:$W$52,23,FALSE)</f>
        <v>recommandation -45; éducation pour la santé -45; avis -45; régime -45</v>
      </c>
      <c r="X1294" s="52" t="str">
        <f>VLOOKUP(AH1294,rawdatas!$A$13:$X$52,24,FALSE)</f>
        <v>ko</v>
      </c>
      <c r="Y1294" s="52">
        <f>VLOOKUP(AH1294,rawdatas!$A$13:$Y$52,25,FALSE)</f>
        <v>0</v>
      </c>
      <c r="Z1294" s="52" t="str">
        <f>VLOOKUP(AH1294,rawdatas!$A$13:$Z$52,26,FALSE)</f>
        <v xml:space="preserve">dialogue entre le principal dispensateur de soins de santé et le patient au sujet de la raison de rencontre ou de la demande. Evaluation mutuelle des opportunités de dépistage, traitement ou autres interventions </v>
      </c>
      <c r="AA1294" s="52" t="str">
        <f>VLOOKUP(AH1294,rawdatas!$A$13:$AA$52,27,FALSE)</f>
        <v>ko</v>
      </c>
      <c r="AB1294" s="52">
        <f>VLOOKUP(AH1294,rawdatas!$A$13:$AB$52,28,FALSE)</f>
        <v>0</v>
      </c>
      <c r="AC1294" s="52">
        <f>VLOOKUP(AH1294,rawdatas!$A$13:$AC$52,29,FALSE)</f>
        <v>0</v>
      </c>
      <c r="AD1294" s="52">
        <f>VLOOKUP(AH1294,rawdatas!$A$13:$AD$53,30,FALSE)</f>
        <v>0</v>
      </c>
      <c r="AE1294" s="52">
        <f>VLOOKUP(AH1294,rawdatas!$A$13:$AE$53,31,FALSE)</f>
        <v>0</v>
      </c>
      <c r="AF1294" s="52">
        <f>VLOOKUP(AH1294,rawdatas!$A$13:$AF$53,32,FALSE)</f>
        <v>0</v>
      </c>
      <c r="AG1294" s="52">
        <f>VLOOKUP(AH1294,rawdatas!$A$13:$AG$54,33,FALSE)</f>
        <v>0</v>
      </c>
      <c r="AH1294" s="53">
        <v>942594967</v>
      </c>
      <c r="AI1294" s="54" t="str">
        <f t="shared" si="91"/>
        <v>discussion du motif de rencontre; clarification du motif de rencontre; discussion sur la demande du patient; clarification de la demande du patient</v>
      </c>
    </row>
    <row r="1295" spans="1:35" outlineLevel="1" x14ac:dyDescent="0.25">
      <c r="A1295" s="52">
        <v>329773220</v>
      </c>
      <c r="B1295" s="52">
        <v>968257214</v>
      </c>
      <c r="C1295" s="52" t="s">
        <v>16332</v>
      </c>
      <c r="D1295" s="52" t="str">
        <f>VLOOKUP(B1295,rawdatas!$A:$K,3,FALSE)</f>
        <v>W</v>
      </c>
      <c r="E1295" s="52" t="str">
        <f>VLOOKUP(B1295,rawdatas!$A:$K,7,FALSE)</f>
        <v>Pregnancy, child bearing, family planning</v>
      </c>
      <c r="F1295" s="52" t="str">
        <f>VLOOKUP(B1295,rawdatas!$A:$K,8,FALSE)</f>
        <v>grossesse; accouchement; planification familiale</v>
      </c>
      <c r="G1295" s="52" t="str">
        <f>VLOOKUP(AH1295,rawdatas!$A$13:$K$52,7,FALSE)</f>
        <v>Other preventive procedure</v>
      </c>
      <c r="H1295" s="52" t="str">
        <f>VLOOKUP(AH1295,rawdatas!$A$13:$K$52,8,FALSE)</f>
        <v>autre procédure préventive</v>
      </c>
      <c r="I1295" s="52" t="str">
        <f>VLOOKUP(AH1295,rawdatas!$A$13:$K$52,9,FALSE)</f>
        <v>ok</v>
      </c>
      <c r="J1295" s="52" t="str">
        <f>VLOOKUP(AH1295,rawdatas!$A$13:$K$52,10,FALSE)</f>
        <v>Other preventive procedure</v>
      </c>
      <c r="K1295" s="52" t="str">
        <f>VLOOKUP(AH1295,rawdatas!$A$13:$K$52,11,FALSE)</f>
        <v>autre procédure préventive</v>
      </c>
      <c r="L1295" s="52" t="str">
        <f>VLOOKUP(AH1295,rawdatas!$A$13:$L$52,12,FALSE)</f>
        <v>ok</v>
      </c>
      <c r="M1295" s="52" t="str">
        <f>VLOOKUP(AH1295,rawdatas!$A$13:$M$52,13,FALSE)</f>
        <v>assessment of health conditions and environmental risks</v>
      </c>
      <c r="N1295" s="52" t="str">
        <f>VLOOKUP(AH1295,rawdatas!$A$13:$N$52,14,FALSE)</f>
        <v>évaluation de l'état de santé; évaluation des conditions de risques environnementaux</v>
      </c>
      <c r="O1295" s="52" t="str">
        <f>VLOOKUP(AH1295,rawdatas!$A$13:$O$52,15,FALSE)</f>
        <v>ok</v>
      </c>
      <c r="P1295" s="52" t="str">
        <f>VLOOKUP(AH1295,rawdatas!$A$13:$P$52,16,FALSE)</f>
        <v>complete check-up/well-baby exam -30; screening of single health problems/check-up for patient with specific chronic disease(s) -31, medication/prescription/renewal/injection -50</v>
      </c>
      <c r="Q1295" s="52" t="str">
        <f>VLOOKUP(AH1295,rawdatas!$A$13:$Q$52,17,FALSE)</f>
        <v>bilan global -30; examen du nourisson bien portant -30; dépistage d'un probléme de santé isolé -31; bilan d'un patient porteur d'une maladie chronique spécifique -31; médication -51; prescription -51; renouvellement -51; injection -50</v>
      </c>
      <c r="R1295" s="52" t="str">
        <f>VLOOKUP(AH1295,rawdatas!$A$13:$R$52,18,FALSE)</f>
        <v>ko</v>
      </c>
      <c r="S1295" s="52">
        <f>VLOOKUP(AH1295,rawdatas!$A$13:$S$52,19,FALSE)</f>
        <v>0</v>
      </c>
      <c r="T1295" s="52">
        <f>VLOOKUP(AH1295,rawdatas!$A$13:$T$52,20,FALSE)</f>
        <v>0</v>
      </c>
      <c r="U1295" s="52" t="str">
        <f>VLOOKUP(AH1295,rawdatas!$A$13:$U$52,21,FALSE)</f>
        <v>ok</v>
      </c>
      <c r="V1295" s="52">
        <f>VLOOKUP(AH1295,rawdatas!$A$13:$V$52,22,FALSE)</f>
        <v>0</v>
      </c>
      <c r="W1295" s="52">
        <f>VLOOKUP(AH1295,rawdatas!$A$13:$W$52,23,FALSE)</f>
        <v>0</v>
      </c>
      <c r="X1295" s="52" t="str">
        <f>VLOOKUP(AH1295,rawdatas!$A$13:$X$52,24,FALSE)</f>
        <v>ok</v>
      </c>
      <c r="Y1295" s="52">
        <f>VLOOKUP(AH1295,rawdatas!$A$13:$Y$52,25,FALSE)</f>
        <v>0</v>
      </c>
      <c r="Z1295" s="52">
        <f>VLOOKUP(AH1295,rawdatas!$A$13:$Z$52,26,FALSE)</f>
        <v>0</v>
      </c>
      <c r="AA1295" s="52" t="str">
        <f>VLOOKUP(AH1295,rawdatas!$A$13:$AA$52,27,FALSE)</f>
        <v>ok</v>
      </c>
      <c r="AB1295" s="52">
        <f>VLOOKUP(AH1295,rawdatas!$A$13:$AB$52,28,FALSE)</f>
        <v>0</v>
      </c>
      <c r="AC1295" s="52">
        <f>VLOOKUP(AH1295,rawdatas!$A$13:$AC$52,29,FALSE)</f>
        <v>0</v>
      </c>
      <c r="AD1295" s="52">
        <f>VLOOKUP(AH1295,rawdatas!$A$13:$AD$53,30,FALSE)</f>
        <v>0</v>
      </c>
      <c r="AE1295" s="52">
        <f>VLOOKUP(AH1295,rawdatas!$A$13:$AE$53,31,FALSE)</f>
        <v>0</v>
      </c>
      <c r="AF1295" s="52" t="str">
        <f>VLOOKUP(AH1295,rawdatas!$A$13:$AF$53,32,FALSE)</f>
        <v xml:space="preserve">prescription; -51; -&gt; prescription -51; </v>
      </c>
      <c r="AG1295" s="52">
        <f>VLOOKUP(AH1295,rawdatas!$A$13:$AG$54,33,FALSE)</f>
        <v>0</v>
      </c>
      <c r="AH1295" s="53">
        <v>906034005</v>
      </c>
      <c r="AI1295" s="54" t="str">
        <f t="shared" si="91"/>
        <v>autre procédure préventive</v>
      </c>
    </row>
    <row r="1296" spans="1:35" outlineLevel="1" x14ac:dyDescent="0.25">
      <c r="A1296" s="52">
        <v>66585421</v>
      </c>
      <c r="B1296" s="52">
        <v>968257214</v>
      </c>
      <c r="C1296" s="52" t="s">
        <v>16333</v>
      </c>
      <c r="D1296" s="52" t="str">
        <f>VLOOKUP(B1296,rawdatas!$A:$K,3,FALSE)</f>
        <v>W</v>
      </c>
      <c r="E1296" s="52" t="str">
        <f>VLOOKUP(B1296,rawdatas!$A:$K,7,FALSE)</f>
        <v>Pregnancy, child bearing, family planning</v>
      </c>
      <c r="F1296" s="52" t="str">
        <f>VLOOKUP(B1296,rawdatas!$A:$K,8,FALSE)</f>
        <v>grossesse; accouchement; planification familiale</v>
      </c>
      <c r="G1296" s="52" t="str">
        <f>VLOOKUP(AH1296,rawdatas!$A$13:$K$52,7,FALSE)</f>
        <v>Medication/prescription/renewal</v>
      </c>
      <c r="H1296" s="52" t="str">
        <f>VLOOKUP(AH1296,rawdatas!$A$13:$K$52,8,FALSE)</f>
        <v>médication; prescription; injection; renouvellement de prescription</v>
      </c>
      <c r="I1296" s="52" t="str">
        <f>VLOOKUP(AH1296,rawdatas!$A$13:$K$52,9,FALSE)</f>
        <v>ok</v>
      </c>
      <c r="J1296" s="52" t="str">
        <f>VLOOKUP(AH1296,rawdatas!$A$13:$K$52,10,FALSE)</f>
        <v>Medication/prescr/renewal</v>
      </c>
      <c r="K1296" s="52" t="str">
        <f>VLOOKUP(AH1296,rawdatas!$A$13:$K$52,11,FALSE)</f>
        <v>médic, prescript, inject.</v>
      </c>
      <c r="L1296" s="52" t="str">
        <f>VLOOKUP(AH1296,rawdatas!$A$13:$L$52,12,FALSE)</f>
        <v>ok</v>
      </c>
      <c r="M1296" s="52" t="str">
        <f>VLOOKUP(AH1296,rawdatas!$A$13:$M$52,13,FALSE)</f>
        <v>prescribing of medication; prescribing of an injectable drug; renewal of medication; administration of medication</v>
      </c>
      <c r="N1296" s="52" t="str">
        <f>VLOOKUP(AH1296,rawdatas!$A$13:$N$52,14,FALSE)</f>
        <v>prescription de médicament; renouvellement de médicament; administration de médicament; injection de médicament à effet systémique; désensibilisation</v>
      </c>
      <c r="O1296" s="52" t="str">
        <f>VLOOKUP(AH1296,rawdatas!$A$13:$O$52,15,FALSE)</f>
        <v>ok</v>
      </c>
      <c r="P1296" s="52" t="str">
        <f>VLOOKUP(AH1296,rawdatas!$A$13:$P$52,16,FALSE)</f>
        <v>preventive immunization/medication -44; venesection -51; injection of medication with local effect -55; acupuncture -59</v>
      </c>
      <c r="Q1296" s="52" t="str">
        <f>VLOOKUP(AH1296,rawdatas!$A$13:$Q$52,17,FALSE)</f>
        <v>immunisation -44; médication préventive -44; saignée -51; phlébotomie -51; injection d'un médicament à effet local -55; acupuncture -59</v>
      </c>
      <c r="R1296" s="52" t="str">
        <f>VLOOKUP(AH1296,rawdatas!$A$13:$R$52,18,FALSE)</f>
        <v>ok</v>
      </c>
      <c r="S1296" s="52">
        <f>VLOOKUP(AH1296,rawdatas!$A$13:$S$52,19,FALSE)</f>
        <v>0</v>
      </c>
      <c r="T1296" s="52">
        <f>VLOOKUP(AH1296,rawdatas!$A$13:$T$52,20,FALSE)</f>
        <v>0</v>
      </c>
      <c r="U1296" s="52" t="str">
        <f>VLOOKUP(AH1296,rawdatas!$A$13:$U$52,21,FALSE)</f>
        <v>ok</v>
      </c>
      <c r="V1296" s="52">
        <f>VLOOKUP(AH1296,rawdatas!$A$13:$V$52,22,FALSE)</f>
        <v>0</v>
      </c>
      <c r="W1296" s="52">
        <f>VLOOKUP(AH1296,rawdatas!$A$13:$W$52,23,FALSE)</f>
        <v>0</v>
      </c>
      <c r="X1296" s="52" t="str">
        <f>VLOOKUP(AH1296,rawdatas!$A$13:$X$52,24,FALSE)</f>
        <v>ok</v>
      </c>
      <c r="Y1296" s="52" t="str">
        <f>VLOOKUP(AH1296,rawdatas!$A$13:$Y$52,25,FALSE)</f>
        <v>Clarify what drug is meant.</v>
      </c>
      <c r="Z1296" s="52" t="str">
        <f>VLOOKUP(AH1296,rawdatas!$A$13:$Z$52,26,FALSE)</f>
        <v>Clarifier ce que signifie la drogue.</v>
      </c>
      <c r="AA1296" s="52" t="str">
        <f>VLOOKUP(AH1296,rawdatas!$A$13:$AA$52,27,FALSE)</f>
        <v>ok</v>
      </c>
      <c r="AB1296" s="52">
        <f>VLOOKUP(AH1296,rawdatas!$A$13:$AB$52,28,FALSE)</f>
        <v>0</v>
      </c>
      <c r="AC1296" s="52">
        <f>VLOOKUP(AH1296,rawdatas!$A$13:$AC$52,29,FALSE)</f>
        <v>0</v>
      </c>
      <c r="AD1296" s="52">
        <f>VLOOKUP(AH1296,rawdatas!$A$13:$AD$53,30,FALSE)</f>
        <v>0</v>
      </c>
      <c r="AE1296" s="52">
        <f>VLOOKUP(AH1296,rawdatas!$A$13:$AE$53,31,FALSE)</f>
        <v>0</v>
      </c>
      <c r="AF1296" s="52">
        <f>VLOOKUP(AH1296,rawdatas!$A$13:$AF$53,32,FALSE)</f>
        <v>0</v>
      </c>
      <c r="AG1296" s="52">
        <f>VLOOKUP(AH1296,rawdatas!$A$13:$AG$54,33,FALSE)</f>
        <v>0</v>
      </c>
      <c r="AH1296" s="53">
        <v>613065765</v>
      </c>
      <c r="AI1296" s="54" t="str">
        <f t="shared" si="91"/>
        <v>médication; prescription; injection; renouvellement de prescription</v>
      </c>
    </row>
    <row r="1297" spans="1:35" outlineLevel="1" x14ac:dyDescent="0.25">
      <c r="A1297" s="52">
        <v>873099781</v>
      </c>
      <c r="B1297" s="52">
        <v>968257214</v>
      </c>
      <c r="C1297" s="52" t="s">
        <v>16334</v>
      </c>
      <c r="D1297" s="52" t="str">
        <f>VLOOKUP(B1297,rawdatas!$A:$K,3,FALSE)</f>
        <v>W</v>
      </c>
      <c r="E1297" s="52" t="str">
        <f>VLOOKUP(B1297,rawdatas!$A:$K,7,FALSE)</f>
        <v>Pregnancy, child bearing, family planning</v>
      </c>
      <c r="F1297" s="52" t="str">
        <f>VLOOKUP(B1297,rawdatas!$A:$K,8,FALSE)</f>
        <v>grossesse; accouchement; planification familiale</v>
      </c>
      <c r="G1297" s="52" t="str">
        <f>VLOOKUP(AH1297,rawdatas!$A$13:$K$52,7,FALSE)</f>
        <v xml:space="preserve">Incision/drainage/flushing/aspiration/removal body fluid </v>
      </c>
      <c r="H1297" s="52" t="str">
        <f>VLOOKUP(AH1297,rawdatas!$A$13:$K$52,8,FALSE)</f>
        <v>incision; drainage; aspiration de liquide corporel</v>
      </c>
      <c r="I1297" s="52" t="str">
        <f>VLOOKUP(AH1297,rawdatas!$A$13:$K$52,9,FALSE)</f>
        <v>ok</v>
      </c>
      <c r="J1297" s="52" t="str">
        <f>VLOOKUP(AH1297,rawdatas!$A$13:$K$52,10,FALSE)</f>
        <v xml:space="preserve">I&amp;d/flush/aspiration </v>
      </c>
      <c r="K1297" s="52" t="str">
        <f>VLOOKUP(AH1297,rawdatas!$A$13:$K$52,11,FALSE)</f>
        <v>incis, drain, aspirat.</v>
      </c>
      <c r="L1297" s="52" t="str">
        <f>VLOOKUP(AH1297,rawdatas!$A$13:$L$52,12,FALSE)</f>
        <v>ok</v>
      </c>
      <c r="M1297" s="52" t="str">
        <f>VLOOKUP(AH1297,rawdatas!$A$13:$M$52,13,FALSE)</f>
        <v>incision of abscess; puncture/aspiration of hematoma; puncture/aspiration of sinus; puncture/aspiration of the urinary bladder; puncture/aspiration of joint; puncture/aspiration of cyst; puncture/aspiration of bursa; puncture/aspiration of ganglion; puncture/aspiration of lungs; puncture/aspiration of stomach; venesection; ascitic fluid puncture; lumbar puncture; tympanostomy; paracentesis; thoracentesis; irrigation of ear/eye</v>
      </c>
      <c r="N1297" s="52" t="str">
        <f>VLOOKUP(AH1297,rawdatas!$A$13:$N$52,14,FALSE)</f>
        <v>incision d'un abcès; ponction d'un hématome; aspiration d'un hématome; ponction des sinus; aspiration des sinus; ponction vésicale; aspiration vésicale; ponction articulaire; aspiration articulaire; ponction d'un kyste; aspiration d'un kyste; ponction d'une bourse; aspiration d'une bourse; aspiration d'un ganglion; ponction d'un ganglion; aspiration des poumons; ponction des poumons; aspiration de l'estomac; ponction de l'estomac; saignées; ponction de fluide d'ascite; ponction lombaire; tympanostomie; paracentèse; thoracocentèse; amniocentèse; irrigation de l'oreille; irrigation de l'oeil</v>
      </c>
      <c r="O1297" s="52" t="str">
        <f>VLOOKUP(AH1297,rawdatas!$A$13:$O$52,15,FALSE)</f>
        <v>ok</v>
      </c>
      <c r="P1297" s="52" t="str">
        <f>VLOOKUP(AH1297,rawdatas!$A$13:$P$52,16,FALSE)</f>
        <v>blood test -34; urine test -35; amniocentesis -38; excision -52; catheterization -53; tympanostomy tube insertion/removal -53; enema -53; prosthetic device -54; acupuncture -59; removal of foreign body -59</v>
      </c>
      <c r="Q1297" s="52" t="str">
        <f>VLOOKUP(AH1297,rawdatas!$A$13:$Q$52,17,FALSE)</f>
        <v>analyse de sang -34; analyse d'urine -35; amniocentèse -38; excision -52; cathétérisme -53; insertion d'un tube de tympanostomie -53; retrait d'un tube de tympanostomie -53 lavement -53; dispositif prothétique -54; acupuncture -59; ablation de corps étranger -59</v>
      </c>
      <c r="R1297" s="52" t="str">
        <f>VLOOKUP(AH1297,rawdatas!$A$13:$R$52,18,FALSE)</f>
        <v>ok</v>
      </c>
      <c r="S1297" s="52">
        <f>VLOOKUP(AH1297,rawdatas!$A$13:$S$52,19,FALSE)</f>
        <v>0</v>
      </c>
      <c r="T1297" s="52">
        <f>VLOOKUP(AH1297,rawdatas!$A$13:$T$52,20,FALSE)</f>
        <v>0</v>
      </c>
      <c r="U1297" s="52" t="str">
        <f>VLOOKUP(AH1297,rawdatas!$A$13:$U$52,21,FALSE)</f>
        <v>ok</v>
      </c>
      <c r="V1297" s="52">
        <f>VLOOKUP(AH1297,rawdatas!$A$13:$V$52,22,FALSE)</f>
        <v>0</v>
      </c>
      <c r="W1297" s="52">
        <f>VLOOKUP(AH1297,rawdatas!$A$13:$W$52,23,FALSE)</f>
        <v>0</v>
      </c>
      <c r="X1297" s="52" t="str">
        <f>VLOOKUP(AH1297,rawdatas!$A$13:$X$52,24,FALSE)</f>
        <v>ok</v>
      </c>
      <c r="Y1297" s="52">
        <f>VLOOKUP(AH1297,rawdatas!$A$13:$Y$52,25,FALSE)</f>
        <v>0</v>
      </c>
      <c r="Z1297" s="52">
        <f>VLOOKUP(AH1297,rawdatas!$A$13:$Z$52,26,FALSE)</f>
        <v>0</v>
      </c>
      <c r="AA1297" s="52" t="str">
        <f>VLOOKUP(AH1297,rawdatas!$A$13:$AA$52,27,FALSE)</f>
        <v>ok</v>
      </c>
      <c r="AB1297" s="52">
        <f>VLOOKUP(AH1297,rawdatas!$A$13:$AB$52,28,FALSE)</f>
        <v>0</v>
      </c>
      <c r="AC1297" s="52">
        <f>VLOOKUP(AH1297,rawdatas!$A$13:$AC$52,29,FALSE)</f>
        <v>0</v>
      </c>
      <c r="AD1297" s="52">
        <f>VLOOKUP(AH1297,rawdatas!$A$13:$AD$53,30,FALSE)</f>
        <v>0</v>
      </c>
      <c r="AE1297" s="52">
        <f>VLOOKUP(AH1297,rawdatas!$A$13:$AE$53,31,FALSE)</f>
        <v>0</v>
      </c>
      <c r="AF1297" s="52">
        <f>VLOOKUP(AH1297,rawdatas!$A$13:$AF$53,32,FALSE)</f>
        <v>0</v>
      </c>
      <c r="AG1297" s="52">
        <f>VLOOKUP(AH1297,rawdatas!$A$13:$AG$54,33,FALSE)</f>
        <v>0</v>
      </c>
      <c r="AH1297" s="53">
        <v>815736565</v>
      </c>
      <c r="AI1297" s="54" t="str">
        <f t="shared" si="91"/>
        <v>incision; drainage; aspiration de liquide corporel</v>
      </c>
    </row>
    <row r="1298" spans="1:35" outlineLevel="1" x14ac:dyDescent="0.25">
      <c r="A1298" s="52">
        <v>325428264</v>
      </c>
      <c r="B1298" s="52">
        <v>968257214</v>
      </c>
      <c r="C1298" s="52" t="s">
        <v>16335</v>
      </c>
      <c r="D1298" s="52" t="str">
        <f>VLOOKUP(B1298,rawdatas!$A:$K,3,FALSE)</f>
        <v>W</v>
      </c>
      <c r="E1298" s="52" t="str">
        <f>VLOOKUP(B1298,rawdatas!$A:$K,7,FALSE)</f>
        <v>Pregnancy, child bearing, family planning</v>
      </c>
      <c r="F1298" s="52" t="str">
        <f>VLOOKUP(B1298,rawdatas!$A:$K,8,FALSE)</f>
        <v>grossesse; accouchement; planification familiale</v>
      </c>
      <c r="G1298" s="52" t="str">
        <f>VLOOKUP(AH1298,rawdatas!$A$13:$K$52,7,FALSE)</f>
        <v>Excision/removal tissue/biopsy/destruction/debridement/cauterization</v>
      </c>
      <c r="H1298" s="52" t="str">
        <f>VLOOKUP(AH1298,rawdatas!$A$13:$K$52,8,FALSE)</f>
        <v>excision; biopsie; cautérisation; débridement</v>
      </c>
      <c r="I1298" s="52" t="str">
        <f>VLOOKUP(AH1298,rawdatas!$A$13:$K$52,9,FALSE)</f>
        <v>ok</v>
      </c>
      <c r="J1298" s="52" t="str">
        <f>VLOOKUP(AH1298,rawdatas!$A$13:$K$52,10,FALSE)</f>
        <v>Exc/remov/biopsy/destruc/debrid/caut</v>
      </c>
      <c r="K1298" s="52" t="str">
        <f>VLOOKUP(AH1298,rawdatas!$A$13:$K$52,11,FALSE)</f>
        <v>excis, biops, cautérisat, débrid.</v>
      </c>
      <c r="L1298" s="52" t="str">
        <f>VLOOKUP(AH1298,rawdatas!$A$13:$L$52,12,FALSE)</f>
        <v>ok</v>
      </c>
      <c r="M1298" s="52" t="str">
        <f>VLOOKUP(AH1298,rawdatas!$A$13:$M$52,13,FALSE)</f>
        <v>excision/removal tissue; biopsy of organ; biopsy of skin; excision/removal of nail; extraction of tooth; amputation; embolectomy; vein stripping; sterilisation; uterine curettage; skin curettage; nerve destruction; vein destruction; surgical debridement; mechanical debridement; chemical debridement; autolytic debridement; maggot therapy; burning cauterization; cold cauterization; chemical cauterization; electric cauterization; laser cauterization</v>
      </c>
      <c r="N1298" s="52" t="str">
        <f>VLOOKUP(AH1298,rawdatas!$A$13:$N$52,14,FALSE)</f>
        <v>excision, élimination de tissus; biopsie d'un organe; biopsie de la peau; excision d'ongle; enlèvement d'ongle; extraction de dent; amputation; embolectomie; éveinage; stérilisation; curetage utérin; curetage de la peau; destruction nerveuse; destruction d'une veine; débridement chirurgical; débridement mécanique; débridement chimique; débridement autolytique; asticothérapie; cautérisation; cautérisation froide; cautérisation chimique; cautérisation électrique; cautérisation laser</v>
      </c>
      <c r="O1298" s="52" t="str">
        <f>VLOOKUP(AH1298,rawdatas!$A$13:$O$52,15,FALSE)</f>
        <v>ok</v>
      </c>
      <c r="P1298" s="52" t="str">
        <f>VLOOKUP(AH1298,rawdatas!$A$13:$P$52,16,FALSE)</f>
        <v>cervical smear -37</v>
      </c>
      <c r="Q1298" s="52" t="str">
        <f>VLOOKUP(AH1298,rawdatas!$A$13:$Q$52,17,FALSE)</f>
        <v>frottis cervical -37</v>
      </c>
      <c r="R1298" s="52" t="str">
        <f>VLOOKUP(AH1298,rawdatas!$A$13:$R$52,18,FALSE)</f>
        <v>ok</v>
      </c>
      <c r="S1298" s="52">
        <f>VLOOKUP(AH1298,rawdatas!$A$13:$S$52,19,FALSE)</f>
        <v>0</v>
      </c>
      <c r="T1298" s="52">
        <f>VLOOKUP(AH1298,rawdatas!$A$13:$T$52,20,FALSE)</f>
        <v>0</v>
      </c>
      <c r="U1298" s="52" t="str">
        <f>VLOOKUP(AH1298,rawdatas!$A$13:$U$52,21,FALSE)</f>
        <v>ok</v>
      </c>
      <c r="V1298" s="52">
        <f>VLOOKUP(AH1298,rawdatas!$A$13:$V$52,22,FALSE)</f>
        <v>0</v>
      </c>
      <c r="W1298" s="52">
        <f>VLOOKUP(AH1298,rawdatas!$A$13:$W$52,23,FALSE)</f>
        <v>0</v>
      </c>
      <c r="X1298" s="52" t="str">
        <f>VLOOKUP(AH1298,rawdatas!$A$13:$X$52,24,FALSE)</f>
        <v>ok</v>
      </c>
      <c r="Y1298" s="52">
        <f>VLOOKUP(AH1298,rawdatas!$A$13:$Y$52,25,FALSE)</f>
        <v>0</v>
      </c>
      <c r="Z1298" s="52">
        <f>VLOOKUP(AH1298,rawdatas!$A$13:$Z$52,26,FALSE)</f>
        <v>0</v>
      </c>
      <c r="AA1298" s="52" t="str">
        <f>VLOOKUP(AH1298,rawdatas!$A$13:$AA$52,27,FALSE)</f>
        <v>ok</v>
      </c>
      <c r="AB1298" s="52">
        <f>VLOOKUP(AH1298,rawdatas!$A$13:$AB$52,28,FALSE)</f>
        <v>0</v>
      </c>
      <c r="AC1298" s="52">
        <f>VLOOKUP(AH1298,rawdatas!$A$13:$AC$52,29,FALSE)</f>
        <v>0</v>
      </c>
      <c r="AD1298" s="52">
        <f>VLOOKUP(AH1298,rawdatas!$A$13:$AD$53,30,FALSE)</f>
        <v>0</v>
      </c>
      <c r="AE1298" s="52">
        <f>VLOOKUP(AH1298,rawdatas!$A$13:$AE$53,31,FALSE)</f>
        <v>0</v>
      </c>
      <c r="AF1298" s="52">
        <f>VLOOKUP(AH1298,rawdatas!$A$13:$AF$53,32,FALSE)</f>
        <v>0</v>
      </c>
      <c r="AG1298" s="52">
        <f>VLOOKUP(AH1298,rawdatas!$A$13:$AG$54,33,FALSE)</f>
        <v>0</v>
      </c>
      <c r="AH1298" s="53">
        <v>878325665</v>
      </c>
      <c r="AI1298" s="54" t="str">
        <f t="shared" si="91"/>
        <v>excision; biopsie; cautérisation; débridement</v>
      </c>
    </row>
    <row r="1299" spans="1:35" outlineLevel="1" x14ac:dyDescent="0.25">
      <c r="A1299" s="52">
        <v>30667619</v>
      </c>
      <c r="B1299" s="52">
        <v>968257214</v>
      </c>
      <c r="C1299" s="52" t="s">
        <v>16336</v>
      </c>
      <c r="D1299" s="52" t="str">
        <f>VLOOKUP(B1299,rawdatas!$A:$K,3,FALSE)</f>
        <v>W</v>
      </c>
      <c r="E1299" s="52" t="str">
        <f>VLOOKUP(B1299,rawdatas!$A:$K,7,FALSE)</f>
        <v>Pregnancy, child bearing, family planning</v>
      </c>
      <c r="F1299" s="52" t="str">
        <f>VLOOKUP(B1299,rawdatas!$A:$K,8,FALSE)</f>
        <v>grossesse; accouchement; planification familiale</v>
      </c>
      <c r="G1299" s="52" t="str">
        <f>VLOOKUP(AH1299,rawdatas!$A$13:$K$52,7,FALSE)</f>
        <v>Instrumentation/catheterization/intubation/dilation</v>
      </c>
      <c r="H1299" s="52" t="str">
        <f>VLOOKUP(AH1299,rawdatas!$A$13:$K$52,8,FALSE)</f>
        <v>cathétérisme; intubation; dilatatation; appareillage</v>
      </c>
      <c r="I1299" s="52" t="str">
        <f>VLOOKUP(AH1299,rawdatas!$A$13:$K$52,9,FALSE)</f>
        <v>ok</v>
      </c>
      <c r="J1299" s="52" t="str">
        <f>VLOOKUP(AH1299,rawdatas!$A$13:$K$52,10,FALSE)</f>
        <v>Instrument/catheter/intubate/dilate</v>
      </c>
      <c r="K1299" s="52" t="str">
        <f>VLOOKUP(AH1299,rawdatas!$A$13:$K$52,11,FALSE)</f>
        <v>cathét, intub, dilat, appareillage</v>
      </c>
      <c r="L1299" s="52" t="str">
        <f>VLOOKUP(AH1299,rawdatas!$A$13:$L$52,12,FALSE)</f>
        <v>ok</v>
      </c>
      <c r="M1299" s="52" t="str">
        <f>VLOOKUP(AH1299,rawdatas!$A$13:$M$52,13,FALSE)</f>
        <v>endotracheal intubation; tracheotomy; tympanostomy tube insertion/removal; enema; catheterization; lacrimal dilatation; urethral dilatation; uterine cervical dilatation; artificial rupture of the amniotic membranes; intravenous cannulation</v>
      </c>
      <c r="N1299" s="52" t="str">
        <f>VLOOKUP(AH1299,rawdatas!$A$13:$N$52,14,FALSE)</f>
        <v>intubation endotrachéale; trachéotomie; insertion d'un tube de tympanostomie; enlèvement d'un tube de tympanostomie; lavement; cathétérisme; dilatation lacrymale; dilatation de l'urètre; dilatation du col de l'utérus; rupture artificielle des membranes amniotiques; cathéterisme veineux</v>
      </c>
      <c r="O1299" s="52" t="str">
        <f>VLOOKUP(AH1299,rawdatas!$A$13:$O$52,15,FALSE)</f>
        <v>ok</v>
      </c>
      <c r="P1299" s="52" t="str">
        <f>VLOOKUP(AH1299,rawdatas!$A$13:$P$52,16,FALSE)</f>
        <v>implantation of a hormone or long acting drug -54</v>
      </c>
      <c r="Q1299" s="52" t="str">
        <f>VLOOKUP(AH1299,rawdatas!$A$13:$Q$52,17,FALSE)</f>
        <v>implantation d'une hormone -54; implantation d'un médicament à longue durée d'action -54</v>
      </c>
      <c r="R1299" s="52" t="str">
        <f>VLOOKUP(AH1299,rawdatas!$A$13:$R$52,18,FALSE)</f>
        <v>ok</v>
      </c>
      <c r="S1299" s="52">
        <f>VLOOKUP(AH1299,rawdatas!$A$13:$S$52,19,FALSE)</f>
        <v>0</v>
      </c>
      <c r="T1299" s="52">
        <f>VLOOKUP(AH1299,rawdatas!$A$13:$T$52,20,FALSE)</f>
        <v>0</v>
      </c>
      <c r="U1299" s="52" t="str">
        <f>VLOOKUP(AH1299,rawdatas!$A$13:$U$52,21,FALSE)</f>
        <v>ok</v>
      </c>
      <c r="V1299" s="52" t="str">
        <f>VLOOKUP(AH1299,rawdatas!$A$13:$V$52,22,FALSE)</f>
        <v>incision/drainage/flushing/aspiration/removal body fluid -51</v>
      </c>
      <c r="W1299" s="52" t="str">
        <f>VLOOKUP(AH1299,rawdatas!$A$13:$W$52,23,FALSE)</f>
        <v>incision -51; drainage -51; aspiration de liquide corporel -51</v>
      </c>
      <c r="X1299" s="52" t="str">
        <f>VLOOKUP(AH1299,rawdatas!$A$13:$X$52,24,FALSE)</f>
        <v>ko</v>
      </c>
      <c r="Y1299" s="52">
        <f>VLOOKUP(AH1299,rawdatas!$A$13:$Y$52,25,FALSE)</f>
        <v>0</v>
      </c>
      <c r="Z1299" s="52">
        <f>VLOOKUP(AH1299,rawdatas!$A$13:$Z$52,26,FALSE)</f>
        <v>0</v>
      </c>
      <c r="AA1299" s="52" t="str">
        <f>VLOOKUP(AH1299,rawdatas!$A$13:$AA$52,27,FALSE)</f>
        <v>ok</v>
      </c>
      <c r="AB1299" s="52">
        <f>VLOOKUP(AH1299,rawdatas!$A$13:$AB$52,28,FALSE)</f>
        <v>0</v>
      </c>
      <c r="AC1299" s="52">
        <f>VLOOKUP(AH1299,rawdatas!$A$13:$AC$52,29,FALSE)</f>
        <v>0</v>
      </c>
      <c r="AD1299" s="52">
        <f>VLOOKUP(AH1299,rawdatas!$A$13:$AD$53,30,FALSE)</f>
        <v>0</v>
      </c>
      <c r="AE1299" s="52">
        <f>VLOOKUP(AH1299,rawdatas!$A$13:$AE$53,31,FALSE)</f>
        <v>0</v>
      </c>
      <c r="AF1299" s="52">
        <f>VLOOKUP(AH1299,rawdatas!$A$13:$AF$53,32,FALSE)</f>
        <v>0</v>
      </c>
      <c r="AG1299" s="52">
        <f>VLOOKUP(AH1299,rawdatas!$A$13:$AG$54,33,FALSE)</f>
        <v>0</v>
      </c>
      <c r="AH1299" s="53">
        <v>377291372</v>
      </c>
      <c r="AI1299" s="54" t="str">
        <f t="shared" si="91"/>
        <v>cathétérisme; intubation; dilatatation; appareillage</v>
      </c>
    </row>
    <row r="1300" spans="1:35" outlineLevel="1" x14ac:dyDescent="0.25">
      <c r="A1300" s="52">
        <v>72199567</v>
      </c>
      <c r="B1300" s="52">
        <v>968257214</v>
      </c>
      <c r="C1300" s="52" t="s">
        <v>16337</v>
      </c>
      <c r="D1300" s="52" t="str">
        <f>VLOOKUP(B1300,rawdatas!$A:$K,3,FALSE)</f>
        <v>W</v>
      </c>
      <c r="E1300" s="52" t="str">
        <f>VLOOKUP(B1300,rawdatas!$A:$K,7,FALSE)</f>
        <v>Pregnancy, child bearing, family planning</v>
      </c>
      <c r="F1300" s="52" t="str">
        <f>VLOOKUP(B1300,rawdatas!$A:$K,8,FALSE)</f>
        <v>grossesse; accouchement; planification familiale</v>
      </c>
      <c r="G1300" s="52" t="str">
        <f>VLOOKUP(AH1300,rawdatas!$A$13:$K$52,7,FALSE)</f>
        <v>Repair/fixation-suture/cast/prosthetic device (apply/remove)</v>
      </c>
      <c r="H1300" s="52" t="str">
        <f>VLOOKUP(AH1300,rawdatas!$A$13:$K$52,8,FALSE)</f>
        <v>réparation; fixation; suture; plâtre; prothèse</v>
      </c>
      <c r="I1300" s="52" t="str">
        <f>VLOOKUP(AH1300,rawdatas!$A$13:$K$52,9,FALSE)</f>
        <v>ok</v>
      </c>
      <c r="J1300" s="52" t="str">
        <f>VLOOKUP(AH1300,rawdatas!$A$13:$K$52,10,FALSE)</f>
        <v>Repair/fix-suture/cast/prosth device</v>
      </c>
      <c r="K1300" s="52" t="str">
        <f>VLOOKUP(AH1300,rawdatas!$A$13:$K$52,11,FALSE)</f>
        <v>répar, fixat, sut, plâtre, proth.</v>
      </c>
      <c r="L1300" s="52" t="str">
        <f>VLOOKUP(AH1300,rawdatas!$A$13:$L$52,12,FALSE)</f>
        <v>ok</v>
      </c>
      <c r="M1300" s="52" t="str">
        <f>VLOOKUP(AH1300,rawdatas!$A$13:$M$52,13,FALSE)</f>
        <v>sutures/stitches; surgical glue; strip-plaster; strapping for sprains; treatment of luxation; treatment of fracture; orthopaedic prosthetic(s); brace(s); orthose(s); strapping; sling; hernia support; hearing aids and device(s); visual aids and device(s); technical aids and device(s); denture(s); implantation of a hormone or long acting drug; vaginal pessary/IUD; pacemaker; stent</v>
      </c>
      <c r="N1300" s="52" t="str">
        <f>VLOOKUP(AH1300,rawdatas!$A$13:$N$52,14,FALSE)</f>
        <v>suture; collage; colle chirurgicale; bande plâtrée; retrait de suture; strapping d'entorse; traitement d'une luxation; traitement de fracture; prothèse orthopédique; attelle; orthèse; cerclage; bandage suspensif; soutien de hernie; aide et dispositif auditif; aide et dispositif visuel; aide et dispositif technique; implantation dentaire; implant hormonal; insertion d'un pessaire vaginal; pose de stérilet; pose de pacemaker; pose de stent</v>
      </c>
      <c r="O1300" s="52" t="str">
        <f>VLOOKUP(AH1300,rawdatas!$A$13:$O$52,15,FALSE)</f>
        <v>ok</v>
      </c>
      <c r="P1300" s="52" t="str">
        <f>VLOOKUP(AH1300,rawdatas!$A$13:$P$52,16,FALSE)</f>
        <v>amputation -52; removal of foreign body -59; blood transfusion -59; plastic surgery -59; transplantation -59</v>
      </c>
      <c r="Q1300" s="52" t="str">
        <f>VLOOKUP(AH1300,rawdatas!$A$13:$Q$52,17,FALSE)</f>
        <v>amputation -52; ablation de corps étranger -59; transfusion sanguine -59; chirurgie plastique -59; transplantation -59</v>
      </c>
      <c r="R1300" s="52" t="str">
        <f>VLOOKUP(AH1300,rawdatas!$A$13:$R$52,18,FALSE)</f>
        <v>ko</v>
      </c>
      <c r="S1300" s="52">
        <f>VLOOKUP(AH1300,rawdatas!$A$13:$S$52,19,FALSE)</f>
        <v>0</v>
      </c>
      <c r="T1300" s="52">
        <f>VLOOKUP(AH1300,rawdatas!$A$13:$T$52,20,FALSE)</f>
        <v>0</v>
      </c>
      <c r="U1300" s="52" t="str">
        <f>VLOOKUP(AH1300,rawdatas!$A$13:$U$52,21,FALSE)</f>
        <v>ok</v>
      </c>
      <c r="V1300" s="52">
        <f>VLOOKUP(AH1300,rawdatas!$A$13:$V$52,22,FALSE)</f>
        <v>0</v>
      </c>
      <c r="W1300" s="52">
        <f>VLOOKUP(AH1300,rawdatas!$A$13:$W$52,23,FALSE)</f>
        <v>0</v>
      </c>
      <c r="X1300" s="52" t="str">
        <f>VLOOKUP(AH1300,rawdatas!$A$13:$X$52,24,FALSE)</f>
        <v>ok</v>
      </c>
      <c r="Y1300" s="52" t="str">
        <f>VLOOKUP(AH1300,rawdatas!$A$13:$Y$52,25,FALSE)</f>
        <v>In this rubric is included also devices, which are not prosthetic devices. Insertion of IUD should not be used as a problem label, but only as a process code. The problem should be coded W12. The hormone stave implantation should not be used as a problem label, but only as a process code. The problem should be coded W14. Clarify what drug is meant.</v>
      </c>
      <c r="Z1300" s="52" t="str">
        <f>VLOOKUP(AH1300,rawdatas!$A$13:$Z$52,26,FALSE)</f>
        <v>Dans cette rubrique sont également inclus les appareils qui ne sont pas des appareils prothétiques. L'insertion du DIU ne doit pas être utilisée comme une étiquette de problème, mais seulement comme un code de processus. Le problème devrait être codé W12. L'implant hormonal ne devrait pas être utilisé comme étiquette de problème, mais seulement comme un code de processus. Le problème devrait être codé W14. Clarifier ce que signifie la drogue.</v>
      </c>
      <c r="AA1300" s="52" t="str">
        <f>VLOOKUP(AH1300,rawdatas!$A$13:$AA$52,27,FALSE)</f>
        <v>ok</v>
      </c>
      <c r="AB1300" s="52">
        <f>VLOOKUP(AH1300,rawdatas!$A$13:$AB$52,28,FALSE)</f>
        <v>0</v>
      </c>
      <c r="AC1300" s="52">
        <f>VLOOKUP(AH1300,rawdatas!$A$13:$AC$52,29,FALSE)</f>
        <v>0</v>
      </c>
      <c r="AD1300" s="52">
        <f>VLOOKUP(AH1300,rawdatas!$A$13:$AD$53,30,FALSE)</f>
        <v>0</v>
      </c>
      <c r="AE1300" s="52">
        <f>VLOOKUP(AH1300,rawdatas!$A$13:$AE$53,31,FALSE)</f>
        <v>0</v>
      </c>
      <c r="AF1300" s="52" t="str">
        <f>VLOOKUP(AH1300,rawdatas!$A$13:$AF$53,32,FALSE)</f>
        <v>ablation de corps étranger-59;  -&gt; ablation de corps étranger -59; removal of foreign body-59 -&gt; removal of foreign body -59</v>
      </c>
      <c r="AG1300" s="52">
        <f>VLOOKUP(AH1300,rawdatas!$A$13:$AG$54,33,FALSE)</f>
        <v>0</v>
      </c>
      <c r="AH1300" s="53">
        <v>431632187</v>
      </c>
      <c r="AI1300" s="54" t="str">
        <f t="shared" si="91"/>
        <v>réparation; fixation; suture; plâtre; prothèse</v>
      </c>
    </row>
    <row r="1301" spans="1:35" outlineLevel="1" x14ac:dyDescent="0.25">
      <c r="A1301" s="52">
        <v>410606504</v>
      </c>
      <c r="B1301" s="52">
        <v>968257214</v>
      </c>
      <c r="C1301" s="52" t="s">
        <v>16338</v>
      </c>
      <c r="D1301" s="52" t="str">
        <f>VLOOKUP(B1301,rawdatas!$A:$K,3,FALSE)</f>
        <v>W</v>
      </c>
      <c r="E1301" s="52" t="str">
        <f>VLOOKUP(B1301,rawdatas!$A:$K,7,FALSE)</f>
        <v>Pregnancy, child bearing, family planning</v>
      </c>
      <c r="F1301" s="52" t="str">
        <f>VLOOKUP(B1301,rawdatas!$A:$K,8,FALSE)</f>
        <v>grossesse; accouchement; planification familiale</v>
      </c>
      <c r="G1301" s="52" t="str">
        <f>VLOOKUP(AH1301,rawdatas!$A$13:$K$52,7,FALSE)</f>
        <v>Local injection/infiltration</v>
      </c>
      <c r="H1301" s="52" t="str">
        <f>VLOOKUP(AH1301,rawdatas!$A$13:$K$52,8,FALSE)</f>
        <v>traitement local; infiltration</v>
      </c>
      <c r="I1301" s="52" t="str">
        <f>VLOOKUP(AH1301,rawdatas!$A$13:$K$52,9,FALSE)</f>
        <v>ok</v>
      </c>
      <c r="J1301" s="52" t="str">
        <f>VLOOKUP(AH1301,rawdatas!$A$13:$K$52,10,FALSE)</f>
        <v>Local injection/infiltration</v>
      </c>
      <c r="K1301" s="52" t="str">
        <f>VLOOKUP(AH1301,rawdatas!$A$13:$K$52,11,FALSE)</f>
        <v>inject. pour infiltr. locale</v>
      </c>
      <c r="L1301" s="52" t="str">
        <f>VLOOKUP(AH1301,rawdatas!$A$13:$L$52,12,FALSE)</f>
        <v>ok</v>
      </c>
      <c r="M1301" s="52" t="str">
        <f>VLOOKUP(AH1301,rawdatas!$A$13:$M$52,13,FALSE)</f>
        <v>epidural injection; skin injection; subcutaneous tissue injection; intramuscular injection; intravenous injection; joint injection; bursa injection; tendon sheath injection; sclerosing injection for varices; nerve block</v>
      </c>
      <c r="N1301" s="52" t="str">
        <f>VLOOKUP(AH1301,rawdatas!$A$13:$N$52,14,FALSE)</f>
        <v>injection épidurale; injection de la peau; injection de tissu sous-cutané; injection intramusculaire; injection intraveineuse; injection articulaire; injection de bourse; injection de la gaine du tendon; injection sclérosante pour varices; bloc nerveux</v>
      </c>
      <c r="O1301" s="52" t="str">
        <f>VLOOKUP(AH1301,rawdatas!$A$13:$O$52,15,FALSE)</f>
        <v>ok</v>
      </c>
      <c r="P1301" s="52" t="str">
        <f>VLOOKUP(AH1301,rawdatas!$A$13:$P$52,16,FALSE)</f>
        <v>vaccination -55; injection with systemic effect -50; acupuncture -59; blood transfusion -59</v>
      </c>
      <c r="Q1301" s="52" t="str">
        <f>VLOOKUP(AH1301,rawdatas!$A$13:$Q$52,17,FALSE)</f>
        <v>vaccination -55; injection avec effet systémique -50; acupuncture -59; transfusion sanguine -59</v>
      </c>
      <c r="R1301" s="52" t="str">
        <f>VLOOKUP(AH1301,rawdatas!$A$13:$R$52,18,FALSE)</f>
        <v>ok</v>
      </c>
      <c r="S1301" s="52">
        <f>VLOOKUP(AH1301,rawdatas!$A$13:$S$52,19,FALSE)</f>
        <v>0</v>
      </c>
      <c r="T1301" s="52">
        <f>VLOOKUP(AH1301,rawdatas!$A$13:$T$52,20,FALSE)</f>
        <v>0</v>
      </c>
      <c r="U1301" s="52" t="str">
        <f>VLOOKUP(AH1301,rawdatas!$A$13:$U$52,21,FALSE)</f>
        <v>ok</v>
      </c>
      <c r="V1301" s="52">
        <f>VLOOKUP(AH1301,rawdatas!$A$13:$V$52,22,FALSE)</f>
        <v>0</v>
      </c>
      <c r="W1301" s="52">
        <f>VLOOKUP(AH1301,rawdatas!$A$13:$W$52,23,FALSE)</f>
        <v>0</v>
      </c>
      <c r="X1301" s="52" t="str">
        <f>VLOOKUP(AH1301,rawdatas!$A$13:$X$52,24,FALSE)</f>
        <v>ok</v>
      </c>
      <c r="Y1301" s="52" t="str">
        <f>VLOOKUP(AH1301,rawdatas!$A$13:$Y$52,25,FALSE)</f>
        <v>Double code with -50, if medication is prescribed. Clarify what drug is meant.</v>
      </c>
      <c r="Z1301" s="52" t="str">
        <f>VLOOKUP(AH1301,rawdatas!$A$13:$Z$52,26,FALSE)</f>
        <v xml:space="preserve">doublez avec le code -50, si le médicament est prescrit </v>
      </c>
      <c r="AA1301" s="52" t="str">
        <f>VLOOKUP(AH1301,rawdatas!$A$13:$AA$52,27,FALSE)</f>
        <v>ok</v>
      </c>
      <c r="AB1301" s="52">
        <f>VLOOKUP(AH1301,rawdatas!$A$13:$AB$52,28,FALSE)</f>
        <v>0</v>
      </c>
      <c r="AC1301" s="52">
        <f>VLOOKUP(AH1301,rawdatas!$A$13:$AC$52,29,FALSE)</f>
        <v>0</v>
      </c>
      <c r="AD1301" s="52">
        <f>VLOOKUP(AH1301,rawdatas!$A$13:$AD$53,30,FALSE)</f>
        <v>0</v>
      </c>
      <c r="AE1301" s="52">
        <f>VLOOKUP(AH1301,rawdatas!$A$13:$AE$53,31,FALSE)</f>
        <v>0</v>
      </c>
      <c r="AF1301" s="52">
        <f>VLOOKUP(AH1301,rawdatas!$A$13:$AF$53,32,FALSE)</f>
        <v>0</v>
      </c>
      <c r="AG1301" s="52">
        <f>VLOOKUP(AH1301,rawdatas!$A$13:$AG$54,33,FALSE)</f>
        <v>0</v>
      </c>
      <c r="AH1301" s="53">
        <v>382704797</v>
      </c>
      <c r="AI1301" s="54" t="str">
        <f t="shared" si="91"/>
        <v>traitement local; infiltration</v>
      </c>
    </row>
    <row r="1302" spans="1:35" outlineLevel="1" x14ac:dyDescent="0.25">
      <c r="A1302" s="52">
        <v>188736265</v>
      </c>
      <c r="B1302" s="52">
        <v>968257214</v>
      </c>
      <c r="C1302" s="52" t="s">
        <v>16339</v>
      </c>
      <c r="D1302" s="52" t="str">
        <f>VLOOKUP(B1302,rawdatas!$A:$K,3,FALSE)</f>
        <v>W</v>
      </c>
      <c r="E1302" s="52" t="str">
        <f>VLOOKUP(B1302,rawdatas!$A:$K,7,FALSE)</f>
        <v>Pregnancy, child bearing, family planning</v>
      </c>
      <c r="F1302" s="52" t="str">
        <f>VLOOKUP(B1302,rawdatas!$A:$K,8,FALSE)</f>
        <v>grossesse; accouchement; planification familiale</v>
      </c>
      <c r="G1302" s="52" t="str">
        <f>VLOOKUP(AH1302,rawdatas!$A$13:$K$52,7,FALSE)</f>
        <v>Dressing/pressure/compression/tamponade</v>
      </c>
      <c r="H1302" s="52" t="str">
        <f>VLOOKUP(AH1302,rawdatas!$A$13:$K$52,8,FALSE)</f>
        <v>traitement local; infiltration</v>
      </c>
      <c r="I1302" s="52" t="str">
        <f>VLOOKUP(AH1302,rawdatas!$A$13:$K$52,9,FALSE)</f>
        <v>ok</v>
      </c>
      <c r="J1302" s="52" t="str">
        <f>VLOOKUP(AH1302,rawdatas!$A$13:$K$52,10,FALSE)</f>
        <v>Dressing/pressure/compress/tamponade</v>
      </c>
      <c r="K1302" s="52" t="str">
        <f>VLOOKUP(AH1302,rawdatas!$A$13:$K$52,11,FALSE)</f>
        <v>panst, compres, bandage</v>
      </c>
      <c r="L1302" s="52" t="str">
        <f>VLOOKUP(AH1302,rawdatas!$A$13:$L$52,12,FALSE)</f>
        <v>ok</v>
      </c>
      <c r="M1302" s="52" t="str">
        <f>VLOOKUP(AH1302,rawdatas!$A$13:$M$52,13,FALSE)</f>
        <v>application of an eye pad; support bandage; wound bandage</v>
      </c>
      <c r="N1302" s="52" t="str">
        <f>VLOOKUP(AH1302,rawdatas!$A$13:$N$52,14,FALSE)</f>
        <v>application d'un pansement oculaire; bandage de soutien; bandage de plaie</v>
      </c>
      <c r="O1302" s="52" t="str">
        <f>VLOOKUP(AH1302,rawdatas!$A$13:$O$52,15,FALSE)</f>
        <v>ok</v>
      </c>
      <c r="P1302" s="52" t="str">
        <f>VLOOKUP(AH1302,rawdatas!$A$13:$P$52,16,FALSE)</f>
        <v>applying strip-plaster -54</v>
      </c>
      <c r="Q1302" s="52" t="str">
        <f>VLOOKUP(AH1302,rawdatas!$A$13:$Q$52,17,FALSE)</f>
        <v>pose d'un plâtre -54</v>
      </c>
      <c r="R1302" s="52" t="str">
        <f>VLOOKUP(AH1302,rawdatas!$A$13:$R$52,18,FALSE)</f>
        <v>ok</v>
      </c>
      <c r="S1302" s="52">
        <f>VLOOKUP(AH1302,rawdatas!$A$13:$S$52,19,FALSE)</f>
        <v>0</v>
      </c>
      <c r="T1302" s="52">
        <f>VLOOKUP(AH1302,rawdatas!$A$13:$T$52,20,FALSE)</f>
        <v>0</v>
      </c>
      <c r="U1302" s="52" t="str">
        <f>VLOOKUP(AH1302,rawdatas!$A$13:$U$52,21,FALSE)</f>
        <v>ok</v>
      </c>
      <c r="V1302" s="52" t="str">
        <f>VLOOKUP(AH1302,rawdatas!$A$13:$V$52,22,FALSE)</f>
        <v>repair/fixation-suture/cast/prosthetic device -54; referral to a nurse -66</v>
      </c>
      <c r="W1302" s="52" t="str">
        <f>VLOOKUP(AH1302,rawdatas!$A$13:$W$52,23,FALSE)</f>
        <v>réparation -54; fixation -54; suture -54; plâtre -54; prothèse -54; référence à une infirmière -66</v>
      </c>
      <c r="X1302" s="52" t="str">
        <f>VLOOKUP(AH1302,rawdatas!$A$13:$X$52,24,FALSE)</f>
        <v>ko</v>
      </c>
      <c r="Y1302" s="52" t="str">
        <f>VLOOKUP(AH1302,rawdatas!$A$13:$Y$52,25,FALSE)</f>
        <v>Double code with -50, if medication is involved.</v>
      </c>
      <c r="Z1302" s="52" t="str">
        <f>VLOOKUP(AH1302,rawdatas!$A$13:$Z$52,26,FALSE)</f>
        <v>Doubler avec le code -50 si un médicament est impliqué.</v>
      </c>
      <c r="AA1302" s="52" t="str">
        <f>VLOOKUP(AH1302,rawdatas!$A$13:$AA$52,27,FALSE)</f>
        <v>ok</v>
      </c>
      <c r="AB1302" s="52">
        <f>VLOOKUP(AH1302,rawdatas!$A$13:$AB$52,28,FALSE)</f>
        <v>0</v>
      </c>
      <c r="AC1302" s="52">
        <f>VLOOKUP(AH1302,rawdatas!$A$13:$AC$52,29,FALSE)</f>
        <v>0</v>
      </c>
      <c r="AD1302" s="52">
        <f>VLOOKUP(AH1302,rawdatas!$A$13:$AD$53,30,FALSE)</f>
        <v>0</v>
      </c>
      <c r="AE1302" s="52">
        <f>VLOOKUP(AH1302,rawdatas!$A$13:$AE$53,31,FALSE)</f>
        <v>0</v>
      </c>
      <c r="AF1302" s="52">
        <f>VLOOKUP(AH1302,rawdatas!$A$13:$AF$53,32,FALSE)</f>
        <v>0</v>
      </c>
      <c r="AG1302" s="52">
        <f>VLOOKUP(AH1302,rawdatas!$A$13:$AG$54,33,FALSE)</f>
        <v>0</v>
      </c>
      <c r="AH1302" s="53">
        <v>249984146</v>
      </c>
      <c r="AI1302" s="54" t="str">
        <f t="shared" si="91"/>
        <v>traitement local; infiltration</v>
      </c>
    </row>
    <row r="1303" spans="1:35" outlineLevel="1" x14ac:dyDescent="0.25">
      <c r="A1303" s="52">
        <v>66329795</v>
      </c>
      <c r="B1303" s="52">
        <v>968257214</v>
      </c>
      <c r="C1303" s="52" t="s">
        <v>16340</v>
      </c>
      <c r="D1303" s="52" t="str">
        <f>VLOOKUP(B1303,rawdatas!$A:$K,3,FALSE)</f>
        <v>W</v>
      </c>
      <c r="E1303" s="52" t="str">
        <f>VLOOKUP(B1303,rawdatas!$A:$K,7,FALSE)</f>
        <v>Pregnancy, child bearing, family planning</v>
      </c>
      <c r="F1303" s="52" t="str">
        <f>VLOOKUP(B1303,rawdatas!$A:$K,8,FALSE)</f>
        <v>grossesse; accouchement; planification familiale</v>
      </c>
      <c r="G1303" s="52" t="str">
        <f>VLOOKUP(AH1303,rawdatas!$A$13:$K$52,7,FALSE)</f>
        <v>Physical medicine/rehabilitation</v>
      </c>
      <c r="H1303" s="52" t="str">
        <f>VLOOKUP(AH1303,rawdatas!$A$13:$K$52,8,FALSE)</f>
        <v>thérapie manuelle; médecine physique</v>
      </c>
      <c r="I1303" s="52" t="str">
        <f>VLOOKUP(AH1303,rawdatas!$A$13:$K$52,9,FALSE)</f>
        <v>ok</v>
      </c>
      <c r="J1303" s="52" t="str">
        <f>VLOOKUP(AH1303,rawdatas!$A$13:$K$52,10,FALSE)</f>
        <v>Physical medicine/rehabilitation</v>
      </c>
      <c r="K1303" s="52" t="str">
        <f>VLOOKUP(AH1303,rawdatas!$A$13:$K$52,11,FALSE)</f>
        <v>thérap. manuelle, méd. physique</v>
      </c>
      <c r="L1303" s="52" t="str">
        <f>VLOOKUP(AH1303,rawdatas!$A$13:$L$52,12,FALSE)</f>
        <v>ok</v>
      </c>
      <c r="M1303" s="52" t="str">
        <f>VLOOKUP(AH1303,rawdatas!$A$13:$M$52,13,FALSE)</f>
        <v>chiropractic physiotherapy; ergotherapy; podiatry; strength; physical medicine; rehabilitation; fitness training; muscle exercise; speech therapy; specific disability rehabilitation; using heat/cold/ultrasound/electrical current for therapeutic purposes; electronic nerve stimulator; electronic muscle stimulator</v>
      </c>
      <c r="N1303" s="52" t="str">
        <f>VLOOKUP(AH1303,rawdatas!$A$13:$N$52,14,FALSE)</f>
        <v>chiropraxie; ergothérapie; podiatrie; pédicurie-podologie; entretien de la force musculaire; médecine physique; réadaptation; entraînement physique; exercice musculaire; thérapie de la parole; réhabilitation spécifique de handicap; thérapie par la chaleur; thérapie par le froid; thérapie par ultrasons; thérapie par courant électrique; stimulateur de nerf; stimulateur musculaire électronique</v>
      </c>
      <c r="O1303" s="52" t="str">
        <f>VLOOKUP(AH1303,rawdatas!$A$13:$O$52,15,FALSE)</f>
        <v>ok</v>
      </c>
      <c r="P1303" s="52" t="str">
        <f>VLOOKUP(AH1303,rawdatas!$A$13:$P$52,16,FALSE)</f>
        <v>psychosocial (drug or alcohol) rehabilitation -58; referral to other primary health care provider -66; referral to physician -67; referral for rehabilitation -68</v>
      </c>
      <c r="Q1303" s="52" t="str">
        <f>VLOOKUP(AH1303,rawdatas!$A$13:$Q$52,17,FALSE)</f>
        <v>réadaptation psychosociale (drogue) -58; réadaptation psychosociale (alcool) -58; orientation vers un autre dispensateur de soins de santé primaires -66; orientation vers un médecin -67; orientation vers de la réadaptation -68</v>
      </c>
      <c r="R1303" s="52" t="str">
        <f>VLOOKUP(AH1303,rawdatas!$A$13:$R$52,18,FALSE)</f>
        <v>ok</v>
      </c>
      <c r="S1303" s="52">
        <f>VLOOKUP(AH1303,rawdatas!$A$13:$S$52,19,FALSE)</f>
        <v>0</v>
      </c>
      <c r="T1303" s="52">
        <f>VLOOKUP(AH1303,rawdatas!$A$13:$T$52,20,FALSE)</f>
        <v>0</v>
      </c>
      <c r="U1303" s="52" t="str">
        <f>VLOOKUP(AH1303,rawdatas!$A$13:$U$52,21,FALSE)</f>
        <v>ok</v>
      </c>
      <c r="V1303" s="52">
        <f>VLOOKUP(AH1303,rawdatas!$A$13:$V$52,22,FALSE)</f>
        <v>0</v>
      </c>
      <c r="W1303" s="52">
        <f>VLOOKUP(AH1303,rawdatas!$A$13:$W$52,23,FALSE)</f>
        <v>0</v>
      </c>
      <c r="X1303" s="52" t="str">
        <f>VLOOKUP(AH1303,rawdatas!$A$13:$X$52,24,FALSE)</f>
        <v>ok</v>
      </c>
      <c r="Y1303" s="52">
        <f>VLOOKUP(AH1303,rawdatas!$A$13:$Y$52,25,FALSE)</f>
        <v>0</v>
      </c>
      <c r="Z1303" s="52">
        <f>VLOOKUP(AH1303,rawdatas!$A$13:$Z$52,26,FALSE)</f>
        <v>0</v>
      </c>
      <c r="AA1303" s="52" t="str">
        <f>VLOOKUP(AH1303,rawdatas!$A$13:$AA$52,27,FALSE)</f>
        <v>ok</v>
      </c>
      <c r="AB1303" s="52">
        <f>VLOOKUP(AH1303,rawdatas!$A$13:$AB$52,28,FALSE)</f>
        <v>0</v>
      </c>
      <c r="AC1303" s="52">
        <f>VLOOKUP(AH1303,rawdatas!$A$13:$AC$52,29,FALSE)</f>
        <v>0</v>
      </c>
      <c r="AD1303" s="52">
        <f>VLOOKUP(AH1303,rawdatas!$A$13:$AD$53,30,FALSE)</f>
        <v>0</v>
      </c>
      <c r="AE1303" s="52">
        <f>VLOOKUP(AH1303,rawdatas!$A$13:$AE$53,31,FALSE)</f>
        <v>0</v>
      </c>
      <c r="AF1303" s="52">
        <f>VLOOKUP(AH1303,rawdatas!$A$13:$AF$53,32,FALSE)</f>
        <v>0</v>
      </c>
      <c r="AG1303" s="52">
        <f>VLOOKUP(AH1303,rawdatas!$A$13:$AG$54,33,FALSE)</f>
        <v>0</v>
      </c>
      <c r="AH1303" s="53">
        <v>499817756</v>
      </c>
      <c r="AI1303" s="54" t="str">
        <f t="shared" si="91"/>
        <v>thérapie manuelle; médecine physique</v>
      </c>
    </row>
    <row r="1304" spans="1:35" outlineLevel="1" x14ac:dyDescent="0.25">
      <c r="A1304" s="52">
        <v>776308930</v>
      </c>
      <c r="B1304" s="52">
        <v>968257214</v>
      </c>
      <c r="C1304" s="52" t="s">
        <v>16341</v>
      </c>
      <c r="D1304" s="52" t="str">
        <f>VLOOKUP(B1304,rawdatas!$A:$K,3,FALSE)</f>
        <v>W</v>
      </c>
      <c r="E1304" s="52" t="str">
        <f>VLOOKUP(B1304,rawdatas!$A:$K,7,FALSE)</f>
        <v>Pregnancy, child bearing, family planning</v>
      </c>
      <c r="F1304" s="52" t="str">
        <f>VLOOKUP(B1304,rawdatas!$A:$K,8,FALSE)</f>
        <v>grossesse; accouchement; planification familiale</v>
      </c>
      <c r="G1304" s="52" t="str">
        <f>VLOOKUP(AH1304,rawdatas!$A$13:$K$52,7,FALSE)</f>
        <v>Therapeutic counselling/listening</v>
      </c>
      <c r="H1304" s="52" t="str">
        <f>VLOOKUP(AH1304,rawdatas!$A$13:$K$52,8,FALSE)</f>
        <v>conseil thérapeutique; écoute thérapeutique; psychothérapie</v>
      </c>
      <c r="I1304" s="52" t="str">
        <f>VLOOKUP(AH1304,rawdatas!$A$13:$K$52,9,FALSE)</f>
        <v>ok</v>
      </c>
      <c r="J1304" s="52" t="str">
        <f>VLOOKUP(AH1304,rawdatas!$A$13:$K$52,10,FALSE)</f>
        <v>Therapeutic counselling/listening</v>
      </c>
      <c r="K1304" s="52" t="str">
        <f>VLOOKUP(AH1304,rawdatas!$A$13:$K$52,11,FALSE)</f>
        <v>conseil, écoute thérap, psychoth.</v>
      </c>
      <c r="L1304" s="52" t="str">
        <f>VLOOKUP(AH1304,rawdatas!$A$13:$L$52,12,FALSE)</f>
        <v>ok</v>
      </c>
      <c r="M1304" s="52" t="str">
        <f>VLOOKUP(AH1304,rawdatas!$A$13:$M$52,13,FALSE)</f>
        <v>motivational interview; supportive psychotherapy; counselling for a specific disease</v>
      </c>
      <c r="N1304" s="52" t="str">
        <f>VLOOKUP(AH1304,rawdatas!$A$13:$N$52,14,FALSE)</f>
        <v>entretien motivationnel; psychothérapie de soutien; conseil pour une maladie spécifique</v>
      </c>
      <c r="O1304" s="52" t="str">
        <f>VLOOKUP(AH1304,rawdatas!$A$13:$O$52,15,FALSE)</f>
        <v>ok</v>
      </c>
      <c r="P1304" s="52" t="str">
        <f>VLOOKUP(AH1304,rawdatas!$A$13:$P$52,16,FALSE)</f>
        <v>observation/health education/advice/diet -45</v>
      </c>
      <c r="Q1304" s="52" t="str">
        <f>VLOOKUP(AH1304,rawdatas!$A$13:$Q$52,17,FALSE)</f>
        <v>recommandation -45; education pour la santé-45; conseils-45; régime -45</v>
      </c>
      <c r="R1304" s="52" t="str">
        <f>VLOOKUP(AH1304,rawdatas!$A$13:$R$52,18,FALSE)</f>
        <v>ko</v>
      </c>
      <c r="S1304" s="52" t="str">
        <f>VLOOKUP(AH1304,rawdatas!$A$13:$S$52,19,FALSE)</f>
        <v>counselling/listening by the provider with a specific therapeutic aim for a patient to be able to cope with his/her disease, in a more comprehensive  fashion than simple advice</v>
      </c>
      <c r="T1304" s="52" t="str">
        <f>VLOOKUP(AH1304,rawdatas!$A$13:$T$52,20,FALSE)</f>
        <v>conseil ou écoute par le dispensateur dans un but thérapeutique spécifique afin qu'un patient soit en mesure de faire face à sa maladie, d'une façon plus globale qu'un simple conseil</v>
      </c>
      <c r="U1304" s="52" t="str">
        <f>VLOOKUP(AH1304,rawdatas!$A$13:$U$52,21,FALSE)</f>
        <v>ok</v>
      </c>
      <c r="V1304" s="52" t="str">
        <f>VLOOKUP(AH1304,rawdatas!$A$13:$V$52,22,FALSE)</f>
        <v>physical medicine/rehabilitation -57</v>
      </c>
      <c r="W1304" s="52" t="str">
        <f>VLOOKUP(AH1304,rawdatas!$A$13:$W$52,23,FALSE)</f>
        <v>médecine physique -57; réhabilitation -57</v>
      </c>
      <c r="X1304" s="52" t="str">
        <f>VLOOKUP(AH1304,rawdatas!$A$13:$X$52,24,FALSE)</f>
        <v>ok</v>
      </c>
      <c r="Y1304" s="52" t="str">
        <f>VLOOKUP(AH1304,rawdatas!$A$13:$Y$52,25,FALSE)</f>
        <v>Counselling: a term used to describe a process of consultation and discussion in which one individual (the counsellor) listens and offers guidance or advice to another who is experiencing difficulties (the patient). The counsellor does not direct or make decisions for the client. The general aim is to solve problems, increase awareness, and promote constructive exploration of difficulties so that the future may be approached more confidently and more constructively.</v>
      </c>
      <c r="Z1304" s="52" t="str">
        <f>VLOOKUP(AH1304,rawdatas!$A$13:$Z$52,26,FALSE)</f>
        <v>Conseil : terme utilisé pour décrire un processus de consultation et de discussion dans lequel un individu (le conseiller) écoute et offre des guides ou des conseils à un autre qui éprouve des difficultés (le patient). Le conseiller ne dirige pas ou ne prend pas de décisions pour le patient. L'objectif général est de résoudre les problèmes, d'accroître la sensibilisation et de promouvoir une exploration constructive des difficultés afin que l'avenir puisse être abordé avec plus de confiance et de manière plus constructive.</v>
      </c>
      <c r="AA1304" s="52" t="str">
        <f>VLOOKUP(AH1304,rawdatas!$A$13:$AA$52,27,FALSE)</f>
        <v>ok</v>
      </c>
      <c r="AB1304" s="52">
        <f>VLOOKUP(AH1304,rawdatas!$A$13:$AB$52,28,FALSE)</f>
        <v>0</v>
      </c>
      <c r="AC1304" s="52">
        <f>VLOOKUP(AH1304,rawdatas!$A$13:$AC$52,29,FALSE)</f>
        <v>0</v>
      </c>
      <c r="AD1304" s="52">
        <f>VLOOKUP(AH1304,rawdatas!$A$13:$AD$53,30,FALSE)</f>
        <v>0</v>
      </c>
      <c r="AE1304" s="52">
        <f>VLOOKUP(AH1304,rawdatas!$A$13:$AE$53,31,FALSE)</f>
        <v>0</v>
      </c>
      <c r="AF1304" s="52" t="str">
        <f>VLOOKUP(AH1304,rawdatas!$A$13:$AF$53,32,FALSE)</f>
        <v>education pour la santé-45 -&gt; education pour la santé -45</v>
      </c>
      <c r="AG1304" s="52">
        <f>VLOOKUP(AH1304,rawdatas!$A$13:$AG$54,33,FALSE)</f>
        <v>0</v>
      </c>
      <c r="AH1304" s="53">
        <v>360621847</v>
      </c>
      <c r="AI1304" s="54" t="str">
        <f t="shared" si="91"/>
        <v>conseil thérapeutique; écoute thérapeutique; psychothérapie</v>
      </c>
    </row>
    <row r="1305" spans="1:35" outlineLevel="1" x14ac:dyDescent="0.25">
      <c r="A1305" s="52">
        <v>41405385</v>
      </c>
      <c r="B1305" s="52">
        <v>968257214</v>
      </c>
      <c r="C1305" s="52" t="s">
        <v>16342</v>
      </c>
      <c r="D1305" s="52" t="str">
        <f>VLOOKUP(B1305,rawdatas!$A:$K,3,FALSE)</f>
        <v>W</v>
      </c>
      <c r="E1305" s="52" t="str">
        <f>VLOOKUP(B1305,rawdatas!$A:$K,7,FALSE)</f>
        <v>Pregnancy, child bearing, family planning</v>
      </c>
      <c r="F1305" s="52" t="str">
        <f>VLOOKUP(B1305,rawdatas!$A:$K,8,FALSE)</f>
        <v>grossesse; accouchement; planification familiale</v>
      </c>
      <c r="G1305" s="52" t="str">
        <f>VLOOKUP(AH1305,rawdatas!$A$13:$K$52,7,FALSE)</f>
        <v>Other therapeutic procedure/minor surgery NEC</v>
      </c>
      <c r="H1305" s="52" t="str">
        <f>VLOOKUP(AH1305,rawdatas!$A$13:$K$52,8,FALSE)</f>
        <v>autres procédures thérapeutiques; petite chirurgie non classées ailleurs</v>
      </c>
      <c r="I1305" s="52" t="str">
        <f>VLOOKUP(AH1305,rawdatas!$A$13:$K$52,9,FALSE)</f>
        <v>autres procédures thérapeutiques; petite chirurgie NCA</v>
      </c>
      <c r="J1305" s="52" t="str">
        <f>VLOOKUP(AH1305,rawdatas!$A$13:$K$52,10,FALSE)</f>
        <v>Other therap proced/minor surg NEC</v>
      </c>
      <c r="K1305" s="52" t="str">
        <f>VLOOKUP(AH1305,rawdatas!$A$13:$K$52,11,FALSE)</f>
        <v>autres procéd. thérap, petite chir nca</v>
      </c>
      <c r="L1305" s="52" t="str">
        <f>VLOOKUP(AH1305,rawdatas!$A$13:$L$52,12,FALSE)</f>
        <v>autres procéd. thérap, petite chir NCA</v>
      </c>
      <c r="M1305" s="52" t="str">
        <f>VLOOKUP(AH1305,rawdatas!$A$13:$M$52,13,FALSE)</f>
        <v>cardiopulmonary resuscitation; oxygen therapy; acupuncture; removal of foreign body; blood transfusion; plastic surgery; transplantation; dialysis; delivery/ caesarean section/major surgery</v>
      </c>
      <c r="N1305" s="52" t="str">
        <f>VLOOKUP(AH1305,rawdatas!$A$13:$N$52,14,FALSE)</f>
        <v>réanimation cardio-respiratoire; oxygénothérapie; acupuncture; extraction de corp étranger; transfusion sanguine; chirurgie plastique; transplantation; dialyse; accouchement; césarienne; chirurgie majeure</v>
      </c>
      <c r="O1305" s="52" t="str">
        <f>VLOOKUP(AH1305,rawdatas!$A$13:$O$52,15,FALSE)</f>
        <v>ok</v>
      </c>
      <c r="P1305" s="52">
        <f>VLOOKUP(AH1305,rawdatas!$A$13:$P$52,16,FALSE)</f>
        <v>0</v>
      </c>
      <c r="Q1305" s="52">
        <f>VLOOKUP(AH1305,rawdatas!$A$13:$Q$52,17,FALSE)</f>
        <v>0</v>
      </c>
      <c r="R1305" s="52" t="str">
        <f>VLOOKUP(AH1305,rawdatas!$A$13:$R$52,18,FALSE)</f>
        <v>ok</v>
      </c>
      <c r="S1305" s="52">
        <f>VLOOKUP(AH1305,rawdatas!$A$13:$S$52,19,FALSE)</f>
        <v>0</v>
      </c>
      <c r="T1305" s="52">
        <f>VLOOKUP(AH1305,rawdatas!$A$13:$T$52,20,FALSE)</f>
        <v>0</v>
      </c>
      <c r="U1305" s="52" t="str">
        <f>VLOOKUP(AH1305,rawdatas!$A$13:$U$52,21,FALSE)</f>
        <v>ok</v>
      </c>
      <c r="V1305" s="52">
        <f>VLOOKUP(AH1305,rawdatas!$A$13:$V$52,22,FALSE)</f>
        <v>0</v>
      </c>
      <c r="W1305" s="52">
        <f>VLOOKUP(AH1305,rawdatas!$A$13:$W$52,23,FALSE)</f>
        <v>0</v>
      </c>
      <c r="X1305" s="52" t="str">
        <f>VLOOKUP(AH1305,rawdatas!$A$13:$X$52,24,FALSE)</f>
        <v>ok</v>
      </c>
      <c r="Y1305" s="52">
        <f>VLOOKUP(AH1305,rawdatas!$A$13:$Y$52,25,FALSE)</f>
        <v>0</v>
      </c>
      <c r="Z1305" s="52">
        <f>VLOOKUP(AH1305,rawdatas!$A$13:$Z$52,26,FALSE)</f>
        <v>0</v>
      </c>
      <c r="AA1305" s="52" t="str">
        <f>VLOOKUP(AH1305,rawdatas!$A$13:$AA$52,27,FALSE)</f>
        <v>ok</v>
      </c>
      <c r="AB1305" s="52">
        <f>VLOOKUP(AH1305,rawdatas!$A$13:$AB$52,28,FALSE)</f>
        <v>0</v>
      </c>
      <c r="AC1305" s="52">
        <f>VLOOKUP(AH1305,rawdatas!$A$13:$AC$52,29,FALSE)</f>
        <v>0</v>
      </c>
      <c r="AD1305" s="52">
        <f>VLOOKUP(AH1305,rawdatas!$A$13:$AD$53,30,FALSE)</f>
        <v>0</v>
      </c>
      <c r="AE1305" s="52">
        <f>VLOOKUP(AH1305,rawdatas!$A$13:$AE$53,31,FALSE)</f>
        <v>0</v>
      </c>
      <c r="AF1305" s="52">
        <f>VLOOKUP(AH1305,rawdatas!$A$13:$AF$53,32,FALSE)</f>
        <v>0</v>
      </c>
      <c r="AG1305" s="52">
        <f>VLOOKUP(AH1305,rawdatas!$A$13:$AG$54,33,FALSE)</f>
        <v>0</v>
      </c>
      <c r="AH1305" s="53">
        <v>540553187</v>
      </c>
      <c r="AI1305" s="54" t="str">
        <f t="shared" si="91"/>
        <v>autres procédures thérapeutiques; petite chirurgie non classées ailleurs</v>
      </c>
    </row>
    <row r="1306" spans="1:35" outlineLevel="1" x14ac:dyDescent="0.25">
      <c r="A1306" s="52">
        <v>497348687</v>
      </c>
      <c r="B1306" s="52">
        <v>968257214</v>
      </c>
      <c r="C1306" s="52" t="s">
        <v>16343</v>
      </c>
      <c r="D1306" s="52" t="str">
        <f>VLOOKUP(B1306,rawdatas!$A:$K,3,FALSE)</f>
        <v>W</v>
      </c>
      <c r="E1306" s="52" t="str">
        <f>VLOOKUP(B1306,rawdatas!$A:$K,7,FALSE)</f>
        <v>Pregnancy, child bearing, family planning</v>
      </c>
      <c r="F1306" s="52" t="str">
        <f>VLOOKUP(B1306,rawdatas!$A:$K,8,FALSE)</f>
        <v>grossesse; accouchement; planification familiale</v>
      </c>
      <c r="G1306" s="52" t="str">
        <f>VLOOKUP(AH1306,rawdatas!$A$13:$K$52,7,FALSE)</f>
        <v>Result test/procedure</v>
      </c>
      <c r="H1306" s="52" t="str">
        <f>VLOOKUP(AH1306,rawdatas!$A$13:$K$52,8,FALSE)</f>
        <v>résultat d'analyses; Résultat d'examens</v>
      </c>
      <c r="I1306" s="52" t="str">
        <f>VLOOKUP(AH1306,rawdatas!$A$13:$K$52,9,FALSE)</f>
        <v>ok</v>
      </c>
      <c r="J1306" s="52" t="str">
        <f>VLOOKUP(AH1306,rawdatas!$A$13:$K$52,10,FALSE)</f>
        <v>Result test/procedure</v>
      </c>
      <c r="K1306" s="52" t="str">
        <f>VLOOKUP(AH1306,rawdatas!$A$13:$K$52,11,FALSE)</f>
        <v>résult analy. ou exam.</v>
      </c>
      <c r="L1306" s="52" t="str">
        <f>VLOOKUP(AH1306,rawdatas!$A$13:$L$52,12,FALSE)</f>
        <v>ok</v>
      </c>
      <c r="M1306" s="52">
        <f>VLOOKUP(AH1306,rawdatas!$A$13:$M$52,13,FALSE)</f>
        <v>0</v>
      </c>
      <c r="N1306" s="52">
        <f>VLOOKUP(AH1306,rawdatas!$A$13:$N$52,14,FALSE)</f>
        <v>0</v>
      </c>
      <c r="O1306" s="52" t="str">
        <f>VLOOKUP(AH1306,rawdatas!$A$13:$O$52,15,FALSE)</f>
        <v>ok</v>
      </c>
      <c r="P1306" s="52">
        <f>VLOOKUP(AH1306,rawdatas!$A$13:$P$52,16,FALSE)</f>
        <v>0</v>
      </c>
      <c r="Q1306" s="52">
        <f>VLOOKUP(AH1306,rawdatas!$A$13:$Q$52,17,FALSE)</f>
        <v>0</v>
      </c>
      <c r="R1306" s="52" t="str">
        <f>VLOOKUP(AH1306,rawdatas!$A$13:$R$52,18,FALSE)</f>
        <v>ok</v>
      </c>
      <c r="S1306" s="52" t="str">
        <f>VLOOKUP(AH1306,rawdatas!$A$13:$S$52,19,FALSE)</f>
        <v>results from tests or procedures ordered / performed by the health care provider: blood, imaging, electrical tracing or other</v>
      </c>
      <c r="T1306" s="52" t="str">
        <f>VLOOKUP(AH1306,rawdatas!$A$13:$T$52,20,FALSE)</f>
        <v>résultats de tests ou de procédures ordonnées ou interprétées par le dispensateur de soins de santé: sang, imagerie, traçé électrique ou autre</v>
      </c>
      <c r="U1306" s="52" t="str">
        <f>VLOOKUP(AH1306,rawdatas!$A$13:$U$52,21,FALSE)</f>
        <v>ko</v>
      </c>
      <c r="V1306" s="52" t="str">
        <f>VLOOKUP(AH1306,rawdatas!$A$13:$V$52,22,FALSE)</f>
        <v>-45 health education, advice, if the patient requests information on the underlying problem or consequences of the results</v>
      </c>
      <c r="W1306" s="52" t="str">
        <f>VLOOKUP(AH1306,rawdatas!$A$13:$W$52,23,FALSE)</f>
        <v>education à la santé, avis, si le patient demande des informations sur le problème sous-jacent ou les conséquences des résultats -45</v>
      </c>
      <c r="X1306" s="52" t="str">
        <f>VLOOKUP(AH1306,rawdatas!$A$13:$X$52,24,FALSE)</f>
        <v>ok</v>
      </c>
      <c r="Y1306" s="52" t="str">
        <f>VLOOKUP(AH1306,rawdatas!$A$13:$Y$52,25,FALSE)</f>
        <v>This code can only be used to classify a reason for encounter.</v>
      </c>
      <c r="Z1306" s="52" t="str">
        <f>VLOOKUP(AH1306,rawdatas!$A$13:$Z$52,26,FALSE)</f>
        <v xml:space="preserve">ce code ne peut être utilisé que pour classer une raison de rencontre </v>
      </c>
      <c r="AA1306" s="52" t="str">
        <f>VLOOKUP(AH1306,rawdatas!$A$13:$AA$52,27,FALSE)</f>
        <v>ok</v>
      </c>
      <c r="AB1306" s="52">
        <f>VLOOKUP(AH1306,rawdatas!$A$13:$AB$52,28,FALSE)</f>
        <v>0</v>
      </c>
      <c r="AC1306" s="52">
        <f>VLOOKUP(AH1306,rawdatas!$A$13:$AC$52,29,FALSE)</f>
        <v>0</v>
      </c>
      <c r="AD1306" s="52">
        <f>VLOOKUP(AH1306,rawdatas!$A$13:$AD$53,30,FALSE)</f>
        <v>0</v>
      </c>
      <c r="AE1306" s="52">
        <f>VLOOKUP(AH1306,rawdatas!$A$13:$AE$53,31,FALSE)</f>
        <v>0</v>
      </c>
      <c r="AF1306" s="52" t="str">
        <f>VLOOKUP(AH1306,rawdatas!$A$13:$AF$53,32,FALSE)</f>
        <v>saut de ligne dans "criteria_fr"</v>
      </c>
      <c r="AG1306" s="52">
        <f>VLOOKUP(AH1306,rawdatas!$A$13:$AG$54,33,FALSE)</f>
        <v>0</v>
      </c>
      <c r="AH1306" s="53">
        <v>218507446</v>
      </c>
      <c r="AI1306" s="54" t="str">
        <f t="shared" si="91"/>
        <v>résultat d'analyses; Résultat d'examens</v>
      </c>
    </row>
    <row r="1307" spans="1:35" outlineLevel="1" x14ac:dyDescent="0.25">
      <c r="A1307" s="52">
        <v>697526592</v>
      </c>
      <c r="B1307" s="52">
        <v>968257214</v>
      </c>
      <c r="C1307" s="52" t="s">
        <v>16344</v>
      </c>
      <c r="D1307" s="52" t="str">
        <f>VLOOKUP(B1307,rawdatas!$A:$K,3,FALSE)</f>
        <v>W</v>
      </c>
      <c r="E1307" s="52" t="str">
        <f>VLOOKUP(B1307,rawdatas!$A:$K,7,FALSE)</f>
        <v>Pregnancy, child bearing, family planning</v>
      </c>
      <c r="F1307" s="52" t="str">
        <f>VLOOKUP(B1307,rawdatas!$A:$K,8,FALSE)</f>
        <v>grossesse; accouchement; planification familiale</v>
      </c>
      <c r="G1307" s="52" t="str">
        <f>VLOOKUP(AH1307,rawdatas!$A$13:$K$52,7,FALSE)</f>
        <v>Result examination/test/record/letter from other provider</v>
      </c>
      <c r="H1307" s="52" t="str">
        <f>VLOOKUP(AH1307,rawdatas!$A$13:$K$52,8,FALSE)</f>
        <v>résultat d'examens; résultat de tests; résultat enregistrements; lettres provenant d'un autre dispensateur</v>
      </c>
      <c r="I1307" s="52" t="str">
        <f>VLOOKUP(AH1307,rawdatas!$A$13:$K$52,9,FALSE)</f>
        <v>ok</v>
      </c>
      <c r="J1307" s="52" t="str">
        <f>VLOOKUP(AH1307,rawdatas!$A$13:$K$52,10,FALSE)</f>
        <v>Result examination/test/record/letter from other provider</v>
      </c>
      <c r="K1307" s="52" t="str">
        <f>VLOOKUP(AH1307,rawdatas!$A$13:$K$52,11,FALSE)</f>
        <v>résult. exam, tests, enregist, lettre prov. autre dispens.</v>
      </c>
      <c r="L1307" s="52" t="str">
        <f>VLOOKUP(AH1307,rawdatas!$A$13:$L$52,12,FALSE)</f>
        <v>ok</v>
      </c>
      <c r="M1307" s="52">
        <f>VLOOKUP(AH1307,rawdatas!$A$13:$M$52,13,FALSE)</f>
        <v>0</v>
      </c>
      <c r="N1307" s="52">
        <f>VLOOKUP(AH1307,rawdatas!$A$13:$N$52,14,FALSE)</f>
        <v>0</v>
      </c>
      <c r="O1307" s="52" t="str">
        <f>VLOOKUP(AH1307,rawdatas!$A$13:$O$52,15,FALSE)</f>
        <v>ok</v>
      </c>
      <c r="P1307" s="52">
        <f>VLOOKUP(AH1307,rawdatas!$A$13:$P$52,16,FALSE)</f>
        <v>0</v>
      </c>
      <c r="Q1307" s="52">
        <f>VLOOKUP(AH1307,rawdatas!$A$13:$Q$52,17,FALSE)</f>
        <v>0</v>
      </c>
      <c r="R1307" s="52" t="str">
        <f>VLOOKUP(AH1307,rawdatas!$A$13:$R$52,18,FALSE)</f>
        <v>ok</v>
      </c>
      <c r="S1307" s="52" t="str">
        <f>VLOOKUP(AH1307,rawdatas!$A$13:$S$52,19,FALSE)</f>
        <v>results from tests or procedures ordered /performed by other health care providers</v>
      </c>
      <c r="T1307" s="52" t="str">
        <f>VLOOKUP(AH1307,rawdatas!$A$13:$T$52,20,FALSE)</f>
        <v xml:space="preserve">résultats des tests ou des procédures ordonnées ou interprétées par d'autres dispensateurs de soins de santé </v>
      </c>
      <c r="U1307" s="52" t="str">
        <f>VLOOKUP(AH1307,rawdatas!$A$13:$U$52,21,FALSE)</f>
        <v>ok</v>
      </c>
      <c r="V1307" s="52" t="str">
        <f>VLOOKUP(AH1307,rawdatas!$A$13:$V$52,22,FALSE)</f>
        <v>-45 health education, advice, if the patient requests information on the underlying problem or consequences of the results</v>
      </c>
      <c r="W1307" s="52" t="str">
        <f>VLOOKUP(AH1307,rawdatas!$A$13:$W$52,23,FALSE)</f>
        <v>education à la santé, avis, si le patient demande des informations sur le problème sous-jacent ou les conséquences des résultats -45</v>
      </c>
      <c r="X1307" s="52" t="str">
        <f>VLOOKUP(AH1307,rawdatas!$A$13:$X$52,24,FALSE)</f>
        <v>ok</v>
      </c>
      <c r="Y1307" s="52" t="str">
        <f>VLOOKUP(AH1307,rawdatas!$A$13:$Y$52,25,FALSE)</f>
        <v>This code can only be used to classify a reason for encounter.</v>
      </c>
      <c r="Z1307" s="52" t="str">
        <f>VLOOKUP(AH1307,rawdatas!$A$13:$Z$52,26,FALSE)</f>
        <v xml:space="preserve">ce code ne peut être utilisé que pour classer une raison de rencontre </v>
      </c>
      <c r="AA1307" s="52" t="str">
        <f>VLOOKUP(AH1307,rawdatas!$A$13:$AA$52,27,FALSE)</f>
        <v>ok</v>
      </c>
      <c r="AB1307" s="52">
        <f>VLOOKUP(AH1307,rawdatas!$A$13:$AB$52,28,FALSE)</f>
        <v>0</v>
      </c>
      <c r="AC1307" s="52">
        <f>VLOOKUP(AH1307,rawdatas!$A$13:$AC$52,29,FALSE)</f>
        <v>0</v>
      </c>
      <c r="AD1307" s="52">
        <f>VLOOKUP(AH1307,rawdatas!$A$13:$AD$53,30,FALSE)</f>
        <v>0</v>
      </c>
      <c r="AE1307" s="52">
        <f>VLOOKUP(AH1307,rawdatas!$A$13:$AE$53,31,FALSE)</f>
        <v>0</v>
      </c>
      <c r="AF1307" s="52">
        <f>VLOOKUP(AH1307,rawdatas!$A$13:$AF$53,32,FALSE)</f>
        <v>0</v>
      </c>
      <c r="AG1307" s="52">
        <f>VLOOKUP(AH1307,rawdatas!$A$13:$AG$54,33,FALSE)</f>
        <v>0</v>
      </c>
      <c r="AH1307" s="53">
        <v>684613911</v>
      </c>
      <c r="AI1307" s="54" t="str">
        <f t="shared" si="91"/>
        <v>résultat d'examens; résultat de tests; résultat enregistrements; lettres provenant d'un autre dispensateur</v>
      </c>
    </row>
    <row r="1308" spans="1:35" outlineLevel="1" x14ac:dyDescent="0.25">
      <c r="A1308" s="52">
        <v>232536776</v>
      </c>
      <c r="B1308" s="52">
        <v>968257214</v>
      </c>
      <c r="C1308" s="52" t="s">
        <v>16345</v>
      </c>
      <c r="D1308" s="52" t="str">
        <f>VLOOKUP(B1308,rawdatas!$A:$K,3,FALSE)</f>
        <v>W</v>
      </c>
      <c r="E1308" s="52" t="str">
        <f>VLOOKUP(B1308,rawdatas!$A:$K,7,FALSE)</f>
        <v>Pregnancy, child bearing, family planning</v>
      </c>
      <c r="F1308" s="52" t="str">
        <f>VLOOKUP(B1308,rawdatas!$A:$K,8,FALSE)</f>
        <v>grossesse; accouchement; planification familiale</v>
      </c>
      <c r="G1308" s="52" t="str">
        <f>VLOOKUP(AH1308,rawdatas!$A$13:$K$52,7,FALSE)</f>
        <v>Administrative procedure</v>
      </c>
      <c r="H1308" s="52" t="str">
        <f>VLOOKUP(AH1308,rawdatas!$A$13:$K$52,8,FALSE)</f>
        <v>procédure administrative</v>
      </c>
      <c r="I1308" s="52" t="str">
        <f>VLOOKUP(AH1308,rawdatas!$A$13:$K$52,9,FALSE)</f>
        <v>ok</v>
      </c>
      <c r="J1308" s="52" t="str">
        <f>VLOOKUP(AH1308,rawdatas!$A$13:$K$52,10,FALSE)</f>
        <v>Administrative procedure</v>
      </c>
      <c r="K1308" s="52" t="str">
        <f>VLOOKUP(AH1308,rawdatas!$A$13:$K$52,11,FALSE)</f>
        <v>procéd. admin.</v>
      </c>
      <c r="L1308" s="52" t="str">
        <f>VLOOKUP(AH1308,rawdatas!$A$13:$L$52,12,FALSE)</f>
        <v>ok</v>
      </c>
      <c r="M1308" s="52" t="str">
        <f>VLOOKUP(AH1308,rawdatas!$A$13:$M$52,13,FALSE)</f>
        <v>certificates (e.g. sick leave/driver´s licence/death); questionnaire; billing issues, health record issues; filling in documents or forms</v>
      </c>
      <c r="N1308" s="52" t="str">
        <f>VLOOKUP(AH1308,rawdatas!$A$13:$N$52,14,FALSE)</f>
        <v>Certificat; arrêt de travail; Incapacité de travail pour maladie; incapacité de fréquenter l’école; examen pour permis de conduire, certificat de décès; questionnaire; problèmes de facturation; questions de dossiers de santé; remplissage de formulaires; remplissage de documents</v>
      </c>
      <c r="O1308" s="52" t="str">
        <f>VLOOKUP(AH1308,rawdatas!$A$13:$O$52,15,FALSE)</f>
        <v>ok</v>
      </c>
      <c r="P1308" s="52" t="str">
        <f>VLOOKUP(AH1308,rawdatas!$A$13:$P$52,16,FALSE)</f>
        <v>medical examination/health evaluation complete -30; medical examination/health evaluation partial -31</v>
      </c>
      <c r="Q1308" s="52" t="str">
        <f>VLOOKUP(AH1308,rawdatas!$A$13:$Q$52,17,FALSE)</f>
        <v>examen médical complet -30; bilan de santé complet -30; examen médical partiel -31; bilan de santé partiel -31</v>
      </c>
      <c r="R1308" s="52" t="str">
        <f>VLOOKUP(AH1308,rawdatas!$A$13:$R$52,18,FALSE)</f>
        <v>ok</v>
      </c>
      <c r="S1308" s="52" t="str">
        <f>VLOOKUP(AH1308,rawdatas!$A$13:$S$52,19,FALSE)</f>
        <v>this code is designed to classify those instances where provision of a written document or form by the provider for the patient or other agency is warranted by existing regulations, laws or customs.</v>
      </c>
      <c r="T1308" s="52" t="str">
        <f>VLOOKUP(AH1308,rawdatas!$A$13:$T$52,20,FALSE)</f>
        <v xml:space="preserve">ce code est conçu pour classer les cas où la délivrance au patient d'un document ou formulaire par le dispensateur ou un autre organisme est garanti par les règlements, lois ou coutumes existantes </v>
      </c>
      <c r="U1308" s="52" t="str">
        <f>VLOOKUP(AH1308,rawdatas!$A$13:$U$52,21,FALSE)</f>
        <v>ok</v>
      </c>
      <c r="V1308" s="52">
        <f>VLOOKUP(AH1308,rawdatas!$A$13:$V$52,22,FALSE)</f>
        <v>0</v>
      </c>
      <c r="W1308" s="52" t="str">
        <f>VLOOKUP(AH1308,rawdatas!$A$13:$W$52,23,FALSE)</f>
        <v>examen médical complet -30; examen médical partiel -31; évaluation de santé complète -30; évaluation de santé partielle -31</v>
      </c>
      <c r="X1308" s="52" t="str">
        <f>VLOOKUP(AH1308,rawdatas!$A$13:$X$52,24,FALSE)</f>
        <v>ko</v>
      </c>
      <c r="Y1308" s="52">
        <f>VLOOKUP(AH1308,rawdatas!$A$13:$Y$52,25,FALSE)</f>
        <v>0</v>
      </c>
      <c r="Z1308" s="52">
        <f>VLOOKUP(AH1308,rawdatas!$A$13:$Z$52,26,FALSE)</f>
        <v>0</v>
      </c>
      <c r="AA1308" s="52" t="str">
        <f>VLOOKUP(AH1308,rawdatas!$A$13:$AA$52,27,FALSE)</f>
        <v>ok</v>
      </c>
      <c r="AB1308" s="52">
        <f>VLOOKUP(AH1308,rawdatas!$A$13:$AB$52,28,FALSE)</f>
        <v>0</v>
      </c>
      <c r="AC1308" s="52">
        <f>VLOOKUP(AH1308,rawdatas!$A$13:$AC$52,29,FALSE)</f>
        <v>0</v>
      </c>
      <c r="AD1308" s="52">
        <f>VLOOKUP(AH1308,rawdatas!$A$13:$AD$53,30,FALSE)</f>
        <v>0</v>
      </c>
      <c r="AE1308" s="52">
        <f>VLOOKUP(AH1308,rawdatas!$A$13:$AE$53,31,FALSE)</f>
        <v>0</v>
      </c>
      <c r="AF1308" s="52">
        <f>VLOOKUP(AH1308,rawdatas!$A$13:$AF$53,32,FALSE)</f>
        <v>0</v>
      </c>
      <c r="AG1308" s="52">
        <f>VLOOKUP(AH1308,rawdatas!$A$13:$AG$54,33,FALSE)</f>
        <v>0</v>
      </c>
      <c r="AH1308" s="53">
        <v>167850423</v>
      </c>
      <c r="AI1308" s="54" t="str">
        <f t="shared" si="91"/>
        <v>procédure administrative</v>
      </c>
    </row>
    <row r="1309" spans="1:35" outlineLevel="1" x14ac:dyDescent="0.25">
      <c r="A1309" s="52">
        <v>542006264</v>
      </c>
      <c r="B1309" s="52">
        <v>968257214</v>
      </c>
      <c r="C1309" s="52" t="s">
        <v>16346</v>
      </c>
      <c r="D1309" s="52" t="str">
        <f>VLOOKUP(B1309,rawdatas!$A:$K,3,FALSE)</f>
        <v>W</v>
      </c>
      <c r="E1309" s="52" t="str">
        <f>VLOOKUP(B1309,rawdatas!$A:$K,7,FALSE)</f>
        <v>Pregnancy, child bearing, family planning</v>
      </c>
      <c r="F1309" s="52" t="str">
        <f>VLOOKUP(B1309,rawdatas!$A:$K,8,FALSE)</f>
        <v>grossesse; accouchement; planification familiale</v>
      </c>
      <c r="G1309" s="52" t="str">
        <f>VLOOKUP(AH1309,rawdatas!$A$13:$K$52,7,FALSE)</f>
        <v>Follow-up encounter unspecified</v>
      </c>
      <c r="H1309" s="52" t="str">
        <f>VLOOKUP(AH1309,rawdatas!$A$13:$K$52,8,FALSE)</f>
        <v>rencontre de suivi non spécifiée</v>
      </c>
      <c r="I1309" s="52" t="str">
        <f>VLOOKUP(AH1309,rawdatas!$A$13:$K$52,9,FALSE)</f>
        <v>ok</v>
      </c>
      <c r="J1309" s="52" t="str">
        <f>VLOOKUP(AH1309,rawdatas!$A$13:$K$52,10,FALSE)</f>
        <v>Follow-up encounter unspecified</v>
      </c>
      <c r="K1309" s="52" t="str">
        <f>VLOOKUP(AH1309,rawdatas!$A$13:$K$52,11,FALSE)</f>
        <v>rencontre suivi non spécif.</v>
      </c>
      <c r="L1309" s="52" t="str">
        <f>VLOOKUP(AH1309,rawdatas!$A$13:$L$52,12,FALSE)</f>
        <v>ok</v>
      </c>
      <c r="M1309" s="52">
        <f>VLOOKUP(AH1309,rawdatas!$A$13:$M$52,13,FALSE)</f>
        <v>0</v>
      </c>
      <c r="N1309" s="52">
        <f>VLOOKUP(AH1309,rawdatas!$A$13:$N$52,14,FALSE)</f>
        <v>0</v>
      </c>
      <c r="O1309" s="52" t="str">
        <f>VLOOKUP(AH1309,rawdatas!$A$13:$O$52,15,FALSE)</f>
        <v>ok</v>
      </c>
      <c r="P1309" s="52">
        <f>VLOOKUP(AH1309,rawdatas!$A$13:$P$52,16,FALSE)</f>
        <v>0</v>
      </c>
      <c r="Q1309" s="52">
        <f>VLOOKUP(AH1309,rawdatas!$A$13:$Q$52,17,FALSE)</f>
        <v>0</v>
      </c>
      <c r="R1309" s="52" t="str">
        <f>VLOOKUP(AH1309,rawdatas!$A$13:$R$52,18,FALSE)</f>
        <v>ok</v>
      </c>
      <c r="S1309" s="52" t="str">
        <f>VLOOKUP(AH1309,rawdatas!$A$13:$S$52,19,FALSE)</f>
        <v>encounter which was recommended by a health care provider as a follow-up encounter</v>
      </c>
      <c r="T1309" s="52" t="str">
        <f>VLOOKUP(AH1309,rawdatas!$A$13:$T$52,20,FALSE)</f>
        <v xml:space="preserve">rencontre recommandée comme rencontre de suivi par un dispensateur de soins de santé </v>
      </c>
      <c r="U1309" s="52" t="str">
        <f>VLOOKUP(AH1309,rawdatas!$A$13:$U$52,21,FALSE)</f>
        <v>ok</v>
      </c>
      <c r="V1309" s="52">
        <f>VLOOKUP(AH1309,rawdatas!$A$13:$V$52,22,FALSE)</f>
        <v>0</v>
      </c>
      <c r="W1309" s="52">
        <f>VLOOKUP(AH1309,rawdatas!$A$13:$W$52,23,FALSE)</f>
        <v>0</v>
      </c>
      <c r="X1309" s="52" t="str">
        <f>VLOOKUP(AH1309,rawdatas!$A$13:$X$52,24,FALSE)</f>
        <v>ok</v>
      </c>
      <c r="Y1309" s="52" t="str">
        <f>VLOOKUP(AH1309,rawdatas!$A$13:$Y$52,25,FALSE)</f>
        <v>This code can only be used to classify a reason for encounter.</v>
      </c>
      <c r="Z1309" s="52" t="str">
        <f>VLOOKUP(AH1309,rawdatas!$A$13:$Z$52,26,FALSE)</f>
        <v xml:space="preserve">ce code ne peut être utilisé que pour classifier une raison de rencontre </v>
      </c>
      <c r="AA1309" s="52" t="str">
        <f>VLOOKUP(AH1309,rawdatas!$A$13:$AA$52,27,FALSE)</f>
        <v>ok</v>
      </c>
      <c r="AB1309" s="52">
        <f>VLOOKUP(AH1309,rawdatas!$A$13:$AB$52,28,FALSE)</f>
        <v>0</v>
      </c>
      <c r="AC1309" s="52">
        <f>VLOOKUP(AH1309,rawdatas!$A$13:$AC$52,29,FALSE)</f>
        <v>0</v>
      </c>
      <c r="AD1309" s="52">
        <f>VLOOKUP(AH1309,rawdatas!$A$13:$AD$53,30,FALSE)</f>
        <v>0</v>
      </c>
      <c r="AE1309" s="52">
        <f>VLOOKUP(AH1309,rawdatas!$A$13:$AE$53,31,FALSE)</f>
        <v>0</v>
      </c>
      <c r="AF1309" s="52">
        <f>VLOOKUP(AH1309,rawdatas!$A$13:$AF$53,32,FALSE)</f>
        <v>0</v>
      </c>
      <c r="AG1309" s="52">
        <f>VLOOKUP(AH1309,rawdatas!$A$13:$AG$54,33,FALSE)</f>
        <v>0</v>
      </c>
      <c r="AH1309" s="53">
        <v>151913923</v>
      </c>
      <c r="AI1309" s="54" t="str">
        <f t="shared" si="91"/>
        <v>rencontre de suivi non spécifiée</v>
      </c>
    </row>
    <row r="1310" spans="1:35" outlineLevel="1" x14ac:dyDescent="0.25">
      <c r="A1310" s="52">
        <v>506091738</v>
      </c>
      <c r="B1310" s="52">
        <v>968257214</v>
      </c>
      <c r="C1310" s="52" t="s">
        <v>16347</v>
      </c>
      <c r="D1310" s="52" t="str">
        <f>VLOOKUP(B1310,rawdatas!$A:$K,3,FALSE)</f>
        <v>W</v>
      </c>
      <c r="E1310" s="52" t="str">
        <f>VLOOKUP(B1310,rawdatas!$A:$K,7,FALSE)</f>
        <v>Pregnancy, child bearing, family planning</v>
      </c>
      <c r="F1310" s="52" t="str">
        <f>VLOOKUP(B1310,rawdatas!$A:$K,8,FALSE)</f>
        <v>grossesse; accouchement; planification familiale</v>
      </c>
      <c r="G1310" s="52" t="str">
        <f>VLOOKUP(AH1310,rawdatas!$A$13:$K$52,7,FALSE)</f>
        <v>Encounter/problem initiated by provider</v>
      </c>
      <c r="H1310" s="52" t="str">
        <f>VLOOKUP(AH1310,rawdatas!$A$13:$K$52,8,FALSE)</f>
        <v>épisode nouveau initié par le dispensateur; épisode en cours initié par le dispensateur</v>
      </c>
      <c r="I1310" s="52" t="str">
        <f>VLOOKUP(AH1310,rawdatas!$A$13:$K$52,9,FALSE)</f>
        <v>ok</v>
      </c>
      <c r="J1310" s="52" t="str">
        <f>VLOOKUP(AH1310,rawdatas!$A$13:$K$52,10,FALSE)</f>
        <v>Encounter/prob initiated by provider</v>
      </c>
      <c r="K1310" s="52" t="str">
        <f>VLOOKUP(AH1310,rawdatas!$A$13:$K$52,11,FALSE)</f>
        <v>epis. nouveau ou en cours init. par dispens.</v>
      </c>
      <c r="L1310" s="52" t="str">
        <f>VLOOKUP(AH1310,rawdatas!$A$13:$L$52,12,FALSE)</f>
        <v>ok</v>
      </c>
      <c r="M1310" s="52" t="str">
        <f>VLOOKUP(AH1310,rawdatas!$A$13:$M$52,13,FALSE)</f>
        <v>the patient is told to return for additional management; problem managed by the provider, that was not on the patient’s agenda</v>
      </c>
      <c r="N1310" s="52" t="str">
        <f>VLOOKUP(AH1310,rawdatas!$A$13:$N$52,14,FALSE)</f>
        <v>il a été dit au patient de revenir pour régler des problèmes supplémentaires; problème abordé par le dispensateur et qui ne figurait pas à l'agenda du patient</v>
      </c>
      <c r="O1310" s="52" t="str">
        <f>VLOOKUP(AH1310,rawdatas!$A$13:$O$52,15,FALSE)</f>
        <v>ok</v>
      </c>
      <c r="P1310" s="52" t="str">
        <f>VLOOKUP(AH1310,rawdatas!$A$13:$P$52,16,FALSE)</f>
        <v>reports requested by a third party -62; encounter/problem initiated by other than patient / provider -65</v>
      </c>
      <c r="Q1310" s="52" t="str">
        <f>VLOOKUP(AH1310,rawdatas!$A$13:$Q$52,17,FALSE)</f>
        <v>rapports demandés par un tiers -62; rencontre initiée par autre que le patient -65; problème initié par autre que le patient -65; rencontre initiée par autre que le dispensateur -65; problème initié par autre que le dispensateur -65</v>
      </c>
      <c r="R1310" s="52" t="str">
        <f>VLOOKUP(AH1310,rawdatas!$A$13:$R$52,18,FALSE)</f>
        <v>ok</v>
      </c>
      <c r="S1310" s="52">
        <f>VLOOKUP(AH1310,rawdatas!$A$13:$S$52,19,FALSE)</f>
        <v>0</v>
      </c>
      <c r="T1310" s="52">
        <f>VLOOKUP(AH1310,rawdatas!$A$13:$T$52,20,FALSE)</f>
        <v>0</v>
      </c>
      <c r="U1310" s="52" t="str">
        <f>VLOOKUP(AH1310,rawdatas!$A$13:$U$52,21,FALSE)</f>
        <v>ok</v>
      </c>
      <c r="V1310" s="52">
        <f>VLOOKUP(AH1310,rawdatas!$A$13:$V$52,22,FALSE)</f>
        <v>0</v>
      </c>
      <c r="W1310" s="52">
        <f>VLOOKUP(AH1310,rawdatas!$A$13:$W$52,23,FALSE)</f>
        <v>0</v>
      </c>
      <c r="X1310" s="52" t="str">
        <f>VLOOKUP(AH1310,rawdatas!$A$13:$X$52,24,FALSE)</f>
        <v>ok</v>
      </c>
      <c r="Y1310" s="52" t="str">
        <f>VLOOKUP(AH1310,rawdatas!$A$13:$Y$52,25,FALSE)</f>
        <v>This code can only be used to classify a reason for encounter.</v>
      </c>
      <c r="Z1310" s="52" t="str">
        <f>VLOOKUP(AH1310,rawdatas!$A$13:$Z$52,26,FALSE)</f>
        <v xml:space="preserve">ce code ne peut être utilisé que pour classifier une raison de rencontre </v>
      </c>
      <c r="AA1310" s="52" t="str">
        <f>VLOOKUP(AH1310,rawdatas!$A$13:$AA$52,27,FALSE)</f>
        <v>ok</v>
      </c>
      <c r="AB1310" s="52">
        <f>VLOOKUP(AH1310,rawdatas!$A$13:$AB$52,28,FALSE)</f>
        <v>0</v>
      </c>
      <c r="AC1310" s="52">
        <f>VLOOKUP(AH1310,rawdatas!$A$13:$AC$52,29,FALSE)</f>
        <v>0</v>
      </c>
      <c r="AD1310" s="52">
        <f>VLOOKUP(AH1310,rawdatas!$A$13:$AD$53,30,FALSE)</f>
        <v>0</v>
      </c>
      <c r="AE1310" s="52">
        <f>VLOOKUP(AH1310,rawdatas!$A$13:$AE$53,31,FALSE)</f>
        <v>0</v>
      </c>
      <c r="AF1310" s="52">
        <f>VLOOKUP(AH1310,rawdatas!$A$13:$AF$53,32,FALSE)</f>
        <v>0</v>
      </c>
      <c r="AG1310" s="52">
        <f>VLOOKUP(AH1310,rawdatas!$A$13:$AG$54,33,FALSE)</f>
        <v>0</v>
      </c>
      <c r="AH1310" s="53">
        <v>951632281</v>
      </c>
      <c r="AI1310" s="54" t="str">
        <f t="shared" si="91"/>
        <v>épisode nouveau initié par le dispensateur; épisode en cours initié par le dispensateur</v>
      </c>
    </row>
    <row r="1311" spans="1:35" outlineLevel="1" x14ac:dyDescent="0.25">
      <c r="A1311" s="52">
        <v>742592136</v>
      </c>
      <c r="B1311" s="52">
        <v>968257214</v>
      </c>
      <c r="C1311" s="52" t="s">
        <v>16348</v>
      </c>
      <c r="D1311" s="52" t="str">
        <f>VLOOKUP(B1311,rawdatas!$A:$K,3,FALSE)</f>
        <v>W</v>
      </c>
      <c r="E1311" s="52" t="str">
        <f>VLOOKUP(B1311,rawdatas!$A:$K,7,FALSE)</f>
        <v>Pregnancy, child bearing, family planning</v>
      </c>
      <c r="F1311" s="52" t="str">
        <f>VLOOKUP(B1311,rawdatas!$A:$K,8,FALSE)</f>
        <v>grossesse; accouchement; planification familiale</v>
      </c>
      <c r="G1311" s="52" t="str">
        <f>VLOOKUP(AH1311,rawdatas!$A$13:$K$52,7,FALSE)</f>
        <v>Encounter/problem initiated by other than patient/provider</v>
      </c>
      <c r="H1311" s="52" t="str">
        <f>VLOOKUP(AH1311,rawdatas!$A$13:$K$52,8,FALSE)</f>
        <v>épisode nouveau initié par un tiers; Episode en cours initié par un tiers</v>
      </c>
      <c r="I1311" s="52" t="str">
        <f>VLOOKUP(AH1311,rawdatas!$A$13:$K$52,9,FALSE)</f>
        <v>ok</v>
      </c>
      <c r="J1311" s="52" t="str">
        <f>VLOOKUP(AH1311,rawdatas!$A$13:$K$52,10,FALSE)</f>
        <v>Enc/prob init by other than pt/prov</v>
      </c>
      <c r="K1311" s="52" t="str">
        <f>VLOOKUP(AH1311,rawdatas!$A$13:$K$52,11,FALSE)</f>
        <v>epis. nouveau ou en cours init. par tiers</v>
      </c>
      <c r="L1311" s="52" t="str">
        <f>VLOOKUP(AH1311,rawdatas!$A$13:$L$52,12,FALSE)</f>
        <v>ok</v>
      </c>
      <c r="M1311" s="52">
        <f>VLOOKUP(AH1311,rawdatas!$A$13:$M$52,13,FALSE)</f>
        <v>0</v>
      </c>
      <c r="N1311" s="52">
        <f>VLOOKUP(AH1311,rawdatas!$A$13:$N$52,14,FALSE)</f>
        <v>0</v>
      </c>
      <c r="O1311" s="52" t="str">
        <f>VLOOKUP(AH1311,rawdatas!$A$13:$O$52,15,FALSE)</f>
        <v>ok</v>
      </c>
      <c r="P1311" s="52" t="str">
        <f>VLOOKUP(AH1311,rawdatas!$A$13:$P$52,16,FALSE)</f>
        <v>exams requested by a third party -62; encounter/problem initiated by provider  -64</v>
      </c>
      <c r="Q1311" s="52" t="str">
        <f>VLOOKUP(AH1311,rawdatas!$A$13:$Q$52,17,FALSE)</f>
        <v>examens demandés par un tiers -62; rencontre initiée par le dispensateur -64; problème initié par le dispensateur -64</v>
      </c>
      <c r="R1311" s="52" t="str">
        <f>VLOOKUP(AH1311,rawdatas!$A$13:$R$52,18,FALSE)</f>
        <v>ok</v>
      </c>
      <c r="S1311" s="52" t="str">
        <f>VLOOKUP(AH1311,rawdatas!$A$13:$S$52,19,FALSE)</f>
        <v>encounter requested by a third party</v>
      </c>
      <c r="T1311" s="52" t="str">
        <f>VLOOKUP(AH1311,rawdatas!$A$13:$T$52,20,FALSE)</f>
        <v xml:space="preserve">la rencontre est demandée par un tiers. Le patient déclare avoir été été envoyé(e) par quelqu'un d'autre </v>
      </c>
      <c r="U1311" s="52" t="str">
        <f>VLOOKUP(AH1311,rawdatas!$A$13:$U$52,21,FALSE)</f>
        <v>ok</v>
      </c>
      <c r="V1311" s="52">
        <f>VLOOKUP(AH1311,rawdatas!$A$13:$V$52,22,FALSE)</f>
        <v>0</v>
      </c>
      <c r="W1311" s="52" t="str">
        <f>VLOOKUP(AH1311,rawdatas!$A$13:$W$52,23,FALSE)</f>
        <v>si le patient est incapable d'indiquer la raison de la rencontre, utiliser la raison indiquée par la personne accompagnante</v>
      </c>
      <c r="X1311" s="52" t="str">
        <f>VLOOKUP(AH1311,rawdatas!$A$13:$X$52,24,FALSE)</f>
        <v>ko</v>
      </c>
      <c r="Y1311" s="52" t="str">
        <f>VLOOKUP(AH1311,rawdatas!$A$13:$Y$52,25,FALSE)</f>
        <v>This code can only be used to classify a reason for encounter. If the patient is unable to state the reason for encounter, use the reason stated by the accompanying person.</v>
      </c>
      <c r="Z1311" s="52" t="str">
        <f>VLOOKUP(AH1311,rawdatas!$A$13:$Z$52,26,FALSE)</f>
        <v>Ce code ne peut être utilisé que pour classifier une raison de rencontre. Si le patient est incapable d'indiquer la raison de la rencontre, utilisez la raison indiquée par l'accompagnant.</v>
      </c>
      <c r="AA1311" s="52" t="str">
        <f>VLOOKUP(AH1311,rawdatas!$A$13:$AA$52,27,FALSE)</f>
        <v>ok</v>
      </c>
      <c r="AB1311" s="52">
        <f>VLOOKUP(AH1311,rawdatas!$A$13:$AB$52,28,FALSE)</f>
        <v>0</v>
      </c>
      <c r="AC1311" s="52">
        <f>VLOOKUP(AH1311,rawdatas!$A$13:$AC$52,29,FALSE)</f>
        <v>0</v>
      </c>
      <c r="AD1311" s="52">
        <f>VLOOKUP(AH1311,rawdatas!$A$13:$AD$53,30,FALSE)</f>
        <v>0</v>
      </c>
      <c r="AE1311" s="52">
        <f>VLOOKUP(AH1311,rawdatas!$A$13:$AE$53,31,FALSE)</f>
        <v>0</v>
      </c>
      <c r="AF1311" s="52">
        <f>VLOOKUP(AH1311,rawdatas!$A$13:$AF$53,32,FALSE)</f>
        <v>0</v>
      </c>
      <c r="AG1311" s="52">
        <f>VLOOKUP(AH1311,rawdatas!$A$13:$AG$54,33,FALSE)</f>
        <v>0</v>
      </c>
      <c r="AH1311" s="53">
        <v>376185268</v>
      </c>
      <c r="AI1311" s="54" t="str">
        <f t="shared" si="91"/>
        <v>épisode nouveau initié par un tiers; Episode en cours initié par un tiers</v>
      </c>
    </row>
    <row r="1312" spans="1:35" outlineLevel="1" x14ac:dyDescent="0.25">
      <c r="A1312" s="52">
        <v>816506604</v>
      </c>
      <c r="B1312" s="52">
        <v>968257214</v>
      </c>
      <c r="C1312" s="52" t="s">
        <v>16349</v>
      </c>
      <c r="D1312" s="52" t="str">
        <f>VLOOKUP(B1312,rawdatas!$A:$K,3,FALSE)</f>
        <v>W</v>
      </c>
      <c r="E1312" s="52" t="str">
        <f>VLOOKUP(B1312,rawdatas!$A:$K,7,FALSE)</f>
        <v>Pregnancy, child bearing, family planning</v>
      </c>
      <c r="F1312" s="52" t="str">
        <f>VLOOKUP(B1312,rawdatas!$A:$K,8,FALSE)</f>
        <v>grossesse; accouchement; planification familiale</v>
      </c>
      <c r="G1312" s="52" t="str">
        <f>VLOOKUP(AH1312,rawdatas!$A$13:$K$52,7,FALSE)</f>
        <v>Referral to other provider/nurse/therapist/social worker</v>
      </c>
      <c r="H1312" s="52" t="str">
        <f>VLOOKUP(AH1312,rawdatas!$A$13:$K$52,8,FALSE)</f>
        <v>référence à une infirmière; référence à un thérapeute; référence à un travailleur social</v>
      </c>
      <c r="I1312" s="52" t="str">
        <f>VLOOKUP(AH1312,rawdatas!$A$13:$K$52,9,FALSE)</f>
        <v>ko (espace de fin)</v>
      </c>
      <c r="J1312" s="52" t="str">
        <f>VLOOKUP(AH1312,rawdatas!$A$13:$K$52,10,FALSE)</f>
        <v>Referral to non-MD provider</v>
      </c>
      <c r="K1312" s="52" t="str">
        <f>VLOOKUP(AH1312,rawdatas!$A$13:$K$52,11,FALSE)</f>
        <v>réf. à dispens. non médecin</v>
      </c>
      <c r="L1312" s="52" t="str">
        <f>VLOOKUP(AH1312,rawdatas!$A$13:$L$52,12,FALSE)</f>
        <v>ok</v>
      </c>
      <c r="M1312" s="52" t="str">
        <f>VLOOKUP(AH1312,rawdatas!$A$13:$M$52,13,FALSE)</f>
        <v>referral to nurse/physiotherapist/occupational therapist/chiropodist/ orthodontist/chiropractor/optician/midwife/dietician/dentist/home health worker/social worker/psychologist</v>
      </c>
      <c r="N1312" s="52" t="str">
        <f>VLOOKUP(AH1312,rawdatas!$A$13:$N$52,14,FALSE)</f>
        <v>référence à infirmière; référence à kinésithérapeute; référence à physiothérapeute; référence à ergothérapeute; référence à podologue; référence à orthodontiste; référence à chiropraticien; référence à opticien; référence à sage-femme; référence à diététicien; référence à dentiste; référence à aide familiale; référence à travailleur social; référence à psychologue; référence à auxilliaire de vie; référence à assistante sociale</v>
      </c>
      <c r="O1312" s="52" t="str">
        <f>VLOOKUP(AH1312,rawdatas!$A$13:$O$52,15,FALSE)</f>
        <v>ok</v>
      </c>
      <c r="P1312" s="52" t="str">
        <f>VLOOKUP(AH1312,rawdatas!$A$13:$P$52,16,FALSE)</f>
        <v>referral to physician -67; referral to service for rehabilitation -68</v>
      </c>
      <c r="Q1312" s="52" t="str">
        <f>VLOOKUP(AH1312,rawdatas!$A$13:$Q$52,17,FALSE)</f>
        <v>orientation vers un médecin -67; orientation vers un service de réadaptation -68</v>
      </c>
      <c r="R1312" s="52" t="str">
        <f>VLOOKUP(AH1312,rawdatas!$A$13:$R$52,18,FALSE)</f>
        <v>ok</v>
      </c>
      <c r="S1312" s="52">
        <f>VLOOKUP(AH1312,rawdatas!$A$13:$S$52,19,FALSE)</f>
        <v>0</v>
      </c>
      <c r="T1312" s="52">
        <f>VLOOKUP(AH1312,rawdatas!$A$13:$T$52,20,FALSE)</f>
        <v>0</v>
      </c>
      <c r="U1312" s="52" t="str">
        <f>VLOOKUP(AH1312,rawdatas!$A$13:$U$52,21,FALSE)</f>
        <v>ok</v>
      </c>
      <c r="V1312" s="52" t="str">
        <f>VLOOKUP(AH1312,rawdatas!$A$13:$V$52,22,FALSE)</f>
        <v>If the provider performs the service, consider using codes -50-59.</v>
      </c>
      <c r="W1312" s="52" t="str">
        <f>VLOOKUP(AH1312,rawdatas!$A$13:$W$52,23,FALSE)</f>
        <v>référence au médecin -67; référence a un centre de réadaptation -68; si le dispensateur effectue le service, pensez à utiliser les codes -50 à -59</v>
      </c>
      <c r="X1312" s="52" t="str">
        <f>VLOOKUP(AH1312,rawdatas!$A$13:$X$52,24,FALSE)</f>
        <v>ko</v>
      </c>
      <c r="Y1312" s="52">
        <f>VLOOKUP(AH1312,rawdatas!$A$13:$Y$52,25,FALSE)</f>
        <v>0</v>
      </c>
      <c r="Z1312" s="52">
        <f>VLOOKUP(AH1312,rawdatas!$A$13:$Z$52,26,FALSE)</f>
        <v>0</v>
      </c>
      <c r="AA1312" s="52" t="str">
        <f>VLOOKUP(AH1312,rawdatas!$A$13:$AA$52,27,FALSE)</f>
        <v>ok</v>
      </c>
      <c r="AB1312" s="52">
        <f>VLOOKUP(AH1312,rawdatas!$A$13:$AB$52,28,FALSE)</f>
        <v>0</v>
      </c>
      <c r="AC1312" s="52">
        <f>VLOOKUP(AH1312,rawdatas!$A$13:$AC$52,29,FALSE)</f>
        <v>0</v>
      </c>
      <c r="AD1312" s="52">
        <f>VLOOKUP(AH1312,rawdatas!$A$13:$AD$53,30,FALSE)</f>
        <v>0</v>
      </c>
      <c r="AE1312" s="52">
        <f>VLOOKUP(AH1312,rawdatas!$A$13:$AE$53,31,FALSE)</f>
        <v>0</v>
      </c>
      <c r="AF1312" s="52">
        <f>VLOOKUP(AH1312,rawdatas!$A$13:$AF$53,32,FALSE)</f>
        <v>0</v>
      </c>
      <c r="AG1312" s="52">
        <f>VLOOKUP(AH1312,rawdatas!$A$13:$AG$54,33,FALSE)</f>
        <v>0</v>
      </c>
      <c r="AH1312" s="53">
        <v>762579891</v>
      </c>
      <c r="AI1312" s="54" t="str">
        <f t="shared" si="91"/>
        <v>référence à une infirmière; référence à un thérapeute; référence à un travailleur social</v>
      </c>
    </row>
    <row r="1313" spans="1:35" outlineLevel="1" x14ac:dyDescent="0.25">
      <c r="A1313" s="52">
        <v>573438102</v>
      </c>
      <c r="B1313" s="52">
        <v>968257214</v>
      </c>
      <c r="C1313" s="52" t="s">
        <v>16350</v>
      </c>
      <c r="D1313" s="52" t="str">
        <f>VLOOKUP(B1313,rawdatas!$A:$K,3,FALSE)</f>
        <v>W</v>
      </c>
      <c r="E1313" s="52" t="str">
        <f>VLOOKUP(B1313,rawdatas!$A:$K,7,FALSE)</f>
        <v>Pregnancy, child bearing, family planning</v>
      </c>
      <c r="F1313" s="52" t="str">
        <f>VLOOKUP(B1313,rawdatas!$A:$K,8,FALSE)</f>
        <v>grossesse; accouchement; planification familiale</v>
      </c>
      <c r="G1313" s="52" t="str">
        <f>VLOOKUP(AH1313,rawdatas!$A$13:$K$52,7,FALSE)</f>
        <v>Referral to physician/specialist/clinic/hospital</v>
      </c>
      <c r="H1313" s="52" t="str">
        <f>VLOOKUP(AH1313,rawdatas!$A$13:$K$52,8,FALSE)</f>
        <v>référence à un médecin; référence à un spécialiste; référence à une clinique; référence à un hôpital</v>
      </c>
      <c r="I1313" s="52" t="str">
        <f>VLOOKUP(AH1313,rawdatas!$A$13:$K$52,9,FALSE)</f>
        <v>ko (espace de fin)</v>
      </c>
      <c r="J1313" s="52" t="str">
        <f>VLOOKUP(AH1313,rawdatas!$A$13:$K$52,10,FALSE)</f>
        <v>Referral to physician/hospital</v>
      </c>
      <c r="K1313" s="52" t="str">
        <f>VLOOKUP(AH1313,rawdatas!$A$13:$K$52,11,FALSE)</f>
        <v>réf. à médecin ou hopital</v>
      </c>
      <c r="L1313" s="52" t="str">
        <f>VLOOKUP(AH1313,rawdatas!$A$13:$L$52,12,FALSE)</f>
        <v>ok</v>
      </c>
      <c r="M1313" s="52" t="str">
        <f>VLOOKUP(AH1313,rawdatas!$A$13:$M$52,13,FALSE)</f>
        <v>referral to another GP/FP/specialist; referral to disease-specific out-/in-patient clinics</v>
      </c>
      <c r="N1313" s="52" t="str">
        <f>VLOOKUP(AH1313,rawdatas!$A$13:$N$52,14,FALSE)</f>
        <v>référence à un autre médecin de soins primaires; référence à un spécialiste; référence à un service hospitalier spécialisé référence à un service ambulatoire spécialisé</v>
      </c>
      <c r="O1313" s="52" t="str">
        <f>VLOOKUP(AH1313,rawdatas!$A$13:$O$52,15,FALSE)</f>
        <v>ok</v>
      </c>
      <c r="P1313" s="52" t="str">
        <f>VLOOKUP(AH1313,rawdatas!$A$13:$P$52,16,FALSE)</f>
        <v>referral to service for rehabilitation -68</v>
      </c>
      <c r="Q1313" s="52" t="str">
        <f>VLOOKUP(AH1313,rawdatas!$A$13:$Q$52,17,FALSE)</f>
        <v>orientation vers un service de réadaptation -68</v>
      </c>
      <c r="R1313" s="52" t="str">
        <f>VLOOKUP(AH1313,rawdatas!$A$13:$R$52,18,FALSE)</f>
        <v>ok</v>
      </c>
      <c r="S1313" s="52">
        <f>VLOOKUP(AH1313,rawdatas!$A$13:$S$52,19,FALSE)</f>
        <v>0</v>
      </c>
      <c r="T1313" s="52">
        <f>VLOOKUP(AH1313,rawdatas!$A$13:$T$52,20,FALSE)</f>
        <v>0</v>
      </c>
      <c r="U1313" s="52" t="str">
        <f>VLOOKUP(AH1313,rawdatas!$A$13:$U$52,21,FALSE)</f>
        <v>ok</v>
      </c>
      <c r="V1313" s="52" t="str">
        <f>VLOOKUP(AH1313,rawdatas!$A$13:$V$52,22,FALSE)</f>
        <v>-32 to -43 if ordering a specific procedure, which will be performed by another physician</v>
      </c>
      <c r="W1313" s="52" t="str">
        <f>VLOOKUP(AH1313,rawdatas!$A$13:$W$52,23,FALSE)</f>
        <v>s'il s'agit d'une demande de procédure spécifique qui sera effectuée par un autre médecin, envisager de -32 à -43</v>
      </c>
      <c r="X1313" s="52" t="str">
        <f>VLOOKUP(AH1313,rawdatas!$A$13:$X$52,24,FALSE)</f>
        <v>ko</v>
      </c>
      <c r="Y1313" s="52">
        <f>VLOOKUP(AH1313,rawdatas!$A$13:$Y$52,25,FALSE)</f>
        <v>0</v>
      </c>
      <c r="Z1313" s="52">
        <f>VLOOKUP(AH1313,rawdatas!$A$13:$Z$52,26,FALSE)</f>
        <v>0</v>
      </c>
      <c r="AA1313" s="52" t="str">
        <f>VLOOKUP(AH1313,rawdatas!$A$13:$AA$52,27,FALSE)</f>
        <v>ok</v>
      </c>
      <c r="AB1313" s="52">
        <f>VLOOKUP(AH1313,rawdatas!$A$13:$AB$52,28,FALSE)</f>
        <v>0</v>
      </c>
      <c r="AC1313" s="52">
        <f>VLOOKUP(AH1313,rawdatas!$A$13:$AC$52,29,FALSE)</f>
        <v>0</v>
      </c>
      <c r="AD1313" s="52">
        <f>VLOOKUP(AH1313,rawdatas!$A$13:$AD$53,30,FALSE)</f>
        <v>0</v>
      </c>
      <c r="AE1313" s="52">
        <f>VLOOKUP(AH1313,rawdatas!$A$13:$AE$53,31,FALSE)</f>
        <v>0</v>
      </c>
      <c r="AF1313" s="52">
        <f>VLOOKUP(AH1313,rawdatas!$A$13:$AF$53,32,FALSE)</f>
        <v>0</v>
      </c>
      <c r="AG1313" s="52">
        <f>VLOOKUP(AH1313,rawdatas!$A$13:$AG$54,33,FALSE)</f>
        <v>0</v>
      </c>
      <c r="AH1313" s="53">
        <v>404693988</v>
      </c>
      <c r="AI1313" s="54" t="str">
        <f t="shared" si="91"/>
        <v>référence à un médecin; référence à un spécialiste; référence à une clinique; référence à un hôpital</v>
      </c>
    </row>
    <row r="1314" spans="1:35" outlineLevel="1" x14ac:dyDescent="0.25">
      <c r="A1314" s="52">
        <v>247360506</v>
      </c>
      <c r="B1314" s="52">
        <v>968257214</v>
      </c>
      <c r="C1314" s="52" t="s">
        <v>16351</v>
      </c>
      <c r="D1314" s="52" t="str">
        <f>VLOOKUP(B1314,rawdatas!$A:$K,3,FALSE)</f>
        <v>W</v>
      </c>
      <c r="E1314" s="52" t="str">
        <f>VLOOKUP(B1314,rawdatas!$A:$K,7,FALSE)</f>
        <v>Pregnancy, child bearing, family planning</v>
      </c>
      <c r="F1314" s="52" t="str">
        <f>VLOOKUP(B1314,rawdatas!$A:$K,8,FALSE)</f>
        <v>grossesse; accouchement; planification familiale</v>
      </c>
      <c r="G1314" s="52" t="str">
        <f>VLOOKUP(AH1314,rawdatas!$A$13:$K$52,7,FALSE)</f>
        <v>Other referral NEC</v>
      </c>
      <c r="H1314" s="52" t="str">
        <f>VLOOKUP(AH1314,rawdatas!$A$13:$K$52,8,FALSE)</f>
        <v>autre référence non classée ailleurs</v>
      </c>
      <c r="I1314" s="52" t="str">
        <f>VLOOKUP(AH1314,rawdatas!$A$13:$K$52,9,FALSE)</f>
        <v>autre référence NCA</v>
      </c>
      <c r="J1314" s="52" t="str">
        <f>VLOOKUP(AH1314,rawdatas!$A$13:$K$52,10,FALSE)</f>
        <v>Other referral NEC</v>
      </c>
      <c r="K1314" s="52" t="str">
        <f>VLOOKUP(AH1314,rawdatas!$A$13:$K$52,11,FALSE)</f>
        <v>autre réf. nca</v>
      </c>
      <c r="L1314" s="52" t="str">
        <f>VLOOKUP(AH1314,rawdatas!$A$13:$L$52,12,FALSE)</f>
        <v>autre réf. NCA</v>
      </c>
      <c r="M1314" s="52" t="str">
        <f>VLOOKUP(AH1314,rawdatas!$A$13:$M$52,13,FALSE)</f>
        <v>referral to service outside the regular health service (e.g. patient associations, unemployment services); referral to nursing home/hospice; referral to service for rehabilitation</v>
      </c>
      <c r="N1314" s="52" t="str">
        <f>VLOOKUP(AH1314,rawdatas!$A$13:$N$52,14,FALSE)</f>
        <v>référence à un service non médical; référence à association de patients; référence à service de chomage; référence à un centre de soins palliatifs; référence à un home de personnes âgées; référence à une maison de retraite médicalisée; référence à un service de réadaptation</v>
      </c>
      <c r="O1314" s="52" t="str">
        <f>VLOOKUP(AH1314,rawdatas!$A$13:$O$52,15,FALSE)</f>
        <v>ok</v>
      </c>
      <c r="P1314" s="52" t="str">
        <f>VLOOKUP(AH1314,rawdatas!$A$13:$P$52,16,FALSE)</f>
        <v>referral to other provider/nurse/therapist/social worker -66; referral to physician/specialist/clinic/hospital -67</v>
      </c>
      <c r="Q1314" s="52" t="str">
        <f>VLOOKUP(AH1314,rawdatas!$A$13:$Q$52,17,FALSE)</f>
        <v>référence à un autre dispensateur -66; référence à une infirmière -66; référence à un thérapeute -66; référence à un travailleur social -66; référence à un médecin -67; référence à un spécialiste -67; référence à une clinique -67; référence à un hôpital -67</v>
      </c>
      <c r="R1314" s="52" t="str">
        <f>VLOOKUP(AH1314,rawdatas!$A$13:$R$52,18,FALSE)</f>
        <v>ok</v>
      </c>
      <c r="S1314" s="52">
        <f>VLOOKUP(AH1314,rawdatas!$A$13:$S$52,19,FALSE)</f>
        <v>0</v>
      </c>
      <c r="T1314" s="52">
        <f>VLOOKUP(AH1314,rawdatas!$A$13:$T$52,20,FALSE)</f>
        <v>0</v>
      </c>
      <c r="U1314" s="52" t="str">
        <f>VLOOKUP(AH1314,rawdatas!$A$13:$U$52,21,FALSE)</f>
        <v>ok</v>
      </c>
      <c r="V1314" s="52">
        <f>VLOOKUP(AH1314,rawdatas!$A$13:$V$52,22,FALSE)</f>
        <v>0</v>
      </c>
      <c r="W1314" s="52">
        <f>VLOOKUP(AH1314,rawdatas!$A$13:$W$52,23,FALSE)</f>
        <v>0</v>
      </c>
      <c r="X1314" s="52" t="str">
        <f>VLOOKUP(AH1314,rawdatas!$A$13:$X$52,24,FALSE)</f>
        <v>ok</v>
      </c>
      <c r="Y1314" s="52">
        <f>VLOOKUP(AH1314,rawdatas!$A$13:$Y$52,25,FALSE)</f>
        <v>0</v>
      </c>
      <c r="Z1314" s="52">
        <f>VLOOKUP(AH1314,rawdatas!$A$13:$Z$52,26,FALSE)</f>
        <v>0</v>
      </c>
      <c r="AA1314" s="52" t="str">
        <f>VLOOKUP(AH1314,rawdatas!$A$13:$AA$52,27,FALSE)</f>
        <v>ok</v>
      </c>
      <c r="AB1314" s="52">
        <f>VLOOKUP(AH1314,rawdatas!$A$13:$AB$52,28,FALSE)</f>
        <v>0</v>
      </c>
      <c r="AC1314" s="52">
        <f>VLOOKUP(AH1314,rawdatas!$A$13:$AC$52,29,FALSE)</f>
        <v>0</v>
      </c>
      <c r="AD1314" s="52">
        <f>VLOOKUP(AH1314,rawdatas!$A$13:$AD$53,30,FALSE)</f>
        <v>0</v>
      </c>
      <c r="AE1314" s="52">
        <f>VLOOKUP(AH1314,rawdatas!$A$13:$AE$53,31,FALSE)</f>
        <v>0</v>
      </c>
      <c r="AF1314" s="52">
        <f>VLOOKUP(AH1314,rawdatas!$A$13:$AF$53,32,FALSE)</f>
        <v>0</v>
      </c>
      <c r="AG1314" s="52">
        <f>VLOOKUP(AH1314,rawdatas!$A$13:$AG$54,33,FALSE)</f>
        <v>0</v>
      </c>
      <c r="AH1314" s="53">
        <v>790606779</v>
      </c>
      <c r="AI1314" s="54" t="str">
        <f t="shared" si="91"/>
        <v>autre référence non classée ailleurs</v>
      </c>
    </row>
    <row r="1315" spans="1:35" outlineLevel="1" x14ac:dyDescent="0.25">
      <c r="A1315" s="52">
        <v>783851687</v>
      </c>
      <c r="B1315" s="52">
        <v>968257214</v>
      </c>
      <c r="C1315" s="52" t="s">
        <v>16352</v>
      </c>
      <c r="D1315" s="52" t="str">
        <f>VLOOKUP(B1315,rawdatas!$A:$K,3,FALSE)</f>
        <v>W</v>
      </c>
      <c r="E1315" s="52" t="str">
        <f>VLOOKUP(B1315,rawdatas!$A:$K,7,FALSE)</f>
        <v>Pregnancy, child bearing, family planning</v>
      </c>
      <c r="F1315" s="52" t="str">
        <f>VLOOKUP(B1315,rawdatas!$A:$K,8,FALSE)</f>
        <v>grossesse; accouchement; planification familiale</v>
      </c>
      <c r="G1315" s="52" t="str">
        <f>VLOOKUP(AH1315,rawdatas!$A$13:$K$52,7,FALSE)</f>
        <v>Other reason for encounter NEC</v>
      </c>
      <c r="H1315" s="52" t="str">
        <f>VLOOKUP(AH1315,rawdatas!$A$13:$K$52,8,FALSE)</f>
        <v>autres motifs de rencontre non classés ailleurs</v>
      </c>
      <c r="I1315" s="52" t="str">
        <f>VLOOKUP(AH1315,rawdatas!$A$13:$K$52,9,FALSE)</f>
        <v>autres motifs de rencontre NCA</v>
      </c>
      <c r="J1315" s="52" t="str">
        <f>VLOOKUP(AH1315,rawdatas!$A$13:$K$52,10,FALSE)</f>
        <v>Other reason for encounter NEC</v>
      </c>
      <c r="K1315" s="52" t="str">
        <f>VLOOKUP(AH1315,rawdatas!$A$13:$K$52,11,FALSE)</f>
        <v>autres motifs de rencontre nca</v>
      </c>
      <c r="L1315" s="52" t="str">
        <f>VLOOKUP(AH1315,rawdatas!$A$13:$L$52,12,FALSE)</f>
        <v>autres motifs de rencontre NCA</v>
      </c>
      <c r="M1315" s="52">
        <f>VLOOKUP(AH1315,rawdatas!$A$13:$M$52,13,FALSE)</f>
        <v>0</v>
      </c>
      <c r="N1315" s="52">
        <f>VLOOKUP(AH1315,rawdatas!$A$13:$N$52,14,FALSE)</f>
        <v>0</v>
      </c>
      <c r="O1315" s="52" t="str">
        <f>VLOOKUP(AH1315,rawdatas!$A$13:$O$52,15,FALSE)</f>
        <v>ok</v>
      </c>
      <c r="P1315" s="52">
        <f>VLOOKUP(AH1315,rawdatas!$A$13:$P$52,16,FALSE)</f>
        <v>0</v>
      </c>
      <c r="Q1315" s="52">
        <f>VLOOKUP(AH1315,rawdatas!$A$13:$Q$52,17,FALSE)</f>
        <v>0</v>
      </c>
      <c r="R1315" s="52" t="str">
        <f>VLOOKUP(AH1315,rawdatas!$A$13:$R$52,18,FALSE)</f>
        <v>ok</v>
      </c>
      <c r="S1315" s="52">
        <f>VLOOKUP(AH1315,rawdatas!$A$13:$S$52,19,FALSE)</f>
        <v>0</v>
      </c>
      <c r="T1315" s="52">
        <f>VLOOKUP(AH1315,rawdatas!$A$13:$T$52,20,FALSE)</f>
        <v>0</v>
      </c>
      <c r="U1315" s="52" t="str">
        <f>VLOOKUP(AH1315,rawdatas!$A$13:$U$52,21,FALSE)</f>
        <v>ok</v>
      </c>
      <c r="V1315" s="52">
        <f>VLOOKUP(AH1315,rawdatas!$A$13:$V$52,22,FALSE)</f>
        <v>0</v>
      </c>
      <c r="W1315" s="52">
        <f>VLOOKUP(AH1315,rawdatas!$A$13:$W$52,23,FALSE)</f>
        <v>0</v>
      </c>
      <c r="X1315" s="52" t="str">
        <f>VLOOKUP(AH1315,rawdatas!$A$13:$X$52,24,FALSE)</f>
        <v>ok</v>
      </c>
      <c r="Y1315" s="52" t="str">
        <f>VLOOKUP(AH1315,rawdatas!$A$13:$Y$52,25,FALSE)</f>
        <v>This code can only be used to classify a reason for encounter. If the patient is unable to state the reason for encounter, use the reason stated by the accompanying person.</v>
      </c>
      <c r="Z1315" s="52" t="str">
        <f>VLOOKUP(AH1315,rawdatas!$A$13:$Z$52,26,FALSE)</f>
        <v xml:space="preserve">Ce code ne peut être utilisé que pour classifier une raison de rencontre. Si le patient est incapable d'exprimer la raison de rencontre, utiliser la raison exprimée par l'accompagnant </v>
      </c>
      <c r="AA1315" s="52" t="str">
        <f>VLOOKUP(AH1315,rawdatas!$A$13:$AA$52,27,FALSE)</f>
        <v>ok</v>
      </c>
      <c r="AB1315" s="52">
        <f>VLOOKUP(AH1315,rawdatas!$A$13:$AB$52,28,FALSE)</f>
        <v>0</v>
      </c>
      <c r="AC1315" s="52">
        <f>VLOOKUP(AH1315,rawdatas!$A$13:$AC$52,29,FALSE)</f>
        <v>0</v>
      </c>
      <c r="AD1315" s="52">
        <f>VLOOKUP(AH1315,rawdatas!$A$13:$AD$53,30,FALSE)</f>
        <v>0</v>
      </c>
      <c r="AE1315" s="52">
        <f>VLOOKUP(AH1315,rawdatas!$A$13:$AE$53,31,FALSE)</f>
        <v>0</v>
      </c>
      <c r="AF1315" s="52">
        <f>VLOOKUP(AH1315,rawdatas!$A$13:$AF$53,32,FALSE)</f>
        <v>0</v>
      </c>
      <c r="AG1315" s="52">
        <f>VLOOKUP(AH1315,rawdatas!$A$13:$AG$54,33,FALSE)</f>
        <v>0</v>
      </c>
      <c r="AH1315" s="53">
        <v>516007918</v>
      </c>
      <c r="AI1315" s="54" t="str">
        <f t="shared" si="91"/>
        <v>autres motifs de rencontre non classés ailleurs</v>
      </c>
    </row>
    <row r="1316" spans="1:35" outlineLevel="1" x14ac:dyDescent="0.25">
      <c r="A1316" s="52">
        <v>100096743</v>
      </c>
      <c r="B1316" s="52">
        <v>142852364</v>
      </c>
      <c r="C1316" s="52" t="s">
        <v>16353</v>
      </c>
      <c r="D1316" s="52" t="str">
        <f>VLOOKUP(B1316,rawdatas!$A:$K,3,FALSE)</f>
        <v>X</v>
      </c>
      <c r="E1316" s="52" t="str">
        <f>VLOOKUP(B1316,rawdatas!$A:$K,7,FALSE)</f>
        <v>Female genital  system (including breast)</v>
      </c>
      <c r="F1316" s="52" t="str">
        <f>VLOOKUP(B1316,rawdatas!$A:$K,8,FALSE)</f>
        <v>système génital féminin et sein</v>
      </c>
      <c r="G1316" s="52" t="str">
        <f>VLOOKUP(AH1316,rawdatas!$A$13:$K$52,7,FALSE)</f>
        <v>Medical examination/health evaluation complete</v>
      </c>
      <c r="H1316" s="52" t="str">
        <f>VLOOKUP(AH1316,rawdatas!$A$13:$K$52,8,FALSE)</f>
        <v>examen médical complet; bilan de santé détaillé</v>
      </c>
      <c r="I1316" s="52" t="str">
        <f>VLOOKUP(AH1316,rawdatas!$A$13:$K$52,9,FALSE)</f>
        <v>ok</v>
      </c>
      <c r="J1316" s="52" t="str">
        <f>VLOOKUP(AH1316,rawdatas!$A$13:$K$52,10,FALSE)</f>
        <v>Medical examin/health eval complete</v>
      </c>
      <c r="K1316" s="52" t="str">
        <f>VLOOKUP(AH1316,rawdatas!$A$13:$K$52,11,FALSE)</f>
        <v>ex. médical ou bilan détaillé</v>
      </c>
      <c r="L1316" s="52" t="str">
        <f>VLOOKUP(AH1316,rawdatas!$A$13:$L$52,12,FALSE)</f>
        <v>ok</v>
      </c>
      <c r="M1316" s="52" t="str">
        <f>VLOOKUP(AH1316,rawdatas!$A$13:$M$52,13,FALSE)</f>
        <v>complete examination of one body system or the whole body; complete check-up; well-baby exam; school health care exam for children/youth</v>
      </c>
      <c r="N1316" s="52" t="str">
        <f>VLOOKUP(AH1316,rawdatas!$A$13:$N$52,14,FALSE)</f>
        <v>examen complet d'un système corporel; examen complet du corps entier; bilan global; examen du nourrisson bien portant; examen de santé scolaire d'un enfant; examen de santé scolaire d'un jeune</v>
      </c>
      <c r="O1316" s="52" t="str">
        <f>VLOOKUP(AH1316,rawdatas!$A$13:$O$52,15,FALSE)</f>
        <v>ok</v>
      </c>
      <c r="P1316" s="52">
        <f>VLOOKUP(AH1316,rawdatas!$A$13:$P$52,16,FALSE)</f>
        <v>0</v>
      </c>
      <c r="Q1316" s="52">
        <f>VLOOKUP(AH1316,rawdatas!$A$13:$Q$52,17,FALSE)</f>
        <v>0</v>
      </c>
      <c r="R1316" s="52" t="str">
        <f>VLOOKUP(AH1316,rawdatas!$A$13:$R$52,18,FALSE)</f>
        <v>ok</v>
      </c>
      <c r="S1316" s="52">
        <f>VLOOKUP(AH1316,rawdatas!$A$13:$S$52,19,FALSE)</f>
        <v>0</v>
      </c>
      <c r="T1316" s="52">
        <f>VLOOKUP(AH1316,rawdatas!$A$13:$T$52,20,FALSE)</f>
        <v>0</v>
      </c>
      <c r="U1316" s="52" t="str">
        <f>VLOOKUP(AH1316,rawdatas!$A$13:$U$52,21,FALSE)</f>
        <v>ok</v>
      </c>
      <c r="V1316" s="52">
        <f>VLOOKUP(AH1316,rawdatas!$A$13:$V$52,22,FALSE)</f>
        <v>0</v>
      </c>
      <c r="W1316" s="52" t="str">
        <f>VLOOKUP(AH1316,rawdatas!$A$13:$W$52,23,FALSE)</f>
        <v>examen de santé partiel -31; test fonctionnel -39; si un examen nécessite également un rapport écrit coder aussi -62</v>
      </c>
      <c r="X1316" s="52" t="str">
        <f>VLOOKUP(AH1316,rawdatas!$A$13:$X$52,24,FALSE)</f>
        <v>ko</v>
      </c>
      <c r="Y1316" s="52">
        <f>VLOOKUP(AH1316,rawdatas!$A$13:$Y$52,25,FALSE)</f>
        <v>0</v>
      </c>
      <c r="Z1316" s="52">
        <f>VLOOKUP(AH1316,rawdatas!$A$13:$Z$52,26,FALSE)</f>
        <v>0</v>
      </c>
      <c r="AA1316" s="52" t="str">
        <f>VLOOKUP(AH1316,rawdatas!$A$13:$AA$52,27,FALSE)</f>
        <v>ok</v>
      </c>
      <c r="AB1316" s="52">
        <f>VLOOKUP(AH1316,rawdatas!$A$13:$AB$52,28,FALSE)</f>
        <v>0</v>
      </c>
      <c r="AC1316" s="52">
        <f>VLOOKUP(AH1316,rawdatas!$A$13:$AC$52,29,FALSE)</f>
        <v>0</v>
      </c>
      <c r="AD1316" s="52">
        <f>VLOOKUP(AH1316,rawdatas!$A$13:$AD$53,30,FALSE)</f>
        <v>0</v>
      </c>
      <c r="AE1316" s="52">
        <f>VLOOKUP(AH1316,rawdatas!$A$13:$AE$53,31,FALSE)</f>
        <v>0</v>
      </c>
      <c r="AF1316" s="52">
        <f>VLOOKUP(AH1316,rawdatas!$A$13:$AF$53,32,FALSE)</f>
        <v>0</v>
      </c>
      <c r="AG1316" s="52">
        <f>VLOOKUP(AH1316,rawdatas!$A$13:$AG$54,33,FALSE)</f>
        <v>0</v>
      </c>
      <c r="AH1316" s="53">
        <v>569612053</v>
      </c>
      <c r="AI1316" s="54" t="str">
        <f t="shared" si="91"/>
        <v>examen médical complet; bilan de santé détaillé</v>
      </c>
    </row>
    <row r="1317" spans="1:35" outlineLevel="1" x14ac:dyDescent="0.25">
      <c r="A1317" s="52">
        <v>148539484</v>
      </c>
      <c r="B1317" s="52">
        <v>142852364</v>
      </c>
      <c r="C1317" s="52" t="s">
        <v>16354</v>
      </c>
      <c r="D1317" s="52" t="str">
        <f>VLOOKUP(B1317,rawdatas!$A:$K,3,FALSE)</f>
        <v>X</v>
      </c>
      <c r="E1317" s="52" t="str">
        <f>VLOOKUP(B1317,rawdatas!$A:$K,7,FALSE)</f>
        <v>Female genital  system (including breast)</v>
      </c>
      <c r="F1317" s="52" t="str">
        <f>VLOOKUP(B1317,rawdatas!$A:$K,8,FALSE)</f>
        <v>système génital féminin et sein</v>
      </c>
      <c r="G1317" s="52" t="str">
        <f>VLOOKUP(AH1317,rawdatas!$A$13:$K$52,7,FALSE)</f>
        <v>Medical examination/health evaluation partial</v>
      </c>
      <c r="H1317" s="52" t="str">
        <f>VLOOKUP(AH1317,rawdatas!$A$13:$K$52,8,FALSE)</f>
        <v>examen médical partiel; bilan de santé partiel</v>
      </c>
      <c r="I1317" s="52" t="str">
        <f>VLOOKUP(AH1317,rawdatas!$A$13:$K$52,9,FALSE)</f>
        <v>ok</v>
      </c>
      <c r="J1317" s="52" t="str">
        <f>VLOOKUP(AH1317,rawdatas!$A$13:$K$52,10,FALSE)</f>
        <v>Medical examin/health eval partial</v>
      </c>
      <c r="K1317" s="52" t="str">
        <f>VLOOKUP(AH1317,rawdatas!$A$13:$K$52,11,FALSE)</f>
        <v>ex. médical ou bilan partiel</v>
      </c>
      <c r="L1317" s="52" t="str">
        <f>VLOOKUP(AH1317,rawdatas!$A$13:$L$52,12,FALSE)</f>
        <v>ok</v>
      </c>
      <c r="M1317" s="52" t="str">
        <f>VLOOKUP(AH1317,rawdatas!$A$13:$M$52,13,FALSE)</f>
        <v>an examination focussed on a specific part of a body system; clinical screening of single health problems, e.g. heart auscultation or blood pressure measurement K31; or body temperature measurement A31</v>
      </c>
      <c r="N1317" s="52" t="str">
        <f>VLOOKUP(AH1317,rawdatas!$A$13:$N$52,14,FALSE)</f>
        <v>examen orienté sur un système corporel spécifique;examen orienté sur une partie d'un système corporel; dépistage clinique d'un problème de santé isolé, par ex. auscultation cardiaque -K31, mesure de la pression artérielle K31, mesure de la température corporelle A31</v>
      </c>
      <c r="O1317" s="52" t="str">
        <f>VLOOKUP(AH1317,rawdatas!$A$13:$O$52,15,FALSE)</f>
        <v>ok</v>
      </c>
      <c r="P1317" s="52">
        <f>VLOOKUP(AH1317,rawdatas!$A$13:$P$52,16,FALSE)</f>
        <v>0</v>
      </c>
      <c r="Q1317" s="52">
        <f>VLOOKUP(AH1317,rawdatas!$A$13:$Q$52,17,FALSE)</f>
        <v>0</v>
      </c>
      <c r="R1317" s="52" t="str">
        <f>VLOOKUP(AH1317,rawdatas!$A$13:$R$52,18,FALSE)</f>
        <v>ok</v>
      </c>
      <c r="S1317" s="52">
        <f>VLOOKUP(AH1317,rawdatas!$A$13:$S$52,19,FALSE)</f>
        <v>0</v>
      </c>
      <c r="T1317" s="52">
        <f>VLOOKUP(AH1317,rawdatas!$A$13:$T$52,20,FALSE)</f>
        <v>0</v>
      </c>
      <c r="U1317" s="52" t="str">
        <f>VLOOKUP(AH1317,rawdatas!$A$13:$U$52,21,FALSE)</f>
        <v>ok</v>
      </c>
      <c r="V1317" s="52">
        <f>VLOOKUP(AH1317,rawdatas!$A$13:$V$52,22,FALSE)</f>
        <v>0</v>
      </c>
      <c r="W1317" s="52" t="str">
        <f>VLOOKUP(AH1317,rawdatas!$A$13:$W$52,23,FALSE)</f>
        <v>examen de santé global -30; test fonctionnel physique -39; si un examen nécessite un rapport écrit coder également -62</v>
      </c>
      <c r="X1317" s="52" t="str">
        <f>VLOOKUP(AH1317,rawdatas!$A$13:$X$52,24,FALSE)</f>
        <v>ko</v>
      </c>
      <c r="Y1317" s="52">
        <f>VLOOKUP(AH1317,rawdatas!$A$13:$Y$52,25,FALSE)</f>
        <v>0</v>
      </c>
      <c r="Z1317" s="52">
        <f>VLOOKUP(AH1317,rawdatas!$A$13:$Z$52,26,FALSE)</f>
        <v>0</v>
      </c>
      <c r="AA1317" s="52" t="str">
        <f>VLOOKUP(AH1317,rawdatas!$A$13:$AA$52,27,FALSE)</f>
        <v>ok</v>
      </c>
      <c r="AB1317" s="52">
        <f>VLOOKUP(AH1317,rawdatas!$A$13:$AB$52,28,FALSE)</f>
        <v>0</v>
      </c>
      <c r="AC1317" s="52">
        <f>VLOOKUP(AH1317,rawdatas!$A$13:$AC$52,29,FALSE)</f>
        <v>0</v>
      </c>
      <c r="AD1317" s="52">
        <f>VLOOKUP(AH1317,rawdatas!$A$13:$AD$53,30,FALSE)</f>
        <v>0</v>
      </c>
      <c r="AE1317" s="52">
        <f>VLOOKUP(AH1317,rawdatas!$A$13:$AE$53,31,FALSE)</f>
        <v>0</v>
      </c>
      <c r="AF1317" s="52">
        <f>VLOOKUP(AH1317,rawdatas!$A$13:$AF$53,32,FALSE)</f>
        <v>0</v>
      </c>
      <c r="AG1317" s="52">
        <f>VLOOKUP(AH1317,rawdatas!$A$13:$AG$54,33,FALSE)</f>
        <v>0</v>
      </c>
      <c r="AH1317" s="53">
        <v>108363010</v>
      </c>
      <c r="AI1317" s="54" t="str">
        <f t="shared" si="91"/>
        <v>examen médical partiel; bilan de santé partiel</v>
      </c>
    </row>
    <row r="1318" spans="1:35" outlineLevel="1" x14ac:dyDescent="0.25">
      <c r="A1318" s="52">
        <v>281286242</v>
      </c>
      <c r="B1318" s="52">
        <v>142852364</v>
      </c>
      <c r="C1318" s="52" t="s">
        <v>16355</v>
      </c>
      <c r="D1318" s="52" t="str">
        <f>VLOOKUP(B1318,rawdatas!$A:$K,3,FALSE)</f>
        <v>X</v>
      </c>
      <c r="E1318" s="52" t="str">
        <f>VLOOKUP(B1318,rawdatas!$A:$K,7,FALSE)</f>
        <v>Female genital  system (including breast)</v>
      </c>
      <c r="F1318" s="52" t="str">
        <f>VLOOKUP(B1318,rawdatas!$A:$K,8,FALSE)</f>
        <v>système génital féminin et sein</v>
      </c>
      <c r="G1318" s="52" t="str">
        <f>VLOOKUP(AH1318,rawdatas!$A$13:$K$52,7,FALSE)</f>
        <v>Sensitivity test</v>
      </c>
      <c r="H1318" s="52" t="str">
        <f>VLOOKUP(AH1318,rawdatas!$A$13:$K$52,8,FALSE)</f>
        <v>test de sensibilité</v>
      </c>
      <c r="I1318" s="52" t="str">
        <f>VLOOKUP(AH1318,rawdatas!$A$13:$K$52,9,FALSE)</f>
        <v>ok</v>
      </c>
      <c r="J1318" s="52" t="str">
        <f>VLOOKUP(AH1318,rawdatas!$A$13:$K$52,10,FALSE)</f>
        <v>Sensitivity test</v>
      </c>
      <c r="K1318" s="52" t="str">
        <f>VLOOKUP(AH1318,rawdatas!$A$13:$K$52,11,FALSE)</f>
        <v>test de sensibilité</v>
      </c>
      <c r="L1318" s="52" t="str">
        <f>VLOOKUP(AH1318,rawdatas!$A$13:$L$52,12,FALSE)</f>
        <v>ok</v>
      </c>
      <c r="M1318" s="52" t="str">
        <f>VLOOKUP(AH1318,rawdatas!$A$13:$M$52,13,FALSE)</f>
        <v>skin prick-test; patch test; Mantoux test; radioallergosorbent test (RAST) test; food challenge; methacholine challenge test</v>
      </c>
      <c r="N1318" s="52" t="str">
        <f>VLOOKUP(AH1318,rawdatas!$A$13:$N$52,14,FALSE)</f>
        <v>prick-test; patch test; Mantoux; RAST; IDR à la tuberculine; dosage des IgE spécifiques; test d’exposition aux aliments; test de provocation à la métacholine</v>
      </c>
      <c r="O1318" s="52" t="str">
        <f>VLOOKUP(AH1318,rawdatas!$A$13:$O$52,15,FALSE)</f>
        <v>ok</v>
      </c>
      <c r="P1318" s="52" t="str">
        <f>VLOOKUP(AH1318,rawdatas!$A$13:$P$52,16,FALSE)</f>
        <v>desensitisation -44</v>
      </c>
      <c r="Q1318" s="52" t="str">
        <f>VLOOKUP(AH1318,rawdatas!$A$13:$Q$52,17,FALSE)</f>
        <v>désensibilisation -44</v>
      </c>
      <c r="R1318" s="52" t="str">
        <f>VLOOKUP(AH1318,rawdatas!$A$13:$R$52,18,FALSE)</f>
        <v>ok</v>
      </c>
      <c r="S1318" s="52" t="str">
        <f>VLOOKUP(AH1318,rawdatas!$A$13:$S$52,19,FALSE)</f>
        <v>tests to detect/exclude allergy</v>
      </c>
      <c r="T1318" s="52" t="str">
        <f>VLOOKUP(AH1318,rawdatas!$A$13:$T$52,20,FALSE)</f>
        <v>test permettant la détection d'une allergie; test permettant l'exclusion d'une allergie</v>
      </c>
      <c r="U1318" s="52" t="str">
        <f>VLOOKUP(AH1318,rawdatas!$A$13:$U$52,21,FALSE)</f>
        <v>ok</v>
      </c>
      <c r="V1318" s="52" t="str">
        <f>VLOOKUP(AH1318,rawdatas!$A$13:$V$52,22,FALSE)</f>
        <v>blood test-34</v>
      </c>
      <c r="W1318" s="52" t="str">
        <f>VLOOKUP(AH1318,rawdatas!$A$13:$W$52,23,FALSE)</f>
        <v>test sanguin -34</v>
      </c>
      <c r="X1318" s="52" t="str">
        <f>VLOOKUP(AH1318,rawdatas!$A$13:$X$52,24,FALSE)</f>
        <v>ok</v>
      </c>
      <c r="Y1318" s="52">
        <f>VLOOKUP(AH1318,rawdatas!$A$13:$Y$52,25,FALSE)</f>
        <v>0</v>
      </c>
      <c r="Z1318" s="52" t="str">
        <f>VLOOKUP(AH1318,rawdatas!$A$13:$Z$52,26,FALSE)</f>
        <v xml:space="preserve">test permettant la détection ou l'exclusion d'une allergie ou d'une intolérance </v>
      </c>
      <c r="AA1318" s="52" t="str">
        <f>VLOOKUP(AH1318,rawdatas!$A$13:$AA$52,27,FALSE)</f>
        <v>ko</v>
      </c>
      <c r="AB1318" s="52">
        <f>VLOOKUP(AH1318,rawdatas!$A$13:$AB$52,28,FALSE)</f>
        <v>0</v>
      </c>
      <c r="AC1318" s="52">
        <f>VLOOKUP(AH1318,rawdatas!$A$13:$AC$52,29,FALSE)</f>
        <v>0</v>
      </c>
      <c r="AD1318" s="52">
        <f>VLOOKUP(AH1318,rawdatas!$A$13:$AD$53,30,FALSE)</f>
        <v>0</v>
      </c>
      <c r="AE1318" s="52">
        <f>VLOOKUP(AH1318,rawdatas!$A$13:$AE$53,31,FALSE)</f>
        <v>0</v>
      </c>
      <c r="AF1318" s="52">
        <f>VLOOKUP(AH1318,rawdatas!$A$13:$AF$53,32,FALSE)</f>
        <v>0</v>
      </c>
      <c r="AG1318" s="52">
        <f>VLOOKUP(AH1318,rawdatas!$A$13:$AG$54,33,FALSE)</f>
        <v>0</v>
      </c>
      <c r="AH1318" s="53">
        <v>318274593</v>
      </c>
      <c r="AI1318" s="54" t="str">
        <f t="shared" si="91"/>
        <v>test de sensibilité</v>
      </c>
    </row>
    <row r="1319" spans="1:35" outlineLevel="1" x14ac:dyDescent="0.25">
      <c r="A1319" s="52">
        <v>656946560</v>
      </c>
      <c r="B1319" s="52">
        <v>142852364</v>
      </c>
      <c r="C1319" s="52" t="s">
        <v>16356</v>
      </c>
      <c r="D1319" s="52" t="str">
        <f>VLOOKUP(B1319,rawdatas!$A:$K,3,FALSE)</f>
        <v>X</v>
      </c>
      <c r="E1319" s="52" t="str">
        <f>VLOOKUP(B1319,rawdatas!$A:$K,7,FALSE)</f>
        <v>Female genital  system (including breast)</v>
      </c>
      <c r="F1319" s="52" t="str">
        <f>VLOOKUP(B1319,rawdatas!$A:$K,8,FALSE)</f>
        <v>système génital féminin et sein</v>
      </c>
      <c r="G1319" s="52" t="str">
        <f>VLOOKUP(AH1319,rawdatas!$A$13:$K$52,7,FALSE)</f>
        <v>Microbiological/immunological test</v>
      </c>
      <c r="H1319" s="52" t="str">
        <f>VLOOKUP(AH1319,rawdatas!$A$13:$K$52,8,FALSE)</f>
        <v>examen microbiologique; Examen immunologique</v>
      </c>
      <c r="I1319" s="52" t="str">
        <f>VLOOKUP(AH1319,rawdatas!$A$13:$K$52,9,FALSE)</f>
        <v>ok</v>
      </c>
      <c r="J1319" s="52" t="str">
        <f>VLOOKUP(AH1319,rawdatas!$A$13:$K$52,10,FALSE)</f>
        <v>Microbiological/immunological test</v>
      </c>
      <c r="K1319" s="52" t="str">
        <f>VLOOKUP(AH1319,rawdatas!$A$13:$K$52,11,FALSE)</f>
        <v>ex. microbio. ou immuno.</v>
      </c>
      <c r="L1319" s="52" t="str">
        <f>VLOOKUP(AH1319,rawdatas!$A$13:$L$52,12,FALSE)</f>
        <v>ok</v>
      </c>
      <c r="M1319" s="52" t="str">
        <f>VLOOKUP(AH1319,rawdatas!$A$13:$M$52,13,FALSE)</f>
        <v>blood culture; microbiological test of blood; microbiological test of faeces; microbiological test of sputum; microbiological test of throat swab; microbiological test of vaginal swab; antigen or antibody testing e.g. testing for human immunodeficiency virus, human papilloma virus or Hepatitis B; antibody titer</v>
      </c>
      <c r="N1319" s="52" t="str">
        <f>VLOOKUP(AH1319,rawdatas!$A$13:$N$52,14,FALSE)</f>
        <v>hémoculture; analyse microbiologique du sang; analyse microbiologique des matières fécales; analyse microbiologique des crachats; analyse microbiologique de prélèvement de gorge; analyse microbiologique de prélèvement vaginal; recherche d'antigène; recherche d'anticorps; dépistage du virus de l'immunodéficience humaine; dépistage du papilloma virus; dépistage de l'hépatite B; titrage d'anticorps</v>
      </c>
      <c r="O1319" s="52" t="str">
        <f>VLOOKUP(AH1319,rawdatas!$A$13:$O$52,15,FALSE)</f>
        <v>ok</v>
      </c>
      <c r="P1319" s="52" t="str">
        <f>VLOOKUP(AH1319,rawdatas!$A$13:$P$52,16,FALSE)</f>
        <v>Mantoux test -32; blood group and type -34; semen analysis -38</v>
      </c>
      <c r="Q1319" s="52" t="str">
        <f>VLOOKUP(AH1319,rawdatas!$A$13:$Q$52,17,FALSE)</f>
        <v>Mantoux -32;IDR à la tuberculine -32; groupe sanguin -34; sérotype sanguin -34; analyse de sperme -38</v>
      </c>
      <c r="R1319" s="52" t="str">
        <f>VLOOKUP(AH1319,rawdatas!$A$13:$R$52,18,FALSE)</f>
        <v>ok</v>
      </c>
      <c r="S1319" s="52" t="str">
        <f>VLOOKUP(AH1319,rawdatas!$A$13:$S$52,19,FALSE)</f>
        <v>test relating to bacteria, virus or other micro-organisms</v>
      </c>
      <c r="T1319" s="52" t="str">
        <f>VLOOKUP(AH1319,rawdatas!$A$13:$T$52,20,FALSE)</f>
        <v xml:space="preserve">analyse bactérienne; analyse virale; analyse d'autres microorganismes </v>
      </c>
      <c r="U1319" s="52" t="str">
        <f>VLOOKUP(AH1319,rawdatas!$A$13:$U$52,21,FALSE)</f>
        <v>ok</v>
      </c>
      <c r="V1319" s="52" t="str">
        <f>VLOOKUP(AH1319,rawdatas!$A$13:$V$52,22,FALSE)</f>
        <v>blood test -34; urine test -35; faeces test -36; histological or exfoliative cytology -37;  biopsy of organ/skin -52</v>
      </c>
      <c r="W1319" s="52" t="str">
        <f>VLOOKUP(AH1319,rawdatas!$A$13:$W$52,23,FALSE)</f>
        <v>test sanguin -34; analyse d'urine -35; analyse de selles -36; histologie et cytologie exfoliative -37; biopsie d'un organe -52; biopsie de la peau -52</v>
      </c>
      <c r="X1319" s="52" t="str">
        <f>VLOOKUP(AH1319,rawdatas!$A$13:$X$52,24,FALSE)</f>
        <v>ko</v>
      </c>
      <c r="Y1319" s="52" t="str">
        <f>VLOOKUP(AH1319,rawdatas!$A$13:$Y$52,25,FALSE)</f>
        <v>Laboratory analyses are classified according to the substrate/substance in which the test is done, whereas microbiological/immunological tests belong to -33 and histological/exfoliative cytology tests to -37.</v>
      </c>
      <c r="Z1319" s="52" t="str">
        <f>VLOOKUP(AH1319,rawdatas!$A$13:$Z$52,26,FALSE)</f>
        <v>les test chimiques sont classés selon le substrat ou la substance sur lequel le test est fait, tandis que les test microbiologiques et immunologiques appartiennent à -33 et l'histologie et la cytologie exfoliative à -37</v>
      </c>
      <c r="AA1319" s="52" t="str">
        <f>VLOOKUP(AH1319,rawdatas!$A$13:$AA$52,27,FALSE)</f>
        <v>ok</v>
      </c>
      <c r="AB1319" s="52">
        <f>VLOOKUP(AH1319,rawdatas!$A$13:$AB$52,28,FALSE)</f>
        <v>0</v>
      </c>
      <c r="AC1319" s="52">
        <f>VLOOKUP(AH1319,rawdatas!$A$13:$AC$52,29,FALSE)</f>
        <v>0</v>
      </c>
      <c r="AD1319" s="52">
        <f>VLOOKUP(AH1319,rawdatas!$A$13:$AD$53,30,FALSE)</f>
        <v>0</v>
      </c>
      <c r="AE1319" s="52">
        <f>VLOOKUP(AH1319,rawdatas!$A$13:$AE$53,31,FALSE)</f>
        <v>0</v>
      </c>
      <c r="AF1319" s="52" t="str">
        <f>VLOOKUP(AH1319,rawdatas!$A$13:$AF$53,32,FALSE)</f>
        <v xml:space="preserve">test sanguin - 34;  -&gt; test sanguin -34; </v>
      </c>
      <c r="AG1319" s="52">
        <f>VLOOKUP(AH1319,rawdatas!$A$13:$AG$54,33,FALSE)</f>
        <v>0</v>
      </c>
      <c r="AH1319" s="53">
        <v>455636336</v>
      </c>
      <c r="AI1319" s="54" t="str">
        <f t="shared" si="91"/>
        <v>examen microbiologique; Examen immunologique</v>
      </c>
    </row>
    <row r="1320" spans="1:35" outlineLevel="1" x14ac:dyDescent="0.25">
      <c r="A1320" s="52">
        <v>322583961</v>
      </c>
      <c r="B1320" s="52">
        <v>142852364</v>
      </c>
      <c r="C1320" s="52" t="s">
        <v>16357</v>
      </c>
      <c r="D1320" s="52" t="str">
        <f>VLOOKUP(B1320,rawdatas!$A:$K,3,FALSE)</f>
        <v>X</v>
      </c>
      <c r="E1320" s="52" t="str">
        <f>VLOOKUP(B1320,rawdatas!$A:$K,7,FALSE)</f>
        <v>Female genital  system (including breast)</v>
      </c>
      <c r="F1320" s="52" t="str">
        <f>VLOOKUP(B1320,rawdatas!$A:$K,8,FALSE)</f>
        <v>système génital féminin et sein</v>
      </c>
      <c r="G1320" s="52" t="str">
        <f>VLOOKUP(AH1320,rawdatas!$A$13:$K$52,7,FALSE)</f>
        <v>Blood test</v>
      </c>
      <c r="H1320" s="52" t="str">
        <f>VLOOKUP(AH1320,rawdatas!$A$13:$K$52,8,FALSE)</f>
        <v>analyse de sang</v>
      </c>
      <c r="I1320" s="52" t="str">
        <f>VLOOKUP(AH1320,rawdatas!$A$13:$K$52,9,FALSE)</f>
        <v>ko (espace de fin)</v>
      </c>
      <c r="J1320" s="52" t="str">
        <f>VLOOKUP(AH1320,rawdatas!$A$13:$K$52,10,FALSE)</f>
        <v>Blood test</v>
      </c>
      <c r="K1320" s="52" t="str">
        <f>VLOOKUP(AH1320,rawdatas!$A$13:$K$52,11,FALSE)</f>
        <v>analyse de sang</v>
      </c>
      <c r="L1320" s="52" t="str">
        <f>VLOOKUP(AH1320,rawdatas!$A$13:$L$52,12,FALSE)</f>
        <v>ok</v>
      </c>
      <c r="M1320" s="52" t="str">
        <f>VLOOKUP(AH1320,rawdatas!$A$13:$M$52,13,FALSE)</f>
        <v>blood group and type; erythrocyte sedimentation rate (ESR); white blood cell count (WBC); basic metabolic panel; blood hormone level; blood enzyme level; blood drug level; blood alcohol level; C-reactive protein (CRP); prothrombin time (INR); D-dimer; arterial blood gases; calculation of creatinine clearance; blood pregnancy test</v>
      </c>
      <c r="N1320" s="52" t="str">
        <f>VLOOKUP(AH1320,rawdatas!$A$13:$N$52,14,FALSE)</f>
        <v>groupe et type sanguin; vitesse de sédimentation (VS); globules blancs (GB); tableau métabolique de base; taux d'hormone sanguin; taux d'enzyme sanguin; taux de drogue sanguin; alcoolémie; protéine C réactive (PCR): temps de prothrombine (INR); D-dimères; gaz artériel; clearance de la créatinine; test de grossesse sanguin</v>
      </c>
      <c r="O1320" s="52" t="str">
        <f>VLOOKUP(AH1320,rawdatas!$A$13:$O$52,15,FALSE)</f>
        <v>ok</v>
      </c>
      <c r="P1320" s="52" t="str">
        <f>VLOOKUP(AH1320,rawdatas!$A$13:$P$52,16,FALSE)</f>
        <v>radioallergosorbent test (RAST) -32; microbiological/immunological test -33; measurement of creatinine clearance -35; albumin:creatinine ratio -35</v>
      </c>
      <c r="Q1320" s="52" t="str">
        <f>VLOOKUP(AH1320,rawdatas!$A$13:$Q$52,17,FALSE)</f>
        <v>dosage des IgE spécifiques -32; radioallergosorbent test (RAST) -32; test microbiologique -33; test immunologique -33; mesure de la clearance de la créatinine -35; ratio albumine-créatinine -35</v>
      </c>
      <c r="R1320" s="52" t="str">
        <f>VLOOKUP(AH1320,rawdatas!$A$13:$R$52,18,FALSE)</f>
        <v>ok</v>
      </c>
      <c r="S1320" s="52" t="str">
        <f>VLOOKUP(AH1320,rawdatas!$A$13:$S$52,19,FALSE)</f>
        <v>a laboratory analysis performed on a blood sample</v>
      </c>
      <c r="T1320" s="52" t="str">
        <f>VLOOKUP(AH1320,rawdatas!$A$13:$T$52,20,FALSE)</f>
        <v>analyse de laboratoire réalisée sur un échantillon de sang</v>
      </c>
      <c r="U1320" s="52" t="str">
        <f>VLOOKUP(AH1320,rawdatas!$A$13:$U$52,21,FALSE)</f>
        <v>ok</v>
      </c>
      <c r="V1320" s="52" t="str">
        <f>VLOOKUP(AH1320,rawdatas!$A$13:$V$52,22,FALSE)</f>
        <v>microbiological/immunological test -33</v>
      </c>
      <c r="W1320" s="52" t="str">
        <f>VLOOKUP(AH1320,rawdatas!$A$13:$W$52,23,FALSE)</f>
        <v>test microbiologique -33; test immunologique -33</v>
      </c>
      <c r="X1320" s="52" t="str">
        <f>VLOOKUP(AH1320,rawdatas!$A$13:$X$52,24,FALSE)</f>
        <v>ok</v>
      </c>
      <c r="Y1320" s="52" t="str">
        <f>VLOOKUP(AH1320,rawdatas!$A$13:$Y$52,25,FALSE)</f>
        <v>Laboratory analyses are classified according to the substrate/substance in which the test is done, whereas microbiological/immunological tests belong to -33.</v>
      </c>
      <c r="Z1320" s="52" t="str">
        <f>VLOOKUP(AH1320,rawdatas!$A$13:$Z$52,26,FALSE)</f>
        <v>les test chimiques sont classés selon le substrat ou la substance sur lequel le test est fait, tandis que les test microbiologiques et immunologiques appartiennent à -33</v>
      </c>
      <c r="AA1320" s="52" t="str">
        <f>VLOOKUP(AH1320,rawdatas!$A$13:$AA$52,27,FALSE)</f>
        <v>ok</v>
      </c>
      <c r="AB1320" s="52">
        <f>VLOOKUP(AH1320,rawdatas!$A$13:$AB$52,28,FALSE)</f>
        <v>0</v>
      </c>
      <c r="AC1320" s="52">
        <f>VLOOKUP(AH1320,rawdatas!$A$13:$AC$52,29,FALSE)</f>
        <v>0</v>
      </c>
      <c r="AD1320" s="52">
        <f>VLOOKUP(AH1320,rawdatas!$A$13:$AD$53,30,FALSE)</f>
        <v>0</v>
      </c>
      <c r="AE1320" s="52">
        <f>VLOOKUP(AH1320,rawdatas!$A$13:$AE$53,31,FALSE)</f>
        <v>0</v>
      </c>
      <c r="AF1320" s="52">
        <f>VLOOKUP(AH1320,rawdatas!$A$13:$AF$53,32,FALSE)</f>
        <v>0</v>
      </c>
      <c r="AG1320" s="52">
        <f>VLOOKUP(AH1320,rawdatas!$A$13:$AG$54,33,FALSE)</f>
        <v>0</v>
      </c>
      <c r="AH1320" s="53">
        <v>959875753</v>
      </c>
      <c r="AI1320" s="54" t="str">
        <f t="shared" si="91"/>
        <v>analyse de sang</v>
      </c>
    </row>
    <row r="1321" spans="1:35" outlineLevel="1" x14ac:dyDescent="0.25">
      <c r="A1321" s="52">
        <v>243562003</v>
      </c>
      <c r="B1321" s="52">
        <v>142852364</v>
      </c>
      <c r="C1321" s="52" t="s">
        <v>16358</v>
      </c>
      <c r="D1321" s="52" t="str">
        <f>VLOOKUP(B1321,rawdatas!$A:$K,3,FALSE)</f>
        <v>X</v>
      </c>
      <c r="E1321" s="52" t="str">
        <f>VLOOKUP(B1321,rawdatas!$A:$K,7,FALSE)</f>
        <v>Female genital  system (including breast)</v>
      </c>
      <c r="F1321" s="52" t="str">
        <f>VLOOKUP(B1321,rawdatas!$A:$K,8,FALSE)</f>
        <v>système génital féminin et sein</v>
      </c>
      <c r="G1321" s="52" t="str">
        <f>VLOOKUP(AH1321,rawdatas!$A$13:$K$52,7,FALSE)</f>
        <v>Urine test</v>
      </c>
      <c r="H1321" s="52" t="str">
        <f>VLOOKUP(AH1321,rawdatas!$A$13:$K$52,8,FALSE)</f>
        <v>analyse d'urine</v>
      </c>
      <c r="I1321" s="52" t="str">
        <f>VLOOKUP(AH1321,rawdatas!$A$13:$K$52,9,FALSE)</f>
        <v>ko (espace de fin)</v>
      </c>
      <c r="J1321" s="52" t="str">
        <f>VLOOKUP(AH1321,rawdatas!$A$13:$K$52,10,FALSE)</f>
        <v>Urine test</v>
      </c>
      <c r="K1321" s="52" t="str">
        <f>VLOOKUP(AH1321,rawdatas!$A$13:$K$52,11,FALSE)</f>
        <v>analyse d'urine</v>
      </c>
      <c r="L1321" s="52" t="str">
        <f>VLOOKUP(AH1321,rawdatas!$A$13:$L$52,12,FALSE)</f>
        <v>ok</v>
      </c>
      <c r="M1321" s="52" t="str">
        <f>VLOOKUP(AH1321,rawdatas!$A$13:$M$52,13,FALSE)</f>
        <v>urine strip test; test for drugs in urine; urine pregnancy test; measurement of albumin: creatinine ratio</v>
      </c>
      <c r="N1321" s="52" t="str">
        <f>VLOOKUP(AH1321,rawdatas!$A$13:$N$52,14,FALSE)</f>
        <v>bandelette urinaire; recherche de drogues urinaires; recherche de médicaments urinaires; test urinaire de grossesse; rapport albumine-créatinine</v>
      </c>
      <c r="O1321" s="52" t="str">
        <f>VLOOKUP(AH1321,rawdatas!$A$13:$O$52,15,FALSE)</f>
        <v>ok</v>
      </c>
      <c r="P1321" s="52" t="str">
        <f>VLOOKUP(AH1321,rawdatas!$A$13:$P$52,16,FALSE)</f>
        <v>microscopic examination of urine -37; blood pregnancy test -34; calculation of creatinine clearance -34</v>
      </c>
      <c r="Q1321" s="52" t="str">
        <f>VLOOKUP(AH1321,rawdatas!$A$13:$Q$52,17,FALSE)</f>
        <v>examen microscopique de l'urine -37; test de grossesse sanguin -34; calcul de la clairance de la créatinine -34</v>
      </c>
      <c r="R1321" s="52" t="str">
        <f>VLOOKUP(AH1321,rawdatas!$A$13:$R$52,18,FALSE)</f>
        <v>ok</v>
      </c>
      <c r="S1321" s="52" t="str">
        <f>VLOOKUP(AH1321,rawdatas!$A$13:$S$52,19,FALSE)</f>
        <v>a laboratory analysis performed on a urine sample</v>
      </c>
      <c r="T1321" s="52" t="str">
        <f>VLOOKUP(AH1321,rawdatas!$A$13:$T$52,20,FALSE)</f>
        <v xml:space="preserve">analyse de laboratoire réalisée sur un échantillon d'urine </v>
      </c>
      <c r="U1321" s="52" t="str">
        <f>VLOOKUP(AH1321,rawdatas!$A$13:$U$52,21,FALSE)</f>
        <v>ok</v>
      </c>
      <c r="V1321" s="52" t="str">
        <f>VLOOKUP(AH1321,rawdatas!$A$13:$V$52,22,FALSE)</f>
        <v>microbiological/immunological test -33</v>
      </c>
      <c r="W1321" s="52" t="str">
        <f>VLOOKUP(AH1321,rawdatas!$A$13:$W$52,23,FALSE)</f>
        <v>test microbiologique -33; test immunologique -33</v>
      </c>
      <c r="X1321" s="52" t="str">
        <f>VLOOKUP(AH1321,rawdatas!$A$13:$X$52,24,FALSE)</f>
        <v>ok</v>
      </c>
      <c r="Y1321" s="52" t="str">
        <f>VLOOKUP(AH1321,rawdatas!$A$13:$Y$52,25,FALSE)</f>
        <v xml:space="preserve">Laboratory analyses are classified according to the substrate/substance in which the test is done, whereas microbiological/immunological tests belong to -33 and histological/exfoliative cytology tests to -37. </v>
      </c>
      <c r="Z1321" s="52" t="str">
        <f>VLOOKUP(AH1321,rawdatas!$A$13:$Z$52,26,FALSE)</f>
        <v xml:space="preserve">les test chimiques sont classés selon le substrat ou la substance sur lequel le test est fait, tandis que les test microbiologiques et immunologiques appartiennent à -33 et l'histologie et la cytologie exfoliative à -37 </v>
      </c>
      <c r="AA1321" s="52" t="str">
        <f>VLOOKUP(AH1321,rawdatas!$A$13:$AA$52,27,FALSE)</f>
        <v>ok</v>
      </c>
      <c r="AB1321" s="52">
        <f>VLOOKUP(AH1321,rawdatas!$A$13:$AB$52,28,FALSE)</f>
        <v>0</v>
      </c>
      <c r="AC1321" s="52">
        <f>VLOOKUP(AH1321,rawdatas!$A$13:$AC$52,29,FALSE)</f>
        <v>0</v>
      </c>
      <c r="AD1321" s="52">
        <f>VLOOKUP(AH1321,rawdatas!$A$13:$AD$53,30,FALSE)</f>
        <v>0</v>
      </c>
      <c r="AE1321" s="52">
        <f>VLOOKUP(AH1321,rawdatas!$A$13:$AE$53,31,FALSE)</f>
        <v>0</v>
      </c>
      <c r="AF1321" s="52">
        <f>VLOOKUP(AH1321,rawdatas!$A$13:$AF$53,32,FALSE)</f>
        <v>0</v>
      </c>
      <c r="AG1321" s="52">
        <f>VLOOKUP(AH1321,rawdatas!$A$13:$AG$54,33,FALSE)</f>
        <v>0</v>
      </c>
      <c r="AH1321" s="53">
        <v>783403411</v>
      </c>
      <c r="AI1321" s="54" t="str">
        <f t="shared" si="91"/>
        <v>analyse d'urine</v>
      </c>
    </row>
    <row r="1322" spans="1:35" outlineLevel="1" x14ac:dyDescent="0.25">
      <c r="A1322" s="52">
        <v>161987515</v>
      </c>
      <c r="B1322" s="52">
        <v>142852364</v>
      </c>
      <c r="C1322" s="52" t="s">
        <v>16359</v>
      </c>
      <c r="D1322" s="52" t="str">
        <f>VLOOKUP(B1322,rawdatas!$A:$K,3,FALSE)</f>
        <v>X</v>
      </c>
      <c r="E1322" s="52" t="str">
        <f>VLOOKUP(B1322,rawdatas!$A:$K,7,FALSE)</f>
        <v>Female genital  system (including breast)</v>
      </c>
      <c r="F1322" s="52" t="str">
        <f>VLOOKUP(B1322,rawdatas!$A:$K,8,FALSE)</f>
        <v>système génital féminin et sein</v>
      </c>
      <c r="G1322" s="52" t="str">
        <f>VLOOKUP(AH1322,rawdatas!$A$13:$K$52,7,FALSE)</f>
        <v>Faeces test</v>
      </c>
      <c r="H1322" s="52" t="str">
        <f>VLOOKUP(AH1322,rawdatas!$A$13:$K$52,8,FALSE)</f>
        <v>analyse de selles</v>
      </c>
      <c r="I1322" s="52" t="str">
        <f>VLOOKUP(AH1322,rawdatas!$A$13:$K$52,9,FALSE)</f>
        <v>ko (espace de fin)</v>
      </c>
      <c r="J1322" s="52" t="str">
        <f>VLOOKUP(AH1322,rawdatas!$A$13:$K$52,10,FALSE)</f>
        <v>Faeces test</v>
      </c>
      <c r="K1322" s="52" t="str">
        <f>VLOOKUP(AH1322,rawdatas!$A$13:$K$52,11,FALSE)</f>
        <v>analyse de selles</v>
      </c>
      <c r="L1322" s="52" t="str">
        <f>VLOOKUP(AH1322,rawdatas!$A$13:$L$52,12,FALSE)</f>
        <v>ok</v>
      </c>
      <c r="M1322" s="52" t="str">
        <f>VLOOKUP(AH1322,rawdatas!$A$13:$M$52,13,FALSE)</f>
        <v>stool ova/cyst/parasites test; test for occult blood</v>
      </c>
      <c r="N1322" s="52" t="str">
        <f>VLOOKUP(AH1322,rawdatas!$A$13:$N$52,14,FALSE)</f>
        <v>recherche de parasites dans les selles; recherche d'oeufs dans les selles; recherche de kystes dans les selles; recherche de sang occulte dans les selles</v>
      </c>
      <c r="O1322" s="52" t="str">
        <f>VLOOKUP(AH1322,rawdatas!$A$13:$O$52,15,FALSE)</f>
        <v>ok</v>
      </c>
      <c r="P1322" s="52" t="str">
        <f>VLOOKUP(AH1322,rawdatas!$A$13:$P$52,16,FALSE)</f>
        <v>microbiological culture of faeces -33</v>
      </c>
      <c r="Q1322" s="52" t="str">
        <f>VLOOKUP(AH1322,rawdatas!$A$13:$Q$52,17,FALSE)</f>
        <v>culture des selles -33; coproculture -33</v>
      </c>
      <c r="R1322" s="52" t="str">
        <f>VLOOKUP(AH1322,rawdatas!$A$13:$R$52,18,FALSE)</f>
        <v>ok</v>
      </c>
      <c r="S1322" s="52" t="str">
        <f>VLOOKUP(AH1322,rawdatas!$A$13:$S$52,19,FALSE)</f>
        <v>a laboratory analysis performed on a faeces sample with the exception of microbiological tests</v>
      </c>
      <c r="T1322" s="52" t="str">
        <f>VLOOKUP(AH1322,rawdatas!$A$13:$T$52,20,FALSE)</f>
        <v>analyse de laboratoire réalisée sur un échantillon de selles à l'exception des tests microbiologiques</v>
      </c>
      <c r="U1322" s="52" t="str">
        <f>VLOOKUP(AH1322,rawdatas!$A$13:$U$52,21,FALSE)</f>
        <v>ok</v>
      </c>
      <c r="V1322" s="52">
        <f>VLOOKUP(AH1322,rawdatas!$A$13:$V$52,22,FALSE)</f>
        <v>0</v>
      </c>
      <c r="W1322" s="52">
        <f>VLOOKUP(AH1322,rawdatas!$A$13:$W$52,23,FALSE)</f>
        <v>0</v>
      </c>
      <c r="X1322" s="52" t="str">
        <f>VLOOKUP(AH1322,rawdatas!$A$13:$X$52,24,FALSE)</f>
        <v>ok</v>
      </c>
      <c r="Y1322" s="52" t="str">
        <f>VLOOKUP(AH1322,rawdatas!$A$13:$Y$52,25,FALSE)</f>
        <v>Laboratory analyses are classified according to the substrate/substance in which the test is done, whereas microbiological/immunological tests belong to -33 and histological/exfoliative cytology tests to -37.</v>
      </c>
      <c r="Z1322" s="52" t="str">
        <f>VLOOKUP(AH1322,rawdatas!$A$13:$Z$52,26,FALSE)</f>
        <v xml:space="preserve">les test chimiques sont classés selon le substrat, la substance sur lequel le test est fait, tandis que les test microbiologiques et immunologiques appartiennent à -33 et l'histologie et la cytologie exfoliative à -37 </v>
      </c>
      <c r="AA1322" s="52" t="str">
        <f>VLOOKUP(AH1322,rawdatas!$A$13:$AA$52,27,FALSE)</f>
        <v>ok</v>
      </c>
      <c r="AB1322" s="52">
        <f>VLOOKUP(AH1322,rawdatas!$A$13:$AB$52,28,FALSE)</f>
        <v>0</v>
      </c>
      <c r="AC1322" s="52">
        <f>VLOOKUP(AH1322,rawdatas!$A$13:$AC$52,29,FALSE)</f>
        <v>0</v>
      </c>
      <c r="AD1322" s="52">
        <f>VLOOKUP(AH1322,rawdatas!$A$13:$AD$53,30,FALSE)</f>
        <v>0</v>
      </c>
      <c r="AE1322" s="52">
        <f>VLOOKUP(AH1322,rawdatas!$A$13:$AE$53,31,FALSE)</f>
        <v>0</v>
      </c>
      <c r="AF1322" s="52">
        <f>VLOOKUP(AH1322,rawdatas!$A$13:$AF$53,32,FALSE)</f>
        <v>0</v>
      </c>
      <c r="AG1322" s="52">
        <f>VLOOKUP(AH1322,rawdatas!$A$13:$AG$54,33,FALSE)</f>
        <v>0</v>
      </c>
      <c r="AH1322" s="53">
        <v>880100167</v>
      </c>
      <c r="AI1322" s="54" t="str">
        <f t="shared" si="91"/>
        <v>analyse de selles</v>
      </c>
    </row>
    <row r="1323" spans="1:35" outlineLevel="1" x14ac:dyDescent="0.25">
      <c r="A1323" s="52">
        <v>833470017</v>
      </c>
      <c r="B1323" s="52">
        <v>142852364</v>
      </c>
      <c r="C1323" s="52" t="s">
        <v>16360</v>
      </c>
      <c r="D1323" s="52" t="str">
        <f>VLOOKUP(B1323,rawdatas!$A:$K,3,FALSE)</f>
        <v>X</v>
      </c>
      <c r="E1323" s="52" t="str">
        <f>VLOOKUP(B1323,rawdatas!$A:$K,7,FALSE)</f>
        <v>Female genital  system (including breast)</v>
      </c>
      <c r="F1323" s="52" t="str">
        <f>VLOOKUP(B1323,rawdatas!$A:$K,8,FALSE)</f>
        <v>système génital féminin et sein</v>
      </c>
      <c r="G1323" s="52" t="str">
        <f>VLOOKUP(AH1323,rawdatas!$A$13:$K$52,7,FALSE)</f>
        <v>Histological/exfoliative cytology</v>
      </c>
      <c r="H1323" s="52" t="str">
        <f>VLOOKUP(AH1323,rawdatas!$A$13:$K$52,8,FALSE)</f>
        <v>cytologie; histologie</v>
      </c>
      <c r="I1323" s="52" t="str">
        <f>VLOOKUP(AH1323,rawdatas!$A$13:$K$52,9,FALSE)</f>
        <v>ok</v>
      </c>
      <c r="J1323" s="52" t="str">
        <f>VLOOKUP(AH1323,rawdatas!$A$13:$K$52,10,FALSE)</f>
        <v>Histological/exfoliative cytology</v>
      </c>
      <c r="K1323" s="52" t="str">
        <f>VLOOKUP(AH1323,rawdatas!$A$13:$K$52,11,FALSE)</f>
        <v>cytologie; histologie</v>
      </c>
      <c r="L1323" s="52" t="str">
        <f>VLOOKUP(AH1323,rawdatas!$A$13:$L$52,12,FALSE)</f>
        <v>ok</v>
      </c>
      <c r="M1323" s="52" t="str">
        <f>VLOOKUP(AH1323,rawdatas!$A$13:$M$52,13,FALSE)</f>
        <v>histological or cytological examination of tissue or fluid retrieved by puncture/biopsy/excision/swabbing/collection; urine cytology; sputum analysis; semen analysis</v>
      </c>
      <c r="N1323" s="52" t="str">
        <f>VLOOKUP(AH1323,rawdatas!$A$13:$N$52,14,FALSE)</f>
        <v>examen histologique de tissu; examen cytologique de tissu; examen histologique de liquide retiré par ponction; examen cytologique de liquide retiré par ponction; biopsie; excision; écouvillonage; collecte urinaire; cytologie urinaire; analyse d'expectorations; spermogramme</v>
      </c>
      <c r="O1323" s="52" t="str">
        <f>VLOOKUP(AH1323,rawdatas!$A$13:$O$52,15,FALSE)</f>
        <v>ok</v>
      </c>
      <c r="P1323" s="52" t="str">
        <f>VLOOKUP(AH1323,rawdatas!$A$13:$P$52,16,FALSE)</f>
        <v>microbiological test -33; skin scrapings -33</v>
      </c>
      <c r="Q1323" s="52" t="str">
        <f>VLOOKUP(AH1323,rawdatas!$A$13:$Q$52,17,FALSE)</f>
        <v>test microbiologique -33; frottis de peau -33; grattage de la peau -33</v>
      </c>
      <c r="R1323" s="52" t="str">
        <f>VLOOKUP(AH1323,rawdatas!$A$13:$R$52,18,FALSE)</f>
        <v>ok</v>
      </c>
      <c r="S1323" s="52" t="str">
        <f>VLOOKUP(AH1323,rawdatas!$A$13:$S$52,19,FALSE)</f>
        <v>histological or cytological examination of cells collected from the body as a means of detecting cellular changes</v>
      </c>
      <c r="T1323" s="52" t="str">
        <f>VLOOKUP(AH1323,rawdatas!$A$13:$T$52,20,FALSE)</f>
        <v>examen histologique ou cytologique de cellules corporelles comme moyen de détection de modifications cellulaires</v>
      </c>
      <c r="U1323" s="52" t="str">
        <f>VLOOKUP(AH1323,rawdatas!$A$13:$U$52,21,FALSE)</f>
        <v>ok</v>
      </c>
      <c r="V1323" s="52">
        <f>VLOOKUP(AH1323,rawdatas!$A$13:$V$52,22,FALSE)</f>
        <v>0</v>
      </c>
      <c r="W1323" s="52">
        <f>VLOOKUP(AH1323,rawdatas!$A$13:$W$52,23,FALSE)</f>
        <v>0</v>
      </c>
      <c r="X1323" s="52" t="str">
        <f>VLOOKUP(AH1323,rawdatas!$A$13:$X$52,24,FALSE)</f>
        <v>ok</v>
      </c>
      <c r="Y1323" s="52">
        <f>VLOOKUP(AH1323,rawdatas!$A$13:$Y$52,25,FALSE)</f>
        <v>0</v>
      </c>
      <c r="Z1323" s="52">
        <f>VLOOKUP(AH1323,rawdatas!$A$13:$Z$52,26,FALSE)</f>
        <v>0</v>
      </c>
      <c r="AA1323" s="52" t="str">
        <f>VLOOKUP(AH1323,rawdatas!$A$13:$AA$52,27,FALSE)</f>
        <v>ok</v>
      </c>
      <c r="AB1323" s="52">
        <f>VLOOKUP(AH1323,rawdatas!$A$13:$AB$52,28,FALSE)</f>
        <v>0</v>
      </c>
      <c r="AC1323" s="52">
        <f>VLOOKUP(AH1323,rawdatas!$A$13:$AC$52,29,FALSE)</f>
        <v>0</v>
      </c>
      <c r="AD1323" s="52">
        <f>VLOOKUP(AH1323,rawdatas!$A$13:$AD$53,30,FALSE)</f>
        <v>0</v>
      </c>
      <c r="AE1323" s="52">
        <f>VLOOKUP(AH1323,rawdatas!$A$13:$AE$53,31,FALSE)</f>
        <v>0</v>
      </c>
      <c r="AF1323" s="52">
        <f>VLOOKUP(AH1323,rawdatas!$A$13:$AF$53,32,FALSE)</f>
        <v>0</v>
      </c>
      <c r="AG1323" s="52">
        <f>VLOOKUP(AH1323,rawdatas!$A$13:$AG$54,33,FALSE)</f>
        <v>0</v>
      </c>
      <c r="AH1323" s="53">
        <v>788831404</v>
      </c>
      <c r="AI1323" s="54" t="str">
        <f t="shared" si="91"/>
        <v>cytologie; histologie</v>
      </c>
    </row>
    <row r="1324" spans="1:35" outlineLevel="1" x14ac:dyDescent="0.25">
      <c r="A1324" s="52">
        <v>684565865</v>
      </c>
      <c r="B1324" s="52">
        <v>142852364</v>
      </c>
      <c r="C1324" s="52" t="s">
        <v>16361</v>
      </c>
      <c r="D1324" s="52" t="str">
        <f>VLOOKUP(B1324,rawdatas!$A:$K,3,FALSE)</f>
        <v>X</v>
      </c>
      <c r="E1324" s="52" t="str">
        <f>VLOOKUP(B1324,rawdatas!$A:$K,7,FALSE)</f>
        <v>Female genital  system (including breast)</v>
      </c>
      <c r="F1324" s="52" t="str">
        <f>VLOOKUP(B1324,rawdatas!$A:$K,8,FALSE)</f>
        <v>système génital féminin et sein</v>
      </c>
      <c r="G1324" s="52" t="str">
        <f>VLOOKUP(AH1324,rawdatas!$A$13:$K$52,7,FALSE)</f>
        <v>Other laboratory test NEC</v>
      </c>
      <c r="H1324" s="52" t="str">
        <f>VLOOKUP(AH1324,rawdatas!$A$13:$K$52,8,FALSE)</f>
        <v>autre analyse de laboratoire non classée ailleurs</v>
      </c>
      <c r="I1324" s="52" t="str">
        <f>VLOOKUP(AH1324,rawdatas!$A$13:$K$52,9,FALSE)</f>
        <v>autre analyse de laboratoire NCA</v>
      </c>
      <c r="J1324" s="52" t="str">
        <f>VLOOKUP(AH1324,rawdatas!$A$13:$K$52,10,FALSE)</f>
        <v>Other laboratory test NEC</v>
      </c>
      <c r="K1324" s="52" t="str">
        <f>VLOOKUP(AH1324,rawdatas!$A$13:$K$52,11,FALSE)</f>
        <v>autre analyse de laboratoire</v>
      </c>
      <c r="L1324" s="52" t="str">
        <f>VLOOKUP(AH1324,rawdatas!$A$13:$L$52,12,FALSE)</f>
        <v>autre analyse de laboratoire NCA</v>
      </c>
      <c r="M1324" s="52" t="str">
        <f>VLOOKUP(AH1324,rawdatas!$A$13:$M$52,13,FALSE)</f>
        <v>antenatal chromosome screening; DNA/genetic/chromosome test; paternity test; sweat test; tear drop test; Helicobacter pylori breath test; any other laboratory test not included in the rubrics -32 to -37</v>
      </c>
      <c r="N1324" s="52" t="str">
        <f>VLOOKUP(AH1324,rawdatas!$A$13:$N$52,14,FALSE)</f>
        <v>dépistage chromosomique anténatal; test chromosomial; test génétique; test d'ADN; test de paternité; test respiratoire pour hélicobacter pylori; test à la sueur; test des larmes; tout autre test de laboratoire non inclus dans les rubriques 32 à 37</v>
      </c>
      <c r="O1324" s="52" t="str">
        <f>VLOOKUP(AH1324,rawdatas!$A$13:$O$52,15,FALSE)</f>
        <v>ok</v>
      </c>
      <c r="P1324" s="52" t="str">
        <f>VLOOKUP(AH1324,rawdatas!$A$13:$P$52,16,FALSE)</f>
        <v>exercise tests using imaging -41; electrical tracing -42; Holter monitoring -42</v>
      </c>
      <c r="Q1324" s="52" t="str">
        <f>VLOOKUP(AH1324,rawdatas!$A$13:$Q$52,17,FALSE)</f>
        <v>tests d'effort avec imagerie -41; enregistrement électrique -42; surveillance Holter -42</v>
      </c>
      <c r="R1324" s="52" t="str">
        <f>VLOOKUP(AH1324,rawdatas!$A$13:$R$52,18,FALSE)</f>
        <v>ok</v>
      </c>
      <c r="S1324" s="52">
        <f>VLOOKUP(AH1324,rawdatas!$A$13:$S$52,19,FALSE)</f>
        <v>0</v>
      </c>
      <c r="T1324" s="52">
        <f>VLOOKUP(AH1324,rawdatas!$A$13:$T$52,20,FALSE)</f>
        <v>0</v>
      </c>
      <c r="U1324" s="52" t="str">
        <f>VLOOKUP(AH1324,rawdatas!$A$13:$U$52,21,FALSE)</f>
        <v>ok</v>
      </c>
      <c r="V1324" s="52">
        <f>VLOOKUP(AH1324,rawdatas!$A$13:$V$52,22,FALSE)</f>
        <v>0</v>
      </c>
      <c r="W1324" s="52">
        <f>VLOOKUP(AH1324,rawdatas!$A$13:$W$52,23,FALSE)</f>
        <v>0</v>
      </c>
      <c r="X1324" s="52" t="str">
        <f>VLOOKUP(AH1324,rawdatas!$A$13:$X$52,24,FALSE)</f>
        <v>ok</v>
      </c>
      <c r="Y1324" s="52">
        <f>VLOOKUP(AH1324,rawdatas!$A$13:$Y$52,25,FALSE)</f>
        <v>0</v>
      </c>
      <c r="Z1324" s="52">
        <f>VLOOKUP(AH1324,rawdatas!$A$13:$Z$52,26,FALSE)</f>
        <v>0</v>
      </c>
      <c r="AA1324" s="52" t="str">
        <f>VLOOKUP(AH1324,rawdatas!$A$13:$AA$52,27,FALSE)</f>
        <v>ok</v>
      </c>
      <c r="AB1324" s="52">
        <f>VLOOKUP(AH1324,rawdatas!$A$13:$AB$52,28,FALSE)</f>
        <v>0</v>
      </c>
      <c r="AC1324" s="52">
        <f>VLOOKUP(AH1324,rawdatas!$A$13:$AC$52,29,FALSE)</f>
        <v>0</v>
      </c>
      <c r="AD1324" s="52">
        <f>VLOOKUP(AH1324,rawdatas!$A$13:$AD$53,30,FALSE)</f>
        <v>0</v>
      </c>
      <c r="AE1324" s="52">
        <f>VLOOKUP(AH1324,rawdatas!$A$13:$AE$53,31,FALSE)</f>
        <v>0</v>
      </c>
      <c r="AF1324" s="52">
        <f>VLOOKUP(AH1324,rawdatas!$A$13:$AF$53,32,FALSE)</f>
        <v>0</v>
      </c>
      <c r="AG1324" s="52">
        <f>VLOOKUP(AH1324,rawdatas!$A$13:$AG$54,33,FALSE)</f>
        <v>0</v>
      </c>
      <c r="AH1324" s="53">
        <v>300103734</v>
      </c>
      <c r="AI1324" s="54" t="str">
        <f t="shared" si="91"/>
        <v>autre analyse de laboratoire non classée ailleurs</v>
      </c>
    </row>
    <row r="1325" spans="1:35" outlineLevel="1" x14ac:dyDescent="0.25">
      <c r="A1325" s="52">
        <v>705603036</v>
      </c>
      <c r="B1325" s="52">
        <v>142852364</v>
      </c>
      <c r="C1325" s="52" t="s">
        <v>16362</v>
      </c>
      <c r="D1325" s="52" t="str">
        <f>VLOOKUP(B1325,rawdatas!$A:$K,3,FALSE)</f>
        <v>X</v>
      </c>
      <c r="E1325" s="52" t="str">
        <f>VLOOKUP(B1325,rawdatas!$A:$K,7,FALSE)</f>
        <v>Female genital  system (including breast)</v>
      </c>
      <c r="F1325" s="52" t="str">
        <f>VLOOKUP(B1325,rawdatas!$A:$K,8,FALSE)</f>
        <v>système génital féminin et sein</v>
      </c>
      <c r="G1325" s="52" t="str">
        <f>VLOOKUP(AH1325,rawdatas!$A$13:$K$52,7,FALSE)</f>
        <v>Physical function test</v>
      </c>
      <c r="H1325" s="52" t="str">
        <f>VLOOKUP(AH1325,rawdatas!$A$13:$K$52,8,FALSE)</f>
        <v>epreuve fonctionnelle physique</v>
      </c>
      <c r="I1325" s="52" t="str">
        <f>VLOOKUP(AH1325,rawdatas!$A$13:$K$52,9,FALSE)</f>
        <v>ok</v>
      </c>
      <c r="J1325" s="52" t="str">
        <f>VLOOKUP(AH1325,rawdatas!$A$13:$K$52,10,FALSE)</f>
        <v>Physical function test</v>
      </c>
      <c r="K1325" s="52" t="str">
        <f>VLOOKUP(AH1325,rawdatas!$A$13:$K$52,11,FALSE)</f>
        <v>epreuve fonctionnelle</v>
      </c>
      <c r="L1325" s="52" t="str">
        <f>VLOOKUP(AH1325,rawdatas!$A$13:$L$52,12,FALSE)</f>
        <v>ok</v>
      </c>
      <c r="M1325" s="52" t="str">
        <f>VLOOKUP(AH1325,rawdatas!$A$13:$M$52,13,FALSE)</f>
        <v>tympanometry; audiometry; tonometry; vision test; visual field; colour vision; calorimetric/vestibular function test; spirometry; urinary flowmetry</v>
      </c>
      <c r="N1325" s="52" t="str">
        <f>VLOOKUP(AH1325,rawdatas!$A$13:$N$52,14,FALSE)</f>
        <v>tympanométrie; audiométrie; tonométrie; test de vue; champ visuel; test de vision des couleurs; test de la fonction vestibulaire; test de la fonction calorimétrique; spirométrie; examen urodynamique</v>
      </c>
      <c r="O1325" s="52" t="str">
        <f>VLOOKUP(AH1325,rawdatas!$A$13:$O$52,15,FALSE)</f>
        <v>ok</v>
      </c>
      <c r="P1325" s="52" t="str">
        <f>VLOOKUP(AH1325,rawdatas!$A$13:$P$52,16,FALSE)</f>
        <v>exercise test using imaging -41; exercise test using electrical tracing -42; Holter monitoring -42; mental function test -43</v>
      </c>
      <c r="Q1325" s="52" t="str">
        <f>VLOOKUP(AH1325,rawdatas!$A$13:$Q$52,17,FALSE)</f>
        <v>test d'effort avec imagerie -41; test d'effort avec tracé électrique -42; Holter de surveillance -42; test de la fonction mentale -43</v>
      </c>
      <c r="R1325" s="52" t="str">
        <f>VLOOKUP(AH1325,rawdatas!$A$13:$R$52,18,FALSE)</f>
        <v>ok</v>
      </c>
      <c r="S1325" s="52" t="str">
        <f>VLOOKUP(AH1325,rawdatas!$A$13:$S$52,19,FALSE)</f>
        <v xml:space="preserve">quantitative test to measure capacity of body functions excluding the mental state </v>
      </c>
      <c r="T1325" s="52" t="str">
        <f>VLOOKUP(AH1325,rawdatas!$A$13:$T$52,20,FALSE)</f>
        <v xml:space="preserve">test de mesure quantitative de la capacité des fonctions corporelles à l'exclusion de l'état mental </v>
      </c>
      <c r="U1325" s="52" t="str">
        <f>VLOOKUP(AH1325,rawdatas!$A$13:$U$52,21,FALSE)</f>
        <v>ok</v>
      </c>
      <c r="V1325" s="52">
        <f>VLOOKUP(AH1325,rawdatas!$A$13:$V$52,22,FALSE)</f>
        <v>0</v>
      </c>
      <c r="W1325" s="52">
        <f>VLOOKUP(AH1325,rawdatas!$A$13:$W$52,23,FALSE)</f>
        <v>0</v>
      </c>
      <c r="X1325" s="52" t="str">
        <f>VLOOKUP(AH1325,rawdatas!$A$13:$X$52,24,FALSE)</f>
        <v>ok</v>
      </c>
      <c r="Y1325" s="52">
        <f>VLOOKUP(AH1325,rawdatas!$A$13:$Y$52,25,FALSE)</f>
        <v>0</v>
      </c>
      <c r="Z1325" s="52">
        <f>VLOOKUP(AH1325,rawdatas!$A$13:$Z$52,26,FALSE)</f>
        <v>0</v>
      </c>
      <c r="AA1325" s="52" t="str">
        <f>VLOOKUP(AH1325,rawdatas!$A$13:$AA$52,27,FALSE)</f>
        <v>ok</v>
      </c>
      <c r="AB1325" s="52">
        <f>VLOOKUP(AH1325,rawdatas!$A$13:$AB$52,28,FALSE)</f>
        <v>0</v>
      </c>
      <c r="AC1325" s="52">
        <f>VLOOKUP(AH1325,rawdatas!$A$13:$AC$52,29,FALSE)</f>
        <v>0</v>
      </c>
      <c r="AD1325" s="52">
        <f>VLOOKUP(AH1325,rawdatas!$A$13:$AD$53,30,FALSE)</f>
        <v>0</v>
      </c>
      <c r="AE1325" s="52">
        <f>VLOOKUP(AH1325,rawdatas!$A$13:$AE$53,31,FALSE)</f>
        <v>0</v>
      </c>
      <c r="AF1325" s="52">
        <f>VLOOKUP(AH1325,rawdatas!$A$13:$AF$53,32,FALSE)</f>
        <v>0</v>
      </c>
      <c r="AG1325" s="52">
        <f>VLOOKUP(AH1325,rawdatas!$A$13:$AG$54,33,FALSE)</f>
        <v>0</v>
      </c>
      <c r="AH1325" s="53">
        <v>533792975</v>
      </c>
      <c r="AI1325" s="54" t="str">
        <f t="shared" si="91"/>
        <v>epreuve fonctionnelle physique</v>
      </c>
    </row>
    <row r="1326" spans="1:35" outlineLevel="1" x14ac:dyDescent="0.25">
      <c r="A1326" s="52">
        <v>913874765</v>
      </c>
      <c r="B1326" s="52">
        <v>142852364</v>
      </c>
      <c r="C1326" s="52" t="s">
        <v>16363</v>
      </c>
      <c r="D1326" s="52" t="str">
        <f>VLOOKUP(B1326,rawdatas!$A:$K,3,FALSE)</f>
        <v>X</v>
      </c>
      <c r="E1326" s="52" t="str">
        <f>VLOOKUP(B1326,rawdatas!$A:$K,7,FALSE)</f>
        <v>Female genital  system (including breast)</v>
      </c>
      <c r="F1326" s="52" t="str">
        <f>VLOOKUP(B1326,rawdatas!$A:$K,8,FALSE)</f>
        <v>système génital féminin et sein</v>
      </c>
      <c r="G1326" s="52" t="str">
        <f>VLOOKUP(AH1326,rawdatas!$A$13:$K$52,7,FALSE)</f>
        <v>Diagnostic endoscopy</v>
      </c>
      <c r="H1326" s="52" t="str">
        <f>VLOOKUP(AH1326,rawdatas!$A$13:$K$52,8,FALSE)</f>
        <v>endoscopie diagnostique</v>
      </c>
      <c r="I1326" s="52" t="str">
        <f>VLOOKUP(AH1326,rawdatas!$A$13:$K$52,9,FALSE)</f>
        <v>ok</v>
      </c>
      <c r="J1326" s="52" t="str">
        <f>VLOOKUP(AH1326,rawdatas!$A$13:$K$52,10,FALSE)</f>
        <v>Diagnostic endoscopy</v>
      </c>
      <c r="K1326" s="52" t="str">
        <f>VLOOKUP(AH1326,rawdatas!$A$13:$K$52,11,FALSE)</f>
        <v>endoscopie diagnostique</v>
      </c>
      <c r="L1326" s="52" t="str">
        <f>VLOOKUP(AH1326,rawdatas!$A$13:$L$52,12,FALSE)</f>
        <v>ok</v>
      </c>
      <c r="M1326" s="52" t="str">
        <f>VLOOKUP(AH1326,rawdatas!$A$13:$M$52,13,FALSE)</f>
        <v>rhinoscopy; pharyngoscopy; laryngoscopy; tracheoscopy; bronchoscopy; mediastinoscopy; hysteroscopy; colposcopy; laparoscopy; gastroscopy; colonoscopy; sigmoidoscopy; rectoscopy; anoscopy; arthroscopy</v>
      </c>
      <c r="N1326" s="52" t="str">
        <f>VLOOKUP(AH1326,rawdatas!$A$13:$N$52,14,FALSE)</f>
        <v>rhinoscopie; pharyngoscopie; laryngoscopie; trachéoscopie; bronchoscopie; médiastinoscopie; hystéroscopie; colposcopie; laparoscopie; gastroscopie; colonoscopie; sigmoïdoscopie; rectoscopie; anuscopie; arthroscopie</v>
      </c>
      <c r="O1326" s="52" t="str">
        <f>VLOOKUP(AH1326,rawdatas!$A$13:$O$52,15,FALSE)</f>
        <v>ok</v>
      </c>
      <c r="P1326" s="52" t="str">
        <f>VLOOKUP(AH1326,rawdatas!$A$13:$P$52,16,FALSE)</f>
        <v>ophtalmoscopy -43; fundoscopy -43; dermoscopy -43</v>
      </c>
      <c r="Q1326" s="52" t="str">
        <f>VLOOKUP(AH1326,rawdatas!$A$13:$Q$52,17,FALSE)</f>
        <v>ophtalmoscopie -43; fundoscopie -43; fond d'oeil -43; dermoscopie -43</v>
      </c>
      <c r="R1326" s="52" t="str">
        <f>VLOOKUP(AH1326,rawdatas!$A$13:$R$52,18,FALSE)</f>
        <v>ok</v>
      </c>
      <c r="S1326" s="52" t="str">
        <f>VLOOKUP(AH1326,rawdatas!$A$13:$S$52,19,FALSE)</f>
        <v>looking inside the body for medical reasons using an endoscope, an instrument used to examine the interior of a hollow organ or cavity of the body</v>
      </c>
      <c r="T1326" s="52" t="str">
        <f>VLOOKUP(AH1326,rawdatas!$A$13:$T$52,20,FALSE)</f>
        <v xml:space="preserve">examen de l'intérieur du corps pour raison médicale en utilisant un endoscope, un instrument prévu pour examiner l'intérieur d'un organe creux ou une cavité du corps </v>
      </c>
      <c r="U1326" s="52" t="str">
        <f>VLOOKUP(AH1326,rawdatas!$A$13:$U$52,21,FALSE)</f>
        <v>ok</v>
      </c>
      <c r="V1326" s="52">
        <f>VLOOKUP(AH1326,rawdatas!$A$13:$V$52,22,FALSE)</f>
        <v>0</v>
      </c>
      <c r="W1326" s="52">
        <f>VLOOKUP(AH1326,rawdatas!$A$13:$W$52,23,FALSE)</f>
        <v>0</v>
      </c>
      <c r="X1326" s="52" t="str">
        <f>VLOOKUP(AH1326,rawdatas!$A$13:$X$52,24,FALSE)</f>
        <v>ok</v>
      </c>
      <c r="Y1326" s="52">
        <f>VLOOKUP(AH1326,rawdatas!$A$13:$Y$52,25,FALSE)</f>
        <v>0</v>
      </c>
      <c r="Z1326" s="52">
        <f>VLOOKUP(AH1326,rawdatas!$A$13:$Z$52,26,FALSE)</f>
        <v>0</v>
      </c>
      <c r="AA1326" s="52" t="str">
        <f>VLOOKUP(AH1326,rawdatas!$A$13:$AA$52,27,FALSE)</f>
        <v>ok</v>
      </c>
      <c r="AB1326" s="52">
        <f>VLOOKUP(AH1326,rawdatas!$A$13:$AB$52,28,FALSE)</f>
        <v>0</v>
      </c>
      <c r="AC1326" s="52">
        <f>VLOOKUP(AH1326,rawdatas!$A$13:$AC$52,29,FALSE)</f>
        <v>0</v>
      </c>
      <c r="AD1326" s="52">
        <f>VLOOKUP(AH1326,rawdatas!$A$13:$AD$53,30,FALSE)</f>
        <v>0</v>
      </c>
      <c r="AE1326" s="52">
        <f>VLOOKUP(AH1326,rawdatas!$A$13:$AE$53,31,FALSE)</f>
        <v>0</v>
      </c>
      <c r="AF1326" s="52">
        <f>VLOOKUP(AH1326,rawdatas!$A$13:$AF$53,32,FALSE)</f>
        <v>0</v>
      </c>
      <c r="AG1326" s="52">
        <f>VLOOKUP(AH1326,rawdatas!$A$13:$AG$54,33,FALSE)</f>
        <v>0</v>
      </c>
      <c r="AH1326" s="53">
        <v>659007930</v>
      </c>
      <c r="AI1326" s="54" t="str">
        <f t="shared" si="91"/>
        <v>endoscopie diagnostique</v>
      </c>
    </row>
    <row r="1327" spans="1:35" outlineLevel="1" x14ac:dyDescent="0.25">
      <c r="A1327" s="52">
        <v>573343820</v>
      </c>
      <c r="B1327" s="52">
        <v>142852364</v>
      </c>
      <c r="C1327" s="52" t="s">
        <v>16364</v>
      </c>
      <c r="D1327" s="52" t="str">
        <f>VLOOKUP(B1327,rawdatas!$A:$K,3,FALSE)</f>
        <v>X</v>
      </c>
      <c r="E1327" s="52" t="str">
        <f>VLOOKUP(B1327,rawdatas!$A:$K,7,FALSE)</f>
        <v>Female genital  system (including breast)</v>
      </c>
      <c r="F1327" s="52" t="str">
        <f>VLOOKUP(B1327,rawdatas!$A:$K,8,FALSE)</f>
        <v>système génital féminin et sein</v>
      </c>
      <c r="G1327" s="52" t="str">
        <f>VLOOKUP(AH1327,rawdatas!$A$13:$K$52,7,FALSE)</f>
        <v>Diagnostic radiology/imaging</v>
      </c>
      <c r="H1327" s="52" t="str">
        <f>VLOOKUP(AH1327,rawdatas!$A$13:$K$52,8,FALSE)</f>
        <v>radiologie diagnostique; imagerie</v>
      </c>
      <c r="I1327" s="52" t="str">
        <f>VLOOKUP(AH1327,rawdatas!$A$13:$K$52,9,FALSE)</f>
        <v>ok</v>
      </c>
      <c r="J1327" s="52" t="str">
        <f>VLOOKUP(AH1327,rawdatas!$A$13:$K$52,10,FALSE)</f>
        <v>Diagnostic radiology/imaging</v>
      </c>
      <c r="K1327" s="52" t="str">
        <f>VLOOKUP(AH1327,rawdatas!$A$13:$K$52,11,FALSE)</f>
        <v>radiologie diagnostique; imagerie</v>
      </c>
      <c r="L1327" s="52" t="str">
        <f>VLOOKUP(AH1327,rawdatas!$A$13:$L$52,12,FALSE)</f>
        <v>ok</v>
      </c>
      <c r="M1327" s="52" t="str">
        <f>VLOOKUP(AH1327,rawdatas!$A$13:$M$52,13,FALSE)</f>
        <v>x-ray/ultrasound imaging; computed tomography (CT); nuclear medicine; positron emission tomography (PET); magnetic resonance imaging (MRI); angiography; bone/thyroid/heart scintigraphy; isotope scanning; thermography</v>
      </c>
      <c r="N1327" s="52" t="str">
        <f>VLOOKUP(AH1327,rawdatas!$A$13:$N$52,14,FALSE)</f>
        <v>radiographie; échographie; tomographie computérisée (CT); tomographie numérique; imagerie par médecine nucléaire; tomographie par émission de positron (PET Scan); résonance magnétique nucléaire (RMN-IRM); angiographie; scintigraphie osseuse; scintigraphie thyroïdienne; scintigraphie cardiaque; scintigraphie isotopique; thermographie</v>
      </c>
      <c r="O1327" s="52" t="str">
        <f>VLOOKUP(AH1327,rawdatas!$A$13:$O$52,15,FALSE)</f>
        <v>ok</v>
      </c>
      <c r="P1327" s="52" t="str">
        <f>VLOOKUP(AH1327,rawdatas!$A$13:$P$52,16,FALSE)</f>
        <v>radiotherapy -59</v>
      </c>
      <c r="Q1327" s="52" t="str">
        <f>VLOOKUP(AH1327,rawdatas!$A$13:$Q$52,17,FALSE)</f>
        <v>Radiothérapie -59</v>
      </c>
      <c r="R1327" s="52" t="str">
        <f>VLOOKUP(AH1327,rawdatas!$A$13:$R$52,18,FALSE)</f>
        <v>ok</v>
      </c>
      <c r="S1327" s="52" t="str">
        <f>VLOOKUP(AH1327,rawdatas!$A$13:$S$52,19,FALSE)</f>
        <v>taking images of anatomic structures through the use of electromagnetic radiation or sound waves</v>
      </c>
      <c r="T1327" s="52" t="str">
        <f>VLOOKUP(AH1327,rawdatas!$A$13:$T$52,20,FALSE)</f>
        <v xml:space="preserve">prise d'image de structure anatomique grâce a des rayons électromagnétiques ou des ondes sonores </v>
      </c>
      <c r="U1327" s="52" t="str">
        <f>VLOOKUP(AH1327,rawdatas!$A$13:$U$52,21,FALSE)</f>
        <v>ok</v>
      </c>
      <c r="V1327" s="52">
        <f>VLOOKUP(AH1327,rawdatas!$A$13:$V$52,22,FALSE)</f>
        <v>0</v>
      </c>
      <c r="W1327" s="52">
        <f>VLOOKUP(AH1327,rawdatas!$A$13:$W$52,23,FALSE)</f>
        <v>0</v>
      </c>
      <c r="X1327" s="52" t="str">
        <f>VLOOKUP(AH1327,rawdatas!$A$13:$X$52,24,FALSE)</f>
        <v>ok</v>
      </c>
      <c r="Y1327" s="52">
        <f>VLOOKUP(AH1327,rawdatas!$A$13:$Y$52,25,FALSE)</f>
        <v>0</v>
      </c>
      <c r="Z1327" s="52">
        <f>VLOOKUP(AH1327,rawdatas!$A$13:$Z$52,26,FALSE)</f>
        <v>0</v>
      </c>
      <c r="AA1327" s="52" t="str">
        <f>VLOOKUP(AH1327,rawdatas!$A$13:$AA$52,27,FALSE)</f>
        <v>ok</v>
      </c>
      <c r="AB1327" s="52">
        <f>VLOOKUP(AH1327,rawdatas!$A$13:$AB$52,28,FALSE)</f>
        <v>0</v>
      </c>
      <c r="AC1327" s="52">
        <f>VLOOKUP(AH1327,rawdatas!$A$13:$AC$52,29,FALSE)</f>
        <v>0</v>
      </c>
      <c r="AD1327" s="52">
        <f>VLOOKUP(AH1327,rawdatas!$A$13:$AD$53,30,FALSE)</f>
        <v>0</v>
      </c>
      <c r="AE1327" s="52">
        <f>VLOOKUP(AH1327,rawdatas!$A$13:$AE$53,31,FALSE)</f>
        <v>0</v>
      </c>
      <c r="AF1327" s="52">
        <f>VLOOKUP(AH1327,rawdatas!$A$13:$AF$53,32,FALSE)</f>
        <v>0</v>
      </c>
      <c r="AG1327" s="52">
        <f>VLOOKUP(AH1327,rawdatas!$A$13:$AG$54,33,FALSE)</f>
        <v>0</v>
      </c>
      <c r="AH1327" s="53">
        <v>901925025</v>
      </c>
      <c r="AI1327" s="54" t="str">
        <f t="shared" si="91"/>
        <v>radiologie diagnostique; imagerie</v>
      </c>
    </row>
    <row r="1328" spans="1:35" outlineLevel="1" x14ac:dyDescent="0.25">
      <c r="A1328" s="52">
        <v>922340615</v>
      </c>
      <c r="B1328" s="52">
        <v>142852364</v>
      </c>
      <c r="C1328" s="52" t="s">
        <v>16365</v>
      </c>
      <c r="D1328" s="52" t="str">
        <f>VLOOKUP(B1328,rawdatas!$A:$K,3,FALSE)</f>
        <v>X</v>
      </c>
      <c r="E1328" s="52" t="str">
        <f>VLOOKUP(B1328,rawdatas!$A:$K,7,FALSE)</f>
        <v>Female genital  system (including breast)</v>
      </c>
      <c r="F1328" s="52" t="str">
        <f>VLOOKUP(B1328,rawdatas!$A:$K,8,FALSE)</f>
        <v>système génital féminin et sein</v>
      </c>
      <c r="G1328" s="52" t="str">
        <f>VLOOKUP(AH1328,rawdatas!$A$13:$K$52,7,FALSE)</f>
        <v>Electrical tracing</v>
      </c>
      <c r="H1328" s="52" t="str">
        <f>VLOOKUP(AH1328,rawdatas!$A$13:$K$52,8,FALSE)</f>
        <v>tracé électrique</v>
      </c>
      <c r="I1328" s="52" t="str">
        <f>VLOOKUP(AH1328,rawdatas!$A$13:$K$52,9,FALSE)</f>
        <v>ok</v>
      </c>
      <c r="J1328" s="52" t="str">
        <f>VLOOKUP(AH1328,rawdatas!$A$13:$K$52,10,FALSE)</f>
        <v>Electrical tracing</v>
      </c>
      <c r="K1328" s="52" t="str">
        <f>VLOOKUP(AH1328,rawdatas!$A$13:$K$52,11,FALSE)</f>
        <v>tracé électrique</v>
      </c>
      <c r="L1328" s="52" t="str">
        <f>VLOOKUP(AH1328,rawdatas!$A$13:$L$52,12,FALSE)</f>
        <v>ok</v>
      </c>
      <c r="M1328" s="52" t="str">
        <f>VLOOKUP(AH1328,rawdatas!$A$13:$M$52,13,FALSE)</f>
        <v>electrocardiogram; exercise electrocardiogram; Holter monitoring; electromyogram (EMG); electroencephalogram (EEG); electronystagmography (ENG)</v>
      </c>
      <c r="N1328" s="52" t="str">
        <f>VLOOKUP(AH1328,rawdatas!$A$13:$N$52,14,FALSE)</f>
        <v>électrocardiogramme (ECG); électrocardiogramme d'effort; monitoring Holter; électromyogramme (EMG); électroencéphalogramme (EEG); électronystagmogramme (ENG)</v>
      </c>
      <c r="O1328" s="52" t="str">
        <f>VLOOKUP(AH1328,rawdatas!$A$13:$O$52,15,FALSE)</f>
        <v>ok</v>
      </c>
      <c r="P1328" s="52">
        <f>VLOOKUP(AH1328,rawdatas!$A$13:$P$52,16,FALSE)</f>
        <v>0</v>
      </c>
      <c r="Q1328" s="52">
        <f>VLOOKUP(AH1328,rawdatas!$A$13:$Q$52,17,FALSE)</f>
        <v>0</v>
      </c>
      <c r="R1328" s="52" t="str">
        <f>VLOOKUP(AH1328,rawdatas!$A$13:$R$52,18,FALSE)</f>
        <v>ok</v>
      </c>
      <c r="S1328" s="52" t="str">
        <f>VLOOKUP(AH1328,rawdatas!$A$13:$S$52,19,FALSE)</f>
        <v>a test used to measure the electrical activity of an organ (e.g. heart, nerve, brain, muscle)</v>
      </c>
      <c r="T1328" s="52" t="str">
        <f>VLOOKUP(AH1328,rawdatas!$A$13:$T$52,20,FALSE)</f>
        <v>test de mesure de l'activité électrique d'un organe, par ex. coeur, nerf, cerveau, muscle</v>
      </c>
      <c r="U1328" s="52" t="str">
        <f>VLOOKUP(AH1328,rawdatas!$A$13:$U$52,21,FALSE)</f>
        <v>ok</v>
      </c>
      <c r="V1328" s="52">
        <f>VLOOKUP(AH1328,rawdatas!$A$13:$V$52,22,FALSE)</f>
        <v>0</v>
      </c>
      <c r="W1328" s="52">
        <f>VLOOKUP(AH1328,rawdatas!$A$13:$W$52,23,FALSE)</f>
        <v>0</v>
      </c>
      <c r="X1328" s="52" t="str">
        <f>VLOOKUP(AH1328,rawdatas!$A$13:$X$52,24,FALSE)</f>
        <v>ok</v>
      </c>
      <c r="Y1328" s="52">
        <f>VLOOKUP(AH1328,rawdatas!$A$13:$Y$52,25,FALSE)</f>
        <v>0</v>
      </c>
      <c r="Z1328" s="52">
        <f>VLOOKUP(AH1328,rawdatas!$A$13:$Z$52,26,FALSE)</f>
        <v>0</v>
      </c>
      <c r="AA1328" s="52" t="str">
        <f>VLOOKUP(AH1328,rawdatas!$A$13:$AA$52,27,FALSE)</f>
        <v>ok</v>
      </c>
      <c r="AB1328" s="52">
        <f>VLOOKUP(AH1328,rawdatas!$A$13:$AB$52,28,FALSE)</f>
        <v>0</v>
      </c>
      <c r="AC1328" s="52">
        <f>VLOOKUP(AH1328,rawdatas!$A$13:$AC$52,29,FALSE)</f>
        <v>0</v>
      </c>
      <c r="AD1328" s="52">
        <f>VLOOKUP(AH1328,rawdatas!$A$13:$AD$53,30,FALSE)</f>
        <v>0</v>
      </c>
      <c r="AE1328" s="52">
        <f>VLOOKUP(AH1328,rawdatas!$A$13:$AE$53,31,FALSE)</f>
        <v>0</v>
      </c>
      <c r="AF1328" s="52">
        <f>VLOOKUP(AH1328,rawdatas!$A$13:$AF$53,32,FALSE)</f>
        <v>0</v>
      </c>
      <c r="AG1328" s="52">
        <f>VLOOKUP(AH1328,rawdatas!$A$13:$AG$54,33,FALSE)</f>
        <v>0</v>
      </c>
      <c r="AH1328" s="53">
        <v>871857739</v>
      </c>
      <c r="AI1328" s="54" t="str">
        <f t="shared" si="91"/>
        <v>tracé électrique</v>
      </c>
    </row>
    <row r="1329" spans="1:35" outlineLevel="1" x14ac:dyDescent="0.25">
      <c r="A1329" s="52">
        <v>637182552</v>
      </c>
      <c r="B1329" s="52">
        <v>142852364</v>
      </c>
      <c r="C1329" s="52" t="s">
        <v>16366</v>
      </c>
      <c r="D1329" s="52" t="str">
        <f>VLOOKUP(B1329,rawdatas!$A:$K,3,FALSE)</f>
        <v>X</v>
      </c>
      <c r="E1329" s="52" t="str">
        <f>VLOOKUP(B1329,rawdatas!$A:$K,7,FALSE)</f>
        <v>Female genital  system (including breast)</v>
      </c>
      <c r="F1329" s="52" t="str">
        <f>VLOOKUP(B1329,rawdatas!$A:$K,8,FALSE)</f>
        <v>système génital féminin et sein</v>
      </c>
      <c r="G1329" s="52" t="str">
        <f>VLOOKUP(AH1329,rawdatas!$A$13:$K$52,7,FALSE)</f>
        <v>Other diagnostic procedure</v>
      </c>
      <c r="H1329" s="52" t="str">
        <f>VLOOKUP(AH1329,rawdatas!$A$13:$K$52,8,FALSE)</f>
        <v>autre procédure diagnostique</v>
      </c>
      <c r="I1329" s="52" t="str">
        <f>VLOOKUP(AH1329,rawdatas!$A$13:$K$52,9,FALSE)</f>
        <v>ok</v>
      </c>
      <c r="J1329" s="52" t="str">
        <f>VLOOKUP(AH1329,rawdatas!$A$13:$K$52,10,FALSE)</f>
        <v>Other diagnostic procedure</v>
      </c>
      <c r="K1329" s="52" t="str">
        <f>VLOOKUP(AH1329,rawdatas!$A$13:$K$52,11,FALSE)</f>
        <v>autre procédure diag.</v>
      </c>
      <c r="L1329" s="52" t="str">
        <f>VLOOKUP(AH1329,rawdatas!$A$13:$L$52,12,FALSE)</f>
        <v>ok</v>
      </c>
      <c r="M1329" s="52" t="str">
        <f>VLOOKUP(AH1329,rawdatas!$A$13:$M$52,13,FALSE)</f>
        <v>ophtalmoscopy; dermatoscopy; diagnostic laparotomy; dementia test; intelligence test; depression test; anxiety test; skin photo</v>
      </c>
      <c r="N1329" s="52" t="str">
        <f>VLOOKUP(AH1329,rawdatas!$A$13:$N$52,14,FALSE)</f>
        <v>ophtalmoscopie; dermoscopie; laparatomie diagnostique; photographie de la peau; test de détection de démence; test d'intelligence; test de dépression; test d'anxiété; photographie de la peau</v>
      </c>
      <c r="O1329" s="52" t="str">
        <f>VLOOKUP(AH1329,rawdatas!$A$13:$O$52,15,FALSE)</f>
        <v>ok</v>
      </c>
      <c r="P1329" s="52">
        <f>VLOOKUP(AH1329,rawdatas!$A$13:$P$52,16,FALSE)</f>
        <v>0</v>
      </c>
      <c r="Q1329" s="52" t="str">
        <f>VLOOKUP(AH1329,rawdatas!$A$13:$Q$52,17,FALSE)</f>
        <v xml:space="preserve">test respiratoire pour hélicobacter pylori -38; endoscopie -40; biopsie -52; ponction -52 </v>
      </c>
      <c r="R1329" s="52" t="str">
        <f>VLOOKUP(AH1329,rawdatas!$A$13:$R$52,18,FALSE)</f>
        <v>ko</v>
      </c>
      <c r="S1329" s="52" t="str">
        <f>VLOOKUP(AH1329,rawdatas!$A$13:$S$52,19,FALSE)</f>
        <v>a skin photo is a photography/video recording for diagnostic purpose</v>
      </c>
      <c r="T1329" s="52" t="str">
        <f>VLOOKUP(AH1329,rawdatas!$A$13:$T$52,20,FALSE)</f>
        <v xml:space="preserve">pour une photo de la peau, il faut que l'enregistrement de photographie ou de vidéo le soit à des fins diagnostiques </v>
      </c>
      <c r="U1329" s="52" t="str">
        <f>VLOOKUP(AH1329,rawdatas!$A$13:$U$52,21,FALSE)</f>
        <v>ok</v>
      </c>
      <c r="V1329" s="52">
        <f>VLOOKUP(AH1329,rawdatas!$A$13:$V$52,22,FALSE)</f>
        <v>0</v>
      </c>
      <c r="W1329" s="52">
        <f>VLOOKUP(AH1329,rawdatas!$A$13:$W$52,23,FALSE)</f>
        <v>0</v>
      </c>
      <c r="X1329" s="52" t="str">
        <f>VLOOKUP(AH1329,rawdatas!$A$13:$X$52,24,FALSE)</f>
        <v>ok</v>
      </c>
      <c r="Y1329" s="52">
        <f>VLOOKUP(AH1329,rawdatas!$A$13:$Y$52,25,FALSE)</f>
        <v>0</v>
      </c>
      <c r="Z1329" s="52">
        <f>VLOOKUP(AH1329,rawdatas!$A$13:$Z$52,26,FALSE)</f>
        <v>0</v>
      </c>
      <c r="AA1329" s="52" t="str">
        <f>VLOOKUP(AH1329,rawdatas!$A$13:$AA$52,27,FALSE)</f>
        <v>ok</v>
      </c>
      <c r="AB1329" s="52">
        <f>VLOOKUP(AH1329,rawdatas!$A$13:$AB$52,28,FALSE)</f>
        <v>0</v>
      </c>
      <c r="AC1329" s="52">
        <f>VLOOKUP(AH1329,rawdatas!$A$13:$AC$52,29,FALSE)</f>
        <v>0</v>
      </c>
      <c r="AD1329" s="52">
        <f>VLOOKUP(AH1329,rawdatas!$A$13:$AD$53,30,FALSE)</f>
        <v>0</v>
      </c>
      <c r="AE1329" s="52">
        <f>VLOOKUP(AH1329,rawdatas!$A$13:$AE$53,31,FALSE)</f>
        <v>0</v>
      </c>
      <c r="AF1329" s="52">
        <f>VLOOKUP(AH1329,rawdatas!$A$13:$AF$53,32,FALSE)</f>
        <v>0</v>
      </c>
      <c r="AG1329" s="52">
        <f>VLOOKUP(AH1329,rawdatas!$A$13:$AG$54,33,FALSE)</f>
        <v>0</v>
      </c>
      <c r="AH1329" s="53">
        <v>943941605</v>
      </c>
      <c r="AI1329" s="54" t="str">
        <f t="shared" si="91"/>
        <v>autre procédure diagnostique</v>
      </c>
    </row>
    <row r="1330" spans="1:35" outlineLevel="1" x14ac:dyDescent="0.25">
      <c r="A1330" s="52">
        <v>178930993</v>
      </c>
      <c r="B1330" s="52">
        <v>142852364</v>
      </c>
      <c r="C1330" s="52" t="s">
        <v>16367</v>
      </c>
      <c r="D1330" s="52" t="str">
        <f>VLOOKUP(B1330,rawdatas!$A:$K,3,FALSE)</f>
        <v>X</v>
      </c>
      <c r="E1330" s="52" t="str">
        <f>VLOOKUP(B1330,rawdatas!$A:$K,7,FALSE)</f>
        <v>Female genital  system (including breast)</v>
      </c>
      <c r="F1330" s="52" t="str">
        <f>VLOOKUP(B1330,rawdatas!$A:$K,8,FALSE)</f>
        <v>système génital féminin et sein</v>
      </c>
      <c r="G1330" s="52" t="str">
        <f>VLOOKUP(AH1330,rawdatas!$A$13:$K$52,7,FALSE)</f>
        <v>Preventive immunization/medication</v>
      </c>
      <c r="H1330" s="52" t="str">
        <f>VLOOKUP(AH1330,rawdatas!$A$13:$K$52,8,FALSE)</f>
        <v>vaccination; médication préventive</v>
      </c>
      <c r="I1330" s="52" t="str">
        <f>VLOOKUP(AH1330,rawdatas!$A$13:$K$52,9,FALSE)</f>
        <v>ok</v>
      </c>
      <c r="J1330" s="52" t="str">
        <f>VLOOKUP(AH1330,rawdatas!$A$13:$K$52,10,FALSE)</f>
        <v>Preventive immunization/medic</v>
      </c>
      <c r="K1330" s="52" t="str">
        <f>VLOOKUP(AH1330,rawdatas!$A$13:$K$52,11,FALSE)</f>
        <v>vaccin, médic, prévent.</v>
      </c>
      <c r="L1330" s="52" t="str">
        <f>VLOOKUP(AH1330,rawdatas!$A$13:$L$52,12,FALSE)</f>
        <v>ok</v>
      </c>
      <c r="M1330" s="52" t="str">
        <f>VLOOKUP(AH1330,rawdatas!$A$13:$M$52,13,FALSE)</f>
        <v>active/passive immunization; prophylactic treatment with drugs e.g. malaria prophylaxis; desensitisation</v>
      </c>
      <c r="N1330" s="52" t="str">
        <f>VLOOKUP(AH1330,rawdatas!$A$13:$N$52,14,FALSE)</f>
        <v>immunisation active; immunisation passive; traitement prophylactique par médicaments; prophylaxie de la malaria; désensibilisation</v>
      </c>
      <c r="O1330" s="52" t="str">
        <f>VLOOKUP(AH1330,rawdatas!$A$13:$O$52,15,FALSE)</f>
        <v>ok</v>
      </c>
      <c r="P1330" s="52">
        <f>VLOOKUP(AH1330,rawdatas!$A$13:$P$52,16,FALSE)</f>
        <v>0</v>
      </c>
      <c r="Q1330" s="52">
        <f>VLOOKUP(AH1330,rawdatas!$A$13:$Q$52,17,FALSE)</f>
        <v>0</v>
      </c>
      <c r="R1330" s="52" t="str">
        <f>VLOOKUP(AH1330,rawdatas!$A$13:$R$52,18,FALSE)</f>
        <v>ok</v>
      </c>
      <c r="S1330" s="52" t="str">
        <f>VLOOKUP(AH1330,rawdatas!$A$13:$S$52,19,FALSE)</f>
        <v>immunization/desensitisation/preventive medication used to avoid conditions/reactions, not present at the time of prescribing</v>
      </c>
      <c r="T1330" s="52" t="str">
        <f>VLOOKUP(AH1330,rawdatas!$A$13:$T$52,20,FALSE)</f>
        <v xml:space="preserve">immunisation, désensibilisation, médication préventive utilisée pour éviter des maladies ou des réactions non présentes au moment de la prescription </v>
      </c>
      <c r="U1330" s="52" t="str">
        <f>VLOOKUP(AH1330,rawdatas!$A$13:$U$52,21,FALSE)</f>
        <v>ok</v>
      </c>
      <c r="V1330" s="52" t="str">
        <f>VLOOKUP(AH1330,rawdatas!$A$13:$V$52,22,FALSE)</f>
        <v>-50 medication; contraceptive medication W11. If contraceptive medication is prescribed for medical reasons, use the code for medication -50.</v>
      </c>
      <c r="W1330" s="52" t="str">
        <f>VLOOKUP(AH1330,rawdatas!$A$13:$W$52,23,FALSE)</f>
        <v>médicament -50; médicament contraceptif W11; si le médicament contraceptif est prescrit pour des raisons médicales, pensez à utiliser le code médicament -50</v>
      </c>
      <c r="X1330" s="52" t="str">
        <f>VLOOKUP(AH1330,rawdatas!$A$13:$X$52,24,FALSE)</f>
        <v>ko</v>
      </c>
      <c r="Y1330" s="52" t="str">
        <f>VLOOKUP(AH1330,rawdatas!$A$13:$Y$52,25,FALSE)</f>
        <v xml:space="preserve">If the patient has a condition (e.g. hypertension), use the code for medication -50.  </v>
      </c>
      <c r="Z1330" s="52" t="str">
        <f>VLOOKUP(AH1330,rawdatas!$A$13:$Z$52,26,FALSE)</f>
        <v xml:space="preserve">Si le patient présente la maladie, par ex. hypertension, utiliser le code médicament -50 </v>
      </c>
      <c r="AA1330" s="52" t="str">
        <f>VLOOKUP(AH1330,rawdatas!$A$13:$AA$52,27,FALSE)</f>
        <v>ok</v>
      </c>
      <c r="AB1330" s="52">
        <f>VLOOKUP(AH1330,rawdatas!$A$13:$AB$52,28,FALSE)</f>
        <v>0</v>
      </c>
      <c r="AC1330" s="52">
        <f>VLOOKUP(AH1330,rawdatas!$A$13:$AC$52,29,FALSE)</f>
        <v>0</v>
      </c>
      <c r="AD1330" s="52">
        <f>VLOOKUP(AH1330,rawdatas!$A$13:$AD$53,30,FALSE)</f>
        <v>0</v>
      </c>
      <c r="AE1330" s="52">
        <f>VLOOKUP(AH1330,rawdatas!$A$13:$AE$53,31,FALSE)</f>
        <v>0</v>
      </c>
      <c r="AF1330" s="52" t="str">
        <f>VLOOKUP(AH1330,rawdatas!$A$13:$AF$53,32,FALSE)</f>
        <v>"médicament -50; médicament contraceptif W11,  si le médicament contraceptif est prescrit pour des raisons médicales, pensez à utiliser le code médicament -50 " -&gt; "médicament -50; médicament contraceptif W11; si le médicament contraceptif est prescrit pour des raisons médicales, pensez à utiliser le code médicament -50"</v>
      </c>
      <c r="AG1330" s="52">
        <f>VLOOKUP(AH1330,rawdatas!$A$13:$AG$54,33,FALSE)</f>
        <v>0</v>
      </c>
      <c r="AH1330" s="53">
        <v>427493530</v>
      </c>
      <c r="AI1330" s="54" t="str">
        <f t="shared" si="91"/>
        <v>vaccination; médication préventive</v>
      </c>
    </row>
    <row r="1331" spans="1:35" outlineLevel="1" x14ac:dyDescent="0.25">
      <c r="A1331" s="52">
        <v>433566285</v>
      </c>
      <c r="B1331" s="52">
        <v>142852364</v>
      </c>
      <c r="C1331" s="52" t="s">
        <v>16368</v>
      </c>
      <c r="D1331" s="52" t="str">
        <f>VLOOKUP(B1331,rawdatas!$A:$K,3,FALSE)</f>
        <v>X</v>
      </c>
      <c r="E1331" s="52" t="str">
        <f>VLOOKUP(B1331,rawdatas!$A:$K,7,FALSE)</f>
        <v>Female genital  system (including breast)</v>
      </c>
      <c r="F1331" s="52" t="str">
        <f>VLOOKUP(B1331,rawdatas!$A:$K,8,FALSE)</f>
        <v>système génital féminin et sein</v>
      </c>
      <c r="G1331" s="52" t="str">
        <f>VLOOKUP(AH1331,rawdatas!$A$13:$K$52,7,FALSE)</f>
        <v>Observation/health education/advice/diet</v>
      </c>
      <c r="H1331" s="52" t="str">
        <f>VLOOKUP(AH1331,rawdatas!$A$13:$K$52,8,FALSE)</f>
        <v>recommandation; éducation pour la santé; avis; régime</v>
      </c>
      <c r="I1331" s="52" t="str">
        <f>VLOOKUP(AH1331,rawdatas!$A$13:$K$52,9,FALSE)</f>
        <v>ok</v>
      </c>
      <c r="J1331" s="52" t="str">
        <f>VLOOKUP(AH1331,rawdatas!$A$13:$K$52,10,FALSE)</f>
        <v>Observ/health educat/advice/diet</v>
      </c>
      <c r="K1331" s="52" t="str">
        <f>VLOOKUP(AH1331,rawdatas!$A$13:$K$52,11,FALSE)</f>
        <v>recom, éduc. santé, avis, régime</v>
      </c>
      <c r="L1331" s="52" t="str">
        <f>VLOOKUP(AH1331,rawdatas!$A$13:$L$52,12,FALSE)</f>
        <v>ok</v>
      </c>
      <c r="M1331" s="52" t="str">
        <f>VLOOKUP(AH1331,rawdatas!$A$13:$M$52,13,FALSE)</f>
        <v>advice on healthy behaviour; prevention of health problems; advice on pregnancy and family planning; advice on regarding the use of health services; advice on regarding occupational health/social problems; watchful waiting</v>
      </c>
      <c r="N1331" s="52" t="str">
        <f>VLOOKUP(AH1331,rawdatas!$A$13:$N$52,14,FALSE)</f>
        <v>avis sur des comportements favorables à la santé; conseil de prévention de problèmes de santé; avis sur la grossesse et la planification familiale; avis sur l'utilisation des services de santé; avis sur la santé au travail; avis sur des problèmes sociaux; surveillance active</v>
      </c>
      <c r="O1331" s="52" t="str">
        <f>VLOOKUP(AH1331,rawdatas!$A$13:$O$52,15,FALSE)</f>
        <v>ok</v>
      </c>
      <c r="P1331" s="52" t="str">
        <f>VLOOKUP(AH1331,rawdatas!$A$13:$P$52,16,FALSE)</f>
        <v>therapeutic counselling/listening  -58</v>
      </c>
      <c r="Q1331" s="52" t="str">
        <f>VLOOKUP(AH1331,rawdatas!$A$13:$Q$52,17,FALSE)</f>
        <v>conseil thérapeutique -58; écoute -58</v>
      </c>
      <c r="R1331" s="52" t="str">
        <f>VLOOKUP(AH1331,rawdatas!$A$13:$R$52,18,FALSE)</f>
        <v>ok</v>
      </c>
      <c r="S1331" s="52" t="str">
        <f>VLOOKUP(AH1331,rawdatas!$A$13:$S$52,19,FALSE)</f>
        <v>prevention of health problems and advice on healthy behaviour</v>
      </c>
      <c r="T1331" s="52" t="str">
        <f>VLOOKUP(AH1331,rawdatas!$A$13:$T$52,20,FALSE)</f>
        <v xml:space="preserve">conseil de prévention de problèmes de santé et avis sur des habitudes favorables à la santé </v>
      </c>
      <c r="U1331" s="52" t="str">
        <f>VLOOKUP(AH1331,rawdatas!$A$13:$U$52,21,FALSE)</f>
        <v>ok</v>
      </c>
      <c r="V1331" s="52">
        <f>VLOOKUP(AH1331,rawdatas!$A$13:$V$52,22,FALSE)</f>
        <v>0</v>
      </c>
      <c r="W1331" s="52">
        <f>VLOOKUP(AH1331,rawdatas!$A$13:$W$52,23,FALSE)</f>
        <v>0</v>
      </c>
      <c r="X1331" s="52" t="str">
        <f>VLOOKUP(AH1331,rawdatas!$A$13:$X$52,24,FALSE)</f>
        <v>ok</v>
      </c>
      <c r="Y1331" s="52">
        <f>VLOOKUP(AH1331,rawdatas!$A$13:$Y$52,25,FALSE)</f>
        <v>0</v>
      </c>
      <c r="Z1331" s="52">
        <f>VLOOKUP(AH1331,rawdatas!$A$13:$Z$52,26,FALSE)</f>
        <v>0</v>
      </c>
      <c r="AA1331" s="52" t="str">
        <f>VLOOKUP(AH1331,rawdatas!$A$13:$AA$52,27,FALSE)</f>
        <v>ok</v>
      </c>
      <c r="AB1331" s="52">
        <f>VLOOKUP(AH1331,rawdatas!$A$13:$AB$52,28,FALSE)</f>
        <v>0</v>
      </c>
      <c r="AC1331" s="52">
        <f>VLOOKUP(AH1331,rawdatas!$A$13:$AC$52,29,FALSE)</f>
        <v>0</v>
      </c>
      <c r="AD1331" s="52">
        <f>VLOOKUP(AH1331,rawdatas!$A$13:$AD$53,30,FALSE)</f>
        <v>0</v>
      </c>
      <c r="AE1331" s="52">
        <f>VLOOKUP(AH1331,rawdatas!$A$13:$AE$53,31,FALSE)</f>
        <v>0</v>
      </c>
      <c r="AF1331" s="52">
        <f>VLOOKUP(AH1331,rawdatas!$A$13:$AF$53,32,FALSE)</f>
        <v>0</v>
      </c>
      <c r="AG1331" s="52">
        <f>VLOOKUP(AH1331,rawdatas!$A$13:$AG$54,33,FALSE)</f>
        <v>0</v>
      </c>
      <c r="AH1331" s="53">
        <v>798672959</v>
      </c>
      <c r="AI1331" s="54" t="str">
        <f t="shared" si="91"/>
        <v>recommandation; éducation pour la santé; avis; régime</v>
      </c>
    </row>
    <row r="1332" spans="1:35" outlineLevel="1" x14ac:dyDescent="0.25">
      <c r="A1332" s="52">
        <v>397727102</v>
      </c>
      <c r="B1332" s="52">
        <v>142852364</v>
      </c>
      <c r="C1332" s="52" t="s">
        <v>16369</v>
      </c>
      <c r="D1332" s="52" t="str">
        <f>VLOOKUP(B1332,rawdatas!$A:$K,3,FALSE)</f>
        <v>X</v>
      </c>
      <c r="E1332" s="52" t="str">
        <f>VLOOKUP(B1332,rawdatas!$A:$K,7,FALSE)</f>
        <v>Female genital  system (including breast)</v>
      </c>
      <c r="F1332" s="52" t="str">
        <f>VLOOKUP(B1332,rawdatas!$A:$K,8,FALSE)</f>
        <v>système génital féminin et sein</v>
      </c>
      <c r="G1332" s="52" t="str">
        <f>VLOOKUP(AH1332,rawdatas!$A$13:$K$52,7,FALSE)</f>
        <v>Consultation with primary care provider</v>
      </c>
      <c r="H1332" s="52" t="str">
        <f>VLOOKUP(AH1332,rawdatas!$A$13:$K$52,8,FALSE)</f>
        <v>discussion avec un dispensateur de soins de santé primaire</v>
      </c>
      <c r="I1332" s="52" t="str">
        <f>VLOOKUP(AH1332,rawdatas!$A$13:$K$52,9,FALSE)</f>
        <v>ok</v>
      </c>
      <c r="J1332" s="52" t="str">
        <f>VLOOKUP(AH1332,rawdatas!$A$13:$K$52,10,FALSE)</f>
        <v>Consultation primary care provider</v>
      </c>
      <c r="K1332" s="52" t="str">
        <f>VLOOKUP(AH1332,rawdatas!$A$13:$K$52,11,FALSE)</f>
        <v>discuss. avec dispens. de ssp</v>
      </c>
      <c r="L1332" s="52" t="str">
        <f>VLOOKUP(AH1332,rawdatas!$A$13:$L$52,12,FALSE)</f>
        <v>ok</v>
      </c>
      <c r="M1332" s="52" t="str">
        <f>VLOOKUP(AH1332,rawdatas!$A$13:$M$52,13,FALSE)</f>
        <v>telemedicine consultation with primary care provider</v>
      </c>
      <c r="N1332" s="52" t="str">
        <f>VLOOKUP(AH1332,rawdatas!$A$13:$N$52,14,FALSE)</f>
        <v xml:space="preserve">consultation par télémédecine avec un dispensateur de soins primaires </v>
      </c>
      <c r="O1332" s="52" t="str">
        <f>VLOOKUP(AH1332,rawdatas!$A$13:$O$52,15,FALSE)</f>
        <v>ok</v>
      </c>
      <c r="P1332" s="52" t="str">
        <f>VLOOKUP(AH1332,rawdatas!$A$13:$P$52,16,FALSE)</f>
        <v>consultation with specialist -47; referral to another provider -66; referral to physician/specialist/clinic/hospital -67; other referral -68</v>
      </c>
      <c r="Q1332" s="52" t="str">
        <f>VLOOKUP(AH1332,rawdatas!$A$13:$Q$52,17,FALSE)</f>
        <v>consultation auprès d'un spécialiste -47; référence à un autre dispensateur -66; référence à un médecin -67; référence à un spécialiste -67; référence à une clinique -67; référence à un hôpital -67; autre référence -68</v>
      </c>
      <c r="R1332" s="52" t="str">
        <f>VLOOKUP(AH1332,rawdatas!$A$13:$R$52,18,FALSE)</f>
        <v>ok</v>
      </c>
      <c r="S1332" s="52" t="str">
        <f>VLOOKUP(AH1332,rawdatas!$A$13:$S$52,19,FALSE)</f>
        <v>consultation with another primary care provider, regardless whether the patient is present or not</v>
      </c>
      <c r="T1332" s="52" t="str">
        <f>VLOOKUP(AH1332,rawdatas!$A$13:$T$52,20,FALSE)</f>
        <v xml:space="preserve">consultation avec un autre dispensateur de soins primaires, que le patient soit présent ou non. </v>
      </c>
      <c r="U1332" s="52" t="str">
        <f>VLOOKUP(AH1332,rawdatas!$A$13:$U$52,21,FALSE)</f>
        <v>ok</v>
      </c>
      <c r="V1332" s="52">
        <f>VLOOKUP(AH1332,rawdatas!$A$13:$V$52,22,FALSE)</f>
        <v>0</v>
      </c>
      <c r="W1332" s="52">
        <f>VLOOKUP(AH1332,rawdatas!$A$13:$W$52,23,FALSE)</f>
        <v>0</v>
      </c>
      <c r="X1332" s="52" t="str">
        <f>VLOOKUP(AH1332,rawdatas!$A$13:$X$52,24,FALSE)</f>
        <v>ok</v>
      </c>
      <c r="Y1332" s="52" t="str">
        <f>VLOOKUP(AH1332,rawdatas!$A$13:$Y$52,25,FALSE)</f>
        <v>Treatment responsibility remains at the original primary care provider.</v>
      </c>
      <c r="Z1332" s="52" t="str">
        <f>VLOOKUP(AH1332,rawdatas!$A$13:$Z$52,26,FALSE)</f>
        <v xml:space="preserve">la responsabilité thérapeutique appartient au dispensateur princeps </v>
      </c>
      <c r="AA1332" s="52" t="str">
        <f>VLOOKUP(AH1332,rawdatas!$A$13:$AA$52,27,FALSE)</f>
        <v>ok</v>
      </c>
      <c r="AB1332" s="52">
        <f>VLOOKUP(AH1332,rawdatas!$A$13:$AB$52,28,FALSE)</f>
        <v>0</v>
      </c>
      <c r="AC1332" s="52">
        <f>VLOOKUP(AH1332,rawdatas!$A$13:$AC$52,29,FALSE)</f>
        <v>0</v>
      </c>
      <c r="AD1332" s="52">
        <f>VLOOKUP(AH1332,rawdatas!$A$13:$AD$53,30,FALSE)</f>
        <v>0</v>
      </c>
      <c r="AE1332" s="52">
        <f>VLOOKUP(AH1332,rawdatas!$A$13:$AE$53,31,FALSE)</f>
        <v>0</v>
      </c>
      <c r="AF1332" s="52">
        <f>VLOOKUP(AH1332,rawdatas!$A$13:$AF$53,32,FALSE)</f>
        <v>0</v>
      </c>
      <c r="AG1332" s="52">
        <f>VLOOKUP(AH1332,rawdatas!$A$13:$AG$54,33,FALSE)</f>
        <v>0</v>
      </c>
      <c r="AH1332" s="53">
        <v>583227424</v>
      </c>
      <c r="AI1332" s="54" t="str">
        <f t="shared" si="91"/>
        <v>discussion avec un dispensateur de soins de santé primaire</v>
      </c>
    </row>
    <row r="1333" spans="1:35" outlineLevel="1" x14ac:dyDescent="0.25">
      <c r="A1333" s="52">
        <v>354662638</v>
      </c>
      <c r="B1333" s="52">
        <v>142852364</v>
      </c>
      <c r="C1333" s="52" t="s">
        <v>16370</v>
      </c>
      <c r="D1333" s="52" t="str">
        <f>VLOOKUP(B1333,rawdatas!$A:$K,3,FALSE)</f>
        <v>X</v>
      </c>
      <c r="E1333" s="52" t="str">
        <f>VLOOKUP(B1333,rawdatas!$A:$K,7,FALSE)</f>
        <v>Female genital  system (including breast)</v>
      </c>
      <c r="F1333" s="52" t="str">
        <f>VLOOKUP(B1333,rawdatas!$A:$K,8,FALSE)</f>
        <v>système génital féminin et sein</v>
      </c>
      <c r="G1333" s="52" t="str">
        <f>VLOOKUP(AH1333,rawdatas!$A$13:$K$52,7,FALSE)</f>
        <v>Consultation with specialist</v>
      </c>
      <c r="H1333" s="52" t="str">
        <f>VLOOKUP(AH1333,rawdatas!$A$13:$K$52,8,FALSE)</f>
        <v>discussion avec un spécialiste</v>
      </c>
      <c r="I1333" s="52" t="str">
        <f>VLOOKUP(AH1333,rawdatas!$A$13:$K$52,9,FALSE)</f>
        <v>ok</v>
      </c>
      <c r="J1333" s="52" t="str">
        <f>VLOOKUP(AH1333,rawdatas!$A$13:$K$52,10,FALSE)</f>
        <v>Consultation with specialist</v>
      </c>
      <c r="K1333" s="52" t="str">
        <f>VLOOKUP(AH1333,rawdatas!$A$13:$K$52,11,FALSE)</f>
        <v>discuss. avec spécialiste</v>
      </c>
      <c r="L1333" s="52" t="str">
        <f>VLOOKUP(AH1333,rawdatas!$A$13:$L$52,12,FALSE)</f>
        <v>ok</v>
      </c>
      <c r="M1333" s="52" t="str">
        <f>VLOOKUP(AH1333,rawdatas!$A$13:$M$52,13,FALSE)</f>
        <v>telemedicine consultation with specialist</v>
      </c>
      <c r="N1333" s="52" t="str">
        <f>VLOOKUP(AH1333,rawdatas!$A$13:$N$52,14,FALSE)</f>
        <v>consultation par télémédecine avec un spécialiste</v>
      </c>
      <c r="O1333" s="52" t="str">
        <f>VLOOKUP(AH1333,rawdatas!$A$13:$O$52,15,FALSE)</f>
        <v>ok</v>
      </c>
      <c r="P1333" s="52" t="str">
        <f>VLOOKUP(AH1333,rawdatas!$A$13:$P$52,16,FALSE)</f>
        <v>consultation with primary care provider -46; referral to another provider -66; referral to physician/specialist/clinic/hospital -67; other referral -68</v>
      </c>
      <c r="Q1333" s="52" t="str">
        <f>VLOOKUP(AH1333,rawdatas!$A$13:$Q$52,17,FALSE)</f>
        <v>consultation avec un dispensateur de soins primaires -46; référence à un autre fournisseur de soins primaires -66; référence à un médecin -67; référence à un spécialiste -67; référence à une clinique -67; référence à un hôpital -67; autre référence -68</v>
      </c>
      <c r="R1333" s="52" t="str">
        <f>VLOOKUP(AH1333,rawdatas!$A$13:$R$52,18,FALSE)</f>
        <v>ok</v>
      </c>
      <c r="S1333" s="52" t="str">
        <f>VLOOKUP(AH1333,rawdatas!$A$13:$S$52,19,FALSE)</f>
        <v>consultation with a specialist, regardless whether the patient is present or not</v>
      </c>
      <c r="T1333" s="52" t="str">
        <f>VLOOKUP(AH1333,rawdatas!$A$13:$T$52,20,FALSE)</f>
        <v xml:space="preserve">consultation avec un spécialiste, que le patient soit présent ou non </v>
      </c>
      <c r="U1333" s="52" t="str">
        <f>VLOOKUP(AH1333,rawdatas!$A$13:$U$52,21,FALSE)</f>
        <v>ok</v>
      </c>
      <c r="V1333" s="52">
        <f>VLOOKUP(AH1333,rawdatas!$A$13:$V$52,22,FALSE)</f>
        <v>0</v>
      </c>
      <c r="W1333" s="52">
        <f>VLOOKUP(AH1333,rawdatas!$A$13:$W$52,23,FALSE)</f>
        <v>0</v>
      </c>
      <c r="X1333" s="52" t="str">
        <f>VLOOKUP(AH1333,rawdatas!$A$13:$X$52,24,FALSE)</f>
        <v>ok</v>
      </c>
      <c r="Y1333" s="52" t="str">
        <f>VLOOKUP(AH1333,rawdatas!$A$13:$Y$52,25,FALSE)</f>
        <v>Treatment responsibility remains at the original primary care provider.</v>
      </c>
      <c r="Z1333" s="52" t="str">
        <f>VLOOKUP(AH1333,rawdatas!$A$13:$Z$52,26,FALSE)</f>
        <v xml:space="preserve">la responsabilité thérapeutique appartient au dispensateur princeps </v>
      </c>
      <c r="AA1333" s="52" t="str">
        <f>VLOOKUP(AH1333,rawdatas!$A$13:$AA$52,27,FALSE)</f>
        <v>ok</v>
      </c>
      <c r="AB1333" s="52">
        <f>VLOOKUP(AH1333,rawdatas!$A$13:$AB$52,28,FALSE)</f>
        <v>0</v>
      </c>
      <c r="AC1333" s="52">
        <f>VLOOKUP(AH1333,rawdatas!$A$13:$AC$52,29,FALSE)</f>
        <v>0</v>
      </c>
      <c r="AD1333" s="52">
        <f>VLOOKUP(AH1333,rawdatas!$A$13:$AD$53,30,FALSE)</f>
        <v>0</v>
      </c>
      <c r="AE1333" s="52">
        <f>VLOOKUP(AH1333,rawdatas!$A$13:$AE$53,31,FALSE)</f>
        <v>0</v>
      </c>
      <c r="AF1333" s="52">
        <f>VLOOKUP(AH1333,rawdatas!$A$13:$AF$53,32,FALSE)</f>
        <v>0</v>
      </c>
      <c r="AG1333" s="52">
        <f>VLOOKUP(AH1333,rawdatas!$A$13:$AG$54,33,FALSE)</f>
        <v>0</v>
      </c>
      <c r="AH1333" s="53">
        <v>815616490</v>
      </c>
      <c r="AI1333" s="54" t="str">
        <f t="shared" ref="AI1333:AI1396" si="92">VLOOKUP(AH1333,$A$1:$H$52,8,FALSE)</f>
        <v>discussion avec un spécialiste</v>
      </c>
    </row>
    <row r="1334" spans="1:35" outlineLevel="1" x14ac:dyDescent="0.25">
      <c r="A1334" s="52">
        <v>663911557</v>
      </c>
      <c r="B1334" s="52">
        <v>142852364</v>
      </c>
      <c r="C1334" s="52" t="s">
        <v>16371</v>
      </c>
      <c r="D1334" s="52" t="str">
        <f>VLOOKUP(B1334,rawdatas!$A:$K,3,FALSE)</f>
        <v>X</v>
      </c>
      <c r="E1334" s="52" t="str">
        <f>VLOOKUP(B1334,rawdatas!$A:$K,7,FALSE)</f>
        <v>Female genital  system (including breast)</v>
      </c>
      <c r="F1334" s="52" t="str">
        <f>VLOOKUP(B1334,rawdatas!$A:$K,8,FALSE)</f>
        <v>système génital féminin et sein</v>
      </c>
      <c r="G1334" s="52" t="str">
        <f>VLOOKUP(AH1334,rawdatas!$A$13:$K$52,7,FALSE)</f>
        <v>Clarification/discussion of patient's RFE/demand</v>
      </c>
      <c r="H1334" s="52" t="str">
        <f>VLOOKUP(AH1334,rawdatas!$A$13:$K$52,8,FALSE)</f>
        <v>discussion du motif de rencontre; clarification du motif de rencontre; discussion sur la demande du patient; clarification de la demande du patient</v>
      </c>
      <c r="I1334" s="52" t="str">
        <f>VLOOKUP(AH1334,rawdatas!$A$13:$K$52,9,FALSE)</f>
        <v>ok</v>
      </c>
      <c r="J1334" s="52" t="str">
        <f>VLOOKUP(AH1334,rawdatas!$A$13:$K$52,10,FALSE)</f>
        <v>Clarification/discussion RFE/demand</v>
      </c>
      <c r="K1334" s="52" t="str">
        <f>VLOOKUP(AH1334,rawdatas!$A$13:$K$52,11,FALSE)</f>
        <v>clarification demande du patient</v>
      </c>
      <c r="L1334" s="52" t="str">
        <f>VLOOKUP(AH1334,rawdatas!$A$13:$L$52,12,FALSE)</f>
        <v>ok</v>
      </c>
      <c r="M1334" s="52" t="str">
        <f>VLOOKUP(AH1334,rawdatas!$A$13:$M$52,13,FALSE)</f>
        <v>discussion about the need of screening tests</v>
      </c>
      <c r="N1334" s="52" t="str">
        <f>VLOOKUP(AH1334,rawdatas!$A$13:$N$52,14,FALSE)</f>
        <v xml:space="preserve">discussion sur la nécessité des tests de dépistage </v>
      </c>
      <c r="O1334" s="52" t="str">
        <f>VLOOKUP(AH1334,rawdatas!$A$13:$O$52,15,FALSE)</f>
        <v>ok</v>
      </c>
      <c r="P1334" s="52">
        <f>VLOOKUP(AH1334,rawdatas!$A$13:$P$52,16,FALSE)</f>
        <v>0</v>
      </c>
      <c r="Q1334" s="52">
        <f>VLOOKUP(AH1334,rawdatas!$A$13:$Q$52,17,FALSE)</f>
        <v>0</v>
      </c>
      <c r="R1334" s="52" t="str">
        <f>VLOOKUP(AH1334,rawdatas!$A$13:$R$52,18,FALSE)</f>
        <v>ok</v>
      </c>
      <c r="S1334" s="52" t="str">
        <f>VLOOKUP(AH1334,rawdatas!$A$13:$S$52,19,FALSE)</f>
        <v>dialogue between the primary health care provider and the patient about the patient’s reason for encounter or demand, and their mutual assessment of opportunities for screening/treatment/other interventions</v>
      </c>
      <c r="T1334" s="52" t="str">
        <f>VLOOKUP(AH1334,rawdatas!$A$13:$T$52,20,FALSE)</f>
        <v>dialogue entre le dispensateur de soins de santé primaires et le patient au sujet de la raison de la rencontre ou de la demande du patient et de leur évaluation mutuelle des possibilités de dépistage, de traitement ou d'autres interventions</v>
      </c>
      <c r="U1334" s="52" t="str">
        <f>VLOOKUP(AH1334,rawdatas!$A$13:$U$52,21,FALSE)</f>
        <v>ok</v>
      </c>
      <c r="V1334" s="52" t="str">
        <f>VLOOKUP(AH1334,rawdatas!$A$13:$V$52,22,FALSE)</f>
        <v>Observation/health education/advice/diet -45</v>
      </c>
      <c r="W1334" s="52" t="str">
        <f>VLOOKUP(AH1334,rawdatas!$A$13:$W$52,23,FALSE)</f>
        <v>recommandation -45; éducation pour la santé -45; avis -45; régime -45</v>
      </c>
      <c r="X1334" s="52" t="str">
        <f>VLOOKUP(AH1334,rawdatas!$A$13:$X$52,24,FALSE)</f>
        <v>ko</v>
      </c>
      <c r="Y1334" s="52">
        <f>VLOOKUP(AH1334,rawdatas!$A$13:$Y$52,25,FALSE)</f>
        <v>0</v>
      </c>
      <c r="Z1334" s="52" t="str">
        <f>VLOOKUP(AH1334,rawdatas!$A$13:$Z$52,26,FALSE)</f>
        <v xml:space="preserve">dialogue entre le principal dispensateur de soins de santé et le patient au sujet de la raison de rencontre ou de la demande. Evaluation mutuelle des opportunités de dépistage, traitement ou autres interventions </v>
      </c>
      <c r="AA1334" s="52" t="str">
        <f>VLOOKUP(AH1334,rawdatas!$A$13:$AA$52,27,FALSE)</f>
        <v>ko</v>
      </c>
      <c r="AB1334" s="52">
        <f>VLOOKUP(AH1334,rawdatas!$A$13:$AB$52,28,FALSE)</f>
        <v>0</v>
      </c>
      <c r="AC1334" s="52">
        <f>VLOOKUP(AH1334,rawdatas!$A$13:$AC$52,29,FALSE)</f>
        <v>0</v>
      </c>
      <c r="AD1334" s="52">
        <f>VLOOKUP(AH1334,rawdatas!$A$13:$AD$53,30,FALSE)</f>
        <v>0</v>
      </c>
      <c r="AE1334" s="52">
        <f>VLOOKUP(AH1334,rawdatas!$A$13:$AE$53,31,FALSE)</f>
        <v>0</v>
      </c>
      <c r="AF1334" s="52">
        <f>VLOOKUP(AH1334,rawdatas!$A$13:$AF$53,32,FALSE)</f>
        <v>0</v>
      </c>
      <c r="AG1334" s="52">
        <f>VLOOKUP(AH1334,rawdatas!$A$13:$AG$54,33,FALSE)</f>
        <v>0</v>
      </c>
      <c r="AH1334" s="53">
        <v>942594967</v>
      </c>
      <c r="AI1334" s="54" t="str">
        <f t="shared" si="92"/>
        <v>discussion du motif de rencontre; clarification du motif de rencontre; discussion sur la demande du patient; clarification de la demande du patient</v>
      </c>
    </row>
    <row r="1335" spans="1:35" outlineLevel="1" x14ac:dyDescent="0.25">
      <c r="A1335" s="52">
        <v>298504692</v>
      </c>
      <c r="B1335" s="52">
        <v>142852364</v>
      </c>
      <c r="C1335" s="52" t="s">
        <v>16372</v>
      </c>
      <c r="D1335" s="52" t="str">
        <f>VLOOKUP(B1335,rawdatas!$A:$K,3,FALSE)</f>
        <v>X</v>
      </c>
      <c r="E1335" s="52" t="str">
        <f>VLOOKUP(B1335,rawdatas!$A:$K,7,FALSE)</f>
        <v>Female genital  system (including breast)</v>
      </c>
      <c r="F1335" s="52" t="str">
        <f>VLOOKUP(B1335,rawdatas!$A:$K,8,FALSE)</f>
        <v>système génital féminin et sein</v>
      </c>
      <c r="G1335" s="52" t="str">
        <f>VLOOKUP(AH1335,rawdatas!$A$13:$K$52,7,FALSE)</f>
        <v>Other preventive procedure</v>
      </c>
      <c r="H1335" s="52" t="str">
        <f>VLOOKUP(AH1335,rawdatas!$A$13:$K$52,8,FALSE)</f>
        <v>autre procédure préventive</v>
      </c>
      <c r="I1335" s="52" t="str">
        <f>VLOOKUP(AH1335,rawdatas!$A$13:$K$52,9,FALSE)</f>
        <v>ok</v>
      </c>
      <c r="J1335" s="52" t="str">
        <f>VLOOKUP(AH1335,rawdatas!$A$13:$K$52,10,FALSE)</f>
        <v>Other preventive procedure</v>
      </c>
      <c r="K1335" s="52" t="str">
        <f>VLOOKUP(AH1335,rawdatas!$A$13:$K$52,11,FALSE)</f>
        <v>autre procédure préventive</v>
      </c>
      <c r="L1335" s="52" t="str">
        <f>VLOOKUP(AH1335,rawdatas!$A$13:$L$52,12,FALSE)</f>
        <v>ok</v>
      </c>
      <c r="M1335" s="52" t="str">
        <f>VLOOKUP(AH1335,rawdatas!$A$13:$M$52,13,FALSE)</f>
        <v>assessment of health conditions and environmental risks</v>
      </c>
      <c r="N1335" s="52" t="str">
        <f>VLOOKUP(AH1335,rawdatas!$A$13:$N$52,14,FALSE)</f>
        <v>évaluation de l'état de santé; évaluation des conditions de risques environnementaux</v>
      </c>
      <c r="O1335" s="52" t="str">
        <f>VLOOKUP(AH1335,rawdatas!$A$13:$O$52,15,FALSE)</f>
        <v>ok</v>
      </c>
      <c r="P1335" s="52" t="str">
        <f>VLOOKUP(AH1335,rawdatas!$A$13:$P$52,16,FALSE)</f>
        <v>complete check-up/well-baby exam -30; screening of single health problems/check-up for patient with specific chronic disease(s) -31, medication/prescription/renewal/injection -50</v>
      </c>
      <c r="Q1335" s="52" t="str">
        <f>VLOOKUP(AH1335,rawdatas!$A$13:$Q$52,17,FALSE)</f>
        <v>bilan global -30; examen du nourisson bien portant -30; dépistage d'un probléme de santé isolé -31; bilan d'un patient porteur d'une maladie chronique spécifique -31; médication -51; prescription -51; renouvellement -51; injection -50</v>
      </c>
      <c r="R1335" s="52" t="str">
        <f>VLOOKUP(AH1335,rawdatas!$A$13:$R$52,18,FALSE)</f>
        <v>ko</v>
      </c>
      <c r="S1335" s="52">
        <f>VLOOKUP(AH1335,rawdatas!$A$13:$S$52,19,FALSE)</f>
        <v>0</v>
      </c>
      <c r="T1335" s="52">
        <f>VLOOKUP(AH1335,rawdatas!$A$13:$T$52,20,FALSE)</f>
        <v>0</v>
      </c>
      <c r="U1335" s="52" t="str">
        <f>VLOOKUP(AH1335,rawdatas!$A$13:$U$52,21,FALSE)</f>
        <v>ok</v>
      </c>
      <c r="V1335" s="52">
        <f>VLOOKUP(AH1335,rawdatas!$A$13:$V$52,22,FALSE)</f>
        <v>0</v>
      </c>
      <c r="W1335" s="52">
        <f>VLOOKUP(AH1335,rawdatas!$A$13:$W$52,23,FALSE)</f>
        <v>0</v>
      </c>
      <c r="X1335" s="52" t="str">
        <f>VLOOKUP(AH1335,rawdatas!$A$13:$X$52,24,FALSE)</f>
        <v>ok</v>
      </c>
      <c r="Y1335" s="52">
        <f>VLOOKUP(AH1335,rawdatas!$A$13:$Y$52,25,FALSE)</f>
        <v>0</v>
      </c>
      <c r="Z1335" s="52">
        <f>VLOOKUP(AH1335,rawdatas!$A$13:$Z$52,26,FALSE)</f>
        <v>0</v>
      </c>
      <c r="AA1335" s="52" t="str">
        <f>VLOOKUP(AH1335,rawdatas!$A$13:$AA$52,27,FALSE)</f>
        <v>ok</v>
      </c>
      <c r="AB1335" s="52">
        <f>VLOOKUP(AH1335,rawdatas!$A$13:$AB$52,28,FALSE)</f>
        <v>0</v>
      </c>
      <c r="AC1335" s="52">
        <f>VLOOKUP(AH1335,rawdatas!$A$13:$AC$52,29,FALSE)</f>
        <v>0</v>
      </c>
      <c r="AD1335" s="52">
        <f>VLOOKUP(AH1335,rawdatas!$A$13:$AD$53,30,FALSE)</f>
        <v>0</v>
      </c>
      <c r="AE1335" s="52">
        <f>VLOOKUP(AH1335,rawdatas!$A$13:$AE$53,31,FALSE)</f>
        <v>0</v>
      </c>
      <c r="AF1335" s="52" t="str">
        <f>VLOOKUP(AH1335,rawdatas!$A$13:$AF$53,32,FALSE)</f>
        <v xml:space="preserve">prescription; -51; -&gt; prescription -51; </v>
      </c>
      <c r="AG1335" s="52">
        <f>VLOOKUP(AH1335,rawdatas!$A$13:$AG$54,33,FALSE)</f>
        <v>0</v>
      </c>
      <c r="AH1335" s="53">
        <v>906034005</v>
      </c>
      <c r="AI1335" s="54" t="str">
        <f t="shared" si="92"/>
        <v>autre procédure préventive</v>
      </c>
    </row>
    <row r="1336" spans="1:35" outlineLevel="1" x14ac:dyDescent="0.25">
      <c r="A1336" s="52">
        <v>157274355</v>
      </c>
      <c r="B1336" s="52">
        <v>142852364</v>
      </c>
      <c r="C1336" s="52" t="s">
        <v>16373</v>
      </c>
      <c r="D1336" s="52" t="str">
        <f>VLOOKUP(B1336,rawdatas!$A:$K,3,FALSE)</f>
        <v>X</v>
      </c>
      <c r="E1336" s="52" t="str">
        <f>VLOOKUP(B1336,rawdatas!$A:$K,7,FALSE)</f>
        <v>Female genital  system (including breast)</v>
      </c>
      <c r="F1336" s="52" t="str">
        <f>VLOOKUP(B1336,rawdatas!$A:$K,8,FALSE)</f>
        <v>système génital féminin et sein</v>
      </c>
      <c r="G1336" s="52" t="str">
        <f>VLOOKUP(AH1336,rawdatas!$A$13:$K$52,7,FALSE)</f>
        <v>Medication/prescription/renewal</v>
      </c>
      <c r="H1336" s="52" t="str">
        <f>VLOOKUP(AH1336,rawdatas!$A$13:$K$52,8,FALSE)</f>
        <v>médication; prescription; injection; renouvellement de prescription</v>
      </c>
      <c r="I1336" s="52" t="str">
        <f>VLOOKUP(AH1336,rawdatas!$A$13:$K$52,9,FALSE)</f>
        <v>ok</v>
      </c>
      <c r="J1336" s="52" t="str">
        <f>VLOOKUP(AH1336,rawdatas!$A$13:$K$52,10,FALSE)</f>
        <v>Medication/prescr/renewal</v>
      </c>
      <c r="K1336" s="52" t="str">
        <f>VLOOKUP(AH1336,rawdatas!$A$13:$K$52,11,FALSE)</f>
        <v>médic, prescript, inject.</v>
      </c>
      <c r="L1336" s="52" t="str">
        <f>VLOOKUP(AH1336,rawdatas!$A$13:$L$52,12,FALSE)</f>
        <v>ok</v>
      </c>
      <c r="M1336" s="52" t="str">
        <f>VLOOKUP(AH1336,rawdatas!$A$13:$M$52,13,FALSE)</f>
        <v>prescribing of medication; prescribing of an injectable drug; renewal of medication; administration of medication</v>
      </c>
      <c r="N1336" s="52" t="str">
        <f>VLOOKUP(AH1336,rawdatas!$A$13:$N$52,14,FALSE)</f>
        <v>prescription de médicament; renouvellement de médicament; administration de médicament; injection de médicament à effet systémique; désensibilisation</v>
      </c>
      <c r="O1336" s="52" t="str">
        <f>VLOOKUP(AH1336,rawdatas!$A$13:$O$52,15,FALSE)</f>
        <v>ok</v>
      </c>
      <c r="P1336" s="52" t="str">
        <f>VLOOKUP(AH1336,rawdatas!$A$13:$P$52,16,FALSE)</f>
        <v>preventive immunization/medication -44; venesection -51; injection of medication with local effect -55; acupuncture -59</v>
      </c>
      <c r="Q1336" s="52" t="str">
        <f>VLOOKUP(AH1336,rawdatas!$A$13:$Q$52,17,FALSE)</f>
        <v>immunisation -44; médication préventive -44; saignée -51; phlébotomie -51; injection d'un médicament à effet local -55; acupuncture -59</v>
      </c>
      <c r="R1336" s="52" t="str">
        <f>VLOOKUP(AH1336,rawdatas!$A$13:$R$52,18,FALSE)</f>
        <v>ok</v>
      </c>
      <c r="S1336" s="52">
        <f>VLOOKUP(AH1336,rawdatas!$A$13:$S$52,19,FALSE)</f>
        <v>0</v>
      </c>
      <c r="T1336" s="52">
        <f>VLOOKUP(AH1336,rawdatas!$A$13:$T$52,20,FALSE)</f>
        <v>0</v>
      </c>
      <c r="U1336" s="52" t="str">
        <f>VLOOKUP(AH1336,rawdatas!$A$13:$U$52,21,FALSE)</f>
        <v>ok</v>
      </c>
      <c r="V1336" s="52">
        <f>VLOOKUP(AH1336,rawdatas!$A$13:$V$52,22,FALSE)</f>
        <v>0</v>
      </c>
      <c r="W1336" s="52">
        <f>VLOOKUP(AH1336,rawdatas!$A$13:$W$52,23,FALSE)</f>
        <v>0</v>
      </c>
      <c r="X1336" s="52" t="str">
        <f>VLOOKUP(AH1336,rawdatas!$A$13:$X$52,24,FALSE)</f>
        <v>ok</v>
      </c>
      <c r="Y1336" s="52" t="str">
        <f>VLOOKUP(AH1336,rawdatas!$A$13:$Y$52,25,FALSE)</f>
        <v>Clarify what drug is meant.</v>
      </c>
      <c r="Z1336" s="52" t="str">
        <f>VLOOKUP(AH1336,rawdatas!$A$13:$Z$52,26,FALSE)</f>
        <v>Clarifier ce que signifie la drogue.</v>
      </c>
      <c r="AA1336" s="52" t="str">
        <f>VLOOKUP(AH1336,rawdatas!$A$13:$AA$52,27,FALSE)</f>
        <v>ok</v>
      </c>
      <c r="AB1336" s="52">
        <f>VLOOKUP(AH1336,rawdatas!$A$13:$AB$52,28,FALSE)</f>
        <v>0</v>
      </c>
      <c r="AC1336" s="52">
        <f>VLOOKUP(AH1336,rawdatas!$A$13:$AC$52,29,FALSE)</f>
        <v>0</v>
      </c>
      <c r="AD1336" s="52">
        <f>VLOOKUP(AH1336,rawdatas!$A$13:$AD$53,30,FALSE)</f>
        <v>0</v>
      </c>
      <c r="AE1336" s="52">
        <f>VLOOKUP(AH1336,rawdatas!$A$13:$AE$53,31,FALSE)</f>
        <v>0</v>
      </c>
      <c r="AF1336" s="52">
        <f>VLOOKUP(AH1336,rawdatas!$A$13:$AF$53,32,FALSE)</f>
        <v>0</v>
      </c>
      <c r="AG1336" s="52">
        <f>VLOOKUP(AH1336,rawdatas!$A$13:$AG$54,33,FALSE)</f>
        <v>0</v>
      </c>
      <c r="AH1336" s="53">
        <v>613065765</v>
      </c>
      <c r="AI1336" s="54" t="str">
        <f t="shared" si="92"/>
        <v>médication; prescription; injection; renouvellement de prescription</v>
      </c>
    </row>
    <row r="1337" spans="1:35" outlineLevel="1" x14ac:dyDescent="0.25">
      <c r="A1337" s="52">
        <v>183764461</v>
      </c>
      <c r="B1337" s="52">
        <v>142852364</v>
      </c>
      <c r="C1337" s="52" t="s">
        <v>16374</v>
      </c>
      <c r="D1337" s="52" t="str">
        <f>VLOOKUP(B1337,rawdatas!$A:$K,3,FALSE)</f>
        <v>X</v>
      </c>
      <c r="E1337" s="52" t="str">
        <f>VLOOKUP(B1337,rawdatas!$A:$K,7,FALSE)</f>
        <v>Female genital  system (including breast)</v>
      </c>
      <c r="F1337" s="52" t="str">
        <f>VLOOKUP(B1337,rawdatas!$A:$K,8,FALSE)</f>
        <v>système génital féminin et sein</v>
      </c>
      <c r="G1337" s="52" t="str">
        <f>VLOOKUP(AH1337,rawdatas!$A$13:$K$52,7,FALSE)</f>
        <v xml:space="preserve">Incision/drainage/flushing/aspiration/removal body fluid </v>
      </c>
      <c r="H1337" s="52" t="str">
        <f>VLOOKUP(AH1337,rawdatas!$A$13:$K$52,8,FALSE)</f>
        <v>incision; drainage; aspiration de liquide corporel</v>
      </c>
      <c r="I1337" s="52" t="str">
        <f>VLOOKUP(AH1337,rawdatas!$A$13:$K$52,9,FALSE)</f>
        <v>ok</v>
      </c>
      <c r="J1337" s="52" t="str">
        <f>VLOOKUP(AH1337,rawdatas!$A$13:$K$52,10,FALSE)</f>
        <v xml:space="preserve">I&amp;d/flush/aspiration </v>
      </c>
      <c r="K1337" s="52" t="str">
        <f>VLOOKUP(AH1337,rawdatas!$A$13:$K$52,11,FALSE)</f>
        <v>incis, drain, aspirat.</v>
      </c>
      <c r="L1337" s="52" t="str">
        <f>VLOOKUP(AH1337,rawdatas!$A$13:$L$52,12,FALSE)</f>
        <v>ok</v>
      </c>
      <c r="M1337" s="52" t="str">
        <f>VLOOKUP(AH1337,rawdatas!$A$13:$M$52,13,FALSE)</f>
        <v>incision of abscess; puncture/aspiration of hematoma; puncture/aspiration of sinus; puncture/aspiration of the urinary bladder; puncture/aspiration of joint; puncture/aspiration of cyst; puncture/aspiration of bursa; puncture/aspiration of ganglion; puncture/aspiration of lungs; puncture/aspiration of stomach; venesection; ascitic fluid puncture; lumbar puncture; tympanostomy; paracentesis; thoracentesis; irrigation of ear/eye</v>
      </c>
      <c r="N1337" s="52" t="str">
        <f>VLOOKUP(AH1337,rawdatas!$A$13:$N$52,14,FALSE)</f>
        <v>incision d'un abcès; ponction d'un hématome; aspiration d'un hématome; ponction des sinus; aspiration des sinus; ponction vésicale; aspiration vésicale; ponction articulaire; aspiration articulaire; ponction d'un kyste; aspiration d'un kyste; ponction d'une bourse; aspiration d'une bourse; aspiration d'un ganglion; ponction d'un ganglion; aspiration des poumons; ponction des poumons; aspiration de l'estomac; ponction de l'estomac; saignées; ponction de fluide d'ascite; ponction lombaire; tympanostomie; paracentèse; thoracocentèse; amniocentèse; irrigation de l'oreille; irrigation de l'oeil</v>
      </c>
      <c r="O1337" s="52" t="str">
        <f>VLOOKUP(AH1337,rawdatas!$A$13:$O$52,15,FALSE)</f>
        <v>ok</v>
      </c>
      <c r="P1337" s="52" t="str">
        <f>VLOOKUP(AH1337,rawdatas!$A$13:$P$52,16,FALSE)</f>
        <v>blood test -34; urine test -35; amniocentesis -38; excision -52; catheterization -53; tympanostomy tube insertion/removal -53; enema -53; prosthetic device -54; acupuncture -59; removal of foreign body -59</v>
      </c>
      <c r="Q1337" s="52" t="str">
        <f>VLOOKUP(AH1337,rawdatas!$A$13:$Q$52,17,FALSE)</f>
        <v>analyse de sang -34; analyse d'urine -35; amniocentèse -38; excision -52; cathétérisme -53; insertion d'un tube de tympanostomie -53; retrait d'un tube de tympanostomie -53 lavement -53; dispositif prothétique -54; acupuncture -59; ablation de corps étranger -59</v>
      </c>
      <c r="R1337" s="52" t="str">
        <f>VLOOKUP(AH1337,rawdatas!$A$13:$R$52,18,FALSE)</f>
        <v>ok</v>
      </c>
      <c r="S1337" s="52">
        <f>VLOOKUP(AH1337,rawdatas!$A$13:$S$52,19,FALSE)</f>
        <v>0</v>
      </c>
      <c r="T1337" s="52">
        <f>VLOOKUP(AH1337,rawdatas!$A$13:$T$52,20,FALSE)</f>
        <v>0</v>
      </c>
      <c r="U1337" s="52" t="str">
        <f>VLOOKUP(AH1337,rawdatas!$A$13:$U$52,21,FALSE)</f>
        <v>ok</v>
      </c>
      <c r="V1337" s="52">
        <f>VLOOKUP(AH1337,rawdatas!$A$13:$V$52,22,FALSE)</f>
        <v>0</v>
      </c>
      <c r="W1337" s="52">
        <f>VLOOKUP(AH1337,rawdatas!$A$13:$W$52,23,FALSE)</f>
        <v>0</v>
      </c>
      <c r="X1337" s="52" t="str">
        <f>VLOOKUP(AH1337,rawdatas!$A$13:$X$52,24,FALSE)</f>
        <v>ok</v>
      </c>
      <c r="Y1337" s="52">
        <f>VLOOKUP(AH1337,rawdatas!$A$13:$Y$52,25,FALSE)</f>
        <v>0</v>
      </c>
      <c r="Z1337" s="52">
        <f>VLOOKUP(AH1337,rawdatas!$A$13:$Z$52,26,FALSE)</f>
        <v>0</v>
      </c>
      <c r="AA1337" s="52" t="str">
        <f>VLOOKUP(AH1337,rawdatas!$A$13:$AA$52,27,FALSE)</f>
        <v>ok</v>
      </c>
      <c r="AB1337" s="52">
        <f>VLOOKUP(AH1337,rawdatas!$A$13:$AB$52,28,FALSE)</f>
        <v>0</v>
      </c>
      <c r="AC1337" s="52">
        <f>VLOOKUP(AH1337,rawdatas!$A$13:$AC$52,29,FALSE)</f>
        <v>0</v>
      </c>
      <c r="AD1337" s="52">
        <f>VLOOKUP(AH1337,rawdatas!$A$13:$AD$53,30,FALSE)</f>
        <v>0</v>
      </c>
      <c r="AE1337" s="52">
        <f>VLOOKUP(AH1337,rawdatas!$A$13:$AE$53,31,FALSE)</f>
        <v>0</v>
      </c>
      <c r="AF1337" s="52">
        <f>VLOOKUP(AH1337,rawdatas!$A$13:$AF$53,32,FALSE)</f>
        <v>0</v>
      </c>
      <c r="AG1337" s="52">
        <f>VLOOKUP(AH1337,rawdatas!$A$13:$AG$54,33,FALSE)</f>
        <v>0</v>
      </c>
      <c r="AH1337" s="53">
        <v>815736565</v>
      </c>
      <c r="AI1337" s="54" t="str">
        <f t="shared" si="92"/>
        <v>incision; drainage; aspiration de liquide corporel</v>
      </c>
    </row>
    <row r="1338" spans="1:35" outlineLevel="1" x14ac:dyDescent="0.25">
      <c r="A1338" s="52">
        <v>410192376</v>
      </c>
      <c r="B1338" s="52">
        <v>142852364</v>
      </c>
      <c r="C1338" s="52" t="s">
        <v>16375</v>
      </c>
      <c r="D1338" s="52" t="str">
        <f>VLOOKUP(B1338,rawdatas!$A:$K,3,FALSE)</f>
        <v>X</v>
      </c>
      <c r="E1338" s="52" t="str">
        <f>VLOOKUP(B1338,rawdatas!$A:$K,7,FALSE)</f>
        <v>Female genital  system (including breast)</v>
      </c>
      <c r="F1338" s="52" t="str">
        <f>VLOOKUP(B1338,rawdatas!$A:$K,8,FALSE)</f>
        <v>système génital féminin et sein</v>
      </c>
      <c r="G1338" s="52" t="str">
        <f>VLOOKUP(AH1338,rawdatas!$A$13:$K$52,7,FALSE)</f>
        <v>Excision/removal tissue/biopsy/destruction/debridement/cauterization</v>
      </c>
      <c r="H1338" s="52" t="str">
        <f>VLOOKUP(AH1338,rawdatas!$A$13:$K$52,8,FALSE)</f>
        <v>excision; biopsie; cautérisation; débridement</v>
      </c>
      <c r="I1338" s="52" t="str">
        <f>VLOOKUP(AH1338,rawdatas!$A$13:$K$52,9,FALSE)</f>
        <v>ok</v>
      </c>
      <c r="J1338" s="52" t="str">
        <f>VLOOKUP(AH1338,rawdatas!$A$13:$K$52,10,FALSE)</f>
        <v>Exc/remov/biopsy/destruc/debrid/caut</v>
      </c>
      <c r="K1338" s="52" t="str">
        <f>VLOOKUP(AH1338,rawdatas!$A$13:$K$52,11,FALSE)</f>
        <v>excis, biops, cautérisat, débrid.</v>
      </c>
      <c r="L1338" s="52" t="str">
        <f>VLOOKUP(AH1338,rawdatas!$A$13:$L$52,12,FALSE)</f>
        <v>ok</v>
      </c>
      <c r="M1338" s="52" t="str">
        <f>VLOOKUP(AH1338,rawdatas!$A$13:$M$52,13,FALSE)</f>
        <v>excision/removal tissue; biopsy of organ; biopsy of skin; excision/removal of nail; extraction of tooth; amputation; embolectomy; vein stripping; sterilisation; uterine curettage; skin curettage; nerve destruction; vein destruction; surgical debridement; mechanical debridement; chemical debridement; autolytic debridement; maggot therapy; burning cauterization; cold cauterization; chemical cauterization; electric cauterization; laser cauterization</v>
      </c>
      <c r="N1338" s="52" t="str">
        <f>VLOOKUP(AH1338,rawdatas!$A$13:$N$52,14,FALSE)</f>
        <v>excision, élimination de tissus; biopsie d'un organe; biopsie de la peau; excision d'ongle; enlèvement d'ongle; extraction de dent; amputation; embolectomie; éveinage; stérilisation; curetage utérin; curetage de la peau; destruction nerveuse; destruction d'une veine; débridement chirurgical; débridement mécanique; débridement chimique; débridement autolytique; asticothérapie; cautérisation; cautérisation froide; cautérisation chimique; cautérisation électrique; cautérisation laser</v>
      </c>
      <c r="O1338" s="52" t="str">
        <f>VLOOKUP(AH1338,rawdatas!$A$13:$O$52,15,FALSE)</f>
        <v>ok</v>
      </c>
      <c r="P1338" s="52" t="str">
        <f>VLOOKUP(AH1338,rawdatas!$A$13:$P$52,16,FALSE)</f>
        <v>cervical smear -37</v>
      </c>
      <c r="Q1338" s="52" t="str">
        <f>VLOOKUP(AH1338,rawdatas!$A$13:$Q$52,17,FALSE)</f>
        <v>frottis cervical -37</v>
      </c>
      <c r="R1338" s="52" t="str">
        <f>VLOOKUP(AH1338,rawdatas!$A$13:$R$52,18,FALSE)</f>
        <v>ok</v>
      </c>
      <c r="S1338" s="52">
        <f>VLOOKUP(AH1338,rawdatas!$A$13:$S$52,19,FALSE)</f>
        <v>0</v>
      </c>
      <c r="T1338" s="52">
        <f>VLOOKUP(AH1338,rawdatas!$A$13:$T$52,20,FALSE)</f>
        <v>0</v>
      </c>
      <c r="U1338" s="52" t="str">
        <f>VLOOKUP(AH1338,rawdatas!$A$13:$U$52,21,FALSE)</f>
        <v>ok</v>
      </c>
      <c r="V1338" s="52">
        <f>VLOOKUP(AH1338,rawdatas!$A$13:$V$52,22,FALSE)</f>
        <v>0</v>
      </c>
      <c r="W1338" s="52">
        <f>VLOOKUP(AH1338,rawdatas!$A$13:$W$52,23,FALSE)</f>
        <v>0</v>
      </c>
      <c r="X1338" s="52" t="str">
        <f>VLOOKUP(AH1338,rawdatas!$A$13:$X$52,24,FALSE)</f>
        <v>ok</v>
      </c>
      <c r="Y1338" s="52">
        <f>VLOOKUP(AH1338,rawdatas!$A$13:$Y$52,25,FALSE)</f>
        <v>0</v>
      </c>
      <c r="Z1338" s="52">
        <f>VLOOKUP(AH1338,rawdatas!$A$13:$Z$52,26,FALSE)</f>
        <v>0</v>
      </c>
      <c r="AA1338" s="52" t="str">
        <f>VLOOKUP(AH1338,rawdatas!$A$13:$AA$52,27,FALSE)</f>
        <v>ok</v>
      </c>
      <c r="AB1338" s="52">
        <f>VLOOKUP(AH1338,rawdatas!$A$13:$AB$52,28,FALSE)</f>
        <v>0</v>
      </c>
      <c r="AC1338" s="52">
        <f>VLOOKUP(AH1338,rawdatas!$A$13:$AC$52,29,FALSE)</f>
        <v>0</v>
      </c>
      <c r="AD1338" s="52">
        <f>VLOOKUP(AH1338,rawdatas!$A$13:$AD$53,30,FALSE)</f>
        <v>0</v>
      </c>
      <c r="AE1338" s="52">
        <f>VLOOKUP(AH1338,rawdatas!$A$13:$AE$53,31,FALSE)</f>
        <v>0</v>
      </c>
      <c r="AF1338" s="52">
        <f>VLOOKUP(AH1338,rawdatas!$A$13:$AF$53,32,FALSE)</f>
        <v>0</v>
      </c>
      <c r="AG1338" s="52">
        <f>VLOOKUP(AH1338,rawdatas!$A$13:$AG$54,33,FALSE)</f>
        <v>0</v>
      </c>
      <c r="AH1338" s="53">
        <v>878325665</v>
      </c>
      <c r="AI1338" s="54" t="str">
        <f t="shared" si="92"/>
        <v>excision; biopsie; cautérisation; débridement</v>
      </c>
    </row>
    <row r="1339" spans="1:35" outlineLevel="1" x14ac:dyDescent="0.25">
      <c r="A1339" s="52">
        <v>133474554</v>
      </c>
      <c r="B1339" s="52">
        <v>142852364</v>
      </c>
      <c r="C1339" s="52" t="s">
        <v>16376</v>
      </c>
      <c r="D1339" s="52" t="str">
        <f>VLOOKUP(B1339,rawdatas!$A:$K,3,FALSE)</f>
        <v>X</v>
      </c>
      <c r="E1339" s="52" t="str">
        <f>VLOOKUP(B1339,rawdatas!$A:$K,7,FALSE)</f>
        <v>Female genital  system (including breast)</v>
      </c>
      <c r="F1339" s="52" t="str">
        <f>VLOOKUP(B1339,rawdatas!$A:$K,8,FALSE)</f>
        <v>système génital féminin et sein</v>
      </c>
      <c r="G1339" s="52" t="str">
        <f>VLOOKUP(AH1339,rawdatas!$A$13:$K$52,7,FALSE)</f>
        <v>Instrumentation/catheterization/intubation/dilation</v>
      </c>
      <c r="H1339" s="52" t="str">
        <f>VLOOKUP(AH1339,rawdatas!$A$13:$K$52,8,FALSE)</f>
        <v>cathétérisme; intubation; dilatatation; appareillage</v>
      </c>
      <c r="I1339" s="52" t="str">
        <f>VLOOKUP(AH1339,rawdatas!$A$13:$K$52,9,FALSE)</f>
        <v>ok</v>
      </c>
      <c r="J1339" s="52" t="str">
        <f>VLOOKUP(AH1339,rawdatas!$A$13:$K$52,10,FALSE)</f>
        <v>Instrument/catheter/intubate/dilate</v>
      </c>
      <c r="K1339" s="52" t="str">
        <f>VLOOKUP(AH1339,rawdatas!$A$13:$K$52,11,FALSE)</f>
        <v>cathét, intub, dilat, appareillage</v>
      </c>
      <c r="L1339" s="52" t="str">
        <f>VLOOKUP(AH1339,rawdatas!$A$13:$L$52,12,FALSE)</f>
        <v>ok</v>
      </c>
      <c r="M1339" s="52" t="str">
        <f>VLOOKUP(AH1339,rawdatas!$A$13:$M$52,13,FALSE)</f>
        <v>endotracheal intubation; tracheotomy; tympanostomy tube insertion/removal; enema; catheterization; lacrimal dilatation; urethral dilatation; uterine cervical dilatation; artificial rupture of the amniotic membranes; intravenous cannulation</v>
      </c>
      <c r="N1339" s="52" t="str">
        <f>VLOOKUP(AH1339,rawdatas!$A$13:$N$52,14,FALSE)</f>
        <v>intubation endotrachéale; trachéotomie; insertion d'un tube de tympanostomie; enlèvement d'un tube de tympanostomie; lavement; cathétérisme; dilatation lacrymale; dilatation de l'urètre; dilatation du col de l'utérus; rupture artificielle des membranes amniotiques; cathéterisme veineux</v>
      </c>
      <c r="O1339" s="52" t="str">
        <f>VLOOKUP(AH1339,rawdatas!$A$13:$O$52,15,FALSE)</f>
        <v>ok</v>
      </c>
      <c r="P1339" s="52" t="str">
        <f>VLOOKUP(AH1339,rawdatas!$A$13:$P$52,16,FALSE)</f>
        <v>implantation of a hormone or long acting drug -54</v>
      </c>
      <c r="Q1339" s="52" t="str">
        <f>VLOOKUP(AH1339,rawdatas!$A$13:$Q$52,17,FALSE)</f>
        <v>implantation d'une hormone -54; implantation d'un médicament à longue durée d'action -54</v>
      </c>
      <c r="R1339" s="52" t="str">
        <f>VLOOKUP(AH1339,rawdatas!$A$13:$R$52,18,FALSE)</f>
        <v>ok</v>
      </c>
      <c r="S1339" s="52">
        <f>VLOOKUP(AH1339,rawdatas!$A$13:$S$52,19,FALSE)</f>
        <v>0</v>
      </c>
      <c r="T1339" s="52">
        <f>VLOOKUP(AH1339,rawdatas!$A$13:$T$52,20,FALSE)</f>
        <v>0</v>
      </c>
      <c r="U1339" s="52" t="str">
        <f>VLOOKUP(AH1339,rawdatas!$A$13:$U$52,21,FALSE)</f>
        <v>ok</v>
      </c>
      <c r="V1339" s="52" t="str">
        <f>VLOOKUP(AH1339,rawdatas!$A$13:$V$52,22,FALSE)</f>
        <v>incision/drainage/flushing/aspiration/removal body fluid -51</v>
      </c>
      <c r="W1339" s="52" t="str">
        <f>VLOOKUP(AH1339,rawdatas!$A$13:$W$52,23,FALSE)</f>
        <v>incision -51; drainage -51; aspiration de liquide corporel -51</v>
      </c>
      <c r="X1339" s="52" t="str">
        <f>VLOOKUP(AH1339,rawdatas!$A$13:$X$52,24,FALSE)</f>
        <v>ko</v>
      </c>
      <c r="Y1339" s="52">
        <f>VLOOKUP(AH1339,rawdatas!$A$13:$Y$52,25,FALSE)</f>
        <v>0</v>
      </c>
      <c r="Z1339" s="52">
        <f>VLOOKUP(AH1339,rawdatas!$A$13:$Z$52,26,FALSE)</f>
        <v>0</v>
      </c>
      <c r="AA1339" s="52" t="str">
        <f>VLOOKUP(AH1339,rawdatas!$A$13:$AA$52,27,FALSE)</f>
        <v>ok</v>
      </c>
      <c r="AB1339" s="52">
        <f>VLOOKUP(AH1339,rawdatas!$A$13:$AB$52,28,FALSE)</f>
        <v>0</v>
      </c>
      <c r="AC1339" s="52">
        <f>VLOOKUP(AH1339,rawdatas!$A$13:$AC$52,29,FALSE)</f>
        <v>0</v>
      </c>
      <c r="AD1339" s="52">
        <f>VLOOKUP(AH1339,rawdatas!$A$13:$AD$53,30,FALSE)</f>
        <v>0</v>
      </c>
      <c r="AE1339" s="52">
        <f>VLOOKUP(AH1339,rawdatas!$A$13:$AE$53,31,FALSE)</f>
        <v>0</v>
      </c>
      <c r="AF1339" s="52">
        <f>VLOOKUP(AH1339,rawdatas!$A$13:$AF$53,32,FALSE)</f>
        <v>0</v>
      </c>
      <c r="AG1339" s="52">
        <f>VLOOKUP(AH1339,rawdatas!$A$13:$AG$54,33,FALSE)</f>
        <v>0</v>
      </c>
      <c r="AH1339" s="53">
        <v>377291372</v>
      </c>
      <c r="AI1339" s="54" t="str">
        <f t="shared" si="92"/>
        <v>cathétérisme; intubation; dilatatation; appareillage</v>
      </c>
    </row>
    <row r="1340" spans="1:35" outlineLevel="1" x14ac:dyDescent="0.25">
      <c r="A1340" s="52">
        <v>83411632</v>
      </c>
      <c r="B1340" s="52">
        <v>142852364</v>
      </c>
      <c r="C1340" s="52" t="s">
        <v>16377</v>
      </c>
      <c r="D1340" s="52" t="str">
        <f>VLOOKUP(B1340,rawdatas!$A:$K,3,FALSE)</f>
        <v>X</v>
      </c>
      <c r="E1340" s="52" t="str">
        <f>VLOOKUP(B1340,rawdatas!$A:$K,7,FALSE)</f>
        <v>Female genital  system (including breast)</v>
      </c>
      <c r="F1340" s="52" t="str">
        <f>VLOOKUP(B1340,rawdatas!$A:$K,8,FALSE)</f>
        <v>système génital féminin et sein</v>
      </c>
      <c r="G1340" s="52" t="str">
        <f>VLOOKUP(AH1340,rawdatas!$A$13:$K$52,7,FALSE)</f>
        <v>Repair/fixation-suture/cast/prosthetic device (apply/remove)</v>
      </c>
      <c r="H1340" s="52" t="str">
        <f>VLOOKUP(AH1340,rawdatas!$A$13:$K$52,8,FALSE)</f>
        <v>réparation; fixation; suture; plâtre; prothèse</v>
      </c>
      <c r="I1340" s="52" t="str">
        <f>VLOOKUP(AH1340,rawdatas!$A$13:$K$52,9,FALSE)</f>
        <v>ok</v>
      </c>
      <c r="J1340" s="52" t="str">
        <f>VLOOKUP(AH1340,rawdatas!$A$13:$K$52,10,FALSE)</f>
        <v>Repair/fix-suture/cast/prosth device</v>
      </c>
      <c r="K1340" s="52" t="str">
        <f>VLOOKUP(AH1340,rawdatas!$A$13:$K$52,11,FALSE)</f>
        <v>répar, fixat, sut, plâtre, proth.</v>
      </c>
      <c r="L1340" s="52" t="str">
        <f>VLOOKUP(AH1340,rawdatas!$A$13:$L$52,12,FALSE)</f>
        <v>ok</v>
      </c>
      <c r="M1340" s="52" t="str">
        <f>VLOOKUP(AH1340,rawdatas!$A$13:$M$52,13,FALSE)</f>
        <v>sutures/stitches; surgical glue; strip-plaster; strapping for sprains; treatment of luxation; treatment of fracture; orthopaedic prosthetic(s); brace(s); orthose(s); strapping; sling; hernia support; hearing aids and device(s); visual aids and device(s); technical aids and device(s); denture(s); implantation of a hormone or long acting drug; vaginal pessary/IUD; pacemaker; stent</v>
      </c>
      <c r="N1340" s="52" t="str">
        <f>VLOOKUP(AH1340,rawdatas!$A$13:$N$52,14,FALSE)</f>
        <v>suture; collage; colle chirurgicale; bande plâtrée; retrait de suture; strapping d'entorse; traitement d'une luxation; traitement de fracture; prothèse orthopédique; attelle; orthèse; cerclage; bandage suspensif; soutien de hernie; aide et dispositif auditif; aide et dispositif visuel; aide et dispositif technique; implantation dentaire; implant hormonal; insertion d'un pessaire vaginal; pose de stérilet; pose de pacemaker; pose de stent</v>
      </c>
      <c r="O1340" s="52" t="str">
        <f>VLOOKUP(AH1340,rawdatas!$A$13:$O$52,15,FALSE)</f>
        <v>ok</v>
      </c>
      <c r="P1340" s="52" t="str">
        <f>VLOOKUP(AH1340,rawdatas!$A$13:$P$52,16,FALSE)</f>
        <v>amputation -52; removal of foreign body -59; blood transfusion -59; plastic surgery -59; transplantation -59</v>
      </c>
      <c r="Q1340" s="52" t="str">
        <f>VLOOKUP(AH1340,rawdatas!$A$13:$Q$52,17,FALSE)</f>
        <v>amputation -52; ablation de corps étranger -59; transfusion sanguine -59; chirurgie plastique -59; transplantation -59</v>
      </c>
      <c r="R1340" s="52" t="str">
        <f>VLOOKUP(AH1340,rawdatas!$A$13:$R$52,18,FALSE)</f>
        <v>ko</v>
      </c>
      <c r="S1340" s="52">
        <f>VLOOKUP(AH1340,rawdatas!$A$13:$S$52,19,FALSE)</f>
        <v>0</v>
      </c>
      <c r="T1340" s="52">
        <f>VLOOKUP(AH1340,rawdatas!$A$13:$T$52,20,FALSE)</f>
        <v>0</v>
      </c>
      <c r="U1340" s="52" t="str">
        <f>VLOOKUP(AH1340,rawdatas!$A$13:$U$52,21,FALSE)</f>
        <v>ok</v>
      </c>
      <c r="V1340" s="52">
        <f>VLOOKUP(AH1340,rawdatas!$A$13:$V$52,22,FALSE)</f>
        <v>0</v>
      </c>
      <c r="W1340" s="52">
        <f>VLOOKUP(AH1340,rawdatas!$A$13:$W$52,23,FALSE)</f>
        <v>0</v>
      </c>
      <c r="X1340" s="52" t="str">
        <f>VLOOKUP(AH1340,rawdatas!$A$13:$X$52,24,FALSE)</f>
        <v>ok</v>
      </c>
      <c r="Y1340" s="52" t="str">
        <f>VLOOKUP(AH1340,rawdatas!$A$13:$Y$52,25,FALSE)</f>
        <v>In this rubric is included also devices, which are not prosthetic devices. Insertion of IUD should not be used as a problem label, but only as a process code. The problem should be coded W12. The hormone stave implantation should not be used as a problem label, but only as a process code. The problem should be coded W14. Clarify what drug is meant.</v>
      </c>
      <c r="Z1340" s="52" t="str">
        <f>VLOOKUP(AH1340,rawdatas!$A$13:$Z$52,26,FALSE)</f>
        <v>Dans cette rubrique sont également inclus les appareils qui ne sont pas des appareils prothétiques. L'insertion du DIU ne doit pas être utilisée comme une étiquette de problème, mais seulement comme un code de processus. Le problème devrait être codé W12. L'implant hormonal ne devrait pas être utilisé comme étiquette de problème, mais seulement comme un code de processus. Le problème devrait être codé W14. Clarifier ce que signifie la drogue.</v>
      </c>
      <c r="AA1340" s="52" t="str">
        <f>VLOOKUP(AH1340,rawdatas!$A$13:$AA$52,27,FALSE)</f>
        <v>ok</v>
      </c>
      <c r="AB1340" s="52">
        <f>VLOOKUP(AH1340,rawdatas!$A$13:$AB$52,28,FALSE)</f>
        <v>0</v>
      </c>
      <c r="AC1340" s="52">
        <f>VLOOKUP(AH1340,rawdatas!$A$13:$AC$52,29,FALSE)</f>
        <v>0</v>
      </c>
      <c r="AD1340" s="52">
        <f>VLOOKUP(AH1340,rawdatas!$A$13:$AD$53,30,FALSE)</f>
        <v>0</v>
      </c>
      <c r="AE1340" s="52">
        <f>VLOOKUP(AH1340,rawdatas!$A$13:$AE$53,31,FALSE)</f>
        <v>0</v>
      </c>
      <c r="AF1340" s="52" t="str">
        <f>VLOOKUP(AH1340,rawdatas!$A$13:$AF$53,32,FALSE)</f>
        <v>ablation de corps étranger-59;  -&gt; ablation de corps étranger -59; removal of foreign body-59 -&gt; removal of foreign body -59</v>
      </c>
      <c r="AG1340" s="52">
        <f>VLOOKUP(AH1340,rawdatas!$A$13:$AG$54,33,FALSE)</f>
        <v>0</v>
      </c>
      <c r="AH1340" s="53">
        <v>431632187</v>
      </c>
      <c r="AI1340" s="54" t="str">
        <f t="shared" si="92"/>
        <v>réparation; fixation; suture; plâtre; prothèse</v>
      </c>
    </row>
    <row r="1341" spans="1:35" outlineLevel="1" x14ac:dyDescent="0.25">
      <c r="A1341" s="52">
        <v>146928227</v>
      </c>
      <c r="B1341" s="52">
        <v>142852364</v>
      </c>
      <c r="C1341" s="52" t="s">
        <v>16378</v>
      </c>
      <c r="D1341" s="52" t="str">
        <f>VLOOKUP(B1341,rawdatas!$A:$K,3,FALSE)</f>
        <v>X</v>
      </c>
      <c r="E1341" s="52" t="str">
        <f>VLOOKUP(B1341,rawdatas!$A:$K,7,FALSE)</f>
        <v>Female genital  system (including breast)</v>
      </c>
      <c r="F1341" s="52" t="str">
        <f>VLOOKUP(B1341,rawdatas!$A:$K,8,FALSE)</f>
        <v>système génital féminin et sein</v>
      </c>
      <c r="G1341" s="52" t="str">
        <f>VLOOKUP(AH1341,rawdatas!$A$13:$K$52,7,FALSE)</f>
        <v>Local injection/infiltration</v>
      </c>
      <c r="H1341" s="52" t="str">
        <f>VLOOKUP(AH1341,rawdatas!$A$13:$K$52,8,FALSE)</f>
        <v>traitement local; infiltration</v>
      </c>
      <c r="I1341" s="52" t="str">
        <f>VLOOKUP(AH1341,rawdatas!$A$13:$K$52,9,FALSE)</f>
        <v>ok</v>
      </c>
      <c r="J1341" s="52" t="str">
        <f>VLOOKUP(AH1341,rawdatas!$A$13:$K$52,10,FALSE)</f>
        <v>Local injection/infiltration</v>
      </c>
      <c r="K1341" s="52" t="str">
        <f>VLOOKUP(AH1341,rawdatas!$A$13:$K$52,11,FALSE)</f>
        <v>inject. pour infiltr. locale</v>
      </c>
      <c r="L1341" s="52" t="str">
        <f>VLOOKUP(AH1341,rawdatas!$A$13:$L$52,12,FALSE)</f>
        <v>ok</v>
      </c>
      <c r="M1341" s="52" t="str">
        <f>VLOOKUP(AH1341,rawdatas!$A$13:$M$52,13,FALSE)</f>
        <v>epidural injection; skin injection; subcutaneous tissue injection; intramuscular injection; intravenous injection; joint injection; bursa injection; tendon sheath injection; sclerosing injection for varices; nerve block</v>
      </c>
      <c r="N1341" s="52" t="str">
        <f>VLOOKUP(AH1341,rawdatas!$A$13:$N$52,14,FALSE)</f>
        <v>injection épidurale; injection de la peau; injection de tissu sous-cutané; injection intramusculaire; injection intraveineuse; injection articulaire; injection de bourse; injection de la gaine du tendon; injection sclérosante pour varices; bloc nerveux</v>
      </c>
      <c r="O1341" s="52" t="str">
        <f>VLOOKUP(AH1341,rawdatas!$A$13:$O$52,15,FALSE)</f>
        <v>ok</v>
      </c>
      <c r="P1341" s="52" t="str">
        <f>VLOOKUP(AH1341,rawdatas!$A$13:$P$52,16,FALSE)</f>
        <v>vaccination -55; injection with systemic effect -50; acupuncture -59; blood transfusion -59</v>
      </c>
      <c r="Q1341" s="52" t="str">
        <f>VLOOKUP(AH1341,rawdatas!$A$13:$Q$52,17,FALSE)</f>
        <v>vaccination -55; injection avec effet systémique -50; acupuncture -59; transfusion sanguine -59</v>
      </c>
      <c r="R1341" s="52" t="str">
        <f>VLOOKUP(AH1341,rawdatas!$A$13:$R$52,18,FALSE)</f>
        <v>ok</v>
      </c>
      <c r="S1341" s="52">
        <f>VLOOKUP(AH1341,rawdatas!$A$13:$S$52,19,FALSE)</f>
        <v>0</v>
      </c>
      <c r="T1341" s="52">
        <f>VLOOKUP(AH1341,rawdatas!$A$13:$T$52,20,FALSE)</f>
        <v>0</v>
      </c>
      <c r="U1341" s="52" t="str">
        <f>VLOOKUP(AH1341,rawdatas!$A$13:$U$52,21,FALSE)</f>
        <v>ok</v>
      </c>
      <c r="V1341" s="52">
        <f>VLOOKUP(AH1341,rawdatas!$A$13:$V$52,22,FALSE)</f>
        <v>0</v>
      </c>
      <c r="W1341" s="52">
        <f>VLOOKUP(AH1341,rawdatas!$A$13:$W$52,23,FALSE)</f>
        <v>0</v>
      </c>
      <c r="X1341" s="52" t="str">
        <f>VLOOKUP(AH1341,rawdatas!$A$13:$X$52,24,FALSE)</f>
        <v>ok</v>
      </c>
      <c r="Y1341" s="52" t="str">
        <f>VLOOKUP(AH1341,rawdatas!$A$13:$Y$52,25,FALSE)</f>
        <v>Double code with -50, if medication is prescribed. Clarify what drug is meant.</v>
      </c>
      <c r="Z1341" s="52" t="str">
        <f>VLOOKUP(AH1341,rawdatas!$A$13:$Z$52,26,FALSE)</f>
        <v xml:space="preserve">doublez avec le code -50, si le médicament est prescrit </v>
      </c>
      <c r="AA1341" s="52" t="str">
        <f>VLOOKUP(AH1341,rawdatas!$A$13:$AA$52,27,FALSE)</f>
        <v>ok</v>
      </c>
      <c r="AB1341" s="52">
        <f>VLOOKUP(AH1341,rawdatas!$A$13:$AB$52,28,FALSE)</f>
        <v>0</v>
      </c>
      <c r="AC1341" s="52">
        <f>VLOOKUP(AH1341,rawdatas!$A$13:$AC$52,29,FALSE)</f>
        <v>0</v>
      </c>
      <c r="AD1341" s="52">
        <f>VLOOKUP(AH1341,rawdatas!$A$13:$AD$53,30,FALSE)</f>
        <v>0</v>
      </c>
      <c r="AE1341" s="52">
        <f>VLOOKUP(AH1341,rawdatas!$A$13:$AE$53,31,FALSE)</f>
        <v>0</v>
      </c>
      <c r="AF1341" s="52">
        <f>VLOOKUP(AH1341,rawdatas!$A$13:$AF$53,32,FALSE)</f>
        <v>0</v>
      </c>
      <c r="AG1341" s="52">
        <f>VLOOKUP(AH1341,rawdatas!$A$13:$AG$54,33,FALSE)</f>
        <v>0</v>
      </c>
      <c r="AH1341" s="53">
        <v>382704797</v>
      </c>
      <c r="AI1341" s="54" t="str">
        <f t="shared" si="92"/>
        <v>traitement local; infiltration</v>
      </c>
    </row>
    <row r="1342" spans="1:35" outlineLevel="1" x14ac:dyDescent="0.25">
      <c r="A1342" s="52">
        <v>603498910</v>
      </c>
      <c r="B1342" s="52">
        <v>142852364</v>
      </c>
      <c r="C1342" s="52" t="s">
        <v>16379</v>
      </c>
      <c r="D1342" s="52" t="str">
        <f>VLOOKUP(B1342,rawdatas!$A:$K,3,FALSE)</f>
        <v>X</v>
      </c>
      <c r="E1342" s="52" t="str">
        <f>VLOOKUP(B1342,rawdatas!$A:$K,7,FALSE)</f>
        <v>Female genital  system (including breast)</v>
      </c>
      <c r="F1342" s="52" t="str">
        <f>VLOOKUP(B1342,rawdatas!$A:$K,8,FALSE)</f>
        <v>système génital féminin et sein</v>
      </c>
      <c r="G1342" s="52" t="str">
        <f>VLOOKUP(AH1342,rawdatas!$A$13:$K$52,7,FALSE)</f>
        <v>Dressing/pressure/compression/tamponade</v>
      </c>
      <c r="H1342" s="52" t="str">
        <f>VLOOKUP(AH1342,rawdatas!$A$13:$K$52,8,FALSE)</f>
        <v>traitement local; infiltration</v>
      </c>
      <c r="I1342" s="52" t="str">
        <f>VLOOKUP(AH1342,rawdatas!$A$13:$K$52,9,FALSE)</f>
        <v>ok</v>
      </c>
      <c r="J1342" s="52" t="str">
        <f>VLOOKUP(AH1342,rawdatas!$A$13:$K$52,10,FALSE)</f>
        <v>Dressing/pressure/compress/tamponade</v>
      </c>
      <c r="K1342" s="52" t="str">
        <f>VLOOKUP(AH1342,rawdatas!$A$13:$K$52,11,FALSE)</f>
        <v>panst, compres, bandage</v>
      </c>
      <c r="L1342" s="52" t="str">
        <f>VLOOKUP(AH1342,rawdatas!$A$13:$L$52,12,FALSE)</f>
        <v>ok</v>
      </c>
      <c r="M1342" s="52" t="str">
        <f>VLOOKUP(AH1342,rawdatas!$A$13:$M$52,13,FALSE)</f>
        <v>application of an eye pad; support bandage; wound bandage</v>
      </c>
      <c r="N1342" s="52" t="str">
        <f>VLOOKUP(AH1342,rawdatas!$A$13:$N$52,14,FALSE)</f>
        <v>application d'un pansement oculaire; bandage de soutien; bandage de plaie</v>
      </c>
      <c r="O1342" s="52" t="str">
        <f>VLOOKUP(AH1342,rawdatas!$A$13:$O$52,15,FALSE)</f>
        <v>ok</v>
      </c>
      <c r="P1342" s="52" t="str">
        <f>VLOOKUP(AH1342,rawdatas!$A$13:$P$52,16,FALSE)</f>
        <v>applying strip-plaster -54</v>
      </c>
      <c r="Q1342" s="52" t="str">
        <f>VLOOKUP(AH1342,rawdatas!$A$13:$Q$52,17,FALSE)</f>
        <v>pose d'un plâtre -54</v>
      </c>
      <c r="R1342" s="52" t="str">
        <f>VLOOKUP(AH1342,rawdatas!$A$13:$R$52,18,FALSE)</f>
        <v>ok</v>
      </c>
      <c r="S1342" s="52">
        <f>VLOOKUP(AH1342,rawdatas!$A$13:$S$52,19,FALSE)</f>
        <v>0</v>
      </c>
      <c r="T1342" s="52">
        <f>VLOOKUP(AH1342,rawdatas!$A$13:$T$52,20,FALSE)</f>
        <v>0</v>
      </c>
      <c r="U1342" s="52" t="str">
        <f>VLOOKUP(AH1342,rawdatas!$A$13:$U$52,21,FALSE)</f>
        <v>ok</v>
      </c>
      <c r="V1342" s="52" t="str">
        <f>VLOOKUP(AH1342,rawdatas!$A$13:$V$52,22,FALSE)</f>
        <v>repair/fixation-suture/cast/prosthetic device -54; referral to a nurse -66</v>
      </c>
      <c r="W1342" s="52" t="str">
        <f>VLOOKUP(AH1342,rawdatas!$A$13:$W$52,23,FALSE)</f>
        <v>réparation -54; fixation -54; suture -54; plâtre -54; prothèse -54; référence à une infirmière -66</v>
      </c>
      <c r="X1342" s="52" t="str">
        <f>VLOOKUP(AH1342,rawdatas!$A$13:$X$52,24,FALSE)</f>
        <v>ko</v>
      </c>
      <c r="Y1342" s="52" t="str">
        <f>VLOOKUP(AH1342,rawdatas!$A$13:$Y$52,25,FALSE)</f>
        <v>Double code with -50, if medication is involved.</v>
      </c>
      <c r="Z1342" s="52" t="str">
        <f>VLOOKUP(AH1342,rawdatas!$A$13:$Z$52,26,FALSE)</f>
        <v>Doubler avec le code -50 si un médicament est impliqué.</v>
      </c>
      <c r="AA1342" s="52" t="str">
        <f>VLOOKUP(AH1342,rawdatas!$A$13:$AA$52,27,FALSE)</f>
        <v>ok</v>
      </c>
      <c r="AB1342" s="52">
        <f>VLOOKUP(AH1342,rawdatas!$A$13:$AB$52,28,FALSE)</f>
        <v>0</v>
      </c>
      <c r="AC1342" s="52">
        <f>VLOOKUP(AH1342,rawdatas!$A$13:$AC$52,29,FALSE)</f>
        <v>0</v>
      </c>
      <c r="AD1342" s="52">
        <f>VLOOKUP(AH1342,rawdatas!$A$13:$AD$53,30,FALSE)</f>
        <v>0</v>
      </c>
      <c r="AE1342" s="52">
        <f>VLOOKUP(AH1342,rawdatas!$A$13:$AE$53,31,FALSE)</f>
        <v>0</v>
      </c>
      <c r="AF1342" s="52">
        <f>VLOOKUP(AH1342,rawdatas!$A$13:$AF$53,32,FALSE)</f>
        <v>0</v>
      </c>
      <c r="AG1342" s="52">
        <f>VLOOKUP(AH1342,rawdatas!$A$13:$AG$54,33,FALSE)</f>
        <v>0</v>
      </c>
      <c r="AH1342" s="53">
        <v>249984146</v>
      </c>
      <c r="AI1342" s="54" t="str">
        <f t="shared" si="92"/>
        <v>traitement local; infiltration</v>
      </c>
    </row>
    <row r="1343" spans="1:35" outlineLevel="1" x14ac:dyDescent="0.25">
      <c r="A1343" s="52">
        <v>835660168</v>
      </c>
      <c r="B1343" s="52">
        <v>142852364</v>
      </c>
      <c r="C1343" s="52" t="s">
        <v>16380</v>
      </c>
      <c r="D1343" s="52" t="str">
        <f>VLOOKUP(B1343,rawdatas!$A:$K,3,FALSE)</f>
        <v>X</v>
      </c>
      <c r="E1343" s="52" t="str">
        <f>VLOOKUP(B1343,rawdatas!$A:$K,7,FALSE)</f>
        <v>Female genital  system (including breast)</v>
      </c>
      <c r="F1343" s="52" t="str">
        <f>VLOOKUP(B1343,rawdatas!$A:$K,8,FALSE)</f>
        <v>système génital féminin et sein</v>
      </c>
      <c r="G1343" s="52" t="str">
        <f>VLOOKUP(AH1343,rawdatas!$A$13:$K$52,7,FALSE)</f>
        <v>Physical medicine/rehabilitation</v>
      </c>
      <c r="H1343" s="52" t="str">
        <f>VLOOKUP(AH1343,rawdatas!$A$13:$K$52,8,FALSE)</f>
        <v>thérapie manuelle; médecine physique</v>
      </c>
      <c r="I1343" s="52" t="str">
        <f>VLOOKUP(AH1343,rawdatas!$A$13:$K$52,9,FALSE)</f>
        <v>ok</v>
      </c>
      <c r="J1343" s="52" t="str">
        <f>VLOOKUP(AH1343,rawdatas!$A$13:$K$52,10,FALSE)</f>
        <v>Physical medicine/rehabilitation</v>
      </c>
      <c r="K1343" s="52" t="str">
        <f>VLOOKUP(AH1343,rawdatas!$A$13:$K$52,11,FALSE)</f>
        <v>thérap. manuelle, méd. physique</v>
      </c>
      <c r="L1343" s="52" t="str">
        <f>VLOOKUP(AH1343,rawdatas!$A$13:$L$52,12,FALSE)</f>
        <v>ok</v>
      </c>
      <c r="M1343" s="52" t="str">
        <f>VLOOKUP(AH1343,rawdatas!$A$13:$M$52,13,FALSE)</f>
        <v>chiropractic physiotherapy; ergotherapy; podiatry; strength; physical medicine; rehabilitation; fitness training; muscle exercise; speech therapy; specific disability rehabilitation; using heat/cold/ultrasound/electrical current for therapeutic purposes; electronic nerve stimulator; electronic muscle stimulator</v>
      </c>
      <c r="N1343" s="52" t="str">
        <f>VLOOKUP(AH1343,rawdatas!$A$13:$N$52,14,FALSE)</f>
        <v>chiropraxie; ergothérapie; podiatrie; pédicurie-podologie; entretien de la force musculaire; médecine physique; réadaptation; entraînement physique; exercice musculaire; thérapie de la parole; réhabilitation spécifique de handicap; thérapie par la chaleur; thérapie par le froid; thérapie par ultrasons; thérapie par courant électrique; stimulateur de nerf; stimulateur musculaire électronique</v>
      </c>
      <c r="O1343" s="52" t="str">
        <f>VLOOKUP(AH1343,rawdatas!$A$13:$O$52,15,FALSE)</f>
        <v>ok</v>
      </c>
      <c r="P1343" s="52" t="str">
        <f>VLOOKUP(AH1343,rawdatas!$A$13:$P$52,16,FALSE)</f>
        <v>psychosocial (drug or alcohol) rehabilitation -58; referral to other primary health care provider -66; referral to physician -67; referral for rehabilitation -68</v>
      </c>
      <c r="Q1343" s="52" t="str">
        <f>VLOOKUP(AH1343,rawdatas!$A$13:$Q$52,17,FALSE)</f>
        <v>réadaptation psychosociale (drogue) -58; réadaptation psychosociale (alcool) -58; orientation vers un autre dispensateur de soins de santé primaires -66; orientation vers un médecin -67; orientation vers de la réadaptation -68</v>
      </c>
      <c r="R1343" s="52" t="str">
        <f>VLOOKUP(AH1343,rawdatas!$A$13:$R$52,18,FALSE)</f>
        <v>ok</v>
      </c>
      <c r="S1343" s="52">
        <f>VLOOKUP(AH1343,rawdatas!$A$13:$S$52,19,FALSE)</f>
        <v>0</v>
      </c>
      <c r="T1343" s="52">
        <f>VLOOKUP(AH1343,rawdatas!$A$13:$T$52,20,FALSE)</f>
        <v>0</v>
      </c>
      <c r="U1343" s="52" t="str">
        <f>VLOOKUP(AH1343,rawdatas!$A$13:$U$52,21,FALSE)</f>
        <v>ok</v>
      </c>
      <c r="V1343" s="52">
        <f>VLOOKUP(AH1343,rawdatas!$A$13:$V$52,22,FALSE)</f>
        <v>0</v>
      </c>
      <c r="W1343" s="52">
        <f>VLOOKUP(AH1343,rawdatas!$A$13:$W$52,23,FALSE)</f>
        <v>0</v>
      </c>
      <c r="X1343" s="52" t="str">
        <f>VLOOKUP(AH1343,rawdatas!$A$13:$X$52,24,FALSE)</f>
        <v>ok</v>
      </c>
      <c r="Y1343" s="52">
        <f>VLOOKUP(AH1343,rawdatas!$A$13:$Y$52,25,FALSE)</f>
        <v>0</v>
      </c>
      <c r="Z1343" s="52">
        <f>VLOOKUP(AH1343,rawdatas!$A$13:$Z$52,26,FALSE)</f>
        <v>0</v>
      </c>
      <c r="AA1343" s="52" t="str">
        <f>VLOOKUP(AH1343,rawdatas!$A$13:$AA$52,27,FALSE)</f>
        <v>ok</v>
      </c>
      <c r="AB1343" s="52">
        <f>VLOOKUP(AH1343,rawdatas!$A$13:$AB$52,28,FALSE)</f>
        <v>0</v>
      </c>
      <c r="AC1343" s="52">
        <f>VLOOKUP(AH1343,rawdatas!$A$13:$AC$52,29,FALSE)</f>
        <v>0</v>
      </c>
      <c r="AD1343" s="52">
        <f>VLOOKUP(AH1343,rawdatas!$A$13:$AD$53,30,FALSE)</f>
        <v>0</v>
      </c>
      <c r="AE1343" s="52">
        <f>VLOOKUP(AH1343,rawdatas!$A$13:$AE$53,31,FALSE)</f>
        <v>0</v>
      </c>
      <c r="AF1343" s="52">
        <f>VLOOKUP(AH1343,rawdatas!$A$13:$AF$53,32,FALSE)</f>
        <v>0</v>
      </c>
      <c r="AG1343" s="52">
        <f>VLOOKUP(AH1343,rawdatas!$A$13:$AG$54,33,FALSE)</f>
        <v>0</v>
      </c>
      <c r="AH1343" s="53">
        <v>499817756</v>
      </c>
      <c r="AI1343" s="54" t="str">
        <f t="shared" si="92"/>
        <v>thérapie manuelle; médecine physique</v>
      </c>
    </row>
    <row r="1344" spans="1:35" outlineLevel="1" x14ac:dyDescent="0.25">
      <c r="A1344" s="52">
        <v>438622094</v>
      </c>
      <c r="B1344" s="52">
        <v>142852364</v>
      </c>
      <c r="C1344" s="52" t="s">
        <v>16381</v>
      </c>
      <c r="D1344" s="52" t="str">
        <f>VLOOKUP(B1344,rawdatas!$A:$K,3,FALSE)</f>
        <v>X</v>
      </c>
      <c r="E1344" s="52" t="str">
        <f>VLOOKUP(B1344,rawdatas!$A:$K,7,FALSE)</f>
        <v>Female genital  system (including breast)</v>
      </c>
      <c r="F1344" s="52" t="str">
        <f>VLOOKUP(B1344,rawdatas!$A:$K,8,FALSE)</f>
        <v>système génital féminin et sein</v>
      </c>
      <c r="G1344" s="52" t="str">
        <f>VLOOKUP(AH1344,rawdatas!$A$13:$K$52,7,FALSE)</f>
        <v>Therapeutic counselling/listening</v>
      </c>
      <c r="H1344" s="52" t="str">
        <f>VLOOKUP(AH1344,rawdatas!$A$13:$K$52,8,FALSE)</f>
        <v>conseil thérapeutique; écoute thérapeutique; psychothérapie</v>
      </c>
      <c r="I1344" s="52" t="str">
        <f>VLOOKUP(AH1344,rawdatas!$A$13:$K$52,9,FALSE)</f>
        <v>ok</v>
      </c>
      <c r="J1344" s="52" t="str">
        <f>VLOOKUP(AH1344,rawdatas!$A$13:$K$52,10,FALSE)</f>
        <v>Therapeutic counselling/listening</v>
      </c>
      <c r="K1344" s="52" t="str">
        <f>VLOOKUP(AH1344,rawdatas!$A$13:$K$52,11,FALSE)</f>
        <v>conseil, écoute thérap, psychoth.</v>
      </c>
      <c r="L1344" s="52" t="str">
        <f>VLOOKUP(AH1344,rawdatas!$A$13:$L$52,12,FALSE)</f>
        <v>ok</v>
      </c>
      <c r="M1344" s="52" t="str">
        <f>VLOOKUP(AH1344,rawdatas!$A$13:$M$52,13,FALSE)</f>
        <v>motivational interview; supportive psychotherapy; counselling for a specific disease</v>
      </c>
      <c r="N1344" s="52" t="str">
        <f>VLOOKUP(AH1344,rawdatas!$A$13:$N$52,14,FALSE)</f>
        <v>entretien motivationnel; psychothérapie de soutien; conseil pour une maladie spécifique</v>
      </c>
      <c r="O1344" s="52" t="str">
        <f>VLOOKUP(AH1344,rawdatas!$A$13:$O$52,15,FALSE)</f>
        <v>ok</v>
      </c>
      <c r="P1344" s="52" t="str">
        <f>VLOOKUP(AH1344,rawdatas!$A$13:$P$52,16,FALSE)</f>
        <v>observation/health education/advice/diet -45</v>
      </c>
      <c r="Q1344" s="52" t="str">
        <f>VLOOKUP(AH1344,rawdatas!$A$13:$Q$52,17,FALSE)</f>
        <v>recommandation -45; education pour la santé-45; conseils-45; régime -45</v>
      </c>
      <c r="R1344" s="52" t="str">
        <f>VLOOKUP(AH1344,rawdatas!$A$13:$R$52,18,FALSE)</f>
        <v>ko</v>
      </c>
      <c r="S1344" s="52" t="str">
        <f>VLOOKUP(AH1344,rawdatas!$A$13:$S$52,19,FALSE)</f>
        <v>counselling/listening by the provider with a specific therapeutic aim for a patient to be able to cope with his/her disease, in a more comprehensive  fashion than simple advice</v>
      </c>
      <c r="T1344" s="52" t="str">
        <f>VLOOKUP(AH1344,rawdatas!$A$13:$T$52,20,FALSE)</f>
        <v>conseil ou écoute par le dispensateur dans un but thérapeutique spécifique afin qu'un patient soit en mesure de faire face à sa maladie, d'une façon plus globale qu'un simple conseil</v>
      </c>
      <c r="U1344" s="52" t="str">
        <f>VLOOKUP(AH1344,rawdatas!$A$13:$U$52,21,FALSE)</f>
        <v>ok</v>
      </c>
      <c r="V1344" s="52" t="str">
        <f>VLOOKUP(AH1344,rawdatas!$A$13:$V$52,22,FALSE)</f>
        <v>physical medicine/rehabilitation -57</v>
      </c>
      <c r="W1344" s="52" t="str">
        <f>VLOOKUP(AH1344,rawdatas!$A$13:$W$52,23,FALSE)</f>
        <v>médecine physique -57; réhabilitation -57</v>
      </c>
      <c r="X1344" s="52" t="str">
        <f>VLOOKUP(AH1344,rawdatas!$A$13:$X$52,24,FALSE)</f>
        <v>ok</v>
      </c>
      <c r="Y1344" s="52" t="str">
        <f>VLOOKUP(AH1344,rawdatas!$A$13:$Y$52,25,FALSE)</f>
        <v>Counselling: a term used to describe a process of consultation and discussion in which one individual (the counsellor) listens and offers guidance or advice to another who is experiencing difficulties (the patient). The counsellor does not direct or make decisions for the client. The general aim is to solve problems, increase awareness, and promote constructive exploration of difficulties so that the future may be approached more confidently and more constructively.</v>
      </c>
      <c r="Z1344" s="52" t="str">
        <f>VLOOKUP(AH1344,rawdatas!$A$13:$Z$52,26,FALSE)</f>
        <v>Conseil : terme utilisé pour décrire un processus de consultation et de discussion dans lequel un individu (le conseiller) écoute et offre des guides ou des conseils à un autre qui éprouve des difficultés (le patient). Le conseiller ne dirige pas ou ne prend pas de décisions pour le patient. L'objectif général est de résoudre les problèmes, d'accroître la sensibilisation et de promouvoir une exploration constructive des difficultés afin que l'avenir puisse être abordé avec plus de confiance et de manière plus constructive.</v>
      </c>
      <c r="AA1344" s="52" t="str">
        <f>VLOOKUP(AH1344,rawdatas!$A$13:$AA$52,27,FALSE)</f>
        <v>ok</v>
      </c>
      <c r="AB1344" s="52">
        <f>VLOOKUP(AH1344,rawdatas!$A$13:$AB$52,28,FALSE)</f>
        <v>0</v>
      </c>
      <c r="AC1344" s="52">
        <f>VLOOKUP(AH1344,rawdatas!$A$13:$AC$52,29,FALSE)</f>
        <v>0</v>
      </c>
      <c r="AD1344" s="52">
        <f>VLOOKUP(AH1344,rawdatas!$A$13:$AD$53,30,FALSE)</f>
        <v>0</v>
      </c>
      <c r="AE1344" s="52">
        <f>VLOOKUP(AH1344,rawdatas!$A$13:$AE$53,31,FALSE)</f>
        <v>0</v>
      </c>
      <c r="AF1344" s="52" t="str">
        <f>VLOOKUP(AH1344,rawdatas!$A$13:$AF$53,32,FALSE)</f>
        <v>education pour la santé-45 -&gt; education pour la santé -45</v>
      </c>
      <c r="AG1344" s="52">
        <f>VLOOKUP(AH1344,rawdatas!$A$13:$AG$54,33,FALSE)</f>
        <v>0</v>
      </c>
      <c r="AH1344" s="53">
        <v>360621847</v>
      </c>
      <c r="AI1344" s="54" t="str">
        <f t="shared" si="92"/>
        <v>conseil thérapeutique; écoute thérapeutique; psychothérapie</v>
      </c>
    </row>
    <row r="1345" spans="1:35" outlineLevel="1" x14ac:dyDescent="0.25">
      <c r="A1345" s="52">
        <v>163598170</v>
      </c>
      <c r="B1345" s="52">
        <v>142852364</v>
      </c>
      <c r="C1345" s="52" t="s">
        <v>16382</v>
      </c>
      <c r="D1345" s="52" t="str">
        <f>VLOOKUP(B1345,rawdatas!$A:$K,3,FALSE)</f>
        <v>X</v>
      </c>
      <c r="E1345" s="52" t="str">
        <f>VLOOKUP(B1345,rawdatas!$A:$K,7,FALSE)</f>
        <v>Female genital  system (including breast)</v>
      </c>
      <c r="F1345" s="52" t="str">
        <f>VLOOKUP(B1345,rawdatas!$A:$K,8,FALSE)</f>
        <v>système génital féminin et sein</v>
      </c>
      <c r="G1345" s="52" t="str">
        <f>VLOOKUP(AH1345,rawdatas!$A$13:$K$52,7,FALSE)</f>
        <v>Other therapeutic procedure/minor surgery NEC</v>
      </c>
      <c r="H1345" s="52" t="str">
        <f>VLOOKUP(AH1345,rawdatas!$A$13:$K$52,8,FALSE)</f>
        <v>autres procédures thérapeutiques; petite chirurgie non classées ailleurs</v>
      </c>
      <c r="I1345" s="52" t="str">
        <f>VLOOKUP(AH1345,rawdatas!$A$13:$K$52,9,FALSE)</f>
        <v>autres procédures thérapeutiques; petite chirurgie NCA</v>
      </c>
      <c r="J1345" s="52" t="str">
        <f>VLOOKUP(AH1345,rawdatas!$A$13:$K$52,10,FALSE)</f>
        <v>Other therap proced/minor surg NEC</v>
      </c>
      <c r="K1345" s="52" t="str">
        <f>VLOOKUP(AH1345,rawdatas!$A$13:$K$52,11,FALSE)</f>
        <v>autres procéd. thérap, petite chir nca</v>
      </c>
      <c r="L1345" s="52" t="str">
        <f>VLOOKUP(AH1345,rawdatas!$A$13:$L$52,12,FALSE)</f>
        <v>autres procéd. thérap, petite chir NCA</v>
      </c>
      <c r="M1345" s="52" t="str">
        <f>VLOOKUP(AH1345,rawdatas!$A$13:$M$52,13,FALSE)</f>
        <v>cardiopulmonary resuscitation; oxygen therapy; acupuncture; removal of foreign body; blood transfusion; plastic surgery; transplantation; dialysis; delivery/ caesarean section/major surgery</v>
      </c>
      <c r="N1345" s="52" t="str">
        <f>VLOOKUP(AH1345,rawdatas!$A$13:$N$52,14,FALSE)</f>
        <v>réanimation cardio-respiratoire; oxygénothérapie; acupuncture; extraction de corp étranger; transfusion sanguine; chirurgie plastique; transplantation; dialyse; accouchement; césarienne; chirurgie majeure</v>
      </c>
      <c r="O1345" s="52" t="str">
        <f>VLOOKUP(AH1345,rawdatas!$A$13:$O$52,15,FALSE)</f>
        <v>ok</v>
      </c>
      <c r="P1345" s="52">
        <f>VLOOKUP(AH1345,rawdatas!$A$13:$P$52,16,FALSE)</f>
        <v>0</v>
      </c>
      <c r="Q1345" s="52">
        <f>VLOOKUP(AH1345,rawdatas!$A$13:$Q$52,17,FALSE)</f>
        <v>0</v>
      </c>
      <c r="R1345" s="52" t="str">
        <f>VLOOKUP(AH1345,rawdatas!$A$13:$R$52,18,FALSE)</f>
        <v>ok</v>
      </c>
      <c r="S1345" s="52">
        <f>VLOOKUP(AH1345,rawdatas!$A$13:$S$52,19,FALSE)</f>
        <v>0</v>
      </c>
      <c r="T1345" s="52">
        <f>VLOOKUP(AH1345,rawdatas!$A$13:$T$52,20,FALSE)</f>
        <v>0</v>
      </c>
      <c r="U1345" s="52" t="str">
        <f>VLOOKUP(AH1345,rawdatas!$A$13:$U$52,21,FALSE)</f>
        <v>ok</v>
      </c>
      <c r="V1345" s="52">
        <f>VLOOKUP(AH1345,rawdatas!$A$13:$V$52,22,FALSE)</f>
        <v>0</v>
      </c>
      <c r="W1345" s="52">
        <f>VLOOKUP(AH1345,rawdatas!$A$13:$W$52,23,FALSE)</f>
        <v>0</v>
      </c>
      <c r="X1345" s="52" t="str">
        <f>VLOOKUP(AH1345,rawdatas!$A$13:$X$52,24,FALSE)</f>
        <v>ok</v>
      </c>
      <c r="Y1345" s="52">
        <f>VLOOKUP(AH1345,rawdatas!$A$13:$Y$52,25,FALSE)</f>
        <v>0</v>
      </c>
      <c r="Z1345" s="52">
        <f>VLOOKUP(AH1345,rawdatas!$A$13:$Z$52,26,FALSE)</f>
        <v>0</v>
      </c>
      <c r="AA1345" s="52" t="str">
        <f>VLOOKUP(AH1345,rawdatas!$A$13:$AA$52,27,FALSE)</f>
        <v>ok</v>
      </c>
      <c r="AB1345" s="52">
        <f>VLOOKUP(AH1345,rawdatas!$A$13:$AB$52,28,FALSE)</f>
        <v>0</v>
      </c>
      <c r="AC1345" s="52">
        <f>VLOOKUP(AH1345,rawdatas!$A$13:$AC$52,29,FALSE)</f>
        <v>0</v>
      </c>
      <c r="AD1345" s="52">
        <f>VLOOKUP(AH1345,rawdatas!$A$13:$AD$53,30,FALSE)</f>
        <v>0</v>
      </c>
      <c r="AE1345" s="52">
        <f>VLOOKUP(AH1345,rawdatas!$A$13:$AE$53,31,FALSE)</f>
        <v>0</v>
      </c>
      <c r="AF1345" s="52">
        <f>VLOOKUP(AH1345,rawdatas!$A$13:$AF$53,32,FALSE)</f>
        <v>0</v>
      </c>
      <c r="AG1345" s="52">
        <f>VLOOKUP(AH1345,rawdatas!$A$13:$AG$54,33,FALSE)</f>
        <v>0</v>
      </c>
      <c r="AH1345" s="53">
        <v>540553187</v>
      </c>
      <c r="AI1345" s="54" t="str">
        <f t="shared" si="92"/>
        <v>autres procédures thérapeutiques; petite chirurgie non classées ailleurs</v>
      </c>
    </row>
    <row r="1346" spans="1:35" outlineLevel="1" x14ac:dyDescent="0.25">
      <c r="A1346" s="52">
        <v>20002653</v>
      </c>
      <c r="B1346" s="52">
        <v>142852364</v>
      </c>
      <c r="C1346" s="52" t="s">
        <v>16383</v>
      </c>
      <c r="D1346" s="52" t="str">
        <f>VLOOKUP(B1346,rawdatas!$A:$K,3,FALSE)</f>
        <v>X</v>
      </c>
      <c r="E1346" s="52" t="str">
        <f>VLOOKUP(B1346,rawdatas!$A:$K,7,FALSE)</f>
        <v>Female genital  system (including breast)</v>
      </c>
      <c r="F1346" s="52" t="str">
        <f>VLOOKUP(B1346,rawdatas!$A:$K,8,FALSE)</f>
        <v>système génital féminin et sein</v>
      </c>
      <c r="G1346" s="52" t="str">
        <f>VLOOKUP(AH1346,rawdatas!$A$13:$K$52,7,FALSE)</f>
        <v>Result test/procedure</v>
      </c>
      <c r="H1346" s="52" t="str">
        <f>VLOOKUP(AH1346,rawdatas!$A$13:$K$52,8,FALSE)</f>
        <v>résultat d'analyses; Résultat d'examens</v>
      </c>
      <c r="I1346" s="52" t="str">
        <f>VLOOKUP(AH1346,rawdatas!$A$13:$K$52,9,FALSE)</f>
        <v>ok</v>
      </c>
      <c r="J1346" s="52" t="str">
        <f>VLOOKUP(AH1346,rawdatas!$A$13:$K$52,10,FALSE)</f>
        <v>Result test/procedure</v>
      </c>
      <c r="K1346" s="52" t="str">
        <f>VLOOKUP(AH1346,rawdatas!$A$13:$K$52,11,FALSE)</f>
        <v>résult analy. ou exam.</v>
      </c>
      <c r="L1346" s="52" t="str">
        <f>VLOOKUP(AH1346,rawdatas!$A$13:$L$52,12,FALSE)</f>
        <v>ok</v>
      </c>
      <c r="M1346" s="52">
        <f>VLOOKUP(AH1346,rawdatas!$A$13:$M$52,13,FALSE)</f>
        <v>0</v>
      </c>
      <c r="N1346" s="52">
        <f>VLOOKUP(AH1346,rawdatas!$A$13:$N$52,14,FALSE)</f>
        <v>0</v>
      </c>
      <c r="O1346" s="52" t="str">
        <f>VLOOKUP(AH1346,rawdatas!$A$13:$O$52,15,FALSE)</f>
        <v>ok</v>
      </c>
      <c r="P1346" s="52">
        <f>VLOOKUP(AH1346,rawdatas!$A$13:$P$52,16,FALSE)</f>
        <v>0</v>
      </c>
      <c r="Q1346" s="52">
        <f>VLOOKUP(AH1346,rawdatas!$A$13:$Q$52,17,FALSE)</f>
        <v>0</v>
      </c>
      <c r="R1346" s="52" t="str">
        <f>VLOOKUP(AH1346,rawdatas!$A$13:$R$52,18,FALSE)</f>
        <v>ok</v>
      </c>
      <c r="S1346" s="52" t="str">
        <f>VLOOKUP(AH1346,rawdatas!$A$13:$S$52,19,FALSE)</f>
        <v>results from tests or procedures ordered / performed by the health care provider: blood, imaging, electrical tracing or other</v>
      </c>
      <c r="T1346" s="52" t="str">
        <f>VLOOKUP(AH1346,rawdatas!$A$13:$T$52,20,FALSE)</f>
        <v>résultats de tests ou de procédures ordonnées ou interprétées par le dispensateur de soins de santé: sang, imagerie, traçé électrique ou autre</v>
      </c>
      <c r="U1346" s="52" t="str">
        <f>VLOOKUP(AH1346,rawdatas!$A$13:$U$52,21,FALSE)</f>
        <v>ko</v>
      </c>
      <c r="V1346" s="52" t="str">
        <f>VLOOKUP(AH1346,rawdatas!$A$13:$V$52,22,FALSE)</f>
        <v>-45 health education, advice, if the patient requests information on the underlying problem or consequences of the results</v>
      </c>
      <c r="W1346" s="52" t="str">
        <f>VLOOKUP(AH1346,rawdatas!$A$13:$W$52,23,FALSE)</f>
        <v>education à la santé, avis, si le patient demande des informations sur le problème sous-jacent ou les conséquences des résultats -45</v>
      </c>
      <c r="X1346" s="52" t="str">
        <f>VLOOKUP(AH1346,rawdatas!$A$13:$X$52,24,FALSE)</f>
        <v>ok</v>
      </c>
      <c r="Y1346" s="52" t="str">
        <f>VLOOKUP(AH1346,rawdatas!$A$13:$Y$52,25,FALSE)</f>
        <v>This code can only be used to classify a reason for encounter.</v>
      </c>
      <c r="Z1346" s="52" t="str">
        <f>VLOOKUP(AH1346,rawdatas!$A$13:$Z$52,26,FALSE)</f>
        <v xml:space="preserve">ce code ne peut être utilisé que pour classer une raison de rencontre </v>
      </c>
      <c r="AA1346" s="52" t="str">
        <f>VLOOKUP(AH1346,rawdatas!$A$13:$AA$52,27,FALSE)</f>
        <v>ok</v>
      </c>
      <c r="AB1346" s="52">
        <f>VLOOKUP(AH1346,rawdatas!$A$13:$AB$52,28,FALSE)</f>
        <v>0</v>
      </c>
      <c r="AC1346" s="52">
        <f>VLOOKUP(AH1346,rawdatas!$A$13:$AC$52,29,FALSE)</f>
        <v>0</v>
      </c>
      <c r="AD1346" s="52">
        <f>VLOOKUP(AH1346,rawdatas!$A$13:$AD$53,30,FALSE)</f>
        <v>0</v>
      </c>
      <c r="AE1346" s="52">
        <f>VLOOKUP(AH1346,rawdatas!$A$13:$AE$53,31,FALSE)</f>
        <v>0</v>
      </c>
      <c r="AF1346" s="52" t="str">
        <f>VLOOKUP(AH1346,rawdatas!$A$13:$AF$53,32,FALSE)</f>
        <v>saut de ligne dans "criteria_fr"</v>
      </c>
      <c r="AG1346" s="52">
        <f>VLOOKUP(AH1346,rawdatas!$A$13:$AG$54,33,FALSE)</f>
        <v>0</v>
      </c>
      <c r="AH1346" s="53">
        <v>218507446</v>
      </c>
      <c r="AI1346" s="54" t="str">
        <f t="shared" si="92"/>
        <v>résultat d'analyses; Résultat d'examens</v>
      </c>
    </row>
    <row r="1347" spans="1:35" outlineLevel="1" x14ac:dyDescent="0.25">
      <c r="A1347" s="52">
        <v>536699363</v>
      </c>
      <c r="B1347" s="52">
        <v>142852364</v>
      </c>
      <c r="C1347" s="52" t="s">
        <v>16384</v>
      </c>
      <c r="D1347" s="52" t="str">
        <f>VLOOKUP(B1347,rawdatas!$A:$K,3,FALSE)</f>
        <v>X</v>
      </c>
      <c r="E1347" s="52" t="str">
        <f>VLOOKUP(B1347,rawdatas!$A:$K,7,FALSE)</f>
        <v>Female genital  system (including breast)</v>
      </c>
      <c r="F1347" s="52" t="str">
        <f>VLOOKUP(B1347,rawdatas!$A:$K,8,FALSE)</f>
        <v>système génital féminin et sein</v>
      </c>
      <c r="G1347" s="52" t="str">
        <f>VLOOKUP(AH1347,rawdatas!$A$13:$K$52,7,FALSE)</f>
        <v>Result examination/test/record/letter from other provider</v>
      </c>
      <c r="H1347" s="52" t="str">
        <f>VLOOKUP(AH1347,rawdatas!$A$13:$K$52,8,FALSE)</f>
        <v>résultat d'examens; résultat de tests; résultat enregistrements; lettres provenant d'un autre dispensateur</v>
      </c>
      <c r="I1347" s="52" t="str">
        <f>VLOOKUP(AH1347,rawdatas!$A$13:$K$52,9,FALSE)</f>
        <v>ok</v>
      </c>
      <c r="J1347" s="52" t="str">
        <f>VLOOKUP(AH1347,rawdatas!$A$13:$K$52,10,FALSE)</f>
        <v>Result examination/test/record/letter from other provider</v>
      </c>
      <c r="K1347" s="52" t="str">
        <f>VLOOKUP(AH1347,rawdatas!$A$13:$K$52,11,FALSE)</f>
        <v>résult. exam, tests, enregist, lettre prov. autre dispens.</v>
      </c>
      <c r="L1347" s="52" t="str">
        <f>VLOOKUP(AH1347,rawdatas!$A$13:$L$52,12,FALSE)</f>
        <v>ok</v>
      </c>
      <c r="M1347" s="52">
        <f>VLOOKUP(AH1347,rawdatas!$A$13:$M$52,13,FALSE)</f>
        <v>0</v>
      </c>
      <c r="N1347" s="52">
        <f>VLOOKUP(AH1347,rawdatas!$A$13:$N$52,14,FALSE)</f>
        <v>0</v>
      </c>
      <c r="O1347" s="52" t="str">
        <f>VLOOKUP(AH1347,rawdatas!$A$13:$O$52,15,FALSE)</f>
        <v>ok</v>
      </c>
      <c r="P1347" s="52">
        <f>VLOOKUP(AH1347,rawdatas!$A$13:$P$52,16,FALSE)</f>
        <v>0</v>
      </c>
      <c r="Q1347" s="52">
        <f>VLOOKUP(AH1347,rawdatas!$A$13:$Q$52,17,FALSE)</f>
        <v>0</v>
      </c>
      <c r="R1347" s="52" t="str">
        <f>VLOOKUP(AH1347,rawdatas!$A$13:$R$52,18,FALSE)</f>
        <v>ok</v>
      </c>
      <c r="S1347" s="52" t="str">
        <f>VLOOKUP(AH1347,rawdatas!$A$13:$S$52,19,FALSE)</f>
        <v>results from tests or procedures ordered /performed by other health care providers</v>
      </c>
      <c r="T1347" s="52" t="str">
        <f>VLOOKUP(AH1347,rawdatas!$A$13:$T$52,20,FALSE)</f>
        <v xml:space="preserve">résultats des tests ou des procédures ordonnées ou interprétées par d'autres dispensateurs de soins de santé </v>
      </c>
      <c r="U1347" s="52" t="str">
        <f>VLOOKUP(AH1347,rawdatas!$A$13:$U$52,21,FALSE)</f>
        <v>ok</v>
      </c>
      <c r="V1347" s="52" t="str">
        <f>VLOOKUP(AH1347,rawdatas!$A$13:$V$52,22,FALSE)</f>
        <v>-45 health education, advice, if the patient requests information on the underlying problem or consequences of the results</v>
      </c>
      <c r="W1347" s="52" t="str">
        <f>VLOOKUP(AH1347,rawdatas!$A$13:$W$52,23,FALSE)</f>
        <v>education à la santé, avis, si le patient demande des informations sur le problème sous-jacent ou les conséquences des résultats -45</v>
      </c>
      <c r="X1347" s="52" t="str">
        <f>VLOOKUP(AH1347,rawdatas!$A$13:$X$52,24,FALSE)</f>
        <v>ok</v>
      </c>
      <c r="Y1347" s="52" t="str">
        <f>VLOOKUP(AH1347,rawdatas!$A$13:$Y$52,25,FALSE)</f>
        <v>This code can only be used to classify a reason for encounter.</v>
      </c>
      <c r="Z1347" s="52" t="str">
        <f>VLOOKUP(AH1347,rawdatas!$A$13:$Z$52,26,FALSE)</f>
        <v xml:space="preserve">ce code ne peut être utilisé que pour classer une raison de rencontre </v>
      </c>
      <c r="AA1347" s="52" t="str">
        <f>VLOOKUP(AH1347,rawdatas!$A$13:$AA$52,27,FALSE)</f>
        <v>ok</v>
      </c>
      <c r="AB1347" s="52">
        <f>VLOOKUP(AH1347,rawdatas!$A$13:$AB$52,28,FALSE)</f>
        <v>0</v>
      </c>
      <c r="AC1347" s="52">
        <f>VLOOKUP(AH1347,rawdatas!$A$13:$AC$52,29,FALSE)</f>
        <v>0</v>
      </c>
      <c r="AD1347" s="52">
        <f>VLOOKUP(AH1347,rawdatas!$A$13:$AD$53,30,FALSE)</f>
        <v>0</v>
      </c>
      <c r="AE1347" s="52">
        <f>VLOOKUP(AH1347,rawdatas!$A$13:$AE$53,31,FALSE)</f>
        <v>0</v>
      </c>
      <c r="AF1347" s="52">
        <f>VLOOKUP(AH1347,rawdatas!$A$13:$AF$53,32,FALSE)</f>
        <v>0</v>
      </c>
      <c r="AG1347" s="52">
        <f>VLOOKUP(AH1347,rawdatas!$A$13:$AG$54,33,FALSE)</f>
        <v>0</v>
      </c>
      <c r="AH1347" s="53">
        <v>684613911</v>
      </c>
      <c r="AI1347" s="54" t="str">
        <f t="shared" si="92"/>
        <v>résultat d'examens; résultat de tests; résultat enregistrements; lettres provenant d'un autre dispensateur</v>
      </c>
    </row>
    <row r="1348" spans="1:35" outlineLevel="1" x14ac:dyDescent="0.25">
      <c r="A1348" s="52">
        <v>657190994</v>
      </c>
      <c r="B1348" s="52">
        <v>142852364</v>
      </c>
      <c r="C1348" s="52" t="s">
        <v>16385</v>
      </c>
      <c r="D1348" s="52" t="str">
        <f>VLOOKUP(B1348,rawdatas!$A:$K,3,FALSE)</f>
        <v>X</v>
      </c>
      <c r="E1348" s="52" t="str">
        <f>VLOOKUP(B1348,rawdatas!$A:$K,7,FALSE)</f>
        <v>Female genital  system (including breast)</v>
      </c>
      <c r="F1348" s="52" t="str">
        <f>VLOOKUP(B1348,rawdatas!$A:$K,8,FALSE)</f>
        <v>système génital féminin et sein</v>
      </c>
      <c r="G1348" s="52" t="str">
        <f>VLOOKUP(AH1348,rawdatas!$A$13:$K$52,7,FALSE)</f>
        <v>Administrative procedure</v>
      </c>
      <c r="H1348" s="52" t="str">
        <f>VLOOKUP(AH1348,rawdatas!$A$13:$K$52,8,FALSE)</f>
        <v>procédure administrative</v>
      </c>
      <c r="I1348" s="52" t="str">
        <f>VLOOKUP(AH1348,rawdatas!$A$13:$K$52,9,FALSE)</f>
        <v>ok</v>
      </c>
      <c r="J1348" s="52" t="str">
        <f>VLOOKUP(AH1348,rawdatas!$A$13:$K$52,10,FALSE)</f>
        <v>Administrative procedure</v>
      </c>
      <c r="K1348" s="52" t="str">
        <f>VLOOKUP(AH1348,rawdatas!$A$13:$K$52,11,FALSE)</f>
        <v>procéd. admin.</v>
      </c>
      <c r="L1348" s="52" t="str">
        <f>VLOOKUP(AH1348,rawdatas!$A$13:$L$52,12,FALSE)</f>
        <v>ok</v>
      </c>
      <c r="M1348" s="52" t="str">
        <f>VLOOKUP(AH1348,rawdatas!$A$13:$M$52,13,FALSE)</f>
        <v>certificates (e.g. sick leave/driver´s licence/death); questionnaire; billing issues, health record issues; filling in documents or forms</v>
      </c>
      <c r="N1348" s="52" t="str">
        <f>VLOOKUP(AH1348,rawdatas!$A$13:$N$52,14,FALSE)</f>
        <v>Certificat; arrêt de travail; Incapacité de travail pour maladie; incapacité de fréquenter l’école; examen pour permis de conduire, certificat de décès; questionnaire; problèmes de facturation; questions de dossiers de santé; remplissage de formulaires; remplissage de documents</v>
      </c>
      <c r="O1348" s="52" t="str">
        <f>VLOOKUP(AH1348,rawdatas!$A$13:$O$52,15,FALSE)</f>
        <v>ok</v>
      </c>
      <c r="P1348" s="52" t="str">
        <f>VLOOKUP(AH1348,rawdatas!$A$13:$P$52,16,FALSE)</f>
        <v>medical examination/health evaluation complete -30; medical examination/health evaluation partial -31</v>
      </c>
      <c r="Q1348" s="52" t="str">
        <f>VLOOKUP(AH1348,rawdatas!$A$13:$Q$52,17,FALSE)</f>
        <v>examen médical complet -30; bilan de santé complet -30; examen médical partiel -31; bilan de santé partiel -31</v>
      </c>
      <c r="R1348" s="52" t="str">
        <f>VLOOKUP(AH1348,rawdatas!$A$13:$R$52,18,FALSE)</f>
        <v>ok</v>
      </c>
      <c r="S1348" s="52" t="str">
        <f>VLOOKUP(AH1348,rawdatas!$A$13:$S$52,19,FALSE)</f>
        <v>this code is designed to classify those instances where provision of a written document or form by the provider for the patient or other agency is warranted by existing regulations, laws or customs.</v>
      </c>
      <c r="T1348" s="52" t="str">
        <f>VLOOKUP(AH1348,rawdatas!$A$13:$T$52,20,FALSE)</f>
        <v xml:space="preserve">ce code est conçu pour classer les cas où la délivrance au patient d'un document ou formulaire par le dispensateur ou un autre organisme est garanti par les règlements, lois ou coutumes existantes </v>
      </c>
      <c r="U1348" s="52" t="str">
        <f>VLOOKUP(AH1348,rawdatas!$A$13:$U$52,21,FALSE)</f>
        <v>ok</v>
      </c>
      <c r="V1348" s="52">
        <f>VLOOKUP(AH1348,rawdatas!$A$13:$V$52,22,FALSE)</f>
        <v>0</v>
      </c>
      <c r="W1348" s="52" t="str">
        <f>VLOOKUP(AH1348,rawdatas!$A$13:$W$52,23,FALSE)</f>
        <v>examen médical complet -30; examen médical partiel -31; évaluation de santé complète -30; évaluation de santé partielle -31</v>
      </c>
      <c r="X1348" s="52" t="str">
        <f>VLOOKUP(AH1348,rawdatas!$A$13:$X$52,24,FALSE)</f>
        <v>ko</v>
      </c>
      <c r="Y1348" s="52">
        <f>VLOOKUP(AH1348,rawdatas!$A$13:$Y$52,25,FALSE)</f>
        <v>0</v>
      </c>
      <c r="Z1348" s="52">
        <f>VLOOKUP(AH1348,rawdatas!$A$13:$Z$52,26,FALSE)</f>
        <v>0</v>
      </c>
      <c r="AA1348" s="52" t="str">
        <f>VLOOKUP(AH1348,rawdatas!$A$13:$AA$52,27,FALSE)</f>
        <v>ok</v>
      </c>
      <c r="AB1348" s="52">
        <f>VLOOKUP(AH1348,rawdatas!$A$13:$AB$52,28,FALSE)</f>
        <v>0</v>
      </c>
      <c r="AC1348" s="52">
        <f>VLOOKUP(AH1348,rawdatas!$A$13:$AC$52,29,FALSE)</f>
        <v>0</v>
      </c>
      <c r="AD1348" s="52">
        <f>VLOOKUP(AH1348,rawdatas!$A$13:$AD$53,30,FALSE)</f>
        <v>0</v>
      </c>
      <c r="AE1348" s="52">
        <f>VLOOKUP(AH1348,rawdatas!$A$13:$AE$53,31,FALSE)</f>
        <v>0</v>
      </c>
      <c r="AF1348" s="52">
        <f>VLOOKUP(AH1348,rawdatas!$A$13:$AF$53,32,FALSE)</f>
        <v>0</v>
      </c>
      <c r="AG1348" s="52">
        <f>VLOOKUP(AH1348,rawdatas!$A$13:$AG$54,33,FALSE)</f>
        <v>0</v>
      </c>
      <c r="AH1348" s="53">
        <v>167850423</v>
      </c>
      <c r="AI1348" s="54" t="str">
        <f t="shared" si="92"/>
        <v>procédure administrative</v>
      </c>
    </row>
    <row r="1349" spans="1:35" outlineLevel="1" x14ac:dyDescent="0.25">
      <c r="A1349" s="52">
        <v>739659209</v>
      </c>
      <c r="B1349" s="52">
        <v>142852364</v>
      </c>
      <c r="C1349" s="52" t="s">
        <v>16386</v>
      </c>
      <c r="D1349" s="52" t="str">
        <f>VLOOKUP(B1349,rawdatas!$A:$K,3,FALSE)</f>
        <v>X</v>
      </c>
      <c r="E1349" s="52" t="str">
        <f>VLOOKUP(B1349,rawdatas!$A:$K,7,FALSE)</f>
        <v>Female genital  system (including breast)</v>
      </c>
      <c r="F1349" s="52" t="str">
        <f>VLOOKUP(B1349,rawdatas!$A:$K,8,FALSE)</f>
        <v>système génital féminin et sein</v>
      </c>
      <c r="G1349" s="52" t="str">
        <f>VLOOKUP(AH1349,rawdatas!$A$13:$K$52,7,FALSE)</f>
        <v>Follow-up encounter unspecified</v>
      </c>
      <c r="H1349" s="52" t="str">
        <f>VLOOKUP(AH1349,rawdatas!$A$13:$K$52,8,FALSE)</f>
        <v>rencontre de suivi non spécifiée</v>
      </c>
      <c r="I1349" s="52" t="str">
        <f>VLOOKUP(AH1349,rawdatas!$A$13:$K$52,9,FALSE)</f>
        <v>ok</v>
      </c>
      <c r="J1349" s="52" t="str">
        <f>VLOOKUP(AH1349,rawdatas!$A$13:$K$52,10,FALSE)</f>
        <v>Follow-up encounter unspecified</v>
      </c>
      <c r="K1349" s="52" t="str">
        <f>VLOOKUP(AH1349,rawdatas!$A$13:$K$52,11,FALSE)</f>
        <v>rencontre suivi non spécif.</v>
      </c>
      <c r="L1349" s="52" t="str">
        <f>VLOOKUP(AH1349,rawdatas!$A$13:$L$52,12,FALSE)</f>
        <v>ok</v>
      </c>
      <c r="M1349" s="52">
        <f>VLOOKUP(AH1349,rawdatas!$A$13:$M$52,13,FALSE)</f>
        <v>0</v>
      </c>
      <c r="N1349" s="52">
        <f>VLOOKUP(AH1349,rawdatas!$A$13:$N$52,14,FALSE)</f>
        <v>0</v>
      </c>
      <c r="O1349" s="52" t="str">
        <f>VLOOKUP(AH1349,rawdatas!$A$13:$O$52,15,FALSE)</f>
        <v>ok</v>
      </c>
      <c r="P1349" s="52">
        <f>VLOOKUP(AH1349,rawdatas!$A$13:$P$52,16,FALSE)</f>
        <v>0</v>
      </c>
      <c r="Q1349" s="52">
        <f>VLOOKUP(AH1349,rawdatas!$A$13:$Q$52,17,FALSE)</f>
        <v>0</v>
      </c>
      <c r="R1349" s="52" t="str">
        <f>VLOOKUP(AH1349,rawdatas!$A$13:$R$52,18,FALSE)</f>
        <v>ok</v>
      </c>
      <c r="S1349" s="52" t="str">
        <f>VLOOKUP(AH1349,rawdatas!$A$13:$S$52,19,FALSE)</f>
        <v>encounter which was recommended by a health care provider as a follow-up encounter</v>
      </c>
      <c r="T1349" s="52" t="str">
        <f>VLOOKUP(AH1349,rawdatas!$A$13:$T$52,20,FALSE)</f>
        <v xml:space="preserve">rencontre recommandée comme rencontre de suivi par un dispensateur de soins de santé </v>
      </c>
      <c r="U1349" s="52" t="str">
        <f>VLOOKUP(AH1349,rawdatas!$A$13:$U$52,21,FALSE)</f>
        <v>ok</v>
      </c>
      <c r="V1349" s="52">
        <f>VLOOKUP(AH1349,rawdatas!$A$13:$V$52,22,FALSE)</f>
        <v>0</v>
      </c>
      <c r="W1349" s="52">
        <f>VLOOKUP(AH1349,rawdatas!$A$13:$W$52,23,FALSE)</f>
        <v>0</v>
      </c>
      <c r="X1349" s="52" t="str">
        <f>VLOOKUP(AH1349,rawdatas!$A$13:$X$52,24,FALSE)</f>
        <v>ok</v>
      </c>
      <c r="Y1349" s="52" t="str">
        <f>VLOOKUP(AH1349,rawdatas!$A$13:$Y$52,25,FALSE)</f>
        <v>This code can only be used to classify a reason for encounter.</v>
      </c>
      <c r="Z1349" s="52" t="str">
        <f>VLOOKUP(AH1349,rawdatas!$A$13:$Z$52,26,FALSE)</f>
        <v xml:space="preserve">ce code ne peut être utilisé que pour classifier une raison de rencontre </v>
      </c>
      <c r="AA1349" s="52" t="str">
        <f>VLOOKUP(AH1349,rawdatas!$A$13:$AA$52,27,FALSE)</f>
        <v>ok</v>
      </c>
      <c r="AB1349" s="52">
        <f>VLOOKUP(AH1349,rawdatas!$A$13:$AB$52,28,FALSE)</f>
        <v>0</v>
      </c>
      <c r="AC1349" s="52">
        <f>VLOOKUP(AH1349,rawdatas!$A$13:$AC$52,29,FALSE)</f>
        <v>0</v>
      </c>
      <c r="AD1349" s="52">
        <f>VLOOKUP(AH1349,rawdatas!$A$13:$AD$53,30,FALSE)</f>
        <v>0</v>
      </c>
      <c r="AE1349" s="52">
        <f>VLOOKUP(AH1349,rawdatas!$A$13:$AE$53,31,FALSE)</f>
        <v>0</v>
      </c>
      <c r="AF1349" s="52">
        <f>VLOOKUP(AH1349,rawdatas!$A$13:$AF$53,32,FALSE)</f>
        <v>0</v>
      </c>
      <c r="AG1349" s="52">
        <f>VLOOKUP(AH1349,rawdatas!$A$13:$AG$54,33,FALSE)</f>
        <v>0</v>
      </c>
      <c r="AH1349" s="53">
        <v>151913923</v>
      </c>
      <c r="AI1349" s="54" t="str">
        <f t="shared" si="92"/>
        <v>rencontre de suivi non spécifiée</v>
      </c>
    </row>
    <row r="1350" spans="1:35" outlineLevel="1" x14ac:dyDescent="0.25">
      <c r="A1350" s="52">
        <v>241326990</v>
      </c>
      <c r="B1350" s="52">
        <v>142852364</v>
      </c>
      <c r="C1350" s="52" t="s">
        <v>16387</v>
      </c>
      <c r="D1350" s="52" t="str">
        <f>VLOOKUP(B1350,rawdatas!$A:$K,3,FALSE)</f>
        <v>X</v>
      </c>
      <c r="E1350" s="52" t="str">
        <f>VLOOKUP(B1350,rawdatas!$A:$K,7,FALSE)</f>
        <v>Female genital  system (including breast)</v>
      </c>
      <c r="F1350" s="52" t="str">
        <f>VLOOKUP(B1350,rawdatas!$A:$K,8,FALSE)</f>
        <v>système génital féminin et sein</v>
      </c>
      <c r="G1350" s="52" t="str">
        <f>VLOOKUP(AH1350,rawdatas!$A$13:$K$52,7,FALSE)</f>
        <v>Encounter/problem initiated by provider</v>
      </c>
      <c r="H1350" s="52" t="str">
        <f>VLOOKUP(AH1350,rawdatas!$A$13:$K$52,8,FALSE)</f>
        <v>épisode nouveau initié par le dispensateur; épisode en cours initié par le dispensateur</v>
      </c>
      <c r="I1350" s="52" t="str">
        <f>VLOOKUP(AH1350,rawdatas!$A$13:$K$52,9,FALSE)</f>
        <v>ok</v>
      </c>
      <c r="J1350" s="52" t="str">
        <f>VLOOKUP(AH1350,rawdatas!$A$13:$K$52,10,FALSE)</f>
        <v>Encounter/prob initiated by provider</v>
      </c>
      <c r="K1350" s="52" t="str">
        <f>VLOOKUP(AH1350,rawdatas!$A$13:$K$52,11,FALSE)</f>
        <v>epis. nouveau ou en cours init. par dispens.</v>
      </c>
      <c r="L1350" s="52" t="str">
        <f>VLOOKUP(AH1350,rawdatas!$A$13:$L$52,12,FALSE)</f>
        <v>ok</v>
      </c>
      <c r="M1350" s="52" t="str">
        <f>VLOOKUP(AH1350,rawdatas!$A$13:$M$52,13,FALSE)</f>
        <v>the patient is told to return for additional management; problem managed by the provider, that was not on the patient’s agenda</v>
      </c>
      <c r="N1350" s="52" t="str">
        <f>VLOOKUP(AH1350,rawdatas!$A$13:$N$52,14,FALSE)</f>
        <v>il a été dit au patient de revenir pour régler des problèmes supplémentaires; problème abordé par le dispensateur et qui ne figurait pas à l'agenda du patient</v>
      </c>
      <c r="O1350" s="52" t="str">
        <f>VLOOKUP(AH1350,rawdatas!$A$13:$O$52,15,FALSE)</f>
        <v>ok</v>
      </c>
      <c r="P1350" s="52" t="str">
        <f>VLOOKUP(AH1350,rawdatas!$A$13:$P$52,16,FALSE)</f>
        <v>reports requested by a third party -62; encounter/problem initiated by other than patient / provider -65</v>
      </c>
      <c r="Q1350" s="52" t="str">
        <f>VLOOKUP(AH1350,rawdatas!$A$13:$Q$52,17,FALSE)</f>
        <v>rapports demandés par un tiers -62; rencontre initiée par autre que le patient -65; problème initié par autre que le patient -65; rencontre initiée par autre que le dispensateur -65; problème initié par autre que le dispensateur -65</v>
      </c>
      <c r="R1350" s="52" t="str">
        <f>VLOOKUP(AH1350,rawdatas!$A$13:$R$52,18,FALSE)</f>
        <v>ok</v>
      </c>
      <c r="S1350" s="52">
        <f>VLOOKUP(AH1350,rawdatas!$A$13:$S$52,19,FALSE)</f>
        <v>0</v>
      </c>
      <c r="T1350" s="52">
        <f>VLOOKUP(AH1350,rawdatas!$A$13:$T$52,20,FALSE)</f>
        <v>0</v>
      </c>
      <c r="U1350" s="52" t="str">
        <f>VLOOKUP(AH1350,rawdatas!$A$13:$U$52,21,FALSE)</f>
        <v>ok</v>
      </c>
      <c r="V1350" s="52">
        <f>VLOOKUP(AH1350,rawdatas!$A$13:$V$52,22,FALSE)</f>
        <v>0</v>
      </c>
      <c r="W1350" s="52">
        <f>VLOOKUP(AH1350,rawdatas!$A$13:$W$52,23,FALSE)</f>
        <v>0</v>
      </c>
      <c r="X1350" s="52" t="str">
        <f>VLOOKUP(AH1350,rawdatas!$A$13:$X$52,24,FALSE)</f>
        <v>ok</v>
      </c>
      <c r="Y1350" s="52" t="str">
        <f>VLOOKUP(AH1350,rawdatas!$A$13:$Y$52,25,FALSE)</f>
        <v>This code can only be used to classify a reason for encounter.</v>
      </c>
      <c r="Z1350" s="52" t="str">
        <f>VLOOKUP(AH1350,rawdatas!$A$13:$Z$52,26,FALSE)</f>
        <v xml:space="preserve">ce code ne peut être utilisé que pour classifier une raison de rencontre </v>
      </c>
      <c r="AA1350" s="52" t="str">
        <f>VLOOKUP(AH1350,rawdatas!$A$13:$AA$52,27,FALSE)</f>
        <v>ok</v>
      </c>
      <c r="AB1350" s="52">
        <f>VLOOKUP(AH1350,rawdatas!$A$13:$AB$52,28,FALSE)</f>
        <v>0</v>
      </c>
      <c r="AC1350" s="52">
        <f>VLOOKUP(AH1350,rawdatas!$A$13:$AC$52,29,FALSE)</f>
        <v>0</v>
      </c>
      <c r="AD1350" s="52">
        <f>VLOOKUP(AH1350,rawdatas!$A$13:$AD$53,30,FALSE)</f>
        <v>0</v>
      </c>
      <c r="AE1350" s="52">
        <f>VLOOKUP(AH1350,rawdatas!$A$13:$AE$53,31,FALSE)</f>
        <v>0</v>
      </c>
      <c r="AF1350" s="52">
        <f>VLOOKUP(AH1350,rawdatas!$A$13:$AF$53,32,FALSE)</f>
        <v>0</v>
      </c>
      <c r="AG1350" s="52">
        <f>VLOOKUP(AH1350,rawdatas!$A$13:$AG$54,33,FALSE)</f>
        <v>0</v>
      </c>
      <c r="AH1350" s="53">
        <v>951632281</v>
      </c>
      <c r="AI1350" s="54" t="str">
        <f t="shared" si="92"/>
        <v>épisode nouveau initié par le dispensateur; épisode en cours initié par le dispensateur</v>
      </c>
    </row>
    <row r="1351" spans="1:35" outlineLevel="1" x14ac:dyDescent="0.25">
      <c r="A1351" s="52">
        <v>365984029</v>
      </c>
      <c r="B1351" s="52">
        <v>142852364</v>
      </c>
      <c r="C1351" s="52" t="s">
        <v>16388</v>
      </c>
      <c r="D1351" s="52" t="str">
        <f>VLOOKUP(B1351,rawdatas!$A:$K,3,FALSE)</f>
        <v>X</v>
      </c>
      <c r="E1351" s="52" t="str">
        <f>VLOOKUP(B1351,rawdatas!$A:$K,7,FALSE)</f>
        <v>Female genital  system (including breast)</v>
      </c>
      <c r="F1351" s="52" t="str">
        <f>VLOOKUP(B1351,rawdatas!$A:$K,8,FALSE)</f>
        <v>système génital féminin et sein</v>
      </c>
      <c r="G1351" s="52" t="str">
        <f>VLOOKUP(AH1351,rawdatas!$A$13:$K$52,7,FALSE)</f>
        <v>Encounter/problem initiated by other than patient/provider</v>
      </c>
      <c r="H1351" s="52" t="str">
        <f>VLOOKUP(AH1351,rawdatas!$A$13:$K$52,8,FALSE)</f>
        <v>épisode nouveau initié par un tiers; Episode en cours initié par un tiers</v>
      </c>
      <c r="I1351" s="52" t="str">
        <f>VLOOKUP(AH1351,rawdatas!$A$13:$K$52,9,FALSE)</f>
        <v>ok</v>
      </c>
      <c r="J1351" s="52" t="str">
        <f>VLOOKUP(AH1351,rawdatas!$A$13:$K$52,10,FALSE)</f>
        <v>Enc/prob init by other than pt/prov</v>
      </c>
      <c r="K1351" s="52" t="str">
        <f>VLOOKUP(AH1351,rawdatas!$A$13:$K$52,11,FALSE)</f>
        <v>epis. nouveau ou en cours init. par tiers</v>
      </c>
      <c r="L1351" s="52" t="str">
        <f>VLOOKUP(AH1351,rawdatas!$A$13:$L$52,12,FALSE)</f>
        <v>ok</v>
      </c>
      <c r="M1351" s="52">
        <f>VLOOKUP(AH1351,rawdatas!$A$13:$M$52,13,FALSE)</f>
        <v>0</v>
      </c>
      <c r="N1351" s="52">
        <f>VLOOKUP(AH1351,rawdatas!$A$13:$N$52,14,FALSE)</f>
        <v>0</v>
      </c>
      <c r="O1351" s="52" t="str">
        <f>VLOOKUP(AH1351,rawdatas!$A$13:$O$52,15,FALSE)</f>
        <v>ok</v>
      </c>
      <c r="P1351" s="52" t="str">
        <f>VLOOKUP(AH1351,rawdatas!$A$13:$P$52,16,FALSE)</f>
        <v>exams requested by a third party -62; encounter/problem initiated by provider  -64</v>
      </c>
      <c r="Q1351" s="52" t="str">
        <f>VLOOKUP(AH1351,rawdatas!$A$13:$Q$52,17,FALSE)</f>
        <v>examens demandés par un tiers -62; rencontre initiée par le dispensateur -64; problème initié par le dispensateur -64</v>
      </c>
      <c r="R1351" s="52" t="str">
        <f>VLOOKUP(AH1351,rawdatas!$A$13:$R$52,18,FALSE)</f>
        <v>ok</v>
      </c>
      <c r="S1351" s="52" t="str">
        <f>VLOOKUP(AH1351,rawdatas!$A$13:$S$52,19,FALSE)</f>
        <v>encounter requested by a third party</v>
      </c>
      <c r="T1351" s="52" t="str">
        <f>VLOOKUP(AH1351,rawdatas!$A$13:$T$52,20,FALSE)</f>
        <v xml:space="preserve">la rencontre est demandée par un tiers. Le patient déclare avoir été été envoyé(e) par quelqu'un d'autre </v>
      </c>
      <c r="U1351" s="52" t="str">
        <f>VLOOKUP(AH1351,rawdatas!$A$13:$U$52,21,FALSE)</f>
        <v>ok</v>
      </c>
      <c r="V1351" s="52">
        <f>VLOOKUP(AH1351,rawdatas!$A$13:$V$52,22,FALSE)</f>
        <v>0</v>
      </c>
      <c r="W1351" s="52" t="str">
        <f>VLOOKUP(AH1351,rawdatas!$A$13:$W$52,23,FALSE)</f>
        <v>si le patient est incapable d'indiquer la raison de la rencontre, utiliser la raison indiquée par la personne accompagnante</v>
      </c>
      <c r="X1351" s="52" t="str">
        <f>VLOOKUP(AH1351,rawdatas!$A$13:$X$52,24,FALSE)</f>
        <v>ko</v>
      </c>
      <c r="Y1351" s="52" t="str">
        <f>VLOOKUP(AH1351,rawdatas!$A$13:$Y$52,25,FALSE)</f>
        <v>This code can only be used to classify a reason for encounter. If the patient is unable to state the reason for encounter, use the reason stated by the accompanying person.</v>
      </c>
      <c r="Z1351" s="52" t="str">
        <f>VLOOKUP(AH1351,rawdatas!$A$13:$Z$52,26,FALSE)</f>
        <v>Ce code ne peut être utilisé que pour classifier une raison de rencontre. Si le patient est incapable d'indiquer la raison de la rencontre, utilisez la raison indiquée par l'accompagnant.</v>
      </c>
      <c r="AA1351" s="52" t="str">
        <f>VLOOKUP(AH1351,rawdatas!$A$13:$AA$52,27,FALSE)</f>
        <v>ok</v>
      </c>
      <c r="AB1351" s="52">
        <f>VLOOKUP(AH1351,rawdatas!$A$13:$AB$52,28,FALSE)</f>
        <v>0</v>
      </c>
      <c r="AC1351" s="52">
        <f>VLOOKUP(AH1351,rawdatas!$A$13:$AC$52,29,FALSE)</f>
        <v>0</v>
      </c>
      <c r="AD1351" s="52">
        <f>VLOOKUP(AH1351,rawdatas!$A$13:$AD$53,30,FALSE)</f>
        <v>0</v>
      </c>
      <c r="AE1351" s="52">
        <f>VLOOKUP(AH1351,rawdatas!$A$13:$AE$53,31,FALSE)</f>
        <v>0</v>
      </c>
      <c r="AF1351" s="52">
        <f>VLOOKUP(AH1351,rawdatas!$A$13:$AF$53,32,FALSE)</f>
        <v>0</v>
      </c>
      <c r="AG1351" s="52">
        <f>VLOOKUP(AH1351,rawdatas!$A$13:$AG$54,33,FALSE)</f>
        <v>0</v>
      </c>
      <c r="AH1351" s="53">
        <v>376185268</v>
      </c>
      <c r="AI1351" s="54" t="str">
        <f t="shared" si="92"/>
        <v>épisode nouveau initié par un tiers; Episode en cours initié par un tiers</v>
      </c>
    </row>
    <row r="1352" spans="1:35" outlineLevel="1" x14ac:dyDescent="0.25">
      <c r="A1352" s="52">
        <v>635039819</v>
      </c>
      <c r="B1352" s="52">
        <v>142852364</v>
      </c>
      <c r="C1352" s="52" t="s">
        <v>16389</v>
      </c>
      <c r="D1352" s="52" t="str">
        <f>VLOOKUP(B1352,rawdatas!$A:$K,3,FALSE)</f>
        <v>X</v>
      </c>
      <c r="E1352" s="52" t="str">
        <f>VLOOKUP(B1352,rawdatas!$A:$K,7,FALSE)</f>
        <v>Female genital  system (including breast)</v>
      </c>
      <c r="F1352" s="52" t="str">
        <f>VLOOKUP(B1352,rawdatas!$A:$K,8,FALSE)</f>
        <v>système génital féminin et sein</v>
      </c>
      <c r="G1352" s="52" t="str">
        <f>VLOOKUP(AH1352,rawdatas!$A$13:$K$52,7,FALSE)</f>
        <v>Referral to other provider/nurse/therapist/social worker</v>
      </c>
      <c r="H1352" s="52" t="str">
        <f>VLOOKUP(AH1352,rawdatas!$A$13:$K$52,8,FALSE)</f>
        <v>référence à une infirmière; référence à un thérapeute; référence à un travailleur social</v>
      </c>
      <c r="I1352" s="52" t="str">
        <f>VLOOKUP(AH1352,rawdatas!$A$13:$K$52,9,FALSE)</f>
        <v>ko (espace de fin)</v>
      </c>
      <c r="J1352" s="52" t="str">
        <f>VLOOKUP(AH1352,rawdatas!$A$13:$K$52,10,FALSE)</f>
        <v>Referral to non-MD provider</v>
      </c>
      <c r="K1352" s="52" t="str">
        <f>VLOOKUP(AH1352,rawdatas!$A$13:$K$52,11,FALSE)</f>
        <v>réf. à dispens. non médecin</v>
      </c>
      <c r="L1352" s="52" t="str">
        <f>VLOOKUP(AH1352,rawdatas!$A$13:$L$52,12,FALSE)</f>
        <v>ok</v>
      </c>
      <c r="M1352" s="52" t="str">
        <f>VLOOKUP(AH1352,rawdatas!$A$13:$M$52,13,FALSE)</f>
        <v>referral to nurse/physiotherapist/occupational therapist/chiropodist/ orthodontist/chiropractor/optician/midwife/dietician/dentist/home health worker/social worker/psychologist</v>
      </c>
      <c r="N1352" s="52" t="str">
        <f>VLOOKUP(AH1352,rawdatas!$A$13:$N$52,14,FALSE)</f>
        <v>référence à infirmière; référence à kinésithérapeute; référence à physiothérapeute; référence à ergothérapeute; référence à podologue; référence à orthodontiste; référence à chiropraticien; référence à opticien; référence à sage-femme; référence à diététicien; référence à dentiste; référence à aide familiale; référence à travailleur social; référence à psychologue; référence à auxilliaire de vie; référence à assistante sociale</v>
      </c>
      <c r="O1352" s="52" t="str">
        <f>VLOOKUP(AH1352,rawdatas!$A$13:$O$52,15,FALSE)</f>
        <v>ok</v>
      </c>
      <c r="P1352" s="52" t="str">
        <f>VLOOKUP(AH1352,rawdatas!$A$13:$P$52,16,FALSE)</f>
        <v>referral to physician -67; referral to service for rehabilitation -68</v>
      </c>
      <c r="Q1352" s="52" t="str">
        <f>VLOOKUP(AH1352,rawdatas!$A$13:$Q$52,17,FALSE)</f>
        <v>orientation vers un médecin -67; orientation vers un service de réadaptation -68</v>
      </c>
      <c r="R1352" s="52" t="str">
        <f>VLOOKUP(AH1352,rawdatas!$A$13:$R$52,18,FALSE)</f>
        <v>ok</v>
      </c>
      <c r="S1352" s="52">
        <f>VLOOKUP(AH1352,rawdatas!$A$13:$S$52,19,FALSE)</f>
        <v>0</v>
      </c>
      <c r="T1352" s="52">
        <f>VLOOKUP(AH1352,rawdatas!$A$13:$T$52,20,FALSE)</f>
        <v>0</v>
      </c>
      <c r="U1352" s="52" t="str">
        <f>VLOOKUP(AH1352,rawdatas!$A$13:$U$52,21,FALSE)</f>
        <v>ok</v>
      </c>
      <c r="V1352" s="52" t="str">
        <f>VLOOKUP(AH1352,rawdatas!$A$13:$V$52,22,FALSE)</f>
        <v>If the provider performs the service, consider using codes -50-59.</v>
      </c>
      <c r="W1352" s="52" t="str">
        <f>VLOOKUP(AH1352,rawdatas!$A$13:$W$52,23,FALSE)</f>
        <v>référence au médecin -67; référence a un centre de réadaptation -68; si le dispensateur effectue le service, pensez à utiliser les codes -50 à -59</v>
      </c>
      <c r="X1352" s="52" t="str">
        <f>VLOOKUP(AH1352,rawdatas!$A$13:$X$52,24,FALSE)</f>
        <v>ko</v>
      </c>
      <c r="Y1352" s="52">
        <f>VLOOKUP(AH1352,rawdatas!$A$13:$Y$52,25,FALSE)</f>
        <v>0</v>
      </c>
      <c r="Z1352" s="52">
        <f>VLOOKUP(AH1352,rawdatas!$A$13:$Z$52,26,FALSE)</f>
        <v>0</v>
      </c>
      <c r="AA1352" s="52" t="str">
        <f>VLOOKUP(AH1352,rawdatas!$A$13:$AA$52,27,FALSE)</f>
        <v>ok</v>
      </c>
      <c r="AB1352" s="52">
        <f>VLOOKUP(AH1352,rawdatas!$A$13:$AB$52,28,FALSE)</f>
        <v>0</v>
      </c>
      <c r="AC1352" s="52">
        <f>VLOOKUP(AH1352,rawdatas!$A$13:$AC$52,29,FALSE)</f>
        <v>0</v>
      </c>
      <c r="AD1352" s="52">
        <f>VLOOKUP(AH1352,rawdatas!$A$13:$AD$53,30,FALSE)</f>
        <v>0</v>
      </c>
      <c r="AE1352" s="52">
        <f>VLOOKUP(AH1352,rawdatas!$A$13:$AE$53,31,FALSE)</f>
        <v>0</v>
      </c>
      <c r="AF1352" s="52">
        <f>VLOOKUP(AH1352,rawdatas!$A$13:$AF$53,32,FALSE)</f>
        <v>0</v>
      </c>
      <c r="AG1352" s="52">
        <f>VLOOKUP(AH1352,rawdatas!$A$13:$AG$54,33,FALSE)</f>
        <v>0</v>
      </c>
      <c r="AH1352" s="53">
        <v>762579891</v>
      </c>
      <c r="AI1352" s="54" t="str">
        <f t="shared" si="92"/>
        <v>référence à une infirmière; référence à un thérapeute; référence à un travailleur social</v>
      </c>
    </row>
    <row r="1353" spans="1:35" outlineLevel="1" x14ac:dyDescent="0.25">
      <c r="A1353" s="52">
        <v>222177319</v>
      </c>
      <c r="B1353" s="52">
        <v>142852364</v>
      </c>
      <c r="C1353" s="52" t="s">
        <v>16390</v>
      </c>
      <c r="D1353" s="52" t="str">
        <f>VLOOKUP(B1353,rawdatas!$A:$K,3,FALSE)</f>
        <v>X</v>
      </c>
      <c r="E1353" s="52" t="str">
        <f>VLOOKUP(B1353,rawdatas!$A:$K,7,FALSE)</f>
        <v>Female genital  system (including breast)</v>
      </c>
      <c r="F1353" s="52" t="str">
        <f>VLOOKUP(B1353,rawdatas!$A:$K,8,FALSE)</f>
        <v>système génital féminin et sein</v>
      </c>
      <c r="G1353" s="52" t="str">
        <f>VLOOKUP(AH1353,rawdatas!$A$13:$K$52,7,FALSE)</f>
        <v>Referral to physician/specialist/clinic/hospital</v>
      </c>
      <c r="H1353" s="52" t="str">
        <f>VLOOKUP(AH1353,rawdatas!$A$13:$K$52,8,FALSE)</f>
        <v>référence à un médecin; référence à un spécialiste; référence à une clinique; référence à un hôpital</v>
      </c>
      <c r="I1353" s="52" t="str">
        <f>VLOOKUP(AH1353,rawdatas!$A$13:$K$52,9,FALSE)</f>
        <v>ko (espace de fin)</v>
      </c>
      <c r="J1353" s="52" t="str">
        <f>VLOOKUP(AH1353,rawdatas!$A$13:$K$52,10,FALSE)</f>
        <v>Referral to physician/hospital</v>
      </c>
      <c r="K1353" s="52" t="str">
        <f>VLOOKUP(AH1353,rawdatas!$A$13:$K$52,11,FALSE)</f>
        <v>réf. à médecin ou hopital</v>
      </c>
      <c r="L1353" s="52" t="str">
        <f>VLOOKUP(AH1353,rawdatas!$A$13:$L$52,12,FALSE)</f>
        <v>ok</v>
      </c>
      <c r="M1353" s="52" t="str">
        <f>VLOOKUP(AH1353,rawdatas!$A$13:$M$52,13,FALSE)</f>
        <v>referral to another GP/FP/specialist; referral to disease-specific out-/in-patient clinics</v>
      </c>
      <c r="N1353" s="52" t="str">
        <f>VLOOKUP(AH1353,rawdatas!$A$13:$N$52,14,FALSE)</f>
        <v>référence à un autre médecin de soins primaires; référence à un spécialiste; référence à un service hospitalier spécialisé référence à un service ambulatoire spécialisé</v>
      </c>
      <c r="O1353" s="52" t="str">
        <f>VLOOKUP(AH1353,rawdatas!$A$13:$O$52,15,FALSE)</f>
        <v>ok</v>
      </c>
      <c r="P1353" s="52" t="str">
        <f>VLOOKUP(AH1353,rawdatas!$A$13:$P$52,16,FALSE)</f>
        <v>referral to service for rehabilitation -68</v>
      </c>
      <c r="Q1353" s="52" t="str">
        <f>VLOOKUP(AH1353,rawdatas!$A$13:$Q$52,17,FALSE)</f>
        <v>orientation vers un service de réadaptation -68</v>
      </c>
      <c r="R1353" s="52" t="str">
        <f>VLOOKUP(AH1353,rawdatas!$A$13:$R$52,18,FALSE)</f>
        <v>ok</v>
      </c>
      <c r="S1353" s="52">
        <f>VLOOKUP(AH1353,rawdatas!$A$13:$S$52,19,FALSE)</f>
        <v>0</v>
      </c>
      <c r="T1353" s="52">
        <f>VLOOKUP(AH1353,rawdatas!$A$13:$T$52,20,FALSE)</f>
        <v>0</v>
      </c>
      <c r="U1353" s="52" t="str">
        <f>VLOOKUP(AH1353,rawdatas!$A$13:$U$52,21,FALSE)</f>
        <v>ok</v>
      </c>
      <c r="V1353" s="52" t="str">
        <f>VLOOKUP(AH1353,rawdatas!$A$13:$V$52,22,FALSE)</f>
        <v>-32 to -43 if ordering a specific procedure, which will be performed by another physician</v>
      </c>
      <c r="W1353" s="52" t="str">
        <f>VLOOKUP(AH1353,rawdatas!$A$13:$W$52,23,FALSE)</f>
        <v>s'il s'agit d'une demande de procédure spécifique qui sera effectuée par un autre médecin, envisager de -32 à -43</v>
      </c>
      <c r="X1353" s="52" t="str">
        <f>VLOOKUP(AH1353,rawdatas!$A$13:$X$52,24,FALSE)</f>
        <v>ko</v>
      </c>
      <c r="Y1353" s="52">
        <f>VLOOKUP(AH1353,rawdatas!$A$13:$Y$52,25,FALSE)</f>
        <v>0</v>
      </c>
      <c r="Z1353" s="52">
        <f>VLOOKUP(AH1353,rawdatas!$A$13:$Z$52,26,FALSE)</f>
        <v>0</v>
      </c>
      <c r="AA1353" s="52" t="str">
        <f>VLOOKUP(AH1353,rawdatas!$A$13:$AA$52,27,FALSE)</f>
        <v>ok</v>
      </c>
      <c r="AB1353" s="52">
        <f>VLOOKUP(AH1353,rawdatas!$A$13:$AB$52,28,FALSE)</f>
        <v>0</v>
      </c>
      <c r="AC1353" s="52">
        <f>VLOOKUP(AH1353,rawdatas!$A$13:$AC$52,29,FALSE)</f>
        <v>0</v>
      </c>
      <c r="AD1353" s="52">
        <f>VLOOKUP(AH1353,rawdatas!$A$13:$AD$53,30,FALSE)</f>
        <v>0</v>
      </c>
      <c r="AE1353" s="52">
        <f>VLOOKUP(AH1353,rawdatas!$A$13:$AE$53,31,FALSE)</f>
        <v>0</v>
      </c>
      <c r="AF1353" s="52">
        <f>VLOOKUP(AH1353,rawdatas!$A$13:$AF$53,32,FALSE)</f>
        <v>0</v>
      </c>
      <c r="AG1353" s="52">
        <f>VLOOKUP(AH1353,rawdatas!$A$13:$AG$54,33,FALSE)</f>
        <v>0</v>
      </c>
      <c r="AH1353" s="53">
        <v>404693988</v>
      </c>
      <c r="AI1353" s="54" t="str">
        <f t="shared" si="92"/>
        <v>référence à un médecin; référence à un spécialiste; référence à une clinique; référence à un hôpital</v>
      </c>
    </row>
    <row r="1354" spans="1:35" outlineLevel="1" x14ac:dyDescent="0.25">
      <c r="A1354" s="52">
        <v>279280550</v>
      </c>
      <c r="B1354" s="52">
        <v>142852364</v>
      </c>
      <c r="C1354" s="52" t="s">
        <v>16391</v>
      </c>
      <c r="D1354" s="52" t="str">
        <f>VLOOKUP(B1354,rawdatas!$A:$K,3,FALSE)</f>
        <v>X</v>
      </c>
      <c r="E1354" s="52" t="str">
        <f>VLOOKUP(B1354,rawdatas!$A:$K,7,FALSE)</f>
        <v>Female genital  system (including breast)</v>
      </c>
      <c r="F1354" s="52" t="str">
        <f>VLOOKUP(B1354,rawdatas!$A:$K,8,FALSE)</f>
        <v>système génital féminin et sein</v>
      </c>
      <c r="G1354" s="52" t="str">
        <f>VLOOKUP(AH1354,rawdatas!$A$13:$K$52,7,FALSE)</f>
        <v>Other referral NEC</v>
      </c>
      <c r="H1354" s="52" t="str">
        <f>VLOOKUP(AH1354,rawdatas!$A$13:$K$52,8,FALSE)</f>
        <v>autre référence non classée ailleurs</v>
      </c>
      <c r="I1354" s="52" t="str">
        <f>VLOOKUP(AH1354,rawdatas!$A$13:$K$52,9,FALSE)</f>
        <v>autre référence NCA</v>
      </c>
      <c r="J1354" s="52" t="str">
        <f>VLOOKUP(AH1354,rawdatas!$A$13:$K$52,10,FALSE)</f>
        <v>Other referral NEC</v>
      </c>
      <c r="K1354" s="52" t="str">
        <f>VLOOKUP(AH1354,rawdatas!$A$13:$K$52,11,FALSE)</f>
        <v>autre réf. nca</v>
      </c>
      <c r="L1354" s="52" t="str">
        <f>VLOOKUP(AH1354,rawdatas!$A$13:$L$52,12,FALSE)</f>
        <v>autre réf. NCA</v>
      </c>
      <c r="M1354" s="52" t="str">
        <f>VLOOKUP(AH1354,rawdatas!$A$13:$M$52,13,FALSE)</f>
        <v>referral to service outside the regular health service (e.g. patient associations, unemployment services); referral to nursing home/hospice; referral to service for rehabilitation</v>
      </c>
      <c r="N1354" s="52" t="str">
        <f>VLOOKUP(AH1354,rawdatas!$A$13:$N$52,14,FALSE)</f>
        <v>référence à un service non médical; référence à association de patients; référence à service de chomage; référence à un centre de soins palliatifs; référence à un home de personnes âgées; référence à une maison de retraite médicalisée; référence à un service de réadaptation</v>
      </c>
      <c r="O1354" s="52" t="str">
        <f>VLOOKUP(AH1354,rawdatas!$A$13:$O$52,15,FALSE)</f>
        <v>ok</v>
      </c>
      <c r="P1354" s="52" t="str">
        <f>VLOOKUP(AH1354,rawdatas!$A$13:$P$52,16,FALSE)</f>
        <v>referral to other provider/nurse/therapist/social worker -66; referral to physician/specialist/clinic/hospital -67</v>
      </c>
      <c r="Q1354" s="52" t="str">
        <f>VLOOKUP(AH1354,rawdatas!$A$13:$Q$52,17,FALSE)</f>
        <v>référence à un autre dispensateur -66; référence à une infirmière -66; référence à un thérapeute -66; référence à un travailleur social -66; référence à un médecin -67; référence à un spécialiste -67; référence à une clinique -67; référence à un hôpital -67</v>
      </c>
      <c r="R1354" s="52" t="str">
        <f>VLOOKUP(AH1354,rawdatas!$A$13:$R$52,18,FALSE)</f>
        <v>ok</v>
      </c>
      <c r="S1354" s="52">
        <f>VLOOKUP(AH1354,rawdatas!$A$13:$S$52,19,FALSE)</f>
        <v>0</v>
      </c>
      <c r="T1354" s="52">
        <f>VLOOKUP(AH1354,rawdatas!$A$13:$T$52,20,FALSE)</f>
        <v>0</v>
      </c>
      <c r="U1354" s="52" t="str">
        <f>VLOOKUP(AH1354,rawdatas!$A$13:$U$52,21,FALSE)</f>
        <v>ok</v>
      </c>
      <c r="V1354" s="52">
        <f>VLOOKUP(AH1354,rawdatas!$A$13:$V$52,22,FALSE)</f>
        <v>0</v>
      </c>
      <c r="W1354" s="52">
        <f>VLOOKUP(AH1354,rawdatas!$A$13:$W$52,23,FALSE)</f>
        <v>0</v>
      </c>
      <c r="X1354" s="52" t="str">
        <f>VLOOKUP(AH1354,rawdatas!$A$13:$X$52,24,FALSE)</f>
        <v>ok</v>
      </c>
      <c r="Y1354" s="52">
        <f>VLOOKUP(AH1354,rawdatas!$A$13:$Y$52,25,FALSE)</f>
        <v>0</v>
      </c>
      <c r="Z1354" s="52">
        <f>VLOOKUP(AH1354,rawdatas!$A$13:$Z$52,26,FALSE)</f>
        <v>0</v>
      </c>
      <c r="AA1354" s="52" t="str">
        <f>VLOOKUP(AH1354,rawdatas!$A$13:$AA$52,27,FALSE)</f>
        <v>ok</v>
      </c>
      <c r="AB1354" s="52">
        <f>VLOOKUP(AH1354,rawdatas!$A$13:$AB$52,28,FALSE)</f>
        <v>0</v>
      </c>
      <c r="AC1354" s="52">
        <f>VLOOKUP(AH1354,rawdatas!$A$13:$AC$52,29,FALSE)</f>
        <v>0</v>
      </c>
      <c r="AD1354" s="52">
        <f>VLOOKUP(AH1354,rawdatas!$A$13:$AD$53,30,FALSE)</f>
        <v>0</v>
      </c>
      <c r="AE1354" s="52">
        <f>VLOOKUP(AH1354,rawdatas!$A$13:$AE$53,31,FALSE)</f>
        <v>0</v>
      </c>
      <c r="AF1354" s="52">
        <f>VLOOKUP(AH1354,rawdatas!$A$13:$AF$53,32,FALSE)</f>
        <v>0</v>
      </c>
      <c r="AG1354" s="52">
        <f>VLOOKUP(AH1354,rawdatas!$A$13:$AG$54,33,FALSE)</f>
        <v>0</v>
      </c>
      <c r="AH1354" s="53">
        <v>790606779</v>
      </c>
      <c r="AI1354" s="54" t="str">
        <f t="shared" si="92"/>
        <v>autre référence non classée ailleurs</v>
      </c>
    </row>
    <row r="1355" spans="1:35" outlineLevel="1" x14ac:dyDescent="0.25">
      <c r="A1355" s="52">
        <v>998032483</v>
      </c>
      <c r="B1355" s="52">
        <v>142852364</v>
      </c>
      <c r="C1355" s="52" t="s">
        <v>16392</v>
      </c>
      <c r="D1355" s="52" t="str">
        <f>VLOOKUP(B1355,rawdatas!$A:$K,3,FALSE)</f>
        <v>X</v>
      </c>
      <c r="E1355" s="52" t="str">
        <f>VLOOKUP(B1355,rawdatas!$A:$K,7,FALSE)</f>
        <v>Female genital  system (including breast)</v>
      </c>
      <c r="F1355" s="52" t="str">
        <f>VLOOKUP(B1355,rawdatas!$A:$K,8,FALSE)</f>
        <v>système génital féminin et sein</v>
      </c>
      <c r="G1355" s="52" t="str">
        <f>VLOOKUP(AH1355,rawdatas!$A$13:$K$52,7,FALSE)</f>
        <v>Other reason for encounter NEC</v>
      </c>
      <c r="H1355" s="52" t="str">
        <f>VLOOKUP(AH1355,rawdatas!$A$13:$K$52,8,FALSE)</f>
        <v>autres motifs de rencontre non classés ailleurs</v>
      </c>
      <c r="I1355" s="52" t="str">
        <f>VLOOKUP(AH1355,rawdatas!$A$13:$K$52,9,FALSE)</f>
        <v>autres motifs de rencontre NCA</v>
      </c>
      <c r="J1355" s="52" t="str">
        <f>VLOOKUP(AH1355,rawdatas!$A$13:$K$52,10,FALSE)</f>
        <v>Other reason for encounter NEC</v>
      </c>
      <c r="K1355" s="52" t="str">
        <f>VLOOKUP(AH1355,rawdatas!$A$13:$K$52,11,FALSE)</f>
        <v>autres motifs de rencontre nca</v>
      </c>
      <c r="L1355" s="52" t="str">
        <f>VLOOKUP(AH1355,rawdatas!$A$13:$L$52,12,FALSE)</f>
        <v>autres motifs de rencontre NCA</v>
      </c>
      <c r="M1355" s="52">
        <f>VLOOKUP(AH1355,rawdatas!$A$13:$M$52,13,FALSE)</f>
        <v>0</v>
      </c>
      <c r="N1355" s="52">
        <f>VLOOKUP(AH1355,rawdatas!$A$13:$N$52,14,FALSE)</f>
        <v>0</v>
      </c>
      <c r="O1355" s="52" t="str">
        <f>VLOOKUP(AH1355,rawdatas!$A$13:$O$52,15,FALSE)</f>
        <v>ok</v>
      </c>
      <c r="P1355" s="52">
        <f>VLOOKUP(AH1355,rawdatas!$A$13:$P$52,16,FALSE)</f>
        <v>0</v>
      </c>
      <c r="Q1355" s="52">
        <f>VLOOKUP(AH1355,rawdatas!$A$13:$Q$52,17,FALSE)</f>
        <v>0</v>
      </c>
      <c r="R1355" s="52" t="str">
        <f>VLOOKUP(AH1355,rawdatas!$A$13:$R$52,18,FALSE)</f>
        <v>ok</v>
      </c>
      <c r="S1355" s="52">
        <f>VLOOKUP(AH1355,rawdatas!$A$13:$S$52,19,FALSE)</f>
        <v>0</v>
      </c>
      <c r="T1355" s="52">
        <f>VLOOKUP(AH1355,rawdatas!$A$13:$T$52,20,FALSE)</f>
        <v>0</v>
      </c>
      <c r="U1355" s="52" t="str">
        <f>VLOOKUP(AH1355,rawdatas!$A$13:$U$52,21,FALSE)</f>
        <v>ok</v>
      </c>
      <c r="V1355" s="52">
        <f>VLOOKUP(AH1355,rawdatas!$A$13:$V$52,22,FALSE)</f>
        <v>0</v>
      </c>
      <c r="W1355" s="52">
        <f>VLOOKUP(AH1355,rawdatas!$A$13:$W$52,23,FALSE)</f>
        <v>0</v>
      </c>
      <c r="X1355" s="52" t="str">
        <f>VLOOKUP(AH1355,rawdatas!$A$13:$X$52,24,FALSE)</f>
        <v>ok</v>
      </c>
      <c r="Y1355" s="52" t="str">
        <f>VLOOKUP(AH1355,rawdatas!$A$13:$Y$52,25,FALSE)</f>
        <v>This code can only be used to classify a reason for encounter. If the patient is unable to state the reason for encounter, use the reason stated by the accompanying person.</v>
      </c>
      <c r="Z1355" s="52" t="str">
        <f>VLOOKUP(AH1355,rawdatas!$A$13:$Z$52,26,FALSE)</f>
        <v xml:space="preserve">Ce code ne peut être utilisé que pour classifier une raison de rencontre. Si le patient est incapable d'exprimer la raison de rencontre, utiliser la raison exprimée par l'accompagnant </v>
      </c>
      <c r="AA1355" s="52" t="str">
        <f>VLOOKUP(AH1355,rawdatas!$A$13:$AA$52,27,FALSE)</f>
        <v>ok</v>
      </c>
      <c r="AB1355" s="52">
        <f>VLOOKUP(AH1355,rawdatas!$A$13:$AB$52,28,FALSE)</f>
        <v>0</v>
      </c>
      <c r="AC1355" s="52">
        <f>VLOOKUP(AH1355,rawdatas!$A$13:$AC$52,29,FALSE)</f>
        <v>0</v>
      </c>
      <c r="AD1355" s="52">
        <f>VLOOKUP(AH1355,rawdatas!$A$13:$AD$53,30,FALSE)</f>
        <v>0</v>
      </c>
      <c r="AE1355" s="52">
        <f>VLOOKUP(AH1355,rawdatas!$A$13:$AE$53,31,FALSE)</f>
        <v>0</v>
      </c>
      <c r="AF1355" s="52">
        <f>VLOOKUP(AH1355,rawdatas!$A$13:$AF$53,32,FALSE)</f>
        <v>0</v>
      </c>
      <c r="AG1355" s="52">
        <f>VLOOKUP(AH1355,rawdatas!$A$13:$AG$54,33,FALSE)</f>
        <v>0</v>
      </c>
      <c r="AH1355" s="53">
        <v>516007918</v>
      </c>
      <c r="AI1355" s="54" t="str">
        <f t="shared" si="92"/>
        <v>autres motifs de rencontre non classés ailleurs</v>
      </c>
    </row>
    <row r="1356" spans="1:35" outlineLevel="1" x14ac:dyDescent="0.25">
      <c r="A1356" s="52">
        <v>274392672</v>
      </c>
      <c r="B1356" s="52">
        <v>612540711</v>
      </c>
      <c r="C1356" s="52" t="s">
        <v>16393</v>
      </c>
      <c r="D1356" s="52" t="str">
        <f>VLOOKUP(B1356,rawdatas!$A:$K,3,FALSE)</f>
        <v>Y</v>
      </c>
      <c r="E1356" s="52" t="str">
        <f>VLOOKUP(B1356,rawdatas!$A:$K,7,FALSE)</f>
        <v>Male genital  system</v>
      </c>
      <c r="F1356" s="52" t="str">
        <f>VLOOKUP(B1356,rawdatas!$A:$K,8,FALSE)</f>
        <v>système génital masculin y compris le sein</v>
      </c>
      <c r="G1356" s="52" t="str">
        <f>VLOOKUP(AH1356,rawdatas!$A$13:$K$52,7,FALSE)</f>
        <v>Medical examination/health evaluation complete</v>
      </c>
      <c r="H1356" s="52" t="str">
        <f>VLOOKUP(AH1356,rawdatas!$A$13:$K$52,8,FALSE)</f>
        <v>examen médical complet; bilan de santé détaillé</v>
      </c>
      <c r="I1356" s="52" t="str">
        <f>VLOOKUP(AH1356,rawdatas!$A$13:$K$52,9,FALSE)</f>
        <v>ok</v>
      </c>
      <c r="J1356" s="52" t="str">
        <f>VLOOKUP(AH1356,rawdatas!$A$13:$K$52,10,FALSE)</f>
        <v>Medical examin/health eval complete</v>
      </c>
      <c r="K1356" s="52" t="str">
        <f>VLOOKUP(AH1356,rawdatas!$A$13:$K$52,11,FALSE)</f>
        <v>ex. médical ou bilan détaillé</v>
      </c>
      <c r="L1356" s="52" t="str">
        <f>VLOOKUP(AH1356,rawdatas!$A$13:$L$52,12,FALSE)</f>
        <v>ok</v>
      </c>
      <c r="M1356" s="52" t="str">
        <f>VLOOKUP(AH1356,rawdatas!$A$13:$M$52,13,FALSE)</f>
        <v>complete examination of one body system or the whole body; complete check-up; well-baby exam; school health care exam for children/youth</v>
      </c>
      <c r="N1356" s="52" t="str">
        <f>VLOOKUP(AH1356,rawdatas!$A$13:$N$52,14,FALSE)</f>
        <v>examen complet d'un système corporel; examen complet du corps entier; bilan global; examen du nourrisson bien portant; examen de santé scolaire d'un enfant; examen de santé scolaire d'un jeune</v>
      </c>
      <c r="O1356" s="52" t="str">
        <f>VLOOKUP(AH1356,rawdatas!$A$13:$O$52,15,FALSE)</f>
        <v>ok</v>
      </c>
      <c r="P1356" s="52">
        <f>VLOOKUP(AH1356,rawdatas!$A$13:$P$52,16,FALSE)</f>
        <v>0</v>
      </c>
      <c r="Q1356" s="52">
        <f>VLOOKUP(AH1356,rawdatas!$A$13:$Q$52,17,FALSE)</f>
        <v>0</v>
      </c>
      <c r="R1356" s="52" t="str">
        <f>VLOOKUP(AH1356,rawdatas!$A$13:$R$52,18,FALSE)</f>
        <v>ok</v>
      </c>
      <c r="S1356" s="52">
        <f>VLOOKUP(AH1356,rawdatas!$A$13:$S$52,19,FALSE)</f>
        <v>0</v>
      </c>
      <c r="T1356" s="52">
        <f>VLOOKUP(AH1356,rawdatas!$A$13:$T$52,20,FALSE)</f>
        <v>0</v>
      </c>
      <c r="U1356" s="52" t="str">
        <f>VLOOKUP(AH1356,rawdatas!$A$13:$U$52,21,FALSE)</f>
        <v>ok</v>
      </c>
      <c r="V1356" s="52">
        <f>VLOOKUP(AH1356,rawdatas!$A$13:$V$52,22,FALSE)</f>
        <v>0</v>
      </c>
      <c r="W1356" s="52" t="str">
        <f>VLOOKUP(AH1356,rawdatas!$A$13:$W$52,23,FALSE)</f>
        <v>examen de santé partiel -31; test fonctionnel -39; si un examen nécessite également un rapport écrit coder aussi -62</v>
      </c>
      <c r="X1356" s="52" t="str">
        <f>VLOOKUP(AH1356,rawdatas!$A$13:$X$52,24,FALSE)</f>
        <v>ko</v>
      </c>
      <c r="Y1356" s="52">
        <f>VLOOKUP(AH1356,rawdatas!$A$13:$Y$52,25,FALSE)</f>
        <v>0</v>
      </c>
      <c r="Z1356" s="52">
        <f>VLOOKUP(AH1356,rawdatas!$A$13:$Z$52,26,FALSE)</f>
        <v>0</v>
      </c>
      <c r="AA1356" s="52" t="str">
        <f>VLOOKUP(AH1356,rawdatas!$A$13:$AA$52,27,FALSE)</f>
        <v>ok</v>
      </c>
      <c r="AB1356" s="52">
        <f>VLOOKUP(AH1356,rawdatas!$A$13:$AB$52,28,FALSE)</f>
        <v>0</v>
      </c>
      <c r="AC1356" s="52">
        <f>VLOOKUP(AH1356,rawdatas!$A$13:$AC$52,29,FALSE)</f>
        <v>0</v>
      </c>
      <c r="AD1356" s="52">
        <f>VLOOKUP(AH1356,rawdatas!$A$13:$AD$53,30,FALSE)</f>
        <v>0</v>
      </c>
      <c r="AE1356" s="52">
        <f>VLOOKUP(AH1356,rawdatas!$A$13:$AE$53,31,FALSE)</f>
        <v>0</v>
      </c>
      <c r="AF1356" s="52">
        <f>VLOOKUP(AH1356,rawdatas!$A$13:$AF$53,32,FALSE)</f>
        <v>0</v>
      </c>
      <c r="AG1356" s="52">
        <f>VLOOKUP(AH1356,rawdatas!$A$13:$AG$54,33,FALSE)</f>
        <v>0</v>
      </c>
      <c r="AH1356" s="53">
        <v>569612053</v>
      </c>
      <c r="AI1356" s="54" t="str">
        <f t="shared" si="92"/>
        <v>examen médical complet; bilan de santé détaillé</v>
      </c>
    </row>
    <row r="1357" spans="1:35" outlineLevel="1" x14ac:dyDescent="0.25">
      <c r="A1357" s="52">
        <v>635262146</v>
      </c>
      <c r="B1357" s="52">
        <v>612540711</v>
      </c>
      <c r="C1357" s="52" t="s">
        <v>16394</v>
      </c>
      <c r="D1357" s="52" t="str">
        <f>VLOOKUP(B1357,rawdatas!$A:$K,3,FALSE)</f>
        <v>Y</v>
      </c>
      <c r="E1357" s="52" t="str">
        <f>VLOOKUP(B1357,rawdatas!$A:$K,7,FALSE)</f>
        <v>Male genital  system</v>
      </c>
      <c r="F1357" s="52" t="str">
        <f>VLOOKUP(B1357,rawdatas!$A:$K,8,FALSE)</f>
        <v>système génital masculin y compris le sein</v>
      </c>
      <c r="G1357" s="52" t="str">
        <f>VLOOKUP(AH1357,rawdatas!$A$13:$K$52,7,FALSE)</f>
        <v>Medical examination/health evaluation partial</v>
      </c>
      <c r="H1357" s="52" t="str">
        <f>VLOOKUP(AH1357,rawdatas!$A$13:$K$52,8,FALSE)</f>
        <v>examen médical partiel; bilan de santé partiel</v>
      </c>
      <c r="I1357" s="52" t="str">
        <f>VLOOKUP(AH1357,rawdatas!$A$13:$K$52,9,FALSE)</f>
        <v>ok</v>
      </c>
      <c r="J1357" s="52" t="str">
        <f>VLOOKUP(AH1357,rawdatas!$A$13:$K$52,10,FALSE)</f>
        <v>Medical examin/health eval partial</v>
      </c>
      <c r="K1357" s="52" t="str">
        <f>VLOOKUP(AH1357,rawdatas!$A$13:$K$52,11,FALSE)</f>
        <v>ex. médical ou bilan partiel</v>
      </c>
      <c r="L1357" s="52" t="str">
        <f>VLOOKUP(AH1357,rawdatas!$A$13:$L$52,12,FALSE)</f>
        <v>ok</v>
      </c>
      <c r="M1357" s="52" t="str">
        <f>VLOOKUP(AH1357,rawdatas!$A$13:$M$52,13,FALSE)</f>
        <v>an examination focussed on a specific part of a body system; clinical screening of single health problems, e.g. heart auscultation or blood pressure measurement K31; or body temperature measurement A31</v>
      </c>
      <c r="N1357" s="52" t="str">
        <f>VLOOKUP(AH1357,rawdatas!$A$13:$N$52,14,FALSE)</f>
        <v>examen orienté sur un système corporel spécifique;examen orienté sur une partie d'un système corporel; dépistage clinique d'un problème de santé isolé, par ex. auscultation cardiaque -K31, mesure de la pression artérielle K31, mesure de la température corporelle A31</v>
      </c>
      <c r="O1357" s="52" t="str">
        <f>VLOOKUP(AH1357,rawdatas!$A$13:$O$52,15,FALSE)</f>
        <v>ok</v>
      </c>
      <c r="P1357" s="52">
        <f>VLOOKUP(AH1357,rawdatas!$A$13:$P$52,16,FALSE)</f>
        <v>0</v>
      </c>
      <c r="Q1357" s="52">
        <f>VLOOKUP(AH1357,rawdatas!$A$13:$Q$52,17,FALSE)</f>
        <v>0</v>
      </c>
      <c r="R1357" s="52" t="str">
        <f>VLOOKUP(AH1357,rawdatas!$A$13:$R$52,18,FALSE)</f>
        <v>ok</v>
      </c>
      <c r="S1357" s="52">
        <f>VLOOKUP(AH1357,rawdatas!$A$13:$S$52,19,FALSE)</f>
        <v>0</v>
      </c>
      <c r="T1357" s="52">
        <f>VLOOKUP(AH1357,rawdatas!$A$13:$T$52,20,FALSE)</f>
        <v>0</v>
      </c>
      <c r="U1357" s="52" t="str">
        <f>VLOOKUP(AH1357,rawdatas!$A$13:$U$52,21,FALSE)</f>
        <v>ok</v>
      </c>
      <c r="V1357" s="52">
        <f>VLOOKUP(AH1357,rawdatas!$A$13:$V$52,22,FALSE)</f>
        <v>0</v>
      </c>
      <c r="W1357" s="52" t="str">
        <f>VLOOKUP(AH1357,rawdatas!$A$13:$W$52,23,FALSE)</f>
        <v>examen de santé global -30; test fonctionnel physique -39; si un examen nécessite un rapport écrit coder également -62</v>
      </c>
      <c r="X1357" s="52" t="str">
        <f>VLOOKUP(AH1357,rawdatas!$A$13:$X$52,24,FALSE)</f>
        <v>ko</v>
      </c>
      <c r="Y1357" s="52">
        <f>VLOOKUP(AH1357,rawdatas!$A$13:$Y$52,25,FALSE)</f>
        <v>0</v>
      </c>
      <c r="Z1357" s="52">
        <f>VLOOKUP(AH1357,rawdatas!$A$13:$Z$52,26,FALSE)</f>
        <v>0</v>
      </c>
      <c r="AA1357" s="52" t="str">
        <f>VLOOKUP(AH1357,rawdatas!$A$13:$AA$52,27,FALSE)</f>
        <v>ok</v>
      </c>
      <c r="AB1357" s="52">
        <f>VLOOKUP(AH1357,rawdatas!$A$13:$AB$52,28,FALSE)</f>
        <v>0</v>
      </c>
      <c r="AC1357" s="52">
        <f>VLOOKUP(AH1357,rawdatas!$A$13:$AC$52,29,FALSE)</f>
        <v>0</v>
      </c>
      <c r="AD1357" s="52">
        <f>VLOOKUP(AH1357,rawdatas!$A$13:$AD$53,30,FALSE)</f>
        <v>0</v>
      </c>
      <c r="AE1357" s="52">
        <f>VLOOKUP(AH1357,rawdatas!$A$13:$AE$53,31,FALSE)</f>
        <v>0</v>
      </c>
      <c r="AF1357" s="52">
        <f>VLOOKUP(AH1357,rawdatas!$A$13:$AF$53,32,FALSE)</f>
        <v>0</v>
      </c>
      <c r="AG1357" s="52">
        <f>VLOOKUP(AH1357,rawdatas!$A$13:$AG$54,33,FALSE)</f>
        <v>0</v>
      </c>
      <c r="AH1357" s="53">
        <v>108363010</v>
      </c>
      <c r="AI1357" s="54" t="str">
        <f t="shared" si="92"/>
        <v>examen médical partiel; bilan de santé partiel</v>
      </c>
    </row>
    <row r="1358" spans="1:35" outlineLevel="1" x14ac:dyDescent="0.25">
      <c r="A1358" s="52">
        <v>246535377</v>
      </c>
      <c r="B1358" s="52">
        <v>612540711</v>
      </c>
      <c r="C1358" s="52" t="s">
        <v>16395</v>
      </c>
      <c r="D1358" s="52" t="str">
        <f>VLOOKUP(B1358,rawdatas!$A:$K,3,FALSE)</f>
        <v>Y</v>
      </c>
      <c r="E1358" s="52" t="str">
        <f>VLOOKUP(B1358,rawdatas!$A:$K,7,FALSE)</f>
        <v>Male genital  system</v>
      </c>
      <c r="F1358" s="52" t="str">
        <f>VLOOKUP(B1358,rawdatas!$A:$K,8,FALSE)</f>
        <v>système génital masculin y compris le sein</v>
      </c>
      <c r="G1358" s="52" t="str">
        <f>VLOOKUP(AH1358,rawdatas!$A$13:$K$52,7,FALSE)</f>
        <v>Sensitivity test</v>
      </c>
      <c r="H1358" s="52" t="str">
        <f>VLOOKUP(AH1358,rawdatas!$A$13:$K$52,8,FALSE)</f>
        <v>test de sensibilité</v>
      </c>
      <c r="I1358" s="52" t="str">
        <f>VLOOKUP(AH1358,rawdatas!$A$13:$K$52,9,FALSE)</f>
        <v>ok</v>
      </c>
      <c r="J1358" s="52" t="str">
        <f>VLOOKUP(AH1358,rawdatas!$A$13:$K$52,10,FALSE)</f>
        <v>Sensitivity test</v>
      </c>
      <c r="K1358" s="52" t="str">
        <f>VLOOKUP(AH1358,rawdatas!$A$13:$K$52,11,FALSE)</f>
        <v>test de sensibilité</v>
      </c>
      <c r="L1358" s="52" t="str">
        <f>VLOOKUP(AH1358,rawdatas!$A$13:$L$52,12,FALSE)</f>
        <v>ok</v>
      </c>
      <c r="M1358" s="52" t="str">
        <f>VLOOKUP(AH1358,rawdatas!$A$13:$M$52,13,FALSE)</f>
        <v>skin prick-test; patch test; Mantoux test; radioallergosorbent test (RAST) test; food challenge; methacholine challenge test</v>
      </c>
      <c r="N1358" s="52" t="str">
        <f>VLOOKUP(AH1358,rawdatas!$A$13:$N$52,14,FALSE)</f>
        <v>prick-test; patch test; Mantoux; RAST; IDR à la tuberculine; dosage des IgE spécifiques; test d’exposition aux aliments; test de provocation à la métacholine</v>
      </c>
      <c r="O1358" s="52" t="str">
        <f>VLOOKUP(AH1358,rawdatas!$A$13:$O$52,15,FALSE)</f>
        <v>ok</v>
      </c>
      <c r="P1358" s="52" t="str">
        <f>VLOOKUP(AH1358,rawdatas!$A$13:$P$52,16,FALSE)</f>
        <v>desensitisation -44</v>
      </c>
      <c r="Q1358" s="52" t="str">
        <f>VLOOKUP(AH1358,rawdatas!$A$13:$Q$52,17,FALSE)</f>
        <v>désensibilisation -44</v>
      </c>
      <c r="R1358" s="52" t="str">
        <f>VLOOKUP(AH1358,rawdatas!$A$13:$R$52,18,FALSE)</f>
        <v>ok</v>
      </c>
      <c r="S1358" s="52" t="str">
        <f>VLOOKUP(AH1358,rawdatas!$A$13:$S$52,19,FALSE)</f>
        <v>tests to detect/exclude allergy</v>
      </c>
      <c r="T1358" s="52" t="str">
        <f>VLOOKUP(AH1358,rawdatas!$A$13:$T$52,20,FALSE)</f>
        <v>test permettant la détection d'une allergie; test permettant l'exclusion d'une allergie</v>
      </c>
      <c r="U1358" s="52" t="str">
        <f>VLOOKUP(AH1358,rawdatas!$A$13:$U$52,21,FALSE)</f>
        <v>ok</v>
      </c>
      <c r="V1358" s="52" t="str">
        <f>VLOOKUP(AH1358,rawdatas!$A$13:$V$52,22,FALSE)</f>
        <v>blood test-34</v>
      </c>
      <c r="W1358" s="52" t="str">
        <f>VLOOKUP(AH1358,rawdatas!$A$13:$W$52,23,FALSE)</f>
        <v>test sanguin -34</v>
      </c>
      <c r="X1358" s="52" t="str">
        <f>VLOOKUP(AH1358,rawdatas!$A$13:$X$52,24,FALSE)</f>
        <v>ok</v>
      </c>
      <c r="Y1358" s="52">
        <f>VLOOKUP(AH1358,rawdatas!$A$13:$Y$52,25,FALSE)</f>
        <v>0</v>
      </c>
      <c r="Z1358" s="52" t="str">
        <f>VLOOKUP(AH1358,rawdatas!$A$13:$Z$52,26,FALSE)</f>
        <v xml:space="preserve">test permettant la détection ou l'exclusion d'une allergie ou d'une intolérance </v>
      </c>
      <c r="AA1358" s="52" t="str">
        <f>VLOOKUP(AH1358,rawdatas!$A$13:$AA$52,27,FALSE)</f>
        <v>ko</v>
      </c>
      <c r="AB1358" s="52">
        <f>VLOOKUP(AH1358,rawdatas!$A$13:$AB$52,28,FALSE)</f>
        <v>0</v>
      </c>
      <c r="AC1358" s="52">
        <f>VLOOKUP(AH1358,rawdatas!$A$13:$AC$52,29,FALSE)</f>
        <v>0</v>
      </c>
      <c r="AD1358" s="52">
        <f>VLOOKUP(AH1358,rawdatas!$A$13:$AD$53,30,FALSE)</f>
        <v>0</v>
      </c>
      <c r="AE1358" s="52">
        <f>VLOOKUP(AH1358,rawdatas!$A$13:$AE$53,31,FALSE)</f>
        <v>0</v>
      </c>
      <c r="AF1358" s="52">
        <f>VLOOKUP(AH1358,rawdatas!$A$13:$AF$53,32,FALSE)</f>
        <v>0</v>
      </c>
      <c r="AG1358" s="52">
        <f>VLOOKUP(AH1358,rawdatas!$A$13:$AG$54,33,FALSE)</f>
        <v>0</v>
      </c>
      <c r="AH1358" s="53">
        <v>318274593</v>
      </c>
      <c r="AI1358" s="54" t="str">
        <f t="shared" si="92"/>
        <v>test de sensibilité</v>
      </c>
    </row>
    <row r="1359" spans="1:35" outlineLevel="1" x14ac:dyDescent="0.25">
      <c r="A1359" s="52">
        <v>220246807</v>
      </c>
      <c r="B1359" s="52">
        <v>612540711</v>
      </c>
      <c r="C1359" s="52" t="s">
        <v>16396</v>
      </c>
      <c r="D1359" s="52" t="str">
        <f>VLOOKUP(B1359,rawdatas!$A:$K,3,FALSE)</f>
        <v>Y</v>
      </c>
      <c r="E1359" s="52" t="str">
        <f>VLOOKUP(B1359,rawdatas!$A:$K,7,FALSE)</f>
        <v>Male genital  system</v>
      </c>
      <c r="F1359" s="52" t="str">
        <f>VLOOKUP(B1359,rawdatas!$A:$K,8,FALSE)</f>
        <v>système génital masculin y compris le sein</v>
      </c>
      <c r="G1359" s="52" t="str">
        <f>VLOOKUP(AH1359,rawdatas!$A$13:$K$52,7,FALSE)</f>
        <v>Microbiological/immunological test</v>
      </c>
      <c r="H1359" s="52" t="str">
        <f>VLOOKUP(AH1359,rawdatas!$A$13:$K$52,8,FALSE)</f>
        <v>examen microbiologique; Examen immunologique</v>
      </c>
      <c r="I1359" s="52" t="str">
        <f>VLOOKUP(AH1359,rawdatas!$A$13:$K$52,9,FALSE)</f>
        <v>ok</v>
      </c>
      <c r="J1359" s="52" t="str">
        <f>VLOOKUP(AH1359,rawdatas!$A$13:$K$52,10,FALSE)</f>
        <v>Microbiological/immunological test</v>
      </c>
      <c r="K1359" s="52" t="str">
        <f>VLOOKUP(AH1359,rawdatas!$A$13:$K$52,11,FALSE)</f>
        <v>ex. microbio. ou immuno.</v>
      </c>
      <c r="L1359" s="52" t="str">
        <f>VLOOKUP(AH1359,rawdatas!$A$13:$L$52,12,FALSE)</f>
        <v>ok</v>
      </c>
      <c r="M1359" s="52" t="str">
        <f>VLOOKUP(AH1359,rawdatas!$A$13:$M$52,13,FALSE)</f>
        <v>blood culture; microbiological test of blood; microbiological test of faeces; microbiological test of sputum; microbiological test of throat swab; microbiological test of vaginal swab; antigen or antibody testing e.g. testing for human immunodeficiency virus, human papilloma virus or Hepatitis B; antibody titer</v>
      </c>
      <c r="N1359" s="52" t="str">
        <f>VLOOKUP(AH1359,rawdatas!$A$13:$N$52,14,FALSE)</f>
        <v>hémoculture; analyse microbiologique du sang; analyse microbiologique des matières fécales; analyse microbiologique des crachats; analyse microbiologique de prélèvement de gorge; analyse microbiologique de prélèvement vaginal; recherche d'antigène; recherche d'anticorps; dépistage du virus de l'immunodéficience humaine; dépistage du papilloma virus; dépistage de l'hépatite B; titrage d'anticorps</v>
      </c>
      <c r="O1359" s="52" t="str">
        <f>VLOOKUP(AH1359,rawdatas!$A$13:$O$52,15,FALSE)</f>
        <v>ok</v>
      </c>
      <c r="P1359" s="52" t="str">
        <f>VLOOKUP(AH1359,rawdatas!$A$13:$P$52,16,FALSE)</f>
        <v>Mantoux test -32; blood group and type -34; semen analysis -38</v>
      </c>
      <c r="Q1359" s="52" t="str">
        <f>VLOOKUP(AH1359,rawdatas!$A$13:$Q$52,17,FALSE)</f>
        <v>Mantoux -32;IDR à la tuberculine -32; groupe sanguin -34; sérotype sanguin -34; analyse de sperme -38</v>
      </c>
      <c r="R1359" s="52" t="str">
        <f>VLOOKUP(AH1359,rawdatas!$A$13:$R$52,18,FALSE)</f>
        <v>ok</v>
      </c>
      <c r="S1359" s="52" t="str">
        <f>VLOOKUP(AH1359,rawdatas!$A$13:$S$52,19,FALSE)</f>
        <v>test relating to bacteria, virus or other micro-organisms</v>
      </c>
      <c r="T1359" s="52" t="str">
        <f>VLOOKUP(AH1359,rawdatas!$A$13:$T$52,20,FALSE)</f>
        <v xml:space="preserve">analyse bactérienne; analyse virale; analyse d'autres microorganismes </v>
      </c>
      <c r="U1359" s="52" t="str">
        <f>VLOOKUP(AH1359,rawdatas!$A$13:$U$52,21,FALSE)</f>
        <v>ok</v>
      </c>
      <c r="V1359" s="52" t="str">
        <f>VLOOKUP(AH1359,rawdatas!$A$13:$V$52,22,FALSE)</f>
        <v>blood test -34; urine test -35; faeces test -36; histological or exfoliative cytology -37;  biopsy of organ/skin -52</v>
      </c>
      <c r="W1359" s="52" t="str">
        <f>VLOOKUP(AH1359,rawdatas!$A$13:$W$52,23,FALSE)</f>
        <v>test sanguin -34; analyse d'urine -35; analyse de selles -36; histologie et cytologie exfoliative -37; biopsie d'un organe -52; biopsie de la peau -52</v>
      </c>
      <c r="X1359" s="52" t="str">
        <f>VLOOKUP(AH1359,rawdatas!$A$13:$X$52,24,FALSE)</f>
        <v>ko</v>
      </c>
      <c r="Y1359" s="52" t="str">
        <f>VLOOKUP(AH1359,rawdatas!$A$13:$Y$52,25,FALSE)</f>
        <v>Laboratory analyses are classified according to the substrate/substance in which the test is done, whereas microbiological/immunological tests belong to -33 and histological/exfoliative cytology tests to -37.</v>
      </c>
      <c r="Z1359" s="52" t="str">
        <f>VLOOKUP(AH1359,rawdatas!$A$13:$Z$52,26,FALSE)</f>
        <v>les test chimiques sont classés selon le substrat ou la substance sur lequel le test est fait, tandis que les test microbiologiques et immunologiques appartiennent à -33 et l'histologie et la cytologie exfoliative à -37</v>
      </c>
      <c r="AA1359" s="52" t="str">
        <f>VLOOKUP(AH1359,rawdatas!$A$13:$AA$52,27,FALSE)</f>
        <v>ok</v>
      </c>
      <c r="AB1359" s="52">
        <f>VLOOKUP(AH1359,rawdatas!$A$13:$AB$52,28,FALSE)</f>
        <v>0</v>
      </c>
      <c r="AC1359" s="52">
        <f>VLOOKUP(AH1359,rawdatas!$A$13:$AC$52,29,FALSE)</f>
        <v>0</v>
      </c>
      <c r="AD1359" s="52">
        <f>VLOOKUP(AH1359,rawdatas!$A$13:$AD$53,30,FALSE)</f>
        <v>0</v>
      </c>
      <c r="AE1359" s="52">
        <f>VLOOKUP(AH1359,rawdatas!$A$13:$AE$53,31,FALSE)</f>
        <v>0</v>
      </c>
      <c r="AF1359" s="52" t="str">
        <f>VLOOKUP(AH1359,rawdatas!$A$13:$AF$53,32,FALSE)</f>
        <v xml:space="preserve">test sanguin - 34;  -&gt; test sanguin -34; </v>
      </c>
      <c r="AG1359" s="52">
        <f>VLOOKUP(AH1359,rawdatas!$A$13:$AG$54,33,FALSE)</f>
        <v>0</v>
      </c>
      <c r="AH1359" s="53">
        <v>455636336</v>
      </c>
      <c r="AI1359" s="54" t="str">
        <f t="shared" si="92"/>
        <v>examen microbiologique; Examen immunologique</v>
      </c>
    </row>
    <row r="1360" spans="1:35" outlineLevel="1" x14ac:dyDescent="0.25">
      <c r="A1360" s="52">
        <v>692229939</v>
      </c>
      <c r="B1360" s="52">
        <v>612540711</v>
      </c>
      <c r="C1360" s="52" t="s">
        <v>16397</v>
      </c>
      <c r="D1360" s="52" t="str">
        <f>VLOOKUP(B1360,rawdatas!$A:$K,3,FALSE)</f>
        <v>Y</v>
      </c>
      <c r="E1360" s="52" t="str">
        <f>VLOOKUP(B1360,rawdatas!$A:$K,7,FALSE)</f>
        <v>Male genital  system</v>
      </c>
      <c r="F1360" s="52" t="str">
        <f>VLOOKUP(B1360,rawdatas!$A:$K,8,FALSE)</f>
        <v>système génital masculin y compris le sein</v>
      </c>
      <c r="G1360" s="52" t="str">
        <f>VLOOKUP(AH1360,rawdatas!$A$13:$K$52,7,FALSE)</f>
        <v>Blood test</v>
      </c>
      <c r="H1360" s="52" t="str">
        <f>VLOOKUP(AH1360,rawdatas!$A$13:$K$52,8,FALSE)</f>
        <v>analyse de sang</v>
      </c>
      <c r="I1360" s="52" t="str">
        <f>VLOOKUP(AH1360,rawdatas!$A$13:$K$52,9,FALSE)</f>
        <v>ko (espace de fin)</v>
      </c>
      <c r="J1360" s="52" t="str">
        <f>VLOOKUP(AH1360,rawdatas!$A$13:$K$52,10,FALSE)</f>
        <v>Blood test</v>
      </c>
      <c r="K1360" s="52" t="str">
        <f>VLOOKUP(AH1360,rawdatas!$A$13:$K$52,11,FALSE)</f>
        <v>analyse de sang</v>
      </c>
      <c r="L1360" s="52" t="str">
        <f>VLOOKUP(AH1360,rawdatas!$A$13:$L$52,12,FALSE)</f>
        <v>ok</v>
      </c>
      <c r="M1360" s="52" t="str">
        <f>VLOOKUP(AH1360,rawdatas!$A$13:$M$52,13,FALSE)</f>
        <v>blood group and type; erythrocyte sedimentation rate (ESR); white blood cell count (WBC); basic metabolic panel; blood hormone level; blood enzyme level; blood drug level; blood alcohol level; C-reactive protein (CRP); prothrombin time (INR); D-dimer; arterial blood gases; calculation of creatinine clearance; blood pregnancy test</v>
      </c>
      <c r="N1360" s="52" t="str">
        <f>VLOOKUP(AH1360,rawdatas!$A$13:$N$52,14,FALSE)</f>
        <v>groupe et type sanguin; vitesse de sédimentation (VS); globules blancs (GB); tableau métabolique de base; taux d'hormone sanguin; taux d'enzyme sanguin; taux de drogue sanguin; alcoolémie; protéine C réactive (PCR): temps de prothrombine (INR); D-dimères; gaz artériel; clearance de la créatinine; test de grossesse sanguin</v>
      </c>
      <c r="O1360" s="52" t="str">
        <f>VLOOKUP(AH1360,rawdatas!$A$13:$O$52,15,FALSE)</f>
        <v>ok</v>
      </c>
      <c r="P1360" s="52" t="str">
        <f>VLOOKUP(AH1360,rawdatas!$A$13:$P$52,16,FALSE)</f>
        <v>radioallergosorbent test (RAST) -32; microbiological/immunological test -33; measurement of creatinine clearance -35; albumin:creatinine ratio -35</v>
      </c>
      <c r="Q1360" s="52" t="str">
        <f>VLOOKUP(AH1360,rawdatas!$A$13:$Q$52,17,FALSE)</f>
        <v>dosage des IgE spécifiques -32; radioallergosorbent test (RAST) -32; test microbiologique -33; test immunologique -33; mesure de la clearance de la créatinine -35; ratio albumine-créatinine -35</v>
      </c>
      <c r="R1360" s="52" t="str">
        <f>VLOOKUP(AH1360,rawdatas!$A$13:$R$52,18,FALSE)</f>
        <v>ok</v>
      </c>
      <c r="S1360" s="52" t="str">
        <f>VLOOKUP(AH1360,rawdatas!$A$13:$S$52,19,FALSE)</f>
        <v>a laboratory analysis performed on a blood sample</v>
      </c>
      <c r="T1360" s="52" t="str">
        <f>VLOOKUP(AH1360,rawdatas!$A$13:$T$52,20,FALSE)</f>
        <v>analyse de laboratoire réalisée sur un échantillon de sang</v>
      </c>
      <c r="U1360" s="52" t="str">
        <f>VLOOKUP(AH1360,rawdatas!$A$13:$U$52,21,FALSE)</f>
        <v>ok</v>
      </c>
      <c r="V1360" s="52" t="str">
        <f>VLOOKUP(AH1360,rawdatas!$A$13:$V$52,22,FALSE)</f>
        <v>microbiological/immunological test -33</v>
      </c>
      <c r="W1360" s="52" t="str">
        <f>VLOOKUP(AH1360,rawdatas!$A$13:$W$52,23,FALSE)</f>
        <v>test microbiologique -33; test immunologique -33</v>
      </c>
      <c r="X1360" s="52" t="str">
        <f>VLOOKUP(AH1360,rawdatas!$A$13:$X$52,24,FALSE)</f>
        <v>ok</v>
      </c>
      <c r="Y1360" s="52" t="str">
        <f>VLOOKUP(AH1360,rawdatas!$A$13:$Y$52,25,FALSE)</f>
        <v>Laboratory analyses are classified according to the substrate/substance in which the test is done, whereas microbiological/immunological tests belong to -33.</v>
      </c>
      <c r="Z1360" s="52" t="str">
        <f>VLOOKUP(AH1360,rawdatas!$A$13:$Z$52,26,FALSE)</f>
        <v>les test chimiques sont classés selon le substrat ou la substance sur lequel le test est fait, tandis que les test microbiologiques et immunologiques appartiennent à -33</v>
      </c>
      <c r="AA1360" s="52" t="str">
        <f>VLOOKUP(AH1360,rawdatas!$A$13:$AA$52,27,FALSE)</f>
        <v>ok</v>
      </c>
      <c r="AB1360" s="52">
        <f>VLOOKUP(AH1360,rawdatas!$A$13:$AB$52,28,FALSE)</f>
        <v>0</v>
      </c>
      <c r="AC1360" s="52">
        <f>VLOOKUP(AH1360,rawdatas!$A$13:$AC$52,29,FALSE)</f>
        <v>0</v>
      </c>
      <c r="AD1360" s="52">
        <f>VLOOKUP(AH1360,rawdatas!$A$13:$AD$53,30,FALSE)</f>
        <v>0</v>
      </c>
      <c r="AE1360" s="52">
        <f>VLOOKUP(AH1360,rawdatas!$A$13:$AE$53,31,FALSE)</f>
        <v>0</v>
      </c>
      <c r="AF1360" s="52">
        <f>VLOOKUP(AH1360,rawdatas!$A$13:$AF$53,32,FALSE)</f>
        <v>0</v>
      </c>
      <c r="AG1360" s="52">
        <f>VLOOKUP(AH1360,rawdatas!$A$13:$AG$54,33,FALSE)</f>
        <v>0</v>
      </c>
      <c r="AH1360" s="53">
        <v>959875753</v>
      </c>
      <c r="AI1360" s="54" t="str">
        <f t="shared" si="92"/>
        <v>analyse de sang</v>
      </c>
    </row>
    <row r="1361" spans="1:35" outlineLevel="1" x14ac:dyDescent="0.25">
      <c r="A1361" s="52">
        <v>167265544</v>
      </c>
      <c r="B1361" s="52">
        <v>612540711</v>
      </c>
      <c r="C1361" s="52" t="s">
        <v>16398</v>
      </c>
      <c r="D1361" s="52" t="str">
        <f>VLOOKUP(B1361,rawdatas!$A:$K,3,FALSE)</f>
        <v>Y</v>
      </c>
      <c r="E1361" s="52" t="str">
        <f>VLOOKUP(B1361,rawdatas!$A:$K,7,FALSE)</f>
        <v>Male genital  system</v>
      </c>
      <c r="F1361" s="52" t="str">
        <f>VLOOKUP(B1361,rawdatas!$A:$K,8,FALSE)</f>
        <v>système génital masculin y compris le sein</v>
      </c>
      <c r="G1361" s="52" t="str">
        <f>VLOOKUP(AH1361,rawdatas!$A$13:$K$52,7,FALSE)</f>
        <v>Urine test</v>
      </c>
      <c r="H1361" s="52" t="str">
        <f>VLOOKUP(AH1361,rawdatas!$A$13:$K$52,8,FALSE)</f>
        <v>analyse d'urine</v>
      </c>
      <c r="I1361" s="52" t="str">
        <f>VLOOKUP(AH1361,rawdatas!$A$13:$K$52,9,FALSE)</f>
        <v>ko (espace de fin)</v>
      </c>
      <c r="J1361" s="52" t="str">
        <f>VLOOKUP(AH1361,rawdatas!$A$13:$K$52,10,FALSE)</f>
        <v>Urine test</v>
      </c>
      <c r="K1361" s="52" t="str">
        <f>VLOOKUP(AH1361,rawdatas!$A$13:$K$52,11,FALSE)</f>
        <v>analyse d'urine</v>
      </c>
      <c r="L1361" s="52" t="str">
        <f>VLOOKUP(AH1361,rawdatas!$A$13:$L$52,12,FALSE)</f>
        <v>ok</v>
      </c>
      <c r="M1361" s="52" t="str">
        <f>VLOOKUP(AH1361,rawdatas!$A$13:$M$52,13,FALSE)</f>
        <v>urine strip test; test for drugs in urine; urine pregnancy test; measurement of albumin: creatinine ratio</v>
      </c>
      <c r="N1361" s="52" t="str">
        <f>VLOOKUP(AH1361,rawdatas!$A$13:$N$52,14,FALSE)</f>
        <v>bandelette urinaire; recherche de drogues urinaires; recherche de médicaments urinaires; test urinaire de grossesse; rapport albumine-créatinine</v>
      </c>
      <c r="O1361" s="52" t="str">
        <f>VLOOKUP(AH1361,rawdatas!$A$13:$O$52,15,FALSE)</f>
        <v>ok</v>
      </c>
      <c r="P1361" s="52" t="str">
        <f>VLOOKUP(AH1361,rawdatas!$A$13:$P$52,16,FALSE)</f>
        <v>microscopic examination of urine -37; blood pregnancy test -34; calculation of creatinine clearance -34</v>
      </c>
      <c r="Q1361" s="52" t="str">
        <f>VLOOKUP(AH1361,rawdatas!$A$13:$Q$52,17,FALSE)</f>
        <v>examen microscopique de l'urine -37; test de grossesse sanguin -34; calcul de la clairance de la créatinine -34</v>
      </c>
      <c r="R1361" s="52" t="str">
        <f>VLOOKUP(AH1361,rawdatas!$A$13:$R$52,18,FALSE)</f>
        <v>ok</v>
      </c>
      <c r="S1361" s="52" t="str">
        <f>VLOOKUP(AH1361,rawdatas!$A$13:$S$52,19,FALSE)</f>
        <v>a laboratory analysis performed on a urine sample</v>
      </c>
      <c r="T1361" s="52" t="str">
        <f>VLOOKUP(AH1361,rawdatas!$A$13:$T$52,20,FALSE)</f>
        <v xml:space="preserve">analyse de laboratoire réalisée sur un échantillon d'urine </v>
      </c>
      <c r="U1361" s="52" t="str">
        <f>VLOOKUP(AH1361,rawdatas!$A$13:$U$52,21,FALSE)</f>
        <v>ok</v>
      </c>
      <c r="V1361" s="52" t="str">
        <f>VLOOKUP(AH1361,rawdatas!$A$13:$V$52,22,FALSE)</f>
        <v>microbiological/immunological test -33</v>
      </c>
      <c r="W1361" s="52" t="str">
        <f>VLOOKUP(AH1361,rawdatas!$A$13:$W$52,23,FALSE)</f>
        <v>test microbiologique -33; test immunologique -33</v>
      </c>
      <c r="X1361" s="52" t="str">
        <f>VLOOKUP(AH1361,rawdatas!$A$13:$X$52,24,FALSE)</f>
        <v>ok</v>
      </c>
      <c r="Y1361" s="52" t="str">
        <f>VLOOKUP(AH1361,rawdatas!$A$13:$Y$52,25,FALSE)</f>
        <v xml:space="preserve">Laboratory analyses are classified according to the substrate/substance in which the test is done, whereas microbiological/immunological tests belong to -33 and histological/exfoliative cytology tests to -37. </v>
      </c>
      <c r="Z1361" s="52" t="str">
        <f>VLOOKUP(AH1361,rawdatas!$A$13:$Z$52,26,FALSE)</f>
        <v xml:space="preserve">les test chimiques sont classés selon le substrat ou la substance sur lequel le test est fait, tandis que les test microbiologiques et immunologiques appartiennent à -33 et l'histologie et la cytologie exfoliative à -37 </v>
      </c>
      <c r="AA1361" s="52" t="str">
        <f>VLOOKUP(AH1361,rawdatas!$A$13:$AA$52,27,FALSE)</f>
        <v>ok</v>
      </c>
      <c r="AB1361" s="52">
        <f>VLOOKUP(AH1361,rawdatas!$A$13:$AB$52,28,FALSE)</f>
        <v>0</v>
      </c>
      <c r="AC1361" s="52">
        <f>VLOOKUP(AH1361,rawdatas!$A$13:$AC$52,29,FALSE)</f>
        <v>0</v>
      </c>
      <c r="AD1361" s="52">
        <f>VLOOKUP(AH1361,rawdatas!$A$13:$AD$53,30,FALSE)</f>
        <v>0</v>
      </c>
      <c r="AE1361" s="52">
        <f>VLOOKUP(AH1361,rawdatas!$A$13:$AE$53,31,FALSE)</f>
        <v>0</v>
      </c>
      <c r="AF1361" s="52">
        <f>VLOOKUP(AH1361,rawdatas!$A$13:$AF$53,32,FALSE)</f>
        <v>0</v>
      </c>
      <c r="AG1361" s="52">
        <f>VLOOKUP(AH1361,rawdatas!$A$13:$AG$54,33,FALSE)</f>
        <v>0</v>
      </c>
      <c r="AH1361" s="53">
        <v>783403411</v>
      </c>
      <c r="AI1361" s="54" t="str">
        <f t="shared" si="92"/>
        <v>analyse d'urine</v>
      </c>
    </row>
    <row r="1362" spans="1:35" outlineLevel="1" x14ac:dyDescent="0.25">
      <c r="A1362" s="52">
        <v>899718290</v>
      </c>
      <c r="B1362" s="52">
        <v>612540711</v>
      </c>
      <c r="C1362" s="52" t="s">
        <v>16399</v>
      </c>
      <c r="D1362" s="52" t="str">
        <f>VLOOKUP(B1362,rawdatas!$A:$K,3,FALSE)</f>
        <v>Y</v>
      </c>
      <c r="E1362" s="52" t="str">
        <f>VLOOKUP(B1362,rawdatas!$A:$K,7,FALSE)</f>
        <v>Male genital  system</v>
      </c>
      <c r="F1362" s="52" t="str">
        <f>VLOOKUP(B1362,rawdatas!$A:$K,8,FALSE)</f>
        <v>système génital masculin y compris le sein</v>
      </c>
      <c r="G1362" s="52" t="str">
        <f>VLOOKUP(AH1362,rawdatas!$A$13:$K$52,7,FALSE)</f>
        <v>Faeces test</v>
      </c>
      <c r="H1362" s="52" t="str">
        <f>VLOOKUP(AH1362,rawdatas!$A$13:$K$52,8,FALSE)</f>
        <v>analyse de selles</v>
      </c>
      <c r="I1362" s="52" t="str">
        <f>VLOOKUP(AH1362,rawdatas!$A$13:$K$52,9,FALSE)</f>
        <v>ko (espace de fin)</v>
      </c>
      <c r="J1362" s="52" t="str">
        <f>VLOOKUP(AH1362,rawdatas!$A$13:$K$52,10,FALSE)</f>
        <v>Faeces test</v>
      </c>
      <c r="K1362" s="52" t="str">
        <f>VLOOKUP(AH1362,rawdatas!$A$13:$K$52,11,FALSE)</f>
        <v>analyse de selles</v>
      </c>
      <c r="L1362" s="52" t="str">
        <f>VLOOKUP(AH1362,rawdatas!$A$13:$L$52,12,FALSE)</f>
        <v>ok</v>
      </c>
      <c r="M1362" s="52" t="str">
        <f>VLOOKUP(AH1362,rawdatas!$A$13:$M$52,13,FALSE)</f>
        <v>stool ova/cyst/parasites test; test for occult blood</v>
      </c>
      <c r="N1362" s="52" t="str">
        <f>VLOOKUP(AH1362,rawdatas!$A$13:$N$52,14,FALSE)</f>
        <v>recherche de parasites dans les selles; recherche d'oeufs dans les selles; recherche de kystes dans les selles; recherche de sang occulte dans les selles</v>
      </c>
      <c r="O1362" s="52" t="str">
        <f>VLOOKUP(AH1362,rawdatas!$A$13:$O$52,15,FALSE)</f>
        <v>ok</v>
      </c>
      <c r="P1362" s="52" t="str">
        <f>VLOOKUP(AH1362,rawdatas!$A$13:$P$52,16,FALSE)</f>
        <v>microbiological culture of faeces -33</v>
      </c>
      <c r="Q1362" s="52" t="str">
        <f>VLOOKUP(AH1362,rawdatas!$A$13:$Q$52,17,FALSE)</f>
        <v>culture des selles -33; coproculture -33</v>
      </c>
      <c r="R1362" s="52" t="str">
        <f>VLOOKUP(AH1362,rawdatas!$A$13:$R$52,18,FALSE)</f>
        <v>ok</v>
      </c>
      <c r="S1362" s="52" t="str">
        <f>VLOOKUP(AH1362,rawdatas!$A$13:$S$52,19,FALSE)</f>
        <v>a laboratory analysis performed on a faeces sample with the exception of microbiological tests</v>
      </c>
      <c r="T1362" s="52" t="str">
        <f>VLOOKUP(AH1362,rawdatas!$A$13:$T$52,20,FALSE)</f>
        <v>analyse de laboratoire réalisée sur un échantillon de selles à l'exception des tests microbiologiques</v>
      </c>
      <c r="U1362" s="52" t="str">
        <f>VLOOKUP(AH1362,rawdatas!$A$13:$U$52,21,FALSE)</f>
        <v>ok</v>
      </c>
      <c r="V1362" s="52">
        <f>VLOOKUP(AH1362,rawdatas!$A$13:$V$52,22,FALSE)</f>
        <v>0</v>
      </c>
      <c r="W1362" s="52">
        <f>VLOOKUP(AH1362,rawdatas!$A$13:$W$52,23,FALSE)</f>
        <v>0</v>
      </c>
      <c r="X1362" s="52" t="str">
        <f>VLOOKUP(AH1362,rawdatas!$A$13:$X$52,24,FALSE)</f>
        <v>ok</v>
      </c>
      <c r="Y1362" s="52" t="str">
        <f>VLOOKUP(AH1362,rawdatas!$A$13:$Y$52,25,FALSE)</f>
        <v>Laboratory analyses are classified according to the substrate/substance in which the test is done, whereas microbiological/immunological tests belong to -33 and histological/exfoliative cytology tests to -37.</v>
      </c>
      <c r="Z1362" s="52" t="str">
        <f>VLOOKUP(AH1362,rawdatas!$A$13:$Z$52,26,FALSE)</f>
        <v xml:space="preserve">les test chimiques sont classés selon le substrat, la substance sur lequel le test est fait, tandis que les test microbiologiques et immunologiques appartiennent à -33 et l'histologie et la cytologie exfoliative à -37 </v>
      </c>
      <c r="AA1362" s="52" t="str">
        <f>VLOOKUP(AH1362,rawdatas!$A$13:$AA$52,27,FALSE)</f>
        <v>ok</v>
      </c>
      <c r="AB1362" s="52">
        <f>VLOOKUP(AH1362,rawdatas!$A$13:$AB$52,28,FALSE)</f>
        <v>0</v>
      </c>
      <c r="AC1362" s="52">
        <f>VLOOKUP(AH1362,rawdatas!$A$13:$AC$52,29,FALSE)</f>
        <v>0</v>
      </c>
      <c r="AD1362" s="52">
        <f>VLOOKUP(AH1362,rawdatas!$A$13:$AD$53,30,FALSE)</f>
        <v>0</v>
      </c>
      <c r="AE1362" s="52">
        <f>VLOOKUP(AH1362,rawdatas!$A$13:$AE$53,31,FALSE)</f>
        <v>0</v>
      </c>
      <c r="AF1362" s="52">
        <f>VLOOKUP(AH1362,rawdatas!$A$13:$AF$53,32,FALSE)</f>
        <v>0</v>
      </c>
      <c r="AG1362" s="52">
        <f>VLOOKUP(AH1362,rawdatas!$A$13:$AG$54,33,FALSE)</f>
        <v>0</v>
      </c>
      <c r="AH1362" s="53">
        <v>880100167</v>
      </c>
      <c r="AI1362" s="54" t="str">
        <f t="shared" si="92"/>
        <v>analyse de selles</v>
      </c>
    </row>
    <row r="1363" spans="1:35" outlineLevel="1" x14ac:dyDescent="0.25">
      <c r="A1363" s="52">
        <v>254641621</v>
      </c>
      <c r="B1363" s="52">
        <v>612540711</v>
      </c>
      <c r="C1363" s="52" t="s">
        <v>16400</v>
      </c>
      <c r="D1363" s="52" t="str">
        <f>VLOOKUP(B1363,rawdatas!$A:$K,3,FALSE)</f>
        <v>Y</v>
      </c>
      <c r="E1363" s="52" t="str">
        <f>VLOOKUP(B1363,rawdatas!$A:$K,7,FALSE)</f>
        <v>Male genital  system</v>
      </c>
      <c r="F1363" s="52" t="str">
        <f>VLOOKUP(B1363,rawdatas!$A:$K,8,FALSE)</f>
        <v>système génital masculin y compris le sein</v>
      </c>
      <c r="G1363" s="52" t="str">
        <f>VLOOKUP(AH1363,rawdatas!$A$13:$K$52,7,FALSE)</f>
        <v>Histological/exfoliative cytology</v>
      </c>
      <c r="H1363" s="52" t="str">
        <f>VLOOKUP(AH1363,rawdatas!$A$13:$K$52,8,FALSE)</f>
        <v>cytologie; histologie</v>
      </c>
      <c r="I1363" s="52" t="str">
        <f>VLOOKUP(AH1363,rawdatas!$A$13:$K$52,9,FALSE)</f>
        <v>ok</v>
      </c>
      <c r="J1363" s="52" t="str">
        <f>VLOOKUP(AH1363,rawdatas!$A$13:$K$52,10,FALSE)</f>
        <v>Histological/exfoliative cytology</v>
      </c>
      <c r="K1363" s="52" t="str">
        <f>VLOOKUP(AH1363,rawdatas!$A$13:$K$52,11,FALSE)</f>
        <v>cytologie; histologie</v>
      </c>
      <c r="L1363" s="52" t="str">
        <f>VLOOKUP(AH1363,rawdatas!$A$13:$L$52,12,FALSE)</f>
        <v>ok</v>
      </c>
      <c r="M1363" s="52" t="str">
        <f>VLOOKUP(AH1363,rawdatas!$A$13:$M$52,13,FALSE)</f>
        <v>histological or cytological examination of tissue or fluid retrieved by puncture/biopsy/excision/swabbing/collection; urine cytology; sputum analysis; semen analysis</v>
      </c>
      <c r="N1363" s="52" t="str">
        <f>VLOOKUP(AH1363,rawdatas!$A$13:$N$52,14,FALSE)</f>
        <v>examen histologique de tissu; examen cytologique de tissu; examen histologique de liquide retiré par ponction; examen cytologique de liquide retiré par ponction; biopsie; excision; écouvillonage; collecte urinaire; cytologie urinaire; analyse d'expectorations; spermogramme</v>
      </c>
      <c r="O1363" s="52" t="str">
        <f>VLOOKUP(AH1363,rawdatas!$A$13:$O$52,15,FALSE)</f>
        <v>ok</v>
      </c>
      <c r="P1363" s="52" t="str">
        <f>VLOOKUP(AH1363,rawdatas!$A$13:$P$52,16,FALSE)</f>
        <v>microbiological test -33; skin scrapings -33</v>
      </c>
      <c r="Q1363" s="52" t="str">
        <f>VLOOKUP(AH1363,rawdatas!$A$13:$Q$52,17,FALSE)</f>
        <v>test microbiologique -33; frottis de peau -33; grattage de la peau -33</v>
      </c>
      <c r="R1363" s="52" t="str">
        <f>VLOOKUP(AH1363,rawdatas!$A$13:$R$52,18,FALSE)</f>
        <v>ok</v>
      </c>
      <c r="S1363" s="52" t="str">
        <f>VLOOKUP(AH1363,rawdatas!$A$13:$S$52,19,FALSE)</f>
        <v>histological or cytological examination of cells collected from the body as a means of detecting cellular changes</v>
      </c>
      <c r="T1363" s="52" t="str">
        <f>VLOOKUP(AH1363,rawdatas!$A$13:$T$52,20,FALSE)</f>
        <v>examen histologique ou cytologique de cellules corporelles comme moyen de détection de modifications cellulaires</v>
      </c>
      <c r="U1363" s="52" t="str">
        <f>VLOOKUP(AH1363,rawdatas!$A$13:$U$52,21,FALSE)</f>
        <v>ok</v>
      </c>
      <c r="V1363" s="52">
        <f>VLOOKUP(AH1363,rawdatas!$A$13:$V$52,22,FALSE)</f>
        <v>0</v>
      </c>
      <c r="W1363" s="52">
        <f>VLOOKUP(AH1363,rawdatas!$A$13:$W$52,23,FALSE)</f>
        <v>0</v>
      </c>
      <c r="X1363" s="52" t="str">
        <f>VLOOKUP(AH1363,rawdatas!$A$13:$X$52,24,FALSE)</f>
        <v>ok</v>
      </c>
      <c r="Y1363" s="52">
        <f>VLOOKUP(AH1363,rawdatas!$A$13:$Y$52,25,FALSE)</f>
        <v>0</v>
      </c>
      <c r="Z1363" s="52">
        <f>VLOOKUP(AH1363,rawdatas!$A$13:$Z$52,26,FALSE)</f>
        <v>0</v>
      </c>
      <c r="AA1363" s="52" t="str">
        <f>VLOOKUP(AH1363,rawdatas!$A$13:$AA$52,27,FALSE)</f>
        <v>ok</v>
      </c>
      <c r="AB1363" s="52">
        <f>VLOOKUP(AH1363,rawdatas!$A$13:$AB$52,28,FALSE)</f>
        <v>0</v>
      </c>
      <c r="AC1363" s="52">
        <f>VLOOKUP(AH1363,rawdatas!$A$13:$AC$52,29,FALSE)</f>
        <v>0</v>
      </c>
      <c r="AD1363" s="52">
        <f>VLOOKUP(AH1363,rawdatas!$A$13:$AD$53,30,FALSE)</f>
        <v>0</v>
      </c>
      <c r="AE1363" s="52">
        <f>VLOOKUP(AH1363,rawdatas!$A$13:$AE$53,31,FALSE)</f>
        <v>0</v>
      </c>
      <c r="AF1363" s="52">
        <f>VLOOKUP(AH1363,rawdatas!$A$13:$AF$53,32,FALSE)</f>
        <v>0</v>
      </c>
      <c r="AG1363" s="52">
        <f>VLOOKUP(AH1363,rawdatas!$A$13:$AG$54,33,FALSE)</f>
        <v>0</v>
      </c>
      <c r="AH1363" s="53">
        <v>788831404</v>
      </c>
      <c r="AI1363" s="54" t="str">
        <f t="shared" si="92"/>
        <v>cytologie; histologie</v>
      </c>
    </row>
    <row r="1364" spans="1:35" outlineLevel="1" x14ac:dyDescent="0.25">
      <c r="A1364" s="52">
        <v>989660863</v>
      </c>
      <c r="B1364" s="52">
        <v>612540711</v>
      </c>
      <c r="C1364" s="52" t="s">
        <v>16401</v>
      </c>
      <c r="D1364" s="52" t="str">
        <f>VLOOKUP(B1364,rawdatas!$A:$K,3,FALSE)</f>
        <v>Y</v>
      </c>
      <c r="E1364" s="52" t="str">
        <f>VLOOKUP(B1364,rawdatas!$A:$K,7,FALSE)</f>
        <v>Male genital  system</v>
      </c>
      <c r="F1364" s="52" t="str">
        <f>VLOOKUP(B1364,rawdatas!$A:$K,8,FALSE)</f>
        <v>système génital masculin y compris le sein</v>
      </c>
      <c r="G1364" s="52" t="str">
        <f>VLOOKUP(AH1364,rawdatas!$A$13:$K$52,7,FALSE)</f>
        <v>Other laboratory test NEC</v>
      </c>
      <c r="H1364" s="52" t="str">
        <f>VLOOKUP(AH1364,rawdatas!$A$13:$K$52,8,FALSE)</f>
        <v>autre analyse de laboratoire non classée ailleurs</v>
      </c>
      <c r="I1364" s="52" t="str">
        <f>VLOOKUP(AH1364,rawdatas!$A$13:$K$52,9,FALSE)</f>
        <v>autre analyse de laboratoire NCA</v>
      </c>
      <c r="J1364" s="52" t="str">
        <f>VLOOKUP(AH1364,rawdatas!$A$13:$K$52,10,FALSE)</f>
        <v>Other laboratory test NEC</v>
      </c>
      <c r="K1364" s="52" t="str">
        <f>VLOOKUP(AH1364,rawdatas!$A$13:$K$52,11,FALSE)</f>
        <v>autre analyse de laboratoire</v>
      </c>
      <c r="L1364" s="52" t="str">
        <f>VLOOKUP(AH1364,rawdatas!$A$13:$L$52,12,FALSE)</f>
        <v>autre analyse de laboratoire NCA</v>
      </c>
      <c r="M1364" s="52" t="str">
        <f>VLOOKUP(AH1364,rawdatas!$A$13:$M$52,13,FALSE)</f>
        <v>antenatal chromosome screening; DNA/genetic/chromosome test; paternity test; sweat test; tear drop test; Helicobacter pylori breath test; any other laboratory test not included in the rubrics -32 to -37</v>
      </c>
      <c r="N1364" s="52" t="str">
        <f>VLOOKUP(AH1364,rawdatas!$A$13:$N$52,14,FALSE)</f>
        <v>dépistage chromosomique anténatal; test chromosomial; test génétique; test d'ADN; test de paternité; test respiratoire pour hélicobacter pylori; test à la sueur; test des larmes; tout autre test de laboratoire non inclus dans les rubriques 32 à 37</v>
      </c>
      <c r="O1364" s="52" t="str">
        <f>VLOOKUP(AH1364,rawdatas!$A$13:$O$52,15,FALSE)</f>
        <v>ok</v>
      </c>
      <c r="P1364" s="52" t="str">
        <f>VLOOKUP(AH1364,rawdatas!$A$13:$P$52,16,FALSE)</f>
        <v>exercise tests using imaging -41; electrical tracing -42; Holter monitoring -42</v>
      </c>
      <c r="Q1364" s="52" t="str">
        <f>VLOOKUP(AH1364,rawdatas!$A$13:$Q$52,17,FALSE)</f>
        <v>tests d'effort avec imagerie -41; enregistrement électrique -42; surveillance Holter -42</v>
      </c>
      <c r="R1364" s="52" t="str">
        <f>VLOOKUP(AH1364,rawdatas!$A$13:$R$52,18,FALSE)</f>
        <v>ok</v>
      </c>
      <c r="S1364" s="52">
        <f>VLOOKUP(AH1364,rawdatas!$A$13:$S$52,19,FALSE)</f>
        <v>0</v>
      </c>
      <c r="T1364" s="52">
        <f>VLOOKUP(AH1364,rawdatas!$A$13:$T$52,20,FALSE)</f>
        <v>0</v>
      </c>
      <c r="U1364" s="52" t="str">
        <f>VLOOKUP(AH1364,rawdatas!$A$13:$U$52,21,FALSE)</f>
        <v>ok</v>
      </c>
      <c r="V1364" s="52">
        <f>VLOOKUP(AH1364,rawdatas!$A$13:$V$52,22,FALSE)</f>
        <v>0</v>
      </c>
      <c r="W1364" s="52">
        <f>VLOOKUP(AH1364,rawdatas!$A$13:$W$52,23,FALSE)</f>
        <v>0</v>
      </c>
      <c r="X1364" s="52" t="str">
        <f>VLOOKUP(AH1364,rawdatas!$A$13:$X$52,24,FALSE)</f>
        <v>ok</v>
      </c>
      <c r="Y1364" s="52">
        <f>VLOOKUP(AH1364,rawdatas!$A$13:$Y$52,25,FALSE)</f>
        <v>0</v>
      </c>
      <c r="Z1364" s="52">
        <f>VLOOKUP(AH1364,rawdatas!$A$13:$Z$52,26,FALSE)</f>
        <v>0</v>
      </c>
      <c r="AA1364" s="52" t="str">
        <f>VLOOKUP(AH1364,rawdatas!$A$13:$AA$52,27,FALSE)</f>
        <v>ok</v>
      </c>
      <c r="AB1364" s="52">
        <f>VLOOKUP(AH1364,rawdatas!$A$13:$AB$52,28,FALSE)</f>
        <v>0</v>
      </c>
      <c r="AC1364" s="52">
        <f>VLOOKUP(AH1364,rawdatas!$A$13:$AC$52,29,FALSE)</f>
        <v>0</v>
      </c>
      <c r="AD1364" s="52">
        <f>VLOOKUP(AH1364,rawdatas!$A$13:$AD$53,30,FALSE)</f>
        <v>0</v>
      </c>
      <c r="AE1364" s="52">
        <f>VLOOKUP(AH1364,rawdatas!$A$13:$AE$53,31,FALSE)</f>
        <v>0</v>
      </c>
      <c r="AF1364" s="52">
        <f>VLOOKUP(AH1364,rawdatas!$A$13:$AF$53,32,FALSE)</f>
        <v>0</v>
      </c>
      <c r="AG1364" s="52">
        <f>VLOOKUP(AH1364,rawdatas!$A$13:$AG$54,33,FALSE)</f>
        <v>0</v>
      </c>
      <c r="AH1364" s="53">
        <v>300103734</v>
      </c>
      <c r="AI1364" s="54" t="str">
        <f t="shared" si="92"/>
        <v>autre analyse de laboratoire non classée ailleurs</v>
      </c>
    </row>
    <row r="1365" spans="1:35" outlineLevel="1" x14ac:dyDescent="0.25">
      <c r="A1365" s="52">
        <v>138600329</v>
      </c>
      <c r="B1365" s="52">
        <v>612540711</v>
      </c>
      <c r="C1365" s="52" t="s">
        <v>16402</v>
      </c>
      <c r="D1365" s="52" t="str">
        <f>VLOOKUP(B1365,rawdatas!$A:$K,3,FALSE)</f>
        <v>Y</v>
      </c>
      <c r="E1365" s="52" t="str">
        <f>VLOOKUP(B1365,rawdatas!$A:$K,7,FALSE)</f>
        <v>Male genital  system</v>
      </c>
      <c r="F1365" s="52" t="str">
        <f>VLOOKUP(B1365,rawdatas!$A:$K,8,FALSE)</f>
        <v>système génital masculin y compris le sein</v>
      </c>
      <c r="G1365" s="52" t="str">
        <f>VLOOKUP(AH1365,rawdatas!$A$13:$K$52,7,FALSE)</f>
        <v>Physical function test</v>
      </c>
      <c r="H1365" s="52" t="str">
        <f>VLOOKUP(AH1365,rawdatas!$A$13:$K$52,8,FALSE)</f>
        <v>epreuve fonctionnelle physique</v>
      </c>
      <c r="I1365" s="52" t="str">
        <f>VLOOKUP(AH1365,rawdatas!$A$13:$K$52,9,FALSE)</f>
        <v>ok</v>
      </c>
      <c r="J1365" s="52" t="str">
        <f>VLOOKUP(AH1365,rawdatas!$A$13:$K$52,10,FALSE)</f>
        <v>Physical function test</v>
      </c>
      <c r="K1365" s="52" t="str">
        <f>VLOOKUP(AH1365,rawdatas!$A$13:$K$52,11,FALSE)</f>
        <v>epreuve fonctionnelle</v>
      </c>
      <c r="L1365" s="52" t="str">
        <f>VLOOKUP(AH1365,rawdatas!$A$13:$L$52,12,FALSE)</f>
        <v>ok</v>
      </c>
      <c r="M1365" s="52" t="str">
        <f>VLOOKUP(AH1365,rawdatas!$A$13:$M$52,13,FALSE)</f>
        <v>tympanometry; audiometry; tonometry; vision test; visual field; colour vision; calorimetric/vestibular function test; spirometry; urinary flowmetry</v>
      </c>
      <c r="N1365" s="52" t="str">
        <f>VLOOKUP(AH1365,rawdatas!$A$13:$N$52,14,FALSE)</f>
        <v>tympanométrie; audiométrie; tonométrie; test de vue; champ visuel; test de vision des couleurs; test de la fonction vestibulaire; test de la fonction calorimétrique; spirométrie; examen urodynamique</v>
      </c>
      <c r="O1365" s="52" t="str">
        <f>VLOOKUP(AH1365,rawdatas!$A$13:$O$52,15,FALSE)</f>
        <v>ok</v>
      </c>
      <c r="P1365" s="52" t="str">
        <f>VLOOKUP(AH1365,rawdatas!$A$13:$P$52,16,FALSE)</f>
        <v>exercise test using imaging -41; exercise test using electrical tracing -42; Holter monitoring -42; mental function test -43</v>
      </c>
      <c r="Q1365" s="52" t="str">
        <f>VLOOKUP(AH1365,rawdatas!$A$13:$Q$52,17,FALSE)</f>
        <v>test d'effort avec imagerie -41; test d'effort avec tracé électrique -42; Holter de surveillance -42; test de la fonction mentale -43</v>
      </c>
      <c r="R1365" s="52" t="str">
        <f>VLOOKUP(AH1365,rawdatas!$A$13:$R$52,18,FALSE)</f>
        <v>ok</v>
      </c>
      <c r="S1365" s="52" t="str">
        <f>VLOOKUP(AH1365,rawdatas!$A$13:$S$52,19,FALSE)</f>
        <v xml:space="preserve">quantitative test to measure capacity of body functions excluding the mental state </v>
      </c>
      <c r="T1365" s="52" t="str">
        <f>VLOOKUP(AH1365,rawdatas!$A$13:$T$52,20,FALSE)</f>
        <v xml:space="preserve">test de mesure quantitative de la capacité des fonctions corporelles à l'exclusion de l'état mental </v>
      </c>
      <c r="U1365" s="52" t="str">
        <f>VLOOKUP(AH1365,rawdatas!$A$13:$U$52,21,FALSE)</f>
        <v>ok</v>
      </c>
      <c r="V1365" s="52">
        <f>VLOOKUP(AH1365,rawdatas!$A$13:$V$52,22,FALSE)</f>
        <v>0</v>
      </c>
      <c r="W1365" s="52">
        <f>VLOOKUP(AH1365,rawdatas!$A$13:$W$52,23,FALSE)</f>
        <v>0</v>
      </c>
      <c r="X1365" s="52" t="str">
        <f>VLOOKUP(AH1365,rawdatas!$A$13:$X$52,24,FALSE)</f>
        <v>ok</v>
      </c>
      <c r="Y1365" s="52">
        <f>VLOOKUP(AH1365,rawdatas!$A$13:$Y$52,25,FALSE)</f>
        <v>0</v>
      </c>
      <c r="Z1365" s="52">
        <f>VLOOKUP(AH1365,rawdatas!$A$13:$Z$52,26,FALSE)</f>
        <v>0</v>
      </c>
      <c r="AA1365" s="52" t="str">
        <f>VLOOKUP(AH1365,rawdatas!$A$13:$AA$52,27,FALSE)</f>
        <v>ok</v>
      </c>
      <c r="AB1365" s="52">
        <f>VLOOKUP(AH1365,rawdatas!$A$13:$AB$52,28,FALSE)</f>
        <v>0</v>
      </c>
      <c r="AC1365" s="52">
        <f>VLOOKUP(AH1365,rawdatas!$A$13:$AC$52,29,FALSE)</f>
        <v>0</v>
      </c>
      <c r="AD1365" s="52">
        <f>VLOOKUP(AH1365,rawdatas!$A$13:$AD$53,30,FALSE)</f>
        <v>0</v>
      </c>
      <c r="AE1365" s="52">
        <f>VLOOKUP(AH1365,rawdatas!$A$13:$AE$53,31,FALSE)</f>
        <v>0</v>
      </c>
      <c r="AF1365" s="52">
        <f>VLOOKUP(AH1365,rawdatas!$A$13:$AF$53,32,FALSE)</f>
        <v>0</v>
      </c>
      <c r="AG1365" s="52">
        <f>VLOOKUP(AH1365,rawdatas!$A$13:$AG$54,33,FALSE)</f>
        <v>0</v>
      </c>
      <c r="AH1365" s="53">
        <v>533792975</v>
      </c>
      <c r="AI1365" s="54" t="str">
        <f t="shared" si="92"/>
        <v>epreuve fonctionnelle physique</v>
      </c>
    </row>
    <row r="1366" spans="1:35" outlineLevel="1" x14ac:dyDescent="0.25">
      <c r="A1366" s="52">
        <v>15516880</v>
      </c>
      <c r="B1366" s="52">
        <v>612540711</v>
      </c>
      <c r="C1366" s="52" t="s">
        <v>16403</v>
      </c>
      <c r="D1366" s="52" t="str">
        <f>VLOOKUP(B1366,rawdatas!$A:$K,3,FALSE)</f>
        <v>Y</v>
      </c>
      <c r="E1366" s="52" t="str">
        <f>VLOOKUP(B1366,rawdatas!$A:$K,7,FALSE)</f>
        <v>Male genital  system</v>
      </c>
      <c r="F1366" s="52" t="str">
        <f>VLOOKUP(B1366,rawdatas!$A:$K,8,FALSE)</f>
        <v>système génital masculin y compris le sein</v>
      </c>
      <c r="G1366" s="52" t="str">
        <f>VLOOKUP(AH1366,rawdatas!$A$13:$K$52,7,FALSE)</f>
        <v>Diagnostic endoscopy</v>
      </c>
      <c r="H1366" s="52" t="str">
        <f>VLOOKUP(AH1366,rawdatas!$A$13:$K$52,8,FALSE)</f>
        <v>endoscopie diagnostique</v>
      </c>
      <c r="I1366" s="52" t="str">
        <f>VLOOKUP(AH1366,rawdatas!$A$13:$K$52,9,FALSE)</f>
        <v>ok</v>
      </c>
      <c r="J1366" s="52" t="str">
        <f>VLOOKUP(AH1366,rawdatas!$A$13:$K$52,10,FALSE)</f>
        <v>Diagnostic endoscopy</v>
      </c>
      <c r="K1366" s="52" t="str">
        <f>VLOOKUP(AH1366,rawdatas!$A$13:$K$52,11,FALSE)</f>
        <v>endoscopie diagnostique</v>
      </c>
      <c r="L1366" s="52" t="str">
        <f>VLOOKUP(AH1366,rawdatas!$A$13:$L$52,12,FALSE)</f>
        <v>ok</v>
      </c>
      <c r="M1366" s="52" t="str">
        <f>VLOOKUP(AH1366,rawdatas!$A$13:$M$52,13,FALSE)</f>
        <v>rhinoscopy; pharyngoscopy; laryngoscopy; tracheoscopy; bronchoscopy; mediastinoscopy; hysteroscopy; colposcopy; laparoscopy; gastroscopy; colonoscopy; sigmoidoscopy; rectoscopy; anoscopy; arthroscopy</v>
      </c>
      <c r="N1366" s="52" t="str">
        <f>VLOOKUP(AH1366,rawdatas!$A$13:$N$52,14,FALSE)</f>
        <v>rhinoscopie; pharyngoscopie; laryngoscopie; trachéoscopie; bronchoscopie; médiastinoscopie; hystéroscopie; colposcopie; laparoscopie; gastroscopie; colonoscopie; sigmoïdoscopie; rectoscopie; anuscopie; arthroscopie</v>
      </c>
      <c r="O1366" s="52" t="str">
        <f>VLOOKUP(AH1366,rawdatas!$A$13:$O$52,15,FALSE)</f>
        <v>ok</v>
      </c>
      <c r="P1366" s="52" t="str">
        <f>VLOOKUP(AH1366,rawdatas!$A$13:$P$52,16,FALSE)</f>
        <v>ophtalmoscopy -43; fundoscopy -43; dermoscopy -43</v>
      </c>
      <c r="Q1366" s="52" t="str">
        <f>VLOOKUP(AH1366,rawdatas!$A$13:$Q$52,17,FALSE)</f>
        <v>ophtalmoscopie -43; fundoscopie -43; fond d'oeil -43; dermoscopie -43</v>
      </c>
      <c r="R1366" s="52" t="str">
        <f>VLOOKUP(AH1366,rawdatas!$A$13:$R$52,18,FALSE)</f>
        <v>ok</v>
      </c>
      <c r="S1366" s="52" t="str">
        <f>VLOOKUP(AH1366,rawdatas!$A$13:$S$52,19,FALSE)</f>
        <v>looking inside the body for medical reasons using an endoscope, an instrument used to examine the interior of a hollow organ or cavity of the body</v>
      </c>
      <c r="T1366" s="52" t="str">
        <f>VLOOKUP(AH1366,rawdatas!$A$13:$T$52,20,FALSE)</f>
        <v xml:space="preserve">examen de l'intérieur du corps pour raison médicale en utilisant un endoscope, un instrument prévu pour examiner l'intérieur d'un organe creux ou une cavité du corps </v>
      </c>
      <c r="U1366" s="52" t="str">
        <f>VLOOKUP(AH1366,rawdatas!$A$13:$U$52,21,FALSE)</f>
        <v>ok</v>
      </c>
      <c r="V1366" s="52">
        <f>VLOOKUP(AH1366,rawdatas!$A$13:$V$52,22,FALSE)</f>
        <v>0</v>
      </c>
      <c r="W1366" s="52">
        <f>VLOOKUP(AH1366,rawdatas!$A$13:$W$52,23,FALSE)</f>
        <v>0</v>
      </c>
      <c r="X1366" s="52" t="str">
        <f>VLOOKUP(AH1366,rawdatas!$A$13:$X$52,24,FALSE)</f>
        <v>ok</v>
      </c>
      <c r="Y1366" s="52">
        <f>VLOOKUP(AH1366,rawdatas!$A$13:$Y$52,25,FALSE)</f>
        <v>0</v>
      </c>
      <c r="Z1366" s="52">
        <f>VLOOKUP(AH1366,rawdatas!$A$13:$Z$52,26,FALSE)</f>
        <v>0</v>
      </c>
      <c r="AA1366" s="52" t="str">
        <f>VLOOKUP(AH1366,rawdatas!$A$13:$AA$52,27,FALSE)</f>
        <v>ok</v>
      </c>
      <c r="AB1366" s="52">
        <f>VLOOKUP(AH1366,rawdatas!$A$13:$AB$52,28,FALSE)</f>
        <v>0</v>
      </c>
      <c r="AC1366" s="52">
        <f>VLOOKUP(AH1366,rawdatas!$A$13:$AC$52,29,FALSE)</f>
        <v>0</v>
      </c>
      <c r="AD1366" s="52">
        <f>VLOOKUP(AH1366,rawdatas!$A$13:$AD$53,30,FALSE)</f>
        <v>0</v>
      </c>
      <c r="AE1366" s="52">
        <f>VLOOKUP(AH1366,rawdatas!$A$13:$AE$53,31,FALSE)</f>
        <v>0</v>
      </c>
      <c r="AF1366" s="52">
        <f>VLOOKUP(AH1366,rawdatas!$A$13:$AF$53,32,FALSE)</f>
        <v>0</v>
      </c>
      <c r="AG1366" s="52">
        <f>VLOOKUP(AH1366,rawdatas!$A$13:$AG$54,33,FALSE)</f>
        <v>0</v>
      </c>
      <c r="AH1366" s="53">
        <v>659007930</v>
      </c>
      <c r="AI1366" s="54" t="str">
        <f t="shared" si="92"/>
        <v>endoscopie diagnostique</v>
      </c>
    </row>
    <row r="1367" spans="1:35" outlineLevel="1" x14ac:dyDescent="0.25">
      <c r="A1367" s="52">
        <v>81822413</v>
      </c>
      <c r="B1367" s="52">
        <v>612540711</v>
      </c>
      <c r="C1367" s="52" t="s">
        <v>16404</v>
      </c>
      <c r="D1367" s="52" t="str">
        <f>VLOOKUP(B1367,rawdatas!$A:$K,3,FALSE)</f>
        <v>Y</v>
      </c>
      <c r="E1367" s="52" t="str">
        <f>VLOOKUP(B1367,rawdatas!$A:$K,7,FALSE)</f>
        <v>Male genital  system</v>
      </c>
      <c r="F1367" s="52" t="str">
        <f>VLOOKUP(B1367,rawdatas!$A:$K,8,FALSE)</f>
        <v>système génital masculin y compris le sein</v>
      </c>
      <c r="G1367" s="52" t="str">
        <f>VLOOKUP(AH1367,rawdatas!$A$13:$K$52,7,FALSE)</f>
        <v>Diagnostic radiology/imaging</v>
      </c>
      <c r="H1367" s="52" t="str">
        <f>VLOOKUP(AH1367,rawdatas!$A$13:$K$52,8,FALSE)</f>
        <v>radiologie diagnostique; imagerie</v>
      </c>
      <c r="I1367" s="52" t="str">
        <f>VLOOKUP(AH1367,rawdatas!$A$13:$K$52,9,FALSE)</f>
        <v>ok</v>
      </c>
      <c r="J1367" s="52" t="str">
        <f>VLOOKUP(AH1367,rawdatas!$A$13:$K$52,10,FALSE)</f>
        <v>Diagnostic radiology/imaging</v>
      </c>
      <c r="K1367" s="52" t="str">
        <f>VLOOKUP(AH1367,rawdatas!$A$13:$K$52,11,FALSE)</f>
        <v>radiologie diagnostique; imagerie</v>
      </c>
      <c r="L1367" s="52" t="str">
        <f>VLOOKUP(AH1367,rawdatas!$A$13:$L$52,12,FALSE)</f>
        <v>ok</v>
      </c>
      <c r="M1367" s="52" t="str">
        <f>VLOOKUP(AH1367,rawdatas!$A$13:$M$52,13,FALSE)</f>
        <v>x-ray/ultrasound imaging; computed tomography (CT); nuclear medicine; positron emission tomography (PET); magnetic resonance imaging (MRI); angiography; bone/thyroid/heart scintigraphy; isotope scanning; thermography</v>
      </c>
      <c r="N1367" s="52" t="str">
        <f>VLOOKUP(AH1367,rawdatas!$A$13:$N$52,14,FALSE)</f>
        <v>radiographie; échographie; tomographie computérisée (CT); tomographie numérique; imagerie par médecine nucléaire; tomographie par émission de positron (PET Scan); résonance magnétique nucléaire (RMN-IRM); angiographie; scintigraphie osseuse; scintigraphie thyroïdienne; scintigraphie cardiaque; scintigraphie isotopique; thermographie</v>
      </c>
      <c r="O1367" s="52" t="str">
        <f>VLOOKUP(AH1367,rawdatas!$A$13:$O$52,15,FALSE)</f>
        <v>ok</v>
      </c>
      <c r="P1367" s="52" t="str">
        <f>VLOOKUP(AH1367,rawdatas!$A$13:$P$52,16,FALSE)</f>
        <v>radiotherapy -59</v>
      </c>
      <c r="Q1367" s="52" t="str">
        <f>VLOOKUP(AH1367,rawdatas!$A$13:$Q$52,17,FALSE)</f>
        <v>Radiothérapie -59</v>
      </c>
      <c r="R1367" s="52" t="str">
        <f>VLOOKUP(AH1367,rawdatas!$A$13:$R$52,18,FALSE)</f>
        <v>ok</v>
      </c>
      <c r="S1367" s="52" t="str">
        <f>VLOOKUP(AH1367,rawdatas!$A$13:$S$52,19,FALSE)</f>
        <v>taking images of anatomic structures through the use of electromagnetic radiation or sound waves</v>
      </c>
      <c r="T1367" s="52" t="str">
        <f>VLOOKUP(AH1367,rawdatas!$A$13:$T$52,20,FALSE)</f>
        <v xml:space="preserve">prise d'image de structure anatomique grâce a des rayons électromagnétiques ou des ondes sonores </v>
      </c>
      <c r="U1367" s="52" t="str">
        <f>VLOOKUP(AH1367,rawdatas!$A$13:$U$52,21,FALSE)</f>
        <v>ok</v>
      </c>
      <c r="V1367" s="52">
        <f>VLOOKUP(AH1367,rawdatas!$A$13:$V$52,22,FALSE)</f>
        <v>0</v>
      </c>
      <c r="W1367" s="52">
        <f>VLOOKUP(AH1367,rawdatas!$A$13:$W$52,23,FALSE)</f>
        <v>0</v>
      </c>
      <c r="X1367" s="52" t="str">
        <f>VLOOKUP(AH1367,rawdatas!$A$13:$X$52,24,FALSE)</f>
        <v>ok</v>
      </c>
      <c r="Y1367" s="52">
        <f>VLOOKUP(AH1367,rawdatas!$A$13:$Y$52,25,FALSE)</f>
        <v>0</v>
      </c>
      <c r="Z1367" s="52">
        <f>VLOOKUP(AH1367,rawdatas!$A$13:$Z$52,26,FALSE)</f>
        <v>0</v>
      </c>
      <c r="AA1367" s="52" t="str">
        <f>VLOOKUP(AH1367,rawdatas!$A$13:$AA$52,27,FALSE)</f>
        <v>ok</v>
      </c>
      <c r="AB1367" s="52">
        <f>VLOOKUP(AH1367,rawdatas!$A$13:$AB$52,28,FALSE)</f>
        <v>0</v>
      </c>
      <c r="AC1367" s="52">
        <f>VLOOKUP(AH1367,rawdatas!$A$13:$AC$52,29,FALSE)</f>
        <v>0</v>
      </c>
      <c r="AD1367" s="52">
        <f>VLOOKUP(AH1367,rawdatas!$A$13:$AD$53,30,FALSE)</f>
        <v>0</v>
      </c>
      <c r="AE1367" s="52">
        <f>VLOOKUP(AH1367,rawdatas!$A$13:$AE$53,31,FALSE)</f>
        <v>0</v>
      </c>
      <c r="AF1367" s="52">
        <f>VLOOKUP(AH1367,rawdatas!$A$13:$AF$53,32,FALSE)</f>
        <v>0</v>
      </c>
      <c r="AG1367" s="52">
        <f>VLOOKUP(AH1367,rawdatas!$A$13:$AG$54,33,FALSE)</f>
        <v>0</v>
      </c>
      <c r="AH1367" s="53">
        <v>901925025</v>
      </c>
      <c r="AI1367" s="54" t="str">
        <f t="shared" si="92"/>
        <v>radiologie diagnostique; imagerie</v>
      </c>
    </row>
    <row r="1368" spans="1:35" outlineLevel="1" x14ac:dyDescent="0.25">
      <c r="A1368" s="52">
        <v>486709552</v>
      </c>
      <c r="B1368" s="52">
        <v>612540711</v>
      </c>
      <c r="C1368" s="52" t="s">
        <v>16405</v>
      </c>
      <c r="D1368" s="52" t="str">
        <f>VLOOKUP(B1368,rawdatas!$A:$K,3,FALSE)</f>
        <v>Y</v>
      </c>
      <c r="E1368" s="52" t="str">
        <f>VLOOKUP(B1368,rawdatas!$A:$K,7,FALSE)</f>
        <v>Male genital  system</v>
      </c>
      <c r="F1368" s="52" t="str">
        <f>VLOOKUP(B1368,rawdatas!$A:$K,8,FALSE)</f>
        <v>système génital masculin y compris le sein</v>
      </c>
      <c r="G1368" s="52" t="str">
        <f>VLOOKUP(AH1368,rawdatas!$A$13:$K$52,7,FALSE)</f>
        <v>Electrical tracing</v>
      </c>
      <c r="H1368" s="52" t="str">
        <f>VLOOKUP(AH1368,rawdatas!$A$13:$K$52,8,FALSE)</f>
        <v>tracé électrique</v>
      </c>
      <c r="I1368" s="52" t="str">
        <f>VLOOKUP(AH1368,rawdatas!$A$13:$K$52,9,FALSE)</f>
        <v>ok</v>
      </c>
      <c r="J1368" s="52" t="str">
        <f>VLOOKUP(AH1368,rawdatas!$A$13:$K$52,10,FALSE)</f>
        <v>Electrical tracing</v>
      </c>
      <c r="K1368" s="52" t="str">
        <f>VLOOKUP(AH1368,rawdatas!$A$13:$K$52,11,FALSE)</f>
        <v>tracé électrique</v>
      </c>
      <c r="L1368" s="52" t="str">
        <f>VLOOKUP(AH1368,rawdatas!$A$13:$L$52,12,FALSE)</f>
        <v>ok</v>
      </c>
      <c r="M1368" s="52" t="str">
        <f>VLOOKUP(AH1368,rawdatas!$A$13:$M$52,13,FALSE)</f>
        <v>electrocardiogram; exercise electrocardiogram; Holter monitoring; electromyogram (EMG); electroencephalogram (EEG); electronystagmography (ENG)</v>
      </c>
      <c r="N1368" s="52" t="str">
        <f>VLOOKUP(AH1368,rawdatas!$A$13:$N$52,14,FALSE)</f>
        <v>électrocardiogramme (ECG); électrocardiogramme d'effort; monitoring Holter; électromyogramme (EMG); électroencéphalogramme (EEG); électronystagmogramme (ENG)</v>
      </c>
      <c r="O1368" s="52" t="str">
        <f>VLOOKUP(AH1368,rawdatas!$A$13:$O$52,15,FALSE)</f>
        <v>ok</v>
      </c>
      <c r="P1368" s="52">
        <f>VLOOKUP(AH1368,rawdatas!$A$13:$P$52,16,FALSE)</f>
        <v>0</v>
      </c>
      <c r="Q1368" s="52">
        <f>VLOOKUP(AH1368,rawdatas!$A$13:$Q$52,17,FALSE)</f>
        <v>0</v>
      </c>
      <c r="R1368" s="52" t="str">
        <f>VLOOKUP(AH1368,rawdatas!$A$13:$R$52,18,FALSE)</f>
        <v>ok</v>
      </c>
      <c r="S1368" s="52" t="str">
        <f>VLOOKUP(AH1368,rawdatas!$A$13:$S$52,19,FALSE)</f>
        <v>a test used to measure the electrical activity of an organ (e.g. heart, nerve, brain, muscle)</v>
      </c>
      <c r="T1368" s="52" t="str">
        <f>VLOOKUP(AH1368,rawdatas!$A$13:$T$52,20,FALSE)</f>
        <v>test de mesure de l'activité électrique d'un organe, par ex. coeur, nerf, cerveau, muscle</v>
      </c>
      <c r="U1368" s="52" t="str">
        <f>VLOOKUP(AH1368,rawdatas!$A$13:$U$52,21,FALSE)</f>
        <v>ok</v>
      </c>
      <c r="V1368" s="52">
        <f>VLOOKUP(AH1368,rawdatas!$A$13:$V$52,22,FALSE)</f>
        <v>0</v>
      </c>
      <c r="W1368" s="52">
        <f>VLOOKUP(AH1368,rawdatas!$A$13:$W$52,23,FALSE)</f>
        <v>0</v>
      </c>
      <c r="X1368" s="52" t="str">
        <f>VLOOKUP(AH1368,rawdatas!$A$13:$X$52,24,FALSE)</f>
        <v>ok</v>
      </c>
      <c r="Y1368" s="52">
        <f>VLOOKUP(AH1368,rawdatas!$A$13:$Y$52,25,FALSE)</f>
        <v>0</v>
      </c>
      <c r="Z1368" s="52">
        <f>VLOOKUP(AH1368,rawdatas!$A$13:$Z$52,26,FALSE)</f>
        <v>0</v>
      </c>
      <c r="AA1368" s="52" t="str">
        <f>VLOOKUP(AH1368,rawdatas!$A$13:$AA$52,27,FALSE)</f>
        <v>ok</v>
      </c>
      <c r="AB1368" s="52">
        <f>VLOOKUP(AH1368,rawdatas!$A$13:$AB$52,28,FALSE)</f>
        <v>0</v>
      </c>
      <c r="AC1368" s="52">
        <f>VLOOKUP(AH1368,rawdatas!$A$13:$AC$52,29,FALSE)</f>
        <v>0</v>
      </c>
      <c r="AD1368" s="52">
        <f>VLOOKUP(AH1368,rawdatas!$A$13:$AD$53,30,FALSE)</f>
        <v>0</v>
      </c>
      <c r="AE1368" s="52">
        <f>VLOOKUP(AH1368,rawdatas!$A$13:$AE$53,31,FALSE)</f>
        <v>0</v>
      </c>
      <c r="AF1368" s="52">
        <f>VLOOKUP(AH1368,rawdatas!$A$13:$AF$53,32,FALSE)</f>
        <v>0</v>
      </c>
      <c r="AG1368" s="52">
        <f>VLOOKUP(AH1368,rawdatas!$A$13:$AG$54,33,FALSE)</f>
        <v>0</v>
      </c>
      <c r="AH1368" s="53">
        <v>871857739</v>
      </c>
      <c r="AI1368" s="54" t="str">
        <f t="shared" si="92"/>
        <v>tracé électrique</v>
      </c>
    </row>
    <row r="1369" spans="1:35" outlineLevel="1" x14ac:dyDescent="0.25">
      <c r="A1369" s="52">
        <v>673391562</v>
      </c>
      <c r="B1369" s="52">
        <v>612540711</v>
      </c>
      <c r="C1369" s="52" t="s">
        <v>16406</v>
      </c>
      <c r="D1369" s="52" t="str">
        <f>VLOOKUP(B1369,rawdatas!$A:$K,3,FALSE)</f>
        <v>Y</v>
      </c>
      <c r="E1369" s="52" t="str">
        <f>VLOOKUP(B1369,rawdatas!$A:$K,7,FALSE)</f>
        <v>Male genital  system</v>
      </c>
      <c r="F1369" s="52" t="str">
        <f>VLOOKUP(B1369,rawdatas!$A:$K,8,FALSE)</f>
        <v>système génital masculin y compris le sein</v>
      </c>
      <c r="G1369" s="52" t="str">
        <f>VLOOKUP(AH1369,rawdatas!$A$13:$K$52,7,FALSE)</f>
        <v>Other diagnostic procedure</v>
      </c>
      <c r="H1369" s="52" t="str">
        <f>VLOOKUP(AH1369,rawdatas!$A$13:$K$52,8,FALSE)</f>
        <v>autre procédure diagnostique</v>
      </c>
      <c r="I1369" s="52" t="str">
        <f>VLOOKUP(AH1369,rawdatas!$A$13:$K$52,9,FALSE)</f>
        <v>ok</v>
      </c>
      <c r="J1369" s="52" t="str">
        <f>VLOOKUP(AH1369,rawdatas!$A$13:$K$52,10,FALSE)</f>
        <v>Other diagnostic procedure</v>
      </c>
      <c r="K1369" s="52" t="str">
        <f>VLOOKUP(AH1369,rawdatas!$A$13:$K$52,11,FALSE)</f>
        <v>autre procédure diag.</v>
      </c>
      <c r="L1369" s="52" t="str">
        <f>VLOOKUP(AH1369,rawdatas!$A$13:$L$52,12,FALSE)</f>
        <v>ok</v>
      </c>
      <c r="M1369" s="52" t="str">
        <f>VLOOKUP(AH1369,rawdatas!$A$13:$M$52,13,FALSE)</f>
        <v>ophtalmoscopy; dermatoscopy; diagnostic laparotomy; dementia test; intelligence test; depression test; anxiety test; skin photo</v>
      </c>
      <c r="N1369" s="52" t="str">
        <f>VLOOKUP(AH1369,rawdatas!$A$13:$N$52,14,FALSE)</f>
        <v>ophtalmoscopie; dermoscopie; laparatomie diagnostique; photographie de la peau; test de détection de démence; test d'intelligence; test de dépression; test d'anxiété; photographie de la peau</v>
      </c>
      <c r="O1369" s="52" t="str">
        <f>VLOOKUP(AH1369,rawdatas!$A$13:$O$52,15,FALSE)</f>
        <v>ok</v>
      </c>
      <c r="P1369" s="52">
        <f>VLOOKUP(AH1369,rawdatas!$A$13:$P$52,16,FALSE)</f>
        <v>0</v>
      </c>
      <c r="Q1369" s="52" t="str">
        <f>VLOOKUP(AH1369,rawdatas!$A$13:$Q$52,17,FALSE)</f>
        <v xml:space="preserve">test respiratoire pour hélicobacter pylori -38; endoscopie -40; biopsie -52; ponction -52 </v>
      </c>
      <c r="R1369" s="52" t="str">
        <f>VLOOKUP(AH1369,rawdatas!$A$13:$R$52,18,FALSE)</f>
        <v>ko</v>
      </c>
      <c r="S1369" s="52" t="str">
        <f>VLOOKUP(AH1369,rawdatas!$A$13:$S$52,19,FALSE)</f>
        <v>a skin photo is a photography/video recording for diagnostic purpose</v>
      </c>
      <c r="T1369" s="52" t="str">
        <f>VLOOKUP(AH1369,rawdatas!$A$13:$T$52,20,FALSE)</f>
        <v xml:space="preserve">pour une photo de la peau, il faut que l'enregistrement de photographie ou de vidéo le soit à des fins diagnostiques </v>
      </c>
      <c r="U1369" s="52" t="str">
        <f>VLOOKUP(AH1369,rawdatas!$A$13:$U$52,21,FALSE)</f>
        <v>ok</v>
      </c>
      <c r="V1369" s="52">
        <f>VLOOKUP(AH1369,rawdatas!$A$13:$V$52,22,FALSE)</f>
        <v>0</v>
      </c>
      <c r="W1369" s="52">
        <f>VLOOKUP(AH1369,rawdatas!$A$13:$W$52,23,FALSE)</f>
        <v>0</v>
      </c>
      <c r="X1369" s="52" t="str">
        <f>VLOOKUP(AH1369,rawdatas!$A$13:$X$52,24,FALSE)</f>
        <v>ok</v>
      </c>
      <c r="Y1369" s="52">
        <f>VLOOKUP(AH1369,rawdatas!$A$13:$Y$52,25,FALSE)</f>
        <v>0</v>
      </c>
      <c r="Z1369" s="52">
        <f>VLOOKUP(AH1369,rawdatas!$A$13:$Z$52,26,FALSE)</f>
        <v>0</v>
      </c>
      <c r="AA1369" s="52" t="str">
        <f>VLOOKUP(AH1369,rawdatas!$A$13:$AA$52,27,FALSE)</f>
        <v>ok</v>
      </c>
      <c r="AB1369" s="52">
        <f>VLOOKUP(AH1369,rawdatas!$A$13:$AB$52,28,FALSE)</f>
        <v>0</v>
      </c>
      <c r="AC1369" s="52">
        <f>VLOOKUP(AH1369,rawdatas!$A$13:$AC$52,29,FALSE)</f>
        <v>0</v>
      </c>
      <c r="AD1369" s="52">
        <f>VLOOKUP(AH1369,rawdatas!$A$13:$AD$53,30,FALSE)</f>
        <v>0</v>
      </c>
      <c r="AE1369" s="52">
        <f>VLOOKUP(AH1369,rawdatas!$A$13:$AE$53,31,FALSE)</f>
        <v>0</v>
      </c>
      <c r="AF1369" s="52">
        <f>VLOOKUP(AH1369,rawdatas!$A$13:$AF$53,32,FALSE)</f>
        <v>0</v>
      </c>
      <c r="AG1369" s="52">
        <f>VLOOKUP(AH1369,rawdatas!$A$13:$AG$54,33,FALSE)</f>
        <v>0</v>
      </c>
      <c r="AH1369" s="53">
        <v>943941605</v>
      </c>
      <c r="AI1369" s="54" t="str">
        <f t="shared" si="92"/>
        <v>autre procédure diagnostique</v>
      </c>
    </row>
    <row r="1370" spans="1:35" outlineLevel="1" x14ac:dyDescent="0.25">
      <c r="A1370" s="52">
        <v>958254433</v>
      </c>
      <c r="B1370" s="52">
        <v>612540711</v>
      </c>
      <c r="C1370" s="52" t="s">
        <v>16407</v>
      </c>
      <c r="D1370" s="52" t="str">
        <f>VLOOKUP(B1370,rawdatas!$A:$K,3,FALSE)</f>
        <v>Y</v>
      </c>
      <c r="E1370" s="52" t="str">
        <f>VLOOKUP(B1370,rawdatas!$A:$K,7,FALSE)</f>
        <v>Male genital  system</v>
      </c>
      <c r="F1370" s="52" t="str">
        <f>VLOOKUP(B1370,rawdatas!$A:$K,8,FALSE)</f>
        <v>système génital masculin y compris le sein</v>
      </c>
      <c r="G1370" s="52" t="str">
        <f>VLOOKUP(AH1370,rawdatas!$A$13:$K$52,7,FALSE)</f>
        <v>Preventive immunization/medication</v>
      </c>
      <c r="H1370" s="52" t="str">
        <f>VLOOKUP(AH1370,rawdatas!$A$13:$K$52,8,FALSE)</f>
        <v>vaccination; médication préventive</v>
      </c>
      <c r="I1370" s="52" t="str">
        <f>VLOOKUP(AH1370,rawdatas!$A$13:$K$52,9,FALSE)</f>
        <v>ok</v>
      </c>
      <c r="J1370" s="52" t="str">
        <f>VLOOKUP(AH1370,rawdatas!$A$13:$K$52,10,FALSE)</f>
        <v>Preventive immunization/medic</v>
      </c>
      <c r="K1370" s="52" t="str">
        <f>VLOOKUP(AH1370,rawdatas!$A$13:$K$52,11,FALSE)</f>
        <v>vaccin, médic, prévent.</v>
      </c>
      <c r="L1370" s="52" t="str">
        <f>VLOOKUP(AH1370,rawdatas!$A$13:$L$52,12,FALSE)</f>
        <v>ok</v>
      </c>
      <c r="M1370" s="52" t="str">
        <f>VLOOKUP(AH1370,rawdatas!$A$13:$M$52,13,FALSE)</f>
        <v>active/passive immunization; prophylactic treatment with drugs e.g. malaria prophylaxis; desensitisation</v>
      </c>
      <c r="N1370" s="52" t="str">
        <f>VLOOKUP(AH1370,rawdatas!$A$13:$N$52,14,FALSE)</f>
        <v>immunisation active; immunisation passive; traitement prophylactique par médicaments; prophylaxie de la malaria; désensibilisation</v>
      </c>
      <c r="O1370" s="52" t="str">
        <f>VLOOKUP(AH1370,rawdatas!$A$13:$O$52,15,FALSE)</f>
        <v>ok</v>
      </c>
      <c r="P1370" s="52">
        <f>VLOOKUP(AH1370,rawdatas!$A$13:$P$52,16,FALSE)</f>
        <v>0</v>
      </c>
      <c r="Q1370" s="52">
        <f>VLOOKUP(AH1370,rawdatas!$A$13:$Q$52,17,FALSE)</f>
        <v>0</v>
      </c>
      <c r="R1370" s="52" t="str">
        <f>VLOOKUP(AH1370,rawdatas!$A$13:$R$52,18,FALSE)</f>
        <v>ok</v>
      </c>
      <c r="S1370" s="52" t="str">
        <f>VLOOKUP(AH1370,rawdatas!$A$13:$S$52,19,FALSE)</f>
        <v>immunization/desensitisation/preventive medication used to avoid conditions/reactions, not present at the time of prescribing</v>
      </c>
      <c r="T1370" s="52" t="str">
        <f>VLOOKUP(AH1370,rawdatas!$A$13:$T$52,20,FALSE)</f>
        <v xml:space="preserve">immunisation, désensibilisation, médication préventive utilisée pour éviter des maladies ou des réactions non présentes au moment de la prescription </v>
      </c>
      <c r="U1370" s="52" t="str">
        <f>VLOOKUP(AH1370,rawdatas!$A$13:$U$52,21,FALSE)</f>
        <v>ok</v>
      </c>
      <c r="V1370" s="52" t="str">
        <f>VLOOKUP(AH1370,rawdatas!$A$13:$V$52,22,FALSE)</f>
        <v>-50 medication; contraceptive medication W11. If contraceptive medication is prescribed for medical reasons, use the code for medication -50.</v>
      </c>
      <c r="W1370" s="52" t="str">
        <f>VLOOKUP(AH1370,rawdatas!$A$13:$W$52,23,FALSE)</f>
        <v>médicament -50; médicament contraceptif W11; si le médicament contraceptif est prescrit pour des raisons médicales, pensez à utiliser le code médicament -50</v>
      </c>
      <c r="X1370" s="52" t="str">
        <f>VLOOKUP(AH1370,rawdatas!$A$13:$X$52,24,FALSE)</f>
        <v>ko</v>
      </c>
      <c r="Y1370" s="52" t="str">
        <f>VLOOKUP(AH1370,rawdatas!$A$13:$Y$52,25,FALSE)</f>
        <v xml:space="preserve">If the patient has a condition (e.g. hypertension), use the code for medication -50.  </v>
      </c>
      <c r="Z1370" s="52" t="str">
        <f>VLOOKUP(AH1370,rawdatas!$A$13:$Z$52,26,FALSE)</f>
        <v xml:space="preserve">Si le patient présente la maladie, par ex. hypertension, utiliser le code médicament -50 </v>
      </c>
      <c r="AA1370" s="52" t="str">
        <f>VLOOKUP(AH1370,rawdatas!$A$13:$AA$52,27,FALSE)</f>
        <v>ok</v>
      </c>
      <c r="AB1370" s="52">
        <f>VLOOKUP(AH1370,rawdatas!$A$13:$AB$52,28,FALSE)</f>
        <v>0</v>
      </c>
      <c r="AC1370" s="52">
        <f>VLOOKUP(AH1370,rawdatas!$A$13:$AC$52,29,FALSE)</f>
        <v>0</v>
      </c>
      <c r="AD1370" s="52">
        <f>VLOOKUP(AH1370,rawdatas!$A$13:$AD$53,30,FALSE)</f>
        <v>0</v>
      </c>
      <c r="AE1370" s="52">
        <f>VLOOKUP(AH1370,rawdatas!$A$13:$AE$53,31,FALSE)</f>
        <v>0</v>
      </c>
      <c r="AF1370" s="52" t="str">
        <f>VLOOKUP(AH1370,rawdatas!$A$13:$AF$53,32,FALSE)</f>
        <v>"médicament -50; médicament contraceptif W11,  si le médicament contraceptif est prescrit pour des raisons médicales, pensez à utiliser le code médicament -50 " -&gt; "médicament -50; médicament contraceptif W11; si le médicament contraceptif est prescrit pour des raisons médicales, pensez à utiliser le code médicament -50"</v>
      </c>
      <c r="AG1370" s="52">
        <f>VLOOKUP(AH1370,rawdatas!$A$13:$AG$54,33,FALSE)</f>
        <v>0</v>
      </c>
      <c r="AH1370" s="53">
        <v>427493530</v>
      </c>
      <c r="AI1370" s="54" t="str">
        <f t="shared" si="92"/>
        <v>vaccination; médication préventive</v>
      </c>
    </row>
    <row r="1371" spans="1:35" outlineLevel="1" x14ac:dyDescent="0.25">
      <c r="A1371" s="52">
        <v>368234263</v>
      </c>
      <c r="B1371" s="52">
        <v>612540711</v>
      </c>
      <c r="C1371" s="52" t="s">
        <v>16408</v>
      </c>
      <c r="D1371" s="52" t="str">
        <f>VLOOKUP(B1371,rawdatas!$A:$K,3,FALSE)</f>
        <v>Y</v>
      </c>
      <c r="E1371" s="52" t="str">
        <f>VLOOKUP(B1371,rawdatas!$A:$K,7,FALSE)</f>
        <v>Male genital  system</v>
      </c>
      <c r="F1371" s="52" t="str">
        <f>VLOOKUP(B1371,rawdatas!$A:$K,8,FALSE)</f>
        <v>système génital masculin y compris le sein</v>
      </c>
      <c r="G1371" s="52" t="str">
        <f>VLOOKUP(AH1371,rawdatas!$A$13:$K$52,7,FALSE)</f>
        <v>Observation/health education/advice/diet</v>
      </c>
      <c r="H1371" s="52" t="str">
        <f>VLOOKUP(AH1371,rawdatas!$A$13:$K$52,8,FALSE)</f>
        <v>recommandation; éducation pour la santé; avis; régime</v>
      </c>
      <c r="I1371" s="52" t="str">
        <f>VLOOKUP(AH1371,rawdatas!$A$13:$K$52,9,FALSE)</f>
        <v>ok</v>
      </c>
      <c r="J1371" s="52" t="str">
        <f>VLOOKUP(AH1371,rawdatas!$A$13:$K$52,10,FALSE)</f>
        <v>Observ/health educat/advice/diet</v>
      </c>
      <c r="K1371" s="52" t="str">
        <f>VLOOKUP(AH1371,rawdatas!$A$13:$K$52,11,FALSE)</f>
        <v>recom, éduc. santé, avis, régime</v>
      </c>
      <c r="L1371" s="52" t="str">
        <f>VLOOKUP(AH1371,rawdatas!$A$13:$L$52,12,FALSE)</f>
        <v>ok</v>
      </c>
      <c r="M1371" s="52" t="str">
        <f>VLOOKUP(AH1371,rawdatas!$A$13:$M$52,13,FALSE)</f>
        <v>advice on healthy behaviour; prevention of health problems; advice on pregnancy and family planning; advice on regarding the use of health services; advice on regarding occupational health/social problems; watchful waiting</v>
      </c>
      <c r="N1371" s="52" t="str">
        <f>VLOOKUP(AH1371,rawdatas!$A$13:$N$52,14,FALSE)</f>
        <v>avis sur des comportements favorables à la santé; conseil de prévention de problèmes de santé; avis sur la grossesse et la planification familiale; avis sur l'utilisation des services de santé; avis sur la santé au travail; avis sur des problèmes sociaux; surveillance active</v>
      </c>
      <c r="O1371" s="52" t="str">
        <f>VLOOKUP(AH1371,rawdatas!$A$13:$O$52,15,FALSE)</f>
        <v>ok</v>
      </c>
      <c r="P1371" s="52" t="str">
        <f>VLOOKUP(AH1371,rawdatas!$A$13:$P$52,16,FALSE)</f>
        <v>therapeutic counselling/listening  -58</v>
      </c>
      <c r="Q1371" s="52" t="str">
        <f>VLOOKUP(AH1371,rawdatas!$A$13:$Q$52,17,FALSE)</f>
        <v>conseil thérapeutique -58; écoute -58</v>
      </c>
      <c r="R1371" s="52" t="str">
        <f>VLOOKUP(AH1371,rawdatas!$A$13:$R$52,18,FALSE)</f>
        <v>ok</v>
      </c>
      <c r="S1371" s="52" t="str">
        <f>VLOOKUP(AH1371,rawdatas!$A$13:$S$52,19,FALSE)</f>
        <v>prevention of health problems and advice on healthy behaviour</v>
      </c>
      <c r="T1371" s="52" t="str">
        <f>VLOOKUP(AH1371,rawdatas!$A$13:$T$52,20,FALSE)</f>
        <v xml:space="preserve">conseil de prévention de problèmes de santé et avis sur des habitudes favorables à la santé </v>
      </c>
      <c r="U1371" s="52" t="str">
        <f>VLOOKUP(AH1371,rawdatas!$A$13:$U$52,21,FALSE)</f>
        <v>ok</v>
      </c>
      <c r="V1371" s="52">
        <f>VLOOKUP(AH1371,rawdatas!$A$13:$V$52,22,FALSE)</f>
        <v>0</v>
      </c>
      <c r="W1371" s="52">
        <f>VLOOKUP(AH1371,rawdatas!$A$13:$W$52,23,FALSE)</f>
        <v>0</v>
      </c>
      <c r="X1371" s="52" t="str">
        <f>VLOOKUP(AH1371,rawdatas!$A$13:$X$52,24,FALSE)</f>
        <v>ok</v>
      </c>
      <c r="Y1371" s="52">
        <f>VLOOKUP(AH1371,rawdatas!$A$13:$Y$52,25,FALSE)</f>
        <v>0</v>
      </c>
      <c r="Z1371" s="52">
        <f>VLOOKUP(AH1371,rawdatas!$A$13:$Z$52,26,FALSE)</f>
        <v>0</v>
      </c>
      <c r="AA1371" s="52" t="str">
        <f>VLOOKUP(AH1371,rawdatas!$A$13:$AA$52,27,FALSE)</f>
        <v>ok</v>
      </c>
      <c r="AB1371" s="52">
        <f>VLOOKUP(AH1371,rawdatas!$A$13:$AB$52,28,FALSE)</f>
        <v>0</v>
      </c>
      <c r="AC1371" s="52">
        <f>VLOOKUP(AH1371,rawdatas!$A$13:$AC$52,29,FALSE)</f>
        <v>0</v>
      </c>
      <c r="AD1371" s="52">
        <f>VLOOKUP(AH1371,rawdatas!$A$13:$AD$53,30,FALSE)</f>
        <v>0</v>
      </c>
      <c r="AE1371" s="52">
        <f>VLOOKUP(AH1371,rawdatas!$A$13:$AE$53,31,FALSE)</f>
        <v>0</v>
      </c>
      <c r="AF1371" s="52">
        <f>VLOOKUP(AH1371,rawdatas!$A$13:$AF$53,32,FALSE)</f>
        <v>0</v>
      </c>
      <c r="AG1371" s="52">
        <f>VLOOKUP(AH1371,rawdatas!$A$13:$AG$54,33,FALSE)</f>
        <v>0</v>
      </c>
      <c r="AH1371" s="53">
        <v>798672959</v>
      </c>
      <c r="AI1371" s="54" t="str">
        <f t="shared" si="92"/>
        <v>recommandation; éducation pour la santé; avis; régime</v>
      </c>
    </row>
    <row r="1372" spans="1:35" outlineLevel="1" x14ac:dyDescent="0.25">
      <c r="A1372" s="52">
        <v>444471042</v>
      </c>
      <c r="B1372" s="52">
        <v>612540711</v>
      </c>
      <c r="C1372" s="52" t="s">
        <v>16409</v>
      </c>
      <c r="D1372" s="52" t="str">
        <f>VLOOKUP(B1372,rawdatas!$A:$K,3,FALSE)</f>
        <v>Y</v>
      </c>
      <c r="E1372" s="52" t="str">
        <f>VLOOKUP(B1372,rawdatas!$A:$K,7,FALSE)</f>
        <v>Male genital  system</v>
      </c>
      <c r="F1372" s="52" t="str">
        <f>VLOOKUP(B1372,rawdatas!$A:$K,8,FALSE)</f>
        <v>système génital masculin y compris le sein</v>
      </c>
      <c r="G1372" s="52" t="str">
        <f>VLOOKUP(AH1372,rawdatas!$A$13:$K$52,7,FALSE)</f>
        <v>Consultation with primary care provider</v>
      </c>
      <c r="H1372" s="52" t="str">
        <f>VLOOKUP(AH1372,rawdatas!$A$13:$K$52,8,FALSE)</f>
        <v>discussion avec un dispensateur de soins de santé primaire</v>
      </c>
      <c r="I1372" s="52" t="str">
        <f>VLOOKUP(AH1372,rawdatas!$A$13:$K$52,9,FALSE)</f>
        <v>ok</v>
      </c>
      <c r="J1372" s="52" t="str">
        <f>VLOOKUP(AH1372,rawdatas!$A$13:$K$52,10,FALSE)</f>
        <v>Consultation primary care provider</v>
      </c>
      <c r="K1372" s="52" t="str">
        <f>VLOOKUP(AH1372,rawdatas!$A$13:$K$52,11,FALSE)</f>
        <v>discuss. avec dispens. de ssp</v>
      </c>
      <c r="L1372" s="52" t="str">
        <f>VLOOKUP(AH1372,rawdatas!$A$13:$L$52,12,FALSE)</f>
        <v>ok</v>
      </c>
      <c r="M1372" s="52" t="str">
        <f>VLOOKUP(AH1372,rawdatas!$A$13:$M$52,13,FALSE)</f>
        <v>telemedicine consultation with primary care provider</v>
      </c>
      <c r="N1372" s="52" t="str">
        <f>VLOOKUP(AH1372,rawdatas!$A$13:$N$52,14,FALSE)</f>
        <v xml:space="preserve">consultation par télémédecine avec un dispensateur de soins primaires </v>
      </c>
      <c r="O1372" s="52" t="str">
        <f>VLOOKUP(AH1372,rawdatas!$A$13:$O$52,15,FALSE)</f>
        <v>ok</v>
      </c>
      <c r="P1372" s="52" t="str">
        <f>VLOOKUP(AH1372,rawdatas!$A$13:$P$52,16,FALSE)</f>
        <v>consultation with specialist -47; referral to another provider -66; referral to physician/specialist/clinic/hospital -67; other referral -68</v>
      </c>
      <c r="Q1372" s="52" t="str">
        <f>VLOOKUP(AH1372,rawdatas!$A$13:$Q$52,17,FALSE)</f>
        <v>consultation auprès d'un spécialiste -47; référence à un autre dispensateur -66; référence à un médecin -67; référence à un spécialiste -67; référence à une clinique -67; référence à un hôpital -67; autre référence -68</v>
      </c>
      <c r="R1372" s="52" t="str">
        <f>VLOOKUP(AH1372,rawdatas!$A$13:$R$52,18,FALSE)</f>
        <v>ok</v>
      </c>
      <c r="S1372" s="52" t="str">
        <f>VLOOKUP(AH1372,rawdatas!$A$13:$S$52,19,FALSE)</f>
        <v>consultation with another primary care provider, regardless whether the patient is present or not</v>
      </c>
      <c r="T1372" s="52" t="str">
        <f>VLOOKUP(AH1372,rawdatas!$A$13:$T$52,20,FALSE)</f>
        <v xml:space="preserve">consultation avec un autre dispensateur de soins primaires, que le patient soit présent ou non. </v>
      </c>
      <c r="U1372" s="52" t="str">
        <f>VLOOKUP(AH1372,rawdatas!$A$13:$U$52,21,FALSE)</f>
        <v>ok</v>
      </c>
      <c r="V1372" s="52">
        <f>VLOOKUP(AH1372,rawdatas!$A$13:$V$52,22,FALSE)</f>
        <v>0</v>
      </c>
      <c r="W1372" s="52">
        <f>VLOOKUP(AH1372,rawdatas!$A$13:$W$52,23,FALSE)</f>
        <v>0</v>
      </c>
      <c r="X1372" s="52" t="str">
        <f>VLOOKUP(AH1372,rawdatas!$A$13:$X$52,24,FALSE)</f>
        <v>ok</v>
      </c>
      <c r="Y1372" s="52" t="str">
        <f>VLOOKUP(AH1372,rawdatas!$A$13:$Y$52,25,FALSE)</f>
        <v>Treatment responsibility remains at the original primary care provider.</v>
      </c>
      <c r="Z1372" s="52" t="str">
        <f>VLOOKUP(AH1372,rawdatas!$A$13:$Z$52,26,FALSE)</f>
        <v xml:space="preserve">la responsabilité thérapeutique appartient au dispensateur princeps </v>
      </c>
      <c r="AA1372" s="52" t="str">
        <f>VLOOKUP(AH1372,rawdatas!$A$13:$AA$52,27,FALSE)</f>
        <v>ok</v>
      </c>
      <c r="AB1372" s="52">
        <f>VLOOKUP(AH1372,rawdatas!$A$13:$AB$52,28,FALSE)</f>
        <v>0</v>
      </c>
      <c r="AC1372" s="52">
        <f>VLOOKUP(AH1372,rawdatas!$A$13:$AC$52,29,FALSE)</f>
        <v>0</v>
      </c>
      <c r="AD1372" s="52">
        <f>VLOOKUP(AH1372,rawdatas!$A$13:$AD$53,30,FALSE)</f>
        <v>0</v>
      </c>
      <c r="AE1372" s="52">
        <f>VLOOKUP(AH1372,rawdatas!$A$13:$AE$53,31,FALSE)</f>
        <v>0</v>
      </c>
      <c r="AF1372" s="52">
        <f>VLOOKUP(AH1372,rawdatas!$A$13:$AF$53,32,FALSE)</f>
        <v>0</v>
      </c>
      <c r="AG1372" s="52">
        <f>VLOOKUP(AH1372,rawdatas!$A$13:$AG$54,33,FALSE)</f>
        <v>0</v>
      </c>
      <c r="AH1372" s="53">
        <v>583227424</v>
      </c>
      <c r="AI1372" s="54" t="str">
        <f t="shared" si="92"/>
        <v>discussion avec un dispensateur de soins de santé primaire</v>
      </c>
    </row>
    <row r="1373" spans="1:35" outlineLevel="1" x14ac:dyDescent="0.25">
      <c r="A1373" s="52">
        <v>385620891</v>
      </c>
      <c r="B1373" s="52">
        <v>612540711</v>
      </c>
      <c r="C1373" s="52" t="s">
        <v>16410</v>
      </c>
      <c r="D1373" s="52" t="str">
        <f>VLOOKUP(B1373,rawdatas!$A:$K,3,FALSE)</f>
        <v>Y</v>
      </c>
      <c r="E1373" s="52" t="str">
        <f>VLOOKUP(B1373,rawdatas!$A:$K,7,FALSE)</f>
        <v>Male genital  system</v>
      </c>
      <c r="F1373" s="52" t="str">
        <f>VLOOKUP(B1373,rawdatas!$A:$K,8,FALSE)</f>
        <v>système génital masculin y compris le sein</v>
      </c>
      <c r="G1373" s="52" t="str">
        <f>VLOOKUP(AH1373,rawdatas!$A$13:$K$52,7,FALSE)</f>
        <v>Consultation with specialist</v>
      </c>
      <c r="H1373" s="52" t="str">
        <f>VLOOKUP(AH1373,rawdatas!$A$13:$K$52,8,FALSE)</f>
        <v>discussion avec un spécialiste</v>
      </c>
      <c r="I1373" s="52" t="str">
        <f>VLOOKUP(AH1373,rawdatas!$A$13:$K$52,9,FALSE)</f>
        <v>ok</v>
      </c>
      <c r="J1373" s="52" t="str">
        <f>VLOOKUP(AH1373,rawdatas!$A$13:$K$52,10,FALSE)</f>
        <v>Consultation with specialist</v>
      </c>
      <c r="K1373" s="52" t="str">
        <f>VLOOKUP(AH1373,rawdatas!$A$13:$K$52,11,FALSE)</f>
        <v>discuss. avec spécialiste</v>
      </c>
      <c r="L1373" s="52" t="str">
        <f>VLOOKUP(AH1373,rawdatas!$A$13:$L$52,12,FALSE)</f>
        <v>ok</v>
      </c>
      <c r="M1373" s="52" t="str">
        <f>VLOOKUP(AH1373,rawdatas!$A$13:$M$52,13,FALSE)</f>
        <v>telemedicine consultation with specialist</v>
      </c>
      <c r="N1373" s="52" t="str">
        <f>VLOOKUP(AH1373,rawdatas!$A$13:$N$52,14,FALSE)</f>
        <v>consultation par télémédecine avec un spécialiste</v>
      </c>
      <c r="O1373" s="52" t="str">
        <f>VLOOKUP(AH1373,rawdatas!$A$13:$O$52,15,FALSE)</f>
        <v>ok</v>
      </c>
      <c r="P1373" s="52" t="str">
        <f>VLOOKUP(AH1373,rawdatas!$A$13:$P$52,16,FALSE)</f>
        <v>consultation with primary care provider -46; referral to another provider -66; referral to physician/specialist/clinic/hospital -67; other referral -68</v>
      </c>
      <c r="Q1373" s="52" t="str">
        <f>VLOOKUP(AH1373,rawdatas!$A$13:$Q$52,17,FALSE)</f>
        <v>consultation avec un dispensateur de soins primaires -46; référence à un autre fournisseur de soins primaires -66; référence à un médecin -67; référence à un spécialiste -67; référence à une clinique -67; référence à un hôpital -67; autre référence -68</v>
      </c>
      <c r="R1373" s="52" t="str">
        <f>VLOOKUP(AH1373,rawdatas!$A$13:$R$52,18,FALSE)</f>
        <v>ok</v>
      </c>
      <c r="S1373" s="52" t="str">
        <f>VLOOKUP(AH1373,rawdatas!$A$13:$S$52,19,FALSE)</f>
        <v>consultation with a specialist, regardless whether the patient is present or not</v>
      </c>
      <c r="T1373" s="52" t="str">
        <f>VLOOKUP(AH1373,rawdatas!$A$13:$T$52,20,FALSE)</f>
        <v xml:space="preserve">consultation avec un spécialiste, que le patient soit présent ou non </v>
      </c>
      <c r="U1373" s="52" t="str">
        <f>VLOOKUP(AH1373,rawdatas!$A$13:$U$52,21,FALSE)</f>
        <v>ok</v>
      </c>
      <c r="V1373" s="52">
        <f>VLOOKUP(AH1373,rawdatas!$A$13:$V$52,22,FALSE)</f>
        <v>0</v>
      </c>
      <c r="W1373" s="52">
        <f>VLOOKUP(AH1373,rawdatas!$A$13:$W$52,23,FALSE)</f>
        <v>0</v>
      </c>
      <c r="X1373" s="52" t="str">
        <f>VLOOKUP(AH1373,rawdatas!$A$13:$X$52,24,FALSE)</f>
        <v>ok</v>
      </c>
      <c r="Y1373" s="52" t="str">
        <f>VLOOKUP(AH1373,rawdatas!$A$13:$Y$52,25,FALSE)</f>
        <v>Treatment responsibility remains at the original primary care provider.</v>
      </c>
      <c r="Z1373" s="52" t="str">
        <f>VLOOKUP(AH1373,rawdatas!$A$13:$Z$52,26,FALSE)</f>
        <v xml:space="preserve">la responsabilité thérapeutique appartient au dispensateur princeps </v>
      </c>
      <c r="AA1373" s="52" t="str">
        <f>VLOOKUP(AH1373,rawdatas!$A$13:$AA$52,27,FALSE)</f>
        <v>ok</v>
      </c>
      <c r="AB1373" s="52">
        <f>VLOOKUP(AH1373,rawdatas!$A$13:$AB$52,28,FALSE)</f>
        <v>0</v>
      </c>
      <c r="AC1373" s="52">
        <f>VLOOKUP(AH1373,rawdatas!$A$13:$AC$52,29,FALSE)</f>
        <v>0</v>
      </c>
      <c r="AD1373" s="52">
        <f>VLOOKUP(AH1373,rawdatas!$A$13:$AD$53,30,FALSE)</f>
        <v>0</v>
      </c>
      <c r="AE1373" s="52">
        <f>VLOOKUP(AH1373,rawdatas!$A$13:$AE$53,31,FALSE)</f>
        <v>0</v>
      </c>
      <c r="AF1373" s="52">
        <f>VLOOKUP(AH1373,rawdatas!$A$13:$AF$53,32,FALSE)</f>
        <v>0</v>
      </c>
      <c r="AG1373" s="52">
        <f>VLOOKUP(AH1373,rawdatas!$A$13:$AG$54,33,FALSE)</f>
        <v>0</v>
      </c>
      <c r="AH1373" s="53">
        <v>815616490</v>
      </c>
      <c r="AI1373" s="54" t="str">
        <f t="shared" si="92"/>
        <v>discussion avec un spécialiste</v>
      </c>
    </row>
    <row r="1374" spans="1:35" outlineLevel="1" x14ac:dyDescent="0.25">
      <c r="A1374" s="52">
        <v>592409010</v>
      </c>
      <c r="B1374" s="52">
        <v>612540711</v>
      </c>
      <c r="C1374" s="52" t="s">
        <v>16411</v>
      </c>
      <c r="D1374" s="52" t="str">
        <f>VLOOKUP(B1374,rawdatas!$A:$K,3,FALSE)</f>
        <v>Y</v>
      </c>
      <c r="E1374" s="52" t="str">
        <f>VLOOKUP(B1374,rawdatas!$A:$K,7,FALSE)</f>
        <v>Male genital  system</v>
      </c>
      <c r="F1374" s="52" t="str">
        <f>VLOOKUP(B1374,rawdatas!$A:$K,8,FALSE)</f>
        <v>système génital masculin y compris le sein</v>
      </c>
      <c r="G1374" s="52" t="str">
        <f>VLOOKUP(AH1374,rawdatas!$A$13:$K$52,7,FALSE)</f>
        <v>Clarification/discussion of patient's RFE/demand</v>
      </c>
      <c r="H1374" s="52" t="str">
        <f>VLOOKUP(AH1374,rawdatas!$A$13:$K$52,8,FALSE)</f>
        <v>discussion du motif de rencontre; clarification du motif de rencontre; discussion sur la demande du patient; clarification de la demande du patient</v>
      </c>
      <c r="I1374" s="52" t="str">
        <f>VLOOKUP(AH1374,rawdatas!$A$13:$K$52,9,FALSE)</f>
        <v>ok</v>
      </c>
      <c r="J1374" s="52" t="str">
        <f>VLOOKUP(AH1374,rawdatas!$A$13:$K$52,10,FALSE)</f>
        <v>Clarification/discussion RFE/demand</v>
      </c>
      <c r="K1374" s="52" t="str">
        <f>VLOOKUP(AH1374,rawdatas!$A$13:$K$52,11,FALSE)</f>
        <v>clarification demande du patient</v>
      </c>
      <c r="L1374" s="52" t="str">
        <f>VLOOKUP(AH1374,rawdatas!$A$13:$L$52,12,FALSE)</f>
        <v>ok</v>
      </c>
      <c r="M1374" s="52" t="str">
        <f>VLOOKUP(AH1374,rawdatas!$A$13:$M$52,13,FALSE)</f>
        <v>discussion about the need of screening tests</v>
      </c>
      <c r="N1374" s="52" t="str">
        <f>VLOOKUP(AH1374,rawdatas!$A$13:$N$52,14,FALSE)</f>
        <v xml:space="preserve">discussion sur la nécessité des tests de dépistage </v>
      </c>
      <c r="O1374" s="52" t="str">
        <f>VLOOKUP(AH1374,rawdatas!$A$13:$O$52,15,FALSE)</f>
        <v>ok</v>
      </c>
      <c r="P1374" s="52">
        <f>VLOOKUP(AH1374,rawdatas!$A$13:$P$52,16,FALSE)</f>
        <v>0</v>
      </c>
      <c r="Q1374" s="52">
        <f>VLOOKUP(AH1374,rawdatas!$A$13:$Q$52,17,FALSE)</f>
        <v>0</v>
      </c>
      <c r="R1374" s="52" t="str">
        <f>VLOOKUP(AH1374,rawdatas!$A$13:$R$52,18,FALSE)</f>
        <v>ok</v>
      </c>
      <c r="S1374" s="52" t="str">
        <f>VLOOKUP(AH1374,rawdatas!$A$13:$S$52,19,FALSE)</f>
        <v>dialogue between the primary health care provider and the patient about the patient’s reason for encounter or demand, and their mutual assessment of opportunities for screening/treatment/other interventions</v>
      </c>
      <c r="T1374" s="52" t="str">
        <f>VLOOKUP(AH1374,rawdatas!$A$13:$T$52,20,FALSE)</f>
        <v>dialogue entre le dispensateur de soins de santé primaires et le patient au sujet de la raison de la rencontre ou de la demande du patient et de leur évaluation mutuelle des possibilités de dépistage, de traitement ou d'autres interventions</v>
      </c>
      <c r="U1374" s="52" t="str">
        <f>VLOOKUP(AH1374,rawdatas!$A$13:$U$52,21,FALSE)</f>
        <v>ok</v>
      </c>
      <c r="V1374" s="52" t="str">
        <f>VLOOKUP(AH1374,rawdatas!$A$13:$V$52,22,FALSE)</f>
        <v>Observation/health education/advice/diet -45</v>
      </c>
      <c r="W1374" s="52" t="str">
        <f>VLOOKUP(AH1374,rawdatas!$A$13:$W$52,23,FALSE)</f>
        <v>recommandation -45; éducation pour la santé -45; avis -45; régime -45</v>
      </c>
      <c r="X1374" s="52" t="str">
        <f>VLOOKUP(AH1374,rawdatas!$A$13:$X$52,24,FALSE)</f>
        <v>ko</v>
      </c>
      <c r="Y1374" s="52">
        <f>VLOOKUP(AH1374,rawdatas!$A$13:$Y$52,25,FALSE)</f>
        <v>0</v>
      </c>
      <c r="Z1374" s="52" t="str">
        <f>VLOOKUP(AH1374,rawdatas!$A$13:$Z$52,26,FALSE)</f>
        <v xml:space="preserve">dialogue entre le principal dispensateur de soins de santé et le patient au sujet de la raison de rencontre ou de la demande. Evaluation mutuelle des opportunités de dépistage, traitement ou autres interventions </v>
      </c>
      <c r="AA1374" s="52" t="str">
        <f>VLOOKUP(AH1374,rawdatas!$A$13:$AA$52,27,FALSE)</f>
        <v>ko</v>
      </c>
      <c r="AB1374" s="52">
        <f>VLOOKUP(AH1374,rawdatas!$A$13:$AB$52,28,FALSE)</f>
        <v>0</v>
      </c>
      <c r="AC1374" s="52">
        <f>VLOOKUP(AH1374,rawdatas!$A$13:$AC$52,29,FALSE)</f>
        <v>0</v>
      </c>
      <c r="AD1374" s="52">
        <f>VLOOKUP(AH1374,rawdatas!$A$13:$AD$53,30,FALSE)</f>
        <v>0</v>
      </c>
      <c r="AE1374" s="52">
        <f>VLOOKUP(AH1374,rawdatas!$A$13:$AE$53,31,FALSE)</f>
        <v>0</v>
      </c>
      <c r="AF1374" s="52">
        <f>VLOOKUP(AH1374,rawdatas!$A$13:$AF$53,32,FALSE)</f>
        <v>0</v>
      </c>
      <c r="AG1374" s="52">
        <f>VLOOKUP(AH1374,rawdatas!$A$13:$AG$54,33,FALSE)</f>
        <v>0</v>
      </c>
      <c r="AH1374" s="53">
        <v>942594967</v>
      </c>
      <c r="AI1374" s="54" t="str">
        <f t="shared" si="92"/>
        <v>discussion du motif de rencontre; clarification du motif de rencontre; discussion sur la demande du patient; clarification de la demande du patient</v>
      </c>
    </row>
    <row r="1375" spans="1:35" outlineLevel="1" x14ac:dyDescent="0.25">
      <c r="A1375" s="52">
        <v>275883175</v>
      </c>
      <c r="B1375" s="52">
        <v>612540711</v>
      </c>
      <c r="C1375" s="52" t="s">
        <v>16412</v>
      </c>
      <c r="D1375" s="52" t="str">
        <f>VLOOKUP(B1375,rawdatas!$A:$K,3,FALSE)</f>
        <v>Y</v>
      </c>
      <c r="E1375" s="52" t="str">
        <f>VLOOKUP(B1375,rawdatas!$A:$K,7,FALSE)</f>
        <v>Male genital  system</v>
      </c>
      <c r="F1375" s="52" t="str">
        <f>VLOOKUP(B1375,rawdatas!$A:$K,8,FALSE)</f>
        <v>système génital masculin y compris le sein</v>
      </c>
      <c r="G1375" s="52" t="str">
        <f>VLOOKUP(AH1375,rawdatas!$A$13:$K$52,7,FALSE)</f>
        <v>Other preventive procedure</v>
      </c>
      <c r="H1375" s="52" t="str">
        <f>VLOOKUP(AH1375,rawdatas!$A$13:$K$52,8,FALSE)</f>
        <v>autre procédure préventive</v>
      </c>
      <c r="I1375" s="52" t="str">
        <f>VLOOKUP(AH1375,rawdatas!$A$13:$K$52,9,FALSE)</f>
        <v>ok</v>
      </c>
      <c r="J1375" s="52" t="str">
        <f>VLOOKUP(AH1375,rawdatas!$A$13:$K$52,10,FALSE)</f>
        <v>Other preventive procedure</v>
      </c>
      <c r="K1375" s="52" t="str">
        <f>VLOOKUP(AH1375,rawdatas!$A$13:$K$52,11,FALSE)</f>
        <v>autre procédure préventive</v>
      </c>
      <c r="L1375" s="52" t="str">
        <f>VLOOKUP(AH1375,rawdatas!$A$13:$L$52,12,FALSE)</f>
        <v>ok</v>
      </c>
      <c r="M1375" s="52" t="str">
        <f>VLOOKUP(AH1375,rawdatas!$A$13:$M$52,13,FALSE)</f>
        <v>assessment of health conditions and environmental risks</v>
      </c>
      <c r="N1375" s="52" t="str">
        <f>VLOOKUP(AH1375,rawdatas!$A$13:$N$52,14,FALSE)</f>
        <v>évaluation de l'état de santé; évaluation des conditions de risques environnementaux</v>
      </c>
      <c r="O1375" s="52" t="str">
        <f>VLOOKUP(AH1375,rawdatas!$A$13:$O$52,15,FALSE)</f>
        <v>ok</v>
      </c>
      <c r="P1375" s="52" t="str">
        <f>VLOOKUP(AH1375,rawdatas!$A$13:$P$52,16,FALSE)</f>
        <v>complete check-up/well-baby exam -30; screening of single health problems/check-up for patient with specific chronic disease(s) -31, medication/prescription/renewal/injection -50</v>
      </c>
      <c r="Q1375" s="52" t="str">
        <f>VLOOKUP(AH1375,rawdatas!$A$13:$Q$52,17,FALSE)</f>
        <v>bilan global -30; examen du nourisson bien portant -30; dépistage d'un probléme de santé isolé -31; bilan d'un patient porteur d'une maladie chronique spécifique -31; médication -51; prescription -51; renouvellement -51; injection -50</v>
      </c>
      <c r="R1375" s="52" t="str">
        <f>VLOOKUP(AH1375,rawdatas!$A$13:$R$52,18,FALSE)</f>
        <v>ko</v>
      </c>
      <c r="S1375" s="52">
        <f>VLOOKUP(AH1375,rawdatas!$A$13:$S$52,19,FALSE)</f>
        <v>0</v>
      </c>
      <c r="T1375" s="52">
        <f>VLOOKUP(AH1375,rawdatas!$A$13:$T$52,20,FALSE)</f>
        <v>0</v>
      </c>
      <c r="U1375" s="52" t="str">
        <f>VLOOKUP(AH1375,rawdatas!$A$13:$U$52,21,FALSE)</f>
        <v>ok</v>
      </c>
      <c r="V1375" s="52">
        <f>VLOOKUP(AH1375,rawdatas!$A$13:$V$52,22,FALSE)</f>
        <v>0</v>
      </c>
      <c r="W1375" s="52">
        <f>VLOOKUP(AH1375,rawdatas!$A$13:$W$52,23,FALSE)</f>
        <v>0</v>
      </c>
      <c r="X1375" s="52" t="str">
        <f>VLOOKUP(AH1375,rawdatas!$A$13:$X$52,24,FALSE)</f>
        <v>ok</v>
      </c>
      <c r="Y1375" s="52">
        <f>VLOOKUP(AH1375,rawdatas!$A$13:$Y$52,25,FALSE)</f>
        <v>0</v>
      </c>
      <c r="Z1375" s="52">
        <f>VLOOKUP(AH1375,rawdatas!$A$13:$Z$52,26,FALSE)</f>
        <v>0</v>
      </c>
      <c r="AA1375" s="52" t="str">
        <f>VLOOKUP(AH1375,rawdatas!$A$13:$AA$52,27,FALSE)</f>
        <v>ok</v>
      </c>
      <c r="AB1375" s="52">
        <f>VLOOKUP(AH1375,rawdatas!$A$13:$AB$52,28,FALSE)</f>
        <v>0</v>
      </c>
      <c r="AC1375" s="52">
        <f>VLOOKUP(AH1375,rawdatas!$A$13:$AC$52,29,FALSE)</f>
        <v>0</v>
      </c>
      <c r="AD1375" s="52">
        <f>VLOOKUP(AH1375,rawdatas!$A$13:$AD$53,30,FALSE)</f>
        <v>0</v>
      </c>
      <c r="AE1375" s="52">
        <f>VLOOKUP(AH1375,rawdatas!$A$13:$AE$53,31,FALSE)</f>
        <v>0</v>
      </c>
      <c r="AF1375" s="52" t="str">
        <f>VLOOKUP(AH1375,rawdatas!$A$13:$AF$53,32,FALSE)</f>
        <v xml:space="preserve">prescription; -51; -&gt; prescription -51; </v>
      </c>
      <c r="AG1375" s="52">
        <f>VLOOKUP(AH1375,rawdatas!$A$13:$AG$54,33,FALSE)</f>
        <v>0</v>
      </c>
      <c r="AH1375" s="53">
        <v>906034005</v>
      </c>
      <c r="AI1375" s="54" t="str">
        <f t="shared" si="92"/>
        <v>autre procédure préventive</v>
      </c>
    </row>
    <row r="1376" spans="1:35" outlineLevel="1" x14ac:dyDescent="0.25">
      <c r="A1376" s="52">
        <v>637319991</v>
      </c>
      <c r="B1376" s="52">
        <v>612540711</v>
      </c>
      <c r="C1376" s="52" t="s">
        <v>16413</v>
      </c>
      <c r="D1376" s="52" t="str">
        <f>VLOOKUP(B1376,rawdatas!$A:$K,3,FALSE)</f>
        <v>Y</v>
      </c>
      <c r="E1376" s="52" t="str">
        <f>VLOOKUP(B1376,rawdatas!$A:$K,7,FALSE)</f>
        <v>Male genital  system</v>
      </c>
      <c r="F1376" s="52" t="str">
        <f>VLOOKUP(B1376,rawdatas!$A:$K,8,FALSE)</f>
        <v>système génital masculin y compris le sein</v>
      </c>
      <c r="G1376" s="52" t="str">
        <f>VLOOKUP(AH1376,rawdatas!$A$13:$K$52,7,FALSE)</f>
        <v>Medication/prescription/renewal</v>
      </c>
      <c r="H1376" s="52" t="str">
        <f>VLOOKUP(AH1376,rawdatas!$A$13:$K$52,8,FALSE)</f>
        <v>médication; prescription; injection; renouvellement de prescription</v>
      </c>
      <c r="I1376" s="52" t="str">
        <f>VLOOKUP(AH1376,rawdatas!$A$13:$K$52,9,FALSE)</f>
        <v>ok</v>
      </c>
      <c r="J1376" s="52" t="str">
        <f>VLOOKUP(AH1376,rawdatas!$A$13:$K$52,10,FALSE)</f>
        <v>Medication/prescr/renewal</v>
      </c>
      <c r="K1376" s="52" t="str">
        <f>VLOOKUP(AH1376,rawdatas!$A$13:$K$52,11,FALSE)</f>
        <v>médic, prescript, inject.</v>
      </c>
      <c r="L1376" s="52" t="str">
        <f>VLOOKUP(AH1376,rawdatas!$A$13:$L$52,12,FALSE)</f>
        <v>ok</v>
      </c>
      <c r="M1376" s="52" t="str">
        <f>VLOOKUP(AH1376,rawdatas!$A$13:$M$52,13,FALSE)</f>
        <v>prescribing of medication; prescribing of an injectable drug; renewal of medication; administration of medication</v>
      </c>
      <c r="N1376" s="52" t="str">
        <f>VLOOKUP(AH1376,rawdatas!$A$13:$N$52,14,FALSE)</f>
        <v>prescription de médicament; renouvellement de médicament; administration de médicament; injection de médicament à effet systémique; désensibilisation</v>
      </c>
      <c r="O1376" s="52" t="str">
        <f>VLOOKUP(AH1376,rawdatas!$A$13:$O$52,15,FALSE)</f>
        <v>ok</v>
      </c>
      <c r="P1376" s="52" t="str">
        <f>VLOOKUP(AH1376,rawdatas!$A$13:$P$52,16,FALSE)</f>
        <v>preventive immunization/medication -44; venesection -51; injection of medication with local effect -55; acupuncture -59</v>
      </c>
      <c r="Q1376" s="52" t="str">
        <f>VLOOKUP(AH1376,rawdatas!$A$13:$Q$52,17,FALSE)</f>
        <v>immunisation -44; médication préventive -44; saignée -51; phlébotomie -51; injection d'un médicament à effet local -55; acupuncture -59</v>
      </c>
      <c r="R1376" s="52" t="str">
        <f>VLOOKUP(AH1376,rawdatas!$A$13:$R$52,18,FALSE)</f>
        <v>ok</v>
      </c>
      <c r="S1376" s="52">
        <f>VLOOKUP(AH1376,rawdatas!$A$13:$S$52,19,FALSE)</f>
        <v>0</v>
      </c>
      <c r="T1376" s="52">
        <f>VLOOKUP(AH1376,rawdatas!$A$13:$T$52,20,FALSE)</f>
        <v>0</v>
      </c>
      <c r="U1376" s="52" t="str">
        <f>VLOOKUP(AH1376,rawdatas!$A$13:$U$52,21,FALSE)</f>
        <v>ok</v>
      </c>
      <c r="V1376" s="52">
        <f>VLOOKUP(AH1376,rawdatas!$A$13:$V$52,22,FALSE)</f>
        <v>0</v>
      </c>
      <c r="W1376" s="52">
        <f>VLOOKUP(AH1376,rawdatas!$A$13:$W$52,23,FALSE)</f>
        <v>0</v>
      </c>
      <c r="X1376" s="52" t="str">
        <f>VLOOKUP(AH1376,rawdatas!$A$13:$X$52,24,FALSE)</f>
        <v>ok</v>
      </c>
      <c r="Y1376" s="52" t="str">
        <f>VLOOKUP(AH1376,rawdatas!$A$13:$Y$52,25,FALSE)</f>
        <v>Clarify what drug is meant.</v>
      </c>
      <c r="Z1376" s="52" t="str">
        <f>VLOOKUP(AH1376,rawdatas!$A$13:$Z$52,26,FALSE)</f>
        <v>Clarifier ce que signifie la drogue.</v>
      </c>
      <c r="AA1376" s="52" t="str">
        <f>VLOOKUP(AH1376,rawdatas!$A$13:$AA$52,27,FALSE)</f>
        <v>ok</v>
      </c>
      <c r="AB1376" s="52">
        <f>VLOOKUP(AH1376,rawdatas!$A$13:$AB$52,28,FALSE)</f>
        <v>0</v>
      </c>
      <c r="AC1376" s="52">
        <f>VLOOKUP(AH1376,rawdatas!$A$13:$AC$52,29,FALSE)</f>
        <v>0</v>
      </c>
      <c r="AD1376" s="52">
        <f>VLOOKUP(AH1376,rawdatas!$A$13:$AD$53,30,FALSE)</f>
        <v>0</v>
      </c>
      <c r="AE1376" s="52">
        <f>VLOOKUP(AH1376,rawdatas!$A$13:$AE$53,31,FALSE)</f>
        <v>0</v>
      </c>
      <c r="AF1376" s="52">
        <f>VLOOKUP(AH1376,rawdatas!$A$13:$AF$53,32,FALSE)</f>
        <v>0</v>
      </c>
      <c r="AG1376" s="52">
        <f>VLOOKUP(AH1376,rawdatas!$A$13:$AG$54,33,FALSE)</f>
        <v>0</v>
      </c>
      <c r="AH1376" s="53">
        <v>613065765</v>
      </c>
      <c r="AI1376" s="54" t="str">
        <f t="shared" si="92"/>
        <v>médication; prescription; injection; renouvellement de prescription</v>
      </c>
    </row>
    <row r="1377" spans="1:35" outlineLevel="1" x14ac:dyDescent="0.25">
      <c r="A1377" s="52">
        <v>497395051</v>
      </c>
      <c r="B1377" s="52">
        <v>612540711</v>
      </c>
      <c r="C1377" s="52" t="s">
        <v>16414</v>
      </c>
      <c r="D1377" s="52" t="str">
        <f>VLOOKUP(B1377,rawdatas!$A:$K,3,FALSE)</f>
        <v>Y</v>
      </c>
      <c r="E1377" s="52" t="str">
        <f>VLOOKUP(B1377,rawdatas!$A:$K,7,FALSE)</f>
        <v>Male genital  system</v>
      </c>
      <c r="F1377" s="52" t="str">
        <f>VLOOKUP(B1377,rawdatas!$A:$K,8,FALSE)</f>
        <v>système génital masculin y compris le sein</v>
      </c>
      <c r="G1377" s="52" t="str">
        <f>VLOOKUP(AH1377,rawdatas!$A$13:$K$52,7,FALSE)</f>
        <v xml:space="preserve">Incision/drainage/flushing/aspiration/removal body fluid </v>
      </c>
      <c r="H1377" s="52" t="str">
        <f>VLOOKUP(AH1377,rawdatas!$A$13:$K$52,8,FALSE)</f>
        <v>incision; drainage; aspiration de liquide corporel</v>
      </c>
      <c r="I1377" s="52" t="str">
        <f>VLOOKUP(AH1377,rawdatas!$A$13:$K$52,9,FALSE)</f>
        <v>ok</v>
      </c>
      <c r="J1377" s="52" t="str">
        <f>VLOOKUP(AH1377,rawdatas!$A$13:$K$52,10,FALSE)</f>
        <v xml:space="preserve">I&amp;d/flush/aspiration </v>
      </c>
      <c r="K1377" s="52" t="str">
        <f>VLOOKUP(AH1377,rawdatas!$A$13:$K$52,11,FALSE)</f>
        <v>incis, drain, aspirat.</v>
      </c>
      <c r="L1377" s="52" t="str">
        <f>VLOOKUP(AH1377,rawdatas!$A$13:$L$52,12,FALSE)</f>
        <v>ok</v>
      </c>
      <c r="M1377" s="52" t="str">
        <f>VLOOKUP(AH1377,rawdatas!$A$13:$M$52,13,FALSE)</f>
        <v>incision of abscess; puncture/aspiration of hematoma; puncture/aspiration of sinus; puncture/aspiration of the urinary bladder; puncture/aspiration of joint; puncture/aspiration of cyst; puncture/aspiration of bursa; puncture/aspiration of ganglion; puncture/aspiration of lungs; puncture/aspiration of stomach; venesection; ascitic fluid puncture; lumbar puncture; tympanostomy; paracentesis; thoracentesis; irrigation of ear/eye</v>
      </c>
      <c r="N1377" s="52" t="str">
        <f>VLOOKUP(AH1377,rawdatas!$A$13:$N$52,14,FALSE)</f>
        <v>incision d'un abcès; ponction d'un hématome; aspiration d'un hématome; ponction des sinus; aspiration des sinus; ponction vésicale; aspiration vésicale; ponction articulaire; aspiration articulaire; ponction d'un kyste; aspiration d'un kyste; ponction d'une bourse; aspiration d'une bourse; aspiration d'un ganglion; ponction d'un ganglion; aspiration des poumons; ponction des poumons; aspiration de l'estomac; ponction de l'estomac; saignées; ponction de fluide d'ascite; ponction lombaire; tympanostomie; paracentèse; thoracocentèse; amniocentèse; irrigation de l'oreille; irrigation de l'oeil</v>
      </c>
      <c r="O1377" s="52" t="str">
        <f>VLOOKUP(AH1377,rawdatas!$A$13:$O$52,15,FALSE)</f>
        <v>ok</v>
      </c>
      <c r="P1377" s="52" t="str">
        <f>VLOOKUP(AH1377,rawdatas!$A$13:$P$52,16,FALSE)</f>
        <v>blood test -34; urine test -35; amniocentesis -38; excision -52; catheterization -53; tympanostomy tube insertion/removal -53; enema -53; prosthetic device -54; acupuncture -59; removal of foreign body -59</v>
      </c>
      <c r="Q1377" s="52" t="str">
        <f>VLOOKUP(AH1377,rawdatas!$A$13:$Q$52,17,FALSE)</f>
        <v>analyse de sang -34; analyse d'urine -35; amniocentèse -38; excision -52; cathétérisme -53; insertion d'un tube de tympanostomie -53; retrait d'un tube de tympanostomie -53 lavement -53; dispositif prothétique -54; acupuncture -59; ablation de corps étranger -59</v>
      </c>
      <c r="R1377" s="52" t="str">
        <f>VLOOKUP(AH1377,rawdatas!$A$13:$R$52,18,FALSE)</f>
        <v>ok</v>
      </c>
      <c r="S1377" s="52">
        <f>VLOOKUP(AH1377,rawdatas!$A$13:$S$52,19,FALSE)</f>
        <v>0</v>
      </c>
      <c r="T1377" s="52">
        <f>VLOOKUP(AH1377,rawdatas!$A$13:$T$52,20,FALSE)</f>
        <v>0</v>
      </c>
      <c r="U1377" s="52" t="str">
        <f>VLOOKUP(AH1377,rawdatas!$A$13:$U$52,21,FALSE)</f>
        <v>ok</v>
      </c>
      <c r="V1377" s="52">
        <f>VLOOKUP(AH1377,rawdatas!$A$13:$V$52,22,FALSE)</f>
        <v>0</v>
      </c>
      <c r="W1377" s="52">
        <f>VLOOKUP(AH1377,rawdatas!$A$13:$W$52,23,FALSE)</f>
        <v>0</v>
      </c>
      <c r="X1377" s="52" t="str">
        <f>VLOOKUP(AH1377,rawdatas!$A$13:$X$52,24,FALSE)</f>
        <v>ok</v>
      </c>
      <c r="Y1377" s="52">
        <f>VLOOKUP(AH1377,rawdatas!$A$13:$Y$52,25,FALSE)</f>
        <v>0</v>
      </c>
      <c r="Z1377" s="52">
        <f>VLOOKUP(AH1377,rawdatas!$A$13:$Z$52,26,FALSE)</f>
        <v>0</v>
      </c>
      <c r="AA1377" s="52" t="str">
        <f>VLOOKUP(AH1377,rawdatas!$A$13:$AA$52,27,FALSE)</f>
        <v>ok</v>
      </c>
      <c r="AB1377" s="52">
        <f>VLOOKUP(AH1377,rawdatas!$A$13:$AB$52,28,FALSE)</f>
        <v>0</v>
      </c>
      <c r="AC1377" s="52">
        <f>VLOOKUP(AH1377,rawdatas!$A$13:$AC$52,29,FALSE)</f>
        <v>0</v>
      </c>
      <c r="AD1377" s="52">
        <f>VLOOKUP(AH1377,rawdatas!$A$13:$AD$53,30,FALSE)</f>
        <v>0</v>
      </c>
      <c r="AE1377" s="52">
        <f>VLOOKUP(AH1377,rawdatas!$A$13:$AE$53,31,FALSE)</f>
        <v>0</v>
      </c>
      <c r="AF1377" s="52">
        <f>VLOOKUP(AH1377,rawdatas!$A$13:$AF$53,32,FALSE)</f>
        <v>0</v>
      </c>
      <c r="AG1377" s="52">
        <f>VLOOKUP(AH1377,rawdatas!$A$13:$AG$54,33,FALSE)</f>
        <v>0</v>
      </c>
      <c r="AH1377" s="53">
        <v>815736565</v>
      </c>
      <c r="AI1377" s="54" t="str">
        <f t="shared" si="92"/>
        <v>incision; drainage; aspiration de liquide corporel</v>
      </c>
    </row>
    <row r="1378" spans="1:35" outlineLevel="1" x14ac:dyDescent="0.25">
      <c r="A1378" s="52">
        <v>650529645</v>
      </c>
      <c r="B1378" s="52">
        <v>612540711</v>
      </c>
      <c r="C1378" s="52" t="s">
        <v>16415</v>
      </c>
      <c r="D1378" s="52" t="str">
        <f>VLOOKUP(B1378,rawdatas!$A:$K,3,FALSE)</f>
        <v>Y</v>
      </c>
      <c r="E1378" s="52" t="str">
        <f>VLOOKUP(B1378,rawdatas!$A:$K,7,FALSE)</f>
        <v>Male genital  system</v>
      </c>
      <c r="F1378" s="52" t="str">
        <f>VLOOKUP(B1378,rawdatas!$A:$K,8,FALSE)</f>
        <v>système génital masculin y compris le sein</v>
      </c>
      <c r="G1378" s="52" t="str">
        <f>VLOOKUP(AH1378,rawdatas!$A$13:$K$52,7,FALSE)</f>
        <v>Excision/removal tissue/biopsy/destruction/debridement/cauterization</v>
      </c>
      <c r="H1378" s="52" t="str">
        <f>VLOOKUP(AH1378,rawdatas!$A$13:$K$52,8,FALSE)</f>
        <v>excision; biopsie; cautérisation; débridement</v>
      </c>
      <c r="I1378" s="52" t="str">
        <f>VLOOKUP(AH1378,rawdatas!$A$13:$K$52,9,FALSE)</f>
        <v>ok</v>
      </c>
      <c r="J1378" s="52" t="str">
        <f>VLOOKUP(AH1378,rawdatas!$A$13:$K$52,10,FALSE)</f>
        <v>Exc/remov/biopsy/destruc/debrid/caut</v>
      </c>
      <c r="K1378" s="52" t="str">
        <f>VLOOKUP(AH1378,rawdatas!$A$13:$K$52,11,FALSE)</f>
        <v>excis, biops, cautérisat, débrid.</v>
      </c>
      <c r="L1378" s="52" t="str">
        <f>VLOOKUP(AH1378,rawdatas!$A$13:$L$52,12,FALSE)</f>
        <v>ok</v>
      </c>
      <c r="M1378" s="52" t="str">
        <f>VLOOKUP(AH1378,rawdatas!$A$13:$M$52,13,FALSE)</f>
        <v>excision/removal tissue; biopsy of organ; biopsy of skin; excision/removal of nail; extraction of tooth; amputation; embolectomy; vein stripping; sterilisation; uterine curettage; skin curettage; nerve destruction; vein destruction; surgical debridement; mechanical debridement; chemical debridement; autolytic debridement; maggot therapy; burning cauterization; cold cauterization; chemical cauterization; electric cauterization; laser cauterization</v>
      </c>
      <c r="N1378" s="52" t="str">
        <f>VLOOKUP(AH1378,rawdatas!$A$13:$N$52,14,FALSE)</f>
        <v>excision, élimination de tissus; biopsie d'un organe; biopsie de la peau; excision d'ongle; enlèvement d'ongle; extraction de dent; amputation; embolectomie; éveinage; stérilisation; curetage utérin; curetage de la peau; destruction nerveuse; destruction d'une veine; débridement chirurgical; débridement mécanique; débridement chimique; débridement autolytique; asticothérapie; cautérisation; cautérisation froide; cautérisation chimique; cautérisation électrique; cautérisation laser</v>
      </c>
      <c r="O1378" s="52" t="str">
        <f>VLOOKUP(AH1378,rawdatas!$A$13:$O$52,15,FALSE)</f>
        <v>ok</v>
      </c>
      <c r="P1378" s="52" t="str">
        <f>VLOOKUP(AH1378,rawdatas!$A$13:$P$52,16,FALSE)</f>
        <v>cervical smear -37</v>
      </c>
      <c r="Q1378" s="52" t="str">
        <f>VLOOKUP(AH1378,rawdatas!$A$13:$Q$52,17,FALSE)</f>
        <v>frottis cervical -37</v>
      </c>
      <c r="R1378" s="52" t="str">
        <f>VLOOKUP(AH1378,rawdatas!$A$13:$R$52,18,FALSE)</f>
        <v>ok</v>
      </c>
      <c r="S1378" s="52">
        <f>VLOOKUP(AH1378,rawdatas!$A$13:$S$52,19,FALSE)</f>
        <v>0</v>
      </c>
      <c r="T1378" s="52">
        <f>VLOOKUP(AH1378,rawdatas!$A$13:$T$52,20,FALSE)</f>
        <v>0</v>
      </c>
      <c r="U1378" s="52" t="str">
        <f>VLOOKUP(AH1378,rawdatas!$A$13:$U$52,21,FALSE)</f>
        <v>ok</v>
      </c>
      <c r="V1378" s="52">
        <f>VLOOKUP(AH1378,rawdatas!$A$13:$V$52,22,FALSE)</f>
        <v>0</v>
      </c>
      <c r="W1378" s="52">
        <f>VLOOKUP(AH1378,rawdatas!$A$13:$W$52,23,FALSE)</f>
        <v>0</v>
      </c>
      <c r="X1378" s="52" t="str">
        <f>VLOOKUP(AH1378,rawdatas!$A$13:$X$52,24,FALSE)</f>
        <v>ok</v>
      </c>
      <c r="Y1378" s="52">
        <f>VLOOKUP(AH1378,rawdatas!$A$13:$Y$52,25,FALSE)</f>
        <v>0</v>
      </c>
      <c r="Z1378" s="52">
        <f>VLOOKUP(AH1378,rawdatas!$A$13:$Z$52,26,FALSE)</f>
        <v>0</v>
      </c>
      <c r="AA1378" s="52" t="str">
        <f>VLOOKUP(AH1378,rawdatas!$A$13:$AA$52,27,FALSE)</f>
        <v>ok</v>
      </c>
      <c r="AB1378" s="52">
        <f>VLOOKUP(AH1378,rawdatas!$A$13:$AB$52,28,FALSE)</f>
        <v>0</v>
      </c>
      <c r="AC1378" s="52">
        <f>VLOOKUP(AH1378,rawdatas!$A$13:$AC$52,29,FALSE)</f>
        <v>0</v>
      </c>
      <c r="AD1378" s="52">
        <f>VLOOKUP(AH1378,rawdatas!$A$13:$AD$53,30,FALSE)</f>
        <v>0</v>
      </c>
      <c r="AE1378" s="52">
        <f>VLOOKUP(AH1378,rawdatas!$A$13:$AE$53,31,FALSE)</f>
        <v>0</v>
      </c>
      <c r="AF1378" s="52">
        <f>VLOOKUP(AH1378,rawdatas!$A$13:$AF$53,32,FALSE)</f>
        <v>0</v>
      </c>
      <c r="AG1378" s="52">
        <f>VLOOKUP(AH1378,rawdatas!$A$13:$AG$54,33,FALSE)</f>
        <v>0</v>
      </c>
      <c r="AH1378" s="53">
        <v>878325665</v>
      </c>
      <c r="AI1378" s="54" t="str">
        <f t="shared" si="92"/>
        <v>excision; biopsie; cautérisation; débridement</v>
      </c>
    </row>
    <row r="1379" spans="1:35" outlineLevel="1" x14ac:dyDescent="0.25">
      <c r="A1379" s="52">
        <v>153843351</v>
      </c>
      <c r="B1379" s="52">
        <v>612540711</v>
      </c>
      <c r="C1379" s="52" t="s">
        <v>16416</v>
      </c>
      <c r="D1379" s="52" t="str">
        <f>VLOOKUP(B1379,rawdatas!$A:$K,3,FALSE)</f>
        <v>Y</v>
      </c>
      <c r="E1379" s="52" t="str">
        <f>VLOOKUP(B1379,rawdatas!$A:$K,7,FALSE)</f>
        <v>Male genital  system</v>
      </c>
      <c r="F1379" s="52" t="str">
        <f>VLOOKUP(B1379,rawdatas!$A:$K,8,FALSE)</f>
        <v>système génital masculin y compris le sein</v>
      </c>
      <c r="G1379" s="52" t="str">
        <f>VLOOKUP(AH1379,rawdatas!$A$13:$K$52,7,FALSE)</f>
        <v>Instrumentation/catheterization/intubation/dilation</v>
      </c>
      <c r="H1379" s="52" t="str">
        <f>VLOOKUP(AH1379,rawdatas!$A$13:$K$52,8,FALSE)</f>
        <v>cathétérisme; intubation; dilatatation; appareillage</v>
      </c>
      <c r="I1379" s="52" t="str">
        <f>VLOOKUP(AH1379,rawdatas!$A$13:$K$52,9,FALSE)</f>
        <v>ok</v>
      </c>
      <c r="J1379" s="52" t="str">
        <f>VLOOKUP(AH1379,rawdatas!$A$13:$K$52,10,FALSE)</f>
        <v>Instrument/catheter/intubate/dilate</v>
      </c>
      <c r="K1379" s="52" t="str">
        <f>VLOOKUP(AH1379,rawdatas!$A$13:$K$52,11,FALSE)</f>
        <v>cathét, intub, dilat, appareillage</v>
      </c>
      <c r="L1379" s="52" t="str">
        <f>VLOOKUP(AH1379,rawdatas!$A$13:$L$52,12,FALSE)</f>
        <v>ok</v>
      </c>
      <c r="M1379" s="52" t="str">
        <f>VLOOKUP(AH1379,rawdatas!$A$13:$M$52,13,FALSE)</f>
        <v>endotracheal intubation; tracheotomy; tympanostomy tube insertion/removal; enema; catheterization; lacrimal dilatation; urethral dilatation; uterine cervical dilatation; artificial rupture of the amniotic membranes; intravenous cannulation</v>
      </c>
      <c r="N1379" s="52" t="str">
        <f>VLOOKUP(AH1379,rawdatas!$A$13:$N$52,14,FALSE)</f>
        <v>intubation endotrachéale; trachéotomie; insertion d'un tube de tympanostomie; enlèvement d'un tube de tympanostomie; lavement; cathétérisme; dilatation lacrymale; dilatation de l'urètre; dilatation du col de l'utérus; rupture artificielle des membranes amniotiques; cathéterisme veineux</v>
      </c>
      <c r="O1379" s="52" t="str">
        <f>VLOOKUP(AH1379,rawdatas!$A$13:$O$52,15,FALSE)</f>
        <v>ok</v>
      </c>
      <c r="P1379" s="52" t="str">
        <f>VLOOKUP(AH1379,rawdatas!$A$13:$P$52,16,FALSE)</f>
        <v>implantation of a hormone or long acting drug -54</v>
      </c>
      <c r="Q1379" s="52" t="str">
        <f>VLOOKUP(AH1379,rawdatas!$A$13:$Q$52,17,FALSE)</f>
        <v>implantation d'une hormone -54; implantation d'un médicament à longue durée d'action -54</v>
      </c>
      <c r="R1379" s="52" t="str">
        <f>VLOOKUP(AH1379,rawdatas!$A$13:$R$52,18,FALSE)</f>
        <v>ok</v>
      </c>
      <c r="S1379" s="52">
        <f>VLOOKUP(AH1379,rawdatas!$A$13:$S$52,19,FALSE)</f>
        <v>0</v>
      </c>
      <c r="T1379" s="52">
        <f>VLOOKUP(AH1379,rawdatas!$A$13:$T$52,20,FALSE)</f>
        <v>0</v>
      </c>
      <c r="U1379" s="52" t="str">
        <f>VLOOKUP(AH1379,rawdatas!$A$13:$U$52,21,FALSE)</f>
        <v>ok</v>
      </c>
      <c r="V1379" s="52" t="str">
        <f>VLOOKUP(AH1379,rawdatas!$A$13:$V$52,22,FALSE)</f>
        <v>incision/drainage/flushing/aspiration/removal body fluid -51</v>
      </c>
      <c r="W1379" s="52" t="str">
        <f>VLOOKUP(AH1379,rawdatas!$A$13:$W$52,23,FALSE)</f>
        <v>incision -51; drainage -51; aspiration de liquide corporel -51</v>
      </c>
      <c r="X1379" s="52" t="str">
        <f>VLOOKUP(AH1379,rawdatas!$A$13:$X$52,24,FALSE)</f>
        <v>ko</v>
      </c>
      <c r="Y1379" s="52">
        <f>VLOOKUP(AH1379,rawdatas!$A$13:$Y$52,25,FALSE)</f>
        <v>0</v>
      </c>
      <c r="Z1379" s="52">
        <f>VLOOKUP(AH1379,rawdatas!$A$13:$Z$52,26,FALSE)</f>
        <v>0</v>
      </c>
      <c r="AA1379" s="52" t="str">
        <f>VLOOKUP(AH1379,rawdatas!$A$13:$AA$52,27,FALSE)</f>
        <v>ok</v>
      </c>
      <c r="AB1379" s="52">
        <f>VLOOKUP(AH1379,rawdatas!$A$13:$AB$52,28,FALSE)</f>
        <v>0</v>
      </c>
      <c r="AC1379" s="52">
        <f>VLOOKUP(AH1379,rawdatas!$A$13:$AC$52,29,FALSE)</f>
        <v>0</v>
      </c>
      <c r="AD1379" s="52">
        <f>VLOOKUP(AH1379,rawdatas!$A$13:$AD$53,30,FALSE)</f>
        <v>0</v>
      </c>
      <c r="AE1379" s="52">
        <f>VLOOKUP(AH1379,rawdatas!$A$13:$AE$53,31,FALSE)</f>
        <v>0</v>
      </c>
      <c r="AF1379" s="52">
        <f>VLOOKUP(AH1379,rawdatas!$A$13:$AF$53,32,FALSE)</f>
        <v>0</v>
      </c>
      <c r="AG1379" s="52">
        <f>VLOOKUP(AH1379,rawdatas!$A$13:$AG$54,33,FALSE)</f>
        <v>0</v>
      </c>
      <c r="AH1379" s="53">
        <v>377291372</v>
      </c>
      <c r="AI1379" s="54" t="str">
        <f t="shared" si="92"/>
        <v>cathétérisme; intubation; dilatatation; appareillage</v>
      </c>
    </row>
    <row r="1380" spans="1:35" outlineLevel="1" x14ac:dyDescent="0.25">
      <c r="A1380" s="52">
        <v>615511785</v>
      </c>
      <c r="B1380" s="52">
        <v>612540711</v>
      </c>
      <c r="C1380" s="52" t="s">
        <v>16417</v>
      </c>
      <c r="D1380" s="52" t="str">
        <f>VLOOKUP(B1380,rawdatas!$A:$K,3,FALSE)</f>
        <v>Y</v>
      </c>
      <c r="E1380" s="52" t="str">
        <f>VLOOKUP(B1380,rawdatas!$A:$K,7,FALSE)</f>
        <v>Male genital  system</v>
      </c>
      <c r="F1380" s="52" t="str">
        <f>VLOOKUP(B1380,rawdatas!$A:$K,8,FALSE)</f>
        <v>système génital masculin y compris le sein</v>
      </c>
      <c r="G1380" s="52" t="str">
        <f>VLOOKUP(AH1380,rawdatas!$A$13:$K$52,7,FALSE)</f>
        <v>Repair/fixation-suture/cast/prosthetic device (apply/remove)</v>
      </c>
      <c r="H1380" s="52" t="str">
        <f>VLOOKUP(AH1380,rawdatas!$A$13:$K$52,8,FALSE)</f>
        <v>réparation; fixation; suture; plâtre; prothèse</v>
      </c>
      <c r="I1380" s="52" t="str">
        <f>VLOOKUP(AH1380,rawdatas!$A$13:$K$52,9,FALSE)</f>
        <v>ok</v>
      </c>
      <c r="J1380" s="52" t="str">
        <f>VLOOKUP(AH1380,rawdatas!$A$13:$K$52,10,FALSE)</f>
        <v>Repair/fix-suture/cast/prosth device</v>
      </c>
      <c r="K1380" s="52" t="str">
        <f>VLOOKUP(AH1380,rawdatas!$A$13:$K$52,11,FALSE)</f>
        <v>répar, fixat, sut, plâtre, proth.</v>
      </c>
      <c r="L1380" s="52" t="str">
        <f>VLOOKUP(AH1380,rawdatas!$A$13:$L$52,12,FALSE)</f>
        <v>ok</v>
      </c>
      <c r="M1380" s="52" t="str">
        <f>VLOOKUP(AH1380,rawdatas!$A$13:$M$52,13,FALSE)</f>
        <v>sutures/stitches; surgical glue; strip-plaster; strapping for sprains; treatment of luxation; treatment of fracture; orthopaedic prosthetic(s); brace(s); orthose(s); strapping; sling; hernia support; hearing aids and device(s); visual aids and device(s); technical aids and device(s); denture(s); implantation of a hormone or long acting drug; vaginal pessary/IUD; pacemaker; stent</v>
      </c>
      <c r="N1380" s="52" t="str">
        <f>VLOOKUP(AH1380,rawdatas!$A$13:$N$52,14,FALSE)</f>
        <v>suture; collage; colle chirurgicale; bande plâtrée; retrait de suture; strapping d'entorse; traitement d'une luxation; traitement de fracture; prothèse orthopédique; attelle; orthèse; cerclage; bandage suspensif; soutien de hernie; aide et dispositif auditif; aide et dispositif visuel; aide et dispositif technique; implantation dentaire; implant hormonal; insertion d'un pessaire vaginal; pose de stérilet; pose de pacemaker; pose de stent</v>
      </c>
      <c r="O1380" s="52" t="str">
        <f>VLOOKUP(AH1380,rawdatas!$A$13:$O$52,15,FALSE)</f>
        <v>ok</v>
      </c>
      <c r="P1380" s="52" t="str">
        <f>VLOOKUP(AH1380,rawdatas!$A$13:$P$52,16,FALSE)</f>
        <v>amputation -52; removal of foreign body -59; blood transfusion -59; plastic surgery -59; transplantation -59</v>
      </c>
      <c r="Q1380" s="52" t="str">
        <f>VLOOKUP(AH1380,rawdatas!$A$13:$Q$52,17,FALSE)</f>
        <v>amputation -52; ablation de corps étranger -59; transfusion sanguine -59; chirurgie plastique -59; transplantation -59</v>
      </c>
      <c r="R1380" s="52" t="str">
        <f>VLOOKUP(AH1380,rawdatas!$A$13:$R$52,18,FALSE)</f>
        <v>ko</v>
      </c>
      <c r="S1380" s="52">
        <f>VLOOKUP(AH1380,rawdatas!$A$13:$S$52,19,FALSE)</f>
        <v>0</v>
      </c>
      <c r="T1380" s="52">
        <f>VLOOKUP(AH1380,rawdatas!$A$13:$T$52,20,FALSE)</f>
        <v>0</v>
      </c>
      <c r="U1380" s="52" t="str">
        <f>VLOOKUP(AH1380,rawdatas!$A$13:$U$52,21,FALSE)</f>
        <v>ok</v>
      </c>
      <c r="V1380" s="52">
        <f>VLOOKUP(AH1380,rawdatas!$A$13:$V$52,22,FALSE)</f>
        <v>0</v>
      </c>
      <c r="W1380" s="52">
        <f>VLOOKUP(AH1380,rawdatas!$A$13:$W$52,23,FALSE)</f>
        <v>0</v>
      </c>
      <c r="X1380" s="52" t="str">
        <f>VLOOKUP(AH1380,rawdatas!$A$13:$X$52,24,FALSE)</f>
        <v>ok</v>
      </c>
      <c r="Y1380" s="52" t="str">
        <f>VLOOKUP(AH1380,rawdatas!$A$13:$Y$52,25,FALSE)</f>
        <v>In this rubric is included also devices, which are not prosthetic devices. Insertion of IUD should not be used as a problem label, but only as a process code. The problem should be coded W12. The hormone stave implantation should not be used as a problem label, but only as a process code. The problem should be coded W14. Clarify what drug is meant.</v>
      </c>
      <c r="Z1380" s="52" t="str">
        <f>VLOOKUP(AH1380,rawdatas!$A$13:$Z$52,26,FALSE)</f>
        <v>Dans cette rubrique sont également inclus les appareils qui ne sont pas des appareils prothétiques. L'insertion du DIU ne doit pas être utilisée comme une étiquette de problème, mais seulement comme un code de processus. Le problème devrait être codé W12. L'implant hormonal ne devrait pas être utilisé comme étiquette de problème, mais seulement comme un code de processus. Le problème devrait être codé W14. Clarifier ce que signifie la drogue.</v>
      </c>
      <c r="AA1380" s="52" t="str">
        <f>VLOOKUP(AH1380,rawdatas!$A$13:$AA$52,27,FALSE)</f>
        <v>ok</v>
      </c>
      <c r="AB1380" s="52">
        <f>VLOOKUP(AH1380,rawdatas!$A$13:$AB$52,28,FALSE)</f>
        <v>0</v>
      </c>
      <c r="AC1380" s="52">
        <f>VLOOKUP(AH1380,rawdatas!$A$13:$AC$52,29,FALSE)</f>
        <v>0</v>
      </c>
      <c r="AD1380" s="52">
        <f>VLOOKUP(AH1380,rawdatas!$A$13:$AD$53,30,FALSE)</f>
        <v>0</v>
      </c>
      <c r="AE1380" s="52">
        <f>VLOOKUP(AH1380,rawdatas!$A$13:$AE$53,31,FALSE)</f>
        <v>0</v>
      </c>
      <c r="AF1380" s="52" t="str">
        <f>VLOOKUP(AH1380,rawdatas!$A$13:$AF$53,32,FALSE)</f>
        <v>ablation de corps étranger-59;  -&gt; ablation de corps étranger -59; removal of foreign body-59 -&gt; removal of foreign body -59</v>
      </c>
      <c r="AG1380" s="52">
        <f>VLOOKUP(AH1380,rawdatas!$A$13:$AG$54,33,FALSE)</f>
        <v>0</v>
      </c>
      <c r="AH1380" s="53">
        <v>431632187</v>
      </c>
      <c r="AI1380" s="54" t="str">
        <f t="shared" si="92"/>
        <v>réparation; fixation; suture; plâtre; prothèse</v>
      </c>
    </row>
    <row r="1381" spans="1:35" outlineLevel="1" x14ac:dyDescent="0.25">
      <c r="A1381" s="52">
        <v>852442213</v>
      </c>
      <c r="B1381" s="52">
        <v>612540711</v>
      </c>
      <c r="C1381" s="52" t="s">
        <v>16418</v>
      </c>
      <c r="D1381" s="52" t="str">
        <f>VLOOKUP(B1381,rawdatas!$A:$K,3,FALSE)</f>
        <v>Y</v>
      </c>
      <c r="E1381" s="52" t="str">
        <f>VLOOKUP(B1381,rawdatas!$A:$K,7,FALSE)</f>
        <v>Male genital  system</v>
      </c>
      <c r="F1381" s="52" t="str">
        <f>VLOOKUP(B1381,rawdatas!$A:$K,8,FALSE)</f>
        <v>système génital masculin y compris le sein</v>
      </c>
      <c r="G1381" s="52" t="str">
        <f>VLOOKUP(AH1381,rawdatas!$A$13:$K$52,7,FALSE)</f>
        <v>Local injection/infiltration</v>
      </c>
      <c r="H1381" s="52" t="str">
        <f>VLOOKUP(AH1381,rawdatas!$A$13:$K$52,8,FALSE)</f>
        <v>traitement local; infiltration</v>
      </c>
      <c r="I1381" s="52" t="str">
        <f>VLOOKUP(AH1381,rawdatas!$A$13:$K$52,9,FALSE)</f>
        <v>ok</v>
      </c>
      <c r="J1381" s="52" t="str">
        <f>VLOOKUP(AH1381,rawdatas!$A$13:$K$52,10,FALSE)</f>
        <v>Local injection/infiltration</v>
      </c>
      <c r="K1381" s="52" t="str">
        <f>VLOOKUP(AH1381,rawdatas!$A$13:$K$52,11,FALSE)</f>
        <v>inject. pour infiltr. locale</v>
      </c>
      <c r="L1381" s="52" t="str">
        <f>VLOOKUP(AH1381,rawdatas!$A$13:$L$52,12,FALSE)</f>
        <v>ok</v>
      </c>
      <c r="M1381" s="52" t="str">
        <f>VLOOKUP(AH1381,rawdatas!$A$13:$M$52,13,FALSE)</f>
        <v>epidural injection; skin injection; subcutaneous tissue injection; intramuscular injection; intravenous injection; joint injection; bursa injection; tendon sheath injection; sclerosing injection for varices; nerve block</v>
      </c>
      <c r="N1381" s="52" t="str">
        <f>VLOOKUP(AH1381,rawdatas!$A$13:$N$52,14,FALSE)</f>
        <v>injection épidurale; injection de la peau; injection de tissu sous-cutané; injection intramusculaire; injection intraveineuse; injection articulaire; injection de bourse; injection de la gaine du tendon; injection sclérosante pour varices; bloc nerveux</v>
      </c>
      <c r="O1381" s="52" t="str">
        <f>VLOOKUP(AH1381,rawdatas!$A$13:$O$52,15,FALSE)</f>
        <v>ok</v>
      </c>
      <c r="P1381" s="52" t="str">
        <f>VLOOKUP(AH1381,rawdatas!$A$13:$P$52,16,FALSE)</f>
        <v>vaccination -55; injection with systemic effect -50; acupuncture -59; blood transfusion -59</v>
      </c>
      <c r="Q1381" s="52" t="str">
        <f>VLOOKUP(AH1381,rawdatas!$A$13:$Q$52,17,FALSE)</f>
        <v>vaccination -55; injection avec effet systémique -50; acupuncture -59; transfusion sanguine -59</v>
      </c>
      <c r="R1381" s="52" t="str">
        <f>VLOOKUP(AH1381,rawdatas!$A$13:$R$52,18,FALSE)</f>
        <v>ok</v>
      </c>
      <c r="S1381" s="52">
        <f>VLOOKUP(AH1381,rawdatas!$A$13:$S$52,19,FALSE)</f>
        <v>0</v>
      </c>
      <c r="T1381" s="52">
        <f>VLOOKUP(AH1381,rawdatas!$A$13:$T$52,20,FALSE)</f>
        <v>0</v>
      </c>
      <c r="U1381" s="52" t="str">
        <f>VLOOKUP(AH1381,rawdatas!$A$13:$U$52,21,FALSE)</f>
        <v>ok</v>
      </c>
      <c r="V1381" s="52">
        <f>VLOOKUP(AH1381,rawdatas!$A$13:$V$52,22,FALSE)</f>
        <v>0</v>
      </c>
      <c r="W1381" s="52">
        <f>VLOOKUP(AH1381,rawdatas!$A$13:$W$52,23,FALSE)</f>
        <v>0</v>
      </c>
      <c r="X1381" s="52" t="str">
        <f>VLOOKUP(AH1381,rawdatas!$A$13:$X$52,24,FALSE)</f>
        <v>ok</v>
      </c>
      <c r="Y1381" s="52" t="str">
        <f>VLOOKUP(AH1381,rawdatas!$A$13:$Y$52,25,FALSE)</f>
        <v>Double code with -50, if medication is prescribed. Clarify what drug is meant.</v>
      </c>
      <c r="Z1381" s="52" t="str">
        <f>VLOOKUP(AH1381,rawdatas!$A$13:$Z$52,26,FALSE)</f>
        <v xml:space="preserve">doublez avec le code -50, si le médicament est prescrit </v>
      </c>
      <c r="AA1381" s="52" t="str">
        <f>VLOOKUP(AH1381,rawdatas!$A$13:$AA$52,27,FALSE)</f>
        <v>ok</v>
      </c>
      <c r="AB1381" s="52">
        <f>VLOOKUP(AH1381,rawdatas!$A$13:$AB$52,28,FALSE)</f>
        <v>0</v>
      </c>
      <c r="AC1381" s="52">
        <f>VLOOKUP(AH1381,rawdatas!$A$13:$AC$52,29,FALSE)</f>
        <v>0</v>
      </c>
      <c r="AD1381" s="52">
        <f>VLOOKUP(AH1381,rawdatas!$A$13:$AD$53,30,FALSE)</f>
        <v>0</v>
      </c>
      <c r="AE1381" s="52">
        <f>VLOOKUP(AH1381,rawdatas!$A$13:$AE$53,31,FALSE)</f>
        <v>0</v>
      </c>
      <c r="AF1381" s="52">
        <f>VLOOKUP(AH1381,rawdatas!$A$13:$AF$53,32,FALSE)</f>
        <v>0</v>
      </c>
      <c r="AG1381" s="52">
        <f>VLOOKUP(AH1381,rawdatas!$A$13:$AG$54,33,FALSE)</f>
        <v>0</v>
      </c>
      <c r="AH1381" s="53">
        <v>382704797</v>
      </c>
      <c r="AI1381" s="54" t="str">
        <f t="shared" si="92"/>
        <v>traitement local; infiltration</v>
      </c>
    </row>
    <row r="1382" spans="1:35" outlineLevel="1" x14ac:dyDescent="0.25">
      <c r="A1382" s="52">
        <v>687300157</v>
      </c>
      <c r="B1382" s="52">
        <v>612540711</v>
      </c>
      <c r="C1382" s="52" t="s">
        <v>16419</v>
      </c>
      <c r="D1382" s="52" t="str">
        <f>VLOOKUP(B1382,rawdatas!$A:$K,3,FALSE)</f>
        <v>Y</v>
      </c>
      <c r="E1382" s="52" t="str">
        <f>VLOOKUP(B1382,rawdatas!$A:$K,7,FALSE)</f>
        <v>Male genital  system</v>
      </c>
      <c r="F1382" s="52" t="str">
        <f>VLOOKUP(B1382,rawdatas!$A:$K,8,FALSE)</f>
        <v>système génital masculin y compris le sein</v>
      </c>
      <c r="G1382" s="52" t="str">
        <f>VLOOKUP(AH1382,rawdatas!$A$13:$K$52,7,FALSE)</f>
        <v>Dressing/pressure/compression/tamponade</v>
      </c>
      <c r="H1382" s="52" t="str">
        <f>VLOOKUP(AH1382,rawdatas!$A$13:$K$52,8,FALSE)</f>
        <v>traitement local; infiltration</v>
      </c>
      <c r="I1382" s="52" t="str">
        <f>VLOOKUP(AH1382,rawdatas!$A$13:$K$52,9,FALSE)</f>
        <v>ok</v>
      </c>
      <c r="J1382" s="52" t="str">
        <f>VLOOKUP(AH1382,rawdatas!$A$13:$K$52,10,FALSE)</f>
        <v>Dressing/pressure/compress/tamponade</v>
      </c>
      <c r="K1382" s="52" t="str">
        <f>VLOOKUP(AH1382,rawdatas!$A$13:$K$52,11,FALSE)</f>
        <v>panst, compres, bandage</v>
      </c>
      <c r="L1382" s="52" t="str">
        <f>VLOOKUP(AH1382,rawdatas!$A$13:$L$52,12,FALSE)</f>
        <v>ok</v>
      </c>
      <c r="M1382" s="52" t="str">
        <f>VLOOKUP(AH1382,rawdatas!$A$13:$M$52,13,FALSE)</f>
        <v>application of an eye pad; support bandage; wound bandage</v>
      </c>
      <c r="N1382" s="52" t="str">
        <f>VLOOKUP(AH1382,rawdatas!$A$13:$N$52,14,FALSE)</f>
        <v>application d'un pansement oculaire; bandage de soutien; bandage de plaie</v>
      </c>
      <c r="O1382" s="52" t="str">
        <f>VLOOKUP(AH1382,rawdatas!$A$13:$O$52,15,FALSE)</f>
        <v>ok</v>
      </c>
      <c r="P1382" s="52" t="str">
        <f>VLOOKUP(AH1382,rawdatas!$A$13:$P$52,16,FALSE)</f>
        <v>applying strip-plaster -54</v>
      </c>
      <c r="Q1382" s="52" t="str">
        <f>VLOOKUP(AH1382,rawdatas!$A$13:$Q$52,17,FALSE)</f>
        <v>pose d'un plâtre -54</v>
      </c>
      <c r="R1382" s="52" t="str">
        <f>VLOOKUP(AH1382,rawdatas!$A$13:$R$52,18,FALSE)</f>
        <v>ok</v>
      </c>
      <c r="S1382" s="52">
        <f>VLOOKUP(AH1382,rawdatas!$A$13:$S$52,19,FALSE)</f>
        <v>0</v>
      </c>
      <c r="T1382" s="52">
        <f>VLOOKUP(AH1382,rawdatas!$A$13:$T$52,20,FALSE)</f>
        <v>0</v>
      </c>
      <c r="U1382" s="52" t="str">
        <f>VLOOKUP(AH1382,rawdatas!$A$13:$U$52,21,FALSE)</f>
        <v>ok</v>
      </c>
      <c r="V1382" s="52" t="str">
        <f>VLOOKUP(AH1382,rawdatas!$A$13:$V$52,22,FALSE)</f>
        <v>repair/fixation-suture/cast/prosthetic device -54; referral to a nurse -66</v>
      </c>
      <c r="W1382" s="52" t="str">
        <f>VLOOKUP(AH1382,rawdatas!$A$13:$W$52,23,FALSE)</f>
        <v>réparation -54; fixation -54; suture -54; plâtre -54; prothèse -54; référence à une infirmière -66</v>
      </c>
      <c r="X1382" s="52" t="str">
        <f>VLOOKUP(AH1382,rawdatas!$A$13:$X$52,24,FALSE)</f>
        <v>ko</v>
      </c>
      <c r="Y1382" s="52" t="str">
        <f>VLOOKUP(AH1382,rawdatas!$A$13:$Y$52,25,FALSE)</f>
        <v>Double code with -50, if medication is involved.</v>
      </c>
      <c r="Z1382" s="52" t="str">
        <f>VLOOKUP(AH1382,rawdatas!$A$13:$Z$52,26,FALSE)</f>
        <v>Doubler avec le code -50 si un médicament est impliqué.</v>
      </c>
      <c r="AA1382" s="52" t="str">
        <f>VLOOKUP(AH1382,rawdatas!$A$13:$AA$52,27,FALSE)</f>
        <v>ok</v>
      </c>
      <c r="AB1382" s="52">
        <f>VLOOKUP(AH1382,rawdatas!$A$13:$AB$52,28,FALSE)</f>
        <v>0</v>
      </c>
      <c r="AC1382" s="52">
        <f>VLOOKUP(AH1382,rawdatas!$A$13:$AC$52,29,FALSE)</f>
        <v>0</v>
      </c>
      <c r="AD1382" s="52">
        <f>VLOOKUP(AH1382,rawdatas!$A$13:$AD$53,30,FALSE)</f>
        <v>0</v>
      </c>
      <c r="AE1382" s="52">
        <f>VLOOKUP(AH1382,rawdatas!$A$13:$AE$53,31,FALSE)</f>
        <v>0</v>
      </c>
      <c r="AF1382" s="52">
        <f>VLOOKUP(AH1382,rawdatas!$A$13:$AF$53,32,FALSE)</f>
        <v>0</v>
      </c>
      <c r="AG1382" s="52">
        <f>VLOOKUP(AH1382,rawdatas!$A$13:$AG$54,33,FALSE)</f>
        <v>0</v>
      </c>
      <c r="AH1382" s="53">
        <v>249984146</v>
      </c>
      <c r="AI1382" s="54" t="str">
        <f t="shared" si="92"/>
        <v>traitement local; infiltration</v>
      </c>
    </row>
    <row r="1383" spans="1:35" outlineLevel="1" x14ac:dyDescent="0.25">
      <c r="A1383" s="52">
        <v>366279805</v>
      </c>
      <c r="B1383" s="52">
        <v>612540711</v>
      </c>
      <c r="C1383" s="52" t="s">
        <v>16420</v>
      </c>
      <c r="D1383" s="52" t="str">
        <f>VLOOKUP(B1383,rawdatas!$A:$K,3,FALSE)</f>
        <v>Y</v>
      </c>
      <c r="E1383" s="52" t="str">
        <f>VLOOKUP(B1383,rawdatas!$A:$K,7,FALSE)</f>
        <v>Male genital  system</v>
      </c>
      <c r="F1383" s="52" t="str">
        <f>VLOOKUP(B1383,rawdatas!$A:$K,8,FALSE)</f>
        <v>système génital masculin y compris le sein</v>
      </c>
      <c r="G1383" s="52" t="str">
        <f>VLOOKUP(AH1383,rawdatas!$A$13:$K$52,7,FALSE)</f>
        <v>Physical medicine/rehabilitation</v>
      </c>
      <c r="H1383" s="52" t="str">
        <f>VLOOKUP(AH1383,rawdatas!$A$13:$K$52,8,FALSE)</f>
        <v>thérapie manuelle; médecine physique</v>
      </c>
      <c r="I1383" s="52" t="str">
        <f>VLOOKUP(AH1383,rawdatas!$A$13:$K$52,9,FALSE)</f>
        <v>ok</v>
      </c>
      <c r="J1383" s="52" t="str">
        <f>VLOOKUP(AH1383,rawdatas!$A$13:$K$52,10,FALSE)</f>
        <v>Physical medicine/rehabilitation</v>
      </c>
      <c r="K1383" s="52" t="str">
        <f>VLOOKUP(AH1383,rawdatas!$A$13:$K$52,11,FALSE)</f>
        <v>thérap. manuelle, méd. physique</v>
      </c>
      <c r="L1383" s="52" t="str">
        <f>VLOOKUP(AH1383,rawdatas!$A$13:$L$52,12,FALSE)</f>
        <v>ok</v>
      </c>
      <c r="M1383" s="52" t="str">
        <f>VLOOKUP(AH1383,rawdatas!$A$13:$M$52,13,FALSE)</f>
        <v>chiropractic physiotherapy; ergotherapy; podiatry; strength; physical medicine; rehabilitation; fitness training; muscle exercise; speech therapy; specific disability rehabilitation; using heat/cold/ultrasound/electrical current for therapeutic purposes; electronic nerve stimulator; electronic muscle stimulator</v>
      </c>
      <c r="N1383" s="52" t="str">
        <f>VLOOKUP(AH1383,rawdatas!$A$13:$N$52,14,FALSE)</f>
        <v>chiropraxie; ergothérapie; podiatrie; pédicurie-podologie; entretien de la force musculaire; médecine physique; réadaptation; entraînement physique; exercice musculaire; thérapie de la parole; réhabilitation spécifique de handicap; thérapie par la chaleur; thérapie par le froid; thérapie par ultrasons; thérapie par courant électrique; stimulateur de nerf; stimulateur musculaire électronique</v>
      </c>
      <c r="O1383" s="52" t="str">
        <f>VLOOKUP(AH1383,rawdatas!$A$13:$O$52,15,FALSE)</f>
        <v>ok</v>
      </c>
      <c r="P1383" s="52" t="str">
        <f>VLOOKUP(AH1383,rawdatas!$A$13:$P$52,16,FALSE)</f>
        <v>psychosocial (drug or alcohol) rehabilitation -58; referral to other primary health care provider -66; referral to physician -67; referral for rehabilitation -68</v>
      </c>
      <c r="Q1383" s="52" t="str">
        <f>VLOOKUP(AH1383,rawdatas!$A$13:$Q$52,17,FALSE)</f>
        <v>réadaptation psychosociale (drogue) -58; réadaptation psychosociale (alcool) -58; orientation vers un autre dispensateur de soins de santé primaires -66; orientation vers un médecin -67; orientation vers de la réadaptation -68</v>
      </c>
      <c r="R1383" s="52" t="str">
        <f>VLOOKUP(AH1383,rawdatas!$A$13:$R$52,18,FALSE)</f>
        <v>ok</v>
      </c>
      <c r="S1383" s="52">
        <f>VLOOKUP(AH1383,rawdatas!$A$13:$S$52,19,FALSE)</f>
        <v>0</v>
      </c>
      <c r="T1383" s="52">
        <f>VLOOKUP(AH1383,rawdatas!$A$13:$T$52,20,FALSE)</f>
        <v>0</v>
      </c>
      <c r="U1383" s="52" t="str">
        <f>VLOOKUP(AH1383,rawdatas!$A$13:$U$52,21,FALSE)</f>
        <v>ok</v>
      </c>
      <c r="V1383" s="52">
        <f>VLOOKUP(AH1383,rawdatas!$A$13:$V$52,22,FALSE)</f>
        <v>0</v>
      </c>
      <c r="W1383" s="52">
        <f>VLOOKUP(AH1383,rawdatas!$A$13:$W$52,23,FALSE)</f>
        <v>0</v>
      </c>
      <c r="X1383" s="52" t="str">
        <f>VLOOKUP(AH1383,rawdatas!$A$13:$X$52,24,FALSE)</f>
        <v>ok</v>
      </c>
      <c r="Y1383" s="52">
        <f>VLOOKUP(AH1383,rawdatas!$A$13:$Y$52,25,FALSE)</f>
        <v>0</v>
      </c>
      <c r="Z1383" s="52">
        <f>VLOOKUP(AH1383,rawdatas!$A$13:$Z$52,26,FALSE)</f>
        <v>0</v>
      </c>
      <c r="AA1383" s="52" t="str">
        <f>VLOOKUP(AH1383,rawdatas!$A$13:$AA$52,27,FALSE)</f>
        <v>ok</v>
      </c>
      <c r="AB1383" s="52">
        <f>VLOOKUP(AH1383,rawdatas!$A$13:$AB$52,28,FALSE)</f>
        <v>0</v>
      </c>
      <c r="AC1383" s="52">
        <f>VLOOKUP(AH1383,rawdatas!$A$13:$AC$52,29,FALSE)</f>
        <v>0</v>
      </c>
      <c r="AD1383" s="52">
        <f>VLOOKUP(AH1383,rawdatas!$A$13:$AD$53,30,FALSE)</f>
        <v>0</v>
      </c>
      <c r="AE1383" s="52">
        <f>VLOOKUP(AH1383,rawdatas!$A$13:$AE$53,31,FALSE)</f>
        <v>0</v>
      </c>
      <c r="AF1383" s="52">
        <f>VLOOKUP(AH1383,rawdatas!$A$13:$AF$53,32,FALSE)</f>
        <v>0</v>
      </c>
      <c r="AG1383" s="52">
        <f>VLOOKUP(AH1383,rawdatas!$A$13:$AG$54,33,FALSE)</f>
        <v>0</v>
      </c>
      <c r="AH1383" s="53">
        <v>499817756</v>
      </c>
      <c r="AI1383" s="54" t="str">
        <f t="shared" si="92"/>
        <v>thérapie manuelle; médecine physique</v>
      </c>
    </row>
    <row r="1384" spans="1:35" outlineLevel="1" x14ac:dyDescent="0.25">
      <c r="A1384" s="52">
        <v>191628857</v>
      </c>
      <c r="B1384" s="52">
        <v>612540711</v>
      </c>
      <c r="C1384" s="52" t="s">
        <v>16421</v>
      </c>
      <c r="D1384" s="52" t="str">
        <f>VLOOKUP(B1384,rawdatas!$A:$K,3,FALSE)</f>
        <v>Y</v>
      </c>
      <c r="E1384" s="52" t="str">
        <f>VLOOKUP(B1384,rawdatas!$A:$K,7,FALSE)</f>
        <v>Male genital  system</v>
      </c>
      <c r="F1384" s="52" t="str">
        <f>VLOOKUP(B1384,rawdatas!$A:$K,8,FALSE)</f>
        <v>système génital masculin y compris le sein</v>
      </c>
      <c r="G1384" s="52" t="str">
        <f>VLOOKUP(AH1384,rawdatas!$A$13:$K$52,7,FALSE)</f>
        <v>Therapeutic counselling/listening</v>
      </c>
      <c r="H1384" s="52" t="str">
        <f>VLOOKUP(AH1384,rawdatas!$A$13:$K$52,8,FALSE)</f>
        <v>conseil thérapeutique; écoute thérapeutique; psychothérapie</v>
      </c>
      <c r="I1384" s="52" t="str">
        <f>VLOOKUP(AH1384,rawdatas!$A$13:$K$52,9,FALSE)</f>
        <v>ok</v>
      </c>
      <c r="J1384" s="52" t="str">
        <f>VLOOKUP(AH1384,rawdatas!$A$13:$K$52,10,FALSE)</f>
        <v>Therapeutic counselling/listening</v>
      </c>
      <c r="K1384" s="52" t="str">
        <f>VLOOKUP(AH1384,rawdatas!$A$13:$K$52,11,FALSE)</f>
        <v>conseil, écoute thérap, psychoth.</v>
      </c>
      <c r="L1384" s="52" t="str">
        <f>VLOOKUP(AH1384,rawdatas!$A$13:$L$52,12,FALSE)</f>
        <v>ok</v>
      </c>
      <c r="M1384" s="52" t="str">
        <f>VLOOKUP(AH1384,rawdatas!$A$13:$M$52,13,FALSE)</f>
        <v>motivational interview; supportive psychotherapy; counselling for a specific disease</v>
      </c>
      <c r="N1384" s="52" t="str">
        <f>VLOOKUP(AH1384,rawdatas!$A$13:$N$52,14,FALSE)</f>
        <v>entretien motivationnel; psychothérapie de soutien; conseil pour une maladie spécifique</v>
      </c>
      <c r="O1384" s="52" t="str">
        <f>VLOOKUP(AH1384,rawdatas!$A$13:$O$52,15,FALSE)</f>
        <v>ok</v>
      </c>
      <c r="P1384" s="52" t="str">
        <f>VLOOKUP(AH1384,rawdatas!$A$13:$P$52,16,FALSE)</f>
        <v>observation/health education/advice/diet -45</v>
      </c>
      <c r="Q1384" s="52" t="str">
        <f>VLOOKUP(AH1384,rawdatas!$A$13:$Q$52,17,FALSE)</f>
        <v>recommandation -45; education pour la santé-45; conseils-45; régime -45</v>
      </c>
      <c r="R1384" s="52" t="str">
        <f>VLOOKUP(AH1384,rawdatas!$A$13:$R$52,18,FALSE)</f>
        <v>ko</v>
      </c>
      <c r="S1384" s="52" t="str">
        <f>VLOOKUP(AH1384,rawdatas!$A$13:$S$52,19,FALSE)</f>
        <v>counselling/listening by the provider with a specific therapeutic aim for a patient to be able to cope with his/her disease, in a more comprehensive  fashion than simple advice</v>
      </c>
      <c r="T1384" s="52" t="str">
        <f>VLOOKUP(AH1384,rawdatas!$A$13:$T$52,20,FALSE)</f>
        <v>conseil ou écoute par le dispensateur dans un but thérapeutique spécifique afin qu'un patient soit en mesure de faire face à sa maladie, d'une façon plus globale qu'un simple conseil</v>
      </c>
      <c r="U1384" s="52" t="str">
        <f>VLOOKUP(AH1384,rawdatas!$A$13:$U$52,21,FALSE)</f>
        <v>ok</v>
      </c>
      <c r="V1384" s="52" t="str">
        <f>VLOOKUP(AH1384,rawdatas!$A$13:$V$52,22,FALSE)</f>
        <v>physical medicine/rehabilitation -57</v>
      </c>
      <c r="W1384" s="52" t="str">
        <f>VLOOKUP(AH1384,rawdatas!$A$13:$W$52,23,FALSE)</f>
        <v>médecine physique -57; réhabilitation -57</v>
      </c>
      <c r="X1384" s="52" t="str">
        <f>VLOOKUP(AH1384,rawdatas!$A$13:$X$52,24,FALSE)</f>
        <v>ok</v>
      </c>
      <c r="Y1384" s="52" t="str">
        <f>VLOOKUP(AH1384,rawdatas!$A$13:$Y$52,25,FALSE)</f>
        <v>Counselling: a term used to describe a process of consultation and discussion in which one individual (the counsellor) listens and offers guidance or advice to another who is experiencing difficulties (the patient). The counsellor does not direct or make decisions for the client. The general aim is to solve problems, increase awareness, and promote constructive exploration of difficulties so that the future may be approached more confidently and more constructively.</v>
      </c>
      <c r="Z1384" s="52" t="str">
        <f>VLOOKUP(AH1384,rawdatas!$A$13:$Z$52,26,FALSE)</f>
        <v>Conseil : terme utilisé pour décrire un processus de consultation et de discussion dans lequel un individu (le conseiller) écoute et offre des guides ou des conseils à un autre qui éprouve des difficultés (le patient). Le conseiller ne dirige pas ou ne prend pas de décisions pour le patient. L'objectif général est de résoudre les problèmes, d'accroître la sensibilisation et de promouvoir une exploration constructive des difficultés afin que l'avenir puisse être abordé avec plus de confiance et de manière plus constructive.</v>
      </c>
      <c r="AA1384" s="52" t="str">
        <f>VLOOKUP(AH1384,rawdatas!$A$13:$AA$52,27,FALSE)</f>
        <v>ok</v>
      </c>
      <c r="AB1384" s="52">
        <f>VLOOKUP(AH1384,rawdatas!$A$13:$AB$52,28,FALSE)</f>
        <v>0</v>
      </c>
      <c r="AC1384" s="52">
        <f>VLOOKUP(AH1384,rawdatas!$A$13:$AC$52,29,FALSE)</f>
        <v>0</v>
      </c>
      <c r="AD1384" s="52">
        <f>VLOOKUP(AH1384,rawdatas!$A$13:$AD$53,30,FALSE)</f>
        <v>0</v>
      </c>
      <c r="AE1384" s="52">
        <f>VLOOKUP(AH1384,rawdatas!$A$13:$AE$53,31,FALSE)</f>
        <v>0</v>
      </c>
      <c r="AF1384" s="52" t="str">
        <f>VLOOKUP(AH1384,rawdatas!$A$13:$AF$53,32,FALSE)</f>
        <v>education pour la santé-45 -&gt; education pour la santé -45</v>
      </c>
      <c r="AG1384" s="52">
        <f>VLOOKUP(AH1384,rawdatas!$A$13:$AG$54,33,FALSE)</f>
        <v>0</v>
      </c>
      <c r="AH1384" s="53">
        <v>360621847</v>
      </c>
      <c r="AI1384" s="54" t="str">
        <f t="shared" si="92"/>
        <v>conseil thérapeutique; écoute thérapeutique; psychothérapie</v>
      </c>
    </row>
    <row r="1385" spans="1:35" outlineLevel="1" x14ac:dyDescent="0.25">
      <c r="A1385" s="52">
        <v>270548164</v>
      </c>
      <c r="B1385" s="52">
        <v>612540711</v>
      </c>
      <c r="C1385" s="52" t="s">
        <v>16422</v>
      </c>
      <c r="D1385" s="52" t="str">
        <f>VLOOKUP(B1385,rawdatas!$A:$K,3,FALSE)</f>
        <v>Y</v>
      </c>
      <c r="E1385" s="52" t="str">
        <f>VLOOKUP(B1385,rawdatas!$A:$K,7,FALSE)</f>
        <v>Male genital  system</v>
      </c>
      <c r="F1385" s="52" t="str">
        <f>VLOOKUP(B1385,rawdatas!$A:$K,8,FALSE)</f>
        <v>système génital masculin y compris le sein</v>
      </c>
      <c r="G1385" s="52" t="str">
        <f>VLOOKUP(AH1385,rawdatas!$A$13:$K$52,7,FALSE)</f>
        <v>Other therapeutic procedure/minor surgery NEC</v>
      </c>
      <c r="H1385" s="52" t="str">
        <f>VLOOKUP(AH1385,rawdatas!$A$13:$K$52,8,FALSE)</f>
        <v>autres procédures thérapeutiques; petite chirurgie non classées ailleurs</v>
      </c>
      <c r="I1385" s="52" t="str">
        <f>VLOOKUP(AH1385,rawdatas!$A$13:$K$52,9,FALSE)</f>
        <v>autres procédures thérapeutiques; petite chirurgie NCA</v>
      </c>
      <c r="J1385" s="52" t="str">
        <f>VLOOKUP(AH1385,rawdatas!$A$13:$K$52,10,FALSE)</f>
        <v>Other therap proced/minor surg NEC</v>
      </c>
      <c r="K1385" s="52" t="str">
        <f>VLOOKUP(AH1385,rawdatas!$A$13:$K$52,11,FALSE)</f>
        <v>autres procéd. thérap, petite chir nca</v>
      </c>
      <c r="L1385" s="52" t="str">
        <f>VLOOKUP(AH1385,rawdatas!$A$13:$L$52,12,FALSE)</f>
        <v>autres procéd. thérap, petite chir NCA</v>
      </c>
      <c r="M1385" s="52" t="str">
        <f>VLOOKUP(AH1385,rawdatas!$A$13:$M$52,13,FALSE)</f>
        <v>cardiopulmonary resuscitation; oxygen therapy; acupuncture; removal of foreign body; blood transfusion; plastic surgery; transplantation; dialysis; delivery/ caesarean section/major surgery</v>
      </c>
      <c r="N1385" s="52" t="str">
        <f>VLOOKUP(AH1385,rawdatas!$A$13:$N$52,14,FALSE)</f>
        <v>réanimation cardio-respiratoire; oxygénothérapie; acupuncture; extraction de corp étranger; transfusion sanguine; chirurgie plastique; transplantation; dialyse; accouchement; césarienne; chirurgie majeure</v>
      </c>
      <c r="O1385" s="52" t="str">
        <f>VLOOKUP(AH1385,rawdatas!$A$13:$O$52,15,FALSE)</f>
        <v>ok</v>
      </c>
      <c r="P1385" s="52">
        <f>VLOOKUP(AH1385,rawdatas!$A$13:$P$52,16,FALSE)</f>
        <v>0</v>
      </c>
      <c r="Q1385" s="52">
        <f>VLOOKUP(AH1385,rawdatas!$A$13:$Q$52,17,FALSE)</f>
        <v>0</v>
      </c>
      <c r="R1385" s="52" t="str">
        <f>VLOOKUP(AH1385,rawdatas!$A$13:$R$52,18,FALSE)</f>
        <v>ok</v>
      </c>
      <c r="S1385" s="52">
        <f>VLOOKUP(AH1385,rawdatas!$A$13:$S$52,19,FALSE)</f>
        <v>0</v>
      </c>
      <c r="T1385" s="52">
        <f>VLOOKUP(AH1385,rawdatas!$A$13:$T$52,20,FALSE)</f>
        <v>0</v>
      </c>
      <c r="U1385" s="52" t="str">
        <f>VLOOKUP(AH1385,rawdatas!$A$13:$U$52,21,FALSE)</f>
        <v>ok</v>
      </c>
      <c r="V1385" s="52">
        <f>VLOOKUP(AH1385,rawdatas!$A$13:$V$52,22,FALSE)</f>
        <v>0</v>
      </c>
      <c r="W1385" s="52">
        <f>VLOOKUP(AH1385,rawdatas!$A$13:$W$52,23,FALSE)</f>
        <v>0</v>
      </c>
      <c r="X1385" s="52" t="str">
        <f>VLOOKUP(AH1385,rawdatas!$A$13:$X$52,24,FALSE)</f>
        <v>ok</v>
      </c>
      <c r="Y1385" s="52">
        <f>VLOOKUP(AH1385,rawdatas!$A$13:$Y$52,25,FALSE)</f>
        <v>0</v>
      </c>
      <c r="Z1385" s="52">
        <f>VLOOKUP(AH1385,rawdatas!$A$13:$Z$52,26,FALSE)</f>
        <v>0</v>
      </c>
      <c r="AA1385" s="52" t="str">
        <f>VLOOKUP(AH1385,rawdatas!$A$13:$AA$52,27,FALSE)</f>
        <v>ok</v>
      </c>
      <c r="AB1385" s="52">
        <f>VLOOKUP(AH1385,rawdatas!$A$13:$AB$52,28,FALSE)</f>
        <v>0</v>
      </c>
      <c r="AC1385" s="52">
        <f>VLOOKUP(AH1385,rawdatas!$A$13:$AC$52,29,FALSE)</f>
        <v>0</v>
      </c>
      <c r="AD1385" s="52">
        <f>VLOOKUP(AH1385,rawdatas!$A$13:$AD$53,30,FALSE)</f>
        <v>0</v>
      </c>
      <c r="AE1385" s="52">
        <f>VLOOKUP(AH1385,rawdatas!$A$13:$AE$53,31,FALSE)</f>
        <v>0</v>
      </c>
      <c r="AF1385" s="52">
        <f>VLOOKUP(AH1385,rawdatas!$A$13:$AF$53,32,FALSE)</f>
        <v>0</v>
      </c>
      <c r="AG1385" s="52">
        <f>VLOOKUP(AH1385,rawdatas!$A$13:$AG$54,33,FALSE)</f>
        <v>0</v>
      </c>
      <c r="AH1385" s="53">
        <v>540553187</v>
      </c>
      <c r="AI1385" s="54" t="str">
        <f t="shared" si="92"/>
        <v>autres procédures thérapeutiques; petite chirurgie non classées ailleurs</v>
      </c>
    </row>
    <row r="1386" spans="1:35" outlineLevel="1" x14ac:dyDescent="0.25">
      <c r="A1386" s="52">
        <v>269060293</v>
      </c>
      <c r="B1386" s="52">
        <v>612540711</v>
      </c>
      <c r="C1386" s="52" t="s">
        <v>16423</v>
      </c>
      <c r="D1386" s="52" t="str">
        <f>VLOOKUP(B1386,rawdatas!$A:$K,3,FALSE)</f>
        <v>Y</v>
      </c>
      <c r="E1386" s="52" t="str">
        <f>VLOOKUP(B1386,rawdatas!$A:$K,7,FALSE)</f>
        <v>Male genital  system</v>
      </c>
      <c r="F1386" s="52" t="str">
        <f>VLOOKUP(B1386,rawdatas!$A:$K,8,FALSE)</f>
        <v>système génital masculin y compris le sein</v>
      </c>
      <c r="G1386" s="52" t="str">
        <f>VLOOKUP(AH1386,rawdatas!$A$13:$K$52,7,FALSE)</f>
        <v>Result test/procedure</v>
      </c>
      <c r="H1386" s="52" t="str">
        <f>VLOOKUP(AH1386,rawdatas!$A$13:$K$52,8,FALSE)</f>
        <v>résultat d'analyses; Résultat d'examens</v>
      </c>
      <c r="I1386" s="52" t="str">
        <f>VLOOKUP(AH1386,rawdatas!$A$13:$K$52,9,FALSE)</f>
        <v>ok</v>
      </c>
      <c r="J1386" s="52" t="str">
        <f>VLOOKUP(AH1386,rawdatas!$A$13:$K$52,10,FALSE)</f>
        <v>Result test/procedure</v>
      </c>
      <c r="K1386" s="52" t="str">
        <f>VLOOKUP(AH1386,rawdatas!$A$13:$K$52,11,FALSE)</f>
        <v>résult analy. ou exam.</v>
      </c>
      <c r="L1386" s="52" t="str">
        <f>VLOOKUP(AH1386,rawdatas!$A$13:$L$52,12,FALSE)</f>
        <v>ok</v>
      </c>
      <c r="M1386" s="52">
        <f>VLOOKUP(AH1386,rawdatas!$A$13:$M$52,13,FALSE)</f>
        <v>0</v>
      </c>
      <c r="N1386" s="52">
        <f>VLOOKUP(AH1386,rawdatas!$A$13:$N$52,14,FALSE)</f>
        <v>0</v>
      </c>
      <c r="O1386" s="52" t="str">
        <f>VLOOKUP(AH1386,rawdatas!$A$13:$O$52,15,FALSE)</f>
        <v>ok</v>
      </c>
      <c r="P1386" s="52">
        <f>VLOOKUP(AH1386,rawdatas!$A$13:$P$52,16,FALSE)</f>
        <v>0</v>
      </c>
      <c r="Q1386" s="52">
        <f>VLOOKUP(AH1386,rawdatas!$A$13:$Q$52,17,FALSE)</f>
        <v>0</v>
      </c>
      <c r="R1386" s="52" t="str">
        <f>VLOOKUP(AH1386,rawdatas!$A$13:$R$52,18,FALSE)</f>
        <v>ok</v>
      </c>
      <c r="S1386" s="52" t="str">
        <f>VLOOKUP(AH1386,rawdatas!$A$13:$S$52,19,FALSE)</f>
        <v>results from tests or procedures ordered / performed by the health care provider: blood, imaging, electrical tracing or other</v>
      </c>
      <c r="T1386" s="52" t="str">
        <f>VLOOKUP(AH1386,rawdatas!$A$13:$T$52,20,FALSE)</f>
        <v>résultats de tests ou de procédures ordonnées ou interprétées par le dispensateur de soins de santé: sang, imagerie, traçé électrique ou autre</v>
      </c>
      <c r="U1386" s="52" t="str">
        <f>VLOOKUP(AH1386,rawdatas!$A$13:$U$52,21,FALSE)</f>
        <v>ko</v>
      </c>
      <c r="V1386" s="52" t="str">
        <f>VLOOKUP(AH1386,rawdatas!$A$13:$V$52,22,FALSE)</f>
        <v>-45 health education, advice, if the patient requests information on the underlying problem or consequences of the results</v>
      </c>
      <c r="W1386" s="52" t="str">
        <f>VLOOKUP(AH1386,rawdatas!$A$13:$W$52,23,FALSE)</f>
        <v>education à la santé, avis, si le patient demande des informations sur le problème sous-jacent ou les conséquences des résultats -45</v>
      </c>
      <c r="X1386" s="52" t="str">
        <f>VLOOKUP(AH1386,rawdatas!$A$13:$X$52,24,FALSE)</f>
        <v>ok</v>
      </c>
      <c r="Y1386" s="52" t="str">
        <f>VLOOKUP(AH1386,rawdatas!$A$13:$Y$52,25,FALSE)</f>
        <v>This code can only be used to classify a reason for encounter.</v>
      </c>
      <c r="Z1386" s="52" t="str">
        <f>VLOOKUP(AH1386,rawdatas!$A$13:$Z$52,26,FALSE)</f>
        <v xml:space="preserve">ce code ne peut être utilisé que pour classer une raison de rencontre </v>
      </c>
      <c r="AA1386" s="52" t="str">
        <f>VLOOKUP(AH1386,rawdatas!$A$13:$AA$52,27,FALSE)</f>
        <v>ok</v>
      </c>
      <c r="AB1386" s="52">
        <f>VLOOKUP(AH1386,rawdatas!$A$13:$AB$52,28,FALSE)</f>
        <v>0</v>
      </c>
      <c r="AC1386" s="52">
        <f>VLOOKUP(AH1386,rawdatas!$A$13:$AC$52,29,FALSE)</f>
        <v>0</v>
      </c>
      <c r="AD1386" s="52">
        <f>VLOOKUP(AH1386,rawdatas!$A$13:$AD$53,30,FALSE)</f>
        <v>0</v>
      </c>
      <c r="AE1386" s="52">
        <f>VLOOKUP(AH1386,rawdatas!$A$13:$AE$53,31,FALSE)</f>
        <v>0</v>
      </c>
      <c r="AF1386" s="52" t="str">
        <f>VLOOKUP(AH1386,rawdatas!$A$13:$AF$53,32,FALSE)</f>
        <v>saut de ligne dans "criteria_fr"</v>
      </c>
      <c r="AG1386" s="52">
        <f>VLOOKUP(AH1386,rawdatas!$A$13:$AG$54,33,FALSE)</f>
        <v>0</v>
      </c>
      <c r="AH1386" s="53">
        <v>218507446</v>
      </c>
      <c r="AI1386" s="54" t="str">
        <f t="shared" si="92"/>
        <v>résultat d'analyses; Résultat d'examens</v>
      </c>
    </row>
    <row r="1387" spans="1:35" outlineLevel="1" x14ac:dyDescent="0.25">
      <c r="A1387" s="52">
        <v>976240277</v>
      </c>
      <c r="B1387" s="52">
        <v>612540711</v>
      </c>
      <c r="C1387" s="52" t="s">
        <v>16424</v>
      </c>
      <c r="D1387" s="52" t="str">
        <f>VLOOKUP(B1387,rawdatas!$A:$K,3,FALSE)</f>
        <v>Y</v>
      </c>
      <c r="E1387" s="52" t="str">
        <f>VLOOKUP(B1387,rawdatas!$A:$K,7,FALSE)</f>
        <v>Male genital  system</v>
      </c>
      <c r="F1387" s="52" t="str">
        <f>VLOOKUP(B1387,rawdatas!$A:$K,8,FALSE)</f>
        <v>système génital masculin y compris le sein</v>
      </c>
      <c r="G1387" s="52" t="str">
        <f>VLOOKUP(AH1387,rawdatas!$A$13:$K$52,7,FALSE)</f>
        <v>Result examination/test/record/letter from other provider</v>
      </c>
      <c r="H1387" s="52" t="str">
        <f>VLOOKUP(AH1387,rawdatas!$A$13:$K$52,8,FALSE)</f>
        <v>résultat d'examens; résultat de tests; résultat enregistrements; lettres provenant d'un autre dispensateur</v>
      </c>
      <c r="I1387" s="52" t="str">
        <f>VLOOKUP(AH1387,rawdatas!$A$13:$K$52,9,FALSE)</f>
        <v>ok</v>
      </c>
      <c r="J1387" s="52" t="str">
        <f>VLOOKUP(AH1387,rawdatas!$A$13:$K$52,10,FALSE)</f>
        <v>Result examination/test/record/letter from other provider</v>
      </c>
      <c r="K1387" s="52" t="str">
        <f>VLOOKUP(AH1387,rawdatas!$A$13:$K$52,11,FALSE)</f>
        <v>résult. exam, tests, enregist, lettre prov. autre dispens.</v>
      </c>
      <c r="L1387" s="52" t="str">
        <f>VLOOKUP(AH1387,rawdatas!$A$13:$L$52,12,FALSE)</f>
        <v>ok</v>
      </c>
      <c r="M1387" s="52">
        <f>VLOOKUP(AH1387,rawdatas!$A$13:$M$52,13,FALSE)</f>
        <v>0</v>
      </c>
      <c r="N1387" s="52">
        <f>VLOOKUP(AH1387,rawdatas!$A$13:$N$52,14,FALSE)</f>
        <v>0</v>
      </c>
      <c r="O1387" s="52" t="str">
        <f>VLOOKUP(AH1387,rawdatas!$A$13:$O$52,15,FALSE)</f>
        <v>ok</v>
      </c>
      <c r="P1387" s="52">
        <f>VLOOKUP(AH1387,rawdatas!$A$13:$P$52,16,FALSE)</f>
        <v>0</v>
      </c>
      <c r="Q1387" s="52">
        <f>VLOOKUP(AH1387,rawdatas!$A$13:$Q$52,17,FALSE)</f>
        <v>0</v>
      </c>
      <c r="R1387" s="52" t="str">
        <f>VLOOKUP(AH1387,rawdatas!$A$13:$R$52,18,FALSE)</f>
        <v>ok</v>
      </c>
      <c r="S1387" s="52" t="str">
        <f>VLOOKUP(AH1387,rawdatas!$A$13:$S$52,19,FALSE)</f>
        <v>results from tests or procedures ordered /performed by other health care providers</v>
      </c>
      <c r="T1387" s="52" t="str">
        <f>VLOOKUP(AH1387,rawdatas!$A$13:$T$52,20,FALSE)</f>
        <v xml:space="preserve">résultats des tests ou des procédures ordonnées ou interprétées par d'autres dispensateurs de soins de santé </v>
      </c>
      <c r="U1387" s="52" t="str">
        <f>VLOOKUP(AH1387,rawdatas!$A$13:$U$52,21,FALSE)</f>
        <v>ok</v>
      </c>
      <c r="V1387" s="52" t="str">
        <f>VLOOKUP(AH1387,rawdatas!$A$13:$V$52,22,FALSE)</f>
        <v>-45 health education, advice, if the patient requests information on the underlying problem or consequences of the results</v>
      </c>
      <c r="W1387" s="52" t="str">
        <f>VLOOKUP(AH1387,rawdatas!$A$13:$W$52,23,FALSE)</f>
        <v>education à la santé, avis, si le patient demande des informations sur le problème sous-jacent ou les conséquences des résultats -45</v>
      </c>
      <c r="X1387" s="52" t="str">
        <f>VLOOKUP(AH1387,rawdatas!$A$13:$X$52,24,FALSE)</f>
        <v>ok</v>
      </c>
      <c r="Y1387" s="52" t="str">
        <f>VLOOKUP(AH1387,rawdatas!$A$13:$Y$52,25,FALSE)</f>
        <v>This code can only be used to classify a reason for encounter.</v>
      </c>
      <c r="Z1387" s="52" t="str">
        <f>VLOOKUP(AH1387,rawdatas!$A$13:$Z$52,26,FALSE)</f>
        <v xml:space="preserve">ce code ne peut être utilisé que pour classer une raison de rencontre </v>
      </c>
      <c r="AA1387" s="52" t="str">
        <f>VLOOKUP(AH1387,rawdatas!$A$13:$AA$52,27,FALSE)</f>
        <v>ok</v>
      </c>
      <c r="AB1387" s="52">
        <f>VLOOKUP(AH1387,rawdatas!$A$13:$AB$52,28,FALSE)</f>
        <v>0</v>
      </c>
      <c r="AC1387" s="52">
        <f>VLOOKUP(AH1387,rawdatas!$A$13:$AC$52,29,FALSE)</f>
        <v>0</v>
      </c>
      <c r="AD1387" s="52">
        <f>VLOOKUP(AH1387,rawdatas!$A$13:$AD$53,30,FALSE)</f>
        <v>0</v>
      </c>
      <c r="AE1387" s="52">
        <f>VLOOKUP(AH1387,rawdatas!$A$13:$AE$53,31,FALSE)</f>
        <v>0</v>
      </c>
      <c r="AF1387" s="52">
        <f>VLOOKUP(AH1387,rawdatas!$A$13:$AF$53,32,FALSE)</f>
        <v>0</v>
      </c>
      <c r="AG1387" s="52">
        <f>VLOOKUP(AH1387,rawdatas!$A$13:$AG$54,33,FALSE)</f>
        <v>0</v>
      </c>
      <c r="AH1387" s="53">
        <v>684613911</v>
      </c>
      <c r="AI1387" s="54" t="str">
        <f t="shared" si="92"/>
        <v>résultat d'examens; résultat de tests; résultat enregistrements; lettres provenant d'un autre dispensateur</v>
      </c>
    </row>
    <row r="1388" spans="1:35" outlineLevel="1" x14ac:dyDescent="0.25">
      <c r="A1388" s="52">
        <v>541931264</v>
      </c>
      <c r="B1388" s="52">
        <v>612540711</v>
      </c>
      <c r="C1388" s="52" t="s">
        <v>16425</v>
      </c>
      <c r="D1388" s="52" t="str">
        <f>VLOOKUP(B1388,rawdatas!$A:$K,3,FALSE)</f>
        <v>Y</v>
      </c>
      <c r="E1388" s="52" t="str">
        <f>VLOOKUP(B1388,rawdatas!$A:$K,7,FALSE)</f>
        <v>Male genital  system</v>
      </c>
      <c r="F1388" s="52" t="str">
        <f>VLOOKUP(B1388,rawdatas!$A:$K,8,FALSE)</f>
        <v>système génital masculin y compris le sein</v>
      </c>
      <c r="G1388" s="52" t="str">
        <f>VLOOKUP(AH1388,rawdatas!$A$13:$K$52,7,FALSE)</f>
        <v>Administrative procedure</v>
      </c>
      <c r="H1388" s="52" t="str">
        <f>VLOOKUP(AH1388,rawdatas!$A$13:$K$52,8,FALSE)</f>
        <v>procédure administrative</v>
      </c>
      <c r="I1388" s="52" t="str">
        <f>VLOOKUP(AH1388,rawdatas!$A$13:$K$52,9,FALSE)</f>
        <v>ok</v>
      </c>
      <c r="J1388" s="52" t="str">
        <f>VLOOKUP(AH1388,rawdatas!$A$13:$K$52,10,FALSE)</f>
        <v>Administrative procedure</v>
      </c>
      <c r="K1388" s="52" t="str">
        <f>VLOOKUP(AH1388,rawdatas!$A$13:$K$52,11,FALSE)</f>
        <v>procéd. admin.</v>
      </c>
      <c r="L1388" s="52" t="str">
        <f>VLOOKUP(AH1388,rawdatas!$A$13:$L$52,12,FALSE)</f>
        <v>ok</v>
      </c>
      <c r="M1388" s="52" t="str">
        <f>VLOOKUP(AH1388,rawdatas!$A$13:$M$52,13,FALSE)</f>
        <v>certificates (e.g. sick leave/driver´s licence/death); questionnaire; billing issues, health record issues; filling in documents or forms</v>
      </c>
      <c r="N1388" s="52" t="str">
        <f>VLOOKUP(AH1388,rawdatas!$A$13:$N$52,14,FALSE)</f>
        <v>Certificat; arrêt de travail; Incapacité de travail pour maladie; incapacité de fréquenter l’école; examen pour permis de conduire, certificat de décès; questionnaire; problèmes de facturation; questions de dossiers de santé; remplissage de formulaires; remplissage de documents</v>
      </c>
      <c r="O1388" s="52" t="str">
        <f>VLOOKUP(AH1388,rawdatas!$A$13:$O$52,15,FALSE)</f>
        <v>ok</v>
      </c>
      <c r="P1388" s="52" t="str">
        <f>VLOOKUP(AH1388,rawdatas!$A$13:$P$52,16,FALSE)</f>
        <v>medical examination/health evaluation complete -30; medical examination/health evaluation partial -31</v>
      </c>
      <c r="Q1388" s="52" t="str">
        <f>VLOOKUP(AH1388,rawdatas!$A$13:$Q$52,17,FALSE)</f>
        <v>examen médical complet -30; bilan de santé complet -30; examen médical partiel -31; bilan de santé partiel -31</v>
      </c>
      <c r="R1388" s="52" t="str">
        <f>VLOOKUP(AH1388,rawdatas!$A$13:$R$52,18,FALSE)</f>
        <v>ok</v>
      </c>
      <c r="S1388" s="52" t="str">
        <f>VLOOKUP(AH1388,rawdatas!$A$13:$S$52,19,FALSE)</f>
        <v>this code is designed to classify those instances where provision of a written document or form by the provider for the patient or other agency is warranted by existing regulations, laws or customs.</v>
      </c>
      <c r="T1388" s="52" t="str">
        <f>VLOOKUP(AH1388,rawdatas!$A$13:$T$52,20,FALSE)</f>
        <v xml:space="preserve">ce code est conçu pour classer les cas où la délivrance au patient d'un document ou formulaire par le dispensateur ou un autre organisme est garanti par les règlements, lois ou coutumes existantes </v>
      </c>
      <c r="U1388" s="52" t="str">
        <f>VLOOKUP(AH1388,rawdatas!$A$13:$U$52,21,FALSE)</f>
        <v>ok</v>
      </c>
      <c r="V1388" s="52">
        <f>VLOOKUP(AH1388,rawdatas!$A$13:$V$52,22,FALSE)</f>
        <v>0</v>
      </c>
      <c r="W1388" s="52" t="str">
        <f>VLOOKUP(AH1388,rawdatas!$A$13:$W$52,23,FALSE)</f>
        <v>examen médical complet -30; examen médical partiel -31; évaluation de santé complète -30; évaluation de santé partielle -31</v>
      </c>
      <c r="X1388" s="52" t="str">
        <f>VLOOKUP(AH1388,rawdatas!$A$13:$X$52,24,FALSE)</f>
        <v>ko</v>
      </c>
      <c r="Y1388" s="52">
        <f>VLOOKUP(AH1388,rawdatas!$A$13:$Y$52,25,FALSE)</f>
        <v>0</v>
      </c>
      <c r="Z1388" s="52">
        <f>VLOOKUP(AH1388,rawdatas!$A$13:$Z$52,26,FALSE)</f>
        <v>0</v>
      </c>
      <c r="AA1388" s="52" t="str">
        <f>VLOOKUP(AH1388,rawdatas!$A$13:$AA$52,27,FALSE)</f>
        <v>ok</v>
      </c>
      <c r="AB1388" s="52">
        <f>VLOOKUP(AH1388,rawdatas!$A$13:$AB$52,28,FALSE)</f>
        <v>0</v>
      </c>
      <c r="AC1388" s="52">
        <f>VLOOKUP(AH1388,rawdatas!$A$13:$AC$52,29,FALSE)</f>
        <v>0</v>
      </c>
      <c r="AD1388" s="52">
        <f>VLOOKUP(AH1388,rawdatas!$A$13:$AD$53,30,FALSE)</f>
        <v>0</v>
      </c>
      <c r="AE1388" s="52">
        <f>VLOOKUP(AH1388,rawdatas!$A$13:$AE$53,31,FALSE)</f>
        <v>0</v>
      </c>
      <c r="AF1388" s="52">
        <f>VLOOKUP(AH1388,rawdatas!$A$13:$AF$53,32,FALSE)</f>
        <v>0</v>
      </c>
      <c r="AG1388" s="52">
        <f>VLOOKUP(AH1388,rawdatas!$A$13:$AG$54,33,FALSE)</f>
        <v>0</v>
      </c>
      <c r="AH1388" s="53">
        <v>167850423</v>
      </c>
      <c r="AI1388" s="54" t="str">
        <f t="shared" si="92"/>
        <v>procédure administrative</v>
      </c>
    </row>
    <row r="1389" spans="1:35" outlineLevel="1" x14ac:dyDescent="0.25">
      <c r="A1389" s="52">
        <v>708952436</v>
      </c>
      <c r="B1389" s="52">
        <v>612540711</v>
      </c>
      <c r="C1389" s="52" t="s">
        <v>16426</v>
      </c>
      <c r="D1389" s="52" t="str">
        <f>VLOOKUP(B1389,rawdatas!$A:$K,3,FALSE)</f>
        <v>Y</v>
      </c>
      <c r="E1389" s="52" t="str">
        <f>VLOOKUP(B1389,rawdatas!$A:$K,7,FALSE)</f>
        <v>Male genital  system</v>
      </c>
      <c r="F1389" s="52" t="str">
        <f>VLOOKUP(B1389,rawdatas!$A:$K,8,FALSE)</f>
        <v>système génital masculin y compris le sein</v>
      </c>
      <c r="G1389" s="52" t="str">
        <f>VLOOKUP(AH1389,rawdatas!$A$13:$K$52,7,FALSE)</f>
        <v>Follow-up encounter unspecified</v>
      </c>
      <c r="H1389" s="52" t="str">
        <f>VLOOKUP(AH1389,rawdatas!$A$13:$K$52,8,FALSE)</f>
        <v>rencontre de suivi non spécifiée</v>
      </c>
      <c r="I1389" s="52" t="str">
        <f>VLOOKUP(AH1389,rawdatas!$A$13:$K$52,9,FALSE)</f>
        <v>ok</v>
      </c>
      <c r="J1389" s="52" t="str">
        <f>VLOOKUP(AH1389,rawdatas!$A$13:$K$52,10,FALSE)</f>
        <v>Follow-up encounter unspecified</v>
      </c>
      <c r="K1389" s="52" t="str">
        <f>VLOOKUP(AH1389,rawdatas!$A$13:$K$52,11,FALSE)</f>
        <v>rencontre suivi non spécif.</v>
      </c>
      <c r="L1389" s="52" t="str">
        <f>VLOOKUP(AH1389,rawdatas!$A$13:$L$52,12,FALSE)</f>
        <v>ok</v>
      </c>
      <c r="M1389" s="52">
        <f>VLOOKUP(AH1389,rawdatas!$A$13:$M$52,13,FALSE)</f>
        <v>0</v>
      </c>
      <c r="N1389" s="52">
        <f>VLOOKUP(AH1389,rawdatas!$A$13:$N$52,14,FALSE)</f>
        <v>0</v>
      </c>
      <c r="O1389" s="52" t="str">
        <f>VLOOKUP(AH1389,rawdatas!$A$13:$O$52,15,FALSE)</f>
        <v>ok</v>
      </c>
      <c r="P1389" s="52">
        <f>VLOOKUP(AH1389,rawdatas!$A$13:$P$52,16,FALSE)</f>
        <v>0</v>
      </c>
      <c r="Q1389" s="52">
        <f>VLOOKUP(AH1389,rawdatas!$A$13:$Q$52,17,FALSE)</f>
        <v>0</v>
      </c>
      <c r="R1389" s="52" t="str">
        <f>VLOOKUP(AH1389,rawdatas!$A$13:$R$52,18,FALSE)</f>
        <v>ok</v>
      </c>
      <c r="S1389" s="52" t="str">
        <f>VLOOKUP(AH1389,rawdatas!$A$13:$S$52,19,FALSE)</f>
        <v>encounter which was recommended by a health care provider as a follow-up encounter</v>
      </c>
      <c r="T1389" s="52" t="str">
        <f>VLOOKUP(AH1389,rawdatas!$A$13:$T$52,20,FALSE)</f>
        <v xml:space="preserve">rencontre recommandée comme rencontre de suivi par un dispensateur de soins de santé </v>
      </c>
      <c r="U1389" s="52" t="str">
        <f>VLOOKUP(AH1389,rawdatas!$A$13:$U$52,21,FALSE)</f>
        <v>ok</v>
      </c>
      <c r="V1389" s="52">
        <f>VLOOKUP(AH1389,rawdatas!$A$13:$V$52,22,FALSE)</f>
        <v>0</v>
      </c>
      <c r="W1389" s="52">
        <f>VLOOKUP(AH1389,rawdatas!$A$13:$W$52,23,FALSE)</f>
        <v>0</v>
      </c>
      <c r="X1389" s="52" t="str">
        <f>VLOOKUP(AH1389,rawdatas!$A$13:$X$52,24,FALSE)</f>
        <v>ok</v>
      </c>
      <c r="Y1389" s="52" t="str">
        <f>VLOOKUP(AH1389,rawdatas!$A$13:$Y$52,25,FALSE)</f>
        <v>This code can only be used to classify a reason for encounter.</v>
      </c>
      <c r="Z1389" s="52" t="str">
        <f>VLOOKUP(AH1389,rawdatas!$A$13:$Z$52,26,FALSE)</f>
        <v xml:space="preserve">ce code ne peut être utilisé que pour classifier une raison de rencontre </v>
      </c>
      <c r="AA1389" s="52" t="str">
        <f>VLOOKUP(AH1389,rawdatas!$A$13:$AA$52,27,FALSE)</f>
        <v>ok</v>
      </c>
      <c r="AB1389" s="52">
        <f>VLOOKUP(AH1389,rawdatas!$A$13:$AB$52,28,FALSE)</f>
        <v>0</v>
      </c>
      <c r="AC1389" s="52">
        <f>VLOOKUP(AH1389,rawdatas!$A$13:$AC$52,29,FALSE)</f>
        <v>0</v>
      </c>
      <c r="AD1389" s="52">
        <f>VLOOKUP(AH1389,rawdatas!$A$13:$AD$53,30,FALSE)</f>
        <v>0</v>
      </c>
      <c r="AE1389" s="52">
        <f>VLOOKUP(AH1389,rawdatas!$A$13:$AE$53,31,FALSE)</f>
        <v>0</v>
      </c>
      <c r="AF1389" s="52">
        <f>VLOOKUP(AH1389,rawdatas!$A$13:$AF$53,32,FALSE)</f>
        <v>0</v>
      </c>
      <c r="AG1389" s="52">
        <f>VLOOKUP(AH1389,rawdatas!$A$13:$AG$54,33,FALSE)</f>
        <v>0</v>
      </c>
      <c r="AH1389" s="53">
        <v>151913923</v>
      </c>
      <c r="AI1389" s="54" t="str">
        <f t="shared" si="92"/>
        <v>rencontre de suivi non spécifiée</v>
      </c>
    </row>
    <row r="1390" spans="1:35" outlineLevel="1" x14ac:dyDescent="0.25">
      <c r="A1390" s="52">
        <v>328503637</v>
      </c>
      <c r="B1390" s="52">
        <v>612540711</v>
      </c>
      <c r="C1390" s="52" t="s">
        <v>16427</v>
      </c>
      <c r="D1390" s="52" t="str">
        <f>VLOOKUP(B1390,rawdatas!$A:$K,3,FALSE)</f>
        <v>Y</v>
      </c>
      <c r="E1390" s="52" t="str">
        <f>VLOOKUP(B1390,rawdatas!$A:$K,7,FALSE)</f>
        <v>Male genital  system</v>
      </c>
      <c r="F1390" s="52" t="str">
        <f>VLOOKUP(B1390,rawdatas!$A:$K,8,FALSE)</f>
        <v>système génital masculin y compris le sein</v>
      </c>
      <c r="G1390" s="52" t="str">
        <f>VLOOKUP(AH1390,rawdatas!$A$13:$K$52,7,FALSE)</f>
        <v>Encounter/problem initiated by provider</v>
      </c>
      <c r="H1390" s="52" t="str">
        <f>VLOOKUP(AH1390,rawdatas!$A$13:$K$52,8,FALSE)</f>
        <v>épisode nouveau initié par le dispensateur; épisode en cours initié par le dispensateur</v>
      </c>
      <c r="I1390" s="52" t="str">
        <f>VLOOKUP(AH1390,rawdatas!$A$13:$K$52,9,FALSE)</f>
        <v>ok</v>
      </c>
      <c r="J1390" s="52" t="str">
        <f>VLOOKUP(AH1390,rawdatas!$A$13:$K$52,10,FALSE)</f>
        <v>Encounter/prob initiated by provider</v>
      </c>
      <c r="K1390" s="52" t="str">
        <f>VLOOKUP(AH1390,rawdatas!$A$13:$K$52,11,FALSE)</f>
        <v>epis. nouveau ou en cours init. par dispens.</v>
      </c>
      <c r="L1390" s="52" t="str">
        <f>VLOOKUP(AH1390,rawdatas!$A$13:$L$52,12,FALSE)</f>
        <v>ok</v>
      </c>
      <c r="M1390" s="52" t="str">
        <f>VLOOKUP(AH1390,rawdatas!$A$13:$M$52,13,FALSE)</f>
        <v>the patient is told to return for additional management; problem managed by the provider, that was not on the patient’s agenda</v>
      </c>
      <c r="N1390" s="52" t="str">
        <f>VLOOKUP(AH1390,rawdatas!$A$13:$N$52,14,FALSE)</f>
        <v>il a été dit au patient de revenir pour régler des problèmes supplémentaires; problème abordé par le dispensateur et qui ne figurait pas à l'agenda du patient</v>
      </c>
      <c r="O1390" s="52" t="str">
        <f>VLOOKUP(AH1390,rawdatas!$A$13:$O$52,15,FALSE)</f>
        <v>ok</v>
      </c>
      <c r="P1390" s="52" t="str">
        <f>VLOOKUP(AH1390,rawdatas!$A$13:$P$52,16,FALSE)</f>
        <v>reports requested by a third party -62; encounter/problem initiated by other than patient / provider -65</v>
      </c>
      <c r="Q1390" s="52" t="str">
        <f>VLOOKUP(AH1390,rawdatas!$A$13:$Q$52,17,FALSE)</f>
        <v>rapports demandés par un tiers -62; rencontre initiée par autre que le patient -65; problème initié par autre que le patient -65; rencontre initiée par autre que le dispensateur -65; problème initié par autre que le dispensateur -65</v>
      </c>
      <c r="R1390" s="52" t="str">
        <f>VLOOKUP(AH1390,rawdatas!$A$13:$R$52,18,FALSE)</f>
        <v>ok</v>
      </c>
      <c r="S1390" s="52">
        <f>VLOOKUP(AH1390,rawdatas!$A$13:$S$52,19,FALSE)</f>
        <v>0</v>
      </c>
      <c r="T1390" s="52">
        <f>VLOOKUP(AH1390,rawdatas!$A$13:$T$52,20,FALSE)</f>
        <v>0</v>
      </c>
      <c r="U1390" s="52" t="str">
        <f>VLOOKUP(AH1390,rawdatas!$A$13:$U$52,21,FALSE)</f>
        <v>ok</v>
      </c>
      <c r="V1390" s="52">
        <f>VLOOKUP(AH1390,rawdatas!$A$13:$V$52,22,FALSE)</f>
        <v>0</v>
      </c>
      <c r="W1390" s="52">
        <f>VLOOKUP(AH1390,rawdatas!$A$13:$W$52,23,FALSE)</f>
        <v>0</v>
      </c>
      <c r="X1390" s="52" t="str">
        <f>VLOOKUP(AH1390,rawdatas!$A$13:$X$52,24,FALSE)</f>
        <v>ok</v>
      </c>
      <c r="Y1390" s="52" t="str">
        <f>VLOOKUP(AH1390,rawdatas!$A$13:$Y$52,25,FALSE)</f>
        <v>This code can only be used to classify a reason for encounter.</v>
      </c>
      <c r="Z1390" s="52" t="str">
        <f>VLOOKUP(AH1390,rawdatas!$A$13:$Z$52,26,FALSE)</f>
        <v xml:space="preserve">ce code ne peut être utilisé que pour classifier une raison de rencontre </v>
      </c>
      <c r="AA1390" s="52" t="str">
        <f>VLOOKUP(AH1390,rawdatas!$A$13:$AA$52,27,FALSE)</f>
        <v>ok</v>
      </c>
      <c r="AB1390" s="52">
        <f>VLOOKUP(AH1390,rawdatas!$A$13:$AB$52,28,FALSE)</f>
        <v>0</v>
      </c>
      <c r="AC1390" s="52">
        <f>VLOOKUP(AH1390,rawdatas!$A$13:$AC$52,29,FALSE)</f>
        <v>0</v>
      </c>
      <c r="AD1390" s="52">
        <f>VLOOKUP(AH1390,rawdatas!$A$13:$AD$53,30,FALSE)</f>
        <v>0</v>
      </c>
      <c r="AE1390" s="52">
        <f>VLOOKUP(AH1390,rawdatas!$A$13:$AE$53,31,FALSE)</f>
        <v>0</v>
      </c>
      <c r="AF1390" s="52">
        <f>VLOOKUP(AH1390,rawdatas!$A$13:$AF$53,32,FALSE)</f>
        <v>0</v>
      </c>
      <c r="AG1390" s="52">
        <f>VLOOKUP(AH1390,rawdatas!$A$13:$AG$54,33,FALSE)</f>
        <v>0</v>
      </c>
      <c r="AH1390" s="53">
        <v>951632281</v>
      </c>
      <c r="AI1390" s="54" t="str">
        <f t="shared" si="92"/>
        <v>épisode nouveau initié par le dispensateur; épisode en cours initié par le dispensateur</v>
      </c>
    </row>
    <row r="1391" spans="1:35" outlineLevel="1" x14ac:dyDescent="0.25">
      <c r="A1391" s="52">
        <v>251834760</v>
      </c>
      <c r="B1391" s="52">
        <v>612540711</v>
      </c>
      <c r="C1391" s="52" t="s">
        <v>16428</v>
      </c>
      <c r="D1391" s="52" t="str">
        <f>VLOOKUP(B1391,rawdatas!$A:$K,3,FALSE)</f>
        <v>Y</v>
      </c>
      <c r="E1391" s="52" t="str">
        <f>VLOOKUP(B1391,rawdatas!$A:$K,7,FALSE)</f>
        <v>Male genital  system</v>
      </c>
      <c r="F1391" s="52" t="str">
        <f>VLOOKUP(B1391,rawdatas!$A:$K,8,FALSE)</f>
        <v>système génital masculin y compris le sein</v>
      </c>
      <c r="G1391" s="52" t="str">
        <f>VLOOKUP(AH1391,rawdatas!$A$13:$K$52,7,FALSE)</f>
        <v>Encounter/problem initiated by other than patient/provider</v>
      </c>
      <c r="H1391" s="52" t="str">
        <f>VLOOKUP(AH1391,rawdatas!$A$13:$K$52,8,FALSE)</f>
        <v>épisode nouveau initié par un tiers; Episode en cours initié par un tiers</v>
      </c>
      <c r="I1391" s="52" t="str">
        <f>VLOOKUP(AH1391,rawdatas!$A$13:$K$52,9,FALSE)</f>
        <v>ok</v>
      </c>
      <c r="J1391" s="52" t="str">
        <f>VLOOKUP(AH1391,rawdatas!$A$13:$K$52,10,FALSE)</f>
        <v>Enc/prob init by other than pt/prov</v>
      </c>
      <c r="K1391" s="52" t="str">
        <f>VLOOKUP(AH1391,rawdatas!$A$13:$K$52,11,FALSE)</f>
        <v>epis. nouveau ou en cours init. par tiers</v>
      </c>
      <c r="L1391" s="52" t="str">
        <f>VLOOKUP(AH1391,rawdatas!$A$13:$L$52,12,FALSE)</f>
        <v>ok</v>
      </c>
      <c r="M1391" s="52">
        <f>VLOOKUP(AH1391,rawdatas!$A$13:$M$52,13,FALSE)</f>
        <v>0</v>
      </c>
      <c r="N1391" s="52">
        <f>VLOOKUP(AH1391,rawdatas!$A$13:$N$52,14,FALSE)</f>
        <v>0</v>
      </c>
      <c r="O1391" s="52" t="str">
        <f>VLOOKUP(AH1391,rawdatas!$A$13:$O$52,15,FALSE)</f>
        <v>ok</v>
      </c>
      <c r="P1391" s="52" t="str">
        <f>VLOOKUP(AH1391,rawdatas!$A$13:$P$52,16,FALSE)</f>
        <v>exams requested by a third party -62; encounter/problem initiated by provider  -64</v>
      </c>
      <c r="Q1391" s="52" t="str">
        <f>VLOOKUP(AH1391,rawdatas!$A$13:$Q$52,17,FALSE)</f>
        <v>examens demandés par un tiers -62; rencontre initiée par le dispensateur -64; problème initié par le dispensateur -64</v>
      </c>
      <c r="R1391" s="52" t="str">
        <f>VLOOKUP(AH1391,rawdatas!$A$13:$R$52,18,FALSE)</f>
        <v>ok</v>
      </c>
      <c r="S1391" s="52" t="str">
        <f>VLOOKUP(AH1391,rawdatas!$A$13:$S$52,19,FALSE)</f>
        <v>encounter requested by a third party</v>
      </c>
      <c r="T1391" s="52" t="str">
        <f>VLOOKUP(AH1391,rawdatas!$A$13:$T$52,20,FALSE)</f>
        <v xml:space="preserve">la rencontre est demandée par un tiers. Le patient déclare avoir été été envoyé(e) par quelqu'un d'autre </v>
      </c>
      <c r="U1391" s="52" t="str">
        <f>VLOOKUP(AH1391,rawdatas!$A$13:$U$52,21,FALSE)</f>
        <v>ok</v>
      </c>
      <c r="V1391" s="52">
        <f>VLOOKUP(AH1391,rawdatas!$A$13:$V$52,22,FALSE)</f>
        <v>0</v>
      </c>
      <c r="W1391" s="52" t="str">
        <f>VLOOKUP(AH1391,rawdatas!$A$13:$W$52,23,FALSE)</f>
        <v>si le patient est incapable d'indiquer la raison de la rencontre, utiliser la raison indiquée par la personne accompagnante</v>
      </c>
      <c r="X1391" s="52" t="str">
        <f>VLOOKUP(AH1391,rawdatas!$A$13:$X$52,24,FALSE)</f>
        <v>ko</v>
      </c>
      <c r="Y1391" s="52" t="str">
        <f>VLOOKUP(AH1391,rawdatas!$A$13:$Y$52,25,FALSE)</f>
        <v>This code can only be used to classify a reason for encounter. If the patient is unable to state the reason for encounter, use the reason stated by the accompanying person.</v>
      </c>
      <c r="Z1391" s="52" t="str">
        <f>VLOOKUP(AH1391,rawdatas!$A$13:$Z$52,26,FALSE)</f>
        <v>Ce code ne peut être utilisé que pour classifier une raison de rencontre. Si le patient est incapable d'indiquer la raison de la rencontre, utilisez la raison indiquée par l'accompagnant.</v>
      </c>
      <c r="AA1391" s="52" t="str">
        <f>VLOOKUP(AH1391,rawdatas!$A$13:$AA$52,27,FALSE)</f>
        <v>ok</v>
      </c>
      <c r="AB1391" s="52">
        <f>VLOOKUP(AH1391,rawdatas!$A$13:$AB$52,28,FALSE)</f>
        <v>0</v>
      </c>
      <c r="AC1391" s="52">
        <f>VLOOKUP(AH1391,rawdatas!$A$13:$AC$52,29,FALSE)</f>
        <v>0</v>
      </c>
      <c r="AD1391" s="52">
        <f>VLOOKUP(AH1391,rawdatas!$A$13:$AD$53,30,FALSE)</f>
        <v>0</v>
      </c>
      <c r="AE1391" s="52">
        <f>VLOOKUP(AH1391,rawdatas!$A$13:$AE$53,31,FALSE)</f>
        <v>0</v>
      </c>
      <c r="AF1391" s="52">
        <f>VLOOKUP(AH1391,rawdatas!$A$13:$AF$53,32,FALSE)</f>
        <v>0</v>
      </c>
      <c r="AG1391" s="52">
        <f>VLOOKUP(AH1391,rawdatas!$A$13:$AG$54,33,FALSE)</f>
        <v>0</v>
      </c>
      <c r="AH1391" s="53">
        <v>376185268</v>
      </c>
      <c r="AI1391" s="54" t="str">
        <f t="shared" si="92"/>
        <v>épisode nouveau initié par un tiers; Episode en cours initié par un tiers</v>
      </c>
    </row>
    <row r="1392" spans="1:35" outlineLevel="1" x14ac:dyDescent="0.25">
      <c r="A1392" s="52">
        <v>72881245</v>
      </c>
      <c r="B1392" s="52">
        <v>612540711</v>
      </c>
      <c r="C1392" s="52" t="s">
        <v>16429</v>
      </c>
      <c r="D1392" s="52" t="str">
        <f>VLOOKUP(B1392,rawdatas!$A:$K,3,FALSE)</f>
        <v>Y</v>
      </c>
      <c r="E1392" s="52" t="str">
        <f>VLOOKUP(B1392,rawdatas!$A:$K,7,FALSE)</f>
        <v>Male genital  system</v>
      </c>
      <c r="F1392" s="52" t="str">
        <f>VLOOKUP(B1392,rawdatas!$A:$K,8,FALSE)</f>
        <v>système génital masculin y compris le sein</v>
      </c>
      <c r="G1392" s="52" t="str">
        <f>VLOOKUP(AH1392,rawdatas!$A$13:$K$52,7,FALSE)</f>
        <v>Referral to other provider/nurse/therapist/social worker</v>
      </c>
      <c r="H1392" s="52" t="str">
        <f>VLOOKUP(AH1392,rawdatas!$A$13:$K$52,8,FALSE)</f>
        <v>référence à une infirmière; référence à un thérapeute; référence à un travailleur social</v>
      </c>
      <c r="I1392" s="52" t="str">
        <f>VLOOKUP(AH1392,rawdatas!$A$13:$K$52,9,FALSE)</f>
        <v>ko (espace de fin)</v>
      </c>
      <c r="J1392" s="52" t="str">
        <f>VLOOKUP(AH1392,rawdatas!$A$13:$K$52,10,FALSE)</f>
        <v>Referral to non-MD provider</v>
      </c>
      <c r="K1392" s="52" t="str">
        <f>VLOOKUP(AH1392,rawdatas!$A$13:$K$52,11,FALSE)</f>
        <v>réf. à dispens. non médecin</v>
      </c>
      <c r="L1392" s="52" t="str">
        <f>VLOOKUP(AH1392,rawdatas!$A$13:$L$52,12,FALSE)</f>
        <v>ok</v>
      </c>
      <c r="M1392" s="52" t="str">
        <f>VLOOKUP(AH1392,rawdatas!$A$13:$M$52,13,FALSE)</f>
        <v>referral to nurse/physiotherapist/occupational therapist/chiropodist/ orthodontist/chiropractor/optician/midwife/dietician/dentist/home health worker/social worker/psychologist</v>
      </c>
      <c r="N1392" s="52" t="str">
        <f>VLOOKUP(AH1392,rawdatas!$A$13:$N$52,14,FALSE)</f>
        <v>référence à infirmière; référence à kinésithérapeute; référence à physiothérapeute; référence à ergothérapeute; référence à podologue; référence à orthodontiste; référence à chiropraticien; référence à opticien; référence à sage-femme; référence à diététicien; référence à dentiste; référence à aide familiale; référence à travailleur social; référence à psychologue; référence à auxilliaire de vie; référence à assistante sociale</v>
      </c>
      <c r="O1392" s="52" t="str">
        <f>VLOOKUP(AH1392,rawdatas!$A$13:$O$52,15,FALSE)</f>
        <v>ok</v>
      </c>
      <c r="P1392" s="52" t="str">
        <f>VLOOKUP(AH1392,rawdatas!$A$13:$P$52,16,FALSE)</f>
        <v>referral to physician -67; referral to service for rehabilitation -68</v>
      </c>
      <c r="Q1392" s="52" t="str">
        <f>VLOOKUP(AH1392,rawdatas!$A$13:$Q$52,17,FALSE)</f>
        <v>orientation vers un médecin -67; orientation vers un service de réadaptation -68</v>
      </c>
      <c r="R1392" s="52" t="str">
        <f>VLOOKUP(AH1392,rawdatas!$A$13:$R$52,18,FALSE)</f>
        <v>ok</v>
      </c>
      <c r="S1392" s="52">
        <f>VLOOKUP(AH1392,rawdatas!$A$13:$S$52,19,FALSE)</f>
        <v>0</v>
      </c>
      <c r="T1392" s="52">
        <f>VLOOKUP(AH1392,rawdatas!$A$13:$T$52,20,FALSE)</f>
        <v>0</v>
      </c>
      <c r="U1392" s="52" t="str">
        <f>VLOOKUP(AH1392,rawdatas!$A$13:$U$52,21,FALSE)</f>
        <v>ok</v>
      </c>
      <c r="V1392" s="52" t="str">
        <f>VLOOKUP(AH1392,rawdatas!$A$13:$V$52,22,FALSE)</f>
        <v>If the provider performs the service, consider using codes -50-59.</v>
      </c>
      <c r="W1392" s="52" t="str">
        <f>VLOOKUP(AH1392,rawdatas!$A$13:$W$52,23,FALSE)</f>
        <v>référence au médecin -67; référence a un centre de réadaptation -68; si le dispensateur effectue le service, pensez à utiliser les codes -50 à -59</v>
      </c>
      <c r="X1392" s="52" t="str">
        <f>VLOOKUP(AH1392,rawdatas!$A$13:$X$52,24,FALSE)</f>
        <v>ko</v>
      </c>
      <c r="Y1392" s="52">
        <f>VLOOKUP(AH1392,rawdatas!$A$13:$Y$52,25,FALSE)</f>
        <v>0</v>
      </c>
      <c r="Z1392" s="52">
        <f>VLOOKUP(AH1392,rawdatas!$A$13:$Z$52,26,FALSE)</f>
        <v>0</v>
      </c>
      <c r="AA1392" s="52" t="str">
        <f>VLOOKUP(AH1392,rawdatas!$A$13:$AA$52,27,FALSE)</f>
        <v>ok</v>
      </c>
      <c r="AB1392" s="52">
        <f>VLOOKUP(AH1392,rawdatas!$A$13:$AB$52,28,FALSE)</f>
        <v>0</v>
      </c>
      <c r="AC1392" s="52">
        <f>VLOOKUP(AH1392,rawdatas!$A$13:$AC$52,29,FALSE)</f>
        <v>0</v>
      </c>
      <c r="AD1392" s="52">
        <f>VLOOKUP(AH1392,rawdatas!$A$13:$AD$53,30,FALSE)</f>
        <v>0</v>
      </c>
      <c r="AE1392" s="52">
        <f>VLOOKUP(AH1392,rawdatas!$A$13:$AE$53,31,FALSE)</f>
        <v>0</v>
      </c>
      <c r="AF1392" s="52">
        <f>VLOOKUP(AH1392,rawdatas!$A$13:$AF$53,32,FALSE)</f>
        <v>0</v>
      </c>
      <c r="AG1392" s="52">
        <f>VLOOKUP(AH1392,rawdatas!$A$13:$AG$54,33,FALSE)</f>
        <v>0</v>
      </c>
      <c r="AH1392" s="53">
        <v>762579891</v>
      </c>
      <c r="AI1392" s="54" t="str">
        <f t="shared" si="92"/>
        <v>référence à une infirmière; référence à un thérapeute; référence à un travailleur social</v>
      </c>
    </row>
    <row r="1393" spans="1:35" outlineLevel="1" x14ac:dyDescent="0.25">
      <c r="A1393" s="52">
        <v>839169037</v>
      </c>
      <c r="B1393" s="52">
        <v>612540711</v>
      </c>
      <c r="C1393" s="52" t="s">
        <v>16430</v>
      </c>
      <c r="D1393" s="52" t="str">
        <f>VLOOKUP(B1393,rawdatas!$A:$K,3,FALSE)</f>
        <v>Y</v>
      </c>
      <c r="E1393" s="52" t="str">
        <f>VLOOKUP(B1393,rawdatas!$A:$K,7,FALSE)</f>
        <v>Male genital  system</v>
      </c>
      <c r="F1393" s="52" t="str">
        <f>VLOOKUP(B1393,rawdatas!$A:$K,8,FALSE)</f>
        <v>système génital masculin y compris le sein</v>
      </c>
      <c r="G1393" s="52" t="str">
        <f>VLOOKUP(AH1393,rawdatas!$A$13:$K$52,7,FALSE)</f>
        <v>Referral to physician/specialist/clinic/hospital</v>
      </c>
      <c r="H1393" s="52" t="str">
        <f>VLOOKUP(AH1393,rawdatas!$A$13:$K$52,8,FALSE)</f>
        <v>référence à un médecin; référence à un spécialiste; référence à une clinique; référence à un hôpital</v>
      </c>
      <c r="I1393" s="52" t="str">
        <f>VLOOKUP(AH1393,rawdatas!$A$13:$K$52,9,FALSE)</f>
        <v>ko (espace de fin)</v>
      </c>
      <c r="J1393" s="52" t="str">
        <f>VLOOKUP(AH1393,rawdatas!$A$13:$K$52,10,FALSE)</f>
        <v>Referral to physician/hospital</v>
      </c>
      <c r="K1393" s="52" t="str">
        <f>VLOOKUP(AH1393,rawdatas!$A$13:$K$52,11,FALSE)</f>
        <v>réf. à médecin ou hopital</v>
      </c>
      <c r="L1393" s="52" t="str">
        <f>VLOOKUP(AH1393,rawdatas!$A$13:$L$52,12,FALSE)</f>
        <v>ok</v>
      </c>
      <c r="M1393" s="52" t="str">
        <f>VLOOKUP(AH1393,rawdatas!$A$13:$M$52,13,FALSE)</f>
        <v>referral to another GP/FP/specialist; referral to disease-specific out-/in-patient clinics</v>
      </c>
      <c r="N1393" s="52" t="str">
        <f>VLOOKUP(AH1393,rawdatas!$A$13:$N$52,14,FALSE)</f>
        <v>référence à un autre médecin de soins primaires; référence à un spécialiste; référence à un service hospitalier spécialisé référence à un service ambulatoire spécialisé</v>
      </c>
      <c r="O1393" s="52" t="str">
        <f>VLOOKUP(AH1393,rawdatas!$A$13:$O$52,15,FALSE)</f>
        <v>ok</v>
      </c>
      <c r="P1393" s="52" t="str">
        <f>VLOOKUP(AH1393,rawdatas!$A$13:$P$52,16,FALSE)</f>
        <v>referral to service for rehabilitation -68</v>
      </c>
      <c r="Q1393" s="52" t="str">
        <f>VLOOKUP(AH1393,rawdatas!$A$13:$Q$52,17,FALSE)</f>
        <v>orientation vers un service de réadaptation -68</v>
      </c>
      <c r="R1393" s="52" t="str">
        <f>VLOOKUP(AH1393,rawdatas!$A$13:$R$52,18,FALSE)</f>
        <v>ok</v>
      </c>
      <c r="S1393" s="52">
        <f>VLOOKUP(AH1393,rawdatas!$A$13:$S$52,19,FALSE)</f>
        <v>0</v>
      </c>
      <c r="T1393" s="52">
        <f>VLOOKUP(AH1393,rawdatas!$A$13:$T$52,20,FALSE)</f>
        <v>0</v>
      </c>
      <c r="U1393" s="52" t="str">
        <f>VLOOKUP(AH1393,rawdatas!$A$13:$U$52,21,FALSE)</f>
        <v>ok</v>
      </c>
      <c r="V1393" s="52" t="str">
        <f>VLOOKUP(AH1393,rawdatas!$A$13:$V$52,22,FALSE)</f>
        <v>-32 to -43 if ordering a specific procedure, which will be performed by another physician</v>
      </c>
      <c r="W1393" s="52" t="str">
        <f>VLOOKUP(AH1393,rawdatas!$A$13:$W$52,23,FALSE)</f>
        <v>s'il s'agit d'une demande de procédure spécifique qui sera effectuée par un autre médecin, envisager de -32 à -43</v>
      </c>
      <c r="X1393" s="52" t="str">
        <f>VLOOKUP(AH1393,rawdatas!$A$13:$X$52,24,FALSE)</f>
        <v>ko</v>
      </c>
      <c r="Y1393" s="52">
        <f>VLOOKUP(AH1393,rawdatas!$A$13:$Y$52,25,FALSE)</f>
        <v>0</v>
      </c>
      <c r="Z1393" s="52">
        <f>VLOOKUP(AH1393,rawdatas!$A$13:$Z$52,26,FALSE)</f>
        <v>0</v>
      </c>
      <c r="AA1393" s="52" t="str">
        <f>VLOOKUP(AH1393,rawdatas!$A$13:$AA$52,27,FALSE)</f>
        <v>ok</v>
      </c>
      <c r="AB1393" s="52">
        <f>VLOOKUP(AH1393,rawdatas!$A$13:$AB$52,28,FALSE)</f>
        <v>0</v>
      </c>
      <c r="AC1393" s="52">
        <f>VLOOKUP(AH1393,rawdatas!$A$13:$AC$52,29,FALSE)</f>
        <v>0</v>
      </c>
      <c r="AD1393" s="52">
        <f>VLOOKUP(AH1393,rawdatas!$A$13:$AD$53,30,FALSE)</f>
        <v>0</v>
      </c>
      <c r="AE1393" s="52">
        <f>VLOOKUP(AH1393,rawdatas!$A$13:$AE$53,31,FALSE)</f>
        <v>0</v>
      </c>
      <c r="AF1393" s="52">
        <f>VLOOKUP(AH1393,rawdatas!$A$13:$AF$53,32,FALSE)</f>
        <v>0</v>
      </c>
      <c r="AG1393" s="52">
        <f>VLOOKUP(AH1393,rawdatas!$A$13:$AG$54,33,FALSE)</f>
        <v>0</v>
      </c>
      <c r="AH1393" s="53">
        <v>404693988</v>
      </c>
      <c r="AI1393" s="54" t="str">
        <f t="shared" si="92"/>
        <v>référence à un médecin; référence à un spécialiste; référence à une clinique; référence à un hôpital</v>
      </c>
    </row>
    <row r="1394" spans="1:35" outlineLevel="1" x14ac:dyDescent="0.25">
      <c r="A1394" s="52">
        <v>583566243</v>
      </c>
      <c r="B1394" s="52">
        <v>612540711</v>
      </c>
      <c r="C1394" s="52" t="s">
        <v>16431</v>
      </c>
      <c r="D1394" s="52" t="str">
        <f>VLOOKUP(B1394,rawdatas!$A:$K,3,FALSE)</f>
        <v>Y</v>
      </c>
      <c r="E1394" s="52" t="str">
        <f>VLOOKUP(B1394,rawdatas!$A:$K,7,FALSE)</f>
        <v>Male genital  system</v>
      </c>
      <c r="F1394" s="52" t="str">
        <f>VLOOKUP(B1394,rawdatas!$A:$K,8,FALSE)</f>
        <v>système génital masculin y compris le sein</v>
      </c>
      <c r="G1394" s="52" t="str">
        <f>VLOOKUP(AH1394,rawdatas!$A$13:$K$52,7,FALSE)</f>
        <v>Other referral NEC</v>
      </c>
      <c r="H1394" s="52" t="str">
        <f>VLOOKUP(AH1394,rawdatas!$A$13:$K$52,8,FALSE)</f>
        <v>autre référence non classée ailleurs</v>
      </c>
      <c r="I1394" s="52" t="str">
        <f>VLOOKUP(AH1394,rawdatas!$A$13:$K$52,9,FALSE)</f>
        <v>autre référence NCA</v>
      </c>
      <c r="J1394" s="52" t="str">
        <f>VLOOKUP(AH1394,rawdatas!$A$13:$K$52,10,FALSE)</f>
        <v>Other referral NEC</v>
      </c>
      <c r="K1394" s="52" t="str">
        <f>VLOOKUP(AH1394,rawdatas!$A$13:$K$52,11,FALSE)</f>
        <v>autre réf. nca</v>
      </c>
      <c r="L1394" s="52" t="str">
        <f>VLOOKUP(AH1394,rawdatas!$A$13:$L$52,12,FALSE)</f>
        <v>autre réf. NCA</v>
      </c>
      <c r="M1394" s="52" t="str">
        <f>VLOOKUP(AH1394,rawdatas!$A$13:$M$52,13,FALSE)</f>
        <v>referral to service outside the regular health service (e.g. patient associations, unemployment services); referral to nursing home/hospice; referral to service for rehabilitation</v>
      </c>
      <c r="N1394" s="52" t="str">
        <f>VLOOKUP(AH1394,rawdatas!$A$13:$N$52,14,FALSE)</f>
        <v>référence à un service non médical; référence à association de patients; référence à service de chomage; référence à un centre de soins palliatifs; référence à un home de personnes âgées; référence à une maison de retraite médicalisée; référence à un service de réadaptation</v>
      </c>
      <c r="O1394" s="52" t="str">
        <f>VLOOKUP(AH1394,rawdatas!$A$13:$O$52,15,FALSE)</f>
        <v>ok</v>
      </c>
      <c r="P1394" s="52" t="str">
        <f>VLOOKUP(AH1394,rawdatas!$A$13:$P$52,16,FALSE)</f>
        <v>referral to other provider/nurse/therapist/social worker -66; referral to physician/specialist/clinic/hospital -67</v>
      </c>
      <c r="Q1394" s="52" t="str">
        <f>VLOOKUP(AH1394,rawdatas!$A$13:$Q$52,17,FALSE)</f>
        <v>référence à un autre dispensateur -66; référence à une infirmière -66; référence à un thérapeute -66; référence à un travailleur social -66; référence à un médecin -67; référence à un spécialiste -67; référence à une clinique -67; référence à un hôpital -67</v>
      </c>
      <c r="R1394" s="52" t="str">
        <f>VLOOKUP(AH1394,rawdatas!$A$13:$R$52,18,FALSE)</f>
        <v>ok</v>
      </c>
      <c r="S1394" s="52">
        <f>VLOOKUP(AH1394,rawdatas!$A$13:$S$52,19,FALSE)</f>
        <v>0</v>
      </c>
      <c r="T1394" s="52">
        <f>VLOOKUP(AH1394,rawdatas!$A$13:$T$52,20,FALSE)</f>
        <v>0</v>
      </c>
      <c r="U1394" s="52" t="str">
        <f>VLOOKUP(AH1394,rawdatas!$A$13:$U$52,21,FALSE)</f>
        <v>ok</v>
      </c>
      <c r="V1394" s="52">
        <f>VLOOKUP(AH1394,rawdatas!$A$13:$V$52,22,FALSE)</f>
        <v>0</v>
      </c>
      <c r="W1394" s="52">
        <f>VLOOKUP(AH1394,rawdatas!$A$13:$W$52,23,FALSE)</f>
        <v>0</v>
      </c>
      <c r="X1394" s="52" t="str">
        <f>VLOOKUP(AH1394,rawdatas!$A$13:$X$52,24,FALSE)</f>
        <v>ok</v>
      </c>
      <c r="Y1394" s="52">
        <f>VLOOKUP(AH1394,rawdatas!$A$13:$Y$52,25,FALSE)</f>
        <v>0</v>
      </c>
      <c r="Z1394" s="52">
        <f>VLOOKUP(AH1394,rawdatas!$A$13:$Z$52,26,FALSE)</f>
        <v>0</v>
      </c>
      <c r="AA1394" s="52" t="str">
        <f>VLOOKUP(AH1394,rawdatas!$A$13:$AA$52,27,FALSE)</f>
        <v>ok</v>
      </c>
      <c r="AB1394" s="52">
        <f>VLOOKUP(AH1394,rawdatas!$A$13:$AB$52,28,FALSE)</f>
        <v>0</v>
      </c>
      <c r="AC1394" s="52">
        <f>VLOOKUP(AH1394,rawdatas!$A$13:$AC$52,29,FALSE)</f>
        <v>0</v>
      </c>
      <c r="AD1394" s="52">
        <f>VLOOKUP(AH1394,rawdatas!$A$13:$AD$53,30,FALSE)</f>
        <v>0</v>
      </c>
      <c r="AE1394" s="52">
        <f>VLOOKUP(AH1394,rawdatas!$A$13:$AE$53,31,FALSE)</f>
        <v>0</v>
      </c>
      <c r="AF1394" s="52">
        <f>VLOOKUP(AH1394,rawdatas!$A$13:$AF$53,32,FALSE)</f>
        <v>0</v>
      </c>
      <c r="AG1394" s="52">
        <f>VLOOKUP(AH1394,rawdatas!$A$13:$AG$54,33,FALSE)</f>
        <v>0</v>
      </c>
      <c r="AH1394" s="53">
        <v>790606779</v>
      </c>
      <c r="AI1394" s="54" t="str">
        <f t="shared" si="92"/>
        <v>autre référence non classée ailleurs</v>
      </c>
    </row>
    <row r="1395" spans="1:35" outlineLevel="1" x14ac:dyDescent="0.25">
      <c r="A1395" s="52">
        <v>931033829</v>
      </c>
      <c r="B1395" s="52">
        <v>612540711</v>
      </c>
      <c r="C1395" s="52" t="s">
        <v>16432</v>
      </c>
      <c r="D1395" s="52" t="str">
        <f>VLOOKUP(B1395,rawdatas!$A:$K,3,FALSE)</f>
        <v>Y</v>
      </c>
      <c r="E1395" s="52" t="str">
        <f>VLOOKUP(B1395,rawdatas!$A:$K,7,FALSE)</f>
        <v>Male genital  system</v>
      </c>
      <c r="F1395" s="52" t="str">
        <f>VLOOKUP(B1395,rawdatas!$A:$K,8,FALSE)</f>
        <v>système génital masculin y compris le sein</v>
      </c>
      <c r="G1395" s="52" t="str">
        <f>VLOOKUP(AH1395,rawdatas!$A$13:$K$52,7,FALSE)</f>
        <v>Other reason for encounter NEC</v>
      </c>
      <c r="H1395" s="52" t="str">
        <f>VLOOKUP(AH1395,rawdatas!$A$13:$K$52,8,FALSE)</f>
        <v>autres motifs de rencontre non classés ailleurs</v>
      </c>
      <c r="I1395" s="52" t="str">
        <f>VLOOKUP(AH1395,rawdatas!$A$13:$K$52,9,FALSE)</f>
        <v>autres motifs de rencontre NCA</v>
      </c>
      <c r="J1395" s="52" t="str">
        <f>VLOOKUP(AH1395,rawdatas!$A$13:$K$52,10,FALSE)</f>
        <v>Other reason for encounter NEC</v>
      </c>
      <c r="K1395" s="52" t="str">
        <f>VLOOKUP(AH1395,rawdatas!$A$13:$K$52,11,FALSE)</f>
        <v>autres motifs de rencontre nca</v>
      </c>
      <c r="L1395" s="52" t="str">
        <f>VLOOKUP(AH1395,rawdatas!$A$13:$L$52,12,FALSE)</f>
        <v>autres motifs de rencontre NCA</v>
      </c>
      <c r="M1395" s="52">
        <f>VLOOKUP(AH1395,rawdatas!$A$13:$M$52,13,FALSE)</f>
        <v>0</v>
      </c>
      <c r="N1395" s="52">
        <f>VLOOKUP(AH1395,rawdatas!$A$13:$N$52,14,FALSE)</f>
        <v>0</v>
      </c>
      <c r="O1395" s="52" t="str">
        <f>VLOOKUP(AH1395,rawdatas!$A$13:$O$52,15,FALSE)</f>
        <v>ok</v>
      </c>
      <c r="P1395" s="52">
        <f>VLOOKUP(AH1395,rawdatas!$A$13:$P$52,16,FALSE)</f>
        <v>0</v>
      </c>
      <c r="Q1395" s="52">
        <f>VLOOKUP(AH1395,rawdatas!$A$13:$Q$52,17,FALSE)</f>
        <v>0</v>
      </c>
      <c r="R1395" s="52" t="str">
        <f>VLOOKUP(AH1395,rawdatas!$A$13:$R$52,18,FALSE)</f>
        <v>ok</v>
      </c>
      <c r="S1395" s="52">
        <f>VLOOKUP(AH1395,rawdatas!$A$13:$S$52,19,FALSE)</f>
        <v>0</v>
      </c>
      <c r="T1395" s="52">
        <f>VLOOKUP(AH1395,rawdatas!$A$13:$T$52,20,FALSE)</f>
        <v>0</v>
      </c>
      <c r="U1395" s="52" t="str">
        <f>VLOOKUP(AH1395,rawdatas!$A$13:$U$52,21,FALSE)</f>
        <v>ok</v>
      </c>
      <c r="V1395" s="52">
        <f>VLOOKUP(AH1395,rawdatas!$A$13:$V$52,22,FALSE)</f>
        <v>0</v>
      </c>
      <c r="W1395" s="52">
        <f>VLOOKUP(AH1395,rawdatas!$A$13:$W$52,23,FALSE)</f>
        <v>0</v>
      </c>
      <c r="X1395" s="52" t="str">
        <f>VLOOKUP(AH1395,rawdatas!$A$13:$X$52,24,FALSE)</f>
        <v>ok</v>
      </c>
      <c r="Y1395" s="52" t="str">
        <f>VLOOKUP(AH1395,rawdatas!$A$13:$Y$52,25,FALSE)</f>
        <v>This code can only be used to classify a reason for encounter. If the patient is unable to state the reason for encounter, use the reason stated by the accompanying person.</v>
      </c>
      <c r="Z1395" s="52" t="str">
        <f>VLOOKUP(AH1395,rawdatas!$A$13:$Z$52,26,FALSE)</f>
        <v xml:space="preserve">Ce code ne peut être utilisé que pour classifier une raison de rencontre. Si le patient est incapable d'exprimer la raison de rencontre, utiliser la raison exprimée par l'accompagnant </v>
      </c>
      <c r="AA1395" s="52" t="str">
        <f>VLOOKUP(AH1395,rawdatas!$A$13:$AA$52,27,FALSE)</f>
        <v>ok</v>
      </c>
      <c r="AB1395" s="52">
        <f>VLOOKUP(AH1395,rawdatas!$A$13:$AB$52,28,FALSE)</f>
        <v>0</v>
      </c>
      <c r="AC1395" s="52">
        <f>VLOOKUP(AH1395,rawdatas!$A$13:$AC$52,29,FALSE)</f>
        <v>0</v>
      </c>
      <c r="AD1395" s="52">
        <f>VLOOKUP(AH1395,rawdatas!$A$13:$AD$53,30,FALSE)</f>
        <v>0</v>
      </c>
      <c r="AE1395" s="52">
        <f>VLOOKUP(AH1395,rawdatas!$A$13:$AE$53,31,FALSE)</f>
        <v>0</v>
      </c>
      <c r="AF1395" s="52">
        <f>VLOOKUP(AH1395,rawdatas!$A$13:$AF$53,32,FALSE)</f>
        <v>0</v>
      </c>
      <c r="AG1395" s="52">
        <f>VLOOKUP(AH1395,rawdatas!$A$13:$AG$54,33,FALSE)</f>
        <v>0</v>
      </c>
      <c r="AH1395" s="53">
        <v>516007918</v>
      </c>
      <c r="AI1395" s="54" t="str">
        <f t="shared" si="92"/>
        <v>autres motifs de rencontre non classés ailleurs</v>
      </c>
    </row>
    <row r="1396" spans="1:35" outlineLevel="1" x14ac:dyDescent="0.25">
      <c r="A1396" s="52">
        <v>239362964</v>
      </c>
      <c r="B1396" s="52">
        <v>113978978</v>
      </c>
      <c r="C1396" s="52" t="s">
        <v>16433</v>
      </c>
      <c r="D1396" s="52" t="str">
        <f>VLOOKUP(B1396,rawdatas!$A:$K,3,FALSE)</f>
        <v>Z</v>
      </c>
      <c r="E1396" s="52" t="str">
        <f>VLOOKUP(B1396,rawdatas!$A:$K,7,FALSE)</f>
        <v>Social problems</v>
      </c>
      <c r="F1396" s="52" t="str">
        <f>VLOOKUP(B1396,rawdatas!$A:$K,8,FALSE)</f>
        <v>social</v>
      </c>
      <c r="G1396" s="52" t="str">
        <f>VLOOKUP(AH1396,rawdatas!$A$13:$K$52,7,FALSE)</f>
        <v>Medical examination/health evaluation complete</v>
      </c>
      <c r="H1396" s="52" t="str">
        <f>VLOOKUP(AH1396,rawdatas!$A$13:$K$52,8,FALSE)</f>
        <v>examen médical complet; bilan de santé détaillé</v>
      </c>
      <c r="I1396" s="52" t="str">
        <f>VLOOKUP(AH1396,rawdatas!$A$13:$K$52,9,FALSE)</f>
        <v>ok</v>
      </c>
      <c r="J1396" s="52" t="str">
        <f>VLOOKUP(AH1396,rawdatas!$A$13:$K$52,10,FALSE)</f>
        <v>Medical examin/health eval complete</v>
      </c>
      <c r="K1396" s="52" t="str">
        <f>VLOOKUP(AH1396,rawdatas!$A$13:$K$52,11,FALSE)</f>
        <v>ex. médical ou bilan détaillé</v>
      </c>
      <c r="L1396" s="52" t="str">
        <f>VLOOKUP(AH1396,rawdatas!$A$13:$L$52,12,FALSE)</f>
        <v>ok</v>
      </c>
      <c r="M1396" s="52" t="str">
        <f>VLOOKUP(AH1396,rawdatas!$A$13:$M$52,13,FALSE)</f>
        <v>complete examination of one body system or the whole body; complete check-up; well-baby exam; school health care exam for children/youth</v>
      </c>
      <c r="N1396" s="52" t="str">
        <f>VLOOKUP(AH1396,rawdatas!$A$13:$N$52,14,FALSE)</f>
        <v>examen complet d'un système corporel; examen complet du corps entier; bilan global; examen du nourrisson bien portant; examen de santé scolaire d'un enfant; examen de santé scolaire d'un jeune</v>
      </c>
      <c r="O1396" s="52" t="str">
        <f>VLOOKUP(AH1396,rawdatas!$A$13:$O$52,15,FALSE)</f>
        <v>ok</v>
      </c>
      <c r="P1396" s="52">
        <f>VLOOKUP(AH1396,rawdatas!$A$13:$P$52,16,FALSE)</f>
        <v>0</v>
      </c>
      <c r="Q1396" s="52">
        <f>VLOOKUP(AH1396,rawdatas!$A$13:$Q$52,17,FALSE)</f>
        <v>0</v>
      </c>
      <c r="R1396" s="52" t="str">
        <f>VLOOKUP(AH1396,rawdatas!$A$13:$R$52,18,FALSE)</f>
        <v>ok</v>
      </c>
      <c r="S1396" s="52">
        <f>VLOOKUP(AH1396,rawdatas!$A$13:$S$52,19,FALSE)</f>
        <v>0</v>
      </c>
      <c r="T1396" s="52">
        <f>VLOOKUP(AH1396,rawdatas!$A$13:$T$52,20,FALSE)</f>
        <v>0</v>
      </c>
      <c r="U1396" s="52" t="str">
        <f>VLOOKUP(AH1396,rawdatas!$A$13:$U$52,21,FALSE)</f>
        <v>ok</v>
      </c>
      <c r="V1396" s="52">
        <f>VLOOKUP(AH1396,rawdatas!$A$13:$V$52,22,FALSE)</f>
        <v>0</v>
      </c>
      <c r="W1396" s="52" t="str">
        <f>VLOOKUP(AH1396,rawdatas!$A$13:$W$52,23,FALSE)</f>
        <v>examen de santé partiel -31; test fonctionnel -39; si un examen nécessite également un rapport écrit coder aussi -62</v>
      </c>
      <c r="X1396" s="52" t="str">
        <f>VLOOKUP(AH1396,rawdatas!$A$13:$X$52,24,FALSE)</f>
        <v>ko</v>
      </c>
      <c r="Y1396" s="52">
        <f>VLOOKUP(AH1396,rawdatas!$A$13:$Y$52,25,FALSE)</f>
        <v>0</v>
      </c>
      <c r="Z1396" s="52">
        <f>VLOOKUP(AH1396,rawdatas!$A$13:$Z$52,26,FALSE)</f>
        <v>0</v>
      </c>
      <c r="AA1396" s="52" t="str">
        <f>VLOOKUP(AH1396,rawdatas!$A$13:$AA$52,27,FALSE)</f>
        <v>ok</v>
      </c>
      <c r="AB1396" s="52">
        <f>VLOOKUP(AH1396,rawdatas!$A$13:$AB$52,28,FALSE)</f>
        <v>0</v>
      </c>
      <c r="AC1396" s="52">
        <f>VLOOKUP(AH1396,rawdatas!$A$13:$AC$52,29,FALSE)</f>
        <v>0</v>
      </c>
      <c r="AD1396" s="52">
        <f>VLOOKUP(AH1396,rawdatas!$A$13:$AD$53,30,FALSE)</f>
        <v>0</v>
      </c>
      <c r="AE1396" s="52">
        <f>VLOOKUP(AH1396,rawdatas!$A$13:$AE$53,31,FALSE)</f>
        <v>0</v>
      </c>
      <c r="AF1396" s="52">
        <f>VLOOKUP(AH1396,rawdatas!$A$13:$AF$53,32,FALSE)</f>
        <v>0</v>
      </c>
      <c r="AG1396" s="52">
        <f>VLOOKUP(AH1396,rawdatas!$A$13:$AG$54,33,FALSE)</f>
        <v>0</v>
      </c>
      <c r="AH1396" s="53">
        <v>569612053</v>
      </c>
      <c r="AI1396" s="54" t="str">
        <f t="shared" si="92"/>
        <v>examen médical complet; bilan de santé détaillé</v>
      </c>
    </row>
    <row r="1397" spans="1:35" outlineLevel="1" x14ac:dyDescent="0.25">
      <c r="A1397" s="52">
        <v>600745500</v>
      </c>
      <c r="B1397" s="52">
        <v>113978978</v>
      </c>
      <c r="C1397" s="52" t="s">
        <v>16434</v>
      </c>
      <c r="D1397" s="52" t="str">
        <f>VLOOKUP(B1397,rawdatas!$A:$K,3,FALSE)</f>
        <v>Z</v>
      </c>
      <c r="E1397" s="52" t="str">
        <f>VLOOKUP(B1397,rawdatas!$A:$K,7,FALSE)</f>
        <v>Social problems</v>
      </c>
      <c r="F1397" s="52" t="str">
        <f>VLOOKUP(B1397,rawdatas!$A:$K,8,FALSE)</f>
        <v>social</v>
      </c>
      <c r="G1397" s="52" t="str">
        <f>VLOOKUP(AH1397,rawdatas!$A$13:$K$52,7,FALSE)</f>
        <v>Medical examination/health evaluation partial</v>
      </c>
      <c r="H1397" s="52" t="str">
        <f>VLOOKUP(AH1397,rawdatas!$A$13:$K$52,8,FALSE)</f>
        <v>examen médical partiel; bilan de santé partiel</v>
      </c>
      <c r="I1397" s="52" t="str">
        <f>VLOOKUP(AH1397,rawdatas!$A$13:$K$52,9,FALSE)</f>
        <v>ok</v>
      </c>
      <c r="J1397" s="52" t="str">
        <f>VLOOKUP(AH1397,rawdatas!$A$13:$K$52,10,FALSE)</f>
        <v>Medical examin/health eval partial</v>
      </c>
      <c r="K1397" s="52" t="str">
        <f>VLOOKUP(AH1397,rawdatas!$A$13:$K$52,11,FALSE)</f>
        <v>ex. médical ou bilan partiel</v>
      </c>
      <c r="L1397" s="52" t="str">
        <f>VLOOKUP(AH1397,rawdatas!$A$13:$L$52,12,FALSE)</f>
        <v>ok</v>
      </c>
      <c r="M1397" s="52" t="str">
        <f>VLOOKUP(AH1397,rawdatas!$A$13:$M$52,13,FALSE)</f>
        <v>an examination focussed on a specific part of a body system; clinical screening of single health problems, e.g. heart auscultation or blood pressure measurement K31; or body temperature measurement A31</v>
      </c>
      <c r="N1397" s="52" t="str">
        <f>VLOOKUP(AH1397,rawdatas!$A$13:$N$52,14,FALSE)</f>
        <v>examen orienté sur un système corporel spécifique;examen orienté sur une partie d'un système corporel; dépistage clinique d'un problème de santé isolé, par ex. auscultation cardiaque -K31, mesure de la pression artérielle K31, mesure de la température corporelle A31</v>
      </c>
      <c r="O1397" s="52" t="str">
        <f>VLOOKUP(AH1397,rawdatas!$A$13:$O$52,15,FALSE)</f>
        <v>ok</v>
      </c>
      <c r="P1397" s="52">
        <f>VLOOKUP(AH1397,rawdatas!$A$13:$P$52,16,FALSE)</f>
        <v>0</v>
      </c>
      <c r="Q1397" s="52">
        <f>VLOOKUP(AH1397,rawdatas!$A$13:$Q$52,17,FALSE)</f>
        <v>0</v>
      </c>
      <c r="R1397" s="52" t="str">
        <f>VLOOKUP(AH1397,rawdatas!$A$13:$R$52,18,FALSE)</f>
        <v>ok</v>
      </c>
      <c r="S1397" s="52">
        <f>VLOOKUP(AH1397,rawdatas!$A$13:$S$52,19,FALSE)</f>
        <v>0</v>
      </c>
      <c r="T1397" s="52">
        <f>VLOOKUP(AH1397,rawdatas!$A$13:$T$52,20,FALSE)</f>
        <v>0</v>
      </c>
      <c r="U1397" s="52" t="str">
        <f>VLOOKUP(AH1397,rawdatas!$A$13:$U$52,21,FALSE)</f>
        <v>ok</v>
      </c>
      <c r="V1397" s="52">
        <f>VLOOKUP(AH1397,rawdatas!$A$13:$V$52,22,FALSE)</f>
        <v>0</v>
      </c>
      <c r="W1397" s="52" t="str">
        <f>VLOOKUP(AH1397,rawdatas!$A$13:$W$52,23,FALSE)</f>
        <v>examen de santé global -30; test fonctionnel physique -39; si un examen nécessite un rapport écrit coder également -62</v>
      </c>
      <c r="X1397" s="52" t="str">
        <f>VLOOKUP(AH1397,rawdatas!$A$13:$X$52,24,FALSE)</f>
        <v>ko</v>
      </c>
      <c r="Y1397" s="52">
        <f>VLOOKUP(AH1397,rawdatas!$A$13:$Y$52,25,FALSE)</f>
        <v>0</v>
      </c>
      <c r="Z1397" s="52">
        <f>VLOOKUP(AH1397,rawdatas!$A$13:$Z$52,26,FALSE)</f>
        <v>0</v>
      </c>
      <c r="AA1397" s="52" t="str">
        <f>VLOOKUP(AH1397,rawdatas!$A$13:$AA$52,27,FALSE)</f>
        <v>ok</v>
      </c>
      <c r="AB1397" s="52">
        <f>VLOOKUP(AH1397,rawdatas!$A$13:$AB$52,28,FALSE)</f>
        <v>0</v>
      </c>
      <c r="AC1397" s="52">
        <f>VLOOKUP(AH1397,rawdatas!$A$13:$AC$52,29,FALSE)</f>
        <v>0</v>
      </c>
      <c r="AD1397" s="52">
        <f>VLOOKUP(AH1397,rawdatas!$A$13:$AD$53,30,FALSE)</f>
        <v>0</v>
      </c>
      <c r="AE1397" s="52">
        <f>VLOOKUP(AH1397,rawdatas!$A$13:$AE$53,31,FALSE)</f>
        <v>0</v>
      </c>
      <c r="AF1397" s="52">
        <f>VLOOKUP(AH1397,rawdatas!$A$13:$AF$53,32,FALSE)</f>
        <v>0</v>
      </c>
      <c r="AG1397" s="52">
        <f>VLOOKUP(AH1397,rawdatas!$A$13:$AG$54,33,FALSE)</f>
        <v>0</v>
      </c>
      <c r="AH1397" s="53">
        <v>108363010</v>
      </c>
      <c r="AI1397" s="54" t="str">
        <f t="shared" ref="AI1397:AI1435" si="93">VLOOKUP(AH1397,$A$1:$H$52,8,FALSE)</f>
        <v>examen médical partiel; bilan de santé partiel</v>
      </c>
    </row>
    <row r="1398" spans="1:35" outlineLevel="1" x14ac:dyDescent="0.25">
      <c r="A1398" s="52">
        <v>376781667</v>
      </c>
      <c r="B1398" s="52">
        <v>113978978</v>
      </c>
      <c r="C1398" s="52" t="s">
        <v>16435</v>
      </c>
      <c r="D1398" s="52" t="str">
        <f>VLOOKUP(B1398,rawdatas!$A:$K,3,FALSE)</f>
        <v>Z</v>
      </c>
      <c r="E1398" s="52" t="str">
        <f>VLOOKUP(B1398,rawdatas!$A:$K,7,FALSE)</f>
        <v>Social problems</v>
      </c>
      <c r="F1398" s="52" t="str">
        <f>VLOOKUP(B1398,rawdatas!$A:$K,8,FALSE)</f>
        <v>social</v>
      </c>
      <c r="G1398" s="52" t="str">
        <f>VLOOKUP(AH1398,rawdatas!$A$13:$K$52,7,FALSE)</f>
        <v>Sensitivity test</v>
      </c>
      <c r="H1398" s="52" t="str">
        <f>VLOOKUP(AH1398,rawdatas!$A$13:$K$52,8,FALSE)</f>
        <v>test de sensibilité</v>
      </c>
      <c r="I1398" s="52" t="str">
        <f>VLOOKUP(AH1398,rawdatas!$A$13:$K$52,9,FALSE)</f>
        <v>ok</v>
      </c>
      <c r="J1398" s="52" t="str">
        <f>VLOOKUP(AH1398,rawdatas!$A$13:$K$52,10,FALSE)</f>
        <v>Sensitivity test</v>
      </c>
      <c r="K1398" s="52" t="str">
        <f>VLOOKUP(AH1398,rawdatas!$A$13:$K$52,11,FALSE)</f>
        <v>test de sensibilité</v>
      </c>
      <c r="L1398" s="52" t="str">
        <f>VLOOKUP(AH1398,rawdatas!$A$13:$L$52,12,FALSE)</f>
        <v>ok</v>
      </c>
      <c r="M1398" s="52" t="str">
        <f>VLOOKUP(AH1398,rawdatas!$A$13:$M$52,13,FALSE)</f>
        <v>skin prick-test; patch test; Mantoux test; radioallergosorbent test (RAST) test; food challenge; methacholine challenge test</v>
      </c>
      <c r="N1398" s="52" t="str">
        <f>VLOOKUP(AH1398,rawdatas!$A$13:$N$52,14,FALSE)</f>
        <v>prick-test; patch test; Mantoux; RAST; IDR à la tuberculine; dosage des IgE spécifiques; test d’exposition aux aliments; test de provocation à la métacholine</v>
      </c>
      <c r="O1398" s="52" t="str">
        <f>VLOOKUP(AH1398,rawdatas!$A$13:$O$52,15,FALSE)</f>
        <v>ok</v>
      </c>
      <c r="P1398" s="52" t="str">
        <f>VLOOKUP(AH1398,rawdatas!$A$13:$P$52,16,FALSE)</f>
        <v>desensitisation -44</v>
      </c>
      <c r="Q1398" s="52" t="str">
        <f>VLOOKUP(AH1398,rawdatas!$A$13:$Q$52,17,FALSE)</f>
        <v>désensibilisation -44</v>
      </c>
      <c r="R1398" s="52" t="str">
        <f>VLOOKUP(AH1398,rawdatas!$A$13:$R$52,18,FALSE)</f>
        <v>ok</v>
      </c>
      <c r="S1398" s="52" t="str">
        <f>VLOOKUP(AH1398,rawdatas!$A$13:$S$52,19,FALSE)</f>
        <v>tests to detect/exclude allergy</v>
      </c>
      <c r="T1398" s="52" t="str">
        <f>VLOOKUP(AH1398,rawdatas!$A$13:$T$52,20,FALSE)</f>
        <v>test permettant la détection d'une allergie; test permettant l'exclusion d'une allergie</v>
      </c>
      <c r="U1398" s="52" t="str">
        <f>VLOOKUP(AH1398,rawdatas!$A$13:$U$52,21,FALSE)</f>
        <v>ok</v>
      </c>
      <c r="V1398" s="52" t="str">
        <f>VLOOKUP(AH1398,rawdatas!$A$13:$V$52,22,FALSE)</f>
        <v>blood test-34</v>
      </c>
      <c r="W1398" s="52" t="str">
        <f>VLOOKUP(AH1398,rawdatas!$A$13:$W$52,23,FALSE)</f>
        <v>test sanguin -34</v>
      </c>
      <c r="X1398" s="52" t="str">
        <f>VLOOKUP(AH1398,rawdatas!$A$13:$X$52,24,FALSE)</f>
        <v>ok</v>
      </c>
      <c r="Y1398" s="52">
        <f>VLOOKUP(AH1398,rawdatas!$A$13:$Y$52,25,FALSE)</f>
        <v>0</v>
      </c>
      <c r="Z1398" s="52" t="str">
        <f>VLOOKUP(AH1398,rawdatas!$A$13:$Z$52,26,FALSE)</f>
        <v xml:space="preserve">test permettant la détection ou l'exclusion d'une allergie ou d'une intolérance </v>
      </c>
      <c r="AA1398" s="52" t="str">
        <f>VLOOKUP(AH1398,rawdatas!$A$13:$AA$52,27,FALSE)</f>
        <v>ko</v>
      </c>
      <c r="AB1398" s="52">
        <f>VLOOKUP(AH1398,rawdatas!$A$13:$AB$52,28,FALSE)</f>
        <v>0</v>
      </c>
      <c r="AC1398" s="52">
        <f>VLOOKUP(AH1398,rawdatas!$A$13:$AC$52,29,FALSE)</f>
        <v>0</v>
      </c>
      <c r="AD1398" s="52">
        <f>VLOOKUP(AH1398,rawdatas!$A$13:$AD$53,30,FALSE)</f>
        <v>0</v>
      </c>
      <c r="AE1398" s="52">
        <f>VLOOKUP(AH1398,rawdatas!$A$13:$AE$53,31,FALSE)</f>
        <v>0</v>
      </c>
      <c r="AF1398" s="52">
        <f>VLOOKUP(AH1398,rawdatas!$A$13:$AF$53,32,FALSE)</f>
        <v>0</v>
      </c>
      <c r="AG1398" s="52">
        <f>VLOOKUP(AH1398,rawdatas!$A$13:$AG$54,33,FALSE)</f>
        <v>0</v>
      </c>
      <c r="AH1398" s="53">
        <v>318274593</v>
      </c>
      <c r="AI1398" s="54" t="str">
        <f t="shared" si="93"/>
        <v>test de sensibilité</v>
      </c>
    </row>
    <row r="1399" spans="1:35" outlineLevel="1" x14ac:dyDescent="0.25">
      <c r="A1399" s="52">
        <v>854971719</v>
      </c>
      <c r="B1399" s="52">
        <v>113978978</v>
      </c>
      <c r="C1399" s="52" t="s">
        <v>16436</v>
      </c>
      <c r="D1399" s="52" t="str">
        <f>VLOOKUP(B1399,rawdatas!$A:$K,3,FALSE)</f>
        <v>Z</v>
      </c>
      <c r="E1399" s="52" t="str">
        <f>VLOOKUP(B1399,rawdatas!$A:$K,7,FALSE)</f>
        <v>Social problems</v>
      </c>
      <c r="F1399" s="52" t="str">
        <f>VLOOKUP(B1399,rawdatas!$A:$K,8,FALSE)</f>
        <v>social</v>
      </c>
      <c r="G1399" s="52" t="str">
        <f>VLOOKUP(AH1399,rawdatas!$A$13:$K$52,7,FALSE)</f>
        <v>Microbiological/immunological test</v>
      </c>
      <c r="H1399" s="52" t="str">
        <f>VLOOKUP(AH1399,rawdatas!$A$13:$K$52,8,FALSE)</f>
        <v>examen microbiologique; Examen immunologique</v>
      </c>
      <c r="I1399" s="52" t="str">
        <f>VLOOKUP(AH1399,rawdatas!$A$13:$K$52,9,FALSE)</f>
        <v>ok</v>
      </c>
      <c r="J1399" s="52" t="str">
        <f>VLOOKUP(AH1399,rawdatas!$A$13:$K$52,10,FALSE)</f>
        <v>Microbiological/immunological test</v>
      </c>
      <c r="K1399" s="52" t="str">
        <f>VLOOKUP(AH1399,rawdatas!$A$13:$K$52,11,FALSE)</f>
        <v>ex. microbio. ou immuno.</v>
      </c>
      <c r="L1399" s="52" t="str">
        <f>VLOOKUP(AH1399,rawdatas!$A$13:$L$52,12,FALSE)</f>
        <v>ok</v>
      </c>
      <c r="M1399" s="52" t="str">
        <f>VLOOKUP(AH1399,rawdatas!$A$13:$M$52,13,FALSE)</f>
        <v>blood culture; microbiological test of blood; microbiological test of faeces; microbiological test of sputum; microbiological test of throat swab; microbiological test of vaginal swab; antigen or antibody testing e.g. testing for human immunodeficiency virus, human papilloma virus or Hepatitis B; antibody titer</v>
      </c>
      <c r="N1399" s="52" t="str">
        <f>VLOOKUP(AH1399,rawdatas!$A$13:$N$52,14,FALSE)</f>
        <v>hémoculture; analyse microbiologique du sang; analyse microbiologique des matières fécales; analyse microbiologique des crachats; analyse microbiologique de prélèvement de gorge; analyse microbiologique de prélèvement vaginal; recherche d'antigène; recherche d'anticorps; dépistage du virus de l'immunodéficience humaine; dépistage du papilloma virus; dépistage de l'hépatite B; titrage d'anticorps</v>
      </c>
      <c r="O1399" s="52" t="str">
        <f>VLOOKUP(AH1399,rawdatas!$A$13:$O$52,15,FALSE)</f>
        <v>ok</v>
      </c>
      <c r="P1399" s="52" t="str">
        <f>VLOOKUP(AH1399,rawdatas!$A$13:$P$52,16,FALSE)</f>
        <v>Mantoux test -32; blood group and type -34; semen analysis -38</v>
      </c>
      <c r="Q1399" s="52" t="str">
        <f>VLOOKUP(AH1399,rawdatas!$A$13:$Q$52,17,FALSE)</f>
        <v>Mantoux -32;IDR à la tuberculine -32; groupe sanguin -34; sérotype sanguin -34; analyse de sperme -38</v>
      </c>
      <c r="R1399" s="52" t="str">
        <f>VLOOKUP(AH1399,rawdatas!$A$13:$R$52,18,FALSE)</f>
        <v>ok</v>
      </c>
      <c r="S1399" s="52" t="str">
        <f>VLOOKUP(AH1399,rawdatas!$A$13:$S$52,19,FALSE)</f>
        <v>test relating to bacteria, virus or other micro-organisms</v>
      </c>
      <c r="T1399" s="52" t="str">
        <f>VLOOKUP(AH1399,rawdatas!$A$13:$T$52,20,FALSE)</f>
        <v xml:space="preserve">analyse bactérienne; analyse virale; analyse d'autres microorganismes </v>
      </c>
      <c r="U1399" s="52" t="str">
        <f>VLOOKUP(AH1399,rawdatas!$A$13:$U$52,21,FALSE)</f>
        <v>ok</v>
      </c>
      <c r="V1399" s="52" t="str">
        <f>VLOOKUP(AH1399,rawdatas!$A$13:$V$52,22,FALSE)</f>
        <v>blood test -34; urine test -35; faeces test -36; histological or exfoliative cytology -37;  biopsy of organ/skin -52</v>
      </c>
      <c r="W1399" s="52" t="str">
        <f>VLOOKUP(AH1399,rawdatas!$A$13:$W$52,23,FALSE)</f>
        <v>test sanguin -34; analyse d'urine -35; analyse de selles -36; histologie et cytologie exfoliative -37; biopsie d'un organe -52; biopsie de la peau -52</v>
      </c>
      <c r="X1399" s="52" t="str">
        <f>VLOOKUP(AH1399,rawdatas!$A$13:$X$52,24,FALSE)</f>
        <v>ko</v>
      </c>
      <c r="Y1399" s="52" t="str">
        <f>VLOOKUP(AH1399,rawdatas!$A$13:$Y$52,25,FALSE)</f>
        <v>Laboratory analyses are classified according to the substrate/substance in which the test is done, whereas microbiological/immunological tests belong to -33 and histological/exfoliative cytology tests to -37.</v>
      </c>
      <c r="Z1399" s="52" t="str">
        <f>VLOOKUP(AH1399,rawdatas!$A$13:$Z$52,26,FALSE)</f>
        <v>les test chimiques sont classés selon le substrat ou la substance sur lequel le test est fait, tandis que les test microbiologiques et immunologiques appartiennent à -33 et l'histologie et la cytologie exfoliative à -37</v>
      </c>
      <c r="AA1399" s="52" t="str">
        <f>VLOOKUP(AH1399,rawdatas!$A$13:$AA$52,27,FALSE)</f>
        <v>ok</v>
      </c>
      <c r="AB1399" s="52">
        <f>VLOOKUP(AH1399,rawdatas!$A$13:$AB$52,28,FALSE)</f>
        <v>0</v>
      </c>
      <c r="AC1399" s="52">
        <f>VLOOKUP(AH1399,rawdatas!$A$13:$AC$52,29,FALSE)</f>
        <v>0</v>
      </c>
      <c r="AD1399" s="52">
        <f>VLOOKUP(AH1399,rawdatas!$A$13:$AD$53,30,FALSE)</f>
        <v>0</v>
      </c>
      <c r="AE1399" s="52">
        <f>VLOOKUP(AH1399,rawdatas!$A$13:$AE$53,31,FALSE)</f>
        <v>0</v>
      </c>
      <c r="AF1399" s="52" t="str">
        <f>VLOOKUP(AH1399,rawdatas!$A$13:$AF$53,32,FALSE)</f>
        <v xml:space="preserve">test sanguin - 34;  -&gt; test sanguin -34; </v>
      </c>
      <c r="AG1399" s="52">
        <f>VLOOKUP(AH1399,rawdatas!$A$13:$AG$54,33,FALSE)</f>
        <v>0</v>
      </c>
      <c r="AH1399" s="53">
        <v>455636336</v>
      </c>
      <c r="AI1399" s="54" t="str">
        <f t="shared" si="93"/>
        <v>examen microbiologique; Examen immunologique</v>
      </c>
    </row>
    <row r="1400" spans="1:35" outlineLevel="1" x14ac:dyDescent="0.25">
      <c r="A1400" s="52">
        <v>228132422</v>
      </c>
      <c r="B1400" s="52">
        <v>113978978</v>
      </c>
      <c r="C1400" s="52" t="s">
        <v>16437</v>
      </c>
      <c r="D1400" s="52" t="str">
        <f>VLOOKUP(B1400,rawdatas!$A:$K,3,FALSE)</f>
        <v>Z</v>
      </c>
      <c r="E1400" s="52" t="str">
        <f>VLOOKUP(B1400,rawdatas!$A:$K,7,FALSE)</f>
        <v>Social problems</v>
      </c>
      <c r="F1400" s="52" t="str">
        <f>VLOOKUP(B1400,rawdatas!$A:$K,8,FALSE)</f>
        <v>social</v>
      </c>
      <c r="G1400" s="52" t="str">
        <f>VLOOKUP(AH1400,rawdatas!$A$13:$K$52,7,FALSE)</f>
        <v>Blood test</v>
      </c>
      <c r="H1400" s="52" t="str">
        <f>VLOOKUP(AH1400,rawdatas!$A$13:$K$52,8,FALSE)</f>
        <v>analyse de sang</v>
      </c>
      <c r="I1400" s="52" t="str">
        <f>VLOOKUP(AH1400,rawdatas!$A$13:$K$52,9,FALSE)</f>
        <v>ko (espace de fin)</v>
      </c>
      <c r="J1400" s="52" t="str">
        <f>VLOOKUP(AH1400,rawdatas!$A$13:$K$52,10,FALSE)</f>
        <v>Blood test</v>
      </c>
      <c r="K1400" s="52" t="str">
        <f>VLOOKUP(AH1400,rawdatas!$A$13:$K$52,11,FALSE)</f>
        <v>analyse de sang</v>
      </c>
      <c r="L1400" s="52" t="str">
        <f>VLOOKUP(AH1400,rawdatas!$A$13:$L$52,12,FALSE)</f>
        <v>ok</v>
      </c>
      <c r="M1400" s="52" t="str">
        <f>VLOOKUP(AH1400,rawdatas!$A$13:$M$52,13,FALSE)</f>
        <v>blood group and type; erythrocyte sedimentation rate (ESR); white blood cell count (WBC); basic metabolic panel; blood hormone level; blood enzyme level; blood drug level; blood alcohol level; C-reactive protein (CRP); prothrombin time (INR); D-dimer; arterial blood gases; calculation of creatinine clearance; blood pregnancy test</v>
      </c>
      <c r="N1400" s="52" t="str">
        <f>VLOOKUP(AH1400,rawdatas!$A$13:$N$52,14,FALSE)</f>
        <v>groupe et type sanguin; vitesse de sédimentation (VS); globules blancs (GB); tableau métabolique de base; taux d'hormone sanguin; taux d'enzyme sanguin; taux de drogue sanguin; alcoolémie; protéine C réactive (PCR): temps de prothrombine (INR); D-dimères; gaz artériel; clearance de la créatinine; test de grossesse sanguin</v>
      </c>
      <c r="O1400" s="52" t="str">
        <f>VLOOKUP(AH1400,rawdatas!$A$13:$O$52,15,FALSE)</f>
        <v>ok</v>
      </c>
      <c r="P1400" s="52" t="str">
        <f>VLOOKUP(AH1400,rawdatas!$A$13:$P$52,16,FALSE)</f>
        <v>radioallergosorbent test (RAST) -32; microbiological/immunological test -33; measurement of creatinine clearance -35; albumin:creatinine ratio -35</v>
      </c>
      <c r="Q1400" s="52" t="str">
        <f>VLOOKUP(AH1400,rawdatas!$A$13:$Q$52,17,FALSE)</f>
        <v>dosage des IgE spécifiques -32; radioallergosorbent test (RAST) -32; test microbiologique -33; test immunologique -33; mesure de la clearance de la créatinine -35; ratio albumine-créatinine -35</v>
      </c>
      <c r="R1400" s="52" t="str">
        <f>VLOOKUP(AH1400,rawdatas!$A$13:$R$52,18,FALSE)</f>
        <v>ok</v>
      </c>
      <c r="S1400" s="52" t="str">
        <f>VLOOKUP(AH1400,rawdatas!$A$13:$S$52,19,FALSE)</f>
        <v>a laboratory analysis performed on a blood sample</v>
      </c>
      <c r="T1400" s="52" t="str">
        <f>VLOOKUP(AH1400,rawdatas!$A$13:$T$52,20,FALSE)</f>
        <v>analyse de laboratoire réalisée sur un échantillon de sang</v>
      </c>
      <c r="U1400" s="52" t="str">
        <f>VLOOKUP(AH1400,rawdatas!$A$13:$U$52,21,FALSE)</f>
        <v>ok</v>
      </c>
      <c r="V1400" s="52" t="str">
        <f>VLOOKUP(AH1400,rawdatas!$A$13:$V$52,22,FALSE)</f>
        <v>microbiological/immunological test -33</v>
      </c>
      <c r="W1400" s="52" t="str">
        <f>VLOOKUP(AH1400,rawdatas!$A$13:$W$52,23,FALSE)</f>
        <v>test microbiologique -33; test immunologique -33</v>
      </c>
      <c r="X1400" s="52" t="str">
        <f>VLOOKUP(AH1400,rawdatas!$A$13:$X$52,24,FALSE)</f>
        <v>ok</v>
      </c>
      <c r="Y1400" s="52" t="str">
        <f>VLOOKUP(AH1400,rawdatas!$A$13:$Y$52,25,FALSE)</f>
        <v>Laboratory analyses are classified according to the substrate/substance in which the test is done, whereas microbiological/immunological tests belong to -33.</v>
      </c>
      <c r="Z1400" s="52" t="str">
        <f>VLOOKUP(AH1400,rawdatas!$A$13:$Z$52,26,FALSE)</f>
        <v>les test chimiques sont classés selon le substrat ou la substance sur lequel le test est fait, tandis que les test microbiologiques et immunologiques appartiennent à -33</v>
      </c>
      <c r="AA1400" s="52" t="str">
        <f>VLOOKUP(AH1400,rawdatas!$A$13:$AA$52,27,FALSE)</f>
        <v>ok</v>
      </c>
      <c r="AB1400" s="52">
        <f>VLOOKUP(AH1400,rawdatas!$A$13:$AB$52,28,FALSE)</f>
        <v>0</v>
      </c>
      <c r="AC1400" s="52">
        <f>VLOOKUP(AH1400,rawdatas!$A$13:$AC$52,29,FALSE)</f>
        <v>0</v>
      </c>
      <c r="AD1400" s="52">
        <f>VLOOKUP(AH1400,rawdatas!$A$13:$AD$53,30,FALSE)</f>
        <v>0</v>
      </c>
      <c r="AE1400" s="52">
        <f>VLOOKUP(AH1400,rawdatas!$A$13:$AE$53,31,FALSE)</f>
        <v>0</v>
      </c>
      <c r="AF1400" s="52">
        <f>VLOOKUP(AH1400,rawdatas!$A$13:$AF$53,32,FALSE)</f>
        <v>0</v>
      </c>
      <c r="AG1400" s="52">
        <f>VLOOKUP(AH1400,rawdatas!$A$13:$AG$54,33,FALSE)</f>
        <v>0</v>
      </c>
      <c r="AH1400" s="53">
        <v>959875753</v>
      </c>
      <c r="AI1400" s="54" t="str">
        <f t="shared" si="93"/>
        <v>analyse de sang</v>
      </c>
    </row>
    <row r="1401" spans="1:35" outlineLevel="1" x14ac:dyDescent="0.25">
      <c r="A1401" s="52">
        <v>74935757</v>
      </c>
      <c r="B1401" s="52">
        <v>113978978</v>
      </c>
      <c r="C1401" s="52" t="s">
        <v>16438</v>
      </c>
      <c r="D1401" s="52" t="str">
        <f>VLOOKUP(B1401,rawdatas!$A:$K,3,FALSE)</f>
        <v>Z</v>
      </c>
      <c r="E1401" s="52" t="str">
        <f>VLOOKUP(B1401,rawdatas!$A:$K,7,FALSE)</f>
        <v>Social problems</v>
      </c>
      <c r="F1401" s="52" t="str">
        <f>VLOOKUP(B1401,rawdatas!$A:$K,8,FALSE)</f>
        <v>social</v>
      </c>
      <c r="G1401" s="52" t="str">
        <f>VLOOKUP(AH1401,rawdatas!$A$13:$K$52,7,FALSE)</f>
        <v>Urine test</v>
      </c>
      <c r="H1401" s="52" t="str">
        <f>VLOOKUP(AH1401,rawdatas!$A$13:$K$52,8,FALSE)</f>
        <v>analyse d'urine</v>
      </c>
      <c r="I1401" s="52" t="str">
        <f>VLOOKUP(AH1401,rawdatas!$A$13:$K$52,9,FALSE)</f>
        <v>ko (espace de fin)</v>
      </c>
      <c r="J1401" s="52" t="str">
        <f>VLOOKUP(AH1401,rawdatas!$A$13:$K$52,10,FALSE)</f>
        <v>Urine test</v>
      </c>
      <c r="K1401" s="52" t="str">
        <f>VLOOKUP(AH1401,rawdatas!$A$13:$K$52,11,FALSE)</f>
        <v>analyse d'urine</v>
      </c>
      <c r="L1401" s="52" t="str">
        <f>VLOOKUP(AH1401,rawdatas!$A$13:$L$52,12,FALSE)</f>
        <v>ok</v>
      </c>
      <c r="M1401" s="52" t="str">
        <f>VLOOKUP(AH1401,rawdatas!$A$13:$M$52,13,FALSE)</f>
        <v>urine strip test; test for drugs in urine; urine pregnancy test; measurement of albumin: creatinine ratio</v>
      </c>
      <c r="N1401" s="52" t="str">
        <f>VLOOKUP(AH1401,rawdatas!$A$13:$N$52,14,FALSE)</f>
        <v>bandelette urinaire; recherche de drogues urinaires; recherche de médicaments urinaires; test urinaire de grossesse; rapport albumine-créatinine</v>
      </c>
      <c r="O1401" s="52" t="str">
        <f>VLOOKUP(AH1401,rawdatas!$A$13:$O$52,15,FALSE)</f>
        <v>ok</v>
      </c>
      <c r="P1401" s="52" t="str">
        <f>VLOOKUP(AH1401,rawdatas!$A$13:$P$52,16,FALSE)</f>
        <v>microscopic examination of urine -37; blood pregnancy test -34; calculation of creatinine clearance -34</v>
      </c>
      <c r="Q1401" s="52" t="str">
        <f>VLOOKUP(AH1401,rawdatas!$A$13:$Q$52,17,FALSE)</f>
        <v>examen microscopique de l'urine -37; test de grossesse sanguin -34; calcul de la clairance de la créatinine -34</v>
      </c>
      <c r="R1401" s="52" t="str">
        <f>VLOOKUP(AH1401,rawdatas!$A$13:$R$52,18,FALSE)</f>
        <v>ok</v>
      </c>
      <c r="S1401" s="52" t="str">
        <f>VLOOKUP(AH1401,rawdatas!$A$13:$S$52,19,FALSE)</f>
        <v>a laboratory analysis performed on a urine sample</v>
      </c>
      <c r="T1401" s="52" t="str">
        <f>VLOOKUP(AH1401,rawdatas!$A$13:$T$52,20,FALSE)</f>
        <v xml:space="preserve">analyse de laboratoire réalisée sur un échantillon d'urine </v>
      </c>
      <c r="U1401" s="52" t="str">
        <f>VLOOKUP(AH1401,rawdatas!$A$13:$U$52,21,FALSE)</f>
        <v>ok</v>
      </c>
      <c r="V1401" s="52" t="str">
        <f>VLOOKUP(AH1401,rawdatas!$A$13:$V$52,22,FALSE)</f>
        <v>microbiological/immunological test -33</v>
      </c>
      <c r="W1401" s="52" t="str">
        <f>VLOOKUP(AH1401,rawdatas!$A$13:$W$52,23,FALSE)</f>
        <v>test microbiologique -33; test immunologique -33</v>
      </c>
      <c r="X1401" s="52" t="str">
        <f>VLOOKUP(AH1401,rawdatas!$A$13:$X$52,24,FALSE)</f>
        <v>ok</v>
      </c>
      <c r="Y1401" s="52" t="str">
        <f>VLOOKUP(AH1401,rawdatas!$A$13:$Y$52,25,FALSE)</f>
        <v xml:space="preserve">Laboratory analyses are classified according to the substrate/substance in which the test is done, whereas microbiological/immunological tests belong to -33 and histological/exfoliative cytology tests to -37. </v>
      </c>
      <c r="Z1401" s="52" t="str">
        <f>VLOOKUP(AH1401,rawdatas!$A$13:$Z$52,26,FALSE)</f>
        <v xml:space="preserve">les test chimiques sont classés selon le substrat ou la substance sur lequel le test est fait, tandis que les test microbiologiques et immunologiques appartiennent à -33 et l'histologie et la cytologie exfoliative à -37 </v>
      </c>
      <c r="AA1401" s="52" t="str">
        <f>VLOOKUP(AH1401,rawdatas!$A$13:$AA$52,27,FALSE)</f>
        <v>ok</v>
      </c>
      <c r="AB1401" s="52">
        <f>VLOOKUP(AH1401,rawdatas!$A$13:$AB$52,28,FALSE)</f>
        <v>0</v>
      </c>
      <c r="AC1401" s="52">
        <f>VLOOKUP(AH1401,rawdatas!$A$13:$AC$52,29,FALSE)</f>
        <v>0</v>
      </c>
      <c r="AD1401" s="52">
        <f>VLOOKUP(AH1401,rawdatas!$A$13:$AD$53,30,FALSE)</f>
        <v>0</v>
      </c>
      <c r="AE1401" s="52">
        <f>VLOOKUP(AH1401,rawdatas!$A$13:$AE$53,31,FALSE)</f>
        <v>0</v>
      </c>
      <c r="AF1401" s="52">
        <f>VLOOKUP(AH1401,rawdatas!$A$13:$AF$53,32,FALSE)</f>
        <v>0</v>
      </c>
      <c r="AG1401" s="52">
        <f>VLOOKUP(AH1401,rawdatas!$A$13:$AG$54,33,FALSE)</f>
        <v>0</v>
      </c>
      <c r="AH1401" s="53">
        <v>783403411</v>
      </c>
      <c r="AI1401" s="54" t="str">
        <f t="shared" si="93"/>
        <v>analyse d'urine</v>
      </c>
    </row>
    <row r="1402" spans="1:35" outlineLevel="1" x14ac:dyDescent="0.25">
      <c r="A1402" s="52">
        <v>586151773</v>
      </c>
      <c r="B1402" s="52">
        <v>113978978</v>
      </c>
      <c r="C1402" s="52" t="s">
        <v>16439</v>
      </c>
      <c r="D1402" s="52" t="str">
        <f>VLOOKUP(B1402,rawdatas!$A:$K,3,FALSE)</f>
        <v>Z</v>
      </c>
      <c r="E1402" s="52" t="str">
        <f>VLOOKUP(B1402,rawdatas!$A:$K,7,FALSE)</f>
        <v>Social problems</v>
      </c>
      <c r="F1402" s="52" t="str">
        <f>VLOOKUP(B1402,rawdatas!$A:$K,8,FALSE)</f>
        <v>social</v>
      </c>
      <c r="G1402" s="52" t="str">
        <f>VLOOKUP(AH1402,rawdatas!$A$13:$K$52,7,FALSE)</f>
        <v>Faeces test</v>
      </c>
      <c r="H1402" s="52" t="str">
        <f>VLOOKUP(AH1402,rawdatas!$A$13:$K$52,8,FALSE)</f>
        <v>analyse de selles</v>
      </c>
      <c r="I1402" s="52" t="str">
        <f>VLOOKUP(AH1402,rawdatas!$A$13:$K$52,9,FALSE)</f>
        <v>ko (espace de fin)</v>
      </c>
      <c r="J1402" s="52" t="str">
        <f>VLOOKUP(AH1402,rawdatas!$A$13:$K$52,10,FALSE)</f>
        <v>Faeces test</v>
      </c>
      <c r="K1402" s="52" t="str">
        <f>VLOOKUP(AH1402,rawdatas!$A$13:$K$52,11,FALSE)</f>
        <v>analyse de selles</v>
      </c>
      <c r="L1402" s="52" t="str">
        <f>VLOOKUP(AH1402,rawdatas!$A$13:$L$52,12,FALSE)</f>
        <v>ok</v>
      </c>
      <c r="M1402" s="52" t="str">
        <f>VLOOKUP(AH1402,rawdatas!$A$13:$M$52,13,FALSE)</f>
        <v>stool ova/cyst/parasites test; test for occult blood</v>
      </c>
      <c r="N1402" s="52" t="str">
        <f>VLOOKUP(AH1402,rawdatas!$A$13:$N$52,14,FALSE)</f>
        <v>recherche de parasites dans les selles; recherche d'oeufs dans les selles; recherche de kystes dans les selles; recherche de sang occulte dans les selles</v>
      </c>
      <c r="O1402" s="52" t="str">
        <f>VLOOKUP(AH1402,rawdatas!$A$13:$O$52,15,FALSE)</f>
        <v>ok</v>
      </c>
      <c r="P1402" s="52" t="str">
        <f>VLOOKUP(AH1402,rawdatas!$A$13:$P$52,16,FALSE)</f>
        <v>microbiological culture of faeces -33</v>
      </c>
      <c r="Q1402" s="52" t="str">
        <f>VLOOKUP(AH1402,rawdatas!$A$13:$Q$52,17,FALSE)</f>
        <v>culture des selles -33; coproculture -33</v>
      </c>
      <c r="R1402" s="52" t="str">
        <f>VLOOKUP(AH1402,rawdatas!$A$13:$R$52,18,FALSE)</f>
        <v>ok</v>
      </c>
      <c r="S1402" s="52" t="str">
        <f>VLOOKUP(AH1402,rawdatas!$A$13:$S$52,19,FALSE)</f>
        <v>a laboratory analysis performed on a faeces sample with the exception of microbiological tests</v>
      </c>
      <c r="T1402" s="52" t="str">
        <f>VLOOKUP(AH1402,rawdatas!$A$13:$T$52,20,FALSE)</f>
        <v>analyse de laboratoire réalisée sur un échantillon de selles à l'exception des tests microbiologiques</v>
      </c>
      <c r="U1402" s="52" t="str">
        <f>VLOOKUP(AH1402,rawdatas!$A$13:$U$52,21,FALSE)</f>
        <v>ok</v>
      </c>
      <c r="V1402" s="52">
        <f>VLOOKUP(AH1402,rawdatas!$A$13:$V$52,22,FALSE)</f>
        <v>0</v>
      </c>
      <c r="W1402" s="52">
        <f>VLOOKUP(AH1402,rawdatas!$A$13:$W$52,23,FALSE)</f>
        <v>0</v>
      </c>
      <c r="X1402" s="52" t="str">
        <f>VLOOKUP(AH1402,rawdatas!$A$13:$X$52,24,FALSE)</f>
        <v>ok</v>
      </c>
      <c r="Y1402" s="52" t="str">
        <f>VLOOKUP(AH1402,rawdatas!$A$13:$Y$52,25,FALSE)</f>
        <v>Laboratory analyses are classified according to the substrate/substance in which the test is done, whereas microbiological/immunological tests belong to -33 and histological/exfoliative cytology tests to -37.</v>
      </c>
      <c r="Z1402" s="52" t="str">
        <f>VLOOKUP(AH1402,rawdatas!$A$13:$Z$52,26,FALSE)</f>
        <v xml:space="preserve">les test chimiques sont classés selon le substrat, la substance sur lequel le test est fait, tandis que les test microbiologiques et immunologiques appartiennent à -33 et l'histologie et la cytologie exfoliative à -37 </v>
      </c>
      <c r="AA1402" s="52" t="str">
        <f>VLOOKUP(AH1402,rawdatas!$A$13:$AA$52,27,FALSE)</f>
        <v>ok</v>
      </c>
      <c r="AB1402" s="52">
        <f>VLOOKUP(AH1402,rawdatas!$A$13:$AB$52,28,FALSE)</f>
        <v>0</v>
      </c>
      <c r="AC1402" s="52">
        <f>VLOOKUP(AH1402,rawdatas!$A$13:$AC$52,29,FALSE)</f>
        <v>0</v>
      </c>
      <c r="AD1402" s="52">
        <f>VLOOKUP(AH1402,rawdatas!$A$13:$AD$53,30,FALSE)</f>
        <v>0</v>
      </c>
      <c r="AE1402" s="52">
        <f>VLOOKUP(AH1402,rawdatas!$A$13:$AE$53,31,FALSE)</f>
        <v>0</v>
      </c>
      <c r="AF1402" s="52">
        <f>VLOOKUP(AH1402,rawdatas!$A$13:$AF$53,32,FALSE)</f>
        <v>0</v>
      </c>
      <c r="AG1402" s="52">
        <f>VLOOKUP(AH1402,rawdatas!$A$13:$AG$54,33,FALSE)</f>
        <v>0</v>
      </c>
      <c r="AH1402" s="53">
        <v>880100167</v>
      </c>
      <c r="AI1402" s="54" t="str">
        <f t="shared" si="93"/>
        <v>analyse de selles</v>
      </c>
    </row>
    <row r="1403" spans="1:35" outlineLevel="1" x14ac:dyDescent="0.25">
      <c r="A1403" s="52">
        <v>992483068</v>
      </c>
      <c r="B1403" s="52">
        <v>113978978</v>
      </c>
      <c r="C1403" s="52" t="s">
        <v>16440</v>
      </c>
      <c r="D1403" s="52" t="str">
        <f>VLOOKUP(B1403,rawdatas!$A:$K,3,FALSE)</f>
        <v>Z</v>
      </c>
      <c r="E1403" s="52" t="str">
        <f>VLOOKUP(B1403,rawdatas!$A:$K,7,FALSE)</f>
        <v>Social problems</v>
      </c>
      <c r="F1403" s="52" t="str">
        <f>VLOOKUP(B1403,rawdatas!$A:$K,8,FALSE)</f>
        <v>social</v>
      </c>
      <c r="G1403" s="52" t="str">
        <f>VLOOKUP(AH1403,rawdatas!$A$13:$K$52,7,FALSE)</f>
        <v>Histological/exfoliative cytology</v>
      </c>
      <c r="H1403" s="52" t="str">
        <f>VLOOKUP(AH1403,rawdatas!$A$13:$K$52,8,FALSE)</f>
        <v>cytologie; histologie</v>
      </c>
      <c r="I1403" s="52" t="str">
        <f>VLOOKUP(AH1403,rawdatas!$A$13:$K$52,9,FALSE)</f>
        <v>ok</v>
      </c>
      <c r="J1403" s="52" t="str">
        <f>VLOOKUP(AH1403,rawdatas!$A$13:$K$52,10,FALSE)</f>
        <v>Histological/exfoliative cytology</v>
      </c>
      <c r="K1403" s="52" t="str">
        <f>VLOOKUP(AH1403,rawdatas!$A$13:$K$52,11,FALSE)</f>
        <v>cytologie; histologie</v>
      </c>
      <c r="L1403" s="52" t="str">
        <f>VLOOKUP(AH1403,rawdatas!$A$13:$L$52,12,FALSE)</f>
        <v>ok</v>
      </c>
      <c r="M1403" s="52" t="str">
        <f>VLOOKUP(AH1403,rawdatas!$A$13:$M$52,13,FALSE)</f>
        <v>histological or cytological examination of tissue or fluid retrieved by puncture/biopsy/excision/swabbing/collection; urine cytology; sputum analysis; semen analysis</v>
      </c>
      <c r="N1403" s="52" t="str">
        <f>VLOOKUP(AH1403,rawdatas!$A$13:$N$52,14,FALSE)</f>
        <v>examen histologique de tissu; examen cytologique de tissu; examen histologique de liquide retiré par ponction; examen cytologique de liquide retiré par ponction; biopsie; excision; écouvillonage; collecte urinaire; cytologie urinaire; analyse d'expectorations; spermogramme</v>
      </c>
      <c r="O1403" s="52" t="str">
        <f>VLOOKUP(AH1403,rawdatas!$A$13:$O$52,15,FALSE)</f>
        <v>ok</v>
      </c>
      <c r="P1403" s="52" t="str">
        <f>VLOOKUP(AH1403,rawdatas!$A$13:$P$52,16,FALSE)</f>
        <v>microbiological test -33; skin scrapings -33</v>
      </c>
      <c r="Q1403" s="52" t="str">
        <f>VLOOKUP(AH1403,rawdatas!$A$13:$Q$52,17,FALSE)</f>
        <v>test microbiologique -33; frottis de peau -33; grattage de la peau -33</v>
      </c>
      <c r="R1403" s="52" t="str">
        <f>VLOOKUP(AH1403,rawdatas!$A$13:$R$52,18,FALSE)</f>
        <v>ok</v>
      </c>
      <c r="S1403" s="52" t="str">
        <f>VLOOKUP(AH1403,rawdatas!$A$13:$S$52,19,FALSE)</f>
        <v>histological or cytological examination of cells collected from the body as a means of detecting cellular changes</v>
      </c>
      <c r="T1403" s="52" t="str">
        <f>VLOOKUP(AH1403,rawdatas!$A$13:$T$52,20,FALSE)</f>
        <v>examen histologique ou cytologique de cellules corporelles comme moyen de détection de modifications cellulaires</v>
      </c>
      <c r="U1403" s="52" t="str">
        <f>VLOOKUP(AH1403,rawdatas!$A$13:$U$52,21,FALSE)</f>
        <v>ok</v>
      </c>
      <c r="V1403" s="52">
        <f>VLOOKUP(AH1403,rawdatas!$A$13:$V$52,22,FALSE)</f>
        <v>0</v>
      </c>
      <c r="W1403" s="52">
        <f>VLOOKUP(AH1403,rawdatas!$A$13:$W$52,23,FALSE)</f>
        <v>0</v>
      </c>
      <c r="X1403" s="52" t="str">
        <f>VLOOKUP(AH1403,rawdatas!$A$13:$X$52,24,FALSE)</f>
        <v>ok</v>
      </c>
      <c r="Y1403" s="52">
        <f>VLOOKUP(AH1403,rawdatas!$A$13:$Y$52,25,FALSE)</f>
        <v>0</v>
      </c>
      <c r="Z1403" s="52">
        <f>VLOOKUP(AH1403,rawdatas!$A$13:$Z$52,26,FALSE)</f>
        <v>0</v>
      </c>
      <c r="AA1403" s="52" t="str">
        <f>VLOOKUP(AH1403,rawdatas!$A$13:$AA$52,27,FALSE)</f>
        <v>ok</v>
      </c>
      <c r="AB1403" s="52">
        <f>VLOOKUP(AH1403,rawdatas!$A$13:$AB$52,28,FALSE)</f>
        <v>0</v>
      </c>
      <c r="AC1403" s="52">
        <f>VLOOKUP(AH1403,rawdatas!$A$13:$AC$52,29,FALSE)</f>
        <v>0</v>
      </c>
      <c r="AD1403" s="52">
        <f>VLOOKUP(AH1403,rawdatas!$A$13:$AD$53,30,FALSE)</f>
        <v>0</v>
      </c>
      <c r="AE1403" s="52">
        <f>VLOOKUP(AH1403,rawdatas!$A$13:$AE$53,31,FALSE)</f>
        <v>0</v>
      </c>
      <c r="AF1403" s="52">
        <f>VLOOKUP(AH1403,rawdatas!$A$13:$AF$53,32,FALSE)</f>
        <v>0</v>
      </c>
      <c r="AG1403" s="52">
        <f>VLOOKUP(AH1403,rawdatas!$A$13:$AG$54,33,FALSE)</f>
        <v>0</v>
      </c>
      <c r="AH1403" s="53">
        <v>788831404</v>
      </c>
      <c r="AI1403" s="54" t="str">
        <f t="shared" si="93"/>
        <v>cytologie; histologie</v>
      </c>
    </row>
    <row r="1404" spans="1:35" outlineLevel="1" x14ac:dyDescent="0.25">
      <c r="A1404" s="52">
        <v>679978086</v>
      </c>
      <c r="B1404" s="52">
        <v>113978978</v>
      </c>
      <c r="C1404" s="52" t="s">
        <v>16441</v>
      </c>
      <c r="D1404" s="52" t="str">
        <f>VLOOKUP(B1404,rawdatas!$A:$K,3,FALSE)</f>
        <v>Z</v>
      </c>
      <c r="E1404" s="52" t="str">
        <f>VLOOKUP(B1404,rawdatas!$A:$K,7,FALSE)</f>
        <v>Social problems</v>
      </c>
      <c r="F1404" s="52" t="str">
        <f>VLOOKUP(B1404,rawdatas!$A:$K,8,FALSE)</f>
        <v>social</v>
      </c>
      <c r="G1404" s="52" t="str">
        <f>VLOOKUP(AH1404,rawdatas!$A$13:$K$52,7,FALSE)</f>
        <v>Other laboratory test NEC</v>
      </c>
      <c r="H1404" s="52" t="str">
        <f>VLOOKUP(AH1404,rawdatas!$A$13:$K$52,8,FALSE)</f>
        <v>autre analyse de laboratoire non classée ailleurs</v>
      </c>
      <c r="I1404" s="52" t="str">
        <f>VLOOKUP(AH1404,rawdatas!$A$13:$K$52,9,FALSE)</f>
        <v>autre analyse de laboratoire NCA</v>
      </c>
      <c r="J1404" s="52" t="str">
        <f>VLOOKUP(AH1404,rawdatas!$A$13:$K$52,10,FALSE)</f>
        <v>Other laboratory test NEC</v>
      </c>
      <c r="K1404" s="52" t="str">
        <f>VLOOKUP(AH1404,rawdatas!$A$13:$K$52,11,FALSE)</f>
        <v>autre analyse de laboratoire</v>
      </c>
      <c r="L1404" s="52" t="str">
        <f>VLOOKUP(AH1404,rawdatas!$A$13:$L$52,12,FALSE)</f>
        <v>autre analyse de laboratoire NCA</v>
      </c>
      <c r="M1404" s="52" t="str">
        <f>VLOOKUP(AH1404,rawdatas!$A$13:$M$52,13,FALSE)</f>
        <v>antenatal chromosome screening; DNA/genetic/chromosome test; paternity test; sweat test; tear drop test; Helicobacter pylori breath test; any other laboratory test not included in the rubrics -32 to -37</v>
      </c>
      <c r="N1404" s="52" t="str">
        <f>VLOOKUP(AH1404,rawdatas!$A$13:$N$52,14,FALSE)</f>
        <v>dépistage chromosomique anténatal; test chromosomial; test génétique; test d'ADN; test de paternité; test respiratoire pour hélicobacter pylori; test à la sueur; test des larmes; tout autre test de laboratoire non inclus dans les rubriques 32 à 37</v>
      </c>
      <c r="O1404" s="52" t="str">
        <f>VLOOKUP(AH1404,rawdatas!$A$13:$O$52,15,FALSE)</f>
        <v>ok</v>
      </c>
      <c r="P1404" s="52" t="str">
        <f>VLOOKUP(AH1404,rawdatas!$A$13:$P$52,16,FALSE)</f>
        <v>exercise tests using imaging -41; electrical tracing -42; Holter monitoring -42</v>
      </c>
      <c r="Q1404" s="52" t="str">
        <f>VLOOKUP(AH1404,rawdatas!$A$13:$Q$52,17,FALSE)</f>
        <v>tests d'effort avec imagerie -41; enregistrement électrique -42; surveillance Holter -42</v>
      </c>
      <c r="R1404" s="52" t="str">
        <f>VLOOKUP(AH1404,rawdatas!$A$13:$R$52,18,FALSE)</f>
        <v>ok</v>
      </c>
      <c r="S1404" s="52">
        <f>VLOOKUP(AH1404,rawdatas!$A$13:$S$52,19,FALSE)</f>
        <v>0</v>
      </c>
      <c r="T1404" s="52">
        <f>VLOOKUP(AH1404,rawdatas!$A$13:$T$52,20,FALSE)</f>
        <v>0</v>
      </c>
      <c r="U1404" s="52" t="str">
        <f>VLOOKUP(AH1404,rawdatas!$A$13:$U$52,21,FALSE)</f>
        <v>ok</v>
      </c>
      <c r="V1404" s="52">
        <f>VLOOKUP(AH1404,rawdatas!$A$13:$V$52,22,FALSE)</f>
        <v>0</v>
      </c>
      <c r="W1404" s="52">
        <f>VLOOKUP(AH1404,rawdatas!$A$13:$W$52,23,FALSE)</f>
        <v>0</v>
      </c>
      <c r="X1404" s="52" t="str">
        <f>VLOOKUP(AH1404,rawdatas!$A$13:$X$52,24,FALSE)</f>
        <v>ok</v>
      </c>
      <c r="Y1404" s="52">
        <f>VLOOKUP(AH1404,rawdatas!$A$13:$Y$52,25,FALSE)</f>
        <v>0</v>
      </c>
      <c r="Z1404" s="52">
        <f>VLOOKUP(AH1404,rawdatas!$A$13:$Z$52,26,FALSE)</f>
        <v>0</v>
      </c>
      <c r="AA1404" s="52" t="str">
        <f>VLOOKUP(AH1404,rawdatas!$A$13:$AA$52,27,FALSE)</f>
        <v>ok</v>
      </c>
      <c r="AB1404" s="52">
        <f>VLOOKUP(AH1404,rawdatas!$A$13:$AB$52,28,FALSE)</f>
        <v>0</v>
      </c>
      <c r="AC1404" s="52">
        <f>VLOOKUP(AH1404,rawdatas!$A$13:$AC$52,29,FALSE)</f>
        <v>0</v>
      </c>
      <c r="AD1404" s="52">
        <f>VLOOKUP(AH1404,rawdatas!$A$13:$AD$53,30,FALSE)</f>
        <v>0</v>
      </c>
      <c r="AE1404" s="52">
        <f>VLOOKUP(AH1404,rawdatas!$A$13:$AE$53,31,FALSE)</f>
        <v>0</v>
      </c>
      <c r="AF1404" s="52">
        <f>VLOOKUP(AH1404,rawdatas!$A$13:$AF$53,32,FALSE)</f>
        <v>0</v>
      </c>
      <c r="AG1404" s="52">
        <f>VLOOKUP(AH1404,rawdatas!$A$13:$AG$54,33,FALSE)</f>
        <v>0</v>
      </c>
      <c r="AH1404" s="53">
        <v>300103734</v>
      </c>
      <c r="AI1404" s="54" t="str">
        <f t="shared" si="93"/>
        <v>autre analyse de laboratoire non classée ailleurs</v>
      </c>
    </row>
    <row r="1405" spans="1:35" outlineLevel="1" x14ac:dyDescent="0.25">
      <c r="A1405" s="52">
        <v>979300729</v>
      </c>
      <c r="B1405" s="52">
        <v>113978978</v>
      </c>
      <c r="C1405" s="52" t="s">
        <v>16442</v>
      </c>
      <c r="D1405" s="52" t="str">
        <f>VLOOKUP(B1405,rawdatas!$A:$K,3,FALSE)</f>
        <v>Z</v>
      </c>
      <c r="E1405" s="52" t="str">
        <f>VLOOKUP(B1405,rawdatas!$A:$K,7,FALSE)</f>
        <v>Social problems</v>
      </c>
      <c r="F1405" s="52" t="str">
        <f>VLOOKUP(B1405,rawdatas!$A:$K,8,FALSE)</f>
        <v>social</v>
      </c>
      <c r="G1405" s="52" t="str">
        <f>VLOOKUP(AH1405,rawdatas!$A$13:$K$52,7,FALSE)</f>
        <v>Physical function test</v>
      </c>
      <c r="H1405" s="52" t="str">
        <f>VLOOKUP(AH1405,rawdatas!$A$13:$K$52,8,FALSE)</f>
        <v>epreuve fonctionnelle physique</v>
      </c>
      <c r="I1405" s="52" t="str">
        <f>VLOOKUP(AH1405,rawdatas!$A$13:$K$52,9,FALSE)</f>
        <v>ok</v>
      </c>
      <c r="J1405" s="52" t="str">
        <f>VLOOKUP(AH1405,rawdatas!$A$13:$K$52,10,FALSE)</f>
        <v>Physical function test</v>
      </c>
      <c r="K1405" s="52" t="str">
        <f>VLOOKUP(AH1405,rawdatas!$A$13:$K$52,11,FALSE)</f>
        <v>epreuve fonctionnelle</v>
      </c>
      <c r="L1405" s="52" t="str">
        <f>VLOOKUP(AH1405,rawdatas!$A$13:$L$52,12,FALSE)</f>
        <v>ok</v>
      </c>
      <c r="M1405" s="52" t="str">
        <f>VLOOKUP(AH1405,rawdatas!$A$13:$M$52,13,FALSE)</f>
        <v>tympanometry; audiometry; tonometry; vision test; visual field; colour vision; calorimetric/vestibular function test; spirometry; urinary flowmetry</v>
      </c>
      <c r="N1405" s="52" t="str">
        <f>VLOOKUP(AH1405,rawdatas!$A$13:$N$52,14,FALSE)</f>
        <v>tympanométrie; audiométrie; tonométrie; test de vue; champ visuel; test de vision des couleurs; test de la fonction vestibulaire; test de la fonction calorimétrique; spirométrie; examen urodynamique</v>
      </c>
      <c r="O1405" s="52" t="str">
        <f>VLOOKUP(AH1405,rawdatas!$A$13:$O$52,15,FALSE)</f>
        <v>ok</v>
      </c>
      <c r="P1405" s="52" t="str">
        <f>VLOOKUP(AH1405,rawdatas!$A$13:$P$52,16,FALSE)</f>
        <v>exercise test using imaging -41; exercise test using electrical tracing -42; Holter monitoring -42; mental function test -43</v>
      </c>
      <c r="Q1405" s="52" t="str">
        <f>VLOOKUP(AH1405,rawdatas!$A$13:$Q$52,17,FALSE)</f>
        <v>test d'effort avec imagerie -41; test d'effort avec tracé électrique -42; Holter de surveillance -42; test de la fonction mentale -43</v>
      </c>
      <c r="R1405" s="52" t="str">
        <f>VLOOKUP(AH1405,rawdatas!$A$13:$R$52,18,FALSE)</f>
        <v>ok</v>
      </c>
      <c r="S1405" s="52" t="str">
        <f>VLOOKUP(AH1405,rawdatas!$A$13:$S$52,19,FALSE)</f>
        <v xml:space="preserve">quantitative test to measure capacity of body functions excluding the mental state </v>
      </c>
      <c r="T1405" s="52" t="str">
        <f>VLOOKUP(AH1405,rawdatas!$A$13:$T$52,20,FALSE)</f>
        <v xml:space="preserve">test de mesure quantitative de la capacité des fonctions corporelles à l'exclusion de l'état mental </v>
      </c>
      <c r="U1405" s="52" t="str">
        <f>VLOOKUP(AH1405,rawdatas!$A$13:$U$52,21,FALSE)</f>
        <v>ok</v>
      </c>
      <c r="V1405" s="52">
        <f>VLOOKUP(AH1405,rawdatas!$A$13:$V$52,22,FALSE)</f>
        <v>0</v>
      </c>
      <c r="W1405" s="52">
        <f>VLOOKUP(AH1405,rawdatas!$A$13:$W$52,23,FALSE)</f>
        <v>0</v>
      </c>
      <c r="X1405" s="52" t="str">
        <f>VLOOKUP(AH1405,rawdatas!$A$13:$X$52,24,FALSE)</f>
        <v>ok</v>
      </c>
      <c r="Y1405" s="52">
        <f>VLOOKUP(AH1405,rawdatas!$A$13:$Y$52,25,FALSE)</f>
        <v>0</v>
      </c>
      <c r="Z1405" s="52">
        <f>VLOOKUP(AH1405,rawdatas!$A$13:$Z$52,26,FALSE)</f>
        <v>0</v>
      </c>
      <c r="AA1405" s="52" t="str">
        <f>VLOOKUP(AH1405,rawdatas!$A$13:$AA$52,27,FALSE)</f>
        <v>ok</v>
      </c>
      <c r="AB1405" s="52">
        <f>VLOOKUP(AH1405,rawdatas!$A$13:$AB$52,28,FALSE)</f>
        <v>0</v>
      </c>
      <c r="AC1405" s="52">
        <f>VLOOKUP(AH1405,rawdatas!$A$13:$AC$52,29,FALSE)</f>
        <v>0</v>
      </c>
      <c r="AD1405" s="52">
        <f>VLOOKUP(AH1405,rawdatas!$A$13:$AD$53,30,FALSE)</f>
        <v>0</v>
      </c>
      <c r="AE1405" s="52">
        <f>VLOOKUP(AH1405,rawdatas!$A$13:$AE$53,31,FALSE)</f>
        <v>0</v>
      </c>
      <c r="AF1405" s="52">
        <f>VLOOKUP(AH1405,rawdatas!$A$13:$AF$53,32,FALSE)</f>
        <v>0</v>
      </c>
      <c r="AG1405" s="52">
        <f>VLOOKUP(AH1405,rawdatas!$A$13:$AG$54,33,FALSE)</f>
        <v>0</v>
      </c>
      <c r="AH1405" s="53">
        <v>533792975</v>
      </c>
      <c r="AI1405" s="54" t="str">
        <f t="shared" si="93"/>
        <v>epreuve fonctionnelle physique</v>
      </c>
    </row>
    <row r="1406" spans="1:35" outlineLevel="1" x14ac:dyDescent="0.25">
      <c r="A1406" s="52">
        <v>485834181</v>
      </c>
      <c r="B1406" s="52">
        <v>113978978</v>
      </c>
      <c r="C1406" s="52" t="s">
        <v>16443</v>
      </c>
      <c r="D1406" s="52" t="str">
        <f>VLOOKUP(B1406,rawdatas!$A:$K,3,FALSE)</f>
        <v>Z</v>
      </c>
      <c r="E1406" s="52" t="str">
        <f>VLOOKUP(B1406,rawdatas!$A:$K,7,FALSE)</f>
        <v>Social problems</v>
      </c>
      <c r="F1406" s="52" t="str">
        <f>VLOOKUP(B1406,rawdatas!$A:$K,8,FALSE)</f>
        <v>social</v>
      </c>
      <c r="G1406" s="52" t="str">
        <f>VLOOKUP(AH1406,rawdatas!$A$13:$K$52,7,FALSE)</f>
        <v>Diagnostic endoscopy</v>
      </c>
      <c r="H1406" s="52" t="str">
        <f>VLOOKUP(AH1406,rawdatas!$A$13:$K$52,8,FALSE)</f>
        <v>endoscopie diagnostique</v>
      </c>
      <c r="I1406" s="52" t="str">
        <f>VLOOKUP(AH1406,rawdatas!$A$13:$K$52,9,FALSE)</f>
        <v>ok</v>
      </c>
      <c r="J1406" s="52" t="str">
        <f>VLOOKUP(AH1406,rawdatas!$A$13:$K$52,10,FALSE)</f>
        <v>Diagnostic endoscopy</v>
      </c>
      <c r="K1406" s="52" t="str">
        <f>VLOOKUP(AH1406,rawdatas!$A$13:$K$52,11,FALSE)</f>
        <v>endoscopie diagnostique</v>
      </c>
      <c r="L1406" s="52" t="str">
        <f>VLOOKUP(AH1406,rawdatas!$A$13:$L$52,12,FALSE)</f>
        <v>ok</v>
      </c>
      <c r="M1406" s="52" t="str">
        <f>VLOOKUP(AH1406,rawdatas!$A$13:$M$52,13,FALSE)</f>
        <v>rhinoscopy; pharyngoscopy; laryngoscopy; tracheoscopy; bronchoscopy; mediastinoscopy; hysteroscopy; colposcopy; laparoscopy; gastroscopy; colonoscopy; sigmoidoscopy; rectoscopy; anoscopy; arthroscopy</v>
      </c>
      <c r="N1406" s="52" t="str">
        <f>VLOOKUP(AH1406,rawdatas!$A$13:$N$52,14,FALSE)</f>
        <v>rhinoscopie; pharyngoscopie; laryngoscopie; trachéoscopie; bronchoscopie; médiastinoscopie; hystéroscopie; colposcopie; laparoscopie; gastroscopie; colonoscopie; sigmoïdoscopie; rectoscopie; anuscopie; arthroscopie</v>
      </c>
      <c r="O1406" s="52" t="str">
        <f>VLOOKUP(AH1406,rawdatas!$A$13:$O$52,15,FALSE)</f>
        <v>ok</v>
      </c>
      <c r="P1406" s="52" t="str">
        <f>VLOOKUP(AH1406,rawdatas!$A$13:$P$52,16,FALSE)</f>
        <v>ophtalmoscopy -43; fundoscopy -43; dermoscopy -43</v>
      </c>
      <c r="Q1406" s="52" t="str">
        <f>VLOOKUP(AH1406,rawdatas!$A$13:$Q$52,17,FALSE)</f>
        <v>ophtalmoscopie -43; fundoscopie -43; fond d'oeil -43; dermoscopie -43</v>
      </c>
      <c r="R1406" s="52" t="str">
        <f>VLOOKUP(AH1406,rawdatas!$A$13:$R$52,18,FALSE)</f>
        <v>ok</v>
      </c>
      <c r="S1406" s="52" t="str">
        <f>VLOOKUP(AH1406,rawdatas!$A$13:$S$52,19,FALSE)</f>
        <v>looking inside the body for medical reasons using an endoscope, an instrument used to examine the interior of a hollow organ or cavity of the body</v>
      </c>
      <c r="T1406" s="52" t="str">
        <f>VLOOKUP(AH1406,rawdatas!$A$13:$T$52,20,FALSE)</f>
        <v xml:space="preserve">examen de l'intérieur du corps pour raison médicale en utilisant un endoscope, un instrument prévu pour examiner l'intérieur d'un organe creux ou une cavité du corps </v>
      </c>
      <c r="U1406" s="52" t="str">
        <f>VLOOKUP(AH1406,rawdatas!$A$13:$U$52,21,FALSE)</f>
        <v>ok</v>
      </c>
      <c r="V1406" s="52">
        <f>VLOOKUP(AH1406,rawdatas!$A$13:$V$52,22,FALSE)</f>
        <v>0</v>
      </c>
      <c r="W1406" s="52">
        <f>VLOOKUP(AH1406,rawdatas!$A$13:$W$52,23,FALSE)</f>
        <v>0</v>
      </c>
      <c r="X1406" s="52" t="str">
        <f>VLOOKUP(AH1406,rawdatas!$A$13:$X$52,24,FALSE)</f>
        <v>ok</v>
      </c>
      <c r="Y1406" s="52">
        <f>VLOOKUP(AH1406,rawdatas!$A$13:$Y$52,25,FALSE)</f>
        <v>0</v>
      </c>
      <c r="Z1406" s="52">
        <f>VLOOKUP(AH1406,rawdatas!$A$13:$Z$52,26,FALSE)</f>
        <v>0</v>
      </c>
      <c r="AA1406" s="52" t="str">
        <f>VLOOKUP(AH1406,rawdatas!$A$13:$AA$52,27,FALSE)</f>
        <v>ok</v>
      </c>
      <c r="AB1406" s="52">
        <f>VLOOKUP(AH1406,rawdatas!$A$13:$AB$52,28,FALSE)</f>
        <v>0</v>
      </c>
      <c r="AC1406" s="52">
        <f>VLOOKUP(AH1406,rawdatas!$A$13:$AC$52,29,FALSE)</f>
        <v>0</v>
      </c>
      <c r="AD1406" s="52">
        <f>VLOOKUP(AH1406,rawdatas!$A$13:$AD$53,30,FALSE)</f>
        <v>0</v>
      </c>
      <c r="AE1406" s="52">
        <f>VLOOKUP(AH1406,rawdatas!$A$13:$AE$53,31,FALSE)</f>
        <v>0</v>
      </c>
      <c r="AF1406" s="52">
        <f>VLOOKUP(AH1406,rawdatas!$A$13:$AF$53,32,FALSE)</f>
        <v>0</v>
      </c>
      <c r="AG1406" s="52">
        <f>VLOOKUP(AH1406,rawdatas!$A$13:$AG$54,33,FALSE)</f>
        <v>0</v>
      </c>
      <c r="AH1406" s="53">
        <v>659007930</v>
      </c>
      <c r="AI1406" s="54" t="str">
        <f t="shared" si="93"/>
        <v>endoscopie diagnostique</v>
      </c>
    </row>
    <row r="1407" spans="1:35" outlineLevel="1" x14ac:dyDescent="0.25">
      <c r="A1407" s="52">
        <v>51466609</v>
      </c>
      <c r="B1407" s="52">
        <v>113978978</v>
      </c>
      <c r="C1407" s="52" t="s">
        <v>16444</v>
      </c>
      <c r="D1407" s="52" t="str">
        <f>VLOOKUP(B1407,rawdatas!$A:$K,3,FALSE)</f>
        <v>Z</v>
      </c>
      <c r="E1407" s="52" t="str">
        <f>VLOOKUP(B1407,rawdatas!$A:$K,7,FALSE)</f>
        <v>Social problems</v>
      </c>
      <c r="F1407" s="52" t="str">
        <f>VLOOKUP(B1407,rawdatas!$A:$K,8,FALSE)</f>
        <v>social</v>
      </c>
      <c r="G1407" s="52" t="str">
        <f>VLOOKUP(AH1407,rawdatas!$A$13:$K$52,7,FALSE)</f>
        <v>Diagnostic radiology/imaging</v>
      </c>
      <c r="H1407" s="52" t="str">
        <f>VLOOKUP(AH1407,rawdatas!$A$13:$K$52,8,FALSE)</f>
        <v>radiologie diagnostique; imagerie</v>
      </c>
      <c r="I1407" s="52" t="str">
        <f>VLOOKUP(AH1407,rawdatas!$A$13:$K$52,9,FALSE)</f>
        <v>ok</v>
      </c>
      <c r="J1407" s="52" t="str">
        <f>VLOOKUP(AH1407,rawdatas!$A$13:$K$52,10,FALSE)</f>
        <v>Diagnostic radiology/imaging</v>
      </c>
      <c r="K1407" s="52" t="str">
        <f>VLOOKUP(AH1407,rawdatas!$A$13:$K$52,11,FALSE)</f>
        <v>radiologie diagnostique; imagerie</v>
      </c>
      <c r="L1407" s="52" t="str">
        <f>VLOOKUP(AH1407,rawdatas!$A$13:$L$52,12,FALSE)</f>
        <v>ok</v>
      </c>
      <c r="M1407" s="52" t="str">
        <f>VLOOKUP(AH1407,rawdatas!$A$13:$M$52,13,FALSE)</f>
        <v>x-ray/ultrasound imaging; computed tomography (CT); nuclear medicine; positron emission tomography (PET); magnetic resonance imaging (MRI); angiography; bone/thyroid/heart scintigraphy; isotope scanning; thermography</v>
      </c>
      <c r="N1407" s="52" t="str">
        <f>VLOOKUP(AH1407,rawdatas!$A$13:$N$52,14,FALSE)</f>
        <v>radiographie; échographie; tomographie computérisée (CT); tomographie numérique; imagerie par médecine nucléaire; tomographie par émission de positron (PET Scan); résonance magnétique nucléaire (RMN-IRM); angiographie; scintigraphie osseuse; scintigraphie thyroïdienne; scintigraphie cardiaque; scintigraphie isotopique; thermographie</v>
      </c>
      <c r="O1407" s="52" t="str">
        <f>VLOOKUP(AH1407,rawdatas!$A$13:$O$52,15,FALSE)</f>
        <v>ok</v>
      </c>
      <c r="P1407" s="52" t="str">
        <f>VLOOKUP(AH1407,rawdatas!$A$13:$P$52,16,FALSE)</f>
        <v>radiotherapy -59</v>
      </c>
      <c r="Q1407" s="52" t="str">
        <f>VLOOKUP(AH1407,rawdatas!$A$13:$Q$52,17,FALSE)</f>
        <v>Radiothérapie -59</v>
      </c>
      <c r="R1407" s="52" t="str">
        <f>VLOOKUP(AH1407,rawdatas!$A$13:$R$52,18,FALSE)</f>
        <v>ok</v>
      </c>
      <c r="S1407" s="52" t="str">
        <f>VLOOKUP(AH1407,rawdatas!$A$13:$S$52,19,FALSE)</f>
        <v>taking images of anatomic structures through the use of electromagnetic radiation or sound waves</v>
      </c>
      <c r="T1407" s="52" t="str">
        <f>VLOOKUP(AH1407,rawdatas!$A$13:$T$52,20,FALSE)</f>
        <v xml:space="preserve">prise d'image de structure anatomique grâce a des rayons électromagnétiques ou des ondes sonores </v>
      </c>
      <c r="U1407" s="52" t="str">
        <f>VLOOKUP(AH1407,rawdatas!$A$13:$U$52,21,FALSE)</f>
        <v>ok</v>
      </c>
      <c r="V1407" s="52">
        <f>VLOOKUP(AH1407,rawdatas!$A$13:$V$52,22,FALSE)</f>
        <v>0</v>
      </c>
      <c r="W1407" s="52">
        <f>VLOOKUP(AH1407,rawdatas!$A$13:$W$52,23,FALSE)</f>
        <v>0</v>
      </c>
      <c r="X1407" s="52" t="str">
        <f>VLOOKUP(AH1407,rawdatas!$A$13:$X$52,24,FALSE)</f>
        <v>ok</v>
      </c>
      <c r="Y1407" s="52">
        <f>VLOOKUP(AH1407,rawdatas!$A$13:$Y$52,25,FALSE)</f>
        <v>0</v>
      </c>
      <c r="Z1407" s="52">
        <f>VLOOKUP(AH1407,rawdatas!$A$13:$Z$52,26,FALSE)</f>
        <v>0</v>
      </c>
      <c r="AA1407" s="52" t="str">
        <f>VLOOKUP(AH1407,rawdatas!$A$13:$AA$52,27,FALSE)</f>
        <v>ok</v>
      </c>
      <c r="AB1407" s="52">
        <f>VLOOKUP(AH1407,rawdatas!$A$13:$AB$52,28,FALSE)</f>
        <v>0</v>
      </c>
      <c r="AC1407" s="52">
        <f>VLOOKUP(AH1407,rawdatas!$A$13:$AC$52,29,FALSE)</f>
        <v>0</v>
      </c>
      <c r="AD1407" s="52">
        <f>VLOOKUP(AH1407,rawdatas!$A$13:$AD$53,30,FALSE)</f>
        <v>0</v>
      </c>
      <c r="AE1407" s="52">
        <f>VLOOKUP(AH1407,rawdatas!$A$13:$AE$53,31,FALSE)</f>
        <v>0</v>
      </c>
      <c r="AF1407" s="52">
        <f>VLOOKUP(AH1407,rawdatas!$A$13:$AF$53,32,FALSE)</f>
        <v>0</v>
      </c>
      <c r="AG1407" s="52">
        <f>VLOOKUP(AH1407,rawdatas!$A$13:$AG$54,33,FALSE)</f>
        <v>0</v>
      </c>
      <c r="AH1407" s="53">
        <v>901925025</v>
      </c>
      <c r="AI1407" s="54" t="str">
        <f t="shared" si="93"/>
        <v>radiologie diagnostique; imagerie</v>
      </c>
    </row>
    <row r="1408" spans="1:35" outlineLevel="1" x14ac:dyDescent="0.25">
      <c r="A1408" s="52">
        <v>945010698</v>
      </c>
      <c r="B1408" s="52">
        <v>113978978</v>
      </c>
      <c r="C1408" s="52" t="s">
        <v>16445</v>
      </c>
      <c r="D1408" s="52" t="str">
        <f>VLOOKUP(B1408,rawdatas!$A:$K,3,FALSE)</f>
        <v>Z</v>
      </c>
      <c r="E1408" s="52" t="str">
        <f>VLOOKUP(B1408,rawdatas!$A:$K,7,FALSE)</f>
        <v>Social problems</v>
      </c>
      <c r="F1408" s="52" t="str">
        <f>VLOOKUP(B1408,rawdatas!$A:$K,8,FALSE)</f>
        <v>social</v>
      </c>
      <c r="G1408" s="52" t="str">
        <f>VLOOKUP(AH1408,rawdatas!$A$13:$K$52,7,FALSE)</f>
        <v>Electrical tracing</v>
      </c>
      <c r="H1408" s="52" t="str">
        <f>VLOOKUP(AH1408,rawdatas!$A$13:$K$52,8,FALSE)</f>
        <v>tracé électrique</v>
      </c>
      <c r="I1408" s="52" t="str">
        <f>VLOOKUP(AH1408,rawdatas!$A$13:$K$52,9,FALSE)</f>
        <v>ok</v>
      </c>
      <c r="J1408" s="52" t="str">
        <f>VLOOKUP(AH1408,rawdatas!$A$13:$K$52,10,FALSE)</f>
        <v>Electrical tracing</v>
      </c>
      <c r="K1408" s="52" t="str">
        <f>VLOOKUP(AH1408,rawdatas!$A$13:$K$52,11,FALSE)</f>
        <v>tracé électrique</v>
      </c>
      <c r="L1408" s="52" t="str">
        <f>VLOOKUP(AH1408,rawdatas!$A$13:$L$52,12,FALSE)</f>
        <v>ok</v>
      </c>
      <c r="M1408" s="52" t="str">
        <f>VLOOKUP(AH1408,rawdatas!$A$13:$M$52,13,FALSE)</f>
        <v>electrocardiogram; exercise electrocardiogram; Holter monitoring; electromyogram (EMG); electroencephalogram (EEG); electronystagmography (ENG)</v>
      </c>
      <c r="N1408" s="52" t="str">
        <f>VLOOKUP(AH1408,rawdatas!$A$13:$N$52,14,FALSE)</f>
        <v>électrocardiogramme (ECG); électrocardiogramme d'effort; monitoring Holter; électromyogramme (EMG); électroencéphalogramme (EEG); électronystagmogramme (ENG)</v>
      </c>
      <c r="O1408" s="52" t="str">
        <f>VLOOKUP(AH1408,rawdatas!$A$13:$O$52,15,FALSE)</f>
        <v>ok</v>
      </c>
      <c r="P1408" s="52">
        <f>VLOOKUP(AH1408,rawdatas!$A$13:$P$52,16,FALSE)</f>
        <v>0</v>
      </c>
      <c r="Q1408" s="52">
        <f>VLOOKUP(AH1408,rawdatas!$A$13:$Q$52,17,FALSE)</f>
        <v>0</v>
      </c>
      <c r="R1408" s="52" t="str">
        <f>VLOOKUP(AH1408,rawdatas!$A$13:$R$52,18,FALSE)</f>
        <v>ok</v>
      </c>
      <c r="S1408" s="52" t="str">
        <f>VLOOKUP(AH1408,rawdatas!$A$13:$S$52,19,FALSE)</f>
        <v>a test used to measure the electrical activity of an organ (e.g. heart, nerve, brain, muscle)</v>
      </c>
      <c r="T1408" s="52" t="str">
        <f>VLOOKUP(AH1408,rawdatas!$A$13:$T$52,20,FALSE)</f>
        <v>test de mesure de l'activité électrique d'un organe, par ex. coeur, nerf, cerveau, muscle</v>
      </c>
      <c r="U1408" s="52" t="str">
        <f>VLOOKUP(AH1408,rawdatas!$A$13:$U$52,21,FALSE)</f>
        <v>ok</v>
      </c>
      <c r="V1408" s="52">
        <f>VLOOKUP(AH1408,rawdatas!$A$13:$V$52,22,FALSE)</f>
        <v>0</v>
      </c>
      <c r="W1408" s="52">
        <f>VLOOKUP(AH1408,rawdatas!$A$13:$W$52,23,FALSE)</f>
        <v>0</v>
      </c>
      <c r="X1408" s="52" t="str">
        <f>VLOOKUP(AH1408,rawdatas!$A$13:$X$52,24,FALSE)</f>
        <v>ok</v>
      </c>
      <c r="Y1408" s="52">
        <f>VLOOKUP(AH1408,rawdatas!$A$13:$Y$52,25,FALSE)</f>
        <v>0</v>
      </c>
      <c r="Z1408" s="52">
        <f>VLOOKUP(AH1408,rawdatas!$A$13:$Z$52,26,FALSE)</f>
        <v>0</v>
      </c>
      <c r="AA1408" s="52" t="str">
        <f>VLOOKUP(AH1408,rawdatas!$A$13:$AA$52,27,FALSE)</f>
        <v>ok</v>
      </c>
      <c r="AB1408" s="52">
        <f>VLOOKUP(AH1408,rawdatas!$A$13:$AB$52,28,FALSE)</f>
        <v>0</v>
      </c>
      <c r="AC1408" s="52">
        <f>VLOOKUP(AH1408,rawdatas!$A$13:$AC$52,29,FALSE)</f>
        <v>0</v>
      </c>
      <c r="AD1408" s="52">
        <f>VLOOKUP(AH1408,rawdatas!$A$13:$AD$53,30,FALSE)</f>
        <v>0</v>
      </c>
      <c r="AE1408" s="52">
        <f>VLOOKUP(AH1408,rawdatas!$A$13:$AE$53,31,FALSE)</f>
        <v>0</v>
      </c>
      <c r="AF1408" s="52">
        <f>VLOOKUP(AH1408,rawdatas!$A$13:$AF$53,32,FALSE)</f>
        <v>0</v>
      </c>
      <c r="AG1408" s="52">
        <f>VLOOKUP(AH1408,rawdatas!$A$13:$AG$54,33,FALSE)</f>
        <v>0</v>
      </c>
      <c r="AH1408" s="53">
        <v>871857739</v>
      </c>
      <c r="AI1408" s="54" t="str">
        <f t="shared" si="93"/>
        <v>tracé électrique</v>
      </c>
    </row>
    <row r="1409" spans="1:35" outlineLevel="1" x14ac:dyDescent="0.25">
      <c r="A1409" s="52">
        <v>179746053</v>
      </c>
      <c r="B1409" s="52">
        <v>113978978</v>
      </c>
      <c r="C1409" s="52" t="s">
        <v>16446</v>
      </c>
      <c r="D1409" s="52" t="str">
        <f>VLOOKUP(B1409,rawdatas!$A:$K,3,FALSE)</f>
        <v>Z</v>
      </c>
      <c r="E1409" s="52" t="str">
        <f>VLOOKUP(B1409,rawdatas!$A:$K,7,FALSE)</f>
        <v>Social problems</v>
      </c>
      <c r="F1409" s="52" t="str">
        <f>VLOOKUP(B1409,rawdatas!$A:$K,8,FALSE)</f>
        <v>social</v>
      </c>
      <c r="G1409" s="52" t="str">
        <f>VLOOKUP(AH1409,rawdatas!$A$13:$K$52,7,FALSE)</f>
        <v>Other diagnostic procedure</v>
      </c>
      <c r="H1409" s="52" t="str">
        <f>VLOOKUP(AH1409,rawdatas!$A$13:$K$52,8,FALSE)</f>
        <v>autre procédure diagnostique</v>
      </c>
      <c r="I1409" s="52" t="str">
        <f>VLOOKUP(AH1409,rawdatas!$A$13:$K$52,9,FALSE)</f>
        <v>ok</v>
      </c>
      <c r="J1409" s="52" t="str">
        <f>VLOOKUP(AH1409,rawdatas!$A$13:$K$52,10,FALSE)</f>
        <v>Other diagnostic procedure</v>
      </c>
      <c r="K1409" s="52" t="str">
        <f>VLOOKUP(AH1409,rawdatas!$A$13:$K$52,11,FALSE)</f>
        <v>autre procédure diag.</v>
      </c>
      <c r="L1409" s="52" t="str">
        <f>VLOOKUP(AH1409,rawdatas!$A$13:$L$52,12,FALSE)</f>
        <v>ok</v>
      </c>
      <c r="M1409" s="52" t="str">
        <f>VLOOKUP(AH1409,rawdatas!$A$13:$M$52,13,FALSE)</f>
        <v>ophtalmoscopy; dermatoscopy; diagnostic laparotomy; dementia test; intelligence test; depression test; anxiety test; skin photo</v>
      </c>
      <c r="N1409" s="52" t="str">
        <f>VLOOKUP(AH1409,rawdatas!$A$13:$N$52,14,FALSE)</f>
        <v>ophtalmoscopie; dermoscopie; laparatomie diagnostique; photographie de la peau; test de détection de démence; test d'intelligence; test de dépression; test d'anxiété; photographie de la peau</v>
      </c>
      <c r="O1409" s="52" t="str">
        <f>VLOOKUP(AH1409,rawdatas!$A$13:$O$52,15,FALSE)</f>
        <v>ok</v>
      </c>
      <c r="P1409" s="52">
        <f>VLOOKUP(AH1409,rawdatas!$A$13:$P$52,16,FALSE)</f>
        <v>0</v>
      </c>
      <c r="Q1409" s="52" t="str">
        <f>VLOOKUP(AH1409,rawdatas!$A$13:$Q$52,17,FALSE)</f>
        <v xml:space="preserve">test respiratoire pour hélicobacter pylori -38; endoscopie -40; biopsie -52; ponction -52 </v>
      </c>
      <c r="R1409" s="52" t="str">
        <f>VLOOKUP(AH1409,rawdatas!$A$13:$R$52,18,FALSE)</f>
        <v>ko</v>
      </c>
      <c r="S1409" s="52" t="str">
        <f>VLOOKUP(AH1409,rawdatas!$A$13:$S$52,19,FALSE)</f>
        <v>a skin photo is a photography/video recording for diagnostic purpose</v>
      </c>
      <c r="T1409" s="52" t="str">
        <f>VLOOKUP(AH1409,rawdatas!$A$13:$T$52,20,FALSE)</f>
        <v xml:space="preserve">pour une photo de la peau, il faut que l'enregistrement de photographie ou de vidéo le soit à des fins diagnostiques </v>
      </c>
      <c r="U1409" s="52" t="str">
        <f>VLOOKUP(AH1409,rawdatas!$A$13:$U$52,21,FALSE)</f>
        <v>ok</v>
      </c>
      <c r="V1409" s="52">
        <f>VLOOKUP(AH1409,rawdatas!$A$13:$V$52,22,FALSE)</f>
        <v>0</v>
      </c>
      <c r="W1409" s="52">
        <f>VLOOKUP(AH1409,rawdatas!$A$13:$W$52,23,FALSE)</f>
        <v>0</v>
      </c>
      <c r="X1409" s="52" t="str">
        <f>VLOOKUP(AH1409,rawdatas!$A$13:$X$52,24,FALSE)</f>
        <v>ok</v>
      </c>
      <c r="Y1409" s="52">
        <f>VLOOKUP(AH1409,rawdatas!$A$13:$Y$52,25,FALSE)</f>
        <v>0</v>
      </c>
      <c r="Z1409" s="52">
        <f>VLOOKUP(AH1409,rawdatas!$A$13:$Z$52,26,FALSE)</f>
        <v>0</v>
      </c>
      <c r="AA1409" s="52" t="str">
        <f>VLOOKUP(AH1409,rawdatas!$A$13:$AA$52,27,FALSE)</f>
        <v>ok</v>
      </c>
      <c r="AB1409" s="52">
        <f>VLOOKUP(AH1409,rawdatas!$A$13:$AB$52,28,FALSE)</f>
        <v>0</v>
      </c>
      <c r="AC1409" s="52">
        <f>VLOOKUP(AH1409,rawdatas!$A$13:$AC$52,29,FALSE)</f>
        <v>0</v>
      </c>
      <c r="AD1409" s="52">
        <f>VLOOKUP(AH1409,rawdatas!$A$13:$AD$53,30,FALSE)</f>
        <v>0</v>
      </c>
      <c r="AE1409" s="52">
        <f>VLOOKUP(AH1409,rawdatas!$A$13:$AE$53,31,FALSE)</f>
        <v>0</v>
      </c>
      <c r="AF1409" s="52">
        <f>VLOOKUP(AH1409,rawdatas!$A$13:$AF$53,32,FALSE)</f>
        <v>0</v>
      </c>
      <c r="AG1409" s="52">
        <f>VLOOKUP(AH1409,rawdatas!$A$13:$AG$54,33,FALSE)</f>
        <v>0</v>
      </c>
      <c r="AH1409" s="53">
        <v>943941605</v>
      </c>
      <c r="AI1409" s="54" t="str">
        <f t="shared" si="93"/>
        <v>autre procédure diagnostique</v>
      </c>
    </row>
    <row r="1410" spans="1:35" outlineLevel="1" x14ac:dyDescent="0.25">
      <c r="A1410" s="52">
        <v>444417700</v>
      </c>
      <c r="B1410" s="52">
        <v>113978978</v>
      </c>
      <c r="C1410" s="52" t="s">
        <v>16447</v>
      </c>
      <c r="D1410" s="52" t="str">
        <f>VLOOKUP(B1410,rawdatas!$A:$K,3,FALSE)</f>
        <v>Z</v>
      </c>
      <c r="E1410" s="52" t="str">
        <f>VLOOKUP(B1410,rawdatas!$A:$K,7,FALSE)</f>
        <v>Social problems</v>
      </c>
      <c r="F1410" s="52" t="str">
        <f>VLOOKUP(B1410,rawdatas!$A:$K,8,FALSE)</f>
        <v>social</v>
      </c>
      <c r="G1410" s="52" t="str">
        <f>VLOOKUP(AH1410,rawdatas!$A$13:$K$52,7,FALSE)</f>
        <v>Preventive immunization/medication</v>
      </c>
      <c r="H1410" s="52" t="str">
        <f>VLOOKUP(AH1410,rawdatas!$A$13:$K$52,8,FALSE)</f>
        <v>vaccination; médication préventive</v>
      </c>
      <c r="I1410" s="52" t="str">
        <f>VLOOKUP(AH1410,rawdatas!$A$13:$K$52,9,FALSE)</f>
        <v>ok</v>
      </c>
      <c r="J1410" s="52" t="str">
        <f>VLOOKUP(AH1410,rawdatas!$A$13:$K$52,10,FALSE)</f>
        <v>Preventive immunization/medic</v>
      </c>
      <c r="K1410" s="52" t="str">
        <f>VLOOKUP(AH1410,rawdatas!$A$13:$K$52,11,FALSE)</f>
        <v>vaccin, médic, prévent.</v>
      </c>
      <c r="L1410" s="52" t="str">
        <f>VLOOKUP(AH1410,rawdatas!$A$13:$L$52,12,FALSE)</f>
        <v>ok</v>
      </c>
      <c r="M1410" s="52" t="str">
        <f>VLOOKUP(AH1410,rawdatas!$A$13:$M$52,13,FALSE)</f>
        <v>active/passive immunization; prophylactic treatment with drugs e.g. malaria prophylaxis; desensitisation</v>
      </c>
      <c r="N1410" s="52" t="str">
        <f>VLOOKUP(AH1410,rawdatas!$A$13:$N$52,14,FALSE)</f>
        <v>immunisation active; immunisation passive; traitement prophylactique par médicaments; prophylaxie de la malaria; désensibilisation</v>
      </c>
      <c r="O1410" s="52" t="str">
        <f>VLOOKUP(AH1410,rawdatas!$A$13:$O$52,15,FALSE)</f>
        <v>ok</v>
      </c>
      <c r="P1410" s="52">
        <f>VLOOKUP(AH1410,rawdatas!$A$13:$P$52,16,FALSE)</f>
        <v>0</v>
      </c>
      <c r="Q1410" s="52">
        <f>VLOOKUP(AH1410,rawdatas!$A$13:$Q$52,17,FALSE)</f>
        <v>0</v>
      </c>
      <c r="R1410" s="52" t="str">
        <f>VLOOKUP(AH1410,rawdatas!$A$13:$R$52,18,FALSE)</f>
        <v>ok</v>
      </c>
      <c r="S1410" s="52" t="str">
        <f>VLOOKUP(AH1410,rawdatas!$A$13:$S$52,19,FALSE)</f>
        <v>immunization/desensitisation/preventive medication used to avoid conditions/reactions, not present at the time of prescribing</v>
      </c>
      <c r="T1410" s="52" t="str">
        <f>VLOOKUP(AH1410,rawdatas!$A$13:$T$52,20,FALSE)</f>
        <v xml:space="preserve">immunisation, désensibilisation, médication préventive utilisée pour éviter des maladies ou des réactions non présentes au moment de la prescription </v>
      </c>
      <c r="U1410" s="52" t="str">
        <f>VLOOKUP(AH1410,rawdatas!$A$13:$U$52,21,FALSE)</f>
        <v>ok</v>
      </c>
      <c r="V1410" s="52" t="str">
        <f>VLOOKUP(AH1410,rawdatas!$A$13:$V$52,22,FALSE)</f>
        <v>-50 medication; contraceptive medication W11. If contraceptive medication is prescribed for medical reasons, use the code for medication -50.</v>
      </c>
      <c r="W1410" s="52" t="str">
        <f>VLOOKUP(AH1410,rawdatas!$A$13:$W$52,23,FALSE)</f>
        <v>médicament -50; médicament contraceptif W11; si le médicament contraceptif est prescrit pour des raisons médicales, pensez à utiliser le code médicament -50</v>
      </c>
      <c r="X1410" s="52" t="str">
        <f>VLOOKUP(AH1410,rawdatas!$A$13:$X$52,24,FALSE)</f>
        <v>ko</v>
      </c>
      <c r="Y1410" s="52" t="str">
        <f>VLOOKUP(AH1410,rawdatas!$A$13:$Y$52,25,FALSE)</f>
        <v xml:space="preserve">If the patient has a condition (e.g. hypertension), use the code for medication -50.  </v>
      </c>
      <c r="Z1410" s="52" t="str">
        <f>VLOOKUP(AH1410,rawdatas!$A$13:$Z$52,26,FALSE)</f>
        <v xml:space="preserve">Si le patient présente la maladie, par ex. hypertension, utiliser le code médicament -50 </v>
      </c>
      <c r="AA1410" s="52" t="str">
        <f>VLOOKUP(AH1410,rawdatas!$A$13:$AA$52,27,FALSE)</f>
        <v>ok</v>
      </c>
      <c r="AB1410" s="52">
        <f>VLOOKUP(AH1410,rawdatas!$A$13:$AB$52,28,FALSE)</f>
        <v>0</v>
      </c>
      <c r="AC1410" s="52">
        <f>VLOOKUP(AH1410,rawdatas!$A$13:$AC$52,29,FALSE)</f>
        <v>0</v>
      </c>
      <c r="AD1410" s="52">
        <f>VLOOKUP(AH1410,rawdatas!$A$13:$AD$53,30,FALSE)</f>
        <v>0</v>
      </c>
      <c r="AE1410" s="52">
        <f>VLOOKUP(AH1410,rawdatas!$A$13:$AE$53,31,FALSE)</f>
        <v>0</v>
      </c>
      <c r="AF1410" s="52" t="str">
        <f>VLOOKUP(AH1410,rawdatas!$A$13:$AF$53,32,FALSE)</f>
        <v>"médicament -50; médicament contraceptif W11,  si le médicament contraceptif est prescrit pour des raisons médicales, pensez à utiliser le code médicament -50 " -&gt; "médicament -50; médicament contraceptif W11; si le médicament contraceptif est prescrit pour des raisons médicales, pensez à utiliser le code médicament -50"</v>
      </c>
      <c r="AG1410" s="52">
        <f>VLOOKUP(AH1410,rawdatas!$A$13:$AG$54,33,FALSE)</f>
        <v>0</v>
      </c>
      <c r="AH1410" s="53">
        <v>427493530</v>
      </c>
      <c r="AI1410" s="54" t="str">
        <f t="shared" si="93"/>
        <v>vaccination; médication préventive</v>
      </c>
    </row>
    <row r="1411" spans="1:35" outlineLevel="1" x14ac:dyDescent="0.25">
      <c r="A1411" s="52">
        <v>728478076</v>
      </c>
      <c r="B1411" s="52">
        <v>113978978</v>
      </c>
      <c r="C1411" s="52" t="s">
        <v>16448</v>
      </c>
      <c r="D1411" s="52" t="str">
        <f>VLOOKUP(B1411,rawdatas!$A:$K,3,FALSE)</f>
        <v>Z</v>
      </c>
      <c r="E1411" s="52" t="str">
        <f>VLOOKUP(B1411,rawdatas!$A:$K,7,FALSE)</f>
        <v>Social problems</v>
      </c>
      <c r="F1411" s="52" t="str">
        <f>VLOOKUP(B1411,rawdatas!$A:$K,8,FALSE)</f>
        <v>social</v>
      </c>
      <c r="G1411" s="52" t="str">
        <f>VLOOKUP(AH1411,rawdatas!$A$13:$K$52,7,FALSE)</f>
        <v>Observation/health education/advice/diet</v>
      </c>
      <c r="H1411" s="52" t="str">
        <f>VLOOKUP(AH1411,rawdatas!$A$13:$K$52,8,FALSE)</f>
        <v>recommandation; éducation pour la santé; avis; régime</v>
      </c>
      <c r="I1411" s="52" t="str">
        <f>VLOOKUP(AH1411,rawdatas!$A$13:$K$52,9,FALSE)</f>
        <v>ok</v>
      </c>
      <c r="J1411" s="52" t="str">
        <f>VLOOKUP(AH1411,rawdatas!$A$13:$K$52,10,FALSE)</f>
        <v>Observ/health educat/advice/diet</v>
      </c>
      <c r="K1411" s="52" t="str">
        <f>VLOOKUP(AH1411,rawdatas!$A$13:$K$52,11,FALSE)</f>
        <v>recom, éduc. santé, avis, régime</v>
      </c>
      <c r="L1411" s="52" t="str">
        <f>VLOOKUP(AH1411,rawdatas!$A$13:$L$52,12,FALSE)</f>
        <v>ok</v>
      </c>
      <c r="M1411" s="52" t="str">
        <f>VLOOKUP(AH1411,rawdatas!$A$13:$M$52,13,FALSE)</f>
        <v>advice on healthy behaviour; prevention of health problems; advice on pregnancy and family planning; advice on regarding the use of health services; advice on regarding occupational health/social problems; watchful waiting</v>
      </c>
      <c r="N1411" s="52" t="str">
        <f>VLOOKUP(AH1411,rawdatas!$A$13:$N$52,14,FALSE)</f>
        <v>avis sur des comportements favorables à la santé; conseil de prévention de problèmes de santé; avis sur la grossesse et la planification familiale; avis sur l'utilisation des services de santé; avis sur la santé au travail; avis sur des problèmes sociaux; surveillance active</v>
      </c>
      <c r="O1411" s="52" t="str">
        <f>VLOOKUP(AH1411,rawdatas!$A$13:$O$52,15,FALSE)</f>
        <v>ok</v>
      </c>
      <c r="P1411" s="52" t="str">
        <f>VLOOKUP(AH1411,rawdatas!$A$13:$P$52,16,FALSE)</f>
        <v>therapeutic counselling/listening  -58</v>
      </c>
      <c r="Q1411" s="52" t="str">
        <f>VLOOKUP(AH1411,rawdatas!$A$13:$Q$52,17,FALSE)</f>
        <v>conseil thérapeutique -58; écoute -58</v>
      </c>
      <c r="R1411" s="52" t="str">
        <f>VLOOKUP(AH1411,rawdatas!$A$13:$R$52,18,FALSE)</f>
        <v>ok</v>
      </c>
      <c r="S1411" s="52" t="str">
        <f>VLOOKUP(AH1411,rawdatas!$A$13:$S$52,19,FALSE)</f>
        <v>prevention of health problems and advice on healthy behaviour</v>
      </c>
      <c r="T1411" s="52" t="str">
        <f>VLOOKUP(AH1411,rawdatas!$A$13:$T$52,20,FALSE)</f>
        <v xml:space="preserve">conseil de prévention de problèmes de santé et avis sur des habitudes favorables à la santé </v>
      </c>
      <c r="U1411" s="52" t="str">
        <f>VLOOKUP(AH1411,rawdatas!$A$13:$U$52,21,FALSE)</f>
        <v>ok</v>
      </c>
      <c r="V1411" s="52">
        <f>VLOOKUP(AH1411,rawdatas!$A$13:$V$52,22,FALSE)</f>
        <v>0</v>
      </c>
      <c r="W1411" s="52">
        <f>VLOOKUP(AH1411,rawdatas!$A$13:$W$52,23,FALSE)</f>
        <v>0</v>
      </c>
      <c r="X1411" s="52" t="str">
        <f>VLOOKUP(AH1411,rawdatas!$A$13:$X$52,24,FALSE)</f>
        <v>ok</v>
      </c>
      <c r="Y1411" s="52">
        <f>VLOOKUP(AH1411,rawdatas!$A$13:$Y$52,25,FALSE)</f>
        <v>0</v>
      </c>
      <c r="Z1411" s="52">
        <f>VLOOKUP(AH1411,rawdatas!$A$13:$Z$52,26,FALSE)</f>
        <v>0</v>
      </c>
      <c r="AA1411" s="52" t="str">
        <f>VLOOKUP(AH1411,rawdatas!$A$13:$AA$52,27,FALSE)</f>
        <v>ok</v>
      </c>
      <c r="AB1411" s="52">
        <f>VLOOKUP(AH1411,rawdatas!$A$13:$AB$52,28,FALSE)</f>
        <v>0</v>
      </c>
      <c r="AC1411" s="52">
        <f>VLOOKUP(AH1411,rawdatas!$A$13:$AC$52,29,FALSE)</f>
        <v>0</v>
      </c>
      <c r="AD1411" s="52">
        <f>VLOOKUP(AH1411,rawdatas!$A$13:$AD$53,30,FALSE)</f>
        <v>0</v>
      </c>
      <c r="AE1411" s="52">
        <f>VLOOKUP(AH1411,rawdatas!$A$13:$AE$53,31,FALSE)</f>
        <v>0</v>
      </c>
      <c r="AF1411" s="52">
        <f>VLOOKUP(AH1411,rawdatas!$A$13:$AF$53,32,FALSE)</f>
        <v>0</v>
      </c>
      <c r="AG1411" s="52">
        <f>VLOOKUP(AH1411,rawdatas!$A$13:$AG$54,33,FALSE)</f>
        <v>0</v>
      </c>
      <c r="AH1411" s="53">
        <v>798672959</v>
      </c>
      <c r="AI1411" s="54" t="str">
        <f t="shared" si="93"/>
        <v>recommandation; éducation pour la santé; avis; régime</v>
      </c>
    </row>
    <row r="1412" spans="1:35" outlineLevel="1" x14ac:dyDescent="0.25">
      <c r="A1412" s="52">
        <v>456374913</v>
      </c>
      <c r="B1412" s="52">
        <v>113978978</v>
      </c>
      <c r="C1412" s="52" t="s">
        <v>16449</v>
      </c>
      <c r="D1412" s="52" t="str">
        <f>VLOOKUP(B1412,rawdatas!$A:$K,3,FALSE)</f>
        <v>Z</v>
      </c>
      <c r="E1412" s="52" t="str">
        <f>VLOOKUP(B1412,rawdatas!$A:$K,7,FALSE)</f>
        <v>Social problems</v>
      </c>
      <c r="F1412" s="52" t="str">
        <f>VLOOKUP(B1412,rawdatas!$A:$K,8,FALSE)</f>
        <v>social</v>
      </c>
      <c r="G1412" s="52" t="str">
        <f>VLOOKUP(AH1412,rawdatas!$A$13:$K$52,7,FALSE)</f>
        <v>Consultation with primary care provider</v>
      </c>
      <c r="H1412" s="52" t="str">
        <f>VLOOKUP(AH1412,rawdatas!$A$13:$K$52,8,FALSE)</f>
        <v>discussion avec un dispensateur de soins de santé primaire</v>
      </c>
      <c r="I1412" s="52" t="str">
        <f>VLOOKUP(AH1412,rawdatas!$A$13:$K$52,9,FALSE)</f>
        <v>ok</v>
      </c>
      <c r="J1412" s="52" t="str">
        <f>VLOOKUP(AH1412,rawdatas!$A$13:$K$52,10,FALSE)</f>
        <v>Consultation primary care provider</v>
      </c>
      <c r="K1412" s="52" t="str">
        <f>VLOOKUP(AH1412,rawdatas!$A$13:$K$52,11,FALSE)</f>
        <v>discuss. avec dispens. de ssp</v>
      </c>
      <c r="L1412" s="52" t="str">
        <f>VLOOKUP(AH1412,rawdatas!$A$13:$L$52,12,FALSE)</f>
        <v>ok</v>
      </c>
      <c r="M1412" s="52" t="str">
        <f>VLOOKUP(AH1412,rawdatas!$A$13:$M$52,13,FALSE)</f>
        <v>telemedicine consultation with primary care provider</v>
      </c>
      <c r="N1412" s="52" t="str">
        <f>VLOOKUP(AH1412,rawdatas!$A$13:$N$52,14,FALSE)</f>
        <v xml:space="preserve">consultation par télémédecine avec un dispensateur de soins primaires </v>
      </c>
      <c r="O1412" s="52" t="str">
        <f>VLOOKUP(AH1412,rawdatas!$A$13:$O$52,15,FALSE)</f>
        <v>ok</v>
      </c>
      <c r="P1412" s="52" t="str">
        <f>VLOOKUP(AH1412,rawdatas!$A$13:$P$52,16,FALSE)</f>
        <v>consultation with specialist -47; referral to another provider -66; referral to physician/specialist/clinic/hospital -67; other referral -68</v>
      </c>
      <c r="Q1412" s="52" t="str">
        <f>VLOOKUP(AH1412,rawdatas!$A$13:$Q$52,17,FALSE)</f>
        <v>consultation auprès d'un spécialiste -47; référence à un autre dispensateur -66; référence à un médecin -67; référence à un spécialiste -67; référence à une clinique -67; référence à un hôpital -67; autre référence -68</v>
      </c>
      <c r="R1412" s="52" t="str">
        <f>VLOOKUP(AH1412,rawdatas!$A$13:$R$52,18,FALSE)</f>
        <v>ok</v>
      </c>
      <c r="S1412" s="52" t="str">
        <f>VLOOKUP(AH1412,rawdatas!$A$13:$S$52,19,FALSE)</f>
        <v>consultation with another primary care provider, regardless whether the patient is present or not</v>
      </c>
      <c r="T1412" s="52" t="str">
        <f>VLOOKUP(AH1412,rawdatas!$A$13:$T$52,20,FALSE)</f>
        <v xml:space="preserve">consultation avec un autre dispensateur de soins primaires, que le patient soit présent ou non. </v>
      </c>
      <c r="U1412" s="52" t="str">
        <f>VLOOKUP(AH1412,rawdatas!$A$13:$U$52,21,FALSE)</f>
        <v>ok</v>
      </c>
      <c r="V1412" s="52">
        <f>VLOOKUP(AH1412,rawdatas!$A$13:$V$52,22,FALSE)</f>
        <v>0</v>
      </c>
      <c r="W1412" s="52">
        <f>VLOOKUP(AH1412,rawdatas!$A$13:$W$52,23,FALSE)</f>
        <v>0</v>
      </c>
      <c r="X1412" s="52" t="str">
        <f>VLOOKUP(AH1412,rawdatas!$A$13:$X$52,24,FALSE)</f>
        <v>ok</v>
      </c>
      <c r="Y1412" s="52" t="str">
        <f>VLOOKUP(AH1412,rawdatas!$A$13:$Y$52,25,FALSE)</f>
        <v>Treatment responsibility remains at the original primary care provider.</v>
      </c>
      <c r="Z1412" s="52" t="str">
        <f>VLOOKUP(AH1412,rawdatas!$A$13:$Z$52,26,FALSE)</f>
        <v xml:space="preserve">la responsabilité thérapeutique appartient au dispensateur princeps </v>
      </c>
      <c r="AA1412" s="52" t="str">
        <f>VLOOKUP(AH1412,rawdatas!$A$13:$AA$52,27,FALSE)</f>
        <v>ok</v>
      </c>
      <c r="AB1412" s="52">
        <f>VLOOKUP(AH1412,rawdatas!$A$13:$AB$52,28,FALSE)</f>
        <v>0</v>
      </c>
      <c r="AC1412" s="52">
        <f>VLOOKUP(AH1412,rawdatas!$A$13:$AC$52,29,FALSE)</f>
        <v>0</v>
      </c>
      <c r="AD1412" s="52">
        <f>VLOOKUP(AH1412,rawdatas!$A$13:$AD$53,30,FALSE)</f>
        <v>0</v>
      </c>
      <c r="AE1412" s="52">
        <f>VLOOKUP(AH1412,rawdatas!$A$13:$AE$53,31,FALSE)</f>
        <v>0</v>
      </c>
      <c r="AF1412" s="52">
        <f>VLOOKUP(AH1412,rawdatas!$A$13:$AF$53,32,FALSE)</f>
        <v>0</v>
      </c>
      <c r="AG1412" s="52">
        <f>VLOOKUP(AH1412,rawdatas!$A$13:$AG$54,33,FALSE)</f>
        <v>0</v>
      </c>
      <c r="AH1412" s="53">
        <v>583227424</v>
      </c>
      <c r="AI1412" s="54" t="str">
        <f t="shared" si="93"/>
        <v>discussion avec un dispensateur de soins de santé primaire</v>
      </c>
    </row>
    <row r="1413" spans="1:35" outlineLevel="1" x14ac:dyDescent="0.25">
      <c r="A1413" s="52">
        <v>904388061</v>
      </c>
      <c r="B1413" s="52">
        <v>113978978</v>
      </c>
      <c r="C1413" s="52" t="s">
        <v>16450</v>
      </c>
      <c r="D1413" s="52" t="str">
        <f>VLOOKUP(B1413,rawdatas!$A:$K,3,FALSE)</f>
        <v>Z</v>
      </c>
      <c r="E1413" s="52" t="str">
        <f>VLOOKUP(B1413,rawdatas!$A:$K,7,FALSE)</f>
        <v>Social problems</v>
      </c>
      <c r="F1413" s="52" t="str">
        <f>VLOOKUP(B1413,rawdatas!$A:$K,8,FALSE)</f>
        <v>social</v>
      </c>
      <c r="G1413" s="52" t="str">
        <f>VLOOKUP(AH1413,rawdatas!$A$13:$K$52,7,FALSE)</f>
        <v>Consultation with specialist</v>
      </c>
      <c r="H1413" s="52" t="str">
        <f>VLOOKUP(AH1413,rawdatas!$A$13:$K$52,8,FALSE)</f>
        <v>discussion avec un spécialiste</v>
      </c>
      <c r="I1413" s="52" t="str">
        <f>VLOOKUP(AH1413,rawdatas!$A$13:$K$52,9,FALSE)</f>
        <v>ok</v>
      </c>
      <c r="J1413" s="52" t="str">
        <f>VLOOKUP(AH1413,rawdatas!$A$13:$K$52,10,FALSE)</f>
        <v>Consultation with specialist</v>
      </c>
      <c r="K1413" s="52" t="str">
        <f>VLOOKUP(AH1413,rawdatas!$A$13:$K$52,11,FALSE)</f>
        <v>discuss. avec spécialiste</v>
      </c>
      <c r="L1413" s="52" t="str">
        <f>VLOOKUP(AH1413,rawdatas!$A$13:$L$52,12,FALSE)</f>
        <v>ok</v>
      </c>
      <c r="M1413" s="52" t="str">
        <f>VLOOKUP(AH1413,rawdatas!$A$13:$M$52,13,FALSE)</f>
        <v>telemedicine consultation with specialist</v>
      </c>
      <c r="N1413" s="52" t="str">
        <f>VLOOKUP(AH1413,rawdatas!$A$13:$N$52,14,FALSE)</f>
        <v>consultation par télémédecine avec un spécialiste</v>
      </c>
      <c r="O1413" s="52" t="str">
        <f>VLOOKUP(AH1413,rawdatas!$A$13:$O$52,15,FALSE)</f>
        <v>ok</v>
      </c>
      <c r="P1413" s="52" t="str">
        <f>VLOOKUP(AH1413,rawdatas!$A$13:$P$52,16,FALSE)</f>
        <v>consultation with primary care provider -46; referral to another provider -66; referral to physician/specialist/clinic/hospital -67; other referral -68</v>
      </c>
      <c r="Q1413" s="52" t="str">
        <f>VLOOKUP(AH1413,rawdatas!$A$13:$Q$52,17,FALSE)</f>
        <v>consultation avec un dispensateur de soins primaires -46; référence à un autre fournisseur de soins primaires -66; référence à un médecin -67; référence à un spécialiste -67; référence à une clinique -67; référence à un hôpital -67; autre référence -68</v>
      </c>
      <c r="R1413" s="52" t="str">
        <f>VLOOKUP(AH1413,rawdatas!$A$13:$R$52,18,FALSE)</f>
        <v>ok</v>
      </c>
      <c r="S1413" s="52" t="str">
        <f>VLOOKUP(AH1413,rawdatas!$A$13:$S$52,19,FALSE)</f>
        <v>consultation with a specialist, regardless whether the patient is present or not</v>
      </c>
      <c r="T1413" s="52" t="str">
        <f>VLOOKUP(AH1413,rawdatas!$A$13:$T$52,20,FALSE)</f>
        <v xml:space="preserve">consultation avec un spécialiste, que le patient soit présent ou non </v>
      </c>
      <c r="U1413" s="52" t="str">
        <f>VLOOKUP(AH1413,rawdatas!$A$13:$U$52,21,FALSE)</f>
        <v>ok</v>
      </c>
      <c r="V1413" s="52">
        <f>VLOOKUP(AH1413,rawdatas!$A$13:$V$52,22,FALSE)</f>
        <v>0</v>
      </c>
      <c r="W1413" s="52">
        <f>VLOOKUP(AH1413,rawdatas!$A$13:$W$52,23,FALSE)</f>
        <v>0</v>
      </c>
      <c r="X1413" s="52" t="str">
        <f>VLOOKUP(AH1413,rawdatas!$A$13:$X$52,24,FALSE)</f>
        <v>ok</v>
      </c>
      <c r="Y1413" s="52" t="str">
        <f>VLOOKUP(AH1413,rawdatas!$A$13:$Y$52,25,FALSE)</f>
        <v>Treatment responsibility remains at the original primary care provider.</v>
      </c>
      <c r="Z1413" s="52" t="str">
        <f>VLOOKUP(AH1413,rawdatas!$A$13:$Z$52,26,FALSE)</f>
        <v xml:space="preserve">la responsabilité thérapeutique appartient au dispensateur princeps </v>
      </c>
      <c r="AA1413" s="52" t="str">
        <f>VLOOKUP(AH1413,rawdatas!$A$13:$AA$52,27,FALSE)</f>
        <v>ok</v>
      </c>
      <c r="AB1413" s="52">
        <f>VLOOKUP(AH1413,rawdatas!$A$13:$AB$52,28,FALSE)</f>
        <v>0</v>
      </c>
      <c r="AC1413" s="52">
        <f>VLOOKUP(AH1413,rawdatas!$A$13:$AC$52,29,FALSE)</f>
        <v>0</v>
      </c>
      <c r="AD1413" s="52">
        <f>VLOOKUP(AH1413,rawdatas!$A$13:$AD$53,30,FALSE)</f>
        <v>0</v>
      </c>
      <c r="AE1413" s="52">
        <f>VLOOKUP(AH1413,rawdatas!$A$13:$AE$53,31,FALSE)</f>
        <v>0</v>
      </c>
      <c r="AF1413" s="52">
        <f>VLOOKUP(AH1413,rawdatas!$A$13:$AF$53,32,FALSE)</f>
        <v>0</v>
      </c>
      <c r="AG1413" s="52">
        <f>VLOOKUP(AH1413,rawdatas!$A$13:$AG$54,33,FALSE)</f>
        <v>0</v>
      </c>
      <c r="AH1413" s="53">
        <v>815616490</v>
      </c>
      <c r="AI1413" s="54" t="str">
        <f t="shared" si="93"/>
        <v>discussion avec un spécialiste</v>
      </c>
    </row>
    <row r="1414" spans="1:35" outlineLevel="1" x14ac:dyDescent="0.25">
      <c r="A1414" s="52">
        <v>547987942</v>
      </c>
      <c r="B1414" s="52">
        <v>113978978</v>
      </c>
      <c r="C1414" s="52" t="s">
        <v>16451</v>
      </c>
      <c r="D1414" s="52" t="str">
        <f>VLOOKUP(B1414,rawdatas!$A:$K,3,FALSE)</f>
        <v>Z</v>
      </c>
      <c r="E1414" s="52" t="str">
        <f>VLOOKUP(B1414,rawdatas!$A:$K,7,FALSE)</f>
        <v>Social problems</v>
      </c>
      <c r="F1414" s="52" t="str">
        <f>VLOOKUP(B1414,rawdatas!$A:$K,8,FALSE)</f>
        <v>social</v>
      </c>
      <c r="G1414" s="52" t="str">
        <f>VLOOKUP(AH1414,rawdatas!$A$13:$K$52,7,FALSE)</f>
        <v>Clarification/discussion of patient's RFE/demand</v>
      </c>
      <c r="H1414" s="52" t="str">
        <f>VLOOKUP(AH1414,rawdatas!$A$13:$K$52,8,FALSE)</f>
        <v>discussion du motif de rencontre; clarification du motif de rencontre; discussion sur la demande du patient; clarification de la demande du patient</v>
      </c>
      <c r="I1414" s="52" t="str">
        <f>VLOOKUP(AH1414,rawdatas!$A$13:$K$52,9,FALSE)</f>
        <v>ok</v>
      </c>
      <c r="J1414" s="52" t="str">
        <f>VLOOKUP(AH1414,rawdatas!$A$13:$K$52,10,FALSE)</f>
        <v>Clarification/discussion RFE/demand</v>
      </c>
      <c r="K1414" s="52" t="str">
        <f>VLOOKUP(AH1414,rawdatas!$A$13:$K$52,11,FALSE)</f>
        <v>clarification demande du patient</v>
      </c>
      <c r="L1414" s="52" t="str">
        <f>VLOOKUP(AH1414,rawdatas!$A$13:$L$52,12,FALSE)</f>
        <v>ok</v>
      </c>
      <c r="M1414" s="52" t="str">
        <f>VLOOKUP(AH1414,rawdatas!$A$13:$M$52,13,FALSE)</f>
        <v>discussion about the need of screening tests</v>
      </c>
      <c r="N1414" s="52" t="str">
        <f>VLOOKUP(AH1414,rawdatas!$A$13:$N$52,14,FALSE)</f>
        <v xml:space="preserve">discussion sur la nécessité des tests de dépistage </v>
      </c>
      <c r="O1414" s="52" t="str">
        <f>VLOOKUP(AH1414,rawdatas!$A$13:$O$52,15,FALSE)</f>
        <v>ok</v>
      </c>
      <c r="P1414" s="52">
        <f>VLOOKUP(AH1414,rawdatas!$A$13:$P$52,16,FALSE)</f>
        <v>0</v>
      </c>
      <c r="Q1414" s="52">
        <f>VLOOKUP(AH1414,rawdatas!$A$13:$Q$52,17,FALSE)</f>
        <v>0</v>
      </c>
      <c r="R1414" s="52" t="str">
        <f>VLOOKUP(AH1414,rawdatas!$A$13:$R$52,18,FALSE)</f>
        <v>ok</v>
      </c>
      <c r="S1414" s="52" t="str">
        <f>VLOOKUP(AH1414,rawdatas!$A$13:$S$52,19,FALSE)</f>
        <v>dialogue between the primary health care provider and the patient about the patient’s reason for encounter or demand, and their mutual assessment of opportunities for screening/treatment/other interventions</v>
      </c>
      <c r="T1414" s="52" t="str">
        <f>VLOOKUP(AH1414,rawdatas!$A$13:$T$52,20,FALSE)</f>
        <v>dialogue entre le dispensateur de soins de santé primaires et le patient au sujet de la raison de la rencontre ou de la demande du patient et de leur évaluation mutuelle des possibilités de dépistage, de traitement ou d'autres interventions</v>
      </c>
      <c r="U1414" s="52" t="str">
        <f>VLOOKUP(AH1414,rawdatas!$A$13:$U$52,21,FALSE)</f>
        <v>ok</v>
      </c>
      <c r="V1414" s="52" t="str">
        <f>VLOOKUP(AH1414,rawdatas!$A$13:$V$52,22,FALSE)</f>
        <v>Observation/health education/advice/diet -45</v>
      </c>
      <c r="W1414" s="52" t="str">
        <f>VLOOKUP(AH1414,rawdatas!$A$13:$W$52,23,FALSE)</f>
        <v>recommandation -45; éducation pour la santé -45; avis -45; régime -45</v>
      </c>
      <c r="X1414" s="52" t="str">
        <f>VLOOKUP(AH1414,rawdatas!$A$13:$X$52,24,FALSE)</f>
        <v>ko</v>
      </c>
      <c r="Y1414" s="52">
        <f>VLOOKUP(AH1414,rawdatas!$A$13:$Y$52,25,FALSE)</f>
        <v>0</v>
      </c>
      <c r="Z1414" s="52" t="str">
        <f>VLOOKUP(AH1414,rawdatas!$A$13:$Z$52,26,FALSE)</f>
        <v xml:space="preserve">dialogue entre le principal dispensateur de soins de santé et le patient au sujet de la raison de rencontre ou de la demande. Evaluation mutuelle des opportunités de dépistage, traitement ou autres interventions </v>
      </c>
      <c r="AA1414" s="52" t="str">
        <f>VLOOKUP(AH1414,rawdatas!$A$13:$AA$52,27,FALSE)</f>
        <v>ko</v>
      </c>
      <c r="AB1414" s="52">
        <f>VLOOKUP(AH1414,rawdatas!$A$13:$AB$52,28,FALSE)</f>
        <v>0</v>
      </c>
      <c r="AC1414" s="52">
        <f>VLOOKUP(AH1414,rawdatas!$A$13:$AC$52,29,FALSE)</f>
        <v>0</v>
      </c>
      <c r="AD1414" s="52">
        <f>VLOOKUP(AH1414,rawdatas!$A$13:$AD$53,30,FALSE)</f>
        <v>0</v>
      </c>
      <c r="AE1414" s="52">
        <f>VLOOKUP(AH1414,rawdatas!$A$13:$AE$53,31,FALSE)</f>
        <v>0</v>
      </c>
      <c r="AF1414" s="52">
        <f>VLOOKUP(AH1414,rawdatas!$A$13:$AF$53,32,FALSE)</f>
        <v>0</v>
      </c>
      <c r="AG1414" s="52">
        <f>VLOOKUP(AH1414,rawdatas!$A$13:$AG$54,33,FALSE)</f>
        <v>0</v>
      </c>
      <c r="AH1414" s="53">
        <v>942594967</v>
      </c>
      <c r="AI1414" s="54" t="str">
        <f t="shared" si="93"/>
        <v>discussion du motif de rencontre; clarification du motif de rencontre; discussion sur la demande du patient; clarification de la demande du patient</v>
      </c>
    </row>
    <row r="1415" spans="1:35" outlineLevel="1" x14ac:dyDescent="0.25">
      <c r="A1415" s="52">
        <v>122448764</v>
      </c>
      <c r="B1415" s="52">
        <v>113978978</v>
      </c>
      <c r="C1415" s="52" t="s">
        <v>16452</v>
      </c>
      <c r="D1415" s="52" t="str">
        <f>VLOOKUP(B1415,rawdatas!$A:$K,3,FALSE)</f>
        <v>Z</v>
      </c>
      <c r="E1415" s="52" t="str">
        <f>VLOOKUP(B1415,rawdatas!$A:$K,7,FALSE)</f>
        <v>Social problems</v>
      </c>
      <c r="F1415" s="52" t="str">
        <f>VLOOKUP(B1415,rawdatas!$A:$K,8,FALSE)</f>
        <v>social</v>
      </c>
      <c r="G1415" s="52" t="str">
        <f>VLOOKUP(AH1415,rawdatas!$A$13:$K$52,7,FALSE)</f>
        <v>Other preventive procedure</v>
      </c>
      <c r="H1415" s="52" t="str">
        <f>VLOOKUP(AH1415,rawdatas!$A$13:$K$52,8,FALSE)</f>
        <v>autre procédure préventive</v>
      </c>
      <c r="I1415" s="52" t="str">
        <f>VLOOKUP(AH1415,rawdatas!$A$13:$K$52,9,FALSE)</f>
        <v>ok</v>
      </c>
      <c r="J1415" s="52" t="str">
        <f>VLOOKUP(AH1415,rawdatas!$A$13:$K$52,10,FALSE)</f>
        <v>Other preventive procedure</v>
      </c>
      <c r="K1415" s="52" t="str">
        <f>VLOOKUP(AH1415,rawdatas!$A$13:$K$52,11,FALSE)</f>
        <v>autre procédure préventive</v>
      </c>
      <c r="L1415" s="52" t="str">
        <f>VLOOKUP(AH1415,rawdatas!$A$13:$L$52,12,FALSE)</f>
        <v>ok</v>
      </c>
      <c r="M1415" s="52" t="str">
        <f>VLOOKUP(AH1415,rawdatas!$A$13:$M$52,13,FALSE)</f>
        <v>assessment of health conditions and environmental risks</v>
      </c>
      <c r="N1415" s="52" t="str">
        <f>VLOOKUP(AH1415,rawdatas!$A$13:$N$52,14,FALSE)</f>
        <v>évaluation de l'état de santé; évaluation des conditions de risques environnementaux</v>
      </c>
      <c r="O1415" s="52" t="str">
        <f>VLOOKUP(AH1415,rawdatas!$A$13:$O$52,15,FALSE)</f>
        <v>ok</v>
      </c>
      <c r="P1415" s="52" t="str">
        <f>VLOOKUP(AH1415,rawdatas!$A$13:$P$52,16,FALSE)</f>
        <v>complete check-up/well-baby exam -30; screening of single health problems/check-up for patient with specific chronic disease(s) -31, medication/prescription/renewal/injection -50</v>
      </c>
      <c r="Q1415" s="52" t="str">
        <f>VLOOKUP(AH1415,rawdatas!$A$13:$Q$52,17,FALSE)</f>
        <v>bilan global -30; examen du nourisson bien portant -30; dépistage d'un probléme de santé isolé -31; bilan d'un patient porteur d'une maladie chronique spécifique -31; médication -51; prescription -51; renouvellement -51; injection -50</v>
      </c>
      <c r="R1415" s="52" t="str">
        <f>VLOOKUP(AH1415,rawdatas!$A$13:$R$52,18,FALSE)</f>
        <v>ko</v>
      </c>
      <c r="S1415" s="52">
        <f>VLOOKUP(AH1415,rawdatas!$A$13:$S$52,19,FALSE)</f>
        <v>0</v>
      </c>
      <c r="T1415" s="52">
        <f>VLOOKUP(AH1415,rawdatas!$A$13:$T$52,20,FALSE)</f>
        <v>0</v>
      </c>
      <c r="U1415" s="52" t="str">
        <f>VLOOKUP(AH1415,rawdatas!$A$13:$U$52,21,FALSE)</f>
        <v>ok</v>
      </c>
      <c r="V1415" s="52">
        <f>VLOOKUP(AH1415,rawdatas!$A$13:$V$52,22,FALSE)</f>
        <v>0</v>
      </c>
      <c r="W1415" s="52">
        <f>VLOOKUP(AH1415,rawdatas!$A$13:$W$52,23,FALSE)</f>
        <v>0</v>
      </c>
      <c r="X1415" s="52" t="str">
        <f>VLOOKUP(AH1415,rawdatas!$A$13:$X$52,24,FALSE)</f>
        <v>ok</v>
      </c>
      <c r="Y1415" s="52">
        <f>VLOOKUP(AH1415,rawdatas!$A$13:$Y$52,25,FALSE)</f>
        <v>0</v>
      </c>
      <c r="Z1415" s="52">
        <f>VLOOKUP(AH1415,rawdatas!$A$13:$Z$52,26,FALSE)</f>
        <v>0</v>
      </c>
      <c r="AA1415" s="52" t="str">
        <f>VLOOKUP(AH1415,rawdatas!$A$13:$AA$52,27,FALSE)</f>
        <v>ok</v>
      </c>
      <c r="AB1415" s="52">
        <f>VLOOKUP(AH1415,rawdatas!$A$13:$AB$52,28,FALSE)</f>
        <v>0</v>
      </c>
      <c r="AC1415" s="52">
        <f>VLOOKUP(AH1415,rawdatas!$A$13:$AC$52,29,FALSE)</f>
        <v>0</v>
      </c>
      <c r="AD1415" s="52">
        <f>VLOOKUP(AH1415,rawdatas!$A$13:$AD$53,30,FALSE)</f>
        <v>0</v>
      </c>
      <c r="AE1415" s="52">
        <f>VLOOKUP(AH1415,rawdatas!$A$13:$AE$53,31,FALSE)</f>
        <v>0</v>
      </c>
      <c r="AF1415" s="52" t="str">
        <f>VLOOKUP(AH1415,rawdatas!$A$13:$AF$53,32,FALSE)</f>
        <v xml:space="preserve">prescription; -51; -&gt; prescription -51; </v>
      </c>
      <c r="AG1415" s="52">
        <f>VLOOKUP(AH1415,rawdatas!$A$13:$AG$54,33,FALSE)</f>
        <v>0</v>
      </c>
      <c r="AH1415" s="53">
        <v>906034005</v>
      </c>
      <c r="AI1415" s="54" t="str">
        <f t="shared" si="93"/>
        <v>autre procédure préventive</v>
      </c>
    </row>
    <row r="1416" spans="1:35" outlineLevel="1" x14ac:dyDescent="0.25">
      <c r="A1416" s="52">
        <v>495873706</v>
      </c>
      <c r="B1416" s="52">
        <v>113978978</v>
      </c>
      <c r="C1416" s="52" t="s">
        <v>16453</v>
      </c>
      <c r="D1416" s="52" t="str">
        <f>VLOOKUP(B1416,rawdatas!$A:$K,3,FALSE)</f>
        <v>Z</v>
      </c>
      <c r="E1416" s="52" t="str">
        <f>VLOOKUP(B1416,rawdatas!$A:$K,7,FALSE)</f>
        <v>Social problems</v>
      </c>
      <c r="F1416" s="52" t="str">
        <f>VLOOKUP(B1416,rawdatas!$A:$K,8,FALSE)</f>
        <v>social</v>
      </c>
      <c r="G1416" s="52" t="str">
        <f>VLOOKUP(AH1416,rawdatas!$A$13:$K$52,7,FALSE)</f>
        <v>Medication/prescription/renewal</v>
      </c>
      <c r="H1416" s="52" t="str">
        <f>VLOOKUP(AH1416,rawdatas!$A$13:$K$52,8,FALSE)</f>
        <v>médication; prescription; injection; renouvellement de prescription</v>
      </c>
      <c r="I1416" s="52" t="str">
        <f>VLOOKUP(AH1416,rawdatas!$A$13:$K$52,9,FALSE)</f>
        <v>ok</v>
      </c>
      <c r="J1416" s="52" t="str">
        <f>VLOOKUP(AH1416,rawdatas!$A$13:$K$52,10,FALSE)</f>
        <v>Medication/prescr/renewal</v>
      </c>
      <c r="K1416" s="52" t="str">
        <f>VLOOKUP(AH1416,rawdatas!$A$13:$K$52,11,FALSE)</f>
        <v>médic, prescript, inject.</v>
      </c>
      <c r="L1416" s="52" t="str">
        <f>VLOOKUP(AH1416,rawdatas!$A$13:$L$52,12,FALSE)</f>
        <v>ok</v>
      </c>
      <c r="M1416" s="52" t="str">
        <f>VLOOKUP(AH1416,rawdatas!$A$13:$M$52,13,FALSE)</f>
        <v>prescribing of medication; prescribing of an injectable drug; renewal of medication; administration of medication</v>
      </c>
      <c r="N1416" s="52" t="str">
        <f>VLOOKUP(AH1416,rawdatas!$A$13:$N$52,14,FALSE)</f>
        <v>prescription de médicament; renouvellement de médicament; administration de médicament; injection de médicament à effet systémique; désensibilisation</v>
      </c>
      <c r="O1416" s="52" t="str">
        <f>VLOOKUP(AH1416,rawdatas!$A$13:$O$52,15,FALSE)</f>
        <v>ok</v>
      </c>
      <c r="P1416" s="52" t="str">
        <f>VLOOKUP(AH1416,rawdatas!$A$13:$P$52,16,FALSE)</f>
        <v>preventive immunization/medication -44; venesection -51; injection of medication with local effect -55; acupuncture -59</v>
      </c>
      <c r="Q1416" s="52" t="str">
        <f>VLOOKUP(AH1416,rawdatas!$A$13:$Q$52,17,FALSE)</f>
        <v>immunisation -44; médication préventive -44; saignée -51; phlébotomie -51; injection d'un médicament à effet local -55; acupuncture -59</v>
      </c>
      <c r="R1416" s="52" t="str">
        <f>VLOOKUP(AH1416,rawdatas!$A$13:$R$52,18,FALSE)</f>
        <v>ok</v>
      </c>
      <c r="S1416" s="52">
        <f>VLOOKUP(AH1416,rawdatas!$A$13:$S$52,19,FALSE)</f>
        <v>0</v>
      </c>
      <c r="T1416" s="52">
        <f>VLOOKUP(AH1416,rawdatas!$A$13:$T$52,20,FALSE)</f>
        <v>0</v>
      </c>
      <c r="U1416" s="52" t="str">
        <f>VLOOKUP(AH1416,rawdatas!$A$13:$U$52,21,FALSE)</f>
        <v>ok</v>
      </c>
      <c r="V1416" s="52">
        <f>VLOOKUP(AH1416,rawdatas!$A$13:$V$52,22,FALSE)</f>
        <v>0</v>
      </c>
      <c r="W1416" s="52">
        <f>VLOOKUP(AH1416,rawdatas!$A$13:$W$52,23,FALSE)</f>
        <v>0</v>
      </c>
      <c r="X1416" s="52" t="str">
        <f>VLOOKUP(AH1416,rawdatas!$A$13:$X$52,24,FALSE)</f>
        <v>ok</v>
      </c>
      <c r="Y1416" s="52" t="str">
        <f>VLOOKUP(AH1416,rawdatas!$A$13:$Y$52,25,FALSE)</f>
        <v>Clarify what drug is meant.</v>
      </c>
      <c r="Z1416" s="52" t="str">
        <f>VLOOKUP(AH1416,rawdatas!$A$13:$Z$52,26,FALSE)</f>
        <v>Clarifier ce que signifie la drogue.</v>
      </c>
      <c r="AA1416" s="52" t="str">
        <f>VLOOKUP(AH1416,rawdatas!$A$13:$AA$52,27,FALSE)</f>
        <v>ok</v>
      </c>
      <c r="AB1416" s="52">
        <f>VLOOKUP(AH1416,rawdatas!$A$13:$AB$52,28,FALSE)</f>
        <v>0</v>
      </c>
      <c r="AC1416" s="52">
        <f>VLOOKUP(AH1416,rawdatas!$A$13:$AC$52,29,FALSE)</f>
        <v>0</v>
      </c>
      <c r="AD1416" s="52">
        <f>VLOOKUP(AH1416,rawdatas!$A$13:$AD$53,30,FALSE)</f>
        <v>0</v>
      </c>
      <c r="AE1416" s="52">
        <f>VLOOKUP(AH1416,rawdatas!$A$13:$AE$53,31,FALSE)</f>
        <v>0</v>
      </c>
      <c r="AF1416" s="52">
        <f>VLOOKUP(AH1416,rawdatas!$A$13:$AF$53,32,FALSE)</f>
        <v>0</v>
      </c>
      <c r="AG1416" s="52">
        <f>VLOOKUP(AH1416,rawdatas!$A$13:$AG$54,33,FALSE)</f>
        <v>0</v>
      </c>
      <c r="AH1416" s="53">
        <v>613065765</v>
      </c>
      <c r="AI1416" s="54" t="str">
        <f t="shared" si="93"/>
        <v>médication; prescription; injection; renouvellement de prescription</v>
      </c>
    </row>
    <row r="1417" spans="1:35" outlineLevel="1" x14ac:dyDescent="0.25">
      <c r="A1417" s="52">
        <v>930302638</v>
      </c>
      <c r="B1417" s="52">
        <v>113978978</v>
      </c>
      <c r="C1417" s="52" t="s">
        <v>16454</v>
      </c>
      <c r="D1417" s="52" t="str">
        <f>VLOOKUP(B1417,rawdatas!$A:$K,3,FALSE)</f>
        <v>Z</v>
      </c>
      <c r="E1417" s="52" t="str">
        <f>VLOOKUP(B1417,rawdatas!$A:$K,7,FALSE)</f>
        <v>Social problems</v>
      </c>
      <c r="F1417" s="52" t="str">
        <f>VLOOKUP(B1417,rawdatas!$A:$K,8,FALSE)</f>
        <v>social</v>
      </c>
      <c r="G1417" s="52" t="str">
        <f>VLOOKUP(AH1417,rawdatas!$A$13:$K$52,7,FALSE)</f>
        <v xml:space="preserve">Incision/drainage/flushing/aspiration/removal body fluid </v>
      </c>
      <c r="H1417" s="52" t="str">
        <f>VLOOKUP(AH1417,rawdatas!$A$13:$K$52,8,FALSE)</f>
        <v>incision; drainage; aspiration de liquide corporel</v>
      </c>
      <c r="I1417" s="52" t="str">
        <f>VLOOKUP(AH1417,rawdatas!$A$13:$K$52,9,FALSE)</f>
        <v>ok</v>
      </c>
      <c r="J1417" s="52" t="str">
        <f>VLOOKUP(AH1417,rawdatas!$A$13:$K$52,10,FALSE)</f>
        <v xml:space="preserve">I&amp;d/flush/aspiration </v>
      </c>
      <c r="K1417" s="52" t="str">
        <f>VLOOKUP(AH1417,rawdatas!$A$13:$K$52,11,FALSE)</f>
        <v>incis, drain, aspirat.</v>
      </c>
      <c r="L1417" s="52" t="str">
        <f>VLOOKUP(AH1417,rawdatas!$A$13:$L$52,12,FALSE)</f>
        <v>ok</v>
      </c>
      <c r="M1417" s="52" t="str">
        <f>VLOOKUP(AH1417,rawdatas!$A$13:$M$52,13,FALSE)</f>
        <v>incision of abscess; puncture/aspiration of hematoma; puncture/aspiration of sinus; puncture/aspiration of the urinary bladder; puncture/aspiration of joint; puncture/aspiration of cyst; puncture/aspiration of bursa; puncture/aspiration of ganglion; puncture/aspiration of lungs; puncture/aspiration of stomach; venesection; ascitic fluid puncture; lumbar puncture; tympanostomy; paracentesis; thoracentesis; irrigation of ear/eye</v>
      </c>
      <c r="N1417" s="52" t="str">
        <f>VLOOKUP(AH1417,rawdatas!$A$13:$N$52,14,FALSE)</f>
        <v>incision d'un abcès; ponction d'un hématome; aspiration d'un hématome; ponction des sinus; aspiration des sinus; ponction vésicale; aspiration vésicale; ponction articulaire; aspiration articulaire; ponction d'un kyste; aspiration d'un kyste; ponction d'une bourse; aspiration d'une bourse; aspiration d'un ganglion; ponction d'un ganglion; aspiration des poumons; ponction des poumons; aspiration de l'estomac; ponction de l'estomac; saignées; ponction de fluide d'ascite; ponction lombaire; tympanostomie; paracentèse; thoracocentèse; amniocentèse; irrigation de l'oreille; irrigation de l'oeil</v>
      </c>
      <c r="O1417" s="52" t="str">
        <f>VLOOKUP(AH1417,rawdatas!$A$13:$O$52,15,FALSE)</f>
        <v>ok</v>
      </c>
      <c r="P1417" s="52" t="str">
        <f>VLOOKUP(AH1417,rawdatas!$A$13:$P$52,16,FALSE)</f>
        <v>blood test -34; urine test -35; amniocentesis -38; excision -52; catheterization -53; tympanostomy tube insertion/removal -53; enema -53; prosthetic device -54; acupuncture -59; removal of foreign body -59</v>
      </c>
      <c r="Q1417" s="52" t="str">
        <f>VLOOKUP(AH1417,rawdatas!$A$13:$Q$52,17,FALSE)</f>
        <v>analyse de sang -34; analyse d'urine -35; amniocentèse -38; excision -52; cathétérisme -53; insertion d'un tube de tympanostomie -53; retrait d'un tube de tympanostomie -53 lavement -53; dispositif prothétique -54; acupuncture -59; ablation de corps étranger -59</v>
      </c>
      <c r="R1417" s="52" t="str">
        <f>VLOOKUP(AH1417,rawdatas!$A$13:$R$52,18,FALSE)</f>
        <v>ok</v>
      </c>
      <c r="S1417" s="52">
        <f>VLOOKUP(AH1417,rawdatas!$A$13:$S$52,19,FALSE)</f>
        <v>0</v>
      </c>
      <c r="T1417" s="52">
        <f>VLOOKUP(AH1417,rawdatas!$A$13:$T$52,20,FALSE)</f>
        <v>0</v>
      </c>
      <c r="U1417" s="52" t="str">
        <f>VLOOKUP(AH1417,rawdatas!$A$13:$U$52,21,FALSE)</f>
        <v>ok</v>
      </c>
      <c r="V1417" s="52">
        <f>VLOOKUP(AH1417,rawdatas!$A$13:$V$52,22,FALSE)</f>
        <v>0</v>
      </c>
      <c r="W1417" s="52">
        <f>VLOOKUP(AH1417,rawdatas!$A$13:$W$52,23,FALSE)</f>
        <v>0</v>
      </c>
      <c r="X1417" s="52" t="str">
        <f>VLOOKUP(AH1417,rawdatas!$A$13:$X$52,24,FALSE)</f>
        <v>ok</v>
      </c>
      <c r="Y1417" s="52">
        <f>VLOOKUP(AH1417,rawdatas!$A$13:$Y$52,25,FALSE)</f>
        <v>0</v>
      </c>
      <c r="Z1417" s="52">
        <f>VLOOKUP(AH1417,rawdatas!$A$13:$Z$52,26,FALSE)</f>
        <v>0</v>
      </c>
      <c r="AA1417" s="52" t="str">
        <f>VLOOKUP(AH1417,rawdatas!$A$13:$AA$52,27,FALSE)</f>
        <v>ok</v>
      </c>
      <c r="AB1417" s="52">
        <f>VLOOKUP(AH1417,rawdatas!$A$13:$AB$52,28,FALSE)</f>
        <v>0</v>
      </c>
      <c r="AC1417" s="52">
        <f>VLOOKUP(AH1417,rawdatas!$A$13:$AC$52,29,FALSE)</f>
        <v>0</v>
      </c>
      <c r="AD1417" s="52">
        <f>VLOOKUP(AH1417,rawdatas!$A$13:$AD$53,30,FALSE)</f>
        <v>0</v>
      </c>
      <c r="AE1417" s="52">
        <f>VLOOKUP(AH1417,rawdatas!$A$13:$AE$53,31,FALSE)</f>
        <v>0</v>
      </c>
      <c r="AF1417" s="52">
        <f>VLOOKUP(AH1417,rawdatas!$A$13:$AF$53,32,FALSE)</f>
        <v>0</v>
      </c>
      <c r="AG1417" s="52">
        <f>VLOOKUP(AH1417,rawdatas!$A$13:$AG$54,33,FALSE)</f>
        <v>0</v>
      </c>
      <c r="AH1417" s="53">
        <v>815736565</v>
      </c>
      <c r="AI1417" s="54" t="str">
        <f t="shared" si="93"/>
        <v>incision; drainage; aspiration de liquide corporel</v>
      </c>
    </row>
    <row r="1418" spans="1:35" outlineLevel="1" x14ac:dyDescent="0.25">
      <c r="A1418" s="52">
        <v>877246396</v>
      </c>
      <c r="B1418" s="52">
        <v>113978978</v>
      </c>
      <c r="C1418" s="52" t="s">
        <v>16455</v>
      </c>
      <c r="D1418" s="52" t="str">
        <f>VLOOKUP(B1418,rawdatas!$A:$K,3,FALSE)</f>
        <v>Z</v>
      </c>
      <c r="E1418" s="52" t="str">
        <f>VLOOKUP(B1418,rawdatas!$A:$K,7,FALSE)</f>
        <v>Social problems</v>
      </c>
      <c r="F1418" s="52" t="str">
        <f>VLOOKUP(B1418,rawdatas!$A:$K,8,FALSE)</f>
        <v>social</v>
      </c>
      <c r="G1418" s="52" t="str">
        <f>VLOOKUP(AH1418,rawdatas!$A$13:$K$52,7,FALSE)</f>
        <v>Excision/removal tissue/biopsy/destruction/debridement/cauterization</v>
      </c>
      <c r="H1418" s="52" t="str">
        <f>VLOOKUP(AH1418,rawdatas!$A$13:$K$52,8,FALSE)</f>
        <v>excision; biopsie; cautérisation; débridement</v>
      </c>
      <c r="I1418" s="52" t="str">
        <f>VLOOKUP(AH1418,rawdatas!$A$13:$K$52,9,FALSE)</f>
        <v>ok</v>
      </c>
      <c r="J1418" s="52" t="str">
        <f>VLOOKUP(AH1418,rawdatas!$A$13:$K$52,10,FALSE)</f>
        <v>Exc/remov/biopsy/destruc/debrid/caut</v>
      </c>
      <c r="K1418" s="52" t="str">
        <f>VLOOKUP(AH1418,rawdatas!$A$13:$K$52,11,FALSE)</f>
        <v>excis, biops, cautérisat, débrid.</v>
      </c>
      <c r="L1418" s="52" t="str">
        <f>VLOOKUP(AH1418,rawdatas!$A$13:$L$52,12,FALSE)</f>
        <v>ok</v>
      </c>
      <c r="M1418" s="52" t="str">
        <f>VLOOKUP(AH1418,rawdatas!$A$13:$M$52,13,FALSE)</f>
        <v>excision/removal tissue; biopsy of organ; biopsy of skin; excision/removal of nail; extraction of tooth; amputation; embolectomy; vein stripping; sterilisation; uterine curettage; skin curettage; nerve destruction; vein destruction; surgical debridement; mechanical debridement; chemical debridement; autolytic debridement; maggot therapy; burning cauterization; cold cauterization; chemical cauterization; electric cauterization; laser cauterization</v>
      </c>
      <c r="N1418" s="52" t="str">
        <f>VLOOKUP(AH1418,rawdatas!$A$13:$N$52,14,FALSE)</f>
        <v>excision, élimination de tissus; biopsie d'un organe; biopsie de la peau; excision d'ongle; enlèvement d'ongle; extraction de dent; amputation; embolectomie; éveinage; stérilisation; curetage utérin; curetage de la peau; destruction nerveuse; destruction d'une veine; débridement chirurgical; débridement mécanique; débridement chimique; débridement autolytique; asticothérapie; cautérisation; cautérisation froide; cautérisation chimique; cautérisation électrique; cautérisation laser</v>
      </c>
      <c r="O1418" s="52" t="str">
        <f>VLOOKUP(AH1418,rawdatas!$A$13:$O$52,15,FALSE)</f>
        <v>ok</v>
      </c>
      <c r="P1418" s="52" t="str">
        <f>VLOOKUP(AH1418,rawdatas!$A$13:$P$52,16,FALSE)</f>
        <v>cervical smear -37</v>
      </c>
      <c r="Q1418" s="52" t="str">
        <f>VLOOKUP(AH1418,rawdatas!$A$13:$Q$52,17,FALSE)</f>
        <v>frottis cervical -37</v>
      </c>
      <c r="R1418" s="52" t="str">
        <f>VLOOKUP(AH1418,rawdatas!$A$13:$R$52,18,FALSE)</f>
        <v>ok</v>
      </c>
      <c r="S1418" s="52">
        <f>VLOOKUP(AH1418,rawdatas!$A$13:$S$52,19,FALSE)</f>
        <v>0</v>
      </c>
      <c r="T1418" s="52">
        <f>VLOOKUP(AH1418,rawdatas!$A$13:$T$52,20,FALSE)</f>
        <v>0</v>
      </c>
      <c r="U1418" s="52" t="str">
        <f>VLOOKUP(AH1418,rawdatas!$A$13:$U$52,21,FALSE)</f>
        <v>ok</v>
      </c>
      <c r="V1418" s="52">
        <f>VLOOKUP(AH1418,rawdatas!$A$13:$V$52,22,FALSE)</f>
        <v>0</v>
      </c>
      <c r="W1418" s="52">
        <f>VLOOKUP(AH1418,rawdatas!$A$13:$W$52,23,FALSE)</f>
        <v>0</v>
      </c>
      <c r="X1418" s="52" t="str">
        <f>VLOOKUP(AH1418,rawdatas!$A$13:$X$52,24,FALSE)</f>
        <v>ok</v>
      </c>
      <c r="Y1418" s="52">
        <f>VLOOKUP(AH1418,rawdatas!$A$13:$Y$52,25,FALSE)</f>
        <v>0</v>
      </c>
      <c r="Z1418" s="52">
        <f>VLOOKUP(AH1418,rawdatas!$A$13:$Z$52,26,FALSE)</f>
        <v>0</v>
      </c>
      <c r="AA1418" s="52" t="str">
        <f>VLOOKUP(AH1418,rawdatas!$A$13:$AA$52,27,FALSE)</f>
        <v>ok</v>
      </c>
      <c r="AB1418" s="52">
        <f>VLOOKUP(AH1418,rawdatas!$A$13:$AB$52,28,FALSE)</f>
        <v>0</v>
      </c>
      <c r="AC1418" s="52">
        <f>VLOOKUP(AH1418,rawdatas!$A$13:$AC$52,29,FALSE)</f>
        <v>0</v>
      </c>
      <c r="AD1418" s="52">
        <f>VLOOKUP(AH1418,rawdatas!$A$13:$AD$53,30,FALSE)</f>
        <v>0</v>
      </c>
      <c r="AE1418" s="52">
        <f>VLOOKUP(AH1418,rawdatas!$A$13:$AE$53,31,FALSE)</f>
        <v>0</v>
      </c>
      <c r="AF1418" s="52">
        <f>VLOOKUP(AH1418,rawdatas!$A$13:$AF$53,32,FALSE)</f>
        <v>0</v>
      </c>
      <c r="AG1418" s="52">
        <f>VLOOKUP(AH1418,rawdatas!$A$13:$AG$54,33,FALSE)</f>
        <v>0</v>
      </c>
      <c r="AH1418" s="53">
        <v>878325665</v>
      </c>
      <c r="AI1418" s="54" t="str">
        <f t="shared" si="93"/>
        <v>excision; biopsie; cautérisation; débridement</v>
      </c>
    </row>
    <row r="1419" spans="1:35" outlineLevel="1" x14ac:dyDescent="0.25">
      <c r="A1419" s="52">
        <v>779480516</v>
      </c>
      <c r="B1419" s="52">
        <v>113978978</v>
      </c>
      <c r="C1419" s="52" t="s">
        <v>16456</v>
      </c>
      <c r="D1419" s="52" t="str">
        <f>VLOOKUP(B1419,rawdatas!$A:$K,3,FALSE)</f>
        <v>Z</v>
      </c>
      <c r="E1419" s="52" t="str">
        <f>VLOOKUP(B1419,rawdatas!$A:$K,7,FALSE)</f>
        <v>Social problems</v>
      </c>
      <c r="F1419" s="52" t="str">
        <f>VLOOKUP(B1419,rawdatas!$A:$K,8,FALSE)</f>
        <v>social</v>
      </c>
      <c r="G1419" s="52" t="str">
        <f>VLOOKUP(AH1419,rawdatas!$A$13:$K$52,7,FALSE)</f>
        <v>Instrumentation/catheterization/intubation/dilation</v>
      </c>
      <c r="H1419" s="52" t="str">
        <f>VLOOKUP(AH1419,rawdatas!$A$13:$K$52,8,FALSE)</f>
        <v>cathétérisme; intubation; dilatatation; appareillage</v>
      </c>
      <c r="I1419" s="52" t="str">
        <f>VLOOKUP(AH1419,rawdatas!$A$13:$K$52,9,FALSE)</f>
        <v>ok</v>
      </c>
      <c r="J1419" s="52" t="str">
        <f>VLOOKUP(AH1419,rawdatas!$A$13:$K$52,10,FALSE)</f>
        <v>Instrument/catheter/intubate/dilate</v>
      </c>
      <c r="K1419" s="52" t="str">
        <f>VLOOKUP(AH1419,rawdatas!$A$13:$K$52,11,FALSE)</f>
        <v>cathét, intub, dilat, appareillage</v>
      </c>
      <c r="L1419" s="52" t="str">
        <f>VLOOKUP(AH1419,rawdatas!$A$13:$L$52,12,FALSE)</f>
        <v>ok</v>
      </c>
      <c r="M1419" s="52" t="str">
        <f>VLOOKUP(AH1419,rawdatas!$A$13:$M$52,13,FALSE)</f>
        <v>endotracheal intubation; tracheotomy; tympanostomy tube insertion/removal; enema; catheterization; lacrimal dilatation; urethral dilatation; uterine cervical dilatation; artificial rupture of the amniotic membranes; intravenous cannulation</v>
      </c>
      <c r="N1419" s="52" t="str">
        <f>VLOOKUP(AH1419,rawdatas!$A$13:$N$52,14,FALSE)</f>
        <v>intubation endotrachéale; trachéotomie; insertion d'un tube de tympanostomie; enlèvement d'un tube de tympanostomie; lavement; cathétérisme; dilatation lacrymale; dilatation de l'urètre; dilatation du col de l'utérus; rupture artificielle des membranes amniotiques; cathéterisme veineux</v>
      </c>
      <c r="O1419" s="52" t="str">
        <f>VLOOKUP(AH1419,rawdatas!$A$13:$O$52,15,FALSE)</f>
        <v>ok</v>
      </c>
      <c r="P1419" s="52" t="str">
        <f>VLOOKUP(AH1419,rawdatas!$A$13:$P$52,16,FALSE)</f>
        <v>implantation of a hormone or long acting drug -54</v>
      </c>
      <c r="Q1419" s="52" t="str">
        <f>VLOOKUP(AH1419,rawdatas!$A$13:$Q$52,17,FALSE)</f>
        <v>implantation d'une hormone -54; implantation d'un médicament à longue durée d'action -54</v>
      </c>
      <c r="R1419" s="52" t="str">
        <f>VLOOKUP(AH1419,rawdatas!$A$13:$R$52,18,FALSE)</f>
        <v>ok</v>
      </c>
      <c r="S1419" s="52">
        <f>VLOOKUP(AH1419,rawdatas!$A$13:$S$52,19,FALSE)</f>
        <v>0</v>
      </c>
      <c r="T1419" s="52">
        <f>VLOOKUP(AH1419,rawdatas!$A$13:$T$52,20,FALSE)</f>
        <v>0</v>
      </c>
      <c r="U1419" s="52" t="str">
        <f>VLOOKUP(AH1419,rawdatas!$A$13:$U$52,21,FALSE)</f>
        <v>ok</v>
      </c>
      <c r="V1419" s="52" t="str">
        <f>VLOOKUP(AH1419,rawdatas!$A$13:$V$52,22,FALSE)</f>
        <v>incision/drainage/flushing/aspiration/removal body fluid -51</v>
      </c>
      <c r="W1419" s="52" t="str">
        <f>VLOOKUP(AH1419,rawdatas!$A$13:$W$52,23,FALSE)</f>
        <v>incision -51; drainage -51; aspiration de liquide corporel -51</v>
      </c>
      <c r="X1419" s="52" t="str">
        <f>VLOOKUP(AH1419,rawdatas!$A$13:$X$52,24,FALSE)</f>
        <v>ko</v>
      </c>
      <c r="Y1419" s="52">
        <f>VLOOKUP(AH1419,rawdatas!$A$13:$Y$52,25,FALSE)</f>
        <v>0</v>
      </c>
      <c r="Z1419" s="52">
        <f>VLOOKUP(AH1419,rawdatas!$A$13:$Z$52,26,FALSE)</f>
        <v>0</v>
      </c>
      <c r="AA1419" s="52" t="str">
        <f>VLOOKUP(AH1419,rawdatas!$A$13:$AA$52,27,FALSE)</f>
        <v>ok</v>
      </c>
      <c r="AB1419" s="52">
        <f>VLOOKUP(AH1419,rawdatas!$A$13:$AB$52,28,FALSE)</f>
        <v>0</v>
      </c>
      <c r="AC1419" s="52">
        <f>VLOOKUP(AH1419,rawdatas!$A$13:$AC$52,29,FALSE)</f>
        <v>0</v>
      </c>
      <c r="AD1419" s="52">
        <f>VLOOKUP(AH1419,rawdatas!$A$13:$AD$53,30,FALSE)</f>
        <v>0</v>
      </c>
      <c r="AE1419" s="52">
        <f>VLOOKUP(AH1419,rawdatas!$A$13:$AE$53,31,FALSE)</f>
        <v>0</v>
      </c>
      <c r="AF1419" s="52">
        <f>VLOOKUP(AH1419,rawdatas!$A$13:$AF$53,32,FALSE)</f>
        <v>0</v>
      </c>
      <c r="AG1419" s="52">
        <f>VLOOKUP(AH1419,rawdatas!$A$13:$AG$54,33,FALSE)</f>
        <v>0</v>
      </c>
      <c r="AH1419" s="53">
        <v>377291372</v>
      </c>
      <c r="AI1419" s="54" t="str">
        <f t="shared" si="93"/>
        <v>cathétérisme; intubation; dilatatation; appareillage</v>
      </c>
    </row>
    <row r="1420" spans="1:35" outlineLevel="1" x14ac:dyDescent="0.25">
      <c r="A1420" s="52">
        <v>63955921</v>
      </c>
      <c r="B1420" s="52">
        <v>113978978</v>
      </c>
      <c r="C1420" s="52" t="s">
        <v>16457</v>
      </c>
      <c r="D1420" s="52" t="str">
        <f>VLOOKUP(B1420,rawdatas!$A:$K,3,FALSE)</f>
        <v>Z</v>
      </c>
      <c r="E1420" s="52" t="str">
        <f>VLOOKUP(B1420,rawdatas!$A:$K,7,FALSE)</f>
        <v>Social problems</v>
      </c>
      <c r="F1420" s="52" t="str">
        <f>VLOOKUP(B1420,rawdatas!$A:$K,8,FALSE)</f>
        <v>social</v>
      </c>
      <c r="G1420" s="52" t="str">
        <f>VLOOKUP(AH1420,rawdatas!$A$13:$K$52,7,FALSE)</f>
        <v>Repair/fixation-suture/cast/prosthetic device (apply/remove)</v>
      </c>
      <c r="H1420" s="52" t="str">
        <f>VLOOKUP(AH1420,rawdatas!$A$13:$K$52,8,FALSE)</f>
        <v>réparation; fixation; suture; plâtre; prothèse</v>
      </c>
      <c r="I1420" s="52" t="str">
        <f>VLOOKUP(AH1420,rawdatas!$A$13:$K$52,9,FALSE)</f>
        <v>ok</v>
      </c>
      <c r="J1420" s="52" t="str">
        <f>VLOOKUP(AH1420,rawdatas!$A$13:$K$52,10,FALSE)</f>
        <v>Repair/fix-suture/cast/prosth device</v>
      </c>
      <c r="K1420" s="52" t="str">
        <f>VLOOKUP(AH1420,rawdatas!$A$13:$K$52,11,FALSE)</f>
        <v>répar, fixat, sut, plâtre, proth.</v>
      </c>
      <c r="L1420" s="52" t="str">
        <f>VLOOKUP(AH1420,rawdatas!$A$13:$L$52,12,FALSE)</f>
        <v>ok</v>
      </c>
      <c r="M1420" s="52" t="str">
        <f>VLOOKUP(AH1420,rawdatas!$A$13:$M$52,13,FALSE)</f>
        <v>sutures/stitches; surgical glue; strip-plaster; strapping for sprains; treatment of luxation; treatment of fracture; orthopaedic prosthetic(s); brace(s); orthose(s); strapping; sling; hernia support; hearing aids and device(s); visual aids and device(s); technical aids and device(s); denture(s); implantation of a hormone or long acting drug; vaginal pessary/IUD; pacemaker; stent</v>
      </c>
      <c r="N1420" s="52" t="str">
        <f>VLOOKUP(AH1420,rawdatas!$A$13:$N$52,14,FALSE)</f>
        <v>suture; collage; colle chirurgicale; bande plâtrée; retrait de suture; strapping d'entorse; traitement d'une luxation; traitement de fracture; prothèse orthopédique; attelle; orthèse; cerclage; bandage suspensif; soutien de hernie; aide et dispositif auditif; aide et dispositif visuel; aide et dispositif technique; implantation dentaire; implant hormonal; insertion d'un pessaire vaginal; pose de stérilet; pose de pacemaker; pose de stent</v>
      </c>
      <c r="O1420" s="52" t="str">
        <f>VLOOKUP(AH1420,rawdatas!$A$13:$O$52,15,FALSE)</f>
        <v>ok</v>
      </c>
      <c r="P1420" s="52" t="str">
        <f>VLOOKUP(AH1420,rawdatas!$A$13:$P$52,16,FALSE)</f>
        <v>amputation -52; removal of foreign body -59; blood transfusion -59; plastic surgery -59; transplantation -59</v>
      </c>
      <c r="Q1420" s="52" t="str">
        <f>VLOOKUP(AH1420,rawdatas!$A$13:$Q$52,17,FALSE)</f>
        <v>amputation -52; ablation de corps étranger -59; transfusion sanguine -59; chirurgie plastique -59; transplantation -59</v>
      </c>
      <c r="R1420" s="52" t="str">
        <f>VLOOKUP(AH1420,rawdatas!$A$13:$R$52,18,FALSE)</f>
        <v>ko</v>
      </c>
      <c r="S1420" s="52">
        <f>VLOOKUP(AH1420,rawdatas!$A$13:$S$52,19,FALSE)</f>
        <v>0</v>
      </c>
      <c r="T1420" s="52">
        <f>VLOOKUP(AH1420,rawdatas!$A$13:$T$52,20,FALSE)</f>
        <v>0</v>
      </c>
      <c r="U1420" s="52" t="str">
        <f>VLOOKUP(AH1420,rawdatas!$A$13:$U$52,21,FALSE)</f>
        <v>ok</v>
      </c>
      <c r="V1420" s="52">
        <f>VLOOKUP(AH1420,rawdatas!$A$13:$V$52,22,FALSE)</f>
        <v>0</v>
      </c>
      <c r="W1420" s="52">
        <f>VLOOKUP(AH1420,rawdatas!$A$13:$W$52,23,FALSE)</f>
        <v>0</v>
      </c>
      <c r="X1420" s="52" t="str">
        <f>VLOOKUP(AH1420,rawdatas!$A$13:$X$52,24,FALSE)</f>
        <v>ok</v>
      </c>
      <c r="Y1420" s="52" t="str">
        <f>VLOOKUP(AH1420,rawdatas!$A$13:$Y$52,25,FALSE)</f>
        <v>In this rubric is included also devices, which are not prosthetic devices. Insertion of IUD should not be used as a problem label, but only as a process code. The problem should be coded W12. The hormone stave implantation should not be used as a problem label, but only as a process code. The problem should be coded W14. Clarify what drug is meant.</v>
      </c>
      <c r="Z1420" s="52" t="str">
        <f>VLOOKUP(AH1420,rawdatas!$A$13:$Z$52,26,FALSE)</f>
        <v>Dans cette rubrique sont également inclus les appareils qui ne sont pas des appareils prothétiques. L'insertion du DIU ne doit pas être utilisée comme une étiquette de problème, mais seulement comme un code de processus. Le problème devrait être codé W12. L'implant hormonal ne devrait pas être utilisé comme étiquette de problème, mais seulement comme un code de processus. Le problème devrait être codé W14. Clarifier ce que signifie la drogue.</v>
      </c>
      <c r="AA1420" s="52" t="str">
        <f>VLOOKUP(AH1420,rawdatas!$A$13:$AA$52,27,FALSE)</f>
        <v>ok</v>
      </c>
      <c r="AB1420" s="52">
        <f>VLOOKUP(AH1420,rawdatas!$A$13:$AB$52,28,FALSE)</f>
        <v>0</v>
      </c>
      <c r="AC1420" s="52">
        <f>VLOOKUP(AH1420,rawdatas!$A$13:$AC$52,29,FALSE)</f>
        <v>0</v>
      </c>
      <c r="AD1420" s="52">
        <f>VLOOKUP(AH1420,rawdatas!$A$13:$AD$53,30,FALSE)</f>
        <v>0</v>
      </c>
      <c r="AE1420" s="52">
        <f>VLOOKUP(AH1420,rawdatas!$A$13:$AE$53,31,FALSE)</f>
        <v>0</v>
      </c>
      <c r="AF1420" s="52" t="str">
        <f>VLOOKUP(AH1420,rawdatas!$A$13:$AF$53,32,FALSE)</f>
        <v>ablation de corps étranger-59;  -&gt; ablation de corps étranger -59; removal of foreign body-59 -&gt; removal of foreign body -59</v>
      </c>
      <c r="AG1420" s="52">
        <f>VLOOKUP(AH1420,rawdatas!$A$13:$AG$54,33,FALSE)</f>
        <v>0</v>
      </c>
      <c r="AH1420" s="53">
        <v>431632187</v>
      </c>
      <c r="AI1420" s="54" t="str">
        <f t="shared" si="93"/>
        <v>réparation; fixation; suture; plâtre; prothèse</v>
      </c>
    </row>
    <row r="1421" spans="1:35" outlineLevel="1" x14ac:dyDescent="0.25">
      <c r="A1421" s="52">
        <v>541209650</v>
      </c>
      <c r="B1421" s="52">
        <v>113978978</v>
      </c>
      <c r="C1421" s="52" t="s">
        <v>16458</v>
      </c>
      <c r="D1421" s="52" t="str">
        <f>VLOOKUP(B1421,rawdatas!$A:$K,3,FALSE)</f>
        <v>Z</v>
      </c>
      <c r="E1421" s="52" t="str">
        <f>VLOOKUP(B1421,rawdatas!$A:$K,7,FALSE)</f>
        <v>Social problems</v>
      </c>
      <c r="F1421" s="52" t="str">
        <f>VLOOKUP(B1421,rawdatas!$A:$K,8,FALSE)</f>
        <v>social</v>
      </c>
      <c r="G1421" s="52" t="str">
        <f>VLOOKUP(AH1421,rawdatas!$A$13:$K$52,7,FALSE)</f>
        <v>Local injection/infiltration</v>
      </c>
      <c r="H1421" s="52" t="str">
        <f>VLOOKUP(AH1421,rawdatas!$A$13:$K$52,8,FALSE)</f>
        <v>traitement local; infiltration</v>
      </c>
      <c r="I1421" s="52" t="str">
        <f>VLOOKUP(AH1421,rawdatas!$A$13:$K$52,9,FALSE)</f>
        <v>ok</v>
      </c>
      <c r="J1421" s="52" t="str">
        <f>VLOOKUP(AH1421,rawdatas!$A$13:$K$52,10,FALSE)</f>
        <v>Local injection/infiltration</v>
      </c>
      <c r="K1421" s="52" t="str">
        <f>VLOOKUP(AH1421,rawdatas!$A$13:$K$52,11,FALSE)</f>
        <v>inject. pour infiltr. locale</v>
      </c>
      <c r="L1421" s="52" t="str">
        <f>VLOOKUP(AH1421,rawdatas!$A$13:$L$52,12,FALSE)</f>
        <v>ok</v>
      </c>
      <c r="M1421" s="52" t="str">
        <f>VLOOKUP(AH1421,rawdatas!$A$13:$M$52,13,FALSE)</f>
        <v>epidural injection; skin injection; subcutaneous tissue injection; intramuscular injection; intravenous injection; joint injection; bursa injection; tendon sheath injection; sclerosing injection for varices; nerve block</v>
      </c>
      <c r="N1421" s="52" t="str">
        <f>VLOOKUP(AH1421,rawdatas!$A$13:$N$52,14,FALSE)</f>
        <v>injection épidurale; injection de la peau; injection de tissu sous-cutané; injection intramusculaire; injection intraveineuse; injection articulaire; injection de bourse; injection de la gaine du tendon; injection sclérosante pour varices; bloc nerveux</v>
      </c>
      <c r="O1421" s="52" t="str">
        <f>VLOOKUP(AH1421,rawdatas!$A$13:$O$52,15,FALSE)</f>
        <v>ok</v>
      </c>
      <c r="P1421" s="52" t="str">
        <f>VLOOKUP(AH1421,rawdatas!$A$13:$P$52,16,FALSE)</f>
        <v>vaccination -55; injection with systemic effect -50; acupuncture -59; blood transfusion -59</v>
      </c>
      <c r="Q1421" s="52" t="str">
        <f>VLOOKUP(AH1421,rawdatas!$A$13:$Q$52,17,FALSE)</f>
        <v>vaccination -55; injection avec effet systémique -50; acupuncture -59; transfusion sanguine -59</v>
      </c>
      <c r="R1421" s="52" t="str">
        <f>VLOOKUP(AH1421,rawdatas!$A$13:$R$52,18,FALSE)</f>
        <v>ok</v>
      </c>
      <c r="S1421" s="52">
        <f>VLOOKUP(AH1421,rawdatas!$A$13:$S$52,19,FALSE)</f>
        <v>0</v>
      </c>
      <c r="T1421" s="52">
        <f>VLOOKUP(AH1421,rawdatas!$A$13:$T$52,20,FALSE)</f>
        <v>0</v>
      </c>
      <c r="U1421" s="52" t="str">
        <f>VLOOKUP(AH1421,rawdatas!$A$13:$U$52,21,FALSE)</f>
        <v>ok</v>
      </c>
      <c r="V1421" s="52">
        <f>VLOOKUP(AH1421,rawdatas!$A$13:$V$52,22,FALSE)</f>
        <v>0</v>
      </c>
      <c r="W1421" s="52">
        <f>VLOOKUP(AH1421,rawdatas!$A$13:$W$52,23,FALSE)</f>
        <v>0</v>
      </c>
      <c r="X1421" s="52" t="str">
        <f>VLOOKUP(AH1421,rawdatas!$A$13:$X$52,24,FALSE)</f>
        <v>ok</v>
      </c>
      <c r="Y1421" s="52" t="str">
        <f>VLOOKUP(AH1421,rawdatas!$A$13:$Y$52,25,FALSE)</f>
        <v>Double code with -50, if medication is prescribed. Clarify what drug is meant.</v>
      </c>
      <c r="Z1421" s="52" t="str">
        <f>VLOOKUP(AH1421,rawdatas!$A$13:$Z$52,26,FALSE)</f>
        <v xml:space="preserve">doublez avec le code -50, si le médicament est prescrit </v>
      </c>
      <c r="AA1421" s="52" t="str">
        <f>VLOOKUP(AH1421,rawdatas!$A$13:$AA$52,27,FALSE)</f>
        <v>ok</v>
      </c>
      <c r="AB1421" s="52">
        <f>VLOOKUP(AH1421,rawdatas!$A$13:$AB$52,28,FALSE)</f>
        <v>0</v>
      </c>
      <c r="AC1421" s="52">
        <f>VLOOKUP(AH1421,rawdatas!$A$13:$AC$52,29,FALSE)</f>
        <v>0</v>
      </c>
      <c r="AD1421" s="52">
        <f>VLOOKUP(AH1421,rawdatas!$A$13:$AD$53,30,FALSE)</f>
        <v>0</v>
      </c>
      <c r="AE1421" s="52">
        <f>VLOOKUP(AH1421,rawdatas!$A$13:$AE$53,31,FALSE)</f>
        <v>0</v>
      </c>
      <c r="AF1421" s="52">
        <f>VLOOKUP(AH1421,rawdatas!$A$13:$AF$53,32,FALSE)</f>
        <v>0</v>
      </c>
      <c r="AG1421" s="52">
        <f>VLOOKUP(AH1421,rawdatas!$A$13:$AG$54,33,FALSE)</f>
        <v>0</v>
      </c>
      <c r="AH1421" s="53">
        <v>382704797</v>
      </c>
      <c r="AI1421" s="54" t="str">
        <f t="shared" si="93"/>
        <v>traitement local; infiltration</v>
      </c>
    </row>
    <row r="1422" spans="1:35" outlineLevel="1" x14ac:dyDescent="0.25">
      <c r="A1422" s="52">
        <v>468395222</v>
      </c>
      <c r="B1422" s="52">
        <v>113978978</v>
      </c>
      <c r="C1422" s="52" t="s">
        <v>16459</v>
      </c>
      <c r="D1422" s="52" t="str">
        <f>VLOOKUP(B1422,rawdatas!$A:$K,3,FALSE)</f>
        <v>Z</v>
      </c>
      <c r="E1422" s="52" t="str">
        <f>VLOOKUP(B1422,rawdatas!$A:$K,7,FALSE)</f>
        <v>Social problems</v>
      </c>
      <c r="F1422" s="52" t="str">
        <f>VLOOKUP(B1422,rawdatas!$A:$K,8,FALSE)</f>
        <v>social</v>
      </c>
      <c r="G1422" s="52" t="str">
        <f>VLOOKUP(AH1422,rawdatas!$A$13:$K$52,7,FALSE)</f>
        <v>Dressing/pressure/compression/tamponade</v>
      </c>
      <c r="H1422" s="52" t="str">
        <f>VLOOKUP(AH1422,rawdatas!$A$13:$K$52,8,FALSE)</f>
        <v>traitement local; infiltration</v>
      </c>
      <c r="I1422" s="52" t="str">
        <f>VLOOKUP(AH1422,rawdatas!$A$13:$K$52,9,FALSE)</f>
        <v>ok</v>
      </c>
      <c r="J1422" s="52" t="str">
        <f>VLOOKUP(AH1422,rawdatas!$A$13:$K$52,10,FALSE)</f>
        <v>Dressing/pressure/compress/tamponade</v>
      </c>
      <c r="K1422" s="52" t="str">
        <f>VLOOKUP(AH1422,rawdatas!$A$13:$K$52,11,FALSE)</f>
        <v>panst, compres, bandage</v>
      </c>
      <c r="L1422" s="52" t="str">
        <f>VLOOKUP(AH1422,rawdatas!$A$13:$L$52,12,FALSE)</f>
        <v>ok</v>
      </c>
      <c r="M1422" s="52" t="str">
        <f>VLOOKUP(AH1422,rawdatas!$A$13:$M$52,13,FALSE)</f>
        <v>application of an eye pad; support bandage; wound bandage</v>
      </c>
      <c r="N1422" s="52" t="str">
        <f>VLOOKUP(AH1422,rawdatas!$A$13:$N$52,14,FALSE)</f>
        <v>application d'un pansement oculaire; bandage de soutien; bandage de plaie</v>
      </c>
      <c r="O1422" s="52" t="str">
        <f>VLOOKUP(AH1422,rawdatas!$A$13:$O$52,15,FALSE)</f>
        <v>ok</v>
      </c>
      <c r="P1422" s="52" t="str">
        <f>VLOOKUP(AH1422,rawdatas!$A$13:$P$52,16,FALSE)</f>
        <v>applying strip-plaster -54</v>
      </c>
      <c r="Q1422" s="52" t="str">
        <f>VLOOKUP(AH1422,rawdatas!$A$13:$Q$52,17,FALSE)</f>
        <v>pose d'un plâtre -54</v>
      </c>
      <c r="R1422" s="52" t="str">
        <f>VLOOKUP(AH1422,rawdatas!$A$13:$R$52,18,FALSE)</f>
        <v>ok</v>
      </c>
      <c r="S1422" s="52">
        <f>VLOOKUP(AH1422,rawdatas!$A$13:$S$52,19,FALSE)</f>
        <v>0</v>
      </c>
      <c r="T1422" s="52">
        <f>VLOOKUP(AH1422,rawdatas!$A$13:$T$52,20,FALSE)</f>
        <v>0</v>
      </c>
      <c r="U1422" s="52" t="str">
        <f>VLOOKUP(AH1422,rawdatas!$A$13:$U$52,21,FALSE)</f>
        <v>ok</v>
      </c>
      <c r="V1422" s="52" t="str">
        <f>VLOOKUP(AH1422,rawdatas!$A$13:$V$52,22,FALSE)</f>
        <v>repair/fixation-suture/cast/prosthetic device -54; referral to a nurse -66</v>
      </c>
      <c r="W1422" s="52" t="str">
        <f>VLOOKUP(AH1422,rawdatas!$A$13:$W$52,23,FALSE)</f>
        <v>réparation -54; fixation -54; suture -54; plâtre -54; prothèse -54; référence à une infirmière -66</v>
      </c>
      <c r="X1422" s="52" t="str">
        <f>VLOOKUP(AH1422,rawdatas!$A$13:$X$52,24,FALSE)</f>
        <v>ko</v>
      </c>
      <c r="Y1422" s="52" t="str">
        <f>VLOOKUP(AH1422,rawdatas!$A$13:$Y$52,25,FALSE)</f>
        <v>Double code with -50, if medication is involved.</v>
      </c>
      <c r="Z1422" s="52" t="str">
        <f>VLOOKUP(AH1422,rawdatas!$A$13:$Z$52,26,FALSE)</f>
        <v>Doubler avec le code -50 si un médicament est impliqué.</v>
      </c>
      <c r="AA1422" s="52" t="str">
        <f>VLOOKUP(AH1422,rawdatas!$A$13:$AA$52,27,FALSE)</f>
        <v>ok</v>
      </c>
      <c r="AB1422" s="52">
        <f>VLOOKUP(AH1422,rawdatas!$A$13:$AB$52,28,FALSE)</f>
        <v>0</v>
      </c>
      <c r="AC1422" s="52">
        <f>VLOOKUP(AH1422,rawdatas!$A$13:$AC$52,29,FALSE)</f>
        <v>0</v>
      </c>
      <c r="AD1422" s="52">
        <f>VLOOKUP(AH1422,rawdatas!$A$13:$AD$53,30,FALSE)</f>
        <v>0</v>
      </c>
      <c r="AE1422" s="52">
        <f>VLOOKUP(AH1422,rawdatas!$A$13:$AE$53,31,FALSE)</f>
        <v>0</v>
      </c>
      <c r="AF1422" s="52">
        <f>VLOOKUP(AH1422,rawdatas!$A$13:$AF$53,32,FALSE)</f>
        <v>0</v>
      </c>
      <c r="AG1422" s="52">
        <f>VLOOKUP(AH1422,rawdatas!$A$13:$AG$54,33,FALSE)</f>
        <v>0</v>
      </c>
      <c r="AH1422" s="53">
        <v>249984146</v>
      </c>
      <c r="AI1422" s="54" t="str">
        <f t="shared" si="93"/>
        <v>traitement local; infiltration</v>
      </c>
    </row>
    <row r="1423" spans="1:35" outlineLevel="1" x14ac:dyDescent="0.25">
      <c r="A1423" s="52">
        <v>626786828</v>
      </c>
      <c r="B1423" s="52">
        <v>113978978</v>
      </c>
      <c r="C1423" s="52" t="s">
        <v>16460</v>
      </c>
      <c r="D1423" s="52" t="str">
        <f>VLOOKUP(B1423,rawdatas!$A:$K,3,FALSE)</f>
        <v>Z</v>
      </c>
      <c r="E1423" s="52" t="str">
        <f>VLOOKUP(B1423,rawdatas!$A:$K,7,FALSE)</f>
        <v>Social problems</v>
      </c>
      <c r="F1423" s="52" t="str">
        <f>VLOOKUP(B1423,rawdatas!$A:$K,8,FALSE)</f>
        <v>social</v>
      </c>
      <c r="G1423" s="52" t="str">
        <f>VLOOKUP(AH1423,rawdatas!$A$13:$K$52,7,FALSE)</f>
        <v>Physical medicine/rehabilitation</v>
      </c>
      <c r="H1423" s="52" t="str">
        <f>VLOOKUP(AH1423,rawdatas!$A$13:$K$52,8,FALSE)</f>
        <v>thérapie manuelle; médecine physique</v>
      </c>
      <c r="I1423" s="52" t="str">
        <f>VLOOKUP(AH1423,rawdatas!$A$13:$K$52,9,FALSE)</f>
        <v>ok</v>
      </c>
      <c r="J1423" s="52" t="str">
        <f>VLOOKUP(AH1423,rawdatas!$A$13:$K$52,10,FALSE)</f>
        <v>Physical medicine/rehabilitation</v>
      </c>
      <c r="K1423" s="52" t="str">
        <f>VLOOKUP(AH1423,rawdatas!$A$13:$K$52,11,FALSE)</f>
        <v>thérap. manuelle, méd. physique</v>
      </c>
      <c r="L1423" s="52" t="str">
        <f>VLOOKUP(AH1423,rawdatas!$A$13:$L$52,12,FALSE)</f>
        <v>ok</v>
      </c>
      <c r="M1423" s="52" t="str">
        <f>VLOOKUP(AH1423,rawdatas!$A$13:$M$52,13,FALSE)</f>
        <v>chiropractic physiotherapy; ergotherapy; podiatry; strength; physical medicine; rehabilitation; fitness training; muscle exercise; speech therapy; specific disability rehabilitation; using heat/cold/ultrasound/electrical current for therapeutic purposes; electronic nerve stimulator; electronic muscle stimulator</v>
      </c>
      <c r="N1423" s="52" t="str">
        <f>VLOOKUP(AH1423,rawdatas!$A$13:$N$52,14,FALSE)</f>
        <v>chiropraxie; ergothérapie; podiatrie; pédicurie-podologie; entretien de la force musculaire; médecine physique; réadaptation; entraînement physique; exercice musculaire; thérapie de la parole; réhabilitation spécifique de handicap; thérapie par la chaleur; thérapie par le froid; thérapie par ultrasons; thérapie par courant électrique; stimulateur de nerf; stimulateur musculaire électronique</v>
      </c>
      <c r="O1423" s="52" t="str">
        <f>VLOOKUP(AH1423,rawdatas!$A$13:$O$52,15,FALSE)</f>
        <v>ok</v>
      </c>
      <c r="P1423" s="52" t="str">
        <f>VLOOKUP(AH1423,rawdatas!$A$13:$P$52,16,FALSE)</f>
        <v>psychosocial (drug or alcohol) rehabilitation -58; referral to other primary health care provider -66; referral to physician -67; referral for rehabilitation -68</v>
      </c>
      <c r="Q1423" s="52" t="str">
        <f>VLOOKUP(AH1423,rawdatas!$A$13:$Q$52,17,FALSE)</f>
        <v>réadaptation psychosociale (drogue) -58; réadaptation psychosociale (alcool) -58; orientation vers un autre dispensateur de soins de santé primaires -66; orientation vers un médecin -67; orientation vers de la réadaptation -68</v>
      </c>
      <c r="R1423" s="52" t="str">
        <f>VLOOKUP(AH1423,rawdatas!$A$13:$R$52,18,FALSE)</f>
        <v>ok</v>
      </c>
      <c r="S1423" s="52">
        <f>VLOOKUP(AH1423,rawdatas!$A$13:$S$52,19,FALSE)</f>
        <v>0</v>
      </c>
      <c r="T1423" s="52">
        <f>VLOOKUP(AH1423,rawdatas!$A$13:$T$52,20,FALSE)</f>
        <v>0</v>
      </c>
      <c r="U1423" s="52" t="str">
        <f>VLOOKUP(AH1423,rawdatas!$A$13:$U$52,21,FALSE)</f>
        <v>ok</v>
      </c>
      <c r="V1423" s="52">
        <f>VLOOKUP(AH1423,rawdatas!$A$13:$V$52,22,FALSE)</f>
        <v>0</v>
      </c>
      <c r="W1423" s="52">
        <f>VLOOKUP(AH1423,rawdatas!$A$13:$W$52,23,FALSE)</f>
        <v>0</v>
      </c>
      <c r="X1423" s="52" t="str">
        <f>VLOOKUP(AH1423,rawdatas!$A$13:$X$52,24,FALSE)</f>
        <v>ok</v>
      </c>
      <c r="Y1423" s="52">
        <f>VLOOKUP(AH1423,rawdatas!$A$13:$Y$52,25,FALSE)</f>
        <v>0</v>
      </c>
      <c r="Z1423" s="52">
        <f>VLOOKUP(AH1423,rawdatas!$A$13:$Z$52,26,FALSE)</f>
        <v>0</v>
      </c>
      <c r="AA1423" s="52" t="str">
        <f>VLOOKUP(AH1423,rawdatas!$A$13:$AA$52,27,FALSE)</f>
        <v>ok</v>
      </c>
      <c r="AB1423" s="52">
        <f>VLOOKUP(AH1423,rawdatas!$A$13:$AB$52,28,FALSE)</f>
        <v>0</v>
      </c>
      <c r="AC1423" s="52">
        <f>VLOOKUP(AH1423,rawdatas!$A$13:$AC$52,29,FALSE)</f>
        <v>0</v>
      </c>
      <c r="AD1423" s="52">
        <f>VLOOKUP(AH1423,rawdatas!$A$13:$AD$53,30,FALSE)</f>
        <v>0</v>
      </c>
      <c r="AE1423" s="52">
        <f>VLOOKUP(AH1423,rawdatas!$A$13:$AE$53,31,FALSE)</f>
        <v>0</v>
      </c>
      <c r="AF1423" s="52">
        <f>VLOOKUP(AH1423,rawdatas!$A$13:$AF$53,32,FALSE)</f>
        <v>0</v>
      </c>
      <c r="AG1423" s="52">
        <f>VLOOKUP(AH1423,rawdatas!$A$13:$AG$54,33,FALSE)</f>
        <v>0</v>
      </c>
      <c r="AH1423" s="53">
        <v>499817756</v>
      </c>
      <c r="AI1423" s="54" t="str">
        <f t="shared" si="93"/>
        <v>thérapie manuelle; médecine physique</v>
      </c>
    </row>
    <row r="1424" spans="1:35" outlineLevel="1" x14ac:dyDescent="0.25">
      <c r="A1424" s="52">
        <v>835462954</v>
      </c>
      <c r="B1424" s="52">
        <v>113978978</v>
      </c>
      <c r="C1424" s="52" t="s">
        <v>16461</v>
      </c>
      <c r="D1424" s="52" t="str">
        <f>VLOOKUP(B1424,rawdatas!$A:$K,3,FALSE)</f>
        <v>Z</v>
      </c>
      <c r="E1424" s="52" t="str">
        <f>VLOOKUP(B1424,rawdatas!$A:$K,7,FALSE)</f>
        <v>Social problems</v>
      </c>
      <c r="F1424" s="52" t="str">
        <f>VLOOKUP(B1424,rawdatas!$A:$K,8,FALSE)</f>
        <v>social</v>
      </c>
      <c r="G1424" s="52" t="str">
        <f>VLOOKUP(AH1424,rawdatas!$A$13:$K$52,7,FALSE)</f>
        <v>Therapeutic counselling/listening</v>
      </c>
      <c r="H1424" s="52" t="str">
        <f>VLOOKUP(AH1424,rawdatas!$A$13:$K$52,8,FALSE)</f>
        <v>conseil thérapeutique; écoute thérapeutique; psychothérapie</v>
      </c>
      <c r="I1424" s="52" t="str">
        <f>VLOOKUP(AH1424,rawdatas!$A$13:$K$52,9,FALSE)</f>
        <v>ok</v>
      </c>
      <c r="J1424" s="52" t="str">
        <f>VLOOKUP(AH1424,rawdatas!$A$13:$K$52,10,FALSE)</f>
        <v>Therapeutic counselling/listening</v>
      </c>
      <c r="K1424" s="52" t="str">
        <f>VLOOKUP(AH1424,rawdatas!$A$13:$K$52,11,FALSE)</f>
        <v>conseil, écoute thérap, psychoth.</v>
      </c>
      <c r="L1424" s="52" t="str">
        <f>VLOOKUP(AH1424,rawdatas!$A$13:$L$52,12,FALSE)</f>
        <v>ok</v>
      </c>
      <c r="M1424" s="52" t="str">
        <f>VLOOKUP(AH1424,rawdatas!$A$13:$M$52,13,FALSE)</f>
        <v>motivational interview; supportive psychotherapy; counselling for a specific disease</v>
      </c>
      <c r="N1424" s="52" t="str">
        <f>VLOOKUP(AH1424,rawdatas!$A$13:$N$52,14,FALSE)</f>
        <v>entretien motivationnel; psychothérapie de soutien; conseil pour une maladie spécifique</v>
      </c>
      <c r="O1424" s="52" t="str">
        <f>VLOOKUP(AH1424,rawdatas!$A$13:$O$52,15,FALSE)</f>
        <v>ok</v>
      </c>
      <c r="P1424" s="52" t="str">
        <f>VLOOKUP(AH1424,rawdatas!$A$13:$P$52,16,FALSE)</f>
        <v>observation/health education/advice/diet -45</v>
      </c>
      <c r="Q1424" s="52" t="str">
        <f>VLOOKUP(AH1424,rawdatas!$A$13:$Q$52,17,FALSE)</f>
        <v>recommandation -45; education pour la santé-45; conseils-45; régime -45</v>
      </c>
      <c r="R1424" s="52" t="str">
        <f>VLOOKUP(AH1424,rawdatas!$A$13:$R$52,18,FALSE)</f>
        <v>ko</v>
      </c>
      <c r="S1424" s="52" t="str">
        <f>VLOOKUP(AH1424,rawdatas!$A$13:$S$52,19,FALSE)</f>
        <v>counselling/listening by the provider with a specific therapeutic aim for a patient to be able to cope with his/her disease, in a more comprehensive  fashion than simple advice</v>
      </c>
      <c r="T1424" s="52" t="str">
        <f>VLOOKUP(AH1424,rawdatas!$A$13:$T$52,20,FALSE)</f>
        <v>conseil ou écoute par le dispensateur dans un but thérapeutique spécifique afin qu'un patient soit en mesure de faire face à sa maladie, d'une façon plus globale qu'un simple conseil</v>
      </c>
      <c r="U1424" s="52" t="str">
        <f>VLOOKUP(AH1424,rawdatas!$A$13:$U$52,21,FALSE)</f>
        <v>ok</v>
      </c>
      <c r="V1424" s="52" t="str">
        <f>VLOOKUP(AH1424,rawdatas!$A$13:$V$52,22,FALSE)</f>
        <v>physical medicine/rehabilitation -57</v>
      </c>
      <c r="W1424" s="52" t="str">
        <f>VLOOKUP(AH1424,rawdatas!$A$13:$W$52,23,FALSE)</f>
        <v>médecine physique -57; réhabilitation -57</v>
      </c>
      <c r="X1424" s="52" t="str">
        <f>VLOOKUP(AH1424,rawdatas!$A$13:$X$52,24,FALSE)</f>
        <v>ok</v>
      </c>
      <c r="Y1424" s="52" t="str">
        <f>VLOOKUP(AH1424,rawdatas!$A$13:$Y$52,25,FALSE)</f>
        <v>Counselling: a term used to describe a process of consultation and discussion in which one individual (the counsellor) listens and offers guidance or advice to another who is experiencing difficulties (the patient). The counsellor does not direct or make decisions for the client. The general aim is to solve problems, increase awareness, and promote constructive exploration of difficulties so that the future may be approached more confidently and more constructively.</v>
      </c>
      <c r="Z1424" s="52" t="str">
        <f>VLOOKUP(AH1424,rawdatas!$A$13:$Z$52,26,FALSE)</f>
        <v>Conseil : terme utilisé pour décrire un processus de consultation et de discussion dans lequel un individu (le conseiller) écoute et offre des guides ou des conseils à un autre qui éprouve des difficultés (le patient). Le conseiller ne dirige pas ou ne prend pas de décisions pour le patient. L'objectif général est de résoudre les problèmes, d'accroître la sensibilisation et de promouvoir une exploration constructive des difficultés afin que l'avenir puisse être abordé avec plus de confiance et de manière plus constructive.</v>
      </c>
      <c r="AA1424" s="52" t="str">
        <f>VLOOKUP(AH1424,rawdatas!$A$13:$AA$52,27,FALSE)</f>
        <v>ok</v>
      </c>
      <c r="AB1424" s="52">
        <f>VLOOKUP(AH1424,rawdatas!$A$13:$AB$52,28,FALSE)</f>
        <v>0</v>
      </c>
      <c r="AC1424" s="52">
        <f>VLOOKUP(AH1424,rawdatas!$A$13:$AC$52,29,FALSE)</f>
        <v>0</v>
      </c>
      <c r="AD1424" s="52">
        <f>VLOOKUP(AH1424,rawdatas!$A$13:$AD$53,30,FALSE)</f>
        <v>0</v>
      </c>
      <c r="AE1424" s="52">
        <f>VLOOKUP(AH1424,rawdatas!$A$13:$AE$53,31,FALSE)</f>
        <v>0</v>
      </c>
      <c r="AF1424" s="52" t="str">
        <f>VLOOKUP(AH1424,rawdatas!$A$13:$AF$53,32,FALSE)</f>
        <v>education pour la santé-45 -&gt; education pour la santé -45</v>
      </c>
      <c r="AG1424" s="52">
        <f>VLOOKUP(AH1424,rawdatas!$A$13:$AG$54,33,FALSE)</f>
        <v>0</v>
      </c>
      <c r="AH1424" s="53">
        <v>360621847</v>
      </c>
      <c r="AI1424" s="54" t="str">
        <f t="shared" si="93"/>
        <v>conseil thérapeutique; écoute thérapeutique; psychothérapie</v>
      </c>
    </row>
    <row r="1425" spans="1:35" outlineLevel="1" x14ac:dyDescent="0.25">
      <c r="A1425" s="52">
        <v>629254381</v>
      </c>
      <c r="B1425" s="52">
        <v>113978978</v>
      </c>
      <c r="C1425" s="52" t="s">
        <v>16462</v>
      </c>
      <c r="D1425" s="52" t="str">
        <f>VLOOKUP(B1425,rawdatas!$A:$K,3,FALSE)</f>
        <v>Z</v>
      </c>
      <c r="E1425" s="52" t="str">
        <f>VLOOKUP(B1425,rawdatas!$A:$K,7,FALSE)</f>
        <v>Social problems</v>
      </c>
      <c r="F1425" s="52" t="str">
        <f>VLOOKUP(B1425,rawdatas!$A:$K,8,FALSE)</f>
        <v>social</v>
      </c>
      <c r="G1425" s="52" t="str">
        <f>VLOOKUP(AH1425,rawdatas!$A$13:$K$52,7,FALSE)</f>
        <v>Other therapeutic procedure/minor surgery NEC</v>
      </c>
      <c r="H1425" s="52" t="str">
        <f>VLOOKUP(AH1425,rawdatas!$A$13:$K$52,8,FALSE)</f>
        <v>autres procédures thérapeutiques; petite chirurgie non classées ailleurs</v>
      </c>
      <c r="I1425" s="52" t="str">
        <f>VLOOKUP(AH1425,rawdatas!$A$13:$K$52,9,FALSE)</f>
        <v>autres procédures thérapeutiques; petite chirurgie NCA</v>
      </c>
      <c r="J1425" s="52" t="str">
        <f>VLOOKUP(AH1425,rawdatas!$A$13:$K$52,10,FALSE)</f>
        <v>Other therap proced/minor surg NEC</v>
      </c>
      <c r="K1425" s="52" t="str">
        <f>VLOOKUP(AH1425,rawdatas!$A$13:$K$52,11,FALSE)</f>
        <v>autres procéd. thérap, petite chir nca</v>
      </c>
      <c r="L1425" s="52" t="str">
        <f>VLOOKUP(AH1425,rawdatas!$A$13:$L$52,12,FALSE)</f>
        <v>autres procéd. thérap, petite chir NCA</v>
      </c>
      <c r="M1425" s="52" t="str">
        <f>VLOOKUP(AH1425,rawdatas!$A$13:$M$52,13,FALSE)</f>
        <v>cardiopulmonary resuscitation; oxygen therapy; acupuncture; removal of foreign body; blood transfusion; plastic surgery; transplantation; dialysis; delivery/ caesarean section/major surgery</v>
      </c>
      <c r="N1425" s="52" t="str">
        <f>VLOOKUP(AH1425,rawdatas!$A$13:$N$52,14,FALSE)</f>
        <v>réanimation cardio-respiratoire; oxygénothérapie; acupuncture; extraction de corp étranger; transfusion sanguine; chirurgie plastique; transplantation; dialyse; accouchement; césarienne; chirurgie majeure</v>
      </c>
      <c r="O1425" s="52" t="str">
        <f>VLOOKUP(AH1425,rawdatas!$A$13:$O$52,15,FALSE)</f>
        <v>ok</v>
      </c>
      <c r="P1425" s="52">
        <f>VLOOKUP(AH1425,rawdatas!$A$13:$P$52,16,FALSE)</f>
        <v>0</v>
      </c>
      <c r="Q1425" s="52">
        <f>VLOOKUP(AH1425,rawdatas!$A$13:$Q$52,17,FALSE)</f>
        <v>0</v>
      </c>
      <c r="R1425" s="52" t="str">
        <f>VLOOKUP(AH1425,rawdatas!$A$13:$R$52,18,FALSE)</f>
        <v>ok</v>
      </c>
      <c r="S1425" s="52">
        <f>VLOOKUP(AH1425,rawdatas!$A$13:$S$52,19,FALSE)</f>
        <v>0</v>
      </c>
      <c r="T1425" s="52">
        <f>VLOOKUP(AH1425,rawdatas!$A$13:$T$52,20,FALSE)</f>
        <v>0</v>
      </c>
      <c r="U1425" s="52" t="str">
        <f>VLOOKUP(AH1425,rawdatas!$A$13:$U$52,21,FALSE)</f>
        <v>ok</v>
      </c>
      <c r="V1425" s="52">
        <f>VLOOKUP(AH1425,rawdatas!$A$13:$V$52,22,FALSE)</f>
        <v>0</v>
      </c>
      <c r="W1425" s="52">
        <f>VLOOKUP(AH1425,rawdatas!$A$13:$W$52,23,FALSE)</f>
        <v>0</v>
      </c>
      <c r="X1425" s="52" t="str">
        <f>VLOOKUP(AH1425,rawdatas!$A$13:$X$52,24,FALSE)</f>
        <v>ok</v>
      </c>
      <c r="Y1425" s="52">
        <f>VLOOKUP(AH1425,rawdatas!$A$13:$Y$52,25,FALSE)</f>
        <v>0</v>
      </c>
      <c r="Z1425" s="52">
        <f>VLOOKUP(AH1425,rawdatas!$A$13:$Z$52,26,FALSE)</f>
        <v>0</v>
      </c>
      <c r="AA1425" s="52" t="str">
        <f>VLOOKUP(AH1425,rawdatas!$A$13:$AA$52,27,FALSE)</f>
        <v>ok</v>
      </c>
      <c r="AB1425" s="52">
        <f>VLOOKUP(AH1425,rawdatas!$A$13:$AB$52,28,FALSE)</f>
        <v>0</v>
      </c>
      <c r="AC1425" s="52">
        <f>VLOOKUP(AH1425,rawdatas!$A$13:$AC$52,29,FALSE)</f>
        <v>0</v>
      </c>
      <c r="AD1425" s="52">
        <f>VLOOKUP(AH1425,rawdatas!$A$13:$AD$53,30,FALSE)</f>
        <v>0</v>
      </c>
      <c r="AE1425" s="52">
        <f>VLOOKUP(AH1425,rawdatas!$A$13:$AE$53,31,FALSE)</f>
        <v>0</v>
      </c>
      <c r="AF1425" s="52">
        <f>VLOOKUP(AH1425,rawdatas!$A$13:$AF$53,32,FALSE)</f>
        <v>0</v>
      </c>
      <c r="AG1425" s="52">
        <f>VLOOKUP(AH1425,rawdatas!$A$13:$AG$54,33,FALSE)</f>
        <v>0</v>
      </c>
      <c r="AH1425" s="53">
        <v>540553187</v>
      </c>
      <c r="AI1425" s="54" t="str">
        <f t="shared" si="93"/>
        <v>autres procédures thérapeutiques; petite chirurgie non classées ailleurs</v>
      </c>
    </row>
    <row r="1426" spans="1:35" outlineLevel="1" x14ac:dyDescent="0.25">
      <c r="A1426" s="52">
        <v>797902068</v>
      </c>
      <c r="B1426" s="52">
        <v>113978978</v>
      </c>
      <c r="C1426" s="52" t="s">
        <v>16463</v>
      </c>
      <c r="D1426" s="52" t="str">
        <f>VLOOKUP(B1426,rawdatas!$A:$K,3,FALSE)</f>
        <v>Z</v>
      </c>
      <c r="E1426" s="52" t="str">
        <f>VLOOKUP(B1426,rawdatas!$A:$K,7,FALSE)</f>
        <v>Social problems</v>
      </c>
      <c r="F1426" s="52" t="str">
        <f>VLOOKUP(B1426,rawdatas!$A:$K,8,FALSE)</f>
        <v>social</v>
      </c>
      <c r="G1426" s="52" t="str">
        <f>VLOOKUP(AH1426,rawdatas!$A$13:$K$52,7,FALSE)</f>
        <v>Result test/procedure</v>
      </c>
      <c r="H1426" s="52" t="str">
        <f>VLOOKUP(AH1426,rawdatas!$A$13:$K$52,8,FALSE)</f>
        <v>résultat d'analyses; Résultat d'examens</v>
      </c>
      <c r="I1426" s="52" t="str">
        <f>VLOOKUP(AH1426,rawdatas!$A$13:$K$52,9,FALSE)</f>
        <v>ok</v>
      </c>
      <c r="J1426" s="52" t="str">
        <f>VLOOKUP(AH1426,rawdatas!$A$13:$K$52,10,FALSE)</f>
        <v>Result test/procedure</v>
      </c>
      <c r="K1426" s="52" t="str">
        <f>VLOOKUP(AH1426,rawdatas!$A$13:$K$52,11,FALSE)</f>
        <v>résult analy. ou exam.</v>
      </c>
      <c r="L1426" s="52" t="str">
        <f>VLOOKUP(AH1426,rawdatas!$A$13:$L$52,12,FALSE)</f>
        <v>ok</v>
      </c>
      <c r="M1426" s="52">
        <f>VLOOKUP(AH1426,rawdatas!$A$13:$M$52,13,FALSE)</f>
        <v>0</v>
      </c>
      <c r="N1426" s="52">
        <f>VLOOKUP(AH1426,rawdatas!$A$13:$N$52,14,FALSE)</f>
        <v>0</v>
      </c>
      <c r="O1426" s="52" t="str">
        <f>VLOOKUP(AH1426,rawdatas!$A$13:$O$52,15,FALSE)</f>
        <v>ok</v>
      </c>
      <c r="P1426" s="52">
        <f>VLOOKUP(AH1426,rawdatas!$A$13:$P$52,16,FALSE)</f>
        <v>0</v>
      </c>
      <c r="Q1426" s="52">
        <f>VLOOKUP(AH1426,rawdatas!$A$13:$Q$52,17,FALSE)</f>
        <v>0</v>
      </c>
      <c r="R1426" s="52" t="str">
        <f>VLOOKUP(AH1426,rawdatas!$A$13:$R$52,18,FALSE)</f>
        <v>ok</v>
      </c>
      <c r="S1426" s="52" t="str">
        <f>VLOOKUP(AH1426,rawdatas!$A$13:$S$52,19,FALSE)</f>
        <v>results from tests or procedures ordered / performed by the health care provider: blood, imaging, electrical tracing or other</v>
      </c>
      <c r="T1426" s="52" t="str">
        <f>VLOOKUP(AH1426,rawdatas!$A$13:$T$52,20,FALSE)</f>
        <v>résultats de tests ou de procédures ordonnées ou interprétées par le dispensateur de soins de santé: sang, imagerie, traçé électrique ou autre</v>
      </c>
      <c r="U1426" s="52" t="str">
        <f>VLOOKUP(AH1426,rawdatas!$A$13:$U$52,21,FALSE)</f>
        <v>ko</v>
      </c>
      <c r="V1426" s="52" t="str">
        <f>VLOOKUP(AH1426,rawdatas!$A$13:$V$52,22,FALSE)</f>
        <v>-45 health education, advice, if the patient requests information on the underlying problem or consequences of the results</v>
      </c>
      <c r="W1426" s="52" t="str">
        <f>VLOOKUP(AH1426,rawdatas!$A$13:$W$52,23,FALSE)</f>
        <v>education à la santé, avis, si le patient demande des informations sur le problème sous-jacent ou les conséquences des résultats -45</v>
      </c>
      <c r="X1426" s="52" t="str">
        <f>VLOOKUP(AH1426,rawdatas!$A$13:$X$52,24,FALSE)</f>
        <v>ok</v>
      </c>
      <c r="Y1426" s="52" t="str">
        <f>VLOOKUP(AH1426,rawdatas!$A$13:$Y$52,25,FALSE)</f>
        <v>This code can only be used to classify a reason for encounter.</v>
      </c>
      <c r="Z1426" s="52" t="str">
        <f>VLOOKUP(AH1426,rawdatas!$A$13:$Z$52,26,FALSE)</f>
        <v xml:space="preserve">ce code ne peut être utilisé que pour classer une raison de rencontre </v>
      </c>
      <c r="AA1426" s="52" t="str">
        <f>VLOOKUP(AH1426,rawdatas!$A$13:$AA$52,27,FALSE)</f>
        <v>ok</v>
      </c>
      <c r="AB1426" s="52">
        <f>VLOOKUP(AH1426,rawdatas!$A$13:$AB$52,28,FALSE)</f>
        <v>0</v>
      </c>
      <c r="AC1426" s="52">
        <f>VLOOKUP(AH1426,rawdatas!$A$13:$AC$52,29,FALSE)</f>
        <v>0</v>
      </c>
      <c r="AD1426" s="52">
        <f>VLOOKUP(AH1426,rawdatas!$A$13:$AD$53,30,FALSE)</f>
        <v>0</v>
      </c>
      <c r="AE1426" s="52">
        <f>VLOOKUP(AH1426,rawdatas!$A$13:$AE$53,31,FALSE)</f>
        <v>0</v>
      </c>
      <c r="AF1426" s="52" t="str">
        <f>VLOOKUP(AH1426,rawdatas!$A$13:$AF$53,32,FALSE)</f>
        <v>saut de ligne dans "criteria_fr"</v>
      </c>
      <c r="AG1426" s="52">
        <f>VLOOKUP(AH1426,rawdatas!$A$13:$AG$54,33,FALSE)</f>
        <v>0</v>
      </c>
      <c r="AH1426" s="53">
        <v>218507446</v>
      </c>
      <c r="AI1426" s="54" t="str">
        <f t="shared" si="93"/>
        <v>résultat d'analyses; Résultat d'examens</v>
      </c>
    </row>
    <row r="1427" spans="1:35" outlineLevel="1" x14ac:dyDescent="0.25">
      <c r="A1427" s="52">
        <v>967646911</v>
      </c>
      <c r="B1427" s="52">
        <v>113978978</v>
      </c>
      <c r="C1427" s="52" t="s">
        <v>16464</v>
      </c>
      <c r="D1427" s="52" t="str">
        <f>VLOOKUP(B1427,rawdatas!$A:$K,3,FALSE)</f>
        <v>Z</v>
      </c>
      <c r="E1427" s="52" t="str">
        <f>VLOOKUP(B1427,rawdatas!$A:$K,7,FALSE)</f>
        <v>Social problems</v>
      </c>
      <c r="F1427" s="52" t="str">
        <f>VLOOKUP(B1427,rawdatas!$A:$K,8,FALSE)</f>
        <v>social</v>
      </c>
      <c r="G1427" s="52" t="str">
        <f>VLOOKUP(AH1427,rawdatas!$A$13:$K$52,7,FALSE)</f>
        <v>Result examination/test/record/letter from other provider</v>
      </c>
      <c r="H1427" s="52" t="str">
        <f>VLOOKUP(AH1427,rawdatas!$A$13:$K$52,8,FALSE)</f>
        <v>résultat d'examens; résultat de tests; résultat enregistrements; lettres provenant d'un autre dispensateur</v>
      </c>
      <c r="I1427" s="52" t="str">
        <f>VLOOKUP(AH1427,rawdatas!$A$13:$K$52,9,FALSE)</f>
        <v>ok</v>
      </c>
      <c r="J1427" s="52" t="str">
        <f>VLOOKUP(AH1427,rawdatas!$A$13:$K$52,10,FALSE)</f>
        <v>Result examination/test/record/letter from other provider</v>
      </c>
      <c r="K1427" s="52" t="str">
        <f>VLOOKUP(AH1427,rawdatas!$A$13:$K$52,11,FALSE)</f>
        <v>résult. exam, tests, enregist, lettre prov. autre dispens.</v>
      </c>
      <c r="L1427" s="52" t="str">
        <f>VLOOKUP(AH1427,rawdatas!$A$13:$L$52,12,FALSE)</f>
        <v>ok</v>
      </c>
      <c r="M1427" s="52">
        <f>VLOOKUP(AH1427,rawdatas!$A$13:$M$52,13,FALSE)</f>
        <v>0</v>
      </c>
      <c r="N1427" s="52">
        <f>VLOOKUP(AH1427,rawdatas!$A$13:$N$52,14,FALSE)</f>
        <v>0</v>
      </c>
      <c r="O1427" s="52" t="str">
        <f>VLOOKUP(AH1427,rawdatas!$A$13:$O$52,15,FALSE)</f>
        <v>ok</v>
      </c>
      <c r="P1427" s="52">
        <f>VLOOKUP(AH1427,rawdatas!$A$13:$P$52,16,FALSE)</f>
        <v>0</v>
      </c>
      <c r="Q1427" s="52">
        <f>VLOOKUP(AH1427,rawdatas!$A$13:$Q$52,17,FALSE)</f>
        <v>0</v>
      </c>
      <c r="R1427" s="52" t="str">
        <f>VLOOKUP(AH1427,rawdatas!$A$13:$R$52,18,FALSE)</f>
        <v>ok</v>
      </c>
      <c r="S1427" s="52" t="str">
        <f>VLOOKUP(AH1427,rawdatas!$A$13:$S$52,19,FALSE)</f>
        <v>results from tests or procedures ordered /performed by other health care providers</v>
      </c>
      <c r="T1427" s="52" t="str">
        <f>VLOOKUP(AH1427,rawdatas!$A$13:$T$52,20,FALSE)</f>
        <v xml:space="preserve">résultats des tests ou des procédures ordonnées ou interprétées par d'autres dispensateurs de soins de santé </v>
      </c>
      <c r="U1427" s="52" t="str">
        <f>VLOOKUP(AH1427,rawdatas!$A$13:$U$52,21,FALSE)</f>
        <v>ok</v>
      </c>
      <c r="V1427" s="52" t="str">
        <f>VLOOKUP(AH1427,rawdatas!$A$13:$V$52,22,FALSE)</f>
        <v>-45 health education, advice, if the patient requests information on the underlying problem or consequences of the results</v>
      </c>
      <c r="W1427" s="52" t="str">
        <f>VLOOKUP(AH1427,rawdatas!$A$13:$W$52,23,FALSE)</f>
        <v>education à la santé, avis, si le patient demande des informations sur le problème sous-jacent ou les conséquences des résultats -45</v>
      </c>
      <c r="X1427" s="52" t="str">
        <f>VLOOKUP(AH1427,rawdatas!$A$13:$X$52,24,FALSE)</f>
        <v>ok</v>
      </c>
      <c r="Y1427" s="52" t="str">
        <f>VLOOKUP(AH1427,rawdatas!$A$13:$Y$52,25,FALSE)</f>
        <v>This code can only be used to classify a reason for encounter.</v>
      </c>
      <c r="Z1427" s="52" t="str">
        <f>VLOOKUP(AH1427,rawdatas!$A$13:$Z$52,26,FALSE)</f>
        <v xml:space="preserve">ce code ne peut être utilisé que pour classer une raison de rencontre </v>
      </c>
      <c r="AA1427" s="52" t="str">
        <f>VLOOKUP(AH1427,rawdatas!$A$13:$AA$52,27,FALSE)</f>
        <v>ok</v>
      </c>
      <c r="AB1427" s="52">
        <f>VLOOKUP(AH1427,rawdatas!$A$13:$AB$52,28,FALSE)</f>
        <v>0</v>
      </c>
      <c r="AC1427" s="52">
        <f>VLOOKUP(AH1427,rawdatas!$A$13:$AC$52,29,FALSE)</f>
        <v>0</v>
      </c>
      <c r="AD1427" s="52">
        <f>VLOOKUP(AH1427,rawdatas!$A$13:$AD$53,30,FALSE)</f>
        <v>0</v>
      </c>
      <c r="AE1427" s="52">
        <f>VLOOKUP(AH1427,rawdatas!$A$13:$AE$53,31,FALSE)</f>
        <v>0</v>
      </c>
      <c r="AF1427" s="52">
        <f>VLOOKUP(AH1427,rawdatas!$A$13:$AF$53,32,FALSE)</f>
        <v>0</v>
      </c>
      <c r="AG1427" s="52">
        <f>VLOOKUP(AH1427,rawdatas!$A$13:$AG$54,33,FALSE)</f>
        <v>0</v>
      </c>
      <c r="AH1427" s="53">
        <v>684613911</v>
      </c>
      <c r="AI1427" s="54" t="str">
        <f t="shared" si="93"/>
        <v>résultat d'examens; résultat de tests; résultat enregistrements; lettres provenant d'un autre dispensateur</v>
      </c>
    </row>
    <row r="1428" spans="1:35" outlineLevel="1" x14ac:dyDescent="0.25">
      <c r="A1428" s="52">
        <v>63931445</v>
      </c>
      <c r="B1428" s="52">
        <v>113978978</v>
      </c>
      <c r="C1428" s="52" t="s">
        <v>16465</v>
      </c>
      <c r="D1428" s="52" t="str">
        <f>VLOOKUP(B1428,rawdatas!$A:$K,3,FALSE)</f>
        <v>Z</v>
      </c>
      <c r="E1428" s="52" t="str">
        <f>VLOOKUP(B1428,rawdatas!$A:$K,7,FALSE)</f>
        <v>Social problems</v>
      </c>
      <c r="F1428" s="52" t="str">
        <f>VLOOKUP(B1428,rawdatas!$A:$K,8,FALSE)</f>
        <v>social</v>
      </c>
      <c r="G1428" s="52" t="str">
        <f>VLOOKUP(AH1428,rawdatas!$A$13:$K$52,7,FALSE)</f>
        <v>Administrative procedure</v>
      </c>
      <c r="H1428" s="52" t="str">
        <f>VLOOKUP(AH1428,rawdatas!$A$13:$K$52,8,FALSE)</f>
        <v>procédure administrative</v>
      </c>
      <c r="I1428" s="52" t="str">
        <f>VLOOKUP(AH1428,rawdatas!$A$13:$K$52,9,FALSE)</f>
        <v>ok</v>
      </c>
      <c r="J1428" s="52" t="str">
        <f>VLOOKUP(AH1428,rawdatas!$A$13:$K$52,10,FALSE)</f>
        <v>Administrative procedure</v>
      </c>
      <c r="K1428" s="52" t="str">
        <f>VLOOKUP(AH1428,rawdatas!$A$13:$K$52,11,FALSE)</f>
        <v>procéd. admin.</v>
      </c>
      <c r="L1428" s="52" t="str">
        <f>VLOOKUP(AH1428,rawdatas!$A$13:$L$52,12,FALSE)</f>
        <v>ok</v>
      </c>
      <c r="M1428" s="52" t="str">
        <f>VLOOKUP(AH1428,rawdatas!$A$13:$M$52,13,FALSE)</f>
        <v>certificates (e.g. sick leave/driver´s licence/death); questionnaire; billing issues, health record issues; filling in documents or forms</v>
      </c>
      <c r="N1428" s="52" t="str">
        <f>VLOOKUP(AH1428,rawdatas!$A$13:$N$52,14,FALSE)</f>
        <v>Certificat; arrêt de travail; Incapacité de travail pour maladie; incapacité de fréquenter l’école; examen pour permis de conduire, certificat de décès; questionnaire; problèmes de facturation; questions de dossiers de santé; remplissage de formulaires; remplissage de documents</v>
      </c>
      <c r="O1428" s="52" t="str">
        <f>VLOOKUP(AH1428,rawdatas!$A$13:$O$52,15,FALSE)</f>
        <v>ok</v>
      </c>
      <c r="P1428" s="52" t="str">
        <f>VLOOKUP(AH1428,rawdatas!$A$13:$P$52,16,FALSE)</f>
        <v>medical examination/health evaluation complete -30; medical examination/health evaluation partial -31</v>
      </c>
      <c r="Q1428" s="52" t="str">
        <f>VLOOKUP(AH1428,rawdatas!$A$13:$Q$52,17,FALSE)</f>
        <v>examen médical complet -30; bilan de santé complet -30; examen médical partiel -31; bilan de santé partiel -31</v>
      </c>
      <c r="R1428" s="52" t="str">
        <f>VLOOKUP(AH1428,rawdatas!$A$13:$R$52,18,FALSE)</f>
        <v>ok</v>
      </c>
      <c r="S1428" s="52" t="str">
        <f>VLOOKUP(AH1428,rawdatas!$A$13:$S$52,19,FALSE)</f>
        <v>this code is designed to classify those instances where provision of a written document or form by the provider for the patient or other agency is warranted by existing regulations, laws or customs.</v>
      </c>
      <c r="T1428" s="52" t="str">
        <f>VLOOKUP(AH1428,rawdatas!$A$13:$T$52,20,FALSE)</f>
        <v xml:space="preserve">ce code est conçu pour classer les cas où la délivrance au patient d'un document ou formulaire par le dispensateur ou un autre organisme est garanti par les règlements, lois ou coutumes existantes </v>
      </c>
      <c r="U1428" s="52" t="str">
        <f>VLOOKUP(AH1428,rawdatas!$A$13:$U$52,21,FALSE)</f>
        <v>ok</v>
      </c>
      <c r="V1428" s="52">
        <f>VLOOKUP(AH1428,rawdatas!$A$13:$V$52,22,FALSE)</f>
        <v>0</v>
      </c>
      <c r="W1428" s="52" t="str">
        <f>VLOOKUP(AH1428,rawdatas!$A$13:$W$52,23,FALSE)</f>
        <v>examen médical complet -30; examen médical partiel -31; évaluation de santé complète -30; évaluation de santé partielle -31</v>
      </c>
      <c r="X1428" s="52" t="str">
        <f>VLOOKUP(AH1428,rawdatas!$A$13:$X$52,24,FALSE)</f>
        <v>ko</v>
      </c>
      <c r="Y1428" s="52">
        <f>VLOOKUP(AH1428,rawdatas!$A$13:$Y$52,25,FALSE)</f>
        <v>0</v>
      </c>
      <c r="Z1428" s="52">
        <f>VLOOKUP(AH1428,rawdatas!$A$13:$Z$52,26,FALSE)</f>
        <v>0</v>
      </c>
      <c r="AA1428" s="52" t="str">
        <f>VLOOKUP(AH1428,rawdatas!$A$13:$AA$52,27,FALSE)</f>
        <v>ok</v>
      </c>
      <c r="AB1428" s="52">
        <f>VLOOKUP(AH1428,rawdatas!$A$13:$AB$52,28,FALSE)</f>
        <v>0</v>
      </c>
      <c r="AC1428" s="52">
        <f>VLOOKUP(AH1428,rawdatas!$A$13:$AC$52,29,FALSE)</f>
        <v>0</v>
      </c>
      <c r="AD1428" s="52">
        <f>VLOOKUP(AH1428,rawdatas!$A$13:$AD$53,30,FALSE)</f>
        <v>0</v>
      </c>
      <c r="AE1428" s="52">
        <f>VLOOKUP(AH1428,rawdatas!$A$13:$AE$53,31,FALSE)</f>
        <v>0</v>
      </c>
      <c r="AF1428" s="52">
        <f>VLOOKUP(AH1428,rawdatas!$A$13:$AF$53,32,FALSE)</f>
        <v>0</v>
      </c>
      <c r="AG1428" s="52">
        <f>VLOOKUP(AH1428,rawdatas!$A$13:$AG$54,33,FALSE)</f>
        <v>0</v>
      </c>
      <c r="AH1428" s="53">
        <v>167850423</v>
      </c>
      <c r="AI1428" s="54" t="str">
        <f t="shared" si="93"/>
        <v>procédure administrative</v>
      </c>
    </row>
    <row r="1429" spans="1:35" outlineLevel="1" x14ac:dyDescent="0.25">
      <c r="A1429" s="52">
        <v>691605841</v>
      </c>
      <c r="B1429" s="52">
        <v>113978978</v>
      </c>
      <c r="C1429" s="52" t="s">
        <v>16466</v>
      </c>
      <c r="D1429" s="52" t="str">
        <f>VLOOKUP(B1429,rawdatas!$A:$K,3,FALSE)</f>
        <v>Z</v>
      </c>
      <c r="E1429" s="52" t="str">
        <f>VLOOKUP(B1429,rawdatas!$A:$K,7,FALSE)</f>
        <v>Social problems</v>
      </c>
      <c r="F1429" s="52" t="str">
        <f>VLOOKUP(B1429,rawdatas!$A:$K,8,FALSE)</f>
        <v>social</v>
      </c>
      <c r="G1429" s="52" t="str">
        <f>VLOOKUP(AH1429,rawdatas!$A$13:$K$52,7,FALSE)</f>
        <v>Follow-up encounter unspecified</v>
      </c>
      <c r="H1429" s="52" t="str">
        <f>VLOOKUP(AH1429,rawdatas!$A$13:$K$52,8,FALSE)</f>
        <v>rencontre de suivi non spécifiée</v>
      </c>
      <c r="I1429" s="52" t="str">
        <f>VLOOKUP(AH1429,rawdatas!$A$13:$K$52,9,FALSE)</f>
        <v>ok</v>
      </c>
      <c r="J1429" s="52" t="str">
        <f>VLOOKUP(AH1429,rawdatas!$A$13:$K$52,10,FALSE)</f>
        <v>Follow-up encounter unspecified</v>
      </c>
      <c r="K1429" s="52" t="str">
        <f>VLOOKUP(AH1429,rawdatas!$A$13:$K$52,11,FALSE)</f>
        <v>rencontre suivi non spécif.</v>
      </c>
      <c r="L1429" s="52" t="str">
        <f>VLOOKUP(AH1429,rawdatas!$A$13:$L$52,12,FALSE)</f>
        <v>ok</v>
      </c>
      <c r="M1429" s="52">
        <f>VLOOKUP(AH1429,rawdatas!$A$13:$M$52,13,FALSE)</f>
        <v>0</v>
      </c>
      <c r="N1429" s="52">
        <f>VLOOKUP(AH1429,rawdatas!$A$13:$N$52,14,FALSE)</f>
        <v>0</v>
      </c>
      <c r="O1429" s="52" t="str">
        <f>VLOOKUP(AH1429,rawdatas!$A$13:$O$52,15,FALSE)</f>
        <v>ok</v>
      </c>
      <c r="P1429" s="52">
        <f>VLOOKUP(AH1429,rawdatas!$A$13:$P$52,16,FALSE)</f>
        <v>0</v>
      </c>
      <c r="Q1429" s="52">
        <f>VLOOKUP(AH1429,rawdatas!$A$13:$Q$52,17,FALSE)</f>
        <v>0</v>
      </c>
      <c r="R1429" s="52" t="str">
        <f>VLOOKUP(AH1429,rawdatas!$A$13:$R$52,18,FALSE)</f>
        <v>ok</v>
      </c>
      <c r="S1429" s="52" t="str">
        <f>VLOOKUP(AH1429,rawdatas!$A$13:$S$52,19,FALSE)</f>
        <v>encounter which was recommended by a health care provider as a follow-up encounter</v>
      </c>
      <c r="T1429" s="52" t="str">
        <f>VLOOKUP(AH1429,rawdatas!$A$13:$T$52,20,FALSE)</f>
        <v xml:space="preserve">rencontre recommandée comme rencontre de suivi par un dispensateur de soins de santé </v>
      </c>
      <c r="U1429" s="52" t="str">
        <f>VLOOKUP(AH1429,rawdatas!$A$13:$U$52,21,FALSE)</f>
        <v>ok</v>
      </c>
      <c r="V1429" s="52">
        <f>VLOOKUP(AH1429,rawdatas!$A$13:$V$52,22,FALSE)</f>
        <v>0</v>
      </c>
      <c r="W1429" s="52">
        <f>VLOOKUP(AH1429,rawdatas!$A$13:$W$52,23,FALSE)</f>
        <v>0</v>
      </c>
      <c r="X1429" s="52" t="str">
        <f>VLOOKUP(AH1429,rawdatas!$A$13:$X$52,24,FALSE)</f>
        <v>ok</v>
      </c>
      <c r="Y1429" s="52" t="str">
        <f>VLOOKUP(AH1429,rawdatas!$A$13:$Y$52,25,FALSE)</f>
        <v>This code can only be used to classify a reason for encounter.</v>
      </c>
      <c r="Z1429" s="52" t="str">
        <f>VLOOKUP(AH1429,rawdatas!$A$13:$Z$52,26,FALSE)</f>
        <v xml:space="preserve">ce code ne peut être utilisé que pour classifier une raison de rencontre </v>
      </c>
      <c r="AA1429" s="52" t="str">
        <f>VLOOKUP(AH1429,rawdatas!$A$13:$AA$52,27,FALSE)</f>
        <v>ok</v>
      </c>
      <c r="AB1429" s="52">
        <f>VLOOKUP(AH1429,rawdatas!$A$13:$AB$52,28,FALSE)</f>
        <v>0</v>
      </c>
      <c r="AC1429" s="52">
        <f>VLOOKUP(AH1429,rawdatas!$A$13:$AC$52,29,FALSE)</f>
        <v>0</v>
      </c>
      <c r="AD1429" s="52">
        <f>VLOOKUP(AH1429,rawdatas!$A$13:$AD$53,30,FALSE)</f>
        <v>0</v>
      </c>
      <c r="AE1429" s="52">
        <f>VLOOKUP(AH1429,rawdatas!$A$13:$AE$53,31,FALSE)</f>
        <v>0</v>
      </c>
      <c r="AF1429" s="52">
        <f>VLOOKUP(AH1429,rawdatas!$A$13:$AF$53,32,FALSE)</f>
        <v>0</v>
      </c>
      <c r="AG1429" s="52">
        <f>VLOOKUP(AH1429,rawdatas!$A$13:$AG$54,33,FALSE)</f>
        <v>0</v>
      </c>
      <c r="AH1429" s="53">
        <v>151913923</v>
      </c>
      <c r="AI1429" s="54" t="str">
        <f t="shared" si="93"/>
        <v>rencontre de suivi non spécifiée</v>
      </c>
    </row>
    <row r="1430" spans="1:35" outlineLevel="1" x14ac:dyDescent="0.25">
      <c r="A1430" s="52">
        <v>742131964</v>
      </c>
      <c r="B1430" s="52">
        <v>113978978</v>
      </c>
      <c r="C1430" s="52" t="s">
        <v>16467</v>
      </c>
      <c r="D1430" s="52" t="str">
        <f>VLOOKUP(B1430,rawdatas!$A:$K,3,FALSE)</f>
        <v>Z</v>
      </c>
      <c r="E1430" s="52" t="str">
        <f>VLOOKUP(B1430,rawdatas!$A:$K,7,FALSE)</f>
        <v>Social problems</v>
      </c>
      <c r="F1430" s="52" t="str">
        <f>VLOOKUP(B1430,rawdatas!$A:$K,8,FALSE)</f>
        <v>social</v>
      </c>
      <c r="G1430" s="52" t="str">
        <f>VLOOKUP(AH1430,rawdatas!$A$13:$K$52,7,FALSE)</f>
        <v>Encounter/problem initiated by provider</v>
      </c>
      <c r="H1430" s="52" t="str">
        <f>VLOOKUP(AH1430,rawdatas!$A$13:$K$52,8,FALSE)</f>
        <v>épisode nouveau initié par le dispensateur; épisode en cours initié par le dispensateur</v>
      </c>
      <c r="I1430" s="52" t="str">
        <f>VLOOKUP(AH1430,rawdatas!$A$13:$K$52,9,FALSE)</f>
        <v>ok</v>
      </c>
      <c r="J1430" s="52" t="str">
        <f>VLOOKUP(AH1430,rawdatas!$A$13:$K$52,10,FALSE)</f>
        <v>Encounter/prob initiated by provider</v>
      </c>
      <c r="K1430" s="52" t="str">
        <f>VLOOKUP(AH1430,rawdatas!$A$13:$K$52,11,FALSE)</f>
        <v>epis. nouveau ou en cours init. par dispens.</v>
      </c>
      <c r="L1430" s="52" t="str">
        <f>VLOOKUP(AH1430,rawdatas!$A$13:$L$52,12,FALSE)</f>
        <v>ok</v>
      </c>
      <c r="M1430" s="52" t="str">
        <f>VLOOKUP(AH1430,rawdatas!$A$13:$M$52,13,FALSE)</f>
        <v>the patient is told to return for additional management; problem managed by the provider, that was not on the patient’s agenda</v>
      </c>
      <c r="N1430" s="52" t="str">
        <f>VLOOKUP(AH1430,rawdatas!$A$13:$N$52,14,FALSE)</f>
        <v>il a été dit au patient de revenir pour régler des problèmes supplémentaires; problème abordé par le dispensateur et qui ne figurait pas à l'agenda du patient</v>
      </c>
      <c r="O1430" s="52" t="str">
        <f>VLOOKUP(AH1430,rawdatas!$A$13:$O$52,15,FALSE)</f>
        <v>ok</v>
      </c>
      <c r="P1430" s="52" t="str">
        <f>VLOOKUP(AH1430,rawdatas!$A$13:$P$52,16,FALSE)</f>
        <v>reports requested by a third party -62; encounter/problem initiated by other than patient / provider -65</v>
      </c>
      <c r="Q1430" s="52" t="str">
        <f>VLOOKUP(AH1430,rawdatas!$A$13:$Q$52,17,FALSE)</f>
        <v>rapports demandés par un tiers -62; rencontre initiée par autre que le patient -65; problème initié par autre que le patient -65; rencontre initiée par autre que le dispensateur -65; problème initié par autre que le dispensateur -65</v>
      </c>
      <c r="R1430" s="52" t="str">
        <f>VLOOKUP(AH1430,rawdatas!$A$13:$R$52,18,FALSE)</f>
        <v>ok</v>
      </c>
      <c r="S1430" s="52">
        <f>VLOOKUP(AH1430,rawdatas!$A$13:$S$52,19,FALSE)</f>
        <v>0</v>
      </c>
      <c r="T1430" s="52">
        <f>VLOOKUP(AH1430,rawdatas!$A$13:$T$52,20,FALSE)</f>
        <v>0</v>
      </c>
      <c r="U1430" s="52" t="str">
        <f>VLOOKUP(AH1430,rawdatas!$A$13:$U$52,21,FALSE)</f>
        <v>ok</v>
      </c>
      <c r="V1430" s="52">
        <f>VLOOKUP(AH1430,rawdatas!$A$13:$V$52,22,FALSE)</f>
        <v>0</v>
      </c>
      <c r="W1430" s="52">
        <f>VLOOKUP(AH1430,rawdatas!$A$13:$W$52,23,FALSE)</f>
        <v>0</v>
      </c>
      <c r="X1430" s="52" t="str">
        <f>VLOOKUP(AH1430,rawdatas!$A$13:$X$52,24,FALSE)</f>
        <v>ok</v>
      </c>
      <c r="Y1430" s="52" t="str">
        <f>VLOOKUP(AH1430,rawdatas!$A$13:$Y$52,25,FALSE)</f>
        <v>This code can only be used to classify a reason for encounter.</v>
      </c>
      <c r="Z1430" s="52" t="str">
        <f>VLOOKUP(AH1430,rawdatas!$A$13:$Z$52,26,FALSE)</f>
        <v xml:space="preserve">ce code ne peut être utilisé que pour classifier une raison de rencontre </v>
      </c>
      <c r="AA1430" s="52" t="str">
        <f>VLOOKUP(AH1430,rawdatas!$A$13:$AA$52,27,FALSE)</f>
        <v>ok</v>
      </c>
      <c r="AB1430" s="52">
        <f>VLOOKUP(AH1430,rawdatas!$A$13:$AB$52,28,FALSE)</f>
        <v>0</v>
      </c>
      <c r="AC1430" s="52">
        <f>VLOOKUP(AH1430,rawdatas!$A$13:$AC$52,29,FALSE)</f>
        <v>0</v>
      </c>
      <c r="AD1430" s="52">
        <f>VLOOKUP(AH1430,rawdatas!$A$13:$AD$53,30,FALSE)</f>
        <v>0</v>
      </c>
      <c r="AE1430" s="52">
        <f>VLOOKUP(AH1430,rawdatas!$A$13:$AE$53,31,FALSE)</f>
        <v>0</v>
      </c>
      <c r="AF1430" s="52">
        <f>VLOOKUP(AH1430,rawdatas!$A$13:$AF$53,32,FALSE)</f>
        <v>0</v>
      </c>
      <c r="AG1430" s="52">
        <f>VLOOKUP(AH1430,rawdatas!$A$13:$AG$54,33,FALSE)</f>
        <v>0</v>
      </c>
      <c r="AH1430" s="53">
        <v>951632281</v>
      </c>
      <c r="AI1430" s="54" t="str">
        <f t="shared" si="93"/>
        <v>épisode nouveau initié par le dispensateur; épisode en cours initié par le dispensateur</v>
      </c>
    </row>
    <row r="1431" spans="1:35" outlineLevel="1" x14ac:dyDescent="0.25">
      <c r="A1431" s="52">
        <v>792049949</v>
      </c>
      <c r="B1431" s="52">
        <v>113978978</v>
      </c>
      <c r="C1431" s="52" t="s">
        <v>16468</v>
      </c>
      <c r="D1431" s="52" t="str">
        <f>VLOOKUP(B1431,rawdatas!$A:$K,3,FALSE)</f>
        <v>Z</v>
      </c>
      <c r="E1431" s="52" t="str">
        <f>VLOOKUP(B1431,rawdatas!$A:$K,7,FALSE)</f>
        <v>Social problems</v>
      </c>
      <c r="F1431" s="52" t="str">
        <f>VLOOKUP(B1431,rawdatas!$A:$K,8,FALSE)</f>
        <v>social</v>
      </c>
      <c r="G1431" s="52" t="str">
        <f>VLOOKUP(AH1431,rawdatas!$A$13:$K$52,7,FALSE)</f>
        <v>Encounter/problem initiated by other than patient/provider</v>
      </c>
      <c r="H1431" s="52" t="str">
        <f>VLOOKUP(AH1431,rawdatas!$A$13:$K$52,8,FALSE)</f>
        <v>épisode nouveau initié par un tiers; Episode en cours initié par un tiers</v>
      </c>
      <c r="I1431" s="52" t="str">
        <f>VLOOKUP(AH1431,rawdatas!$A$13:$K$52,9,FALSE)</f>
        <v>ok</v>
      </c>
      <c r="J1431" s="52" t="str">
        <f>VLOOKUP(AH1431,rawdatas!$A$13:$K$52,10,FALSE)</f>
        <v>Enc/prob init by other than pt/prov</v>
      </c>
      <c r="K1431" s="52" t="str">
        <f>VLOOKUP(AH1431,rawdatas!$A$13:$K$52,11,FALSE)</f>
        <v>epis. nouveau ou en cours init. par tiers</v>
      </c>
      <c r="L1431" s="52" t="str">
        <f>VLOOKUP(AH1431,rawdatas!$A$13:$L$52,12,FALSE)</f>
        <v>ok</v>
      </c>
      <c r="M1431" s="52">
        <f>VLOOKUP(AH1431,rawdatas!$A$13:$M$52,13,FALSE)</f>
        <v>0</v>
      </c>
      <c r="N1431" s="52">
        <f>VLOOKUP(AH1431,rawdatas!$A$13:$N$52,14,FALSE)</f>
        <v>0</v>
      </c>
      <c r="O1431" s="52" t="str">
        <f>VLOOKUP(AH1431,rawdatas!$A$13:$O$52,15,FALSE)</f>
        <v>ok</v>
      </c>
      <c r="P1431" s="52" t="str">
        <f>VLOOKUP(AH1431,rawdatas!$A$13:$P$52,16,FALSE)</f>
        <v>exams requested by a third party -62; encounter/problem initiated by provider  -64</v>
      </c>
      <c r="Q1431" s="52" t="str">
        <f>VLOOKUP(AH1431,rawdatas!$A$13:$Q$52,17,FALSE)</f>
        <v>examens demandés par un tiers -62; rencontre initiée par le dispensateur -64; problème initié par le dispensateur -64</v>
      </c>
      <c r="R1431" s="52" t="str">
        <f>VLOOKUP(AH1431,rawdatas!$A$13:$R$52,18,FALSE)</f>
        <v>ok</v>
      </c>
      <c r="S1431" s="52" t="str">
        <f>VLOOKUP(AH1431,rawdatas!$A$13:$S$52,19,FALSE)</f>
        <v>encounter requested by a third party</v>
      </c>
      <c r="T1431" s="52" t="str">
        <f>VLOOKUP(AH1431,rawdatas!$A$13:$T$52,20,FALSE)</f>
        <v xml:space="preserve">la rencontre est demandée par un tiers. Le patient déclare avoir été été envoyé(e) par quelqu'un d'autre </v>
      </c>
      <c r="U1431" s="52" t="str">
        <f>VLOOKUP(AH1431,rawdatas!$A$13:$U$52,21,FALSE)</f>
        <v>ok</v>
      </c>
      <c r="V1431" s="52">
        <f>VLOOKUP(AH1431,rawdatas!$A$13:$V$52,22,FALSE)</f>
        <v>0</v>
      </c>
      <c r="W1431" s="52" t="str">
        <f>VLOOKUP(AH1431,rawdatas!$A$13:$W$52,23,FALSE)</f>
        <v>si le patient est incapable d'indiquer la raison de la rencontre, utiliser la raison indiquée par la personne accompagnante</v>
      </c>
      <c r="X1431" s="52" t="str">
        <f>VLOOKUP(AH1431,rawdatas!$A$13:$X$52,24,FALSE)</f>
        <v>ko</v>
      </c>
      <c r="Y1431" s="52" t="str">
        <f>VLOOKUP(AH1431,rawdatas!$A$13:$Y$52,25,FALSE)</f>
        <v>This code can only be used to classify a reason for encounter. If the patient is unable to state the reason for encounter, use the reason stated by the accompanying person.</v>
      </c>
      <c r="Z1431" s="52" t="str">
        <f>VLOOKUP(AH1431,rawdatas!$A$13:$Z$52,26,FALSE)</f>
        <v>Ce code ne peut être utilisé que pour classifier une raison de rencontre. Si le patient est incapable d'indiquer la raison de la rencontre, utilisez la raison indiquée par l'accompagnant.</v>
      </c>
      <c r="AA1431" s="52" t="str">
        <f>VLOOKUP(AH1431,rawdatas!$A$13:$AA$52,27,FALSE)</f>
        <v>ok</v>
      </c>
      <c r="AB1431" s="52">
        <f>VLOOKUP(AH1431,rawdatas!$A$13:$AB$52,28,FALSE)</f>
        <v>0</v>
      </c>
      <c r="AC1431" s="52">
        <f>VLOOKUP(AH1431,rawdatas!$A$13:$AC$52,29,FALSE)</f>
        <v>0</v>
      </c>
      <c r="AD1431" s="52">
        <f>VLOOKUP(AH1431,rawdatas!$A$13:$AD$53,30,FALSE)</f>
        <v>0</v>
      </c>
      <c r="AE1431" s="52">
        <f>VLOOKUP(AH1431,rawdatas!$A$13:$AE$53,31,FALSE)</f>
        <v>0</v>
      </c>
      <c r="AF1431" s="52">
        <f>VLOOKUP(AH1431,rawdatas!$A$13:$AF$53,32,FALSE)</f>
        <v>0</v>
      </c>
      <c r="AG1431" s="52">
        <f>VLOOKUP(AH1431,rawdatas!$A$13:$AG$54,33,FALSE)</f>
        <v>0</v>
      </c>
      <c r="AH1431" s="53">
        <v>376185268</v>
      </c>
      <c r="AI1431" s="54" t="str">
        <f t="shared" si="93"/>
        <v>épisode nouveau initié par un tiers; Episode en cours initié par un tiers</v>
      </c>
    </row>
    <row r="1432" spans="1:35" outlineLevel="1" x14ac:dyDescent="0.25">
      <c r="A1432" s="52">
        <v>539550708</v>
      </c>
      <c r="B1432" s="52">
        <v>113978978</v>
      </c>
      <c r="C1432" s="52" t="s">
        <v>16469</v>
      </c>
      <c r="D1432" s="52" t="str">
        <f>VLOOKUP(B1432,rawdatas!$A:$K,3,FALSE)</f>
        <v>Z</v>
      </c>
      <c r="E1432" s="52" t="str">
        <f>VLOOKUP(B1432,rawdatas!$A:$K,7,FALSE)</f>
        <v>Social problems</v>
      </c>
      <c r="F1432" s="52" t="str">
        <f>VLOOKUP(B1432,rawdatas!$A:$K,8,FALSE)</f>
        <v>social</v>
      </c>
      <c r="G1432" s="52" t="str">
        <f>VLOOKUP(AH1432,rawdatas!$A$13:$K$52,7,FALSE)</f>
        <v>Referral to other provider/nurse/therapist/social worker</v>
      </c>
      <c r="H1432" s="52" t="str">
        <f>VLOOKUP(AH1432,rawdatas!$A$13:$K$52,8,FALSE)</f>
        <v>référence à une infirmière; référence à un thérapeute; référence à un travailleur social</v>
      </c>
      <c r="I1432" s="52" t="str">
        <f>VLOOKUP(AH1432,rawdatas!$A$13:$K$52,9,FALSE)</f>
        <v>ko (espace de fin)</v>
      </c>
      <c r="J1432" s="52" t="str">
        <f>VLOOKUP(AH1432,rawdatas!$A$13:$K$52,10,FALSE)</f>
        <v>Referral to non-MD provider</v>
      </c>
      <c r="K1432" s="52" t="str">
        <f>VLOOKUP(AH1432,rawdatas!$A$13:$K$52,11,FALSE)</f>
        <v>réf. à dispens. non médecin</v>
      </c>
      <c r="L1432" s="52" t="str">
        <f>VLOOKUP(AH1432,rawdatas!$A$13:$L$52,12,FALSE)</f>
        <v>ok</v>
      </c>
      <c r="M1432" s="52" t="str">
        <f>VLOOKUP(AH1432,rawdatas!$A$13:$M$52,13,FALSE)</f>
        <v>referral to nurse/physiotherapist/occupational therapist/chiropodist/ orthodontist/chiropractor/optician/midwife/dietician/dentist/home health worker/social worker/psychologist</v>
      </c>
      <c r="N1432" s="52" t="str">
        <f>VLOOKUP(AH1432,rawdatas!$A$13:$N$52,14,FALSE)</f>
        <v>référence à infirmière; référence à kinésithérapeute; référence à physiothérapeute; référence à ergothérapeute; référence à podologue; référence à orthodontiste; référence à chiropraticien; référence à opticien; référence à sage-femme; référence à diététicien; référence à dentiste; référence à aide familiale; référence à travailleur social; référence à psychologue; référence à auxilliaire de vie; référence à assistante sociale</v>
      </c>
      <c r="O1432" s="52" t="str">
        <f>VLOOKUP(AH1432,rawdatas!$A$13:$O$52,15,FALSE)</f>
        <v>ok</v>
      </c>
      <c r="P1432" s="52" t="str">
        <f>VLOOKUP(AH1432,rawdatas!$A$13:$P$52,16,FALSE)</f>
        <v>referral to physician -67; referral to service for rehabilitation -68</v>
      </c>
      <c r="Q1432" s="52" t="str">
        <f>VLOOKUP(AH1432,rawdatas!$A$13:$Q$52,17,FALSE)</f>
        <v>orientation vers un médecin -67; orientation vers un service de réadaptation -68</v>
      </c>
      <c r="R1432" s="52" t="str">
        <f>VLOOKUP(AH1432,rawdatas!$A$13:$R$52,18,FALSE)</f>
        <v>ok</v>
      </c>
      <c r="S1432" s="52">
        <f>VLOOKUP(AH1432,rawdatas!$A$13:$S$52,19,FALSE)</f>
        <v>0</v>
      </c>
      <c r="T1432" s="52">
        <f>VLOOKUP(AH1432,rawdatas!$A$13:$T$52,20,FALSE)</f>
        <v>0</v>
      </c>
      <c r="U1432" s="52" t="str">
        <f>VLOOKUP(AH1432,rawdatas!$A$13:$U$52,21,FALSE)</f>
        <v>ok</v>
      </c>
      <c r="V1432" s="52" t="str">
        <f>VLOOKUP(AH1432,rawdatas!$A$13:$V$52,22,FALSE)</f>
        <v>If the provider performs the service, consider using codes -50-59.</v>
      </c>
      <c r="W1432" s="52" t="str">
        <f>VLOOKUP(AH1432,rawdatas!$A$13:$W$52,23,FALSE)</f>
        <v>référence au médecin -67; référence a un centre de réadaptation -68; si le dispensateur effectue le service, pensez à utiliser les codes -50 à -59</v>
      </c>
      <c r="X1432" s="52" t="str">
        <f>VLOOKUP(AH1432,rawdatas!$A$13:$X$52,24,FALSE)</f>
        <v>ko</v>
      </c>
      <c r="Y1432" s="52">
        <f>VLOOKUP(AH1432,rawdatas!$A$13:$Y$52,25,FALSE)</f>
        <v>0</v>
      </c>
      <c r="Z1432" s="52">
        <f>VLOOKUP(AH1432,rawdatas!$A$13:$Z$52,26,FALSE)</f>
        <v>0</v>
      </c>
      <c r="AA1432" s="52" t="str">
        <f>VLOOKUP(AH1432,rawdatas!$A$13:$AA$52,27,FALSE)</f>
        <v>ok</v>
      </c>
      <c r="AB1432" s="52">
        <f>VLOOKUP(AH1432,rawdatas!$A$13:$AB$52,28,FALSE)</f>
        <v>0</v>
      </c>
      <c r="AC1432" s="52">
        <f>VLOOKUP(AH1432,rawdatas!$A$13:$AC$52,29,FALSE)</f>
        <v>0</v>
      </c>
      <c r="AD1432" s="52">
        <f>VLOOKUP(AH1432,rawdatas!$A$13:$AD$53,30,FALSE)</f>
        <v>0</v>
      </c>
      <c r="AE1432" s="52">
        <f>VLOOKUP(AH1432,rawdatas!$A$13:$AE$53,31,FALSE)</f>
        <v>0</v>
      </c>
      <c r="AF1432" s="52">
        <f>VLOOKUP(AH1432,rawdatas!$A$13:$AF$53,32,FALSE)</f>
        <v>0</v>
      </c>
      <c r="AG1432" s="52">
        <f>VLOOKUP(AH1432,rawdatas!$A$13:$AG$54,33,FALSE)</f>
        <v>0</v>
      </c>
      <c r="AH1432" s="53">
        <v>762579891</v>
      </c>
      <c r="AI1432" s="54" t="str">
        <f t="shared" si="93"/>
        <v>référence à une infirmière; référence à un thérapeute; référence à un travailleur social</v>
      </c>
    </row>
    <row r="1433" spans="1:35" outlineLevel="1" x14ac:dyDescent="0.25">
      <c r="A1433" s="52">
        <v>177666885</v>
      </c>
      <c r="B1433" s="52">
        <v>113978978</v>
      </c>
      <c r="C1433" s="52" t="s">
        <v>16470</v>
      </c>
      <c r="D1433" s="52" t="str">
        <f>VLOOKUP(B1433,rawdatas!$A:$K,3,FALSE)</f>
        <v>Z</v>
      </c>
      <c r="E1433" s="52" t="str">
        <f>VLOOKUP(B1433,rawdatas!$A:$K,7,FALSE)</f>
        <v>Social problems</v>
      </c>
      <c r="F1433" s="52" t="str">
        <f>VLOOKUP(B1433,rawdatas!$A:$K,8,FALSE)</f>
        <v>social</v>
      </c>
      <c r="G1433" s="52" t="str">
        <f>VLOOKUP(AH1433,rawdatas!$A$13:$K$52,7,FALSE)</f>
        <v>Referral to physician/specialist/clinic/hospital</v>
      </c>
      <c r="H1433" s="52" t="str">
        <f>VLOOKUP(AH1433,rawdatas!$A$13:$K$52,8,FALSE)</f>
        <v>référence à un médecin; référence à un spécialiste; référence à une clinique; référence à un hôpital</v>
      </c>
      <c r="I1433" s="52" t="str">
        <f>VLOOKUP(AH1433,rawdatas!$A$13:$K$52,9,FALSE)</f>
        <v>ko (espace de fin)</v>
      </c>
      <c r="J1433" s="52" t="str">
        <f>VLOOKUP(AH1433,rawdatas!$A$13:$K$52,10,FALSE)</f>
        <v>Referral to physician/hospital</v>
      </c>
      <c r="K1433" s="52" t="str">
        <f>VLOOKUP(AH1433,rawdatas!$A$13:$K$52,11,FALSE)</f>
        <v>réf. à médecin ou hopital</v>
      </c>
      <c r="L1433" s="52" t="str">
        <f>VLOOKUP(AH1433,rawdatas!$A$13:$L$52,12,FALSE)</f>
        <v>ok</v>
      </c>
      <c r="M1433" s="52" t="str">
        <f>VLOOKUP(AH1433,rawdatas!$A$13:$M$52,13,FALSE)</f>
        <v>referral to another GP/FP/specialist; referral to disease-specific out-/in-patient clinics</v>
      </c>
      <c r="N1433" s="52" t="str">
        <f>VLOOKUP(AH1433,rawdatas!$A$13:$N$52,14,FALSE)</f>
        <v>référence à un autre médecin de soins primaires; référence à un spécialiste; référence à un service hospitalier spécialisé référence à un service ambulatoire spécialisé</v>
      </c>
      <c r="O1433" s="52" t="str">
        <f>VLOOKUP(AH1433,rawdatas!$A$13:$O$52,15,FALSE)</f>
        <v>ok</v>
      </c>
      <c r="P1433" s="52" t="str">
        <f>VLOOKUP(AH1433,rawdatas!$A$13:$P$52,16,FALSE)</f>
        <v>referral to service for rehabilitation -68</v>
      </c>
      <c r="Q1433" s="52" t="str">
        <f>VLOOKUP(AH1433,rawdatas!$A$13:$Q$52,17,FALSE)</f>
        <v>orientation vers un service de réadaptation -68</v>
      </c>
      <c r="R1433" s="52" t="str">
        <f>VLOOKUP(AH1433,rawdatas!$A$13:$R$52,18,FALSE)</f>
        <v>ok</v>
      </c>
      <c r="S1433" s="52">
        <f>VLOOKUP(AH1433,rawdatas!$A$13:$S$52,19,FALSE)</f>
        <v>0</v>
      </c>
      <c r="T1433" s="52">
        <f>VLOOKUP(AH1433,rawdatas!$A$13:$T$52,20,FALSE)</f>
        <v>0</v>
      </c>
      <c r="U1433" s="52" t="str">
        <f>VLOOKUP(AH1433,rawdatas!$A$13:$U$52,21,FALSE)</f>
        <v>ok</v>
      </c>
      <c r="V1433" s="52" t="str">
        <f>VLOOKUP(AH1433,rawdatas!$A$13:$V$52,22,FALSE)</f>
        <v>-32 to -43 if ordering a specific procedure, which will be performed by another physician</v>
      </c>
      <c r="W1433" s="52" t="str">
        <f>VLOOKUP(AH1433,rawdatas!$A$13:$W$52,23,FALSE)</f>
        <v>s'il s'agit d'une demande de procédure spécifique qui sera effectuée par un autre médecin, envisager de -32 à -43</v>
      </c>
      <c r="X1433" s="52" t="str">
        <f>VLOOKUP(AH1433,rawdatas!$A$13:$X$52,24,FALSE)</f>
        <v>ko</v>
      </c>
      <c r="Y1433" s="52">
        <f>VLOOKUP(AH1433,rawdatas!$A$13:$Y$52,25,FALSE)</f>
        <v>0</v>
      </c>
      <c r="Z1433" s="52">
        <f>VLOOKUP(AH1433,rawdatas!$A$13:$Z$52,26,FALSE)</f>
        <v>0</v>
      </c>
      <c r="AA1433" s="52" t="str">
        <f>VLOOKUP(AH1433,rawdatas!$A$13:$AA$52,27,FALSE)</f>
        <v>ok</v>
      </c>
      <c r="AB1433" s="52">
        <f>VLOOKUP(AH1433,rawdatas!$A$13:$AB$52,28,FALSE)</f>
        <v>0</v>
      </c>
      <c r="AC1433" s="52">
        <f>VLOOKUP(AH1433,rawdatas!$A$13:$AC$52,29,FALSE)</f>
        <v>0</v>
      </c>
      <c r="AD1433" s="52">
        <f>VLOOKUP(AH1433,rawdatas!$A$13:$AD$53,30,FALSE)</f>
        <v>0</v>
      </c>
      <c r="AE1433" s="52">
        <f>VLOOKUP(AH1433,rawdatas!$A$13:$AE$53,31,FALSE)</f>
        <v>0</v>
      </c>
      <c r="AF1433" s="52">
        <f>VLOOKUP(AH1433,rawdatas!$A$13:$AF$53,32,FALSE)</f>
        <v>0</v>
      </c>
      <c r="AG1433" s="52">
        <f>VLOOKUP(AH1433,rawdatas!$A$13:$AG$54,33,FALSE)</f>
        <v>0</v>
      </c>
      <c r="AH1433" s="53">
        <v>404693988</v>
      </c>
      <c r="AI1433" s="54" t="str">
        <f t="shared" si="93"/>
        <v>référence à un médecin; référence à un spécialiste; référence à une clinique; référence à un hôpital</v>
      </c>
    </row>
    <row r="1434" spans="1:35" outlineLevel="1" x14ac:dyDescent="0.25">
      <c r="A1434" s="52">
        <v>666657105</v>
      </c>
      <c r="B1434" s="52">
        <v>113978978</v>
      </c>
      <c r="C1434" s="52" t="s">
        <v>16471</v>
      </c>
      <c r="D1434" s="52" t="str">
        <f>VLOOKUP(B1434,rawdatas!$A:$K,3,FALSE)</f>
        <v>Z</v>
      </c>
      <c r="E1434" s="52" t="str">
        <f>VLOOKUP(B1434,rawdatas!$A:$K,7,FALSE)</f>
        <v>Social problems</v>
      </c>
      <c r="F1434" s="52" t="str">
        <f>VLOOKUP(B1434,rawdatas!$A:$K,8,FALSE)</f>
        <v>social</v>
      </c>
      <c r="G1434" s="52" t="str">
        <f>VLOOKUP(AH1434,rawdatas!$A$13:$K$52,7,FALSE)</f>
        <v>Other referral NEC</v>
      </c>
      <c r="H1434" s="52" t="str">
        <f>VLOOKUP(AH1434,rawdatas!$A$13:$K$52,8,FALSE)</f>
        <v>autre référence non classée ailleurs</v>
      </c>
      <c r="I1434" s="52" t="str">
        <f>VLOOKUP(AH1434,rawdatas!$A$13:$K$52,9,FALSE)</f>
        <v>autre référence NCA</v>
      </c>
      <c r="J1434" s="52" t="str">
        <f>VLOOKUP(AH1434,rawdatas!$A$13:$K$52,10,FALSE)</f>
        <v>Other referral NEC</v>
      </c>
      <c r="K1434" s="52" t="str">
        <f>VLOOKUP(AH1434,rawdatas!$A$13:$K$52,11,FALSE)</f>
        <v>autre réf. nca</v>
      </c>
      <c r="L1434" s="52" t="str">
        <f>VLOOKUP(AH1434,rawdatas!$A$13:$L$52,12,FALSE)</f>
        <v>autre réf. NCA</v>
      </c>
      <c r="M1434" s="52" t="str">
        <f>VLOOKUP(AH1434,rawdatas!$A$13:$M$52,13,FALSE)</f>
        <v>referral to service outside the regular health service (e.g. patient associations, unemployment services); referral to nursing home/hospice; referral to service for rehabilitation</v>
      </c>
      <c r="N1434" s="52" t="str">
        <f>VLOOKUP(AH1434,rawdatas!$A$13:$N$52,14,FALSE)</f>
        <v>référence à un service non médical; référence à association de patients; référence à service de chomage; référence à un centre de soins palliatifs; référence à un home de personnes âgées; référence à une maison de retraite médicalisée; référence à un service de réadaptation</v>
      </c>
      <c r="O1434" s="52" t="str">
        <f>VLOOKUP(AH1434,rawdatas!$A$13:$O$52,15,FALSE)</f>
        <v>ok</v>
      </c>
      <c r="P1434" s="52" t="str">
        <f>VLOOKUP(AH1434,rawdatas!$A$13:$P$52,16,FALSE)</f>
        <v>referral to other provider/nurse/therapist/social worker -66; referral to physician/specialist/clinic/hospital -67</v>
      </c>
      <c r="Q1434" s="52" t="str">
        <f>VLOOKUP(AH1434,rawdatas!$A$13:$Q$52,17,FALSE)</f>
        <v>référence à un autre dispensateur -66; référence à une infirmière -66; référence à un thérapeute -66; référence à un travailleur social -66; référence à un médecin -67; référence à un spécialiste -67; référence à une clinique -67; référence à un hôpital -67</v>
      </c>
      <c r="R1434" s="52" t="str">
        <f>VLOOKUP(AH1434,rawdatas!$A$13:$R$52,18,FALSE)</f>
        <v>ok</v>
      </c>
      <c r="S1434" s="52">
        <f>VLOOKUP(AH1434,rawdatas!$A$13:$S$52,19,FALSE)</f>
        <v>0</v>
      </c>
      <c r="T1434" s="52">
        <f>VLOOKUP(AH1434,rawdatas!$A$13:$T$52,20,FALSE)</f>
        <v>0</v>
      </c>
      <c r="U1434" s="52" t="str">
        <f>VLOOKUP(AH1434,rawdatas!$A$13:$U$52,21,FALSE)</f>
        <v>ok</v>
      </c>
      <c r="V1434" s="52">
        <f>VLOOKUP(AH1434,rawdatas!$A$13:$V$52,22,FALSE)</f>
        <v>0</v>
      </c>
      <c r="W1434" s="52">
        <f>VLOOKUP(AH1434,rawdatas!$A$13:$W$52,23,FALSE)</f>
        <v>0</v>
      </c>
      <c r="X1434" s="52" t="str">
        <f>VLOOKUP(AH1434,rawdatas!$A$13:$X$52,24,FALSE)</f>
        <v>ok</v>
      </c>
      <c r="Y1434" s="52">
        <f>VLOOKUP(AH1434,rawdatas!$A$13:$Y$52,25,FALSE)</f>
        <v>0</v>
      </c>
      <c r="Z1434" s="52">
        <f>VLOOKUP(AH1434,rawdatas!$A$13:$Z$52,26,FALSE)</f>
        <v>0</v>
      </c>
      <c r="AA1434" s="52" t="str">
        <f>VLOOKUP(AH1434,rawdatas!$A$13:$AA$52,27,FALSE)</f>
        <v>ok</v>
      </c>
      <c r="AB1434" s="52">
        <f>VLOOKUP(AH1434,rawdatas!$A$13:$AB$52,28,FALSE)</f>
        <v>0</v>
      </c>
      <c r="AC1434" s="52">
        <f>VLOOKUP(AH1434,rawdatas!$A$13:$AC$52,29,FALSE)</f>
        <v>0</v>
      </c>
      <c r="AD1434" s="52">
        <f>VLOOKUP(AH1434,rawdatas!$A$13:$AD$53,30,FALSE)</f>
        <v>0</v>
      </c>
      <c r="AE1434" s="52">
        <f>VLOOKUP(AH1434,rawdatas!$A$13:$AE$53,31,FALSE)</f>
        <v>0</v>
      </c>
      <c r="AF1434" s="52">
        <f>VLOOKUP(AH1434,rawdatas!$A$13:$AF$53,32,FALSE)</f>
        <v>0</v>
      </c>
      <c r="AG1434" s="52">
        <f>VLOOKUP(AH1434,rawdatas!$A$13:$AG$54,33,FALSE)</f>
        <v>0</v>
      </c>
      <c r="AH1434" s="53">
        <v>790606779</v>
      </c>
      <c r="AI1434" s="54" t="str">
        <f t="shared" si="93"/>
        <v>autre référence non classée ailleurs</v>
      </c>
    </row>
    <row r="1435" spans="1:35" outlineLevel="1" x14ac:dyDescent="0.25">
      <c r="A1435" s="52">
        <v>213958147</v>
      </c>
      <c r="B1435" s="52">
        <v>113978978</v>
      </c>
      <c r="C1435" s="52" t="s">
        <v>16472</v>
      </c>
      <c r="D1435" s="52" t="str">
        <f>VLOOKUP(B1435,rawdatas!$A:$K,3,FALSE)</f>
        <v>Z</v>
      </c>
      <c r="E1435" s="52" t="str">
        <f>VLOOKUP(B1435,rawdatas!$A:$K,7,FALSE)</f>
        <v>Social problems</v>
      </c>
      <c r="F1435" s="52" t="str">
        <f>VLOOKUP(B1435,rawdatas!$A:$K,8,FALSE)</f>
        <v>social</v>
      </c>
      <c r="G1435" s="52" t="str">
        <f>VLOOKUP(AH1435,rawdatas!$A$13:$K$52,7,FALSE)</f>
        <v>Other reason for encounter NEC</v>
      </c>
      <c r="H1435" s="52" t="str">
        <f>VLOOKUP(AH1435,rawdatas!$A$13:$K$52,8,FALSE)</f>
        <v>autres motifs de rencontre non classés ailleurs</v>
      </c>
      <c r="I1435" s="52" t="str">
        <f>VLOOKUP(AH1435,rawdatas!$A$13:$K$52,9,FALSE)</f>
        <v>autres motifs de rencontre NCA</v>
      </c>
      <c r="J1435" s="52" t="str">
        <f>VLOOKUP(AH1435,rawdatas!$A$13:$K$52,10,FALSE)</f>
        <v>Other reason for encounter NEC</v>
      </c>
      <c r="K1435" s="52" t="str">
        <f>VLOOKUP(AH1435,rawdatas!$A$13:$K$52,11,FALSE)</f>
        <v>autres motifs de rencontre nca</v>
      </c>
      <c r="L1435" s="52" t="str">
        <f>VLOOKUP(AH1435,rawdatas!$A$13:$L$52,12,FALSE)</f>
        <v>autres motifs de rencontre NCA</v>
      </c>
      <c r="M1435" s="52">
        <f>VLOOKUP(AH1435,rawdatas!$A$13:$M$52,13,FALSE)</f>
        <v>0</v>
      </c>
      <c r="N1435" s="52">
        <f>VLOOKUP(AH1435,rawdatas!$A$13:$N$52,14,FALSE)</f>
        <v>0</v>
      </c>
      <c r="O1435" s="52" t="str">
        <f>VLOOKUP(AH1435,rawdatas!$A$13:$O$52,15,FALSE)</f>
        <v>ok</v>
      </c>
      <c r="P1435" s="52">
        <f>VLOOKUP(AH1435,rawdatas!$A$13:$P$52,16,FALSE)</f>
        <v>0</v>
      </c>
      <c r="Q1435" s="52">
        <f>VLOOKUP(AH1435,rawdatas!$A$13:$Q$52,17,FALSE)</f>
        <v>0</v>
      </c>
      <c r="R1435" s="52" t="str">
        <f>VLOOKUP(AH1435,rawdatas!$A$13:$R$52,18,FALSE)</f>
        <v>ok</v>
      </c>
      <c r="S1435" s="52">
        <f>VLOOKUP(AH1435,rawdatas!$A$13:$S$52,19,FALSE)</f>
        <v>0</v>
      </c>
      <c r="T1435" s="52">
        <f>VLOOKUP(AH1435,rawdatas!$A$13:$T$52,20,FALSE)</f>
        <v>0</v>
      </c>
      <c r="U1435" s="52" t="str">
        <f>VLOOKUP(AH1435,rawdatas!$A$13:$U$52,21,FALSE)</f>
        <v>ok</v>
      </c>
      <c r="V1435" s="52">
        <f>VLOOKUP(AH1435,rawdatas!$A$13:$V$52,22,FALSE)</f>
        <v>0</v>
      </c>
      <c r="W1435" s="52">
        <f>VLOOKUP(AH1435,rawdatas!$A$13:$W$52,23,FALSE)</f>
        <v>0</v>
      </c>
      <c r="X1435" s="52" t="str">
        <f>VLOOKUP(AH1435,rawdatas!$A$13:$X$52,24,FALSE)</f>
        <v>ok</v>
      </c>
      <c r="Y1435" s="52" t="str">
        <f>VLOOKUP(AH1435,rawdatas!$A$13:$Y$52,25,FALSE)</f>
        <v>This code can only be used to classify a reason for encounter. If the patient is unable to state the reason for encounter, use the reason stated by the accompanying person.</v>
      </c>
      <c r="Z1435" s="52" t="str">
        <f>VLOOKUP(AH1435,rawdatas!$A$13:$Z$52,26,FALSE)</f>
        <v xml:space="preserve">Ce code ne peut être utilisé que pour classifier une raison de rencontre. Si le patient est incapable d'exprimer la raison de rencontre, utiliser la raison exprimée par l'accompagnant </v>
      </c>
      <c r="AA1435" s="52" t="str">
        <f>VLOOKUP(AH1435,rawdatas!$A$13:$AA$52,27,FALSE)</f>
        <v>ok</v>
      </c>
      <c r="AB1435" s="52">
        <f>VLOOKUP(AH1435,rawdatas!$A$13:$AB$52,28,FALSE)</f>
        <v>0</v>
      </c>
      <c r="AC1435" s="52">
        <f>VLOOKUP(AH1435,rawdatas!$A$13:$AC$52,29,FALSE)</f>
        <v>0</v>
      </c>
      <c r="AD1435" s="52">
        <f>VLOOKUP(AH1435,rawdatas!$A$13:$AD$53,30,FALSE)</f>
        <v>0</v>
      </c>
      <c r="AE1435" s="52">
        <f>VLOOKUP(AH1435,rawdatas!$A$13:$AE$53,31,FALSE)</f>
        <v>0</v>
      </c>
      <c r="AF1435" s="52">
        <f>VLOOKUP(AH1435,rawdatas!$A$13:$AF$53,32,FALSE)</f>
        <v>0</v>
      </c>
      <c r="AG1435" s="52">
        <f>VLOOKUP(AH1435,rawdatas!$A$13:$AG$54,33,FALSE)</f>
        <v>0</v>
      </c>
      <c r="AH1435" s="53">
        <v>516007918</v>
      </c>
      <c r="AI1435" s="54" t="str">
        <f t="shared" si="93"/>
        <v>autres motifs de rencontre non classés ailleurs</v>
      </c>
    </row>
  </sheetData>
  <autoFilter ref="A1:AI1"/>
  <pageMargins left="0.7" right="0.7" top="0.75" bottom="0.75" header="0.3" footer="0.3"/>
  <pageSetup paperSize="9" scale="10" orientation="portrait" r:id="rId1"/>
  <colBreaks count="1" manualBreakCount="1">
    <brk id="21" max="1436"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38"/>
  <sheetViews>
    <sheetView view="pageBreakPreview" zoomScale="85" zoomScaleNormal="85" zoomScaleSheetLayoutView="85" workbookViewId="0"/>
  </sheetViews>
  <sheetFormatPr baseColWidth="10" defaultRowHeight="13.5" x14ac:dyDescent="0.25"/>
  <cols>
    <col min="1" max="1" width="18" style="20" customWidth="1"/>
    <col min="2" max="2" width="50.875" style="20" bestFit="1" customWidth="1"/>
    <col min="3" max="3" width="7.25" style="20" customWidth="1"/>
    <col min="4" max="4" width="129.5" style="20" customWidth="1"/>
    <col min="5" max="5" width="30.75" style="20" customWidth="1"/>
    <col min="6" max="6" width="10.625" style="20" bestFit="1" customWidth="1"/>
    <col min="7" max="7" width="6.125" style="20" bestFit="1" customWidth="1"/>
    <col min="8" max="16384" width="11" style="20"/>
  </cols>
  <sheetData>
    <row r="1" spans="1:7" x14ac:dyDescent="0.25">
      <c r="A1" s="55" t="s">
        <v>44</v>
      </c>
      <c r="B1" s="56"/>
      <c r="C1" s="56"/>
      <c r="D1" s="56"/>
      <c r="E1" s="56"/>
      <c r="F1" s="56"/>
      <c r="G1" s="56"/>
    </row>
    <row r="2" spans="1:7" x14ac:dyDescent="0.25">
      <c r="A2" s="55" t="s">
        <v>6556</v>
      </c>
      <c r="B2" s="55" t="s">
        <v>6557</v>
      </c>
      <c r="C2" s="55" t="s">
        <v>27</v>
      </c>
      <c r="D2" s="55" t="s">
        <v>94</v>
      </c>
      <c r="E2" s="55" t="s">
        <v>15796</v>
      </c>
      <c r="F2" s="55" t="s">
        <v>6572</v>
      </c>
      <c r="G2" s="56" t="s">
        <v>45</v>
      </c>
    </row>
    <row r="3" spans="1:7" x14ac:dyDescent="0.25">
      <c r="A3" s="56" t="s">
        <v>109</v>
      </c>
      <c r="B3" s="56" t="s">
        <v>3739</v>
      </c>
      <c r="C3" s="56" t="s">
        <v>113</v>
      </c>
      <c r="D3" s="56" t="s">
        <v>3741</v>
      </c>
      <c r="E3" s="56" t="s">
        <v>3739</v>
      </c>
      <c r="F3" s="56" t="s">
        <v>46</v>
      </c>
      <c r="G3" s="57">
        <v>1</v>
      </c>
    </row>
    <row r="4" spans="1:7" x14ac:dyDescent="0.25">
      <c r="A4" s="56"/>
      <c r="B4" s="56"/>
      <c r="C4" s="56" t="s">
        <v>117</v>
      </c>
      <c r="D4" s="56" t="s">
        <v>3744</v>
      </c>
      <c r="E4" s="56" t="s">
        <v>3739</v>
      </c>
      <c r="F4" s="56" t="s">
        <v>46</v>
      </c>
      <c r="G4" s="57">
        <v>1</v>
      </c>
    </row>
    <row r="5" spans="1:7" x14ac:dyDescent="0.25">
      <c r="A5" s="56"/>
      <c r="B5" s="56"/>
      <c r="C5" s="56" t="s">
        <v>121</v>
      </c>
      <c r="D5" s="56" t="s">
        <v>3747</v>
      </c>
      <c r="E5" s="56" t="s">
        <v>3739</v>
      </c>
      <c r="F5" s="56" t="s">
        <v>46</v>
      </c>
      <c r="G5" s="57">
        <v>1</v>
      </c>
    </row>
    <row r="6" spans="1:7" x14ac:dyDescent="0.25">
      <c r="A6" s="56"/>
      <c r="B6" s="56"/>
      <c r="C6" s="56" t="s">
        <v>127</v>
      </c>
      <c r="D6" s="56" t="s">
        <v>3753</v>
      </c>
      <c r="E6" s="56" t="s">
        <v>3739</v>
      </c>
      <c r="F6" s="56" t="s">
        <v>46</v>
      </c>
      <c r="G6" s="57">
        <v>1</v>
      </c>
    </row>
    <row r="7" spans="1:7" x14ac:dyDescent="0.25">
      <c r="A7" s="56"/>
      <c r="B7" s="56"/>
      <c r="C7" s="56" t="s">
        <v>134</v>
      </c>
      <c r="D7" s="56" t="s">
        <v>3759</v>
      </c>
      <c r="E7" s="56" t="s">
        <v>3739</v>
      </c>
      <c r="F7" s="56" t="s">
        <v>46</v>
      </c>
      <c r="G7" s="57">
        <v>1</v>
      </c>
    </row>
    <row r="8" spans="1:7" x14ac:dyDescent="0.25">
      <c r="A8" s="56"/>
      <c r="B8" s="56"/>
      <c r="C8" s="56" t="s">
        <v>141</v>
      </c>
      <c r="D8" s="56" t="s">
        <v>3765</v>
      </c>
      <c r="E8" s="56" t="s">
        <v>3739</v>
      </c>
      <c r="F8" s="56" t="s">
        <v>46</v>
      </c>
      <c r="G8" s="57">
        <v>1</v>
      </c>
    </row>
    <row r="9" spans="1:7" x14ac:dyDescent="0.25">
      <c r="A9" s="56"/>
      <c r="B9" s="56"/>
      <c r="C9" s="56" t="s">
        <v>147</v>
      </c>
      <c r="D9" s="56" t="s">
        <v>3770</v>
      </c>
      <c r="E9" s="56" t="s">
        <v>3739</v>
      </c>
      <c r="F9" s="56" t="s">
        <v>46</v>
      </c>
      <c r="G9" s="57">
        <v>1</v>
      </c>
    </row>
    <row r="10" spans="1:7" x14ac:dyDescent="0.25">
      <c r="A10" s="56"/>
      <c r="B10" s="56"/>
      <c r="C10" s="56" t="s">
        <v>152</v>
      </c>
      <c r="D10" s="56" t="s">
        <v>3774</v>
      </c>
      <c r="E10" s="56" t="s">
        <v>3739</v>
      </c>
      <c r="F10" s="56" t="s">
        <v>46</v>
      </c>
      <c r="G10" s="57">
        <v>1</v>
      </c>
    </row>
    <row r="11" spans="1:7" x14ac:dyDescent="0.25">
      <c r="A11" s="56"/>
      <c r="B11" s="56"/>
      <c r="C11" s="56" t="s">
        <v>157</v>
      </c>
      <c r="D11" s="56" t="s">
        <v>6540</v>
      </c>
      <c r="E11" s="56" t="s">
        <v>3739</v>
      </c>
      <c r="F11" s="56" t="s">
        <v>46</v>
      </c>
      <c r="G11" s="57">
        <v>1</v>
      </c>
    </row>
    <row r="12" spans="1:7" x14ac:dyDescent="0.25">
      <c r="A12" s="56"/>
      <c r="B12" s="56"/>
      <c r="C12" s="56" t="s">
        <v>161</v>
      </c>
      <c r="D12" s="56" t="s">
        <v>3781</v>
      </c>
      <c r="E12" s="56" t="s">
        <v>3739</v>
      </c>
      <c r="F12" s="56" t="s">
        <v>46</v>
      </c>
      <c r="G12" s="57">
        <v>1</v>
      </c>
    </row>
    <row r="13" spans="1:7" x14ac:dyDescent="0.25">
      <c r="A13" s="56"/>
      <c r="B13" s="56"/>
      <c r="C13" s="56" t="s">
        <v>166</v>
      </c>
      <c r="D13" s="56" t="s">
        <v>3786</v>
      </c>
      <c r="E13" s="56" t="s">
        <v>3739</v>
      </c>
      <c r="F13" s="56" t="s">
        <v>46</v>
      </c>
      <c r="G13" s="57">
        <v>1</v>
      </c>
    </row>
    <row r="14" spans="1:7" x14ac:dyDescent="0.25">
      <c r="A14" s="56"/>
      <c r="B14" s="56"/>
      <c r="C14" s="56" t="s">
        <v>171</v>
      </c>
      <c r="D14" s="56" t="s">
        <v>3790</v>
      </c>
      <c r="E14" s="56" t="s">
        <v>3739</v>
      </c>
      <c r="F14" s="56" t="s">
        <v>46</v>
      </c>
      <c r="G14" s="57">
        <v>1</v>
      </c>
    </row>
    <row r="15" spans="1:7" x14ac:dyDescent="0.25">
      <c r="A15" s="56"/>
      <c r="B15" s="56"/>
      <c r="C15" s="56" t="s">
        <v>176</v>
      </c>
      <c r="D15" s="56" t="s">
        <v>3794</v>
      </c>
      <c r="E15" s="56" t="s">
        <v>3739</v>
      </c>
      <c r="F15" s="56" t="s">
        <v>46</v>
      </c>
      <c r="G15" s="57">
        <v>1</v>
      </c>
    </row>
    <row r="16" spans="1:7" x14ac:dyDescent="0.25">
      <c r="A16" s="56"/>
      <c r="B16" s="56"/>
      <c r="C16" s="56" t="s">
        <v>180</v>
      </c>
      <c r="D16" s="56" t="s">
        <v>3797</v>
      </c>
      <c r="E16" s="56" t="s">
        <v>3739</v>
      </c>
      <c r="F16" s="56" t="s">
        <v>46</v>
      </c>
      <c r="G16" s="57">
        <v>1</v>
      </c>
    </row>
    <row r="17" spans="1:7" x14ac:dyDescent="0.25">
      <c r="A17" s="56"/>
      <c r="B17" s="56"/>
      <c r="C17" s="56" t="s">
        <v>184</v>
      </c>
      <c r="D17" s="56" t="s">
        <v>3802</v>
      </c>
      <c r="E17" s="56" t="s">
        <v>3739</v>
      </c>
      <c r="F17" s="56" t="s">
        <v>46</v>
      </c>
      <c r="G17" s="57">
        <v>1</v>
      </c>
    </row>
    <row r="18" spans="1:7" x14ac:dyDescent="0.25">
      <c r="A18" s="56"/>
      <c r="B18" s="56"/>
      <c r="C18" s="56" t="s">
        <v>191</v>
      </c>
      <c r="D18" s="56" t="s">
        <v>3807</v>
      </c>
      <c r="E18" s="56" t="s">
        <v>3739</v>
      </c>
      <c r="F18" s="56" t="s">
        <v>46</v>
      </c>
      <c r="G18" s="57">
        <v>1</v>
      </c>
    </row>
    <row r="19" spans="1:7" x14ac:dyDescent="0.25">
      <c r="A19" s="56"/>
      <c r="B19" s="56"/>
      <c r="C19" s="56" t="s">
        <v>197</v>
      </c>
      <c r="D19" s="56" t="s">
        <v>3812</v>
      </c>
      <c r="E19" s="56" t="s">
        <v>3739</v>
      </c>
      <c r="F19" s="56" t="s">
        <v>46</v>
      </c>
      <c r="G19" s="57">
        <v>1</v>
      </c>
    </row>
    <row r="20" spans="1:7" x14ac:dyDescent="0.25">
      <c r="A20" s="56"/>
      <c r="B20" s="56"/>
      <c r="C20" s="56" t="s">
        <v>204</v>
      </c>
      <c r="D20" s="56" t="s">
        <v>3818</v>
      </c>
      <c r="E20" s="56" t="s">
        <v>3739</v>
      </c>
      <c r="F20" s="56" t="s">
        <v>46</v>
      </c>
      <c r="G20" s="57">
        <v>1</v>
      </c>
    </row>
    <row r="21" spans="1:7" x14ac:dyDescent="0.25">
      <c r="A21" s="56"/>
      <c r="B21" s="56"/>
      <c r="C21" s="56" t="s">
        <v>209</v>
      </c>
      <c r="D21" s="56" t="s">
        <v>3823</v>
      </c>
      <c r="E21" s="56" t="s">
        <v>3739</v>
      </c>
      <c r="F21" s="56" t="s">
        <v>46</v>
      </c>
      <c r="G21" s="57">
        <v>1</v>
      </c>
    </row>
    <row r="22" spans="1:7" x14ac:dyDescent="0.25">
      <c r="A22" s="56"/>
      <c r="B22" s="56"/>
      <c r="C22" s="56" t="s">
        <v>215</v>
      </c>
      <c r="D22" s="56" t="s">
        <v>3828</v>
      </c>
      <c r="E22" s="56" t="s">
        <v>3739</v>
      </c>
      <c r="F22" s="56" t="s">
        <v>46</v>
      </c>
      <c r="G22" s="57">
        <v>1</v>
      </c>
    </row>
    <row r="23" spans="1:7" x14ac:dyDescent="0.25">
      <c r="A23" s="56"/>
      <c r="B23" s="56"/>
      <c r="C23" s="56" t="s">
        <v>219</v>
      </c>
      <c r="D23" s="56" t="s">
        <v>3830</v>
      </c>
      <c r="E23" s="56" t="s">
        <v>3739</v>
      </c>
      <c r="F23" s="56" t="s">
        <v>46</v>
      </c>
      <c r="G23" s="57">
        <v>1</v>
      </c>
    </row>
    <row r="24" spans="1:7" x14ac:dyDescent="0.25">
      <c r="A24" s="56"/>
      <c r="B24" s="56"/>
      <c r="C24" s="56" t="s">
        <v>225</v>
      </c>
      <c r="D24" s="56" t="s">
        <v>3835</v>
      </c>
      <c r="E24" s="56" t="s">
        <v>3739</v>
      </c>
      <c r="F24" s="56" t="s">
        <v>46</v>
      </c>
      <c r="G24" s="57">
        <v>1</v>
      </c>
    </row>
    <row r="25" spans="1:7" x14ac:dyDescent="0.25">
      <c r="A25" s="56"/>
      <c r="B25" s="56"/>
      <c r="C25" s="56" t="s">
        <v>230</v>
      </c>
      <c r="D25" s="56" t="s">
        <v>3839</v>
      </c>
      <c r="E25" s="56" t="s">
        <v>3739</v>
      </c>
      <c r="F25" s="56" t="s">
        <v>46</v>
      </c>
      <c r="G25" s="57">
        <v>1</v>
      </c>
    </row>
    <row r="26" spans="1:7" x14ac:dyDescent="0.25">
      <c r="A26" s="56"/>
      <c r="B26" s="56"/>
      <c r="C26" s="56" t="s">
        <v>235</v>
      </c>
      <c r="D26" s="56" t="s">
        <v>3843</v>
      </c>
      <c r="E26" s="56" t="s">
        <v>3739</v>
      </c>
      <c r="F26" s="56" t="s">
        <v>46</v>
      </c>
      <c r="G26" s="57">
        <v>1</v>
      </c>
    </row>
    <row r="27" spans="1:7" x14ac:dyDescent="0.25">
      <c r="A27" s="56"/>
      <c r="B27" s="56"/>
      <c r="C27" s="56" t="s">
        <v>241</v>
      </c>
      <c r="D27" s="56" t="s">
        <v>3847</v>
      </c>
      <c r="E27" s="56" t="s">
        <v>3739</v>
      </c>
      <c r="F27" s="56" t="s">
        <v>46</v>
      </c>
      <c r="G27" s="57">
        <v>1</v>
      </c>
    </row>
    <row r="28" spans="1:7" x14ac:dyDescent="0.25">
      <c r="A28" s="56"/>
      <c r="B28" s="56"/>
      <c r="C28" s="56" t="s">
        <v>246</v>
      </c>
      <c r="D28" s="56" t="s">
        <v>3851</v>
      </c>
      <c r="E28" s="56" t="s">
        <v>3739</v>
      </c>
      <c r="F28" s="56" t="s">
        <v>46</v>
      </c>
      <c r="G28" s="57">
        <v>1</v>
      </c>
    </row>
    <row r="29" spans="1:7" x14ac:dyDescent="0.25">
      <c r="A29" s="56"/>
      <c r="B29" s="56"/>
      <c r="C29" s="56" t="s">
        <v>251</v>
      </c>
      <c r="D29" s="56" t="s">
        <v>3851</v>
      </c>
      <c r="E29" s="56" t="s">
        <v>3739</v>
      </c>
      <c r="F29" s="56" t="s">
        <v>46</v>
      </c>
      <c r="G29" s="57">
        <v>1</v>
      </c>
    </row>
    <row r="30" spans="1:7" x14ac:dyDescent="0.25">
      <c r="A30" s="56"/>
      <c r="B30" s="56"/>
      <c r="C30" s="56" t="s">
        <v>258</v>
      </c>
      <c r="D30" s="56" t="s">
        <v>3860</v>
      </c>
      <c r="E30" s="56" t="s">
        <v>3739</v>
      </c>
      <c r="F30" s="56" t="s">
        <v>46</v>
      </c>
      <c r="G30" s="57">
        <v>1</v>
      </c>
    </row>
    <row r="31" spans="1:7" x14ac:dyDescent="0.25">
      <c r="A31" s="56"/>
      <c r="B31" s="56"/>
      <c r="C31" s="56" t="s">
        <v>262</v>
      </c>
      <c r="D31" s="56" t="s">
        <v>3864</v>
      </c>
      <c r="E31" s="56" t="s">
        <v>3739</v>
      </c>
      <c r="F31" s="56" t="s">
        <v>46</v>
      </c>
      <c r="G31" s="57">
        <v>1</v>
      </c>
    </row>
    <row r="32" spans="1:7" x14ac:dyDescent="0.25">
      <c r="A32" s="56"/>
      <c r="B32" s="56"/>
      <c r="C32" s="56" t="s">
        <v>269</v>
      </c>
      <c r="D32" s="56" t="s">
        <v>3871</v>
      </c>
      <c r="E32" s="56" t="s">
        <v>3739</v>
      </c>
      <c r="F32" s="56" t="s">
        <v>46</v>
      </c>
      <c r="G32" s="57">
        <v>1</v>
      </c>
    </row>
    <row r="33" spans="1:7" x14ac:dyDescent="0.25">
      <c r="A33" s="56"/>
      <c r="B33" s="56"/>
      <c r="C33" s="56" t="s">
        <v>275</v>
      </c>
      <c r="D33" s="56" t="s">
        <v>3874</v>
      </c>
      <c r="E33" s="56" t="s">
        <v>3739</v>
      </c>
      <c r="F33" s="56" t="s">
        <v>46</v>
      </c>
      <c r="G33" s="57">
        <v>1</v>
      </c>
    </row>
    <row r="34" spans="1:7" x14ac:dyDescent="0.25">
      <c r="A34" s="56"/>
      <c r="B34" s="56"/>
      <c r="C34" s="56" t="s">
        <v>280</v>
      </c>
      <c r="D34" s="56" t="s">
        <v>3878</v>
      </c>
      <c r="E34" s="56" t="s">
        <v>3739</v>
      </c>
      <c r="F34" s="56" t="s">
        <v>46</v>
      </c>
      <c r="G34" s="57">
        <v>1</v>
      </c>
    </row>
    <row r="35" spans="1:7" x14ac:dyDescent="0.25">
      <c r="A35" s="56"/>
      <c r="B35" s="56"/>
      <c r="C35" s="56" t="s">
        <v>283</v>
      </c>
      <c r="D35" s="56" t="s">
        <v>3881</v>
      </c>
      <c r="E35" s="56" t="s">
        <v>3739</v>
      </c>
      <c r="F35" s="56" t="s">
        <v>46</v>
      </c>
      <c r="G35" s="57">
        <v>1</v>
      </c>
    </row>
    <row r="36" spans="1:7" x14ac:dyDescent="0.25">
      <c r="A36" s="56"/>
      <c r="B36" s="56"/>
      <c r="C36" s="56" t="s">
        <v>288</v>
      </c>
      <c r="D36" s="56" t="s">
        <v>3886</v>
      </c>
      <c r="E36" s="56" t="s">
        <v>3739</v>
      </c>
      <c r="F36" s="56" t="s">
        <v>46</v>
      </c>
      <c r="G36" s="57">
        <v>1</v>
      </c>
    </row>
    <row r="37" spans="1:7" x14ac:dyDescent="0.25">
      <c r="A37" s="56"/>
      <c r="B37" s="56"/>
      <c r="C37" s="56" t="s">
        <v>291</v>
      </c>
      <c r="D37" s="56" t="s">
        <v>3890</v>
      </c>
      <c r="E37" s="56" t="s">
        <v>3739</v>
      </c>
      <c r="F37" s="56" t="s">
        <v>46</v>
      </c>
      <c r="G37" s="57">
        <v>1</v>
      </c>
    </row>
    <row r="38" spans="1:7" x14ac:dyDescent="0.25">
      <c r="A38" s="56"/>
      <c r="B38" s="56"/>
      <c r="C38" s="56" t="s">
        <v>296</v>
      </c>
      <c r="D38" s="56" t="s">
        <v>3894</v>
      </c>
      <c r="E38" s="56" t="s">
        <v>3739</v>
      </c>
      <c r="F38" s="56" t="s">
        <v>46</v>
      </c>
      <c r="G38" s="57">
        <v>1</v>
      </c>
    </row>
    <row r="39" spans="1:7" x14ac:dyDescent="0.25">
      <c r="A39" s="56"/>
      <c r="B39" s="56"/>
      <c r="C39" s="56" t="s">
        <v>301</v>
      </c>
      <c r="D39" s="56" t="s">
        <v>16474</v>
      </c>
      <c r="E39" s="56" t="s">
        <v>3739</v>
      </c>
      <c r="F39" s="56" t="s">
        <v>46</v>
      </c>
      <c r="G39" s="57">
        <v>1</v>
      </c>
    </row>
    <row r="40" spans="1:7" x14ac:dyDescent="0.25">
      <c r="A40" s="56"/>
      <c r="B40" s="56"/>
      <c r="C40" s="56" t="s">
        <v>307</v>
      </c>
      <c r="D40" s="56" t="s">
        <v>16475</v>
      </c>
      <c r="E40" s="56" t="s">
        <v>3739</v>
      </c>
      <c r="F40" s="56" t="s">
        <v>46</v>
      </c>
      <c r="G40" s="57">
        <v>1</v>
      </c>
    </row>
    <row r="41" spans="1:7" x14ac:dyDescent="0.25">
      <c r="A41" s="56"/>
      <c r="B41" s="56"/>
      <c r="C41" s="56" t="s">
        <v>313</v>
      </c>
      <c r="D41" s="56" t="s">
        <v>3905</v>
      </c>
      <c r="E41" s="56" t="s">
        <v>3739</v>
      </c>
      <c r="F41" s="56" t="s">
        <v>46</v>
      </c>
      <c r="G41" s="57">
        <v>1</v>
      </c>
    </row>
    <row r="42" spans="1:7" x14ac:dyDescent="0.25">
      <c r="A42" s="56"/>
      <c r="B42" s="56"/>
      <c r="C42" s="56" t="s">
        <v>319</v>
      </c>
      <c r="D42" s="56" t="s">
        <v>3909</v>
      </c>
      <c r="E42" s="56" t="s">
        <v>3739</v>
      </c>
      <c r="F42" s="56" t="s">
        <v>46</v>
      </c>
      <c r="G42" s="57">
        <v>1</v>
      </c>
    </row>
    <row r="43" spans="1:7" x14ac:dyDescent="0.25">
      <c r="A43" s="56" t="s">
        <v>28</v>
      </c>
      <c r="B43" s="56" t="s">
        <v>3912</v>
      </c>
      <c r="C43" s="56" t="s">
        <v>323</v>
      </c>
      <c r="D43" s="56" t="s">
        <v>3915</v>
      </c>
      <c r="E43" s="56" t="s">
        <v>15778</v>
      </c>
      <c r="F43" s="56" t="s">
        <v>46</v>
      </c>
      <c r="G43" s="57">
        <v>1</v>
      </c>
    </row>
    <row r="44" spans="1:7" x14ac:dyDescent="0.25">
      <c r="A44" s="56"/>
      <c r="B44" s="56"/>
      <c r="C44" s="56" t="s">
        <v>327</v>
      </c>
      <c r="D44" s="56" t="s">
        <v>3919</v>
      </c>
      <c r="E44" s="56" t="s">
        <v>15778</v>
      </c>
      <c r="F44" s="56" t="s">
        <v>46</v>
      </c>
      <c r="G44" s="57">
        <v>1</v>
      </c>
    </row>
    <row r="45" spans="1:7" x14ac:dyDescent="0.25">
      <c r="A45" s="56"/>
      <c r="B45" s="56"/>
      <c r="C45" s="56" t="s">
        <v>332</v>
      </c>
      <c r="D45" s="56" t="s">
        <v>3922</v>
      </c>
      <c r="E45" s="56" t="s">
        <v>15778</v>
      </c>
      <c r="F45" s="56" t="s">
        <v>46</v>
      </c>
      <c r="G45" s="57">
        <v>1</v>
      </c>
    </row>
    <row r="46" spans="1:7" x14ac:dyDescent="0.25">
      <c r="A46" s="56"/>
      <c r="B46" s="56"/>
      <c r="C46" s="56" t="s">
        <v>337</v>
      </c>
      <c r="D46" s="56" t="s">
        <v>3925</v>
      </c>
      <c r="E46" s="56" t="s">
        <v>15778</v>
      </c>
      <c r="F46" s="56" t="s">
        <v>46</v>
      </c>
      <c r="G46" s="57">
        <v>1</v>
      </c>
    </row>
    <row r="47" spans="1:7" x14ac:dyDescent="0.25">
      <c r="A47" s="56"/>
      <c r="B47" s="56"/>
      <c r="C47" s="56" t="s">
        <v>342</v>
      </c>
      <c r="D47" s="56" t="s">
        <v>3929</v>
      </c>
      <c r="E47" s="56" t="s">
        <v>15778</v>
      </c>
      <c r="F47" s="56" t="s">
        <v>46</v>
      </c>
      <c r="G47" s="57">
        <v>1</v>
      </c>
    </row>
    <row r="48" spans="1:7" x14ac:dyDescent="0.25">
      <c r="A48" s="56"/>
      <c r="B48" s="56"/>
      <c r="C48" s="56" t="s">
        <v>347</v>
      </c>
      <c r="D48" s="56" t="s">
        <v>3931</v>
      </c>
      <c r="E48" s="56" t="s">
        <v>15778</v>
      </c>
      <c r="F48" s="56" t="s">
        <v>46</v>
      </c>
      <c r="G48" s="57">
        <v>1</v>
      </c>
    </row>
    <row r="49" spans="1:7" x14ac:dyDescent="0.25">
      <c r="A49" s="56"/>
      <c r="B49" s="56"/>
      <c r="C49" s="56" t="s">
        <v>352</v>
      </c>
      <c r="D49" s="56" t="s">
        <v>3935</v>
      </c>
      <c r="E49" s="56" t="s">
        <v>15778</v>
      </c>
      <c r="F49" s="56" t="s">
        <v>46</v>
      </c>
      <c r="G49" s="57">
        <v>1</v>
      </c>
    </row>
    <row r="50" spans="1:7" x14ac:dyDescent="0.25">
      <c r="A50" s="56"/>
      <c r="B50" s="56"/>
      <c r="C50" s="56" t="s">
        <v>357</v>
      </c>
      <c r="D50" s="56" t="s">
        <v>3937</v>
      </c>
      <c r="E50" s="56" t="s">
        <v>15778</v>
      </c>
      <c r="F50" s="56" t="s">
        <v>46</v>
      </c>
      <c r="G50" s="57">
        <v>1</v>
      </c>
    </row>
    <row r="51" spans="1:7" x14ac:dyDescent="0.25">
      <c r="A51" s="56"/>
      <c r="B51" s="56"/>
      <c r="C51" s="56" t="s">
        <v>361</v>
      </c>
      <c r="D51" s="56" t="s">
        <v>3941</v>
      </c>
      <c r="E51" s="56" t="s">
        <v>15778</v>
      </c>
      <c r="F51" s="56" t="s">
        <v>46</v>
      </c>
      <c r="G51" s="57">
        <v>1</v>
      </c>
    </row>
    <row r="52" spans="1:7" x14ac:dyDescent="0.25">
      <c r="A52" s="56"/>
      <c r="B52" s="56"/>
      <c r="C52" s="56" t="s">
        <v>366</v>
      </c>
      <c r="D52" s="56" t="s">
        <v>3945</v>
      </c>
      <c r="E52" s="56" t="s">
        <v>15778</v>
      </c>
      <c r="F52" s="56" t="s">
        <v>46</v>
      </c>
      <c r="G52" s="57">
        <v>1</v>
      </c>
    </row>
    <row r="53" spans="1:7" x14ac:dyDescent="0.25">
      <c r="A53" s="56"/>
      <c r="B53" s="56"/>
      <c r="C53" s="56" t="s">
        <v>371</v>
      </c>
      <c r="D53" s="56" t="s">
        <v>3948</v>
      </c>
      <c r="E53" s="56" t="s">
        <v>15778</v>
      </c>
      <c r="F53" s="56" t="s">
        <v>46</v>
      </c>
      <c r="G53" s="57">
        <v>1</v>
      </c>
    </row>
    <row r="54" spans="1:7" x14ac:dyDescent="0.25">
      <c r="A54" s="56"/>
      <c r="B54" s="56"/>
      <c r="C54" s="56" t="s">
        <v>375</v>
      </c>
      <c r="D54" s="56" t="s">
        <v>3951</v>
      </c>
      <c r="E54" s="56" t="s">
        <v>15778</v>
      </c>
      <c r="F54" s="56" t="s">
        <v>46</v>
      </c>
      <c r="G54" s="57">
        <v>1</v>
      </c>
    </row>
    <row r="55" spans="1:7" x14ac:dyDescent="0.25">
      <c r="A55" s="56"/>
      <c r="B55" s="56"/>
      <c r="C55" s="56" t="s">
        <v>381</v>
      </c>
      <c r="D55" s="56" t="s">
        <v>3955</v>
      </c>
      <c r="E55" s="56" t="s">
        <v>15778</v>
      </c>
      <c r="F55" s="56" t="s">
        <v>46</v>
      </c>
      <c r="G55" s="57">
        <v>1</v>
      </c>
    </row>
    <row r="56" spans="1:7" x14ac:dyDescent="0.25">
      <c r="A56" s="56"/>
      <c r="B56" s="56"/>
      <c r="C56" s="56" t="s">
        <v>386</v>
      </c>
      <c r="D56" s="56" t="s">
        <v>3958</v>
      </c>
      <c r="E56" s="56" t="s">
        <v>15778</v>
      </c>
      <c r="F56" s="56" t="s">
        <v>46</v>
      </c>
      <c r="G56" s="57">
        <v>1</v>
      </c>
    </row>
    <row r="57" spans="1:7" x14ac:dyDescent="0.25">
      <c r="A57" s="56"/>
      <c r="B57" s="56"/>
      <c r="C57" s="56" t="s">
        <v>390</v>
      </c>
      <c r="D57" s="56" t="s">
        <v>3962</v>
      </c>
      <c r="E57" s="56" t="s">
        <v>15778</v>
      </c>
      <c r="F57" s="56" t="s">
        <v>46</v>
      </c>
      <c r="G57" s="57">
        <v>1</v>
      </c>
    </row>
    <row r="58" spans="1:7" x14ac:dyDescent="0.25">
      <c r="A58" s="56"/>
      <c r="B58" s="56"/>
      <c r="C58" s="56" t="s">
        <v>393</v>
      </c>
      <c r="D58" s="56" t="s">
        <v>3964</v>
      </c>
      <c r="E58" s="56" t="s">
        <v>15778</v>
      </c>
      <c r="F58" s="56" t="s">
        <v>46</v>
      </c>
      <c r="G58" s="57">
        <v>1</v>
      </c>
    </row>
    <row r="59" spans="1:7" x14ac:dyDescent="0.25">
      <c r="A59" s="56"/>
      <c r="B59" s="56"/>
      <c r="C59" s="56" t="s">
        <v>397</v>
      </c>
      <c r="D59" s="56" t="s">
        <v>3966</v>
      </c>
      <c r="E59" s="56" t="s">
        <v>15778</v>
      </c>
      <c r="F59" s="56" t="s">
        <v>46</v>
      </c>
      <c r="G59" s="57">
        <v>1</v>
      </c>
    </row>
    <row r="60" spans="1:7" x14ac:dyDescent="0.25">
      <c r="A60" s="56"/>
      <c r="B60" s="56"/>
      <c r="C60" s="56" t="s">
        <v>402</v>
      </c>
      <c r="D60" s="56" t="s">
        <v>3971</v>
      </c>
      <c r="E60" s="56" t="s">
        <v>15778</v>
      </c>
      <c r="F60" s="56" t="s">
        <v>46</v>
      </c>
      <c r="G60" s="57">
        <v>1</v>
      </c>
    </row>
    <row r="61" spans="1:7" x14ac:dyDescent="0.25">
      <c r="A61" s="56"/>
      <c r="B61" s="56"/>
      <c r="C61" s="56" t="s">
        <v>404</v>
      </c>
      <c r="D61" s="56" t="s">
        <v>3973</v>
      </c>
      <c r="E61" s="56" t="s">
        <v>15778</v>
      </c>
      <c r="F61" s="56" t="s">
        <v>46</v>
      </c>
      <c r="G61" s="57">
        <v>1</v>
      </c>
    </row>
    <row r="62" spans="1:7" x14ac:dyDescent="0.25">
      <c r="A62" s="56"/>
      <c r="B62" s="56"/>
      <c r="C62" s="56" t="s">
        <v>408</v>
      </c>
      <c r="D62" s="56" t="s">
        <v>3977</v>
      </c>
      <c r="E62" s="56" t="s">
        <v>15778</v>
      </c>
      <c r="F62" s="56" t="s">
        <v>46</v>
      </c>
      <c r="G62" s="57">
        <v>1</v>
      </c>
    </row>
    <row r="63" spans="1:7" x14ac:dyDescent="0.25">
      <c r="A63" s="56"/>
      <c r="B63" s="56"/>
      <c r="C63" s="56" t="s">
        <v>412</v>
      </c>
      <c r="D63" s="56" t="s">
        <v>3983</v>
      </c>
      <c r="E63" s="56" t="s">
        <v>15778</v>
      </c>
      <c r="F63" s="56" t="s">
        <v>46</v>
      </c>
      <c r="G63" s="57">
        <v>1</v>
      </c>
    </row>
    <row r="64" spans="1:7" x14ac:dyDescent="0.25">
      <c r="A64" s="56"/>
      <c r="B64" s="56"/>
      <c r="C64" s="56" t="s">
        <v>418</v>
      </c>
      <c r="D64" s="56" t="s">
        <v>3988</v>
      </c>
      <c r="E64" s="56" t="s">
        <v>15778</v>
      </c>
      <c r="F64" s="56" t="s">
        <v>46</v>
      </c>
      <c r="G64" s="57">
        <v>1</v>
      </c>
    </row>
    <row r="65" spans="1:7" x14ac:dyDescent="0.25">
      <c r="A65" s="56"/>
      <c r="B65" s="56"/>
      <c r="C65" s="56" t="s">
        <v>422</v>
      </c>
      <c r="D65" s="56" t="s">
        <v>3991</v>
      </c>
      <c r="E65" s="56" t="s">
        <v>15779</v>
      </c>
      <c r="F65" s="56" t="s">
        <v>46</v>
      </c>
      <c r="G65" s="57">
        <v>1</v>
      </c>
    </row>
    <row r="66" spans="1:7" x14ac:dyDescent="0.25">
      <c r="A66" s="56"/>
      <c r="B66" s="56"/>
      <c r="C66" s="56" t="s">
        <v>428</v>
      </c>
      <c r="D66" s="56" t="s">
        <v>3995</v>
      </c>
      <c r="E66" s="56" t="s">
        <v>15779</v>
      </c>
      <c r="F66" s="56" t="s">
        <v>46</v>
      </c>
      <c r="G66" s="57">
        <v>1</v>
      </c>
    </row>
    <row r="67" spans="1:7" x14ac:dyDescent="0.25">
      <c r="A67" s="56"/>
      <c r="B67" s="56"/>
      <c r="C67" s="56" t="s">
        <v>434</v>
      </c>
      <c r="D67" s="56" t="s">
        <v>3999</v>
      </c>
      <c r="E67" s="56" t="s">
        <v>15779</v>
      </c>
      <c r="F67" s="56" t="s">
        <v>46</v>
      </c>
      <c r="G67" s="57">
        <v>1</v>
      </c>
    </row>
    <row r="68" spans="1:7" x14ac:dyDescent="0.25">
      <c r="A68" s="56"/>
      <c r="B68" s="56"/>
      <c r="C68" s="56" t="s">
        <v>440</v>
      </c>
      <c r="D68" s="56" t="s">
        <v>4003</v>
      </c>
      <c r="E68" s="56" t="s">
        <v>15779</v>
      </c>
      <c r="F68" s="56" t="s">
        <v>46</v>
      </c>
      <c r="G68" s="57">
        <v>1</v>
      </c>
    </row>
    <row r="69" spans="1:7" x14ac:dyDescent="0.25">
      <c r="A69" s="56"/>
      <c r="B69" s="56"/>
      <c r="C69" s="56" t="s">
        <v>445</v>
      </c>
      <c r="D69" s="56" t="s">
        <v>4007</v>
      </c>
      <c r="E69" s="56" t="s">
        <v>15779</v>
      </c>
      <c r="F69" s="56" t="s">
        <v>46</v>
      </c>
      <c r="G69" s="57">
        <v>1</v>
      </c>
    </row>
    <row r="70" spans="1:7" x14ac:dyDescent="0.25">
      <c r="A70" s="56"/>
      <c r="B70" s="56"/>
      <c r="C70" s="56" t="s">
        <v>451</v>
      </c>
      <c r="D70" s="56" t="s">
        <v>4011</v>
      </c>
      <c r="E70" s="56" t="s">
        <v>15779</v>
      </c>
      <c r="F70" s="56" t="s">
        <v>46</v>
      </c>
      <c r="G70" s="57">
        <v>1</v>
      </c>
    </row>
    <row r="71" spans="1:7" x14ac:dyDescent="0.25">
      <c r="A71" s="56"/>
      <c r="B71" s="56"/>
      <c r="C71" s="56" t="s">
        <v>457</v>
      </c>
      <c r="D71" s="56" t="s">
        <v>4016</v>
      </c>
      <c r="E71" s="56" t="s">
        <v>15779</v>
      </c>
      <c r="F71" s="56" t="s">
        <v>46</v>
      </c>
      <c r="G71" s="57">
        <v>1</v>
      </c>
    </row>
    <row r="72" spans="1:7" x14ac:dyDescent="0.25">
      <c r="A72" s="56"/>
      <c r="B72" s="56"/>
      <c r="C72" s="56" t="s">
        <v>462</v>
      </c>
      <c r="D72" s="56" t="s">
        <v>4019</v>
      </c>
      <c r="E72" s="56" t="s">
        <v>15779</v>
      </c>
      <c r="F72" s="56" t="s">
        <v>46</v>
      </c>
      <c r="G72" s="57">
        <v>1</v>
      </c>
    </row>
    <row r="73" spans="1:7" x14ac:dyDescent="0.25">
      <c r="A73" s="56"/>
      <c r="B73" s="56"/>
      <c r="C73" s="56" t="s">
        <v>467</v>
      </c>
      <c r="D73" s="56" t="s">
        <v>4024</v>
      </c>
      <c r="E73" s="56" t="s">
        <v>15779</v>
      </c>
      <c r="F73" s="56" t="s">
        <v>46</v>
      </c>
      <c r="G73" s="57">
        <v>1</v>
      </c>
    </row>
    <row r="74" spans="1:7" x14ac:dyDescent="0.25">
      <c r="A74" s="56"/>
      <c r="B74" s="56"/>
      <c r="C74" s="56" t="s">
        <v>472</v>
      </c>
      <c r="D74" s="56" t="s">
        <v>4028</v>
      </c>
      <c r="E74" s="56" t="s">
        <v>15780</v>
      </c>
      <c r="F74" s="56" t="s">
        <v>46</v>
      </c>
      <c r="G74" s="57">
        <v>1</v>
      </c>
    </row>
    <row r="75" spans="1:7" x14ac:dyDescent="0.25">
      <c r="A75" s="56"/>
      <c r="B75" s="56"/>
      <c r="C75" s="56" t="s">
        <v>478</v>
      </c>
      <c r="D75" s="56" t="s">
        <v>4033</v>
      </c>
      <c r="E75" s="56" t="s">
        <v>15781</v>
      </c>
      <c r="F75" s="56" t="s">
        <v>46</v>
      </c>
      <c r="G75" s="57">
        <v>1</v>
      </c>
    </row>
    <row r="76" spans="1:7" x14ac:dyDescent="0.25">
      <c r="A76" s="56"/>
      <c r="B76" s="56"/>
      <c r="C76" s="56" t="s">
        <v>483</v>
      </c>
      <c r="D76" s="56" t="s">
        <v>4037</v>
      </c>
      <c r="E76" s="56" t="s">
        <v>15781</v>
      </c>
      <c r="F76" s="56" t="s">
        <v>46</v>
      </c>
      <c r="G76" s="57">
        <v>1</v>
      </c>
    </row>
    <row r="77" spans="1:7" x14ac:dyDescent="0.25">
      <c r="A77" s="56"/>
      <c r="B77" s="56"/>
      <c r="C77" s="56" t="s">
        <v>488</v>
      </c>
      <c r="D77" s="56" t="s">
        <v>4040</v>
      </c>
      <c r="E77" s="56" t="s">
        <v>15781</v>
      </c>
      <c r="F77" s="56" t="s">
        <v>46</v>
      </c>
      <c r="G77" s="57">
        <v>1</v>
      </c>
    </row>
    <row r="78" spans="1:7" x14ac:dyDescent="0.25">
      <c r="A78" s="56"/>
      <c r="B78" s="56"/>
      <c r="C78" s="56" t="s">
        <v>493</v>
      </c>
      <c r="D78" s="56" t="s">
        <v>4045</v>
      </c>
      <c r="E78" s="56" t="s">
        <v>15781</v>
      </c>
      <c r="F78" s="56" t="s">
        <v>46</v>
      </c>
      <c r="G78" s="57">
        <v>1</v>
      </c>
    </row>
    <row r="79" spans="1:7" x14ac:dyDescent="0.25">
      <c r="A79" s="56"/>
      <c r="B79" s="56"/>
      <c r="C79" s="56" t="s">
        <v>499</v>
      </c>
      <c r="D79" s="56" t="s">
        <v>4050</v>
      </c>
      <c r="E79" s="56" t="s">
        <v>15781</v>
      </c>
      <c r="F79" s="56" t="s">
        <v>46</v>
      </c>
      <c r="G79" s="57">
        <v>1</v>
      </c>
    </row>
    <row r="80" spans="1:7" x14ac:dyDescent="0.25">
      <c r="A80" s="56"/>
      <c r="B80" s="56"/>
      <c r="C80" s="56" t="s">
        <v>506</v>
      </c>
      <c r="D80" s="56" t="s">
        <v>4055</v>
      </c>
      <c r="E80" s="56" t="s">
        <v>15781</v>
      </c>
      <c r="F80" s="56" t="s">
        <v>46</v>
      </c>
      <c r="G80" s="57">
        <v>1</v>
      </c>
    </row>
    <row r="81" spans="1:7" x14ac:dyDescent="0.25">
      <c r="A81" s="56"/>
      <c r="B81" s="56"/>
      <c r="C81" s="56" t="s">
        <v>511</v>
      </c>
      <c r="D81" s="56" t="s">
        <v>4059</v>
      </c>
      <c r="E81" s="56" t="s">
        <v>15781</v>
      </c>
      <c r="F81" s="56" t="s">
        <v>46</v>
      </c>
      <c r="G81" s="57">
        <v>1</v>
      </c>
    </row>
    <row r="82" spans="1:7" x14ac:dyDescent="0.25">
      <c r="A82" s="56"/>
      <c r="B82" s="56"/>
      <c r="C82" s="56" t="s">
        <v>517</v>
      </c>
      <c r="D82" s="56" t="s">
        <v>4064</v>
      </c>
      <c r="E82" s="56" t="s">
        <v>15781</v>
      </c>
      <c r="F82" s="56" t="s">
        <v>46</v>
      </c>
      <c r="G82" s="57">
        <v>1</v>
      </c>
    </row>
    <row r="83" spans="1:7" x14ac:dyDescent="0.25">
      <c r="A83" s="56"/>
      <c r="B83" s="56"/>
      <c r="C83" s="56" t="s">
        <v>522</v>
      </c>
      <c r="D83" s="56" t="s">
        <v>4068</v>
      </c>
      <c r="E83" s="56" t="s">
        <v>15781</v>
      </c>
      <c r="F83" s="56" t="s">
        <v>46</v>
      </c>
      <c r="G83" s="57">
        <v>1</v>
      </c>
    </row>
    <row r="84" spans="1:7" x14ac:dyDescent="0.25">
      <c r="A84" s="56"/>
      <c r="B84" s="56"/>
      <c r="C84" s="56" t="s">
        <v>527</v>
      </c>
      <c r="D84" s="56" t="s">
        <v>4072</v>
      </c>
      <c r="E84" s="56" t="s">
        <v>15782</v>
      </c>
      <c r="F84" s="56" t="s">
        <v>46</v>
      </c>
      <c r="G84" s="57">
        <v>1</v>
      </c>
    </row>
    <row r="85" spans="1:7" x14ac:dyDescent="0.25">
      <c r="A85" s="56"/>
      <c r="B85" s="56"/>
      <c r="C85" s="56" t="s">
        <v>532</v>
      </c>
      <c r="D85" s="56" t="s">
        <v>4077</v>
      </c>
      <c r="E85" s="56" t="s">
        <v>15783</v>
      </c>
      <c r="F85" s="56" t="s">
        <v>46</v>
      </c>
      <c r="G85" s="57">
        <v>1</v>
      </c>
    </row>
    <row r="86" spans="1:7" x14ac:dyDescent="0.25">
      <c r="A86" s="56"/>
      <c r="B86" s="56"/>
      <c r="C86" s="56" t="s">
        <v>538</v>
      </c>
      <c r="D86" s="56" t="s">
        <v>4082</v>
      </c>
      <c r="E86" s="56" t="s">
        <v>15783</v>
      </c>
      <c r="F86" s="56" t="s">
        <v>46</v>
      </c>
      <c r="G86" s="57">
        <v>1</v>
      </c>
    </row>
    <row r="87" spans="1:7" x14ac:dyDescent="0.25">
      <c r="A87" s="56"/>
      <c r="B87" s="56"/>
      <c r="C87" s="56" t="s">
        <v>543</v>
      </c>
      <c r="D87" s="56" t="s">
        <v>4086</v>
      </c>
      <c r="E87" s="56" t="s">
        <v>15783</v>
      </c>
      <c r="F87" s="56" t="s">
        <v>46</v>
      </c>
      <c r="G87" s="57">
        <v>1</v>
      </c>
    </row>
    <row r="88" spans="1:7" x14ac:dyDescent="0.25">
      <c r="A88" s="56"/>
      <c r="B88" s="56"/>
      <c r="C88" s="56" t="s">
        <v>547</v>
      </c>
      <c r="D88" s="56" t="s">
        <v>4088</v>
      </c>
      <c r="E88" s="56" t="s">
        <v>15783</v>
      </c>
      <c r="F88" s="56" t="s">
        <v>46</v>
      </c>
      <c r="G88" s="57">
        <v>1</v>
      </c>
    </row>
    <row r="89" spans="1:7" x14ac:dyDescent="0.25">
      <c r="A89" s="56"/>
      <c r="B89" s="56"/>
      <c r="C89" s="56" t="s">
        <v>552</v>
      </c>
      <c r="D89" s="56" t="s">
        <v>4091</v>
      </c>
      <c r="E89" s="56" t="s">
        <v>15783</v>
      </c>
      <c r="F89" s="56" t="s">
        <v>46</v>
      </c>
      <c r="G89" s="57">
        <v>1</v>
      </c>
    </row>
    <row r="90" spans="1:7" x14ac:dyDescent="0.25">
      <c r="A90" s="56"/>
      <c r="B90" s="56"/>
      <c r="C90" s="56" t="s">
        <v>556</v>
      </c>
      <c r="D90" s="56" t="s">
        <v>4093</v>
      </c>
      <c r="E90" s="56" t="s">
        <v>15783</v>
      </c>
      <c r="F90" s="56" t="s">
        <v>46</v>
      </c>
      <c r="G90" s="57">
        <v>1</v>
      </c>
    </row>
    <row r="91" spans="1:7" x14ac:dyDescent="0.25">
      <c r="A91" s="56"/>
      <c r="B91" s="56"/>
      <c r="C91" s="56" t="s">
        <v>560</v>
      </c>
      <c r="D91" s="56" t="s">
        <v>4095</v>
      </c>
      <c r="E91" s="56" t="s">
        <v>15783</v>
      </c>
      <c r="F91" s="56" t="s">
        <v>46</v>
      </c>
      <c r="G91" s="57">
        <v>1</v>
      </c>
    </row>
    <row r="92" spans="1:7" x14ac:dyDescent="0.25">
      <c r="A92" s="56"/>
      <c r="B92" s="56"/>
      <c r="C92" s="56" t="s">
        <v>566</v>
      </c>
      <c r="D92" s="56" t="s">
        <v>4100</v>
      </c>
      <c r="E92" s="56" t="s">
        <v>15783</v>
      </c>
      <c r="F92" s="56" t="s">
        <v>46</v>
      </c>
      <c r="G92" s="57">
        <v>1</v>
      </c>
    </row>
    <row r="93" spans="1:7" x14ac:dyDescent="0.25">
      <c r="A93" s="56"/>
      <c r="B93" s="56"/>
      <c r="C93" s="56" t="s">
        <v>572</v>
      </c>
      <c r="D93" s="56" t="s">
        <v>4105</v>
      </c>
      <c r="E93" s="56" t="s">
        <v>15783</v>
      </c>
      <c r="F93" s="56" t="s">
        <v>46</v>
      </c>
      <c r="G93" s="57">
        <v>1</v>
      </c>
    </row>
    <row r="94" spans="1:7" x14ac:dyDescent="0.25">
      <c r="A94" s="56"/>
      <c r="B94" s="56"/>
      <c r="C94" s="56" t="s">
        <v>15808</v>
      </c>
      <c r="D94" s="56" t="s">
        <v>3741</v>
      </c>
      <c r="E94" s="56" t="s">
        <v>3741</v>
      </c>
      <c r="F94" s="56">
        <v>0</v>
      </c>
      <c r="G94" s="57">
        <v>1</v>
      </c>
    </row>
    <row r="95" spans="1:7" x14ac:dyDescent="0.25">
      <c r="A95" s="56"/>
      <c r="B95" s="56"/>
      <c r="C95" s="56" t="s">
        <v>15809</v>
      </c>
      <c r="D95" s="56" t="s">
        <v>3744</v>
      </c>
      <c r="E95" s="56" t="s">
        <v>3744</v>
      </c>
      <c r="F95" s="56">
        <v>0</v>
      </c>
      <c r="G95" s="57">
        <v>1</v>
      </c>
    </row>
    <row r="96" spans="1:7" x14ac:dyDescent="0.25">
      <c r="A96" s="56"/>
      <c r="B96" s="56"/>
      <c r="C96" s="56" t="s">
        <v>15810</v>
      </c>
      <c r="D96" s="56" t="s">
        <v>3747</v>
      </c>
      <c r="E96" s="56" t="s">
        <v>3747</v>
      </c>
      <c r="F96" s="56">
        <v>0</v>
      </c>
      <c r="G96" s="57">
        <v>1</v>
      </c>
    </row>
    <row r="97" spans="1:7" x14ac:dyDescent="0.25">
      <c r="A97" s="56"/>
      <c r="B97" s="56"/>
      <c r="C97" s="56" t="s">
        <v>15811</v>
      </c>
      <c r="D97" s="56" t="s">
        <v>3753</v>
      </c>
      <c r="E97" s="56" t="s">
        <v>3753</v>
      </c>
      <c r="F97" s="56">
        <v>0</v>
      </c>
      <c r="G97" s="57">
        <v>1</v>
      </c>
    </row>
    <row r="98" spans="1:7" x14ac:dyDescent="0.25">
      <c r="A98" s="56"/>
      <c r="B98" s="56"/>
      <c r="C98" s="56" t="s">
        <v>15812</v>
      </c>
      <c r="D98" s="56" t="s">
        <v>3759</v>
      </c>
      <c r="E98" s="56" t="s">
        <v>3759</v>
      </c>
      <c r="F98" s="56">
        <v>0</v>
      </c>
      <c r="G98" s="57">
        <v>1</v>
      </c>
    </row>
    <row r="99" spans="1:7" x14ac:dyDescent="0.25">
      <c r="A99" s="56"/>
      <c r="B99" s="56"/>
      <c r="C99" s="56" t="s">
        <v>15813</v>
      </c>
      <c r="D99" s="56" t="s">
        <v>3765</v>
      </c>
      <c r="E99" s="56" t="s">
        <v>3765</v>
      </c>
      <c r="F99" s="56">
        <v>0</v>
      </c>
      <c r="G99" s="57">
        <v>1</v>
      </c>
    </row>
    <row r="100" spans="1:7" x14ac:dyDescent="0.25">
      <c r="A100" s="56"/>
      <c r="B100" s="56"/>
      <c r="C100" s="56" t="s">
        <v>15814</v>
      </c>
      <c r="D100" s="56" t="s">
        <v>3770</v>
      </c>
      <c r="E100" s="56" t="s">
        <v>3770</v>
      </c>
      <c r="F100" s="56">
        <v>0</v>
      </c>
      <c r="G100" s="57">
        <v>1</v>
      </c>
    </row>
    <row r="101" spans="1:7" x14ac:dyDescent="0.25">
      <c r="A101" s="56"/>
      <c r="B101" s="56"/>
      <c r="C101" s="56" t="s">
        <v>15815</v>
      </c>
      <c r="D101" s="56" t="s">
        <v>3774</v>
      </c>
      <c r="E101" s="56" t="s">
        <v>3774</v>
      </c>
      <c r="F101" s="56">
        <v>0</v>
      </c>
      <c r="G101" s="57">
        <v>1</v>
      </c>
    </row>
    <row r="102" spans="1:7" x14ac:dyDescent="0.25">
      <c r="A102" s="56"/>
      <c r="B102" s="56"/>
      <c r="C102" s="56" t="s">
        <v>15816</v>
      </c>
      <c r="D102" s="56" t="s">
        <v>6540</v>
      </c>
      <c r="E102" s="56" t="s">
        <v>6540</v>
      </c>
      <c r="F102" s="56">
        <v>0</v>
      </c>
      <c r="G102" s="57">
        <v>1</v>
      </c>
    </row>
    <row r="103" spans="1:7" x14ac:dyDescent="0.25">
      <c r="A103" s="56"/>
      <c r="B103" s="56"/>
      <c r="C103" s="56" t="s">
        <v>15817</v>
      </c>
      <c r="D103" s="56" t="s">
        <v>3781</v>
      </c>
      <c r="E103" s="56" t="s">
        <v>3781</v>
      </c>
      <c r="F103" s="56">
        <v>0</v>
      </c>
      <c r="G103" s="57">
        <v>1</v>
      </c>
    </row>
    <row r="104" spans="1:7" x14ac:dyDescent="0.25">
      <c r="A104" s="56"/>
      <c r="B104" s="56"/>
      <c r="C104" s="56" t="s">
        <v>15818</v>
      </c>
      <c r="D104" s="56" t="s">
        <v>3786</v>
      </c>
      <c r="E104" s="56" t="s">
        <v>3786</v>
      </c>
      <c r="F104" s="56">
        <v>0</v>
      </c>
      <c r="G104" s="57">
        <v>1</v>
      </c>
    </row>
    <row r="105" spans="1:7" x14ac:dyDescent="0.25">
      <c r="A105" s="56"/>
      <c r="B105" s="56"/>
      <c r="C105" s="56" t="s">
        <v>15819</v>
      </c>
      <c r="D105" s="56" t="s">
        <v>3790</v>
      </c>
      <c r="E105" s="56" t="s">
        <v>3790</v>
      </c>
      <c r="F105" s="56">
        <v>0</v>
      </c>
      <c r="G105" s="57">
        <v>1</v>
      </c>
    </row>
    <row r="106" spans="1:7" x14ac:dyDescent="0.25">
      <c r="A106" s="56"/>
      <c r="B106" s="56"/>
      <c r="C106" s="56" t="s">
        <v>15820</v>
      </c>
      <c r="D106" s="56" t="s">
        <v>3794</v>
      </c>
      <c r="E106" s="56" t="s">
        <v>3794</v>
      </c>
      <c r="F106" s="56">
        <v>0</v>
      </c>
      <c r="G106" s="57">
        <v>1</v>
      </c>
    </row>
    <row r="107" spans="1:7" x14ac:dyDescent="0.25">
      <c r="A107" s="56"/>
      <c r="B107" s="56"/>
      <c r="C107" s="56" t="s">
        <v>15821</v>
      </c>
      <c r="D107" s="56" t="s">
        <v>3797</v>
      </c>
      <c r="E107" s="56" t="s">
        <v>3797</v>
      </c>
      <c r="F107" s="56">
        <v>0</v>
      </c>
      <c r="G107" s="57">
        <v>1</v>
      </c>
    </row>
    <row r="108" spans="1:7" x14ac:dyDescent="0.25">
      <c r="A108" s="56"/>
      <c r="B108" s="56"/>
      <c r="C108" s="56" t="s">
        <v>15822</v>
      </c>
      <c r="D108" s="56" t="s">
        <v>3802</v>
      </c>
      <c r="E108" s="56" t="s">
        <v>3802</v>
      </c>
      <c r="F108" s="56">
        <v>0</v>
      </c>
      <c r="G108" s="57">
        <v>1</v>
      </c>
    </row>
    <row r="109" spans="1:7" x14ac:dyDescent="0.25">
      <c r="A109" s="56"/>
      <c r="B109" s="56"/>
      <c r="C109" s="56" t="s">
        <v>15823</v>
      </c>
      <c r="D109" s="56" t="s">
        <v>3807</v>
      </c>
      <c r="E109" s="56" t="s">
        <v>3807</v>
      </c>
      <c r="F109" s="56">
        <v>0</v>
      </c>
      <c r="G109" s="57">
        <v>1</v>
      </c>
    </row>
    <row r="110" spans="1:7" x14ac:dyDescent="0.25">
      <c r="A110" s="56"/>
      <c r="B110" s="56"/>
      <c r="C110" s="56" t="s">
        <v>15824</v>
      </c>
      <c r="D110" s="56" t="s">
        <v>3812</v>
      </c>
      <c r="E110" s="56" t="s">
        <v>3812</v>
      </c>
      <c r="F110" s="56">
        <v>0</v>
      </c>
      <c r="G110" s="57">
        <v>1</v>
      </c>
    </row>
    <row r="111" spans="1:7" x14ac:dyDescent="0.25">
      <c r="A111" s="56"/>
      <c r="B111" s="56"/>
      <c r="C111" s="56" t="s">
        <v>15825</v>
      </c>
      <c r="D111" s="56" t="s">
        <v>3818</v>
      </c>
      <c r="E111" s="56" t="s">
        <v>3818</v>
      </c>
      <c r="F111" s="56">
        <v>0</v>
      </c>
      <c r="G111" s="57">
        <v>1</v>
      </c>
    </row>
    <row r="112" spans="1:7" x14ac:dyDescent="0.25">
      <c r="A112" s="56"/>
      <c r="B112" s="56"/>
      <c r="C112" s="56" t="s">
        <v>15826</v>
      </c>
      <c r="D112" s="56" t="s">
        <v>3823</v>
      </c>
      <c r="E112" s="56" t="s">
        <v>3823</v>
      </c>
      <c r="F112" s="56">
        <v>0</v>
      </c>
      <c r="G112" s="57">
        <v>1</v>
      </c>
    </row>
    <row r="113" spans="1:7" x14ac:dyDescent="0.25">
      <c r="A113" s="56"/>
      <c r="B113" s="56"/>
      <c r="C113" s="56" t="s">
        <v>15827</v>
      </c>
      <c r="D113" s="56" t="s">
        <v>3828</v>
      </c>
      <c r="E113" s="56" t="s">
        <v>3828</v>
      </c>
      <c r="F113" s="56">
        <v>0</v>
      </c>
      <c r="G113" s="57">
        <v>1</v>
      </c>
    </row>
    <row r="114" spans="1:7" x14ac:dyDescent="0.25">
      <c r="A114" s="56"/>
      <c r="B114" s="56"/>
      <c r="C114" s="56" t="s">
        <v>15828</v>
      </c>
      <c r="D114" s="56" t="s">
        <v>3830</v>
      </c>
      <c r="E114" s="56" t="s">
        <v>3830</v>
      </c>
      <c r="F114" s="56">
        <v>0</v>
      </c>
      <c r="G114" s="57">
        <v>1</v>
      </c>
    </row>
    <row r="115" spans="1:7" x14ac:dyDescent="0.25">
      <c r="A115" s="56"/>
      <c r="B115" s="56"/>
      <c r="C115" s="56" t="s">
        <v>15829</v>
      </c>
      <c r="D115" s="56" t="s">
        <v>3835</v>
      </c>
      <c r="E115" s="56" t="s">
        <v>3835</v>
      </c>
      <c r="F115" s="56">
        <v>0</v>
      </c>
      <c r="G115" s="57">
        <v>1</v>
      </c>
    </row>
    <row r="116" spans="1:7" x14ac:dyDescent="0.25">
      <c r="A116" s="56"/>
      <c r="B116" s="56"/>
      <c r="C116" s="56" t="s">
        <v>15830</v>
      </c>
      <c r="D116" s="56" t="s">
        <v>3839</v>
      </c>
      <c r="E116" s="56" t="s">
        <v>3839</v>
      </c>
      <c r="F116" s="56">
        <v>0</v>
      </c>
      <c r="G116" s="57">
        <v>1</v>
      </c>
    </row>
    <row r="117" spans="1:7" x14ac:dyDescent="0.25">
      <c r="A117" s="56"/>
      <c r="B117" s="56"/>
      <c r="C117" s="56" t="s">
        <v>15831</v>
      </c>
      <c r="D117" s="56" t="s">
        <v>3843</v>
      </c>
      <c r="E117" s="56" t="s">
        <v>3843</v>
      </c>
      <c r="F117" s="56">
        <v>0</v>
      </c>
      <c r="G117" s="57">
        <v>1</v>
      </c>
    </row>
    <row r="118" spans="1:7" x14ac:dyDescent="0.25">
      <c r="A118" s="56"/>
      <c r="B118" s="56"/>
      <c r="C118" s="56" t="s">
        <v>15832</v>
      </c>
      <c r="D118" s="56" t="s">
        <v>3847</v>
      </c>
      <c r="E118" s="56" t="s">
        <v>3847</v>
      </c>
      <c r="F118" s="56">
        <v>0</v>
      </c>
      <c r="G118" s="57">
        <v>1</v>
      </c>
    </row>
    <row r="119" spans="1:7" x14ac:dyDescent="0.25">
      <c r="A119" s="56"/>
      <c r="B119" s="56"/>
      <c r="C119" s="56" t="s">
        <v>15833</v>
      </c>
      <c r="D119" s="56" t="s">
        <v>3851</v>
      </c>
      <c r="E119" s="56" t="s">
        <v>3851</v>
      </c>
      <c r="F119" s="56">
        <v>0</v>
      </c>
      <c r="G119" s="57">
        <v>1</v>
      </c>
    </row>
    <row r="120" spans="1:7" x14ac:dyDescent="0.25">
      <c r="A120" s="56"/>
      <c r="B120" s="56"/>
      <c r="C120" s="56" t="s">
        <v>15834</v>
      </c>
      <c r="D120" s="56" t="s">
        <v>3851</v>
      </c>
      <c r="E120" s="56" t="s">
        <v>3851</v>
      </c>
      <c r="F120" s="56">
        <v>0</v>
      </c>
      <c r="G120" s="57">
        <v>1</v>
      </c>
    </row>
    <row r="121" spans="1:7" x14ac:dyDescent="0.25">
      <c r="A121" s="56"/>
      <c r="B121" s="56"/>
      <c r="C121" s="56" t="s">
        <v>15835</v>
      </c>
      <c r="D121" s="56" t="s">
        <v>3860</v>
      </c>
      <c r="E121" s="56" t="s">
        <v>3860</v>
      </c>
      <c r="F121" s="56">
        <v>0</v>
      </c>
      <c r="G121" s="57">
        <v>1</v>
      </c>
    </row>
    <row r="122" spans="1:7" x14ac:dyDescent="0.25">
      <c r="A122" s="56"/>
      <c r="B122" s="56"/>
      <c r="C122" s="56" t="s">
        <v>15836</v>
      </c>
      <c r="D122" s="56" t="s">
        <v>3864</v>
      </c>
      <c r="E122" s="56" t="s">
        <v>3864</v>
      </c>
      <c r="F122" s="56">
        <v>0</v>
      </c>
      <c r="G122" s="57">
        <v>1</v>
      </c>
    </row>
    <row r="123" spans="1:7" x14ac:dyDescent="0.25">
      <c r="A123" s="56"/>
      <c r="B123" s="56"/>
      <c r="C123" s="56" t="s">
        <v>15837</v>
      </c>
      <c r="D123" s="56" t="s">
        <v>3871</v>
      </c>
      <c r="E123" s="56" t="s">
        <v>3871</v>
      </c>
      <c r="F123" s="56">
        <v>0</v>
      </c>
      <c r="G123" s="57">
        <v>1</v>
      </c>
    </row>
    <row r="124" spans="1:7" x14ac:dyDescent="0.25">
      <c r="A124" s="56"/>
      <c r="B124" s="56"/>
      <c r="C124" s="56" t="s">
        <v>15838</v>
      </c>
      <c r="D124" s="56" t="s">
        <v>3874</v>
      </c>
      <c r="E124" s="56" t="s">
        <v>3874</v>
      </c>
      <c r="F124" s="56">
        <v>0</v>
      </c>
      <c r="G124" s="57">
        <v>1</v>
      </c>
    </row>
    <row r="125" spans="1:7" x14ac:dyDescent="0.25">
      <c r="A125" s="56"/>
      <c r="B125" s="56"/>
      <c r="C125" s="56" t="s">
        <v>15839</v>
      </c>
      <c r="D125" s="56" t="s">
        <v>3878</v>
      </c>
      <c r="E125" s="56" t="s">
        <v>3878</v>
      </c>
      <c r="F125" s="56">
        <v>0</v>
      </c>
      <c r="G125" s="57">
        <v>1</v>
      </c>
    </row>
    <row r="126" spans="1:7" x14ac:dyDescent="0.25">
      <c r="A126" s="56"/>
      <c r="B126" s="56"/>
      <c r="C126" s="56" t="s">
        <v>15840</v>
      </c>
      <c r="D126" s="56" t="s">
        <v>3881</v>
      </c>
      <c r="E126" s="56" t="s">
        <v>3881</v>
      </c>
      <c r="F126" s="56">
        <v>0</v>
      </c>
      <c r="G126" s="57">
        <v>1</v>
      </c>
    </row>
    <row r="127" spans="1:7" x14ac:dyDescent="0.25">
      <c r="A127" s="56"/>
      <c r="B127" s="56"/>
      <c r="C127" s="56" t="s">
        <v>15841</v>
      </c>
      <c r="D127" s="56" t="s">
        <v>3886</v>
      </c>
      <c r="E127" s="56" t="s">
        <v>3886</v>
      </c>
      <c r="F127" s="56">
        <v>0</v>
      </c>
      <c r="G127" s="57">
        <v>1</v>
      </c>
    </row>
    <row r="128" spans="1:7" x14ac:dyDescent="0.25">
      <c r="A128" s="56"/>
      <c r="B128" s="56"/>
      <c r="C128" s="56" t="s">
        <v>15842</v>
      </c>
      <c r="D128" s="56" t="s">
        <v>3890</v>
      </c>
      <c r="E128" s="56" t="s">
        <v>3890</v>
      </c>
      <c r="F128" s="56">
        <v>0</v>
      </c>
      <c r="G128" s="57">
        <v>1</v>
      </c>
    </row>
    <row r="129" spans="1:7" x14ac:dyDescent="0.25">
      <c r="A129" s="56"/>
      <c r="B129" s="56"/>
      <c r="C129" s="56" t="s">
        <v>15843</v>
      </c>
      <c r="D129" s="56" t="s">
        <v>3894</v>
      </c>
      <c r="E129" s="56" t="s">
        <v>3894</v>
      </c>
      <c r="F129" s="56">
        <v>0</v>
      </c>
      <c r="G129" s="57">
        <v>1</v>
      </c>
    </row>
    <row r="130" spans="1:7" x14ac:dyDescent="0.25">
      <c r="A130" s="56"/>
      <c r="B130" s="56"/>
      <c r="C130" s="56" t="s">
        <v>15844</v>
      </c>
      <c r="D130" s="56" t="s">
        <v>16474</v>
      </c>
      <c r="E130" s="56" t="s">
        <v>16474</v>
      </c>
      <c r="F130" s="56">
        <v>0</v>
      </c>
      <c r="G130" s="57">
        <v>1</v>
      </c>
    </row>
    <row r="131" spans="1:7" x14ac:dyDescent="0.25">
      <c r="A131" s="56"/>
      <c r="B131" s="56"/>
      <c r="C131" s="56" t="s">
        <v>15845</v>
      </c>
      <c r="D131" s="56" t="s">
        <v>16475</v>
      </c>
      <c r="E131" s="56" t="s">
        <v>16475</v>
      </c>
      <c r="F131" s="56">
        <v>0</v>
      </c>
      <c r="G131" s="57">
        <v>1</v>
      </c>
    </row>
    <row r="132" spans="1:7" x14ac:dyDescent="0.25">
      <c r="A132" s="56"/>
      <c r="B132" s="56"/>
      <c r="C132" s="56" t="s">
        <v>15846</v>
      </c>
      <c r="D132" s="56" t="s">
        <v>3905</v>
      </c>
      <c r="E132" s="56" t="s">
        <v>3905</v>
      </c>
      <c r="F132" s="56">
        <v>0</v>
      </c>
      <c r="G132" s="57">
        <v>1</v>
      </c>
    </row>
    <row r="133" spans="1:7" x14ac:dyDescent="0.25">
      <c r="A133" s="56"/>
      <c r="B133" s="56"/>
      <c r="C133" s="56" t="s">
        <v>15847</v>
      </c>
      <c r="D133" s="56" t="s">
        <v>3909</v>
      </c>
      <c r="E133" s="56" t="s">
        <v>3909</v>
      </c>
      <c r="F133" s="56">
        <v>0</v>
      </c>
      <c r="G133" s="57">
        <v>1</v>
      </c>
    </row>
    <row r="134" spans="1:7" x14ac:dyDescent="0.25">
      <c r="A134" s="56" t="s">
        <v>29</v>
      </c>
      <c r="B134" s="56" t="s">
        <v>4109</v>
      </c>
      <c r="C134" s="56" t="s">
        <v>578</v>
      </c>
      <c r="D134" s="56" t="s">
        <v>4110</v>
      </c>
      <c r="E134" s="56" t="s">
        <v>15778</v>
      </c>
      <c r="F134" s="56" t="s">
        <v>46</v>
      </c>
      <c r="G134" s="57">
        <v>1</v>
      </c>
    </row>
    <row r="135" spans="1:7" x14ac:dyDescent="0.25">
      <c r="A135" s="56"/>
      <c r="B135" s="56"/>
      <c r="C135" s="56" t="s">
        <v>583</v>
      </c>
      <c r="D135" s="56" t="s">
        <v>4115</v>
      </c>
      <c r="E135" s="56" t="s">
        <v>15778</v>
      </c>
      <c r="F135" s="56" t="s">
        <v>46</v>
      </c>
      <c r="G135" s="57">
        <v>1</v>
      </c>
    </row>
    <row r="136" spans="1:7" x14ac:dyDescent="0.25">
      <c r="A136" s="56"/>
      <c r="B136" s="56"/>
      <c r="C136" s="56" t="s">
        <v>586</v>
      </c>
      <c r="D136" s="56" t="s">
        <v>4118</v>
      </c>
      <c r="E136" s="56" t="s">
        <v>15778</v>
      </c>
      <c r="F136" s="56" t="s">
        <v>46</v>
      </c>
      <c r="G136" s="57">
        <v>1</v>
      </c>
    </row>
    <row r="137" spans="1:7" x14ac:dyDescent="0.25">
      <c r="A137" s="56"/>
      <c r="B137" s="56"/>
      <c r="C137" s="56" t="s">
        <v>590</v>
      </c>
      <c r="D137" s="56" t="s">
        <v>4121</v>
      </c>
      <c r="E137" s="56" t="s">
        <v>15778</v>
      </c>
      <c r="F137" s="56" t="s">
        <v>46</v>
      </c>
      <c r="G137" s="57">
        <v>1</v>
      </c>
    </row>
    <row r="138" spans="1:7" x14ac:dyDescent="0.25">
      <c r="A138" s="56"/>
      <c r="B138" s="56"/>
      <c r="C138" s="56" t="s">
        <v>594</v>
      </c>
      <c r="D138" s="56" t="s">
        <v>4124</v>
      </c>
      <c r="E138" s="56" t="s">
        <v>15778</v>
      </c>
      <c r="F138" s="56" t="s">
        <v>46</v>
      </c>
      <c r="G138" s="57">
        <v>1</v>
      </c>
    </row>
    <row r="139" spans="1:7" x14ac:dyDescent="0.25">
      <c r="A139" s="56"/>
      <c r="B139" s="56"/>
      <c r="C139" s="56" t="s">
        <v>599</v>
      </c>
      <c r="D139" s="56" t="s">
        <v>4129</v>
      </c>
      <c r="E139" s="56" t="s">
        <v>15778</v>
      </c>
      <c r="F139" s="56" t="s">
        <v>46</v>
      </c>
      <c r="G139" s="57">
        <v>1</v>
      </c>
    </row>
    <row r="140" spans="1:7" x14ac:dyDescent="0.25">
      <c r="A140" s="56"/>
      <c r="B140" s="56"/>
      <c r="C140" s="56" t="s">
        <v>604</v>
      </c>
      <c r="D140" s="56" t="s">
        <v>4134</v>
      </c>
      <c r="E140" s="56" t="s">
        <v>15778</v>
      </c>
      <c r="F140" s="56" t="s">
        <v>46</v>
      </c>
      <c r="G140" s="57">
        <v>1</v>
      </c>
    </row>
    <row r="141" spans="1:7" x14ac:dyDescent="0.25">
      <c r="A141" s="56"/>
      <c r="B141" s="56"/>
      <c r="C141" s="56" t="s">
        <v>608</v>
      </c>
      <c r="D141" s="56" t="s">
        <v>4137</v>
      </c>
      <c r="E141" s="56" t="s">
        <v>15779</v>
      </c>
      <c r="F141" s="56" t="s">
        <v>46</v>
      </c>
      <c r="G141" s="57">
        <v>1</v>
      </c>
    </row>
    <row r="142" spans="1:7" x14ac:dyDescent="0.25">
      <c r="A142" s="56"/>
      <c r="B142" s="56"/>
      <c r="C142" s="56" t="s">
        <v>615</v>
      </c>
      <c r="D142" s="56" t="s">
        <v>4142</v>
      </c>
      <c r="E142" s="56" t="s">
        <v>15779</v>
      </c>
      <c r="F142" s="56" t="s">
        <v>46</v>
      </c>
      <c r="G142" s="57">
        <v>1</v>
      </c>
    </row>
    <row r="143" spans="1:7" x14ac:dyDescent="0.25">
      <c r="A143" s="56"/>
      <c r="B143" s="56"/>
      <c r="C143" s="56" t="s">
        <v>621</v>
      </c>
      <c r="D143" s="56" t="s">
        <v>4147</v>
      </c>
      <c r="E143" s="56" t="s">
        <v>15780</v>
      </c>
      <c r="F143" s="56" t="s">
        <v>46</v>
      </c>
      <c r="G143" s="57">
        <v>1</v>
      </c>
    </row>
    <row r="144" spans="1:7" x14ac:dyDescent="0.25">
      <c r="A144" s="56"/>
      <c r="B144" s="56"/>
      <c r="C144" s="56" t="s">
        <v>626</v>
      </c>
      <c r="D144" s="56" t="s">
        <v>4151</v>
      </c>
      <c r="E144" s="56" t="s">
        <v>15780</v>
      </c>
      <c r="F144" s="56" t="s">
        <v>46</v>
      </c>
      <c r="G144" s="57">
        <v>1</v>
      </c>
    </row>
    <row r="145" spans="1:7" x14ac:dyDescent="0.25">
      <c r="A145" s="56"/>
      <c r="B145" s="56"/>
      <c r="C145" s="56" t="s">
        <v>631</v>
      </c>
      <c r="D145" s="56" t="s">
        <v>4154</v>
      </c>
      <c r="E145" s="56" t="s">
        <v>15780</v>
      </c>
      <c r="F145" s="56" t="s">
        <v>46</v>
      </c>
      <c r="G145" s="57">
        <v>1</v>
      </c>
    </row>
    <row r="146" spans="1:7" x14ac:dyDescent="0.25">
      <c r="A146" s="56"/>
      <c r="B146" s="56"/>
      <c r="C146" s="56" t="s">
        <v>636</v>
      </c>
      <c r="D146" s="56" t="s">
        <v>4158</v>
      </c>
      <c r="E146" s="56" t="s">
        <v>15780</v>
      </c>
      <c r="F146" s="56" t="s">
        <v>46</v>
      </c>
      <c r="G146" s="57">
        <v>1</v>
      </c>
    </row>
    <row r="147" spans="1:7" x14ac:dyDescent="0.25">
      <c r="A147" s="56"/>
      <c r="B147" s="56"/>
      <c r="C147" s="56" t="s">
        <v>640</v>
      </c>
      <c r="D147" s="56" t="s">
        <v>4162</v>
      </c>
      <c r="E147" s="56" t="s">
        <v>15781</v>
      </c>
      <c r="F147" s="56" t="s">
        <v>46</v>
      </c>
      <c r="G147" s="57">
        <v>1</v>
      </c>
    </row>
    <row r="148" spans="1:7" x14ac:dyDescent="0.25">
      <c r="A148" s="56"/>
      <c r="B148" s="56"/>
      <c r="C148" s="56" t="s">
        <v>643</v>
      </c>
      <c r="D148" s="56" t="s">
        <v>4164</v>
      </c>
      <c r="E148" s="56" t="s">
        <v>15781</v>
      </c>
      <c r="F148" s="56" t="s">
        <v>46</v>
      </c>
      <c r="G148" s="57">
        <v>1</v>
      </c>
    </row>
    <row r="149" spans="1:7" x14ac:dyDescent="0.25">
      <c r="A149" s="56"/>
      <c r="B149" s="56"/>
      <c r="C149" s="56" t="s">
        <v>647</v>
      </c>
      <c r="D149" s="56" t="s">
        <v>4167</v>
      </c>
      <c r="E149" s="56" t="s">
        <v>15782</v>
      </c>
      <c r="F149" s="56" t="s">
        <v>46</v>
      </c>
      <c r="G149" s="57">
        <v>1</v>
      </c>
    </row>
    <row r="150" spans="1:7" x14ac:dyDescent="0.25">
      <c r="A150" s="56"/>
      <c r="B150" s="56"/>
      <c r="C150" s="56" t="s">
        <v>653</v>
      </c>
      <c r="D150" s="56" t="s">
        <v>4171</v>
      </c>
      <c r="E150" s="56" t="s">
        <v>15782</v>
      </c>
      <c r="F150" s="56" t="s">
        <v>46</v>
      </c>
      <c r="G150" s="57">
        <v>1</v>
      </c>
    </row>
    <row r="151" spans="1:7" x14ac:dyDescent="0.25">
      <c r="A151" s="56"/>
      <c r="B151" s="56"/>
      <c r="C151" s="56" t="s">
        <v>659</v>
      </c>
      <c r="D151" s="56" t="s">
        <v>4175</v>
      </c>
      <c r="E151" s="56" t="s">
        <v>15783</v>
      </c>
      <c r="F151" s="56" t="s">
        <v>46</v>
      </c>
      <c r="G151" s="57">
        <v>1</v>
      </c>
    </row>
    <row r="152" spans="1:7" x14ac:dyDescent="0.25">
      <c r="A152" s="56"/>
      <c r="B152" s="56"/>
      <c r="C152" s="56" t="s">
        <v>666</v>
      </c>
      <c r="D152" s="56" t="s">
        <v>4181</v>
      </c>
      <c r="E152" s="56" t="s">
        <v>15783</v>
      </c>
      <c r="F152" s="56" t="s">
        <v>46</v>
      </c>
      <c r="G152" s="57">
        <v>1</v>
      </c>
    </row>
    <row r="153" spans="1:7" x14ac:dyDescent="0.25">
      <c r="A153" s="56"/>
      <c r="B153" s="56"/>
      <c r="C153" s="56" t="s">
        <v>672</v>
      </c>
      <c r="D153" s="56" t="s">
        <v>4186</v>
      </c>
      <c r="E153" s="56" t="s">
        <v>15783</v>
      </c>
      <c r="F153" s="56" t="s">
        <v>46</v>
      </c>
      <c r="G153" s="57">
        <v>1</v>
      </c>
    </row>
    <row r="154" spans="1:7" x14ac:dyDescent="0.25">
      <c r="A154" s="56"/>
      <c r="B154" s="56"/>
      <c r="C154" s="56" t="s">
        <v>677</v>
      </c>
      <c r="D154" s="56" t="s">
        <v>4191</v>
      </c>
      <c r="E154" s="56" t="s">
        <v>15783</v>
      </c>
      <c r="F154" s="56" t="s">
        <v>46</v>
      </c>
      <c r="G154" s="57">
        <v>1</v>
      </c>
    </row>
    <row r="155" spans="1:7" x14ac:dyDescent="0.25">
      <c r="A155" s="56"/>
      <c r="B155" s="56"/>
      <c r="C155" s="56" t="s">
        <v>681</v>
      </c>
      <c r="D155" s="56" t="s">
        <v>4193</v>
      </c>
      <c r="E155" s="56" t="s">
        <v>15783</v>
      </c>
      <c r="F155" s="56" t="s">
        <v>46</v>
      </c>
      <c r="G155" s="57">
        <v>1</v>
      </c>
    </row>
    <row r="156" spans="1:7" x14ac:dyDescent="0.25">
      <c r="A156" s="56"/>
      <c r="B156" s="56"/>
      <c r="C156" s="56" t="s">
        <v>686</v>
      </c>
      <c r="D156" s="56" t="s">
        <v>4196</v>
      </c>
      <c r="E156" s="56" t="s">
        <v>15783</v>
      </c>
      <c r="F156" s="56" t="s">
        <v>46</v>
      </c>
      <c r="G156" s="57">
        <v>1</v>
      </c>
    </row>
    <row r="157" spans="1:7" x14ac:dyDescent="0.25">
      <c r="A157" s="56"/>
      <c r="B157" s="56"/>
      <c r="C157" s="56" t="s">
        <v>690</v>
      </c>
      <c r="D157" s="56" t="s">
        <v>4198</v>
      </c>
      <c r="E157" s="56" t="s">
        <v>15783</v>
      </c>
      <c r="F157" s="56" t="s">
        <v>46</v>
      </c>
      <c r="G157" s="57">
        <v>1</v>
      </c>
    </row>
    <row r="158" spans="1:7" x14ac:dyDescent="0.25">
      <c r="A158" s="56"/>
      <c r="B158" s="56"/>
      <c r="C158" s="56" t="s">
        <v>694</v>
      </c>
      <c r="D158" s="56" t="s">
        <v>4201</v>
      </c>
      <c r="E158" s="56" t="s">
        <v>15783</v>
      </c>
      <c r="F158" s="56" t="s">
        <v>46</v>
      </c>
      <c r="G158" s="57">
        <v>1</v>
      </c>
    </row>
    <row r="159" spans="1:7" x14ac:dyDescent="0.25">
      <c r="A159" s="56"/>
      <c r="B159" s="56"/>
      <c r="C159" s="56" t="s">
        <v>15848</v>
      </c>
      <c r="D159" s="56" t="s">
        <v>3741</v>
      </c>
      <c r="E159" s="56" t="s">
        <v>3741</v>
      </c>
      <c r="F159" s="56">
        <v>0</v>
      </c>
      <c r="G159" s="57">
        <v>1</v>
      </c>
    </row>
    <row r="160" spans="1:7" x14ac:dyDescent="0.25">
      <c r="A160" s="56"/>
      <c r="B160" s="56"/>
      <c r="C160" s="56" t="s">
        <v>15849</v>
      </c>
      <c r="D160" s="56" t="s">
        <v>3744</v>
      </c>
      <c r="E160" s="56" t="s">
        <v>3744</v>
      </c>
      <c r="F160" s="56">
        <v>0</v>
      </c>
      <c r="G160" s="57">
        <v>1</v>
      </c>
    </row>
    <row r="161" spans="1:7" x14ac:dyDescent="0.25">
      <c r="A161" s="56"/>
      <c r="B161" s="56"/>
      <c r="C161" s="56" t="s">
        <v>15850</v>
      </c>
      <c r="D161" s="56" t="s">
        <v>3747</v>
      </c>
      <c r="E161" s="56" t="s">
        <v>3747</v>
      </c>
      <c r="F161" s="56">
        <v>0</v>
      </c>
      <c r="G161" s="57">
        <v>1</v>
      </c>
    </row>
    <row r="162" spans="1:7" x14ac:dyDescent="0.25">
      <c r="A162" s="56"/>
      <c r="B162" s="56"/>
      <c r="C162" s="56" t="s">
        <v>15851</v>
      </c>
      <c r="D162" s="56" t="s">
        <v>3753</v>
      </c>
      <c r="E162" s="56" t="s">
        <v>3753</v>
      </c>
      <c r="F162" s="56">
        <v>0</v>
      </c>
      <c r="G162" s="57">
        <v>1</v>
      </c>
    </row>
    <row r="163" spans="1:7" x14ac:dyDescent="0.25">
      <c r="A163" s="56"/>
      <c r="B163" s="56"/>
      <c r="C163" s="56" t="s">
        <v>15852</v>
      </c>
      <c r="D163" s="56" t="s">
        <v>3759</v>
      </c>
      <c r="E163" s="56" t="s">
        <v>3759</v>
      </c>
      <c r="F163" s="56">
        <v>0</v>
      </c>
      <c r="G163" s="57">
        <v>1</v>
      </c>
    </row>
    <row r="164" spans="1:7" x14ac:dyDescent="0.25">
      <c r="A164" s="56"/>
      <c r="B164" s="56"/>
      <c r="C164" s="56" t="s">
        <v>15853</v>
      </c>
      <c r="D164" s="56" t="s">
        <v>3765</v>
      </c>
      <c r="E164" s="56" t="s">
        <v>3765</v>
      </c>
      <c r="F164" s="56">
        <v>0</v>
      </c>
      <c r="G164" s="57">
        <v>1</v>
      </c>
    </row>
    <row r="165" spans="1:7" x14ac:dyDescent="0.25">
      <c r="A165" s="56"/>
      <c r="B165" s="56"/>
      <c r="C165" s="56" t="s">
        <v>15854</v>
      </c>
      <c r="D165" s="56" t="s">
        <v>3770</v>
      </c>
      <c r="E165" s="56" t="s">
        <v>3770</v>
      </c>
      <c r="F165" s="56">
        <v>0</v>
      </c>
      <c r="G165" s="57">
        <v>1</v>
      </c>
    </row>
    <row r="166" spans="1:7" x14ac:dyDescent="0.25">
      <c r="A166" s="56"/>
      <c r="B166" s="56"/>
      <c r="C166" s="56" t="s">
        <v>15855</v>
      </c>
      <c r="D166" s="56" t="s">
        <v>3774</v>
      </c>
      <c r="E166" s="56" t="s">
        <v>3774</v>
      </c>
      <c r="F166" s="56">
        <v>0</v>
      </c>
      <c r="G166" s="57">
        <v>1</v>
      </c>
    </row>
    <row r="167" spans="1:7" x14ac:dyDescent="0.25">
      <c r="A167" s="56"/>
      <c r="B167" s="56"/>
      <c r="C167" s="56" t="s">
        <v>15856</v>
      </c>
      <c r="D167" s="56" t="s">
        <v>6540</v>
      </c>
      <c r="E167" s="56" t="s">
        <v>6540</v>
      </c>
      <c r="F167" s="56">
        <v>0</v>
      </c>
      <c r="G167" s="57">
        <v>1</v>
      </c>
    </row>
    <row r="168" spans="1:7" x14ac:dyDescent="0.25">
      <c r="A168" s="56"/>
      <c r="B168" s="56"/>
      <c r="C168" s="56" t="s">
        <v>15857</v>
      </c>
      <c r="D168" s="56" t="s">
        <v>3781</v>
      </c>
      <c r="E168" s="56" t="s">
        <v>3781</v>
      </c>
      <c r="F168" s="56">
        <v>0</v>
      </c>
      <c r="G168" s="57">
        <v>1</v>
      </c>
    </row>
    <row r="169" spans="1:7" x14ac:dyDescent="0.25">
      <c r="A169" s="56"/>
      <c r="B169" s="56"/>
      <c r="C169" s="56" t="s">
        <v>15858</v>
      </c>
      <c r="D169" s="56" t="s">
        <v>3786</v>
      </c>
      <c r="E169" s="56" t="s">
        <v>3786</v>
      </c>
      <c r="F169" s="56">
        <v>0</v>
      </c>
      <c r="G169" s="57">
        <v>1</v>
      </c>
    </row>
    <row r="170" spans="1:7" x14ac:dyDescent="0.25">
      <c r="A170" s="56"/>
      <c r="B170" s="56"/>
      <c r="C170" s="56" t="s">
        <v>15859</v>
      </c>
      <c r="D170" s="56" t="s">
        <v>3790</v>
      </c>
      <c r="E170" s="56" t="s">
        <v>3790</v>
      </c>
      <c r="F170" s="56">
        <v>0</v>
      </c>
      <c r="G170" s="57">
        <v>1</v>
      </c>
    </row>
    <row r="171" spans="1:7" x14ac:dyDescent="0.25">
      <c r="A171" s="56"/>
      <c r="B171" s="56"/>
      <c r="C171" s="56" t="s">
        <v>15860</v>
      </c>
      <c r="D171" s="56" t="s">
        <v>3794</v>
      </c>
      <c r="E171" s="56" t="s">
        <v>3794</v>
      </c>
      <c r="F171" s="56">
        <v>0</v>
      </c>
      <c r="G171" s="57">
        <v>1</v>
      </c>
    </row>
    <row r="172" spans="1:7" x14ac:dyDescent="0.25">
      <c r="A172" s="56"/>
      <c r="B172" s="56"/>
      <c r="C172" s="56" t="s">
        <v>15861</v>
      </c>
      <c r="D172" s="56" t="s">
        <v>3797</v>
      </c>
      <c r="E172" s="56" t="s">
        <v>3797</v>
      </c>
      <c r="F172" s="56">
        <v>0</v>
      </c>
      <c r="G172" s="57">
        <v>1</v>
      </c>
    </row>
    <row r="173" spans="1:7" x14ac:dyDescent="0.25">
      <c r="A173" s="56"/>
      <c r="B173" s="56"/>
      <c r="C173" s="56" t="s">
        <v>15862</v>
      </c>
      <c r="D173" s="56" t="s">
        <v>3802</v>
      </c>
      <c r="E173" s="56" t="s">
        <v>3802</v>
      </c>
      <c r="F173" s="56">
        <v>0</v>
      </c>
      <c r="G173" s="57">
        <v>1</v>
      </c>
    </row>
    <row r="174" spans="1:7" x14ac:dyDescent="0.25">
      <c r="A174" s="56"/>
      <c r="B174" s="56"/>
      <c r="C174" s="56" t="s">
        <v>15863</v>
      </c>
      <c r="D174" s="56" t="s">
        <v>3807</v>
      </c>
      <c r="E174" s="56" t="s">
        <v>3807</v>
      </c>
      <c r="F174" s="56">
        <v>0</v>
      </c>
      <c r="G174" s="57">
        <v>1</v>
      </c>
    </row>
    <row r="175" spans="1:7" x14ac:dyDescent="0.25">
      <c r="A175" s="56"/>
      <c r="B175" s="56"/>
      <c r="C175" s="56" t="s">
        <v>15864</v>
      </c>
      <c r="D175" s="56" t="s">
        <v>3812</v>
      </c>
      <c r="E175" s="56" t="s">
        <v>3812</v>
      </c>
      <c r="F175" s="56">
        <v>0</v>
      </c>
      <c r="G175" s="57">
        <v>1</v>
      </c>
    </row>
    <row r="176" spans="1:7" x14ac:dyDescent="0.25">
      <c r="A176" s="56"/>
      <c r="B176" s="56"/>
      <c r="C176" s="56" t="s">
        <v>15865</v>
      </c>
      <c r="D176" s="56" t="s">
        <v>3818</v>
      </c>
      <c r="E176" s="56" t="s">
        <v>3818</v>
      </c>
      <c r="F176" s="56">
        <v>0</v>
      </c>
      <c r="G176" s="57">
        <v>1</v>
      </c>
    </row>
    <row r="177" spans="1:7" x14ac:dyDescent="0.25">
      <c r="A177" s="56"/>
      <c r="B177" s="56"/>
      <c r="C177" s="56" t="s">
        <v>15866</v>
      </c>
      <c r="D177" s="56" t="s">
        <v>3823</v>
      </c>
      <c r="E177" s="56" t="s">
        <v>3823</v>
      </c>
      <c r="F177" s="56">
        <v>0</v>
      </c>
      <c r="G177" s="57">
        <v>1</v>
      </c>
    </row>
    <row r="178" spans="1:7" x14ac:dyDescent="0.25">
      <c r="A178" s="56"/>
      <c r="B178" s="56"/>
      <c r="C178" s="56" t="s">
        <v>15867</v>
      </c>
      <c r="D178" s="56" t="s">
        <v>3828</v>
      </c>
      <c r="E178" s="56" t="s">
        <v>3828</v>
      </c>
      <c r="F178" s="56">
        <v>0</v>
      </c>
      <c r="G178" s="57">
        <v>1</v>
      </c>
    </row>
    <row r="179" spans="1:7" x14ac:dyDescent="0.25">
      <c r="A179" s="56"/>
      <c r="B179" s="56"/>
      <c r="C179" s="56" t="s">
        <v>15868</v>
      </c>
      <c r="D179" s="56" t="s">
        <v>3830</v>
      </c>
      <c r="E179" s="56" t="s">
        <v>3830</v>
      </c>
      <c r="F179" s="56">
        <v>0</v>
      </c>
      <c r="G179" s="57">
        <v>1</v>
      </c>
    </row>
    <row r="180" spans="1:7" x14ac:dyDescent="0.25">
      <c r="A180" s="56"/>
      <c r="B180" s="56"/>
      <c r="C180" s="56" t="s">
        <v>15869</v>
      </c>
      <c r="D180" s="56" t="s">
        <v>3835</v>
      </c>
      <c r="E180" s="56" t="s">
        <v>3835</v>
      </c>
      <c r="F180" s="56">
        <v>0</v>
      </c>
      <c r="G180" s="57">
        <v>1</v>
      </c>
    </row>
    <row r="181" spans="1:7" x14ac:dyDescent="0.25">
      <c r="A181" s="56"/>
      <c r="B181" s="56"/>
      <c r="C181" s="56" t="s">
        <v>15870</v>
      </c>
      <c r="D181" s="56" t="s">
        <v>3839</v>
      </c>
      <c r="E181" s="56" t="s">
        <v>3839</v>
      </c>
      <c r="F181" s="56">
        <v>0</v>
      </c>
      <c r="G181" s="57">
        <v>1</v>
      </c>
    </row>
    <row r="182" spans="1:7" x14ac:dyDescent="0.25">
      <c r="A182" s="56"/>
      <c r="B182" s="56"/>
      <c r="C182" s="56" t="s">
        <v>15871</v>
      </c>
      <c r="D182" s="56" t="s">
        <v>3843</v>
      </c>
      <c r="E182" s="56" t="s">
        <v>3843</v>
      </c>
      <c r="F182" s="56">
        <v>0</v>
      </c>
      <c r="G182" s="57">
        <v>1</v>
      </c>
    </row>
    <row r="183" spans="1:7" x14ac:dyDescent="0.25">
      <c r="A183" s="56"/>
      <c r="B183" s="56"/>
      <c r="C183" s="56" t="s">
        <v>15872</v>
      </c>
      <c r="D183" s="56" t="s">
        <v>3847</v>
      </c>
      <c r="E183" s="56" t="s">
        <v>3847</v>
      </c>
      <c r="F183" s="56">
        <v>0</v>
      </c>
      <c r="G183" s="57">
        <v>1</v>
      </c>
    </row>
    <row r="184" spans="1:7" x14ac:dyDescent="0.25">
      <c r="A184" s="56"/>
      <c r="B184" s="56"/>
      <c r="C184" s="56" t="s">
        <v>15873</v>
      </c>
      <c r="D184" s="56" t="s">
        <v>3851</v>
      </c>
      <c r="E184" s="56" t="s">
        <v>3851</v>
      </c>
      <c r="F184" s="56">
        <v>0</v>
      </c>
      <c r="G184" s="57">
        <v>1</v>
      </c>
    </row>
    <row r="185" spans="1:7" x14ac:dyDescent="0.25">
      <c r="A185" s="56"/>
      <c r="B185" s="56"/>
      <c r="C185" s="56" t="s">
        <v>15874</v>
      </c>
      <c r="D185" s="56" t="s">
        <v>3851</v>
      </c>
      <c r="E185" s="56" t="s">
        <v>3851</v>
      </c>
      <c r="F185" s="56">
        <v>0</v>
      </c>
      <c r="G185" s="57">
        <v>1</v>
      </c>
    </row>
    <row r="186" spans="1:7" x14ac:dyDescent="0.25">
      <c r="A186" s="56"/>
      <c r="B186" s="56"/>
      <c r="C186" s="56" t="s">
        <v>15875</v>
      </c>
      <c r="D186" s="56" t="s">
        <v>3860</v>
      </c>
      <c r="E186" s="56" t="s">
        <v>3860</v>
      </c>
      <c r="F186" s="56">
        <v>0</v>
      </c>
      <c r="G186" s="57">
        <v>1</v>
      </c>
    </row>
    <row r="187" spans="1:7" x14ac:dyDescent="0.25">
      <c r="A187" s="56"/>
      <c r="B187" s="56"/>
      <c r="C187" s="56" t="s">
        <v>15876</v>
      </c>
      <c r="D187" s="56" t="s">
        <v>3864</v>
      </c>
      <c r="E187" s="56" t="s">
        <v>3864</v>
      </c>
      <c r="F187" s="56">
        <v>0</v>
      </c>
      <c r="G187" s="57">
        <v>1</v>
      </c>
    </row>
    <row r="188" spans="1:7" x14ac:dyDescent="0.25">
      <c r="A188" s="56"/>
      <c r="B188" s="56"/>
      <c r="C188" s="56" t="s">
        <v>15877</v>
      </c>
      <c r="D188" s="56" t="s">
        <v>3871</v>
      </c>
      <c r="E188" s="56" t="s">
        <v>3871</v>
      </c>
      <c r="F188" s="56">
        <v>0</v>
      </c>
      <c r="G188" s="57">
        <v>1</v>
      </c>
    </row>
    <row r="189" spans="1:7" x14ac:dyDescent="0.25">
      <c r="A189" s="56"/>
      <c r="B189" s="56"/>
      <c r="C189" s="56" t="s">
        <v>15878</v>
      </c>
      <c r="D189" s="56" t="s">
        <v>3874</v>
      </c>
      <c r="E189" s="56" t="s">
        <v>3874</v>
      </c>
      <c r="F189" s="56">
        <v>0</v>
      </c>
      <c r="G189" s="57">
        <v>1</v>
      </c>
    </row>
    <row r="190" spans="1:7" x14ac:dyDescent="0.25">
      <c r="A190" s="56"/>
      <c r="B190" s="56"/>
      <c r="C190" s="56" t="s">
        <v>15879</v>
      </c>
      <c r="D190" s="56" t="s">
        <v>3878</v>
      </c>
      <c r="E190" s="56" t="s">
        <v>3878</v>
      </c>
      <c r="F190" s="56">
        <v>0</v>
      </c>
      <c r="G190" s="57">
        <v>1</v>
      </c>
    </row>
    <row r="191" spans="1:7" x14ac:dyDescent="0.25">
      <c r="A191" s="56"/>
      <c r="B191" s="56"/>
      <c r="C191" s="56" t="s">
        <v>15880</v>
      </c>
      <c r="D191" s="56" t="s">
        <v>3881</v>
      </c>
      <c r="E191" s="56" t="s">
        <v>3881</v>
      </c>
      <c r="F191" s="56">
        <v>0</v>
      </c>
      <c r="G191" s="57">
        <v>1</v>
      </c>
    </row>
    <row r="192" spans="1:7" x14ac:dyDescent="0.25">
      <c r="A192" s="56"/>
      <c r="B192" s="56"/>
      <c r="C192" s="56" t="s">
        <v>15881</v>
      </c>
      <c r="D192" s="56" t="s">
        <v>3886</v>
      </c>
      <c r="E192" s="56" t="s">
        <v>3886</v>
      </c>
      <c r="F192" s="56">
        <v>0</v>
      </c>
      <c r="G192" s="57">
        <v>1</v>
      </c>
    </row>
    <row r="193" spans="1:7" x14ac:dyDescent="0.25">
      <c r="A193" s="56"/>
      <c r="B193" s="56"/>
      <c r="C193" s="56" t="s">
        <v>15882</v>
      </c>
      <c r="D193" s="56" t="s">
        <v>3890</v>
      </c>
      <c r="E193" s="56" t="s">
        <v>3890</v>
      </c>
      <c r="F193" s="56">
        <v>0</v>
      </c>
      <c r="G193" s="57">
        <v>1</v>
      </c>
    </row>
    <row r="194" spans="1:7" x14ac:dyDescent="0.25">
      <c r="A194" s="56"/>
      <c r="B194" s="56"/>
      <c r="C194" s="56" t="s">
        <v>15883</v>
      </c>
      <c r="D194" s="56" t="s">
        <v>3894</v>
      </c>
      <c r="E194" s="56" t="s">
        <v>3894</v>
      </c>
      <c r="F194" s="56">
        <v>0</v>
      </c>
      <c r="G194" s="57">
        <v>1</v>
      </c>
    </row>
    <row r="195" spans="1:7" x14ac:dyDescent="0.25">
      <c r="A195" s="56"/>
      <c r="B195" s="56"/>
      <c r="C195" s="56" t="s">
        <v>15884</v>
      </c>
      <c r="D195" s="56" t="s">
        <v>16474</v>
      </c>
      <c r="E195" s="56" t="s">
        <v>16474</v>
      </c>
      <c r="F195" s="56">
        <v>0</v>
      </c>
      <c r="G195" s="57">
        <v>1</v>
      </c>
    </row>
    <row r="196" spans="1:7" x14ac:dyDescent="0.25">
      <c r="A196" s="56"/>
      <c r="B196" s="56"/>
      <c r="C196" s="56" t="s">
        <v>15885</v>
      </c>
      <c r="D196" s="56" t="s">
        <v>16475</v>
      </c>
      <c r="E196" s="56" t="s">
        <v>16475</v>
      </c>
      <c r="F196" s="56">
        <v>0</v>
      </c>
      <c r="G196" s="57">
        <v>1</v>
      </c>
    </row>
    <row r="197" spans="1:7" x14ac:dyDescent="0.25">
      <c r="A197" s="56"/>
      <c r="B197" s="56"/>
      <c r="C197" s="56" t="s">
        <v>15886</v>
      </c>
      <c r="D197" s="56" t="s">
        <v>3905</v>
      </c>
      <c r="E197" s="56" t="s">
        <v>3905</v>
      </c>
      <c r="F197" s="56">
        <v>0</v>
      </c>
      <c r="G197" s="57">
        <v>1</v>
      </c>
    </row>
    <row r="198" spans="1:7" x14ac:dyDescent="0.25">
      <c r="A198" s="56"/>
      <c r="B198" s="56"/>
      <c r="C198" s="56" t="s">
        <v>15887</v>
      </c>
      <c r="D198" s="56" t="s">
        <v>3909</v>
      </c>
      <c r="E198" s="56" t="s">
        <v>3909</v>
      </c>
      <c r="F198" s="56">
        <v>0</v>
      </c>
      <c r="G198" s="57">
        <v>1</v>
      </c>
    </row>
    <row r="199" spans="1:7" x14ac:dyDescent="0.25">
      <c r="A199" s="56" t="s">
        <v>15806</v>
      </c>
      <c r="B199" s="56" t="s">
        <v>15803</v>
      </c>
      <c r="C199" s="56" t="s">
        <v>109</v>
      </c>
      <c r="D199" s="56" t="s">
        <v>3739</v>
      </c>
      <c r="E199" s="56" t="s">
        <v>46</v>
      </c>
      <c r="F199" s="56" t="s">
        <v>46</v>
      </c>
      <c r="G199" s="57">
        <v>1</v>
      </c>
    </row>
    <row r="200" spans="1:7" x14ac:dyDescent="0.25">
      <c r="A200" s="56"/>
      <c r="B200" s="56"/>
      <c r="C200" s="56" t="s">
        <v>28</v>
      </c>
      <c r="D200" s="56" t="s">
        <v>3912</v>
      </c>
      <c r="E200" s="56" t="s">
        <v>46</v>
      </c>
      <c r="F200" s="56" t="s">
        <v>46</v>
      </c>
      <c r="G200" s="57">
        <v>1</v>
      </c>
    </row>
    <row r="201" spans="1:7" x14ac:dyDescent="0.25">
      <c r="A201" s="56"/>
      <c r="B201" s="56"/>
      <c r="C201" s="56" t="s">
        <v>29</v>
      </c>
      <c r="D201" s="56" t="s">
        <v>4109</v>
      </c>
      <c r="E201" s="56" t="s">
        <v>46</v>
      </c>
      <c r="F201" s="56" t="s">
        <v>46</v>
      </c>
      <c r="G201" s="57">
        <v>1</v>
      </c>
    </row>
    <row r="202" spans="1:7" x14ac:dyDescent="0.25">
      <c r="A202" s="56"/>
      <c r="B202" s="56"/>
      <c r="C202" s="56" t="s">
        <v>39</v>
      </c>
      <c r="D202" s="56" t="s">
        <v>4205</v>
      </c>
      <c r="E202" s="56" t="s">
        <v>46</v>
      </c>
      <c r="F202" s="56" t="s">
        <v>46</v>
      </c>
      <c r="G202" s="57">
        <v>1</v>
      </c>
    </row>
    <row r="203" spans="1:7" x14ac:dyDescent="0.25">
      <c r="A203" s="56"/>
      <c r="B203" s="56"/>
      <c r="C203" s="56" t="s">
        <v>30</v>
      </c>
      <c r="D203" s="56" t="s">
        <v>4445</v>
      </c>
      <c r="E203" s="56" t="s">
        <v>46</v>
      </c>
      <c r="F203" s="56" t="s">
        <v>46</v>
      </c>
      <c r="G203" s="57">
        <v>1</v>
      </c>
    </row>
    <row r="204" spans="1:7" x14ac:dyDescent="0.25">
      <c r="A204" s="56"/>
      <c r="B204" s="56"/>
      <c r="C204" s="56" t="s">
        <v>31</v>
      </c>
      <c r="D204" s="56" t="s">
        <v>4572</v>
      </c>
      <c r="E204" s="56" t="s">
        <v>46</v>
      </c>
      <c r="F204" s="56" t="s">
        <v>46</v>
      </c>
      <c r="G204" s="57">
        <v>1</v>
      </c>
    </row>
    <row r="205" spans="1:7" x14ac:dyDescent="0.25">
      <c r="A205" s="56"/>
      <c r="B205" s="56"/>
      <c r="C205" s="56" t="s">
        <v>32</v>
      </c>
      <c r="D205" s="56" t="s">
        <v>4676</v>
      </c>
      <c r="E205" s="56" t="s">
        <v>46</v>
      </c>
      <c r="F205" s="56" t="s">
        <v>46</v>
      </c>
      <c r="G205" s="57">
        <v>1</v>
      </c>
    </row>
    <row r="206" spans="1:7" x14ac:dyDescent="0.25">
      <c r="A206" s="56"/>
      <c r="B206" s="56"/>
      <c r="C206" s="56" t="s">
        <v>33</v>
      </c>
      <c r="D206" s="56" t="s">
        <v>4849</v>
      </c>
      <c r="E206" s="56" t="s">
        <v>46</v>
      </c>
      <c r="F206" s="56" t="s">
        <v>46</v>
      </c>
      <c r="G206" s="57">
        <v>1</v>
      </c>
    </row>
    <row r="207" spans="1:7" x14ac:dyDescent="0.25">
      <c r="A207" s="56"/>
      <c r="B207" s="56"/>
      <c r="C207" s="56" t="s">
        <v>34</v>
      </c>
      <c r="D207" s="56" t="s">
        <v>5049</v>
      </c>
      <c r="E207" s="56" t="s">
        <v>46</v>
      </c>
      <c r="F207" s="56" t="s">
        <v>46</v>
      </c>
      <c r="G207" s="57">
        <v>1</v>
      </c>
    </row>
    <row r="208" spans="1:7" x14ac:dyDescent="0.25">
      <c r="A208" s="56"/>
      <c r="B208" s="56"/>
      <c r="C208" s="56" t="s">
        <v>35</v>
      </c>
      <c r="D208" s="56" t="s">
        <v>5187</v>
      </c>
      <c r="E208" s="56" t="s">
        <v>46</v>
      </c>
      <c r="F208" s="56" t="s">
        <v>46</v>
      </c>
      <c r="G208" s="57">
        <v>1</v>
      </c>
    </row>
    <row r="209" spans="1:7" x14ac:dyDescent="0.25">
      <c r="A209" s="56"/>
      <c r="B209" s="56"/>
      <c r="C209" s="56" t="s">
        <v>36</v>
      </c>
      <c r="D209" s="56" t="s">
        <v>5366</v>
      </c>
      <c r="E209" s="56" t="s">
        <v>46</v>
      </c>
      <c r="F209" s="56" t="s">
        <v>46</v>
      </c>
      <c r="G209" s="57">
        <v>1</v>
      </c>
    </row>
    <row r="210" spans="1:7" x14ac:dyDescent="0.25">
      <c r="A210" s="56"/>
      <c r="B210" s="56"/>
      <c r="C210" s="56" t="s">
        <v>37</v>
      </c>
      <c r="D210" s="56" t="s">
        <v>5553</v>
      </c>
      <c r="E210" s="56" t="s">
        <v>46</v>
      </c>
      <c r="F210" s="56" t="s">
        <v>46</v>
      </c>
      <c r="G210" s="57">
        <v>1</v>
      </c>
    </row>
    <row r="211" spans="1:7" x14ac:dyDescent="0.25">
      <c r="A211" s="56"/>
      <c r="B211" s="56"/>
      <c r="C211" s="56" t="s">
        <v>38</v>
      </c>
      <c r="D211" s="56" t="s">
        <v>5762</v>
      </c>
      <c r="E211" s="56" t="s">
        <v>46</v>
      </c>
      <c r="F211" s="56" t="s">
        <v>46</v>
      </c>
      <c r="G211" s="57">
        <v>1</v>
      </c>
    </row>
    <row r="212" spans="1:7" x14ac:dyDescent="0.25">
      <c r="A212" s="56"/>
      <c r="B212" s="56"/>
      <c r="C212" s="56" t="s">
        <v>40</v>
      </c>
      <c r="D212" s="56" t="s">
        <v>5872</v>
      </c>
      <c r="E212" s="56" t="s">
        <v>46</v>
      </c>
      <c r="F212" s="56" t="s">
        <v>46</v>
      </c>
      <c r="G212" s="57">
        <v>1</v>
      </c>
    </row>
    <row r="213" spans="1:7" x14ac:dyDescent="0.25">
      <c r="A213" s="56"/>
      <c r="B213" s="56"/>
      <c r="C213" s="56" t="s">
        <v>41</v>
      </c>
      <c r="D213" s="56" t="s">
        <v>5980</v>
      </c>
      <c r="E213" s="56" t="s">
        <v>46</v>
      </c>
      <c r="F213" s="56" t="s">
        <v>46</v>
      </c>
      <c r="G213" s="57">
        <v>1</v>
      </c>
    </row>
    <row r="214" spans="1:7" x14ac:dyDescent="0.25">
      <c r="A214" s="56"/>
      <c r="B214" s="56"/>
      <c r="C214" s="56" t="s">
        <v>20</v>
      </c>
      <c r="D214" s="56" t="s">
        <v>6105</v>
      </c>
      <c r="E214" s="56" t="s">
        <v>46</v>
      </c>
      <c r="F214" s="56" t="s">
        <v>46</v>
      </c>
      <c r="G214" s="57">
        <v>1</v>
      </c>
    </row>
    <row r="215" spans="1:7" x14ac:dyDescent="0.25">
      <c r="A215" s="56"/>
      <c r="B215" s="56"/>
      <c r="C215" s="56" t="s">
        <v>42</v>
      </c>
      <c r="D215" s="56" t="s">
        <v>6295</v>
      </c>
      <c r="E215" s="56" t="s">
        <v>46</v>
      </c>
      <c r="F215" s="56" t="s">
        <v>46</v>
      </c>
      <c r="G215" s="57">
        <v>1</v>
      </c>
    </row>
    <row r="216" spans="1:7" x14ac:dyDescent="0.25">
      <c r="A216" s="56"/>
      <c r="B216" s="56"/>
      <c r="C216" s="56" t="s">
        <v>43</v>
      </c>
      <c r="D216" s="56" t="s">
        <v>6418</v>
      </c>
      <c r="E216" s="56" t="s">
        <v>46</v>
      </c>
      <c r="F216" s="56" t="s">
        <v>46</v>
      </c>
      <c r="G216" s="57">
        <v>1</v>
      </c>
    </row>
    <row r="217" spans="1:7" x14ac:dyDescent="0.25">
      <c r="A217" s="56" t="s">
        <v>15807</v>
      </c>
      <c r="B217" s="56" t="s">
        <v>15804</v>
      </c>
      <c r="C217" s="56" t="s">
        <v>15785</v>
      </c>
      <c r="D217" s="56" t="s">
        <v>15778</v>
      </c>
      <c r="E217" s="56" t="s">
        <v>46</v>
      </c>
      <c r="F217" s="56" t="s">
        <v>46</v>
      </c>
      <c r="G217" s="57">
        <v>1</v>
      </c>
    </row>
    <row r="218" spans="1:7" x14ac:dyDescent="0.25">
      <c r="A218" s="56"/>
      <c r="B218" s="56"/>
      <c r="C218" s="56" t="s">
        <v>15786</v>
      </c>
      <c r="D218" s="56" t="s">
        <v>15779</v>
      </c>
      <c r="E218" s="56" t="s">
        <v>46</v>
      </c>
      <c r="F218" s="56" t="s">
        <v>46</v>
      </c>
      <c r="G218" s="57">
        <v>1</v>
      </c>
    </row>
    <row r="219" spans="1:7" x14ac:dyDescent="0.25">
      <c r="A219" s="56"/>
      <c r="B219" s="56"/>
      <c r="C219" s="56" t="s">
        <v>15787</v>
      </c>
      <c r="D219" s="56" t="s">
        <v>15780</v>
      </c>
      <c r="E219" s="56" t="s">
        <v>46</v>
      </c>
      <c r="F219" s="56" t="s">
        <v>46</v>
      </c>
      <c r="G219" s="57">
        <v>1</v>
      </c>
    </row>
    <row r="220" spans="1:7" x14ac:dyDescent="0.25">
      <c r="A220" s="56"/>
      <c r="B220" s="56"/>
      <c r="C220" s="56" t="s">
        <v>15788</v>
      </c>
      <c r="D220" s="56" t="s">
        <v>15781</v>
      </c>
      <c r="E220" s="56" t="s">
        <v>46</v>
      </c>
      <c r="F220" s="56" t="s">
        <v>46</v>
      </c>
      <c r="G220" s="57">
        <v>1</v>
      </c>
    </row>
    <row r="221" spans="1:7" x14ac:dyDescent="0.25">
      <c r="A221" s="56"/>
      <c r="B221" s="56"/>
      <c r="C221" s="56" t="s">
        <v>15789</v>
      </c>
      <c r="D221" s="56" t="s">
        <v>15782</v>
      </c>
      <c r="E221" s="56" t="s">
        <v>46</v>
      </c>
      <c r="F221" s="56" t="s">
        <v>46</v>
      </c>
      <c r="G221" s="57">
        <v>1</v>
      </c>
    </row>
    <row r="222" spans="1:7" x14ac:dyDescent="0.25">
      <c r="A222" s="56"/>
      <c r="B222" s="56"/>
      <c r="C222" s="56" t="s">
        <v>15790</v>
      </c>
      <c r="D222" s="56" t="s">
        <v>15783</v>
      </c>
      <c r="E222" s="56" t="s">
        <v>46</v>
      </c>
      <c r="F222" s="56" t="s">
        <v>46</v>
      </c>
      <c r="G222" s="57">
        <v>1</v>
      </c>
    </row>
    <row r="223" spans="1:7" x14ac:dyDescent="0.25">
      <c r="A223" s="56"/>
      <c r="B223" s="56"/>
      <c r="C223" s="56" t="s">
        <v>15805</v>
      </c>
      <c r="D223" s="56" t="s">
        <v>3739</v>
      </c>
      <c r="E223" s="56" t="s">
        <v>46</v>
      </c>
      <c r="F223" s="56" t="s">
        <v>46</v>
      </c>
      <c r="G223" s="57">
        <v>1</v>
      </c>
    </row>
    <row r="224" spans="1:7" x14ac:dyDescent="0.25">
      <c r="A224" s="56" t="s">
        <v>39</v>
      </c>
      <c r="B224" s="56" t="s">
        <v>4205</v>
      </c>
      <c r="C224" s="56" t="s">
        <v>700</v>
      </c>
      <c r="D224" s="56" t="s">
        <v>4207</v>
      </c>
      <c r="E224" s="56" t="s">
        <v>15778</v>
      </c>
      <c r="F224" s="56" t="s">
        <v>46</v>
      </c>
      <c r="G224" s="57">
        <v>1</v>
      </c>
    </row>
    <row r="225" spans="1:7" x14ac:dyDescent="0.25">
      <c r="A225" s="56"/>
      <c r="B225" s="56"/>
      <c r="C225" s="56" t="s">
        <v>705</v>
      </c>
      <c r="D225" s="56" t="s">
        <v>4212</v>
      </c>
      <c r="E225" s="56" t="s">
        <v>15778</v>
      </c>
      <c r="F225" s="56" t="s">
        <v>46</v>
      </c>
      <c r="G225" s="57">
        <v>1</v>
      </c>
    </row>
    <row r="226" spans="1:7" x14ac:dyDescent="0.25">
      <c r="A226" s="56"/>
      <c r="B226" s="56"/>
      <c r="C226" s="56" t="s">
        <v>710</v>
      </c>
      <c r="D226" s="56" t="s">
        <v>4217</v>
      </c>
      <c r="E226" s="56" t="s">
        <v>15778</v>
      </c>
      <c r="F226" s="56" t="s">
        <v>46</v>
      </c>
      <c r="G226" s="57">
        <v>1</v>
      </c>
    </row>
    <row r="227" spans="1:7" x14ac:dyDescent="0.25">
      <c r="A227" s="56"/>
      <c r="B227" s="56"/>
      <c r="C227" s="56" t="s">
        <v>715</v>
      </c>
      <c r="D227" s="56" t="s">
        <v>4222</v>
      </c>
      <c r="E227" s="56" t="s">
        <v>15778</v>
      </c>
      <c r="F227" s="56" t="s">
        <v>46</v>
      </c>
      <c r="G227" s="57">
        <v>1</v>
      </c>
    </row>
    <row r="228" spans="1:7" x14ac:dyDescent="0.25">
      <c r="A228" s="56"/>
      <c r="B228" s="56"/>
      <c r="C228" s="56" t="s">
        <v>720</v>
      </c>
      <c r="D228" s="56" t="s">
        <v>4227</v>
      </c>
      <c r="E228" s="56" t="s">
        <v>15778</v>
      </c>
      <c r="F228" s="56" t="s">
        <v>46</v>
      </c>
      <c r="G228" s="57">
        <v>1</v>
      </c>
    </row>
    <row r="229" spans="1:7" x14ac:dyDescent="0.25">
      <c r="A229" s="56"/>
      <c r="B229" s="56"/>
      <c r="C229" s="56" t="s">
        <v>725</v>
      </c>
      <c r="D229" s="56" t="s">
        <v>4231</v>
      </c>
      <c r="E229" s="56" t="s">
        <v>15778</v>
      </c>
      <c r="F229" s="56" t="s">
        <v>46</v>
      </c>
      <c r="G229" s="57">
        <v>1</v>
      </c>
    </row>
    <row r="230" spans="1:7" x14ac:dyDescent="0.25">
      <c r="A230" s="56"/>
      <c r="B230" s="56"/>
      <c r="C230" s="56" t="s">
        <v>730</v>
      </c>
      <c r="D230" s="56" t="s">
        <v>4236</v>
      </c>
      <c r="E230" s="56" t="s">
        <v>15778</v>
      </c>
      <c r="F230" s="56" t="s">
        <v>46</v>
      </c>
      <c r="G230" s="57">
        <v>1</v>
      </c>
    </row>
    <row r="231" spans="1:7" x14ac:dyDescent="0.25">
      <c r="A231" s="56"/>
      <c r="B231" s="56"/>
      <c r="C231" s="56" t="s">
        <v>735</v>
      </c>
      <c r="D231" s="56" t="s">
        <v>4241</v>
      </c>
      <c r="E231" s="56" t="s">
        <v>15778</v>
      </c>
      <c r="F231" s="56" t="s">
        <v>46</v>
      </c>
      <c r="G231" s="57">
        <v>1</v>
      </c>
    </row>
    <row r="232" spans="1:7" x14ac:dyDescent="0.25">
      <c r="A232" s="56"/>
      <c r="B232" s="56"/>
      <c r="C232" s="56" t="s">
        <v>740</v>
      </c>
      <c r="D232" s="56" t="s">
        <v>4245</v>
      </c>
      <c r="E232" s="56" t="s">
        <v>15778</v>
      </c>
      <c r="F232" s="56" t="s">
        <v>46</v>
      </c>
      <c r="G232" s="57">
        <v>1</v>
      </c>
    </row>
    <row r="233" spans="1:7" x14ac:dyDescent="0.25">
      <c r="A233" s="56"/>
      <c r="B233" s="56"/>
      <c r="C233" s="56" t="s">
        <v>745</v>
      </c>
      <c r="D233" s="56" t="s">
        <v>4249</v>
      </c>
      <c r="E233" s="56" t="s">
        <v>15778</v>
      </c>
      <c r="F233" s="56" t="s">
        <v>46</v>
      </c>
      <c r="G233" s="57">
        <v>1</v>
      </c>
    </row>
    <row r="234" spans="1:7" x14ac:dyDescent="0.25">
      <c r="A234" s="56"/>
      <c r="B234" s="56"/>
      <c r="C234" s="56" t="s">
        <v>751</v>
      </c>
      <c r="D234" s="56" t="s">
        <v>4254</v>
      </c>
      <c r="E234" s="56" t="s">
        <v>15778</v>
      </c>
      <c r="F234" s="56" t="s">
        <v>46</v>
      </c>
      <c r="G234" s="57">
        <v>1</v>
      </c>
    </row>
    <row r="235" spans="1:7" x14ac:dyDescent="0.25">
      <c r="A235" s="56"/>
      <c r="B235" s="56"/>
      <c r="C235" s="56" t="s">
        <v>756</v>
      </c>
      <c r="D235" s="56" t="s">
        <v>4258</v>
      </c>
      <c r="E235" s="56" t="s">
        <v>15778</v>
      </c>
      <c r="F235" s="56" t="s">
        <v>46</v>
      </c>
      <c r="G235" s="57">
        <v>1</v>
      </c>
    </row>
    <row r="236" spans="1:7" x14ac:dyDescent="0.25">
      <c r="A236" s="56"/>
      <c r="B236" s="56"/>
      <c r="C236" s="56" t="s">
        <v>761</v>
      </c>
      <c r="D236" s="56" t="s">
        <v>4262</v>
      </c>
      <c r="E236" s="56" t="s">
        <v>15778</v>
      </c>
      <c r="F236" s="56" t="s">
        <v>46</v>
      </c>
      <c r="G236" s="57">
        <v>1</v>
      </c>
    </row>
    <row r="237" spans="1:7" x14ac:dyDescent="0.25">
      <c r="A237" s="56"/>
      <c r="B237" s="56"/>
      <c r="C237" s="56" t="s">
        <v>765</v>
      </c>
      <c r="D237" s="56" t="s">
        <v>4265</v>
      </c>
      <c r="E237" s="56" t="s">
        <v>15778</v>
      </c>
      <c r="F237" s="56" t="s">
        <v>46</v>
      </c>
      <c r="G237" s="57">
        <v>1</v>
      </c>
    </row>
    <row r="238" spans="1:7" x14ac:dyDescent="0.25">
      <c r="A238" s="56"/>
      <c r="B238" s="56"/>
      <c r="C238" s="56" t="s">
        <v>769</v>
      </c>
      <c r="D238" s="56" t="s">
        <v>4268</v>
      </c>
      <c r="E238" s="56" t="s">
        <v>15778</v>
      </c>
      <c r="F238" s="56" t="s">
        <v>46</v>
      </c>
      <c r="G238" s="57">
        <v>1</v>
      </c>
    </row>
    <row r="239" spans="1:7" x14ac:dyDescent="0.25">
      <c r="A239" s="56"/>
      <c r="B239" s="56"/>
      <c r="C239" s="56" t="s">
        <v>774</v>
      </c>
      <c r="D239" s="56" t="s">
        <v>4271</v>
      </c>
      <c r="E239" s="56" t="s">
        <v>15778</v>
      </c>
      <c r="F239" s="56" t="s">
        <v>46</v>
      </c>
      <c r="G239" s="57">
        <v>1</v>
      </c>
    </row>
    <row r="240" spans="1:7" x14ac:dyDescent="0.25">
      <c r="A240" s="56"/>
      <c r="B240" s="56"/>
      <c r="C240" s="56" t="s">
        <v>779</v>
      </c>
      <c r="D240" s="56" t="s">
        <v>4274</v>
      </c>
      <c r="E240" s="56" t="s">
        <v>15778</v>
      </c>
      <c r="F240" s="56" t="s">
        <v>46</v>
      </c>
      <c r="G240" s="57">
        <v>1</v>
      </c>
    </row>
    <row r="241" spans="1:7" x14ac:dyDescent="0.25">
      <c r="A241" s="56"/>
      <c r="B241" s="56"/>
      <c r="C241" s="56" t="s">
        <v>784</v>
      </c>
      <c r="D241" s="56" t="s">
        <v>4277</v>
      </c>
      <c r="E241" s="56" t="s">
        <v>15778</v>
      </c>
      <c r="F241" s="56" t="s">
        <v>46</v>
      </c>
      <c r="G241" s="57">
        <v>1</v>
      </c>
    </row>
    <row r="242" spans="1:7" x14ac:dyDescent="0.25">
      <c r="A242" s="56"/>
      <c r="B242" s="56"/>
      <c r="C242" s="56" t="s">
        <v>788</v>
      </c>
      <c r="D242" s="56" t="s">
        <v>4280</v>
      </c>
      <c r="E242" s="56" t="s">
        <v>15778</v>
      </c>
      <c r="F242" s="56" t="s">
        <v>46</v>
      </c>
      <c r="G242" s="57">
        <v>1</v>
      </c>
    </row>
    <row r="243" spans="1:7" x14ac:dyDescent="0.25">
      <c r="A243" s="56"/>
      <c r="B243" s="56"/>
      <c r="C243" s="56" t="s">
        <v>793</v>
      </c>
      <c r="D243" s="56" t="s">
        <v>4283</v>
      </c>
      <c r="E243" s="56" t="s">
        <v>15778</v>
      </c>
      <c r="F243" s="56" t="s">
        <v>46</v>
      </c>
      <c r="G243" s="57">
        <v>1</v>
      </c>
    </row>
    <row r="244" spans="1:7" x14ac:dyDescent="0.25">
      <c r="A244" s="56"/>
      <c r="B244" s="56"/>
      <c r="C244" s="56" t="s">
        <v>798</v>
      </c>
      <c r="D244" s="56" t="s">
        <v>4287</v>
      </c>
      <c r="E244" s="56" t="s">
        <v>15778</v>
      </c>
      <c r="F244" s="56" t="s">
        <v>46</v>
      </c>
      <c r="G244" s="57">
        <v>1</v>
      </c>
    </row>
    <row r="245" spans="1:7" x14ac:dyDescent="0.25">
      <c r="A245" s="56"/>
      <c r="B245" s="56"/>
      <c r="C245" s="56" t="s">
        <v>802</v>
      </c>
      <c r="D245" s="56" t="s">
        <v>4290</v>
      </c>
      <c r="E245" s="56" t="s">
        <v>15778</v>
      </c>
      <c r="F245" s="56" t="s">
        <v>46</v>
      </c>
      <c r="G245" s="57">
        <v>1</v>
      </c>
    </row>
    <row r="246" spans="1:7" x14ac:dyDescent="0.25">
      <c r="A246" s="56"/>
      <c r="B246" s="56"/>
      <c r="C246" s="56" t="s">
        <v>805</v>
      </c>
      <c r="D246" s="56" t="s">
        <v>4291</v>
      </c>
      <c r="E246" s="56" t="s">
        <v>15778</v>
      </c>
      <c r="F246" s="56" t="s">
        <v>46</v>
      </c>
      <c r="G246" s="57">
        <v>1</v>
      </c>
    </row>
    <row r="247" spans="1:7" x14ac:dyDescent="0.25">
      <c r="A247" s="56"/>
      <c r="B247" s="56"/>
      <c r="C247" s="56" t="s">
        <v>810</v>
      </c>
      <c r="D247" s="56" t="s">
        <v>4296</v>
      </c>
      <c r="E247" s="56" t="s">
        <v>15778</v>
      </c>
      <c r="F247" s="56" t="s">
        <v>46</v>
      </c>
      <c r="G247" s="57">
        <v>1</v>
      </c>
    </row>
    <row r="248" spans="1:7" x14ac:dyDescent="0.25">
      <c r="A248" s="56"/>
      <c r="B248" s="56"/>
      <c r="C248" s="56" t="s">
        <v>814</v>
      </c>
      <c r="D248" s="56" t="s">
        <v>4299</v>
      </c>
      <c r="E248" s="56" t="s">
        <v>15778</v>
      </c>
      <c r="F248" s="56" t="s">
        <v>46</v>
      </c>
      <c r="G248" s="57">
        <v>1</v>
      </c>
    </row>
    <row r="249" spans="1:7" x14ac:dyDescent="0.25">
      <c r="A249" s="56"/>
      <c r="B249" s="56"/>
      <c r="C249" s="56" t="s">
        <v>817</v>
      </c>
      <c r="D249" s="56" t="s">
        <v>4302</v>
      </c>
      <c r="E249" s="56" t="s">
        <v>15778</v>
      </c>
      <c r="F249" s="56" t="s">
        <v>46</v>
      </c>
      <c r="G249" s="57">
        <v>1</v>
      </c>
    </row>
    <row r="250" spans="1:7" x14ac:dyDescent="0.25">
      <c r="A250" s="56"/>
      <c r="B250" s="56"/>
      <c r="C250" s="56" t="s">
        <v>821</v>
      </c>
      <c r="D250" s="56" t="s">
        <v>4307</v>
      </c>
      <c r="E250" s="56" t="s">
        <v>15778</v>
      </c>
      <c r="F250" s="56" t="s">
        <v>46</v>
      </c>
      <c r="G250" s="57">
        <v>1</v>
      </c>
    </row>
    <row r="251" spans="1:7" x14ac:dyDescent="0.25">
      <c r="A251" s="56"/>
      <c r="B251" s="56"/>
      <c r="C251" s="56" t="s">
        <v>825</v>
      </c>
      <c r="D251" s="56" t="s">
        <v>4312</v>
      </c>
      <c r="E251" s="56" t="s">
        <v>15778</v>
      </c>
      <c r="F251" s="56" t="s">
        <v>46</v>
      </c>
      <c r="G251" s="57">
        <v>1</v>
      </c>
    </row>
    <row r="252" spans="1:7" x14ac:dyDescent="0.25">
      <c r="A252" s="56"/>
      <c r="B252" s="56"/>
      <c r="C252" s="56" t="s">
        <v>829</v>
      </c>
      <c r="D252" s="56" t="s">
        <v>4315</v>
      </c>
      <c r="E252" s="56" t="s">
        <v>15779</v>
      </c>
      <c r="F252" s="56" t="s">
        <v>46</v>
      </c>
      <c r="G252" s="57">
        <v>1</v>
      </c>
    </row>
    <row r="253" spans="1:7" x14ac:dyDescent="0.25">
      <c r="A253" s="56"/>
      <c r="B253" s="56"/>
      <c r="C253" s="56" t="s">
        <v>836</v>
      </c>
      <c r="D253" s="56" t="s">
        <v>4320</v>
      </c>
      <c r="E253" s="56" t="s">
        <v>15779</v>
      </c>
      <c r="F253" s="56" t="s">
        <v>46</v>
      </c>
      <c r="G253" s="57">
        <v>1</v>
      </c>
    </row>
    <row r="254" spans="1:7" x14ac:dyDescent="0.25">
      <c r="A254" s="56"/>
      <c r="B254" s="56"/>
      <c r="C254" s="56" t="s">
        <v>842</v>
      </c>
      <c r="D254" s="56" t="s">
        <v>4324</v>
      </c>
      <c r="E254" s="56" t="s">
        <v>15779</v>
      </c>
      <c r="F254" s="56" t="s">
        <v>46</v>
      </c>
      <c r="G254" s="57">
        <v>1</v>
      </c>
    </row>
    <row r="255" spans="1:7" x14ac:dyDescent="0.25">
      <c r="A255" s="56"/>
      <c r="B255" s="56"/>
      <c r="C255" s="56" t="s">
        <v>849</v>
      </c>
      <c r="D255" s="56" t="s">
        <v>4329</v>
      </c>
      <c r="E255" s="56" t="s">
        <v>15779</v>
      </c>
      <c r="F255" s="56" t="s">
        <v>46</v>
      </c>
      <c r="G255" s="57">
        <v>1</v>
      </c>
    </row>
    <row r="256" spans="1:7" x14ac:dyDescent="0.25">
      <c r="A256" s="56"/>
      <c r="B256" s="56"/>
      <c r="C256" s="56" t="s">
        <v>854</v>
      </c>
      <c r="D256" s="56" t="s">
        <v>4334</v>
      </c>
      <c r="E256" s="56" t="s">
        <v>15780</v>
      </c>
      <c r="F256" s="56" t="s">
        <v>46</v>
      </c>
      <c r="G256" s="57">
        <v>1</v>
      </c>
    </row>
    <row r="257" spans="1:7" x14ac:dyDescent="0.25">
      <c r="A257" s="56"/>
      <c r="B257" s="56"/>
      <c r="C257" s="56" t="s">
        <v>860</v>
      </c>
      <c r="D257" s="56" t="s">
        <v>4336</v>
      </c>
      <c r="E257" s="56" t="s">
        <v>15780</v>
      </c>
      <c r="F257" s="56" t="s">
        <v>46</v>
      </c>
      <c r="G257" s="57">
        <v>1</v>
      </c>
    </row>
    <row r="258" spans="1:7" x14ac:dyDescent="0.25">
      <c r="A258" s="56"/>
      <c r="B258" s="56"/>
      <c r="C258" s="56" t="s">
        <v>864</v>
      </c>
      <c r="D258" s="56" t="s">
        <v>4339</v>
      </c>
      <c r="E258" s="56" t="s">
        <v>15780</v>
      </c>
      <c r="F258" s="56" t="s">
        <v>46</v>
      </c>
      <c r="G258" s="57">
        <v>1</v>
      </c>
    </row>
    <row r="259" spans="1:7" x14ac:dyDescent="0.25">
      <c r="A259" s="56"/>
      <c r="B259" s="56"/>
      <c r="C259" s="56" t="s">
        <v>869</v>
      </c>
      <c r="D259" s="56" t="s">
        <v>4340</v>
      </c>
      <c r="E259" s="56" t="s">
        <v>15780</v>
      </c>
      <c r="F259" s="56" t="s">
        <v>46</v>
      </c>
      <c r="G259" s="57">
        <v>1</v>
      </c>
    </row>
    <row r="260" spans="1:7" x14ac:dyDescent="0.25">
      <c r="A260" s="56"/>
      <c r="B260" s="56"/>
      <c r="C260" s="56" t="s">
        <v>876</v>
      </c>
      <c r="D260" s="56" t="s">
        <v>4346</v>
      </c>
      <c r="E260" s="56" t="s">
        <v>15780</v>
      </c>
      <c r="F260" s="56" t="s">
        <v>46</v>
      </c>
      <c r="G260" s="57">
        <v>1</v>
      </c>
    </row>
    <row r="261" spans="1:7" x14ac:dyDescent="0.25">
      <c r="A261" s="56"/>
      <c r="B261" s="56"/>
      <c r="C261" s="56" t="s">
        <v>881</v>
      </c>
      <c r="D261" s="56" t="s">
        <v>4351</v>
      </c>
      <c r="E261" s="56" t="s">
        <v>15781</v>
      </c>
      <c r="F261" s="56" t="s">
        <v>46</v>
      </c>
      <c r="G261" s="57">
        <v>1</v>
      </c>
    </row>
    <row r="262" spans="1:7" x14ac:dyDescent="0.25">
      <c r="A262" s="56"/>
      <c r="B262" s="56"/>
      <c r="C262" s="56" t="s">
        <v>886</v>
      </c>
      <c r="D262" s="56" t="s">
        <v>4355</v>
      </c>
      <c r="E262" s="56" t="s">
        <v>15781</v>
      </c>
      <c r="F262" s="56" t="s">
        <v>46</v>
      </c>
      <c r="G262" s="57">
        <v>1</v>
      </c>
    </row>
    <row r="263" spans="1:7" x14ac:dyDescent="0.25">
      <c r="A263" s="56"/>
      <c r="B263" s="56"/>
      <c r="C263" s="56" t="s">
        <v>891</v>
      </c>
      <c r="D263" s="56" t="s">
        <v>4359</v>
      </c>
      <c r="E263" s="56" t="s">
        <v>15782</v>
      </c>
      <c r="F263" s="56" t="s">
        <v>46</v>
      </c>
      <c r="G263" s="57">
        <v>1</v>
      </c>
    </row>
    <row r="264" spans="1:7" x14ac:dyDescent="0.25">
      <c r="A264" s="56"/>
      <c r="B264" s="56"/>
      <c r="C264" s="56" t="s">
        <v>896</v>
      </c>
      <c r="D264" s="56" t="s">
        <v>4363</v>
      </c>
      <c r="E264" s="56" t="s">
        <v>15783</v>
      </c>
      <c r="F264" s="56" t="s">
        <v>46</v>
      </c>
      <c r="G264" s="57">
        <v>1</v>
      </c>
    </row>
    <row r="265" spans="1:7" x14ac:dyDescent="0.25">
      <c r="A265" s="56"/>
      <c r="B265" s="56"/>
      <c r="C265" s="56" t="s">
        <v>901</v>
      </c>
      <c r="D265" s="56" t="s">
        <v>4367</v>
      </c>
      <c r="E265" s="56" t="s">
        <v>15783</v>
      </c>
      <c r="F265" s="56" t="s">
        <v>46</v>
      </c>
      <c r="G265" s="57">
        <v>1</v>
      </c>
    </row>
    <row r="266" spans="1:7" x14ac:dyDescent="0.25">
      <c r="A266" s="56"/>
      <c r="B266" s="56"/>
      <c r="C266" s="56" t="s">
        <v>906</v>
      </c>
      <c r="D266" s="56" t="s">
        <v>4371</v>
      </c>
      <c r="E266" s="56" t="s">
        <v>15783</v>
      </c>
      <c r="F266" s="56" t="s">
        <v>46</v>
      </c>
      <c r="G266" s="57">
        <v>1</v>
      </c>
    </row>
    <row r="267" spans="1:7" x14ac:dyDescent="0.25">
      <c r="A267" s="56"/>
      <c r="B267" s="56"/>
      <c r="C267" s="56" t="s">
        <v>911</v>
      </c>
      <c r="D267" s="56" t="s">
        <v>4375</v>
      </c>
      <c r="E267" s="56" t="s">
        <v>15783</v>
      </c>
      <c r="F267" s="56" t="s">
        <v>46</v>
      </c>
      <c r="G267" s="57">
        <v>1</v>
      </c>
    </row>
    <row r="268" spans="1:7" x14ac:dyDescent="0.25">
      <c r="A268" s="56"/>
      <c r="B268" s="56"/>
      <c r="C268" s="56" t="s">
        <v>917</v>
      </c>
      <c r="D268" s="56" t="s">
        <v>4379</v>
      </c>
      <c r="E268" s="56" t="s">
        <v>15783</v>
      </c>
      <c r="F268" s="56" t="s">
        <v>46</v>
      </c>
      <c r="G268" s="57">
        <v>1</v>
      </c>
    </row>
    <row r="269" spans="1:7" x14ac:dyDescent="0.25">
      <c r="A269" s="56"/>
      <c r="B269" s="56"/>
      <c r="C269" s="56" t="s">
        <v>923</v>
      </c>
      <c r="D269" s="56" t="s">
        <v>4384</v>
      </c>
      <c r="E269" s="56" t="s">
        <v>15783</v>
      </c>
      <c r="F269" s="56" t="s">
        <v>46</v>
      </c>
      <c r="G269" s="57">
        <v>1</v>
      </c>
    </row>
    <row r="270" spans="1:7" x14ac:dyDescent="0.25">
      <c r="A270" s="56"/>
      <c r="B270" s="56"/>
      <c r="C270" s="56" t="s">
        <v>930</v>
      </c>
      <c r="D270" s="56" t="s">
        <v>4390</v>
      </c>
      <c r="E270" s="56" t="s">
        <v>15783</v>
      </c>
      <c r="F270" s="56" t="s">
        <v>46</v>
      </c>
      <c r="G270" s="57">
        <v>1</v>
      </c>
    </row>
    <row r="271" spans="1:7" x14ac:dyDescent="0.25">
      <c r="A271" s="56"/>
      <c r="B271" s="56"/>
      <c r="C271" s="56" t="s">
        <v>936</v>
      </c>
      <c r="D271" s="56" t="s">
        <v>4394</v>
      </c>
      <c r="E271" s="56" t="s">
        <v>15783</v>
      </c>
      <c r="F271" s="56" t="s">
        <v>46</v>
      </c>
      <c r="G271" s="57">
        <v>1</v>
      </c>
    </row>
    <row r="272" spans="1:7" x14ac:dyDescent="0.25">
      <c r="A272" s="56"/>
      <c r="B272" s="56"/>
      <c r="C272" s="56" t="s">
        <v>942</v>
      </c>
      <c r="D272" s="56" t="s">
        <v>4398</v>
      </c>
      <c r="E272" s="56" t="s">
        <v>15783</v>
      </c>
      <c r="F272" s="56" t="s">
        <v>46</v>
      </c>
      <c r="G272" s="57">
        <v>1</v>
      </c>
    </row>
    <row r="273" spans="1:7" x14ac:dyDescent="0.25">
      <c r="A273" s="56"/>
      <c r="B273" s="56"/>
      <c r="C273" s="56" t="s">
        <v>949</v>
      </c>
      <c r="D273" s="56" t="s">
        <v>4403</v>
      </c>
      <c r="E273" s="56" t="s">
        <v>15783</v>
      </c>
      <c r="F273" s="56" t="s">
        <v>46</v>
      </c>
      <c r="G273" s="57">
        <v>1</v>
      </c>
    </row>
    <row r="274" spans="1:7" x14ac:dyDescent="0.25">
      <c r="A274" s="56"/>
      <c r="B274" s="56"/>
      <c r="C274" s="56" t="s">
        <v>955</v>
      </c>
      <c r="D274" s="56" t="s">
        <v>4408</v>
      </c>
      <c r="E274" s="56" t="s">
        <v>15783</v>
      </c>
      <c r="F274" s="56" t="s">
        <v>46</v>
      </c>
      <c r="G274" s="57">
        <v>1</v>
      </c>
    </row>
    <row r="275" spans="1:7" x14ac:dyDescent="0.25">
      <c r="A275" s="56"/>
      <c r="B275" s="56"/>
      <c r="C275" s="56" t="s">
        <v>962</v>
      </c>
      <c r="D275" s="56" t="s">
        <v>4413</v>
      </c>
      <c r="E275" s="56" t="s">
        <v>15783</v>
      </c>
      <c r="F275" s="56" t="s">
        <v>46</v>
      </c>
      <c r="G275" s="57">
        <v>1</v>
      </c>
    </row>
    <row r="276" spans="1:7" x14ac:dyDescent="0.25">
      <c r="A276" s="56"/>
      <c r="B276" s="56"/>
      <c r="C276" s="56" t="s">
        <v>969</v>
      </c>
      <c r="D276" s="56" t="s">
        <v>4419</v>
      </c>
      <c r="E276" s="56" t="s">
        <v>15783</v>
      </c>
      <c r="F276" s="56" t="s">
        <v>46</v>
      </c>
      <c r="G276" s="57">
        <v>1</v>
      </c>
    </row>
    <row r="277" spans="1:7" x14ac:dyDescent="0.25">
      <c r="A277" s="56"/>
      <c r="B277" s="56"/>
      <c r="C277" s="56" t="s">
        <v>975</v>
      </c>
      <c r="D277" s="56" t="s">
        <v>4424</v>
      </c>
      <c r="E277" s="56" t="s">
        <v>15783</v>
      </c>
      <c r="F277" s="56" t="s">
        <v>46</v>
      </c>
      <c r="G277" s="57">
        <v>1</v>
      </c>
    </row>
    <row r="278" spans="1:7" x14ac:dyDescent="0.25">
      <c r="A278" s="56"/>
      <c r="B278" s="56"/>
      <c r="C278" s="56" t="s">
        <v>980</v>
      </c>
      <c r="D278" s="56" t="s">
        <v>4428</v>
      </c>
      <c r="E278" s="56" t="s">
        <v>15783</v>
      </c>
      <c r="F278" s="56" t="s">
        <v>46</v>
      </c>
      <c r="G278" s="57">
        <v>1</v>
      </c>
    </row>
    <row r="279" spans="1:7" x14ac:dyDescent="0.25">
      <c r="A279" s="56"/>
      <c r="B279" s="56"/>
      <c r="C279" s="56" t="s">
        <v>985</v>
      </c>
      <c r="D279" s="56" t="s">
        <v>4432</v>
      </c>
      <c r="E279" s="56" t="s">
        <v>15783</v>
      </c>
      <c r="F279" s="56" t="s">
        <v>46</v>
      </c>
      <c r="G279" s="57">
        <v>1</v>
      </c>
    </row>
    <row r="280" spans="1:7" x14ac:dyDescent="0.25">
      <c r="A280" s="56"/>
      <c r="B280" s="56"/>
      <c r="C280" s="56" t="s">
        <v>990</v>
      </c>
      <c r="D280" s="56" t="s">
        <v>4436</v>
      </c>
      <c r="E280" s="56" t="s">
        <v>15783</v>
      </c>
      <c r="F280" s="56" t="s">
        <v>46</v>
      </c>
      <c r="G280" s="57">
        <v>1</v>
      </c>
    </row>
    <row r="281" spans="1:7" x14ac:dyDescent="0.25">
      <c r="A281" s="56"/>
      <c r="B281" s="56"/>
      <c r="C281" s="56" t="s">
        <v>996</v>
      </c>
      <c r="D281" s="56" t="s">
        <v>4441</v>
      </c>
      <c r="E281" s="56" t="s">
        <v>15783</v>
      </c>
      <c r="F281" s="56" t="s">
        <v>46</v>
      </c>
      <c r="G281" s="57">
        <v>1</v>
      </c>
    </row>
    <row r="282" spans="1:7" x14ac:dyDescent="0.25">
      <c r="A282" s="56"/>
      <c r="B282" s="56"/>
      <c r="C282" s="56" t="s">
        <v>15888</v>
      </c>
      <c r="D282" s="56" t="s">
        <v>3741</v>
      </c>
      <c r="E282" s="56" t="s">
        <v>3741</v>
      </c>
      <c r="F282" s="56">
        <v>0</v>
      </c>
      <c r="G282" s="57">
        <v>1</v>
      </c>
    </row>
    <row r="283" spans="1:7" x14ac:dyDescent="0.25">
      <c r="A283" s="56"/>
      <c r="B283" s="56"/>
      <c r="C283" s="56" t="s">
        <v>15889</v>
      </c>
      <c r="D283" s="56" t="s">
        <v>3744</v>
      </c>
      <c r="E283" s="56" t="s">
        <v>3744</v>
      </c>
      <c r="F283" s="56">
        <v>0</v>
      </c>
      <c r="G283" s="57">
        <v>1</v>
      </c>
    </row>
    <row r="284" spans="1:7" x14ac:dyDescent="0.25">
      <c r="A284" s="56"/>
      <c r="B284" s="56"/>
      <c r="C284" s="56" t="s">
        <v>15890</v>
      </c>
      <c r="D284" s="56" t="s">
        <v>3747</v>
      </c>
      <c r="E284" s="56" t="s">
        <v>3747</v>
      </c>
      <c r="F284" s="56">
        <v>0</v>
      </c>
      <c r="G284" s="57">
        <v>1</v>
      </c>
    </row>
    <row r="285" spans="1:7" x14ac:dyDescent="0.25">
      <c r="A285" s="56"/>
      <c r="B285" s="56"/>
      <c r="C285" s="56" t="s">
        <v>15891</v>
      </c>
      <c r="D285" s="56" t="s">
        <v>3753</v>
      </c>
      <c r="E285" s="56" t="s">
        <v>3753</v>
      </c>
      <c r="F285" s="56">
        <v>0</v>
      </c>
      <c r="G285" s="57">
        <v>1</v>
      </c>
    </row>
    <row r="286" spans="1:7" x14ac:dyDescent="0.25">
      <c r="A286" s="56"/>
      <c r="B286" s="56"/>
      <c r="C286" s="56" t="s">
        <v>2795</v>
      </c>
      <c r="D286" s="56" t="s">
        <v>3759</v>
      </c>
      <c r="E286" s="56" t="s">
        <v>3759</v>
      </c>
      <c r="F286" s="56">
        <v>0</v>
      </c>
      <c r="G286" s="57">
        <v>1</v>
      </c>
    </row>
    <row r="287" spans="1:7" x14ac:dyDescent="0.25">
      <c r="A287" s="56"/>
      <c r="B287" s="56"/>
      <c r="C287" s="56" t="s">
        <v>15892</v>
      </c>
      <c r="D287" s="56" t="s">
        <v>3765</v>
      </c>
      <c r="E287" s="56" t="s">
        <v>3765</v>
      </c>
      <c r="F287" s="56">
        <v>0</v>
      </c>
      <c r="G287" s="57">
        <v>1</v>
      </c>
    </row>
    <row r="288" spans="1:7" x14ac:dyDescent="0.25">
      <c r="A288" s="56"/>
      <c r="B288" s="56"/>
      <c r="C288" s="56" t="s">
        <v>15893</v>
      </c>
      <c r="D288" s="56" t="s">
        <v>3770</v>
      </c>
      <c r="E288" s="56" t="s">
        <v>3770</v>
      </c>
      <c r="F288" s="56">
        <v>0</v>
      </c>
      <c r="G288" s="57">
        <v>1</v>
      </c>
    </row>
    <row r="289" spans="1:7" x14ac:dyDescent="0.25">
      <c r="A289" s="56"/>
      <c r="B289" s="56"/>
      <c r="C289" s="56" t="s">
        <v>15894</v>
      </c>
      <c r="D289" s="56" t="s">
        <v>3774</v>
      </c>
      <c r="E289" s="56" t="s">
        <v>3774</v>
      </c>
      <c r="F289" s="56">
        <v>0</v>
      </c>
      <c r="G289" s="57">
        <v>1</v>
      </c>
    </row>
    <row r="290" spans="1:7" x14ac:dyDescent="0.25">
      <c r="A290" s="56"/>
      <c r="B290" s="56"/>
      <c r="C290" s="56" t="s">
        <v>15895</v>
      </c>
      <c r="D290" s="56" t="s">
        <v>6540</v>
      </c>
      <c r="E290" s="56" t="s">
        <v>6540</v>
      </c>
      <c r="F290" s="56">
        <v>0</v>
      </c>
      <c r="G290" s="57">
        <v>1</v>
      </c>
    </row>
    <row r="291" spans="1:7" x14ac:dyDescent="0.25">
      <c r="A291" s="56"/>
      <c r="B291" s="56"/>
      <c r="C291" s="56" t="s">
        <v>15896</v>
      </c>
      <c r="D291" s="56" t="s">
        <v>3781</v>
      </c>
      <c r="E291" s="56" t="s">
        <v>3781</v>
      </c>
      <c r="F291" s="56">
        <v>0</v>
      </c>
      <c r="G291" s="57">
        <v>1</v>
      </c>
    </row>
    <row r="292" spans="1:7" x14ac:dyDescent="0.25">
      <c r="A292" s="56"/>
      <c r="B292" s="56"/>
      <c r="C292" s="56" t="s">
        <v>15897</v>
      </c>
      <c r="D292" s="56" t="s">
        <v>3786</v>
      </c>
      <c r="E292" s="56" t="s">
        <v>3786</v>
      </c>
      <c r="F292" s="56">
        <v>0</v>
      </c>
      <c r="G292" s="57">
        <v>1</v>
      </c>
    </row>
    <row r="293" spans="1:7" x14ac:dyDescent="0.25">
      <c r="A293" s="56"/>
      <c r="B293" s="56"/>
      <c r="C293" s="56" t="s">
        <v>15898</v>
      </c>
      <c r="D293" s="56" t="s">
        <v>3790</v>
      </c>
      <c r="E293" s="56" t="s">
        <v>3790</v>
      </c>
      <c r="F293" s="56">
        <v>0</v>
      </c>
      <c r="G293" s="57">
        <v>1</v>
      </c>
    </row>
    <row r="294" spans="1:7" x14ac:dyDescent="0.25">
      <c r="A294" s="56"/>
      <c r="B294" s="56"/>
      <c r="C294" s="56" t="s">
        <v>15899</v>
      </c>
      <c r="D294" s="56" t="s">
        <v>3794</v>
      </c>
      <c r="E294" s="56" t="s">
        <v>3794</v>
      </c>
      <c r="F294" s="56">
        <v>0</v>
      </c>
      <c r="G294" s="57">
        <v>1</v>
      </c>
    </row>
    <row r="295" spans="1:7" x14ac:dyDescent="0.25">
      <c r="A295" s="56"/>
      <c r="B295" s="56"/>
      <c r="C295" s="56" t="s">
        <v>15900</v>
      </c>
      <c r="D295" s="56" t="s">
        <v>3797</v>
      </c>
      <c r="E295" s="56" t="s">
        <v>3797</v>
      </c>
      <c r="F295" s="56">
        <v>0</v>
      </c>
      <c r="G295" s="57">
        <v>1</v>
      </c>
    </row>
    <row r="296" spans="1:7" x14ac:dyDescent="0.25">
      <c r="A296" s="56"/>
      <c r="B296" s="56"/>
      <c r="C296" s="56" t="s">
        <v>15901</v>
      </c>
      <c r="D296" s="56" t="s">
        <v>3802</v>
      </c>
      <c r="E296" s="56" t="s">
        <v>3802</v>
      </c>
      <c r="F296" s="56">
        <v>0</v>
      </c>
      <c r="G296" s="57">
        <v>1</v>
      </c>
    </row>
    <row r="297" spans="1:7" x14ac:dyDescent="0.25">
      <c r="A297" s="56"/>
      <c r="B297" s="56"/>
      <c r="C297" s="56" t="s">
        <v>15902</v>
      </c>
      <c r="D297" s="56" t="s">
        <v>3807</v>
      </c>
      <c r="E297" s="56" t="s">
        <v>3807</v>
      </c>
      <c r="F297" s="56">
        <v>0</v>
      </c>
      <c r="G297" s="57">
        <v>1</v>
      </c>
    </row>
    <row r="298" spans="1:7" x14ac:dyDescent="0.25">
      <c r="A298" s="56"/>
      <c r="B298" s="56"/>
      <c r="C298" s="56" t="s">
        <v>15903</v>
      </c>
      <c r="D298" s="56" t="s">
        <v>3812</v>
      </c>
      <c r="E298" s="56" t="s">
        <v>3812</v>
      </c>
      <c r="F298" s="56">
        <v>0</v>
      </c>
      <c r="G298" s="57">
        <v>1</v>
      </c>
    </row>
    <row r="299" spans="1:7" x14ac:dyDescent="0.25">
      <c r="A299" s="56"/>
      <c r="B299" s="56"/>
      <c r="C299" s="56" t="s">
        <v>15904</v>
      </c>
      <c r="D299" s="56" t="s">
        <v>3818</v>
      </c>
      <c r="E299" s="56" t="s">
        <v>3818</v>
      </c>
      <c r="F299" s="56">
        <v>0</v>
      </c>
      <c r="G299" s="57">
        <v>1</v>
      </c>
    </row>
    <row r="300" spans="1:7" x14ac:dyDescent="0.25">
      <c r="A300" s="56"/>
      <c r="B300" s="56"/>
      <c r="C300" s="56" t="s">
        <v>15905</v>
      </c>
      <c r="D300" s="56" t="s">
        <v>3823</v>
      </c>
      <c r="E300" s="56" t="s">
        <v>3823</v>
      </c>
      <c r="F300" s="56">
        <v>0</v>
      </c>
      <c r="G300" s="57">
        <v>1</v>
      </c>
    </row>
    <row r="301" spans="1:7" x14ac:dyDescent="0.25">
      <c r="A301" s="56"/>
      <c r="B301" s="56"/>
      <c r="C301" s="56" t="s">
        <v>15906</v>
      </c>
      <c r="D301" s="56" t="s">
        <v>3828</v>
      </c>
      <c r="E301" s="56" t="s">
        <v>3828</v>
      </c>
      <c r="F301" s="56">
        <v>0</v>
      </c>
      <c r="G301" s="57">
        <v>1</v>
      </c>
    </row>
    <row r="302" spans="1:7" x14ac:dyDescent="0.25">
      <c r="A302" s="56"/>
      <c r="B302" s="56"/>
      <c r="C302" s="56" t="s">
        <v>15907</v>
      </c>
      <c r="D302" s="56" t="s">
        <v>3830</v>
      </c>
      <c r="E302" s="56" t="s">
        <v>3830</v>
      </c>
      <c r="F302" s="56">
        <v>0</v>
      </c>
      <c r="G302" s="57">
        <v>1</v>
      </c>
    </row>
    <row r="303" spans="1:7" x14ac:dyDescent="0.25">
      <c r="A303" s="56"/>
      <c r="B303" s="56"/>
      <c r="C303" s="56" t="s">
        <v>15908</v>
      </c>
      <c r="D303" s="56" t="s">
        <v>3835</v>
      </c>
      <c r="E303" s="56" t="s">
        <v>3835</v>
      </c>
      <c r="F303" s="56">
        <v>0</v>
      </c>
      <c r="G303" s="57">
        <v>1</v>
      </c>
    </row>
    <row r="304" spans="1:7" x14ac:dyDescent="0.25">
      <c r="A304" s="56"/>
      <c r="B304" s="56"/>
      <c r="C304" s="56" t="s">
        <v>15909</v>
      </c>
      <c r="D304" s="56" t="s">
        <v>3839</v>
      </c>
      <c r="E304" s="56" t="s">
        <v>3839</v>
      </c>
      <c r="F304" s="56">
        <v>0</v>
      </c>
      <c r="G304" s="57">
        <v>1</v>
      </c>
    </row>
    <row r="305" spans="1:7" x14ac:dyDescent="0.25">
      <c r="A305" s="56"/>
      <c r="B305" s="56"/>
      <c r="C305" s="56" t="s">
        <v>15910</v>
      </c>
      <c r="D305" s="56" t="s">
        <v>3843</v>
      </c>
      <c r="E305" s="56" t="s">
        <v>3843</v>
      </c>
      <c r="F305" s="56">
        <v>0</v>
      </c>
      <c r="G305" s="57">
        <v>1</v>
      </c>
    </row>
    <row r="306" spans="1:7" x14ac:dyDescent="0.25">
      <c r="A306" s="56"/>
      <c r="B306" s="56"/>
      <c r="C306" s="56" t="s">
        <v>15911</v>
      </c>
      <c r="D306" s="56" t="s">
        <v>3847</v>
      </c>
      <c r="E306" s="56" t="s">
        <v>3847</v>
      </c>
      <c r="F306" s="56">
        <v>0</v>
      </c>
      <c r="G306" s="57">
        <v>1</v>
      </c>
    </row>
    <row r="307" spans="1:7" x14ac:dyDescent="0.25">
      <c r="A307" s="56"/>
      <c r="B307" s="56"/>
      <c r="C307" s="56" t="s">
        <v>15912</v>
      </c>
      <c r="D307" s="56" t="s">
        <v>3851</v>
      </c>
      <c r="E307" s="56" t="s">
        <v>3851</v>
      </c>
      <c r="F307" s="56">
        <v>0</v>
      </c>
      <c r="G307" s="57">
        <v>1</v>
      </c>
    </row>
    <row r="308" spans="1:7" x14ac:dyDescent="0.25">
      <c r="A308" s="56"/>
      <c r="B308" s="56"/>
      <c r="C308" s="56" t="s">
        <v>15913</v>
      </c>
      <c r="D308" s="56" t="s">
        <v>3851</v>
      </c>
      <c r="E308" s="56" t="s">
        <v>3851</v>
      </c>
      <c r="F308" s="56">
        <v>0</v>
      </c>
      <c r="G308" s="57">
        <v>1</v>
      </c>
    </row>
    <row r="309" spans="1:7" x14ac:dyDescent="0.25">
      <c r="A309" s="56"/>
      <c r="B309" s="56"/>
      <c r="C309" s="56" t="s">
        <v>15914</v>
      </c>
      <c r="D309" s="56" t="s">
        <v>3860</v>
      </c>
      <c r="E309" s="56" t="s">
        <v>3860</v>
      </c>
      <c r="F309" s="56">
        <v>0</v>
      </c>
      <c r="G309" s="57">
        <v>1</v>
      </c>
    </row>
    <row r="310" spans="1:7" x14ac:dyDescent="0.25">
      <c r="A310" s="56"/>
      <c r="B310" s="56"/>
      <c r="C310" s="56" t="s">
        <v>15915</v>
      </c>
      <c r="D310" s="56" t="s">
        <v>3864</v>
      </c>
      <c r="E310" s="56" t="s">
        <v>3864</v>
      </c>
      <c r="F310" s="56">
        <v>0</v>
      </c>
      <c r="G310" s="57">
        <v>1</v>
      </c>
    </row>
    <row r="311" spans="1:7" x14ac:dyDescent="0.25">
      <c r="A311" s="56"/>
      <c r="B311" s="56"/>
      <c r="C311" s="56" t="s">
        <v>15916</v>
      </c>
      <c r="D311" s="56" t="s">
        <v>3871</v>
      </c>
      <c r="E311" s="56" t="s">
        <v>3871</v>
      </c>
      <c r="F311" s="56">
        <v>0</v>
      </c>
      <c r="G311" s="57">
        <v>1</v>
      </c>
    </row>
    <row r="312" spans="1:7" x14ac:dyDescent="0.25">
      <c r="A312" s="56"/>
      <c r="B312" s="56"/>
      <c r="C312" s="56" t="s">
        <v>15917</v>
      </c>
      <c r="D312" s="56" t="s">
        <v>3874</v>
      </c>
      <c r="E312" s="56" t="s">
        <v>3874</v>
      </c>
      <c r="F312" s="56">
        <v>0</v>
      </c>
      <c r="G312" s="57">
        <v>1</v>
      </c>
    </row>
    <row r="313" spans="1:7" x14ac:dyDescent="0.25">
      <c r="A313" s="56"/>
      <c r="B313" s="56"/>
      <c r="C313" s="56" t="s">
        <v>15918</v>
      </c>
      <c r="D313" s="56" t="s">
        <v>3878</v>
      </c>
      <c r="E313" s="56" t="s">
        <v>3878</v>
      </c>
      <c r="F313" s="56">
        <v>0</v>
      </c>
      <c r="G313" s="57">
        <v>1</v>
      </c>
    </row>
    <row r="314" spans="1:7" x14ac:dyDescent="0.25">
      <c r="A314" s="56"/>
      <c r="B314" s="56"/>
      <c r="C314" s="56" t="s">
        <v>15919</v>
      </c>
      <c r="D314" s="56" t="s">
        <v>3881</v>
      </c>
      <c r="E314" s="56" t="s">
        <v>3881</v>
      </c>
      <c r="F314" s="56">
        <v>0</v>
      </c>
      <c r="G314" s="57">
        <v>1</v>
      </c>
    </row>
    <row r="315" spans="1:7" x14ac:dyDescent="0.25">
      <c r="A315" s="56"/>
      <c r="B315" s="56"/>
      <c r="C315" s="56" t="s">
        <v>15920</v>
      </c>
      <c r="D315" s="56" t="s">
        <v>3886</v>
      </c>
      <c r="E315" s="56" t="s">
        <v>3886</v>
      </c>
      <c r="F315" s="56">
        <v>0</v>
      </c>
      <c r="G315" s="57">
        <v>1</v>
      </c>
    </row>
    <row r="316" spans="1:7" x14ac:dyDescent="0.25">
      <c r="A316" s="56"/>
      <c r="B316" s="56"/>
      <c r="C316" s="56" t="s">
        <v>15921</v>
      </c>
      <c r="D316" s="56" t="s">
        <v>3890</v>
      </c>
      <c r="E316" s="56" t="s">
        <v>3890</v>
      </c>
      <c r="F316" s="56">
        <v>0</v>
      </c>
      <c r="G316" s="57">
        <v>1</v>
      </c>
    </row>
    <row r="317" spans="1:7" x14ac:dyDescent="0.25">
      <c r="A317" s="56"/>
      <c r="B317" s="56"/>
      <c r="C317" s="56" t="s">
        <v>15922</v>
      </c>
      <c r="D317" s="56" t="s">
        <v>3894</v>
      </c>
      <c r="E317" s="56" t="s">
        <v>3894</v>
      </c>
      <c r="F317" s="56">
        <v>0</v>
      </c>
      <c r="G317" s="57">
        <v>1</v>
      </c>
    </row>
    <row r="318" spans="1:7" x14ac:dyDescent="0.25">
      <c r="A318" s="56"/>
      <c r="B318" s="56"/>
      <c r="C318" s="56" t="s">
        <v>15923</v>
      </c>
      <c r="D318" s="56" t="s">
        <v>16474</v>
      </c>
      <c r="E318" s="56" t="s">
        <v>16474</v>
      </c>
      <c r="F318" s="56">
        <v>0</v>
      </c>
      <c r="G318" s="57">
        <v>1</v>
      </c>
    </row>
    <row r="319" spans="1:7" x14ac:dyDescent="0.25">
      <c r="A319" s="56"/>
      <c r="B319" s="56"/>
      <c r="C319" s="56" t="s">
        <v>15924</v>
      </c>
      <c r="D319" s="56" t="s">
        <v>16475</v>
      </c>
      <c r="E319" s="56" t="s">
        <v>16475</v>
      </c>
      <c r="F319" s="56">
        <v>0</v>
      </c>
      <c r="G319" s="57">
        <v>1</v>
      </c>
    </row>
    <row r="320" spans="1:7" x14ac:dyDescent="0.25">
      <c r="A320" s="56"/>
      <c r="B320" s="56"/>
      <c r="C320" s="56" t="s">
        <v>15925</v>
      </c>
      <c r="D320" s="56" t="s">
        <v>3905</v>
      </c>
      <c r="E320" s="56" t="s">
        <v>3905</v>
      </c>
      <c r="F320" s="56">
        <v>0</v>
      </c>
      <c r="G320" s="57">
        <v>1</v>
      </c>
    </row>
    <row r="321" spans="1:7" x14ac:dyDescent="0.25">
      <c r="A321" s="56"/>
      <c r="B321" s="56"/>
      <c r="C321" s="56" t="s">
        <v>15926</v>
      </c>
      <c r="D321" s="56" t="s">
        <v>3909</v>
      </c>
      <c r="E321" s="56" t="s">
        <v>3909</v>
      </c>
      <c r="F321" s="56">
        <v>0</v>
      </c>
      <c r="G321" s="57">
        <v>1</v>
      </c>
    </row>
    <row r="322" spans="1:7" x14ac:dyDescent="0.25">
      <c r="A322" s="56" t="s">
        <v>30</v>
      </c>
      <c r="B322" s="56" t="s">
        <v>4445</v>
      </c>
      <c r="C322" s="56" t="s">
        <v>1002</v>
      </c>
      <c r="D322" s="56" t="s">
        <v>4447</v>
      </c>
      <c r="E322" s="56" t="s">
        <v>15778</v>
      </c>
      <c r="F322" s="56" t="s">
        <v>46</v>
      </c>
      <c r="G322" s="57">
        <v>1</v>
      </c>
    </row>
    <row r="323" spans="1:7" x14ac:dyDescent="0.25">
      <c r="A323" s="56"/>
      <c r="B323" s="56"/>
      <c r="C323" s="56" t="s">
        <v>1006</v>
      </c>
      <c r="D323" s="56" t="s">
        <v>4449</v>
      </c>
      <c r="E323" s="56" t="s">
        <v>15778</v>
      </c>
      <c r="F323" s="56" t="s">
        <v>46</v>
      </c>
      <c r="G323" s="57">
        <v>1</v>
      </c>
    </row>
    <row r="324" spans="1:7" x14ac:dyDescent="0.25">
      <c r="A324" s="56"/>
      <c r="B324" s="56"/>
      <c r="C324" s="56" t="s">
        <v>1010</v>
      </c>
      <c r="D324" s="56" t="s">
        <v>4452</v>
      </c>
      <c r="E324" s="56" t="s">
        <v>15778</v>
      </c>
      <c r="F324" s="56" t="s">
        <v>46</v>
      </c>
      <c r="G324" s="57">
        <v>1</v>
      </c>
    </row>
    <row r="325" spans="1:7" x14ac:dyDescent="0.25">
      <c r="A325" s="56"/>
      <c r="B325" s="56"/>
      <c r="C325" s="56" t="s">
        <v>1014</v>
      </c>
      <c r="D325" s="56" t="s">
        <v>4455</v>
      </c>
      <c r="E325" s="56" t="s">
        <v>15778</v>
      </c>
      <c r="F325" s="56" t="s">
        <v>46</v>
      </c>
      <c r="G325" s="57">
        <v>1</v>
      </c>
    </row>
    <row r="326" spans="1:7" x14ac:dyDescent="0.25">
      <c r="A326" s="56"/>
      <c r="B326" s="56"/>
      <c r="C326" s="56" t="s">
        <v>1019</v>
      </c>
      <c r="D326" s="56" t="s">
        <v>4459</v>
      </c>
      <c r="E326" s="56" t="s">
        <v>15778</v>
      </c>
      <c r="F326" s="56" t="s">
        <v>46</v>
      </c>
      <c r="G326" s="57">
        <v>1</v>
      </c>
    </row>
    <row r="327" spans="1:7" x14ac:dyDescent="0.25">
      <c r="A327" s="56"/>
      <c r="B327" s="56"/>
      <c r="C327" s="56" t="s">
        <v>1024</v>
      </c>
      <c r="D327" s="56" t="s">
        <v>4464</v>
      </c>
      <c r="E327" s="56" t="s">
        <v>15778</v>
      </c>
      <c r="F327" s="56" t="s">
        <v>46</v>
      </c>
      <c r="G327" s="57">
        <v>1</v>
      </c>
    </row>
    <row r="328" spans="1:7" x14ac:dyDescent="0.25">
      <c r="A328" s="56"/>
      <c r="B328" s="56"/>
      <c r="C328" s="56" t="s">
        <v>1028</v>
      </c>
      <c r="D328" s="56" t="s">
        <v>4467</v>
      </c>
      <c r="E328" s="56" t="s">
        <v>15778</v>
      </c>
      <c r="F328" s="56" t="s">
        <v>46</v>
      </c>
      <c r="G328" s="57">
        <v>1</v>
      </c>
    </row>
    <row r="329" spans="1:7" x14ac:dyDescent="0.25">
      <c r="A329" s="56"/>
      <c r="B329" s="56"/>
      <c r="C329" s="56" t="s">
        <v>1033</v>
      </c>
      <c r="D329" s="56" t="s">
        <v>4472</v>
      </c>
      <c r="E329" s="56" t="s">
        <v>15778</v>
      </c>
      <c r="F329" s="56" t="s">
        <v>46</v>
      </c>
      <c r="G329" s="57">
        <v>1</v>
      </c>
    </row>
    <row r="330" spans="1:7" x14ac:dyDescent="0.25">
      <c r="A330" s="56"/>
      <c r="B330" s="56"/>
      <c r="C330" s="56" t="s">
        <v>1037</v>
      </c>
      <c r="D330" s="56" t="s">
        <v>4475</v>
      </c>
      <c r="E330" s="56" t="s">
        <v>15778</v>
      </c>
      <c r="F330" s="56" t="s">
        <v>46</v>
      </c>
      <c r="G330" s="57">
        <v>1</v>
      </c>
    </row>
    <row r="331" spans="1:7" x14ac:dyDescent="0.25">
      <c r="A331" s="56"/>
      <c r="B331" s="56"/>
      <c r="C331" s="56" t="s">
        <v>1042</v>
      </c>
      <c r="D331" s="56" t="s">
        <v>4479</v>
      </c>
      <c r="E331" s="56" t="s">
        <v>15778</v>
      </c>
      <c r="F331" s="56" t="s">
        <v>46</v>
      </c>
      <c r="G331" s="57">
        <v>1</v>
      </c>
    </row>
    <row r="332" spans="1:7" x14ac:dyDescent="0.25">
      <c r="A332" s="56"/>
      <c r="B332" s="56"/>
      <c r="C332" s="56" t="s">
        <v>1047</v>
      </c>
      <c r="D332" s="56" t="s">
        <v>4484</v>
      </c>
      <c r="E332" s="56" t="s">
        <v>15778</v>
      </c>
      <c r="F332" s="56" t="s">
        <v>46</v>
      </c>
      <c r="G332" s="57">
        <v>1</v>
      </c>
    </row>
    <row r="333" spans="1:7" x14ac:dyDescent="0.25">
      <c r="A333" s="56"/>
      <c r="B333" s="56"/>
      <c r="C333" s="56" t="s">
        <v>1050</v>
      </c>
      <c r="D333" s="56" t="s">
        <v>4488</v>
      </c>
      <c r="E333" s="56" t="s">
        <v>15778</v>
      </c>
      <c r="F333" s="56" t="s">
        <v>46</v>
      </c>
      <c r="G333" s="57">
        <v>1</v>
      </c>
    </row>
    <row r="334" spans="1:7" x14ac:dyDescent="0.25">
      <c r="A334" s="56"/>
      <c r="B334" s="56"/>
      <c r="C334" s="56" t="s">
        <v>1054</v>
      </c>
      <c r="D334" s="56" t="s">
        <v>4492</v>
      </c>
      <c r="E334" s="56" t="s">
        <v>15778</v>
      </c>
      <c r="F334" s="56" t="s">
        <v>46</v>
      </c>
      <c r="G334" s="57">
        <v>1</v>
      </c>
    </row>
    <row r="335" spans="1:7" x14ac:dyDescent="0.25">
      <c r="A335" s="56"/>
      <c r="B335" s="56"/>
      <c r="C335" s="56" t="s">
        <v>1060</v>
      </c>
      <c r="D335" s="56" t="s">
        <v>4497</v>
      </c>
      <c r="E335" s="56" t="s">
        <v>15778</v>
      </c>
      <c r="F335" s="56" t="s">
        <v>46</v>
      </c>
      <c r="G335" s="57">
        <v>1</v>
      </c>
    </row>
    <row r="336" spans="1:7" x14ac:dyDescent="0.25">
      <c r="A336" s="56"/>
      <c r="B336" s="56"/>
      <c r="C336" s="56" t="s">
        <v>1063</v>
      </c>
      <c r="D336" s="56" t="s">
        <v>4499</v>
      </c>
      <c r="E336" s="56" t="s">
        <v>15779</v>
      </c>
      <c r="F336" s="56" t="s">
        <v>46</v>
      </c>
      <c r="G336" s="57">
        <v>1</v>
      </c>
    </row>
    <row r="337" spans="1:7" x14ac:dyDescent="0.25">
      <c r="A337" s="56"/>
      <c r="B337" s="56"/>
      <c r="C337" s="56" t="s">
        <v>1069</v>
      </c>
      <c r="D337" s="56" t="s">
        <v>4503</v>
      </c>
      <c r="E337" s="56" t="s">
        <v>15779</v>
      </c>
      <c r="F337" s="56" t="s">
        <v>46</v>
      </c>
      <c r="G337" s="57">
        <v>1</v>
      </c>
    </row>
    <row r="338" spans="1:7" x14ac:dyDescent="0.25">
      <c r="A338" s="56"/>
      <c r="B338" s="56"/>
      <c r="C338" s="56" t="s">
        <v>1075</v>
      </c>
      <c r="D338" s="56" t="s">
        <v>4507</v>
      </c>
      <c r="E338" s="56" t="s">
        <v>15779</v>
      </c>
      <c r="F338" s="56" t="s">
        <v>46</v>
      </c>
      <c r="G338" s="57">
        <v>1</v>
      </c>
    </row>
    <row r="339" spans="1:7" x14ac:dyDescent="0.25">
      <c r="A339" s="56"/>
      <c r="B339" s="56"/>
      <c r="C339" s="56" t="s">
        <v>1081</v>
      </c>
      <c r="D339" s="56" t="s">
        <v>4512</v>
      </c>
      <c r="E339" s="56" t="s">
        <v>15779</v>
      </c>
      <c r="F339" s="56" t="s">
        <v>46</v>
      </c>
      <c r="G339" s="57">
        <v>1</v>
      </c>
    </row>
    <row r="340" spans="1:7" x14ac:dyDescent="0.25">
      <c r="A340" s="56"/>
      <c r="B340" s="56"/>
      <c r="C340" s="56" t="s">
        <v>1086</v>
      </c>
      <c r="D340" s="56" t="s">
        <v>4516</v>
      </c>
      <c r="E340" s="56" t="s">
        <v>15780</v>
      </c>
      <c r="F340" s="56" t="s">
        <v>46</v>
      </c>
      <c r="G340" s="57">
        <v>1</v>
      </c>
    </row>
    <row r="341" spans="1:7" x14ac:dyDescent="0.25">
      <c r="A341" s="56"/>
      <c r="B341" s="56"/>
      <c r="C341" s="56" t="s">
        <v>1090</v>
      </c>
      <c r="D341" s="56" t="s">
        <v>4520</v>
      </c>
      <c r="E341" s="56" t="s">
        <v>15781</v>
      </c>
      <c r="F341" s="56" t="s">
        <v>46</v>
      </c>
      <c r="G341" s="57">
        <v>1</v>
      </c>
    </row>
    <row r="342" spans="1:7" x14ac:dyDescent="0.25">
      <c r="A342" s="56"/>
      <c r="B342" s="56"/>
      <c r="C342" s="56" t="s">
        <v>1095</v>
      </c>
      <c r="D342" s="56" t="s">
        <v>4524</v>
      </c>
      <c r="E342" s="56" t="s">
        <v>15781</v>
      </c>
      <c r="F342" s="56" t="s">
        <v>46</v>
      </c>
      <c r="G342" s="57">
        <v>1</v>
      </c>
    </row>
    <row r="343" spans="1:7" x14ac:dyDescent="0.25">
      <c r="A343" s="56"/>
      <c r="B343" s="56"/>
      <c r="C343" s="56" t="s">
        <v>1099</v>
      </c>
      <c r="D343" s="56" t="s">
        <v>4527</v>
      </c>
      <c r="E343" s="56" t="s">
        <v>15781</v>
      </c>
      <c r="F343" s="56" t="s">
        <v>46</v>
      </c>
      <c r="G343" s="57">
        <v>1</v>
      </c>
    </row>
    <row r="344" spans="1:7" x14ac:dyDescent="0.25">
      <c r="A344" s="56"/>
      <c r="B344" s="56"/>
      <c r="C344" s="56" t="s">
        <v>1104</v>
      </c>
      <c r="D344" s="56" t="s">
        <v>4531</v>
      </c>
      <c r="E344" s="56" t="s">
        <v>15782</v>
      </c>
      <c r="F344" s="56" t="s">
        <v>46</v>
      </c>
      <c r="G344" s="57">
        <v>1</v>
      </c>
    </row>
    <row r="345" spans="1:7" x14ac:dyDescent="0.25">
      <c r="A345" s="56"/>
      <c r="B345" s="56"/>
      <c r="C345" s="56" t="s">
        <v>1109</v>
      </c>
      <c r="D345" s="56" t="s">
        <v>4535</v>
      </c>
      <c r="E345" s="56" t="s">
        <v>15782</v>
      </c>
      <c r="F345" s="56" t="s">
        <v>46</v>
      </c>
      <c r="G345" s="57">
        <v>1</v>
      </c>
    </row>
    <row r="346" spans="1:7" x14ac:dyDescent="0.25">
      <c r="A346" s="56"/>
      <c r="B346" s="56"/>
      <c r="C346" s="56" t="s">
        <v>1112</v>
      </c>
      <c r="D346" s="56" t="s">
        <v>4537</v>
      </c>
      <c r="E346" s="56" t="s">
        <v>15783</v>
      </c>
      <c r="F346" s="56" t="s">
        <v>46</v>
      </c>
      <c r="G346" s="57">
        <v>1</v>
      </c>
    </row>
    <row r="347" spans="1:7" x14ac:dyDescent="0.25">
      <c r="A347" s="56"/>
      <c r="B347" s="56"/>
      <c r="C347" s="56" t="s">
        <v>1115</v>
      </c>
      <c r="D347" s="56" t="s">
        <v>4539</v>
      </c>
      <c r="E347" s="56" t="s">
        <v>15783</v>
      </c>
      <c r="F347" s="56" t="s">
        <v>46</v>
      </c>
      <c r="G347" s="57">
        <v>1</v>
      </c>
    </row>
    <row r="348" spans="1:7" x14ac:dyDescent="0.25">
      <c r="A348" s="56"/>
      <c r="B348" s="56"/>
      <c r="C348" s="56" t="s">
        <v>1120</v>
      </c>
      <c r="D348" s="56" t="s">
        <v>4542</v>
      </c>
      <c r="E348" s="56" t="s">
        <v>15783</v>
      </c>
      <c r="F348" s="56" t="s">
        <v>46</v>
      </c>
      <c r="G348" s="57">
        <v>1</v>
      </c>
    </row>
    <row r="349" spans="1:7" x14ac:dyDescent="0.25">
      <c r="A349" s="56"/>
      <c r="B349" s="56"/>
      <c r="C349" s="56" t="s">
        <v>1124</v>
      </c>
      <c r="D349" s="56" t="s">
        <v>4545</v>
      </c>
      <c r="E349" s="56" t="s">
        <v>15783</v>
      </c>
      <c r="F349" s="56" t="s">
        <v>46</v>
      </c>
      <c r="G349" s="57">
        <v>1</v>
      </c>
    </row>
    <row r="350" spans="1:7" x14ac:dyDescent="0.25">
      <c r="A350" s="56"/>
      <c r="B350" s="56"/>
      <c r="C350" s="56" t="s">
        <v>1129</v>
      </c>
      <c r="D350" s="56" t="s">
        <v>4548</v>
      </c>
      <c r="E350" s="56" t="s">
        <v>15783</v>
      </c>
      <c r="F350" s="56" t="s">
        <v>46</v>
      </c>
      <c r="G350" s="57">
        <v>1</v>
      </c>
    </row>
    <row r="351" spans="1:7" x14ac:dyDescent="0.25">
      <c r="A351" s="56"/>
      <c r="B351" s="56"/>
      <c r="C351" s="56" t="s">
        <v>1134</v>
      </c>
      <c r="D351" s="56" t="s">
        <v>4551</v>
      </c>
      <c r="E351" s="56" t="s">
        <v>15783</v>
      </c>
      <c r="F351" s="56" t="s">
        <v>46</v>
      </c>
      <c r="G351" s="57">
        <v>1</v>
      </c>
    </row>
    <row r="352" spans="1:7" x14ac:dyDescent="0.25">
      <c r="A352" s="56"/>
      <c r="B352" s="56"/>
      <c r="C352" s="56" t="s">
        <v>1140</v>
      </c>
      <c r="D352" s="56" t="s">
        <v>4556</v>
      </c>
      <c r="E352" s="56" t="s">
        <v>15783</v>
      </c>
      <c r="F352" s="56" t="s">
        <v>46</v>
      </c>
      <c r="G352" s="57">
        <v>1</v>
      </c>
    </row>
    <row r="353" spans="1:7" x14ac:dyDescent="0.25">
      <c r="A353" s="56"/>
      <c r="B353" s="56"/>
      <c r="C353" s="56" t="s">
        <v>1145</v>
      </c>
      <c r="D353" s="56" t="s">
        <v>4559</v>
      </c>
      <c r="E353" s="56" t="s">
        <v>15783</v>
      </c>
      <c r="F353" s="56" t="s">
        <v>46</v>
      </c>
      <c r="G353" s="57">
        <v>1</v>
      </c>
    </row>
    <row r="354" spans="1:7" x14ac:dyDescent="0.25">
      <c r="A354" s="56"/>
      <c r="B354" s="56"/>
      <c r="C354" s="56" t="s">
        <v>1150</v>
      </c>
      <c r="D354" s="56" t="s">
        <v>4562</v>
      </c>
      <c r="E354" s="56" t="s">
        <v>15783</v>
      </c>
      <c r="F354" s="56" t="s">
        <v>46</v>
      </c>
      <c r="G354" s="57">
        <v>1</v>
      </c>
    </row>
    <row r="355" spans="1:7" x14ac:dyDescent="0.25">
      <c r="A355" s="56"/>
      <c r="B355" s="56"/>
      <c r="C355" s="56" t="s">
        <v>1155</v>
      </c>
      <c r="D355" s="56" t="s">
        <v>4565</v>
      </c>
      <c r="E355" s="56" t="s">
        <v>15783</v>
      </c>
      <c r="F355" s="56" t="s">
        <v>46</v>
      </c>
      <c r="G355" s="57">
        <v>1</v>
      </c>
    </row>
    <row r="356" spans="1:7" x14ac:dyDescent="0.25">
      <c r="A356" s="56"/>
      <c r="B356" s="56"/>
      <c r="C356" s="56" t="s">
        <v>1161</v>
      </c>
      <c r="D356" s="56" t="s">
        <v>4569</v>
      </c>
      <c r="E356" s="56" t="s">
        <v>15783</v>
      </c>
      <c r="F356" s="56" t="s">
        <v>46</v>
      </c>
      <c r="G356" s="57">
        <v>1</v>
      </c>
    </row>
    <row r="357" spans="1:7" x14ac:dyDescent="0.25">
      <c r="A357" s="56"/>
      <c r="B357" s="56"/>
      <c r="C357" s="56" t="s">
        <v>15927</v>
      </c>
      <c r="D357" s="56" t="s">
        <v>3741</v>
      </c>
      <c r="E357" s="56" t="s">
        <v>3741</v>
      </c>
      <c r="F357" s="56">
        <v>0</v>
      </c>
      <c r="G357" s="57">
        <v>1</v>
      </c>
    </row>
    <row r="358" spans="1:7" x14ac:dyDescent="0.25">
      <c r="A358" s="56"/>
      <c r="B358" s="56"/>
      <c r="C358" s="56" t="s">
        <v>15928</v>
      </c>
      <c r="D358" s="56" t="s">
        <v>3744</v>
      </c>
      <c r="E358" s="56" t="s">
        <v>3744</v>
      </c>
      <c r="F358" s="56">
        <v>0</v>
      </c>
      <c r="G358" s="57">
        <v>1</v>
      </c>
    </row>
    <row r="359" spans="1:7" x14ac:dyDescent="0.25">
      <c r="A359" s="56"/>
      <c r="B359" s="56"/>
      <c r="C359" s="56" t="s">
        <v>15929</v>
      </c>
      <c r="D359" s="56" t="s">
        <v>3747</v>
      </c>
      <c r="E359" s="56" t="s">
        <v>3747</v>
      </c>
      <c r="F359" s="56">
        <v>0</v>
      </c>
      <c r="G359" s="57">
        <v>1</v>
      </c>
    </row>
    <row r="360" spans="1:7" x14ac:dyDescent="0.25">
      <c r="A360" s="56"/>
      <c r="B360" s="56"/>
      <c r="C360" s="56" t="s">
        <v>15930</v>
      </c>
      <c r="D360" s="56" t="s">
        <v>3753</v>
      </c>
      <c r="E360" s="56" t="s">
        <v>3753</v>
      </c>
      <c r="F360" s="56">
        <v>0</v>
      </c>
      <c r="G360" s="57">
        <v>1</v>
      </c>
    </row>
    <row r="361" spans="1:7" x14ac:dyDescent="0.25">
      <c r="A361" s="56"/>
      <c r="B361" s="56"/>
      <c r="C361" s="56" t="s">
        <v>15931</v>
      </c>
      <c r="D361" s="56" t="s">
        <v>3759</v>
      </c>
      <c r="E361" s="56" t="s">
        <v>3759</v>
      </c>
      <c r="F361" s="56">
        <v>0</v>
      </c>
      <c r="G361" s="57">
        <v>1</v>
      </c>
    </row>
    <row r="362" spans="1:7" x14ac:dyDescent="0.25">
      <c r="A362" s="56"/>
      <c r="B362" s="56"/>
      <c r="C362" s="56" t="s">
        <v>15932</v>
      </c>
      <c r="D362" s="56" t="s">
        <v>3765</v>
      </c>
      <c r="E362" s="56" t="s">
        <v>3765</v>
      </c>
      <c r="F362" s="56">
        <v>0</v>
      </c>
      <c r="G362" s="57">
        <v>1</v>
      </c>
    </row>
    <row r="363" spans="1:7" x14ac:dyDescent="0.25">
      <c r="A363" s="56"/>
      <c r="B363" s="56"/>
      <c r="C363" s="56" t="s">
        <v>15933</v>
      </c>
      <c r="D363" s="56" t="s">
        <v>3770</v>
      </c>
      <c r="E363" s="56" t="s">
        <v>3770</v>
      </c>
      <c r="F363" s="56">
        <v>0</v>
      </c>
      <c r="G363" s="57">
        <v>1</v>
      </c>
    </row>
    <row r="364" spans="1:7" x14ac:dyDescent="0.25">
      <c r="A364" s="56"/>
      <c r="B364" s="56"/>
      <c r="C364" s="56" t="s">
        <v>15934</v>
      </c>
      <c r="D364" s="56" t="s">
        <v>3774</v>
      </c>
      <c r="E364" s="56" t="s">
        <v>3774</v>
      </c>
      <c r="F364" s="56">
        <v>0</v>
      </c>
      <c r="G364" s="57">
        <v>1</v>
      </c>
    </row>
    <row r="365" spans="1:7" x14ac:dyDescent="0.25">
      <c r="A365" s="56"/>
      <c r="B365" s="56"/>
      <c r="C365" s="56" t="s">
        <v>15935</v>
      </c>
      <c r="D365" s="56" t="s">
        <v>6540</v>
      </c>
      <c r="E365" s="56" t="s">
        <v>6540</v>
      </c>
      <c r="F365" s="56">
        <v>0</v>
      </c>
      <c r="G365" s="57">
        <v>1</v>
      </c>
    </row>
    <row r="366" spans="1:7" x14ac:dyDescent="0.25">
      <c r="A366" s="56"/>
      <c r="B366" s="56"/>
      <c r="C366" s="56" t="s">
        <v>15936</v>
      </c>
      <c r="D366" s="56" t="s">
        <v>3781</v>
      </c>
      <c r="E366" s="56" t="s">
        <v>3781</v>
      </c>
      <c r="F366" s="56">
        <v>0</v>
      </c>
      <c r="G366" s="57">
        <v>1</v>
      </c>
    </row>
    <row r="367" spans="1:7" x14ac:dyDescent="0.25">
      <c r="A367" s="56"/>
      <c r="B367" s="56"/>
      <c r="C367" s="56" t="s">
        <v>15937</v>
      </c>
      <c r="D367" s="56" t="s">
        <v>3786</v>
      </c>
      <c r="E367" s="56" t="s">
        <v>3786</v>
      </c>
      <c r="F367" s="56">
        <v>0</v>
      </c>
      <c r="G367" s="57">
        <v>1</v>
      </c>
    </row>
    <row r="368" spans="1:7" x14ac:dyDescent="0.25">
      <c r="A368" s="56"/>
      <c r="B368" s="56"/>
      <c r="C368" s="56" t="s">
        <v>15938</v>
      </c>
      <c r="D368" s="56" t="s">
        <v>3790</v>
      </c>
      <c r="E368" s="56" t="s">
        <v>3790</v>
      </c>
      <c r="F368" s="56">
        <v>0</v>
      </c>
      <c r="G368" s="57">
        <v>1</v>
      </c>
    </row>
    <row r="369" spans="1:7" x14ac:dyDescent="0.25">
      <c r="A369" s="56"/>
      <c r="B369" s="56"/>
      <c r="C369" s="56" t="s">
        <v>15939</v>
      </c>
      <c r="D369" s="56" t="s">
        <v>3794</v>
      </c>
      <c r="E369" s="56" t="s">
        <v>3794</v>
      </c>
      <c r="F369" s="56">
        <v>0</v>
      </c>
      <c r="G369" s="57">
        <v>1</v>
      </c>
    </row>
    <row r="370" spans="1:7" x14ac:dyDescent="0.25">
      <c r="A370" s="56"/>
      <c r="B370" s="56"/>
      <c r="C370" s="56" t="s">
        <v>15940</v>
      </c>
      <c r="D370" s="56" t="s">
        <v>3797</v>
      </c>
      <c r="E370" s="56" t="s">
        <v>3797</v>
      </c>
      <c r="F370" s="56">
        <v>0</v>
      </c>
      <c r="G370" s="57">
        <v>1</v>
      </c>
    </row>
    <row r="371" spans="1:7" x14ac:dyDescent="0.25">
      <c r="A371" s="56"/>
      <c r="B371" s="56"/>
      <c r="C371" s="56" t="s">
        <v>15941</v>
      </c>
      <c r="D371" s="56" t="s">
        <v>3802</v>
      </c>
      <c r="E371" s="56" t="s">
        <v>3802</v>
      </c>
      <c r="F371" s="56">
        <v>0</v>
      </c>
      <c r="G371" s="57">
        <v>1</v>
      </c>
    </row>
    <row r="372" spans="1:7" x14ac:dyDescent="0.25">
      <c r="A372" s="56"/>
      <c r="B372" s="56"/>
      <c r="C372" s="56" t="s">
        <v>15942</v>
      </c>
      <c r="D372" s="56" t="s">
        <v>3807</v>
      </c>
      <c r="E372" s="56" t="s">
        <v>3807</v>
      </c>
      <c r="F372" s="56">
        <v>0</v>
      </c>
      <c r="G372" s="57">
        <v>1</v>
      </c>
    </row>
    <row r="373" spans="1:7" x14ac:dyDescent="0.25">
      <c r="A373" s="56"/>
      <c r="B373" s="56"/>
      <c r="C373" s="56" t="s">
        <v>15943</v>
      </c>
      <c r="D373" s="56" t="s">
        <v>3812</v>
      </c>
      <c r="E373" s="56" t="s">
        <v>3812</v>
      </c>
      <c r="F373" s="56">
        <v>0</v>
      </c>
      <c r="G373" s="57">
        <v>1</v>
      </c>
    </row>
    <row r="374" spans="1:7" x14ac:dyDescent="0.25">
      <c r="A374" s="56"/>
      <c r="B374" s="56"/>
      <c r="C374" s="56" t="s">
        <v>15944</v>
      </c>
      <c r="D374" s="56" t="s">
        <v>3818</v>
      </c>
      <c r="E374" s="56" t="s">
        <v>3818</v>
      </c>
      <c r="F374" s="56">
        <v>0</v>
      </c>
      <c r="G374" s="57">
        <v>1</v>
      </c>
    </row>
    <row r="375" spans="1:7" x14ac:dyDescent="0.25">
      <c r="A375" s="56"/>
      <c r="B375" s="56"/>
      <c r="C375" s="56" t="s">
        <v>15945</v>
      </c>
      <c r="D375" s="56" t="s">
        <v>3823</v>
      </c>
      <c r="E375" s="56" t="s">
        <v>3823</v>
      </c>
      <c r="F375" s="56">
        <v>0</v>
      </c>
      <c r="G375" s="57">
        <v>1</v>
      </c>
    </row>
    <row r="376" spans="1:7" x14ac:dyDescent="0.25">
      <c r="A376" s="56"/>
      <c r="B376" s="56"/>
      <c r="C376" s="56" t="s">
        <v>15946</v>
      </c>
      <c r="D376" s="56" t="s">
        <v>3828</v>
      </c>
      <c r="E376" s="56" t="s">
        <v>3828</v>
      </c>
      <c r="F376" s="56">
        <v>0</v>
      </c>
      <c r="G376" s="57">
        <v>1</v>
      </c>
    </row>
    <row r="377" spans="1:7" x14ac:dyDescent="0.25">
      <c r="A377" s="56"/>
      <c r="B377" s="56"/>
      <c r="C377" s="56" t="s">
        <v>15947</v>
      </c>
      <c r="D377" s="56" t="s">
        <v>3830</v>
      </c>
      <c r="E377" s="56" t="s">
        <v>3830</v>
      </c>
      <c r="F377" s="56">
        <v>0</v>
      </c>
      <c r="G377" s="57">
        <v>1</v>
      </c>
    </row>
    <row r="378" spans="1:7" x14ac:dyDescent="0.25">
      <c r="A378" s="56"/>
      <c r="B378" s="56"/>
      <c r="C378" s="56" t="s">
        <v>15948</v>
      </c>
      <c r="D378" s="56" t="s">
        <v>3835</v>
      </c>
      <c r="E378" s="56" t="s">
        <v>3835</v>
      </c>
      <c r="F378" s="56">
        <v>0</v>
      </c>
      <c r="G378" s="57">
        <v>1</v>
      </c>
    </row>
    <row r="379" spans="1:7" x14ac:dyDescent="0.25">
      <c r="A379" s="56"/>
      <c r="B379" s="56"/>
      <c r="C379" s="56" t="s">
        <v>15949</v>
      </c>
      <c r="D379" s="56" t="s">
        <v>3839</v>
      </c>
      <c r="E379" s="56" t="s">
        <v>3839</v>
      </c>
      <c r="F379" s="56">
        <v>0</v>
      </c>
      <c r="G379" s="57">
        <v>1</v>
      </c>
    </row>
    <row r="380" spans="1:7" x14ac:dyDescent="0.25">
      <c r="A380" s="56"/>
      <c r="B380" s="56"/>
      <c r="C380" s="56" t="s">
        <v>15950</v>
      </c>
      <c r="D380" s="56" t="s">
        <v>3843</v>
      </c>
      <c r="E380" s="56" t="s">
        <v>3843</v>
      </c>
      <c r="F380" s="56">
        <v>0</v>
      </c>
      <c r="G380" s="57">
        <v>1</v>
      </c>
    </row>
    <row r="381" spans="1:7" x14ac:dyDescent="0.25">
      <c r="A381" s="56"/>
      <c r="B381" s="56"/>
      <c r="C381" s="56" t="s">
        <v>15951</v>
      </c>
      <c r="D381" s="56" t="s">
        <v>3847</v>
      </c>
      <c r="E381" s="56" t="s">
        <v>3847</v>
      </c>
      <c r="F381" s="56">
        <v>0</v>
      </c>
      <c r="G381" s="57">
        <v>1</v>
      </c>
    </row>
    <row r="382" spans="1:7" x14ac:dyDescent="0.25">
      <c r="A382" s="56"/>
      <c r="B382" s="56"/>
      <c r="C382" s="56" t="s">
        <v>15952</v>
      </c>
      <c r="D382" s="56" t="s">
        <v>3851</v>
      </c>
      <c r="E382" s="56" t="s">
        <v>3851</v>
      </c>
      <c r="F382" s="56">
        <v>0</v>
      </c>
      <c r="G382" s="57">
        <v>1</v>
      </c>
    </row>
    <row r="383" spans="1:7" x14ac:dyDescent="0.25">
      <c r="A383" s="56"/>
      <c r="B383" s="56"/>
      <c r="C383" s="56" t="s">
        <v>15953</v>
      </c>
      <c r="D383" s="56" t="s">
        <v>3851</v>
      </c>
      <c r="E383" s="56" t="s">
        <v>3851</v>
      </c>
      <c r="F383" s="56">
        <v>0</v>
      </c>
      <c r="G383" s="57">
        <v>1</v>
      </c>
    </row>
    <row r="384" spans="1:7" x14ac:dyDescent="0.25">
      <c r="A384" s="56"/>
      <c r="B384" s="56"/>
      <c r="C384" s="56" t="s">
        <v>15954</v>
      </c>
      <c r="D384" s="56" t="s">
        <v>3860</v>
      </c>
      <c r="E384" s="56" t="s">
        <v>3860</v>
      </c>
      <c r="F384" s="56">
        <v>0</v>
      </c>
      <c r="G384" s="57">
        <v>1</v>
      </c>
    </row>
    <row r="385" spans="1:7" x14ac:dyDescent="0.25">
      <c r="A385" s="56"/>
      <c r="B385" s="56"/>
      <c r="C385" s="56" t="s">
        <v>15955</v>
      </c>
      <c r="D385" s="56" t="s">
        <v>3864</v>
      </c>
      <c r="E385" s="56" t="s">
        <v>3864</v>
      </c>
      <c r="F385" s="56">
        <v>0</v>
      </c>
      <c r="G385" s="57">
        <v>1</v>
      </c>
    </row>
    <row r="386" spans="1:7" x14ac:dyDescent="0.25">
      <c r="A386" s="56"/>
      <c r="B386" s="56"/>
      <c r="C386" s="56" t="s">
        <v>15956</v>
      </c>
      <c r="D386" s="56" t="s">
        <v>3871</v>
      </c>
      <c r="E386" s="56" t="s">
        <v>3871</v>
      </c>
      <c r="F386" s="56">
        <v>0</v>
      </c>
      <c r="G386" s="57">
        <v>1</v>
      </c>
    </row>
    <row r="387" spans="1:7" x14ac:dyDescent="0.25">
      <c r="A387" s="56"/>
      <c r="B387" s="56"/>
      <c r="C387" s="56" t="s">
        <v>15957</v>
      </c>
      <c r="D387" s="56" t="s">
        <v>3874</v>
      </c>
      <c r="E387" s="56" t="s">
        <v>3874</v>
      </c>
      <c r="F387" s="56">
        <v>0</v>
      </c>
      <c r="G387" s="57">
        <v>1</v>
      </c>
    </row>
    <row r="388" spans="1:7" x14ac:dyDescent="0.25">
      <c r="A388" s="56"/>
      <c r="B388" s="56"/>
      <c r="C388" s="56" t="s">
        <v>15958</v>
      </c>
      <c r="D388" s="56" t="s">
        <v>3878</v>
      </c>
      <c r="E388" s="56" t="s">
        <v>3878</v>
      </c>
      <c r="F388" s="56">
        <v>0</v>
      </c>
      <c r="G388" s="57">
        <v>1</v>
      </c>
    </row>
    <row r="389" spans="1:7" x14ac:dyDescent="0.25">
      <c r="A389" s="56"/>
      <c r="B389" s="56"/>
      <c r="C389" s="56" t="s">
        <v>15959</v>
      </c>
      <c r="D389" s="56" t="s">
        <v>3881</v>
      </c>
      <c r="E389" s="56" t="s">
        <v>3881</v>
      </c>
      <c r="F389" s="56">
        <v>0</v>
      </c>
      <c r="G389" s="57">
        <v>1</v>
      </c>
    </row>
    <row r="390" spans="1:7" x14ac:dyDescent="0.25">
      <c r="A390" s="56"/>
      <c r="B390" s="56"/>
      <c r="C390" s="56" t="s">
        <v>15960</v>
      </c>
      <c r="D390" s="56" t="s">
        <v>3886</v>
      </c>
      <c r="E390" s="56" t="s">
        <v>3886</v>
      </c>
      <c r="F390" s="56">
        <v>0</v>
      </c>
      <c r="G390" s="57">
        <v>1</v>
      </c>
    </row>
    <row r="391" spans="1:7" x14ac:dyDescent="0.25">
      <c r="A391" s="56"/>
      <c r="B391" s="56"/>
      <c r="C391" s="56" t="s">
        <v>15961</v>
      </c>
      <c r="D391" s="56" t="s">
        <v>3890</v>
      </c>
      <c r="E391" s="56" t="s">
        <v>3890</v>
      </c>
      <c r="F391" s="56">
        <v>0</v>
      </c>
      <c r="G391" s="57">
        <v>1</v>
      </c>
    </row>
    <row r="392" spans="1:7" x14ac:dyDescent="0.25">
      <c r="A392" s="56"/>
      <c r="B392" s="56"/>
      <c r="C392" s="56" t="s">
        <v>15962</v>
      </c>
      <c r="D392" s="56" t="s">
        <v>3894</v>
      </c>
      <c r="E392" s="56" t="s">
        <v>3894</v>
      </c>
      <c r="F392" s="56">
        <v>0</v>
      </c>
      <c r="G392" s="57">
        <v>1</v>
      </c>
    </row>
    <row r="393" spans="1:7" x14ac:dyDescent="0.25">
      <c r="A393" s="56"/>
      <c r="B393" s="56"/>
      <c r="C393" s="56" t="s">
        <v>15963</v>
      </c>
      <c r="D393" s="56" t="s">
        <v>16474</v>
      </c>
      <c r="E393" s="56" t="s">
        <v>16474</v>
      </c>
      <c r="F393" s="56">
        <v>0</v>
      </c>
      <c r="G393" s="57">
        <v>1</v>
      </c>
    </row>
    <row r="394" spans="1:7" x14ac:dyDescent="0.25">
      <c r="A394" s="56"/>
      <c r="B394" s="56"/>
      <c r="C394" s="56" t="s">
        <v>15964</v>
      </c>
      <c r="D394" s="56" t="s">
        <v>16475</v>
      </c>
      <c r="E394" s="56" t="s">
        <v>16475</v>
      </c>
      <c r="F394" s="56">
        <v>0</v>
      </c>
      <c r="G394" s="57">
        <v>1</v>
      </c>
    </row>
    <row r="395" spans="1:7" x14ac:dyDescent="0.25">
      <c r="A395" s="56"/>
      <c r="B395" s="56"/>
      <c r="C395" s="56" t="s">
        <v>15965</v>
      </c>
      <c r="D395" s="56" t="s">
        <v>3905</v>
      </c>
      <c r="E395" s="56" t="s">
        <v>3905</v>
      </c>
      <c r="F395" s="56">
        <v>0</v>
      </c>
      <c r="G395" s="57">
        <v>1</v>
      </c>
    </row>
    <row r="396" spans="1:7" x14ac:dyDescent="0.25">
      <c r="A396" s="56"/>
      <c r="B396" s="56"/>
      <c r="C396" s="56" t="s">
        <v>15966</v>
      </c>
      <c r="D396" s="56" t="s">
        <v>3909</v>
      </c>
      <c r="E396" s="56" t="s">
        <v>3909</v>
      </c>
      <c r="F396" s="56">
        <v>0</v>
      </c>
      <c r="G396" s="57">
        <v>1</v>
      </c>
    </row>
    <row r="397" spans="1:7" x14ac:dyDescent="0.25">
      <c r="A397" s="56" t="s">
        <v>31</v>
      </c>
      <c r="B397" s="56" t="s">
        <v>4572</v>
      </c>
      <c r="C397" s="56" t="s">
        <v>1166</v>
      </c>
      <c r="D397" s="56" t="s">
        <v>4574</v>
      </c>
      <c r="E397" s="56" t="s">
        <v>15778</v>
      </c>
      <c r="F397" s="56" t="s">
        <v>46</v>
      </c>
      <c r="G397" s="57">
        <v>1</v>
      </c>
    </row>
    <row r="398" spans="1:7" x14ac:dyDescent="0.25">
      <c r="A398" s="56"/>
      <c r="B398" s="56"/>
      <c r="C398" s="56" t="s">
        <v>1169</v>
      </c>
      <c r="D398" s="56" t="s">
        <v>4577</v>
      </c>
      <c r="E398" s="56" t="s">
        <v>15778</v>
      </c>
      <c r="F398" s="56" t="s">
        <v>46</v>
      </c>
      <c r="G398" s="57">
        <v>1</v>
      </c>
    </row>
    <row r="399" spans="1:7" x14ac:dyDescent="0.25">
      <c r="A399" s="56"/>
      <c r="B399" s="56"/>
      <c r="C399" s="56" t="s">
        <v>1174</v>
      </c>
      <c r="D399" s="56" t="s">
        <v>4581</v>
      </c>
      <c r="E399" s="56" t="s">
        <v>15778</v>
      </c>
      <c r="F399" s="56" t="s">
        <v>46</v>
      </c>
      <c r="G399" s="57">
        <v>1</v>
      </c>
    </row>
    <row r="400" spans="1:7" x14ac:dyDescent="0.25">
      <c r="A400" s="56"/>
      <c r="B400" s="56"/>
      <c r="C400" s="56" t="s">
        <v>1179</v>
      </c>
      <c r="D400" s="56" t="s">
        <v>4585</v>
      </c>
      <c r="E400" s="56" t="s">
        <v>15778</v>
      </c>
      <c r="F400" s="56" t="s">
        <v>46</v>
      </c>
      <c r="G400" s="57">
        <v>1</v>
      </c>
    </row>
    <row r="401" spans="1:7" x14ac:dyDescent="0.25">
      <c r="A401" s="56"/>
      <c r="B401" s="56"/>
      <c r="C401" s="56" t="s">
        <v>1183</v>
      </c>
      <c r="D401" s="56" t="s">
        <v>4588</v>
      </c>
      <c r="E401" s="56" t="s">
        <v>15778</v>
      </c>
      <c r="F401" s="56" t="s">
        <v>46</v>
      </c>
      <c r="G401" s="57">
        <v>1</v>
      </c>
    </row>
    <row r="402" spans="1:7" x14ac:dyDescent="0.25">
      <c r="A402" s="56"/>
      <c r="B402" s="56"/>
      <c r="C402" s="56" t="s">
        <v>1187</v>
      </c>
      <c r="D402" s="56" t="s">
        <v>4590</v>
      </c>
      <c r="E402" s="56" t="s">
        <v>15778</v>
      </c>
      <c r="F402" s="56" t="s">
        <v>46</v>
      </c>
      <c r="G402" s="57">
        <v>1</v>
      </c>
    </row>
    <row r="403" spans="1:7" x14ac:dyDescent="0.25">
      <c r="A403" s="56"/>
      <c r="B403" s="56"/>
      <c r="C403" s="56" t="s">
        <v>1192</v>
      </c>
      <c r="D403" s="56" t="s">
        <v>4593</v>
      </c>
      <c r="E403" s="56" t="s">
        <v>15778</v>
      </c>
      <c r="F403" s="56" t="s">
        <v>46</v>
      </c>
      <c r="G403" s="57">
        <v>1</v>
      </c>
    </row>
    <row r="404" spans="1:7" x14ac:dyDescent="0.25">
      <c r="A404" s="56"/>
      <c r="B404" s="56"/>
      <c r="C404" s="56" t="s">
        <v>1195</v>
      </c>
      <c r="D404" s="56" t="s">
        <v>4596</v>
      </c>
      <c r="E404" s="56" t="s">
        <v>15778</v>
      </c>
      <c r="F404" s="56" t="s">
        <v>46</v>
      </c>
      <c r="G404" s="57">
        <v>1</v>
      </c>
    </row>
    <row r="405" spans="1:7" x14ac:dyDescent="0.25">
      <c r="A405" s="56"/>
      <c r="B405" s="56"/>
      <c r="C405" s="56" t="s">
        <v>1200</v>
      </c>
      <c r="D405" s="56" t="s">
        <v>4601</v>
      </c>
      <c r="E405" s="56" t="s">
        <v>15778</v>
      </c>
      <c r="F405" s="56" t="s">
        <v>46</v>
      </c>
      <c r="G405" s="57">
        <v>1</v>
      </c>
    </row>
    <row r="406" spans="1:7" x14ac:dyDescent="0.25">
      <c r="A406" s="56"/>
      <c r="B406" s="56"/>
      <c r="C406" s="56" t="s">
        <v>1205</v>
      </c>
      <c r="D406" s="56" t="s">
        <v>4607</v>
      </c>
      <c r="E406" s="56" t="s">
        <v>15778</v>
      </c>
      <c r="F406" s="56" t="s">
        <v>46</v>
      </c>
      <c r="G406" s="57">
        <v>1</v>
      </c>
    </row>
    <row r="407" spans="1:7" x14ac:dyDescent="0.25">
      <c r="A407" s="56"/>
      <c r="B407" s="56"/>
      <c r="C407" s="56" t="s">
        <v>1210</v>
      </c>
      <c r="D407" s="56" t="s">
        <v>4611</v>
      </c>
      <c r="E407" s="56" t="s">
        <v>15779</v>
      </c>
      <c r="F407" s="56" t="s">
        <v>46</v>
      </c>
      <c r="G407" s="57">
        <v>1</v>
      </c>
    </row>
    <row r="408" spans="1:7" x14ac:dyDescent="0.25">
      <c r="A408" s="56"/>
      <c r="B408" s="56"/>
      <c r="C408" s="56" t="s">
        <v>1215</v>
      </c>
      <c r="D408" s="56" t="s">
        <v>4614</v>
      </c>
      <c r="E408" s="56" t="s">
        <v>15779</v>
      </c>
      <c r="F408" s="56" t="s">
        <v>46</v>
      </c>
      <c r="G408" s="57">
        <v>1</v>
      </c>
    </row>
    <row r="409" spans="1:7" x14ac:dyDescent="0.25">
      <c r="A409" s="56"/>
      <c r="B409" s="56"/>
      <c r="C409" s="56" t="s">
        <v>1222</v>
      </c>
      <c r="D409" s="56" t="s">
        <v>4620</v>
      </c>
      <c r="E409" s="56" t="s">
        <v>15779</v>
      </c>
      <c r="F409" s="56" t="s">
        <v>46</v>
      </c>
      <c r="G409" s="57">
        <v>1</v>
      </c>
    </row>
    <row r="410" spans="1:7" x14ac:dyDescent="0.25">
      <c r="A410" s="56"/>
      <c r="B410" s="56"/>
      <c r="C410" s="56" t="s">
        <v>1229</v>
      </c>
      <c r="D410" s="56" t="s">
        <v>4626</v>
      </c>
      <c r="E410" s="56" t="s">
        <v>15779</v>
      </c>
      <c r="F410" s="56" t="s">
        <v>46</v>
      </c>
      <c r="G410" s="57">
        <v>1</v>
      </c>
    </row>
    <row r="411" spans="1:7" x14ac:dyDescent="0.25">
      <c r="A411" s="56"/>
      <c r="B411" s="56"/>
      <c r="C411" s="56" t="s">
        <v>1235</v>
      </c>
      <c r="D411" s="56" t="s">
        <v>4630</v>
      </c>
      <c r="E411" s="56" t="s">
        <v>15779</v>
      </c>
      <c r="F411" s="56" t="s">
        <v>46</v>
      </c>
      <c r="G411" s="57">
        <v>1</v>
      </c>
    </row>
    <row r="412" spans="1:7" x14ac:dyDescent="0.25">
      <c r="A412" s="56"/>
      <c r="B412" s="56"/>
      <c r="C412" s="56" t="s">
        <v>1239</v>
      </c>
      <c r="D412" s="56" t="s">
        <v>4633</v>
      </c>
      <c r="E412" s="56" t="s">
        <v>15780</v>
      </c>
      <c r="F412" s="56" t="s">
        <v>46</v>
      </c>
      <c r="G412" s="57">
        <v>1</v>
      </c>
    </row>
    <row r="413" spans="1:7" x14ac:dyDescent="0.25">
      <c r="A413" s="56"/>
      <c r="B413" s="56"/>
      <c r="C413" s="56" t="s">
        <v>1244</v>
      </c>
      <c r="D413" s="56" t="s">
        <v>4637</v>
      </c>
      <c r="E413" s="56" t="s">
        <v>15781</v>
      </c>
      <c r="F413" s="56" t="s">
        <v>46</v>
      </c>
      <c r="G413" s="57">
        <v>1</v>
      </c>
    </row>
    <row r="414" spans="1:7" x14ac:dyDescent="0.25">
      <c r="A414" s="56"/>
      <c r="B414" s="56"/>
      <c r="C414" s="56" t="s">
        <v>1247</v>
      </c>
      <c r="D414" s="56" t="s">
        <v>4639</v>
      </c>
      <c r="E414" s="56" t="s">
        <v>15781</v>
      </c>
      <c r="F414" s="56" t="s">
        <v>46</v>
      </c>
      <c r="G414" s="57">
        <v>1</v>
      </c>
    </row>
    <row r="415" spans="1:7" x14ac:dyDescent="0.25">
      <c r="A415" s="56"/>
      <c r="B415" s="56"/>
      <c r="C415" s="56" t="s">
        <v>1251</v>
      </c>
      <c r="D415" s="56" t="s">
        <v>4641</v>
      </c>
      <c r="E415" s="56" t="s">
        <v>15781</v>
      </c>
      <c r="F415" s="56" t="s">
        <v>46</v>
      </c>
      <c r="G415" s="57">
        <v>1</v>
      </c>
    </row>
    <row r="416" spans="1:7" x14ac:dyDescent="0.25">
      <c r="A416" s="56"/>
      <c r="B416" s="56"/>
      <c r="C416" s="56" t="s">
        <v>1256</v>
      </c>
      <c r="D416" s="56" t="s">
        <v>4645</v>
      </c>
      <c r="E416" s="56" t="s">
        <v>15781</v>
      </c>
      <c r="F416" s="56" t="s">
        <v>46</v>
      </c>
      <c r="G416" s="57">
        <v>1</v>
      </c>
    </row>
    <row r="417" spans="1:7" x14ac:dyDescent="0.25">
      <c r="A417" s="56"/>
      <c r="B417" s="56"/>
      <c r="C417" s="56" t="s">
        <v>1260</v>
      </c>
      <c r="D417" s="56" t="s">
        <v>4648</v>
      </c>
      <c r="E417" s="56" t="s">
        <v>15782</v>
      </c>
      <c r="F417" s="56" t="s">
        <v>46</v>
      </c>
      <c r="G417" s="57">
        <v>1</v>
      </c>
    </row>
    <row r="418" spans="1:7" x14ac:dyDescent="0.25">
      <c r="A418" s="56"/>
      <c r="B418" s="56"/>
      <c r="C418" s="56" t="s">
        <v>1265</v>
      </c>
      <c r="D418" s="56" t="s">
        <v>4652</v>
      </c>
      <c r="E418" s="56" t="s">
        <v>15783</v>
      </c>
      <c r="F418" s="56" t="s">
        <v>46</v>
      </c>
      <c r="G418" s="57">
        <v>1</v>
      </c>
    </row>
    <row r="419" spans="1:7" x14ac:dyDescent="0.25">
      <c r="A419" s="56"/>
      <c r="B419" s="56"/>
      <c r="C419" s="56" t="s">
        <v>1269</v>
      </c>
      <c r="D419" s="56" t="s">
        <v>4655</v>
      </c>
      <c r="E419" s="56" t="s">
        <v>15783</v>
      </c>
      <c r="F419" s="56" t="s">
        <v>46</v>
      </c>
      <c r="G419" s="57">
        <v>1</v>
      </c>
    </row>
    <row r="420" spans="1:7" x14ac:dyDescent="0.25">
      <c r="A420" s="56"/>
      <c r="B420" s="56"/>
      <c r="C420" s="56" t="s">
        <v>1275</v>
      </c>
      <c r="D420" s="56" t="s">
        <v>4659</v>
      </c>
      <c r="E420" s="56" t="s">
        <v>15783</v>
      </c>
      <c r="F420" s="56" t="s">
        <v>46</v>
      </c>
      <c r="G420" s="57">
        <v>1</v>
      </c>
    </row>
    <row r="421" spans="1:7" x14ac:dyDescent="0.25">
      <c r="A421" s="56"/>
      <c r="B421" s="56"/>
      <c r="C421" s="56" t="s">
        <v>1278</v>
      </c>
      <c r="D421" s="56" t="s">
        <v>4660</v>
      </c>
      <c r="E421" s="56" t="s">
        <v>15783</v>
      </c>
      <c r="F421" s="56" t="s">
        <v>46</v>
      </c>
      <c r="G421" s="57">
        <v>1</v>
      </c>
    </row>
    <row r="422" spans="1:7" x14ac:dyDescent="0.25">
      <c r="A422" s="56"/>
      <c r="B422" s="56"/>
      <c r="C422" s="56" t="s">
        <v>1284</v>
      </c>
      <c r="D422" s="56" t="s">
        <v>4664</v>
      </c>
      <c r="E422" s="56" t="s">
        <v>15783</v>
      </c>
      <c r="F422" s="56" t="s">
        <v>46</v>
      </c>
      <c r="G422" s="57">
        <v>1</v>
      </c>
    </row>
    <row r="423" spans="1:7" x14ac:dyDescent="0.25">
      <c r="A423" s="56"/>
      <c r="B423" s="56"/>
      <c r="C423" s="56" t="s">
        <v>1291</v>
      </c>
      <c r="D423" s="56" t="s">
        <v>4669</v>
      </c>
      <c r="E423" s="56" t="s">
        <v>15783</v>
      </c>
      <c r="F423" s="56" t="s">
        <v>46</v>
      </c>
      <c r="G423" s="57">
        <v>1</v>
      </c>
    </row>
    <row r="424" spans="1:7" x14ac:dyDescent="0.25">
      <c r="A424" s="56"/>
      <c r="B424" s="56"/>
      <c r="C424" s="56" t="s">
        <v>1296</v>
      </c>
      <c r="D424" s="56" t="s">
        <v>4672</v>
      </c>
      <c r="E424" s="56" t="s">
        <v>15783</v>
      </c>
      <c r="F424" s="56" t="s">
        <v>46</v>
      </c>
      <c r="G424" s="57">
        <v>1</v>
      </c>
    </row>
    <row r="425" spans="1:7" x14ac:dyDescent="0.25">
      <c r="A425" s="56"/>
      <c r="B425" s="56"/>
      <c r="C425" s="56" t="s">
        <v>15967</v>
      </c>
      <c r="D425" s="56" t="s">
        <v>3741</v>
      </c>
      <c r="E425" s="56" t="s">
        <v>3741</v>
      </c>
      <c r="F425" s="56">
        <v>0</v>
      </c>
      <c r="G425" s="57">
        <v>1</v>
      </c>
    </row>
    <row r="426" spans="1:7" x14ac:dyDescent="0.25">
      <c r="A426" s="56"/>
      <c r="B426" s="56"/>
      <c r="C426" s="56" t="s">
        <v>15968</v>
      </c>
      <c r="D426" s="56" t="s">
        <v>3744</v>
      </c>
      <c r="E426" s="56" t="s">
        <v>3744</v>
      </c>
      <c r="F426" s="56">
        <v>0</v>
      </c>
      <c r="G426" s="57">
        <v>1</v>
      </c>
    </row>
    <row r="427" spans="1:7" x14ac:dyDescent="0.25">
      <c r="A427" s="56"/>
      <c r="B427" s="56"/>
      <c r="C427" s="56" t="s">
        <v>15969</v>
      </c>
      <c r="D427" s="56" t="s">
        <v>3747</v>
      </c>
      <c r="E427" s="56" t="s">
        <v>3747</v>
      </c>
      <c r="F427" s="56">
        <v>0</v>
      </c>
      <c r="G427" s="57">
        <v>1</v>
      </c>
    </row>
    <row r="428" spans="1:7" x14ac:dyDescent="0.25">
      <c r="A428" s="56"/>
      <c r="B428" s="56"/>
      <c r="C428" s="56" t="s">
        <v>15970</v>
      </c>
      <c r="D428" s="56" t="s">
        <v>3753</v>
      </c>
      <c r="E428" s="56" t="s">
        <v>3753</v>
      </c>
      <c r="F428" s="56">
        <v>0</v>
      </c>
      <c r="G428" s="57">
        <v>1</v>
      </c>
    </row>
    <row r="429" spans="1:7" x14ac:dyDescent="0.25">
      <c r="A429" s="56"/>
      <c r="B429" s="56"/>
      <c r="C429" s="56" t="s">
        <v>15971</v>
      </c>
      <c r="D429" s="56" t="s">
        <v>3759</v>
      </c>
      <c r="E429" s="56" t="s">
        <v>3759</v>
      </c>
      <c r="F429" s="56">
        <v>0</v>
      </c>
      <c r="G429" s="57">
        <v>1</v>
      </c>
    </row>
    <row r="430" spans="1:7" x14ac:dyDescent="0.25">
      <c r="A430" s="56"/>
      <c r="B430" s="56"/>
      <c r="C430" s="56" t="s">
        <v>15972</v>
      </c>
      <c r="D430" s="56" t="s">
        <v>3765</v>
      </c>
      <c r="E430" s="56" t="s">
        <v>3765</v>
      </c>
      <c r="F430" s="56">
        <v>0</v>
      </c>
      <c r="G430" s="57">
        <v>1</v>
      </c>
    </row>
    <row r="431" spans="1:7" x14ac:dyDescent="0.25">
      <c r="A431" s="56"/>
      <c r="B431" s="56"/>
      <c r="C431" s="56" t="s">
        <v>15973</v>
      </c>
      <c r="D431" s="56" t="s">
        <v>3770</v>
      </c>
      <c r="E431" s="56" t="s">
        <v>3770</v>
      </c>
      <c r="F431" s="56">
        <v>0</v>
      </c>
      <c r="G431" s="57">
        <v>1</v>
      </c>
    </row>
    <row r="432" spans="1:7" x14ac:dyDescent="0.25">
      <c r="A432" s="56"/>
      <c r="B432" s="56"/>
      <c r="C432" s="56" t="s">
        <v>15974</v>
      </c>
      <c r="D432" s="56" t="s">
        <v>3774</v>
      </c>
      <c r="E432" s="56" t="s">
        <v>3774</v>
      </c>
      <c r="F432" s="56">
        <v>0</v>
      </c>
      <c r="G432" s="57">
        <v>1</v>
      </c>
    </row>
    <row r="433" spans="1:7" x14ac:dyDescent="0.25">
      <c r="A433" s="56"/>
      <c r="B433" s="56"/>
      <c r="C433" s="56" t="s">
        <v>15975</v>
      </c>
      <c r="D433" s="56" t="s">
        <v>6540</v>
      </c>
      <c r="E433" s="56" t="s">
        <v>6540</v>
      </c>
      <c r="F433" s="56">
        <v>0</v>
      </c>
      <c r="G433" s="57">
        <v>1</v>
      </c>
    </row>
    <row r="434" spans="1:7" x14ac:dyDescent="0.25">
      <c r="A434" s="56"/>
      <c r="B434" s="56"/>
      <c r="C434" s="56" t="s">
        <v>15976</v>
      </c>
      <c r="D434" s="56" t="s">
        <v>3781</v>
      </c>
      <c r="E434" s="56" t="s">
        <v>3781</v>
      </c>
      <c r="F434" s="56">
        <v>0</v>
      </c>
      <c r="G434" s="57">
        <v>1</v>
      </c>
    </row>
    <row r="435" spans="1:7" x14ac:dyDescent="0.25">
      <c r="A435" s="56"/>
      <c r="B435" s="56"/>
      <c r="C435" s="56" t="s">
        <v>15977</v>
      </c>
      <c r="D435" s="56" t="s">
        <v>3786</v>
      </c>
      <c r="E435" s="56" t="s">
        <v>3786</v>
      </c>
      <c r="F435" s="56">
        <v>0</v>
      </c>
      <c r="G435" s="57">
        <v>1</v>
      </c>
    </row>
    <row r="436" spans="1:7" x14ac:dyDescent="0.25">
      <c r="A436" s="56"/>
      <c r="B436" s="56"/>
      <c r="C436" s="56" t="s">
        <v>15978</v>
      </c>
      <c r="D436" s="56" t="s">
        <v>3790</v>
      </c>
      <c r="E436" s="56" t="s">
        <v>3790</v>
      </c>
      <c r="F436" s="56">
        <v>0</v>
      </c>
      <c r="G436" s="57">
        <v>1</v>
      </c>
    </row>
    <row r="437" spans="1:7" x14ac:dyDescent="0.25">
      <c r="A437" s="56"/>
      <c r="B437" s="56"/>
      <c r="C437" s="56" t="s">
        <v>15979</v>
      </c>
      <c r="D437" s="56" t="s">
        <v>3794</v>
      </c>
      <c r="E437" s="56" t="s">
        <v>3794</v>
      </c>
      <c r="F437" s="56">
        <v>0</v>
      </c>
      <c r="G437" s="57">
        <v>1</v>
      </c>
    </row>
    <row r="438" spans="1:7" x14ac:dyDescent="0.25">
      <c r="A438" s="56"/>
      <c r="B438" s="56"/>
      <c r="C438" s="56" t="s">
        <v>15980</v>
      </c>
      <c r="D438" s="56" t="s">
        <v>3797</v>
      </c>
      <c r="E438" s="56" t="s">
        <v>3797</v>
      </c>
      <c r="F438" s="56">
        <v>0</v>
      </c>
      <c r="G438" s="57">
        <v>1</v>
      </c>
    </row>
    <row r="439" spans="1:7" x14ac:dyDescent="0.25">
      <c r="A439" s="56"/>
      <c r="B439" s="56"/>
      <c r="C439" s="56" t="s">
        <v>15981</v>
      </c>
      <c r="D439" s="56" t="s">
        <v>3802</v>
      </c>
      <c r="E439" s="56" t="s">
        <v>3802</v>
      </c>
      <c r="F439" s="56">
        <v>0</v>
      </c>
      <c r="G439" s="57">
        <v>1</v>
      </c>
    </row>
    <row r="440" spans="1:7" x14ac:dyDescent="0.25">
      <c r="A440" s="56"/>
      <c r="B440" s="56"/>
      <c r="C440" s="56" t="s">
        <v>15982</v>
      </c>
      <c r="D440" s="56" t="s">
        <v>3807</v>
      </c>
      <c r="E440" s="56" t="s">
        <v>3807</v>
      </c>
      <c r="F440" s="56">
        <v>0</v>
      </c>
      <c r="G440" s="57">
        <v>1</v>
      </c>
    </row>
    <row r="441" spans="1:7" x14ac:dyDescent="0.25">
      <c r="A441" s="56"/>
      <c r="B441" s="56"/>
      <c r="C441" s="56" t="s">
        <v>15983</v>
      </c>
      <c r="D441" s="56" t="s">
        <v>3812</v>
      </c>
      <c r="E441" s="56" t="s">
        <v>3812</v>
      </c>
      <c r="F441" s="56">
        <v>0</v>
      </c>
      <c r="G441" s="57">
        <v>1</v>
      </c>
    </row>
    <row r="442" spans="1:7" x14ac:dyDescent="0.25">
      <c r="A442" s="56"/>
      <c r="B442" s="56"/>
      <c r="C442" s="56" t="s">
        <v>15984</v>
      </c>
      <c r="D442" s="56" t="s">
        <v>3818</v>
      </c>
      <c r="E442" s="56" t="s">
        <v>3818</v>
      </c>
      <c r="F442" s="56">
        <v>0</v>
      </c>
      <c r="G442" s="57">
        <v>1</v>
      </c>
    </row>
    <row r="443" spans="1:7" x14ac:dyDescent="0.25">
      <c r="A443" s="56"/>
      <c r="B443" s="56"/>
      <c r="C443" s="56" t="s">
        <v>15985</v>
      </c>
      <c r="D443" s="56" t="s">
        <v>3823</v>
      </c>
      <c r="E443" s="56" t="s">
        <v>3823</v>
      </c>
      <c r="F443" s="56">
        <v>0</v>
      </c>
      <c r="G443" s="57">
        <v>1</v>
      </c>
    </row>
    <row r="444" spans="1:7" x14ac:dyDescent="0.25">
      <c r="A444" s="56"/>
      <c r="B444" s="56"/>
      <c r="C444" s="56" t="s">
        <v>15986</v>
      </c>
      <c r="D444" s="56" t="s">
        <v>3828</v>
      </c>
      <c r="E444" s="56" t="s">
        <v>3828</v>
      </c>
      <c r="F444" s="56">
        <v>0</v>
      </c>
      <c r="G444" s="57">
        <v>1</v>
      </c>
    </row>
    <row r="445" spans="1:7" x14ac:dyDescent="0.25">
      <c r="A445" s="56"/>
      <c r="B445" s="56"/>
      <c r="C445" s="56" t="s">
        <v>15987</v>
      </c>
      <c r="D445" s="56" t="s">
        <v>3830</v>
      </c>
      <c r="E445" s="56" t="s">
        <v>3830</v>
      </c>
      <c r="F445" s="56">
        <v>0</v>
      </c>
      <c r="G445" s="57">
        <v>1</v>
      </c>
    </row>
    <row r="446" spans="1:7" x14ac:dyDescent="0.25">
      <c r="A446" s="56"/>
      <c r="B446" s="56"/>
      <c r="C446" s="56" t="s">
        <v>15988</v>
      </c>
      <c r="D446" s="56" t="s">
        <v>3835</v>
      </c>
      <c r="E446" s="56" t="s">
        <v>3835</v>
      </c>
      <c r="F446" s="56">
        <v>0</v>
      </c>
      <c r="G446" s="57">
        <v>1</v>
      </c>
    </row>
    <row r="447" spans="1:7" x14ac:dyDescent="0.25">
      <c r="A447" s="56"/>
      <c r="B447" s="56"/>
      <c r="C447" s="56" t="s">
        <v>15989</v>
      </c>
      <c r="D447" s="56" t="s">
        <v>3839</v>
      </c>
      <c r="E447" s="56" t="s">
        <v>3839</v>
      </c>
      <c r="F447" s="56">
        <v>0</v>
      </c>
      <c r="G447" s="57">
        <v>1</v>
      </c>
    </row>
    <row r="448" spans="1:7" x14ac:dyDescent="0.25">
      <c r="A448" s="56"/>
      <c r="B448" s="56"/>
      <c r="C448" s="56" t="s">
        <v>15990</v>
      </c>
      <c r="D448" s="56" t="s">
        <v>3843</v>
      </c>
      <c r="E448" s="56" t="s">
        <v>3843</v>
      </c>
      <c r="F448" s="56">
        <v>0</v>
      </c>
      <c r="G448" s="57">
        <v>1</v>
      </c>
    </row>
    <row r="449" spans="1:7" x14ac:dyDescent="0.25">
      <c r="A449" s="56"/>
      <c r="B449" s="56"/>
      <c r="C449" s="56" t="s">
        <v>15991</v>
      </c>
      <c r="D449" s="56" t="s">
        <v>3847</v>
      </c>
      <c r="E449" s="56" t="s">
        <v>3847</v>
      </c>
      <c r="F449" s="56">
        <v>0</v>
      </c>
      <c r="G449" s="57">
        <v>1</v>
      </c>
    </row>
    <row r="450" spans="1:7" x14ac:dyDescent="0.25">
      <c r="A450" s="56"/>
      <c r="B450" s="56"/>
      <c r="C450" s="56" t="s">
        <v>1032</v>
      </c>
      <c r="D450" s="56" t="s">
        <v>3851</v>
      </c>
      <c r="E450" s="56" t="s">
        <v>3851</v>
      </c>
      <c r="F450" s="56">
        <v>0</v>
      </c>
      <c r="G450" s="57">
        <v>1</v>
      </c>
    </row>
    <row r="451" spans="1:7" x14ac:dyDescent="0.25">
      <c r="A451" s="56"/>
      <c r="B451" s="56"/>
      <c r="C451" s="56" t="s">
        <v>15992</v>
      </c>
      <c r="D451" s="56" t="s">
        <v>3851</v>
      </c>
      <c r="E451" s="56" t="s">
        <v>3851</v>
      </c>
      <c r="F451" s="56">
        <v>0</v>
      </c>
      <c r="G451" s="57">
        <v>1</v>
      </c>
    </row>
    <row r="452" spans="1:7" x14ac:dyDescent="0.25">
      <c r="A452" s="56"/>
      <c r="B452" s="56"/>
      <c r="C452" s="56" t="s">
        <v>15993</v>
      </c>
      <c r="D452" s="56" t="s">
        <v>3860</v>
      </c>
      <c r="E452" s="56" t="s">
        <v>3860</v>
      </c>
      <c r="F452" s="56">
        <v>0</v>
      </c>
      <c r="G452" s="57">
        <v>1</v>
      </c>
    </row>
    <row r="453" spans="1:7" x14ac:dyDescent="0.25">
      <c r="A453" s="56"/>
      <c r="B453" s="56"/>
      <c r="C453" s="56" t="s">
        <v>15994</v>
      </c>
      <c r="D453" s="56" t="s">
        <v>3864</v>
      </c>
      <c r="E453" s="56" t="s">
        <v>3864</v>
      </c>
      <c r="F453" s="56">
        <v>0</v>
      </c>
      <c r="G453" s="57">
        <v>1</v>
      </c>
    </row>
    <row r="454" spans="1:7" x14ac:dyDescent="0.25">
      <c r="A454" s="56"/>
      <c r="B454" s="56"/>
      <c r="C454" s="56" t="s">
        <v>15995</v>
      </c>
      <c r="D454" s="56" t="s">
        <v>3871</v>
      </c>
      <c r="E454" s="56" t="s">
        <v>3871</v>
      </c>
      <c r="F454" s="56">
        <v>0</v>
      </c>
      <c r="G454" s="57">
        <v>1</v>
      </c>
    </row>
    <row r="455" spans="1:7" x14ac:dyDescent="0.25">
      <c r="A455" s="56"/>
      <c r="B455" s="56"/>
      <c r="C455" s="56" t="s">
        <v>15996</v>
      </c>
      <c r="D455" s="56" t="s">
        <v>3874</v>
      </c>
      <c r="E455" s="56" t="s">
        <v>3874</v>
      </c>
      <c r="F455" s="56">
        <v>0</v>
      </c>
      <c r="G455" s="57">
        <v>1</v>
      </c>
    </row>
    <row r="456" spans="1:7" x14ac:dyDescent="0.25">
      <c r="A456" s="56"/>
      <c r="B456" s="56"/>
      <c r="C456" s="56" t="s">
        <v>15997</v>
      </c>
      <c r="D456" s="56" t="s">
        <v>3878</v>
      </c>
      <c r="E456" s="56" t="s">
        <v>3878</v>
      </c>
      <c r="F456" s="56">
        <v>0</v>
      </c>
      <c r="G456" s="57">
        <v>1</v>
      </c>
    </row>
    <row r="457" spans="1:7" x14ac:dyDescent="0.25">
      <c r="A457" s="56"/>
      <c r="B457" s="56"/>
      <c r="C457" s="56" t="s">
        <v>15998</v>
      </c>
      <c r="D457" s="56" t="s">
        <v>3881</v>
      </c>
      <c r="E457" s="56" t="s">
        <v>3881</v>
      </c>
      <c r="F457" s="56">
        <v>0</v>
      </c>
      <c r="G457" s="57">
        <v>1</v>
      </c>
    </row>
    <row r="458" spans="1:7" x14ac:dyDescent="0.25">
      <c r="A458" s="56"/>
      <c r="B458" s="56"/>
      <c r="C458" s="56" t="s">
        <v>15999</v>
      </c>
      <c r="D458" s="56" t="s">
        <v>3886</v>
      </c>
      <c r="E458" s="56" t="s">
        <v>3886</v>
      </c>
      <c r="F458" s="56">
        <v>0</v>
      </c>
      <c r="G458" s="57">
        <v>1</v>
      </c>
    </row>
    <row r="459" spans="1:7" x14ac:dyDescent="0.25">
      <c r="A459" s="56"/>
      <c r="B459" s="56"/>
      <c r="C459" s="56" t="s">
        <v>16000</v>
      </c>
      <c r="D459" s="56" t="s">
        <v>3890</v>
      </c>
      <c r="E459" s="56" t="s">
        <v>3890</v>
      </c>
      <c r="F459" s="56">
        <v>0</v>
      </c>
      <c r="G459" s="57">
        <v>1</v>
      </c>
    </row>
    <row r="460" spans="1:7" x14ac:dyDescent="0.25">
      <c r="A460" s="56"/>
      <c r="B460" s="56"/>
      <c r="C460" s="56" t="s">
        <v>16001</v>
      </c>
      <c r="D460" s="56" t="s">
        <v>3894</v>
      </c>
      <c r="E460" s="56" t="s">
        <v>3894</v>
      </c>
      <c r="F460" s="56">
        <v>0</v>
      </c>
      <c r="G460" s="57">
        <v>1</v>
      </c>
    </row>
    <row r="461" spans="1:7" x14ac:dyDescent="0.25">
      <c r="A461" s="56"/>
      <c r="B461" s="56"/>
      <c r="C461" s="56" t="s">
        <v>16002</v>
      </c>
      <c r="D461" s="56" t="s">
        <v>16474</v>
      </c>
      <c r="E461" s="56" t="s">
        <v>16474</v>
      </c>
      <c r="F461" s="56">
        <v>0</v>
      </c>
      <c r="G461" s="57">
        <v>1</v>
      </c>
    </row>
    <row r="462" spans="1:7" x14ac:dyDescent="0.25">
      <c r="A462" s="56"/>
      <c r="B462" s="56"/>
      <c r="C462" s="56" t="s">
        <v>16003</v>
      </c>
      <c r="D462" s="56" t="s">
        <v>16475</v>
      </c>
      <c r="E462" s="56" t="s">
        <v>16475</v>
      </c>
      <c r="F462" s="56">
        <v>0</v>
      </c>
      <c r="G462" s="57">
        <v>1</v>
      </c>
    </row>
    <row r="463" spans="1:7" x14ac:dyDescent="0.25">
      <c r="A463" s="56"/>
      <c r="B463" s="56"/>
      <c r="C463" s="56" t="s">
        <v>16004</v>
      </c>
      <c r="D463" s="56" t="s">
        <v>3905</v>
      </c>
      <c r="E463" s="56" t="s">
        <v>3905</v>
      </c>
      <c r="F463" s="56">
        <v>0</v>
      </c>
      <c r="G463" s="57">
        <v>1</v>
      </c>
    </row>
    <row r="464" spans="1:7" x14ac:dyDescent="0.25">
      <c r="A464" s="56"/>
      <c r="B464" s="56"/>
      <c r="C464" s="56" t="s">
        <v>16005</v>
      </c>
      <c r="D464" s="56" t="s">
        <v>3909</v>
      </c>
      <c r="E464" s="56" t="s">
        <v>3909</v>
      </c>
      <c r="F464" s="56">
        <v>0</v>
      </c>
      <c r="G464" s="57">
        <v>1</v>
      </c>
    </row>
    <row r="465" spans="1:7" x14ac:dyDescent="0.25">
      <c r="A465" s="56" t="s">
        <v>6553</v>
      </c>
      <c r="B465" s="56" t="s">
        <v>6559</v>
      </c>
      <c r="C465" s="56" t="s">
        <v>15806</v>
      </c>
      <c r="D465" s="56" t="s">
        <v>15803</v>
      </c>
      <c r="E465" s="56" t="s">
        <v>46</v>
      </c>
      <c r="F465" s="56" t="s">
        <v>46</v>
      </c>
      <c r="G465" s="57">
        <v>1</v>
      </c>
    </row>
    <row r="466" spans="1:7" x14ac:dyDescent="0.25">
      <c r="A466" s="56"/>
      <c r="B466" s="56"/>
      <c r="C466" s="56" t="s">
        <v>15807</v>
      </c>
      <c r="D466" s="56" t="s">
        <v>15804</v>
      </c>
      <c r="E466" s="56" t="s">
        <v>46</v>
      </c>
      <c r="F466" s="56" t="s">
        <v>46</v>
      </c>
      <c r="G466" s="57">
        <v>1</v>
      </c>
    </row>
    <row r="467" spans="1:7" x14ac:dyDescent="0.25">
      <c r="A467" s="56" t="s">
        <v>32</v>
      </c>
      <c r="B467" s="56" t="s">
        <v>4676</v>
      </c>
      <c r="C467" s="56" t="s">
        <v>1302</v>
      </c>
      <c r="D467" s="56" t="s">
        <v>4677</v>
      </c>
      <c r="E467" s="56" t="s">
        <v>15778</v>
      </c>
      <c r="F467" s="56" t="s">
        <v>46</v>
      </c>
      <c r="G467" s="57">
        <v>1</v>
      </c>
    </row>
    <row r="468" spans="1:7" x14ac:dyDescent="0.25">
      <c r="A468" s="56"/>
      <c r="B468" s="56"/>
      <c r="C468" s="56" t="s">
        <v>1307</v>
      </c>
      <c r="D468" s="56" t="s">
        <v>4681</v>
      </c>
      <c r="E468" s="56" t="s">
        <v>15778</v>
      </c>
      <c r="F468" s="56" t="s">
        <v>46</v>
      </c>
      <c r="G468" s="57">
        <v>1</v>
      </c>
    </row>
    <row r="469" spans="1:7" x14ac:dyDescent="0.25">
      <c r="A469" s="56"/>
      <c r="B469" s="56"/>
      <c r="C469" s="56" t="s">
        <v>1311</v>
      </c>
      <c r="D469" s="56" t="s">
        <v>4685</v>
      </c>
      <c r="E469" s="56" t="s">
        <v>15778</v>
      </c>
      <c r="F469" s="56" t="s">
        <v>46</v>
      </c>
      <c r="G469" s="57">
        <v>1</v>
      </c>
    </row>
    <row r="470" spans="1:7" x14ac:dyDescent="0.25">
      <c r="A470" s="56"/>
      <c r="B470" s="56"/>
      <c r="C470" s="56" t="s">
        <v>1315</v>
      </c>
      <c r="D470" s="56" t="s">
        <v>4688</v>
      </c>
      <c r="E470" s="56" t="s">
        <v>15778</v>
      </c>
      <c r="F470" s="56" t="s">
        <v>46</v>
      </c>
      <c r="G470" s="57">
        <v>1</v>
      </c>
    </row>
    <row r="471" spans="1:7" x14ac:dyDescent="0.25">
      <c r="A471" s="56"/>
      <c r="B471" s="56"/>
      <c r="C471" s="56" t="s">
        <v>1320</v>
      </c>
      <c r="D471" s="56" t="s">
        <v>4693</v>
      </c>
      <c r="E471" s="56" t="s">
        <v>15778</v>
      </c>
      <c r="F471" s="56" t="s">
        <v>46</v>
      </c>
      <c r="G471" s="57">
        <v>1</v>
      </c>
    </row>
    <row r="472" spans="1:7" x14ac:dyDescent="0.25">
      <c r="A472" s="56"/>
      <c r="B472" s="56"/>
      <c r="C472" s="56" t="s">
        <v>1324</v>
      </c>
      <c r="D472" s="56" t="s">
        <v>4696</v>
      </c>
      <c r="E472" s="56" t="s">
        <v>15778</v>
      </c>
      <c r="F472" s="56" t="s">
        <v>46</v>
      </c>
      <c r="G472" s="57">
        <v>1</v>
      </c>
    </row>
    <row r="473" spans="1:7" x14ac:dyDescent="0.25">
      <c r="A473" s="56"/>
      <c r="B473" s="56"/>
      <c r="C473" s="56" t="s">
        <v>1329</v>
      </c>
      <c r="D473" s="56" t="s">
        <v>4699</v>
      </c>
      <c r="E473" s="56" t="s">
        <v>15778</v>
      </c>
      <c r="F473" s="56" t="s">
        <v>46</v>
      </c>
      <c r="G473" s="57">
        <v>1</v>
      </c>
    </row>
    <row r="474" spans="1:7" x14ac:dyDescent="0.25">
      <c r="A474" s="56"/>
      <c r="B474" s="56"/>
      <c r="C474" s="56" t="s">
        <v>1334</v>
      </c>
      <c r="D474" s="56" t="s">
        <v>4703</v>
      </c>
      <c r="E474" s="56" t="s">
        <v>15778</v>
      </c>
      <c r="F474" s="56" t="s">
        <v>46</v>
      </c>
      <c r="G474" s="57">
        <v>1</v>
      </c>
    </row>
    <row r="475" spans="1:7" x14ac:dyDescent="0.25">
      <c r="A475" s="56"/>
      <c r="B475" s="56"/>
      <c r="C475" s="56" t="s">
        <v>1339</v>
      </c>
      <c r="D475" s="56" t="s">
        <v>4706</v>
      </c>
      <c r="E475" s="56" t="s">
        <v>15778</v>
      </c>
      <c r="F475" s="56" t="s">
        <v>46</v>
      </c>
      <c r="G475" s="57">
        <v>1</v>
      </c>
    </row>
    <row r="476" spans="1:7" x14ac:dyDescent="0.25">
      <c r="A476" s="56"/>
      <c r="B476" s="56"/>
      <c r="C476" s="56" t="s">
        <v>1344</v>
      </c>
      <c r="D476" s="56" t="s">
        <v>4710</v>
      </c>
      <c r="E476" s="56" t="s">
        <v>15778</v>
      </c>
      <c r="F476" s="56" t="s">
        <v>46</v>
      </c>
      <c r="G476" s="57">
        <v>1</v>
      </c>
    </row>
    <row r="477" spans="1:7" x14ac:dyDescent="0.25">
      <c r="A477" s="56"/>
      <c r="B477" s="56"/>
      <c r="C477" s="56" t="s">
        <v>1347</v>
      </c>
      <c r="D477" s="56" t="s">
        <v>4713</v>
      </c>
      <c r="E477" s="56" t="s">
        <v>15778</v>
      </c>
      <c r="F477" s="56" t="s">
        <v>46</v>
      </c>
      <c r="G477" s="57">
        <v>1</v>
      </c>
    </row>
    <row r="478" spans="1:7" x14ac:dyDescent="0.25">
      <c r="A478" s="56"/>
      <c r="B478" s="56"/>
      <c r="C478" s="56" t="s">
        <v>1352</v>
      </c>
      <c r="D478" s="56" t="s">
        <v>4717</v>
      </c>
      <c r="E478" s="56" t="s">
        <v>15778</v>
      </c>
      <c r="F478" s="56" t="s">
        <v>46</v>
      </c>
      <c r="G478" s="57">
        <v>1</v>
      </c>
    </row>
    <row r="479" spans="1:7" x14ac:dyDescent="0.25">
      <c r="A479" s="56"/>
      <c r="B479" s="56"/>
      <c r="C479" s="56" t="s">
        <v>1356</v>
      </c>
      <c r="D479" s="56" t="s">
        <v>4720</v>
      </c>
      <c r="E479" s="56" t="s">
        <v>15778</v>
      </c>
      <c r="F479" s="56" t="s">
        <v>46</v>
      </c>
      <c r="G479" s="57">
        <v>1</v>
      </c>
    </row>
    <row r="480" spans="1:7" x14ac:dyDescent="0.25">
      <c r="A480" s="56"/>
      <c r="B480" s="56"/>
      <c r="C480" s="56" t="s">
        <v>1362</v>
      </c>
      <c r="D480" s="56" t="s">
        <v>4724</v>
      </c>
      <c r="E480" s="56" t="s">
        <v>15779</v>
      </c>
      <c r="F480" s="56" t="s">
        <v>46</v>
      </c>
      <c r="G480" s="57">
        <v>1</v>
      </c>
    </row>
    <row r="481" spans="1:7" x14ac:dyDescent="0.25">
      <c r="A481" s="56"/>
      <c r="B481" s="56"/>
      <c r="C481" s="56" t="s">
        <v>1367</v>
      </c>
      <c r="D481" s="56" t="s">
        <v>4728</v>
      </c>
      <c r="E481" s="56" t="s">
        <v>15779</v>
      </c>
      <c r="F481" s="56" t="s">
        <v>46</v>
      </c>
      <c r="G481" s="57">
        <v>1</v>
      </c>
    </row>
    <row r="482" spans="1:7" x14ac:dyDescent="0.25">
      <c r="A482" s="56"/>
      <c r="B482" s="56"/>
      <c r="C482" s="56" t="s">
        <v>1373</v>
      </c>
      <c r="D482" s="56" t="s">
        <v>4733</v>
      </c>
      <c r="E482" s="56" t="s">
        <v>15780</v>
      </c>
      <c r="F482" s="56" t="s">
        <v>46</v>
      </c>
      <c r="G482" s="57">
        <v>1</v>
      </c>
    </row>
    <row r="483" spans="1:7" x14ac:dyDescent="0.25">
      <c r="A483" s="56"/>
      <c r="B483" s="56"/>
      <c r="C483" s="56" t="s">
        <v>1378</v>
      </c>
      <c r="D483" s="56" t="s">
        <v>4738</v>
      </c>
      <c r="E483" s="56" t="s">
        <v>15782</v>
      </c>
      <c r="F483" s="56" t="s">
        <v>46</v>
      </c>
      <c r="G483" s="57">
        <v>1</v>
      </c>
    </row>
    <row r="484" spans="1:7" x14ac:dyDescent="0.25">
      <c r="A484" s="56"/>
      <c r="B484" s="56"/>
      <c r="C484" s="56" t="s">
        <v>1382</v>
      </c>
      <c r="D484" s="56" t="s">
        <v>4741</v>
      </c>
      <c r="E484" s="56" t="s">
        <v>15783</v>
      </c>
      <c r="F484" s="56" t="s">
        <v>46</v>
      </c>
      <c r="G484" s="57">
        <v>1</v>
      </c>
    </row>
    <row r="485" spans="1:7" x14ac:dyDescent="0.25">
      <c r="A485" s="56"/>
      <c r="B485" s="56"/>
      <c r="C485" s="56" t="s">
        <v>1390</v>
      </c>
      <c r="D485" s="56" t="s">
        <v>4746</v>
      </c>
      <c r="E485" s="56" t="s">
        <v>15783</v>
      </c>
      <c r="F485" s="56" t="s">
        <v>46</v>
      </c>
      <c r="G485" s="57">
        <v>1</v>
      </c>
    </row>
    <row r="486" spans="1:7" x14ac:dyDescent="0.25">
      <c r="A486" s="56"/>
      <c r="B486" s="56"/>
      <c r="C486" s="56" t="s">
        <v>1398</v>
      </c>
      <c r="D486" s="56" t="s">
        <v>4752</v>
      </c>
      <c r="E486" s="56" t="s">
        <v>15783</v>
      </c>
      <c r="F486" s="56" t="s">
        <v>46</v>
      </c>
      <c r="G486" s="57">
        <v>1</v>
      </c>
    </row>
    <row r="487" spans="1:7" x14ac:dyDescent="0.25">
      <c r="A487" s="56"/>
      <c r="B487" s="56"/>
      <c r="C487" s="56" t="s">
        <v>1405</v>
      </c>
      <c r="D487" s="56" t="s">
        <v>4755</v>
      </c>
      <c r="E487" s="56" t="s">
        <v>15783</v>
      </c>
      <c r="F487" s="56" t="s">
        <v>46</v>
      </c>
      <c r="G487" s="57">
        <v>1</v>
      </c>
    </row>
    <row r="488" spans="1:7" x14ac:dyDescent="0.25">
      <c r="A488" s="56"/>
      <c r="B488" s="56"/>
      <c r="C488" s="56" t="s">
        <v>1411</v>
      </c>
      <c r="D488" s="56" t="s">
        <v>4759</v>
      </c>
      <c r="E488" s="56" t="s">
        <v>15783</v>
      </c>
      <c r="F488" s="56" t="s">
        <v>46</v>
      </c>
      <c r="G488" s="57">
        <v>1</v>
      </c>
    </row>
    <row r="489" spans="1:7" x14ac:dyDescent="0.25">
      <c r="A489" s="56"/>
      <c r="B489" s="56"/>
      <c r="C489" s="56" t="s">
        <v>1416</v>
      </c>
      <c r="D489" s="56" t="s">
        <v>4763</v>
      </c>
      <c r="E489" s="56" t="s">
        <v>15783</v>
      </c>
      <c r="F489" s="56" t="s">
        <v>46</v>
      </c>
      <c r="G489" s="57">
        <v>1</v>
      </c>
    </row>
    <row r="490" spans="1:7" x14ac:dyDescent="0.25">
      <c r="A490" s="56"/>
      <c r="B490" s="56"/>
      <c r="C490" s="56" t="s">
        <v>1422</v>
      </c>
      <c r="D490" s="56" t="s">
        <v>4767</v>
      </c>
      <c r="E490" s="56" t="s">
        <v>15783</v>
      </c>
      <c r="F490" s="56" t="s">
        <v>46</v>
      </c>
      <c r="G490" s="57">
        <v>1</v>
      </c>
    </row>
    <row r="491" spans="1:7" x14ac:dyDescent="0.25">
      <c r="A491" s="56"/>
      <c r="B491" s="56"/>
      <c r="C491" s="56" t="s">
        <v>1427</v>
      </c>
      <c r="D491" s="56" t="s">
        <v>4771</v>
      </c>
      <c r="E491" s="56" t="s">
        <v>15783</v>
      </c>
      <c r="F491" s="56" t="s">
        <v>46</v>
      </c>
      <c r="G491" s="57">
        <v>1</v>
      </c>
    </row>
    <row r="492" spans="1:7" x14ac:dyDescent="0.25">
      <c r="A492" s="56"/>
      <c r="B492" s="56"/>
      <c r="C492" s="56" t="s">
        <v>1432</v>
      </c>
      <c r="D492" s="56" t="s">
        <v>4775</v>
      </c>
      <c r="E492" s="56" t="s">
        <v>15783</v>
      </c>
      <c r="F492" s="56" t="s">
        <v>46</v>
      </c>
      <c r="G492" s="57">
        <v>1</v>
      </c>
    </row>
    <row r="493" spans="1:7" x14ac:dyDescent="0.25">
      <c r="A493" s="56"/>
      <c r="B493" s="56"/>
      <c r="C493" s="56" t="s">
        <v>1439</v>
      </c>
      <c r="D493" s="56" t="s">
        <v>4780</v>
      </c>
      <c r="E493" s="56" t="s">
        <v>15783</v>
      </c>
      <c r="F493" s="56" t="s">
        <v>46</v>
      </c>
      <c r="G493" s="57">
        <v>1</v>
      </c>
    </row>
    <row r="494" spans="1:7" x14ac:dyDescent="0.25">
      <c r="A494" s="56"/>
      <c r="B494" s="56"/>
      <c r="C494" s="56" t="s">
        <v>1446</v>
      </c>
      <c r="D494" s="56" t="s">
        <v>4786</v>
      </c>
      <c r="E494" s="56" t="s">
        <v>15783</v>
      </c>
      <c r="F494" s="56" t="s">
        <v>46</v>
      </c>
      <c r="G494" s="57">
        <v>1</v>
      </c>
    </row>
    <row r="495" spans="1:7" x14ac:dyDescent="0.25">
      <c r="A495" s="56"/>
      <c r="B495" s="56"/>
      <c r="C495" s="56" t="s">
        <v>1451</v>
      </c>
      <c r="D495" s="56" t="s">
        <v>4790</v>
      </c>
      <c r="E495" s="56" t="s">
        <v>15783</v>
      </c>
      <c r="F495" s="56" t="s">
        <v>46</v>
      </c>
      <c r="G495" s="57">
        <v>1</v>
      </c>
    </row>
    <row r="496" spans="1:7" x14ac:dyDescent="0.25">
      <c r="A496" s="56"/>
      <c r="B496" s="56"/>
      <c r="C496" s="56" t="s">
        <v>1455</v>
      </c>
      <c r="D496" s="56" t="s">
        <v>4793</v>
      </c>
      <c r="E496" s="56" t="s">
        <v>15783</v>
      </c>
      <c r="F496" s="56" t="s">
        <v>46</v>
      </c>
      <c r="G496" s="57">
        <v>1</v>
      </c>
    </row>
    <row r="497" spans="1:7" x14ac:dyDescent="0.25">
      <c r="A497" s="56"/>
      <c r="B497" s="56"/>
      <c r="C497" s="56" t="s">
        <v>1463</v>
      </c>
      <c r="D497" s="56" t="s">
        <v>4800</v>
      </c>
      <c r="E497" s="56" t="s">
        <v>15783</v>
      </c>
      <c r="F497" s="56" t="s">
        <v>46</v>
      </c>
      <c r="G497" s="57">
        <v>1</v>
      </c>
    </row>
    <row r="498" spans="1:7" x14ac:dyDescent="0.25">
      <c r="A498" s="56"/>
      <c r="B498" s="56"/>
      <c r="C498" s="56" t="s">
        <v>1469</v>
      </c>
      <c r="D498" s="56" t="s">
        <v>4806</v>
      </c>
      <c r="E498" s="56" t="s">
        <v>15783</v>
      </c>
      <c r="F498" s="56" t="s">
        <v>46</v>
      </c>
      <c r="G498" s="57">
        <v>1</v>
      </c>
    </row>
    <row r="499" spans="1:7" x14ac:dyDescent="0.25">
      <c r="A499" s="56"/>
      <c r="B499" s="56"/>
      <c r="C499" s="56" t="s">
        <v>1476</v>
      </c>
      <c r="D499" s="56" t="s">
        <v>4811</v>
      </c>
      <c r="E499" s="56" t="s">
        <v>15783</v>
      </c>
      <c r="F499" s="56" t="s">
        <v>46</v>
      </c>
      <c r="G499" s="57">
        <v>1</v>
      </c>
    </row>
    <row r="500" spans="1:7" x14ac:dyDescent="0.25">
      <c r="A500" s="56"/>
      <c r="B500" s="56"/>
      <c r="C500" s="56" t="s">
        <v>1484</v>
      </c>
      <c r="D500" s="56" t="s">
        <v>4816</v>
      </c>
      <c r="E500" s="56" t="s">
        <v>15783</v>
      </c>
      <c r="F500" s="56" t="s">
        <v>46</v>
      </c>
      <c r="G500" s="57">
        <v>1</v>
      </c>
    </row>
    <row r="501" spans="1:7" x14ac:dyDescent="0.25">
      <c r="A501" s="56"/>
      <c r="B501" s="56"/>
      <c r="C501" s="56" t="s">
        <v>1490</v>
      </c>
      <c r="D501" s="56" t="s">
        <v>4821</v>
      </c>
      <c r="E501" s="56" t="s">
        <v>15783</v>
      </c>
      <c r="F501" s="56" t="s">
        <v>46</v>
      </c>
      <c r="G501" s="57">
        <v>1</v>
      </c>
    </row>
    <row r="502" spans="1:7" x14ac:dyDescent="0.25">
      <c r="A502" s="56"/>
      <c r="B502" s="56"/>
      <c r="C502" s="56" t="s">
        <v>1495</v>
      </c>
      <c r="D502" s="56" t="s">
        <v>4825</v>
      </c>
      <c r="E502" s="56" t="s">
        <v>15783</v>
      </c>
      <c r="F502" s="56" t="s">
        <v>46</v>
      </c>
      <c r="G502" s="57">
        <v>1</v>
      </c>
    </row>
    <row r="503" spans="1:7" x14ac:dyDescent="0.25">
      <c r="A503" s="56"/>
      <c r="B503" s="56"/>
      <c r="C503" s="56" t="s">
        <v>1501</v>
      </c>
      <c r="D503" s="56" t="s">
        <v>4829</v>
      </c>
      <c r="E503" s="56" t="s">
        <v>15783</v>
      </c>
      <c r="F503" s="56" t="s">
        <v>46</v>
      </c>
      <c r="G503" s="57">
        <v>1</v>
      </c>
    </row>
    <row r="504" spans="1:7" x14ac:dyDescent="0.25">
      <c r="A504" s="56"/>
      <c r="B504" s="56"/>
      <c r="C504" s="56" t="s">
        <v>1507</v>
      </c>
      <c r="D504" s="56" t="s">
        <v>4833</v>
      </c>
      <c r="E504" s="56" t="s">
        <v>15783</v>
      </c>
      <c r="F504" s="56" t="s">
        <v>46</v>
      </c>
      <c r="G504" s="57">
        <v>1</v>
      </c>
    </row>
    <row r="505" spans="1:7" x14ac:dyDescent="0.25">
      <c r="A505" s="56"/>
      <c r="B505" s="56"/>
      <c r="C505" s="56" t="s">
        <v>1512</v>
      </c>
      <c r="D505" s="56" t="s">
        <v>4836</v>
      </c>
      <c r="E505" s="56" t="s">
        <v>15783</v>
      </c>
      <c r="F505" s="56" t="s">
        <v>46</v>
      </c>
      <c r="G505" s="57">
        <v>1</v>
      </c>
    </row>
    <row r="506" spans="1:7" x14ac:dyDescent="0.25">
      <c r="A506" s="56"/>
      <c r="B506" s="56"/>
      <c r="C506" s="56" t="s">
        <v>1519</v>
      </c>
      <c r="D506" s="56" t="s">
        <v>4841</v>
      </c>
      <c r="E506" s="56" t="s">
        <v>15783</v>
      </c>
      <c r="F506" s="56" t="s">
        <v>46</v>
      </c>
      <c r="G506" s="57">
        <v>1</v>
      </c>
    </row>
    <row r="507" spans="1:7" x14ac:dyDescent="0.25">
      <c r="A507" s="56"/>
      <c r="B507" s="56"/>
      <c r="C507" s="56" t="s">
        <v>1525</v>
      </c>
      <c r="D507" s="56" t="s">
        <v>4845</v>
      </c>
      <c r="E507" s="56" t="s">
        <v>15783</v>
      </c>
      <c r="F507" s="56" t="s">
        <v>46</v>
      </c>
      <c r="G507" s="57">
        <v>1</v>
      </c>
    </row>
    <row r="508" spans="1:7" x14ac:dyDescent="0.25">
      <c r="A508" s="56"/>
      <c r="B508" s="56"/>
      <c r="C508" s="56" t="s">
        <v>734</v>
      </c>
      <c r="D508" s="56" t="s">
        <v>3741</v>
      </c>
      <c r="E508" s="56" t="s">
        <v>3741</v>
      </c>
      <c r="F508" s="56">
        <v>0</v>
      </c>
      <c r="G508" s="57">
        <v>1</v>
      </c>
    </row>
    <row r="509" spans="1:7" x14ac:dyDescent="0.25">
      <c r="A509" s="56"/>
      <c r="B509" s="56"/>
      <c r="C509" s="56" t="s">
        <v>16006</v>
      </c>
      <c r="D509" s="56" t="s">
        <v>3744</v>
      </c>
      <c r="E509" s="56" t="s">
        <v>3744</v>
      </c>
      <c r="F509" s="56">
        <v>0</v>
      </c>
      <c r="G509" s="57">
        <v>1</v>
      </c>
    </row>
    <row r="510" spans="1:7" x14ac:dyDescent="0.25">
      <c r="A510" s="56"/>
      <c r="B510" s="56"/>
      <c r="C510" s="56" t="s">
        <v>16007</v>
      </c>
      <c r="D510" s="56" t="s">
        <v>3747</v>
      </c>
      <c r="E510" s="56" t="s">
        <v>3747</v>
      </c>
      <c r="F510" s="56">
        <v>0</v>
      </c>
      <c r="G510" s="57">
        <v>1</v>
      </c>
    </row>
    <row r="511" spans="1:7" x14ac:dyDescent="0.25">
      <c r="A511" s="56"/>
      <c r="B511" s="56"/>
      <c r="C511" s="56" t="s">
        <v>16008</v>
      </c>
      <c r="D511" s="56" t="s">
        <v>3753</v>
      </c>
      <c r="E511" s="56" t="s">
        <v>3753</v>
      </c>
      <c r="F511" s="56">
        <v>0</v>
      </c>
      <c r="G511" s="57">
        <v>1</v>
      </c>
    </row>
    <row r="512" spans="1:7" x14ac:dyDescent="0.25">
      <c r="A512" s="56"/>
      <c r="B512" s="56"/>
      <c r="C512" s="56" t="s">
        <v>16009</v>
      </c>
      <c r="D512" s="56" t="s">
        <v>3759</v>
      </c>
      <c r="E512" s="56" t="s">
        <v>3759</v>
      </c>
      <c r="F512" s="56">
        <v>0</v>
      </c>
      <c r="G512" s="57">
        <v>1</v>
      </c>
    </row>
    <row r="513" spans="1:7" x14ac:dyDescent="0.25">
      <c r="A513" s="56"/>
      <c r="B513" s="56"/>
      <c r="C513" s="56" t="s">
        <v>16010</v>
      </c>
      <c r="D513" s="56" t="s">
        <v>3765</v>
      </c>
      <c r="E513" s="56" t="s">
        <v>3765</v>
      </c>
      <c r="F513" s="56">
        <v>0</v>
      </c>
      <c r="G513" s="57">
        <v>1</v>
      </c>
    </row>
    <row r="514" spans="1:7" x14ac:dyDescent="0.25">
      <c r="A514" s="56"/>
      <c r="B514" s="56"/>
      <c r="C514" s="56" t="s">
        <v>16011</v>
      </c>
      <c r="D514" s="56" t="s">
        <v>3770</v>
      </c>
      <c r="E514" s="56" t="s">
        <v>3770</v>
      </c>
      <c r="F514" s="56">
        <v>0</v>
      </c>
      <c r="G514" s="57">
        <v>1</v>
      </c>
    </row>
    <row r="515" spans="1:7" x14ac:dyDescent="0.25">
      <c r="A515" s="56"/>
      <c r="B515" s="56"/>
      <c r="C515" s="56" t="s">
        <v>16012</v>
      </c>
      <c r="D515" s="56" t="s">
        <v>3774</v>
      </c>
      <c r="E515" s="56" t="s">
        <v>3774</v>
      </c>
      <c r="F515" s="56">
        <v>0</v>
      </c>
      <c r="G515" s="57">
        <v>1</v>
      </c>
    </row>
    <row r="516" spans="1:7" x14ac:dyDescent="0.25">
      <c r="A516" s="56"/>
      <c r="B516" s="56"/>
      <c r="C516" s="56" t="s">
        <v>16013</v>
      </c>
      <c r="D516" s="56" t="s">
        <v>6540</v>
      </c>
      <c r="E516" s="56" t="s">
        <v>6540</v>
      </c>
      <c r="F516" s="56">
        <v>0</v>
      </c>
      <c r="G516" s="57">
        <v>1</v>
      </c>
    </row>
    <row r="517" spans="1:7" x14ac:dyDescent="0.25">
      <c r="A517" s="56"/>
      <c r="B517" s="56"/>
      <c r="C517" s="56" t="s">
        <v>16014</v>
      </c>
      <c r="D517" s="56" t="s">
        <v>3781</v>
      </c>
      <c r="E517" s="56" t="s">
        <v>3781</v>
      </c>
      <c r="F517" s="56">
        <v>0</v>
      </c>
      <c r="G517" s="57">
        <v>1</v>
      </c>
    </row>
    <row r="518" spans="1:7" x14ac:dyDescent="0.25">
      <c r="A518" s="56"/>
      <c r="B518" s="56"/>
      <c r="C518" s="56" t="s">
        <v>16015</v>
      </c>
      <c r="D518" s="56" t="s">
        <v>3786</v>
      </c>
      <c r="E518" s="56" t="s">
        <v>3786</v>
      </c>
      <c r="F518" s="56">
        <v>0</v>
      </c>
      <c r="G518" s="57">
        <v>1</v>
      </c>
    </row>
    <row r="519" spans="1:7" x14ac:dyDescent="0.25">
      <c r="A519" s="56"/>
      <c r="B519" s="56"/>
      <c r="C519" s="56" t="s">
        <v>16016</v>
      </c>
      <c r="D519" s="56" t="s">
        <v>3790</v>
      </c>
      <c r="E519" s="56" t="s">
        <v>3790</v>
      </c>
      <c r="F519" s="56">
        <v>0</v>
      </c>
      <c r="G519" s="57">
        <v>1</v>
      </c>
    </row>
    <row r="520" spans="1:7" x14ac:dyDescent="0.25">
      <c r="A520" s="56"/>
      <c r="B520" s="56"/>
      <c r="C520" s="56" t="s">
        <v>16017</v>
      </c>
      <c r="D520" s="56" t="s">
        <v>3794</v>
      </c>
      <c r="E520" s="56" t="s">
        <v>3794</v>
      </c>
      <c r="F520" s="56">
        <v>0</v>
      </c>
      <c r="G520" s="57">
        <v>1</v>
      </c>
    </row>
    <row r="521" spans="1:7" x14ac:dyDescent="0.25">
      <c r="A521" s="56"/>
      <c r="B521" s="56"/>
      <c r="C521" s="56" t="s">
        <v>16018</v>
      </c>
      <c r="D521" s="56" t="s">
        <v>3797</v>
      </c>
      <c r="E521" s="56" t="s">
        <v>3797</v>
      </c>
      <c r="F521" s="56">
        <v>0</v>
      </c>
      <c r="G521" s="57">
        <v>1</v>
      </c>
    </row>
    <row r="522" spans="1:7" x14ac:dyDescent="0.25">
      <c r="A522" s="56"/>
      <c r="B522" s="56"/>
      <c r="C522" s="56" t="s">
        <v>16019</v>
      </c>
      <c r="D522" s="56" t="s">
        <v>3802</v>
      </c>
      <c r="E522" s="56" t="s">
        <v>3802</v>
      </c>
      <c r="F522" s="56">
        <v>0</v>
      </c>
      <c r="G522" s="57">
        <v>1</v>
      </c>
    </row>
    <row r="523" spans="1:7" x14ac:dyDescent="0.25">
      <c r="A523" s="56"/>
      <c r="B523" s="56"/>
      <c r="C523" s="56" t="s">
        <v>16020</v>
      </c>
      <c r="D523" s="56" t="s">
        <v>3807</v>
      </c>
      <c r="E523" s="56" t="s">
        <v>3807</v>
      </c>
      <c r="F523" s="56">
        <v>0</v>
      </c>
      <c r="G523" s="57">
        <v>1</v>
      </c>
    </row>
    <row r="524" spans="1:7" x14ac:dyDescent="0.25">
      <c r="A524" s="56"/>
      <c r="B524" s="56"/>
      <c r="C524" s="56" t="s">
        <v>16021</v>
      </c>
      <c r="D524" s="56" t="s">
        <v>3812</v>
      </c>
      <c r="E524" s="56" t="s">
        <v>3812</v>
      </c>
      <c r="F524" s="56">
        <v>0</v>
      </c>
      <c r="G524" s="57">
        <v>1</v>
      </c>
    </row>
    <row r="525" spans="1:7" x14ac:dyDescent="0.25">
      <c r="A525" s="56"/>
      <c r="B525" s="56"/>
      <c r="C525" s="56" t="s">
        <v>16022</v>
      </c>
      <c r="D525" s="56" t="s">
        <v>3818</v>
      </c>
      <c r="E525" s="56" t="s">
        <v>3818</v>
      </c>
      <c r="F525" s="56">
        <v>0</v>
      </c>
      <c r="G525" s="57">
        <v>1</v>
      </c>
    </row>
    <row r="526" spans="1:7" x14ac:dyDescent="0.25">
      <c r="A526" s="56"/>
      <c r="B526" s="56"/>
      <c r="C526" s="56" t="s">
        <v>16023</v>
      </c>
      <c r="D526" s="56" t="s">
        <v>3823</v>
      </c>
      <c r="E526" s="56" t="s">
        <v>3823</v>
      </c>
      <c r="F526" s="56">
        <v>0</v>
      </c>
      <c r="G526" s="57">
        <v>1</v>
      </c>
    </row>
    <row r="527" spans="1:7" x14ac:dyDescent="0.25">
      <c r="A527" s="56"/>
      <c r="B527" s="56"/>
      <c r="C527" s="56" t="s">
        <v>16024</v>
      </c>
      <c r="D527" s="56" t="s">
        <v>3828</v>
      </c>
      <c r="E527" s="56" t="s">
        <v>3828</v>
      </c>
      <c r="F527" s="56">
        <v>0</v>
      </c>
      <c r="G527" s="57">
        <v>1</v>
      </c>
    </row>
    <row r="528" spans="1:7" x14ac:dyDescent="0.25">
      <c r="A528" s="56"/>
      <c r="B528" s="56"/>
      <c r="C528" s="56" t="s">
        <v>16025</v>
      </c>
      <c r="D528" s="56" t="s">
        <v>3830</v>
      </c>
      <c r="E528" s="56" t="s">
        <v>3830</v>
      </c>
      <c r="F528" s="56">
        <v>0</v>
      </c>
      <c r="G528" s="57">
        <v>1</v>
      </c>
    </row>
    <row r="529" spans="1:7" x14ac:dyDescent="0.25">
      <c r="A529" s="56"/>
      <c r="B529" s="56"/>
      <c r="C529" s="56" t="s">
        <v>16026</v>
      </c>
      <c r="D529" s="56" t="s">
        <v>3835</v>
      </c>
      <c r="E529" s="56" t="s">
        <v>3835</v>
      </c>
      <c r="F529" s="56">
        <v>0</v>
      </c>
      <c r="G529" s="57">
        <v>1</v>
      </c>
    </row>
    <row r="530" spans="1:7" x14ac:dyDescent="0.25">
      <c r="A530" s="56"/>
      <c r="B530" s="56"/>
      <c r="C530" s="56" t="s">
        <v>16027</v>
      </c>
      <c r="D530" s="56" t="s">
        <v>3839</v>
      </c>
      <c r="E530" s="56" t="s">
        <v>3839</v>
      </c>
      <c r="F530" s="56">
        <v>0</v>
      </c>
      <c r="G530" s="57">
        <v>1</v>
      </c>
    </row>
    <row r="531" spans="1:7" x14ac:dyDescent="0.25">
      <c r="A531" s="56"/>
      <c r="B531" s="56"/>
      <c r="C531" s="56" t="s">
        <v>16028</v>
      </c>
      <c r="D531" s="56" t="s">
        <v>3843</v>
      </c>
      <c r="E531" s="56" t="s">
        <v>3843</v>
      </c>
      <c r="F531" s="56">
        <v>0</v>
      </c>
      <c r="G531" s="57">
        <v>1</v>
      </c>
    </row>
    <row r="532" spans="1:7" x14ac:dyDescent="0.25">
      <c r="A532" s="56"/>
      <c r="B532" s="56"/>
      <c r="C532" s="56" t="s">
        <v>16029</v>
      </c>
      <c r="D532" s="56" t="s">
        <v>3847</v>
      </c>
      <c r="E532" s="56" t="s">
        <v>3847</v>
      </c>
      <c r="F532" s="56">
        <v>0</v>
      </c>
      <c r="G532" s="57">
        <v>1</v>
      </c>
    </row>
    <row r="533" spans="1:7" x14ac:dyDescent="0.25">
      <c r="A533" s="56"/>
      <c r="B533" s="56"/>
      <c r="C533" s="56" t="s">
        <v>16030</v>
      </c>
      <c r="D533" s="56" t="s">
        <v>3851</v>
      </c>
      <c r="E533" s="56" t="s">
        <v>3851</v>
      </c>
      <c r="F533" s="56">
        <v>0</v>
      </c>
      <c r="G533" s="57">
        <v>1</v>
      </c>
    </row>
    <row r="534" spans="1:7" x14ac:dyDescent="0.25">
      <c r="A534" s="56"/>
      <c r="B534" s="56"/>
      <c r="C534" s="56" t="s">
        <v>16031</v>
      </c>
      <c r="D534" s="56" t="s">
        <v>3851</v>
      </c>
      <c r="E534" s="56" t="s">
        <v>3851</v>
      </c>
      <c r="F534" s="56">
        <v>0</v>
      </c>
      <c r="G534" s="57">
        <v>1</v>
      </c>
    </row>
    <row r="535" spans="1:7" x14ac:dyDescent="0.25">
      <c r="A535" s="56"/>
      <c r="B535" s="56"/>
      <c r="C535" s="56" t="s">
        <v>16032</v>
      </c>
      <c r="D535" s="56" t="s">
        <v>3860</v>
      </c>
      <c r="E535" s="56" t="s">
        <v>3860</v>
      </c>
      <c r="F535" s="56">
        <v>0</v>
      </c>
      <c r="G535" s="57">
        <v>1</v>
      </c>
    </row>
    <row r="536" spans="1:7" x14ac:dyDescent="0.25">
      <c r="A536" s="56"/>
      <c r="B536" s="56"/>
      <c r="C536" s="56" t="s">
        <v>16033</v>
      </c>
      <c r="D536" s="56" t="s">
        <v>3864</v>
      </c>
      <c r="E536" s="56" t="s">
        <v>3864</v>
      </c>
      <c r="F536" s="56">
        <v>0</v>
      </c>
      <c r="G536" s="57">
        <v>1</v>
      </c>
    </row>
    <row r="537" spans="1:7" x14ac:dyDescent="0.25">
      <c r="A537" s="56"/>
      <c r="B537" s="56"/>
      <c r="C537" s="56" t="s">
        <v>16034</v>
      </c>
      <c r="D537" s="56" t="s">
        <v>3871</v>
      </c>
      <c r="E537" s="56" t="s">
        <v>3871</v>
      </c>
      <c r="F537" s="56">
        <v>0</v>
      </c>
      <c r="G537" s="57">
        <v>1</v>
      </c>
    </row>
    <row r="538" spans="1:7" x14ac:dyDescent="0.25">
      <c r="A538" s="56"/>
      <c r="B538" s="56"/>
      <c r="C538" s="56" t="s">
        <v>16035</v>
      </c>
      <c r="D538" s="56" t="s">
        <v>3874</v>
      </c>
      <c r="E538" s="56" t="s">
        <v>3874</v>
      </c>
      <c r="F538" s="56">
        <v>0</v>
      </c>
      <c r="G538" s="57">
        <v>1</v>
      </c>
    </row>
    <row r="539" spans="1:7" x14ac:dyDescent="0.25">
      <c r="A539" s="56"/>
      <c r="B539" s="56"/>
      <c r="C539" s="56" t="s">
        <v>16036</v>
      </c>
      <c r="D539" s="56" t="s">
        <v>3878</v>
      </c>
      <c r="E539" s="56" t="s">
        <v>3878</v>
      </c>
      <c r="F539" s="56">
        <v>0</v>
      </c>
      <c r="G539" s="57">
        <v>1</v>
      </c>
    </row>
    <row r="540" spans="1:7" x14ac:dyDescent="0.25">
      <c r="A540" s="56"/>
      <c r="B540" s="56"/>
      <c r="C540" s="56" t="s">
        <v>16037</v>
      </c>
      <c r="D540" s="56" t="s">
        <v>3881</v>
      </c>
      <c r="E540" s="56" t="s">
        <v>3881</v>
      </c>
      <c r="F540" s="56">
        <v>0</v>
      </c>
      <c r="G540" s="57">
        <v>1</v>
      </c>
    </row>
    <row r="541" spans="1:7" x14ac:dyDescent="0.25">
      <c r="A541" s="56"/>
      <c r="B541" s="56"/>
      <c r="C541" s="56" t="s">
        <v>16038</v>
      </c>
      <c r="D541" s="56" t="s">
        <v>3886</v>
      </c>
      <c r="E541" s="56" t="s">
        <v>3886</v>
      </c>
      <c r="F541" s="56">
        <v>0</v>
      </c>
      <c r="G541" s="57">
        <v>1</v>
      </c>
    </row>
    <row r="542" spans="1:7" x14ac:dyDescent="0.25">
      <c r="A542" s="56"/>
      <c r="B542" s="56"/>
      <c r="C542" s="56" t="s">
        <v>16039</v>
      </c>
      <c r="D542" s="56" t="s">
        <v>3890</v>
      </c>
      <c r="E542" s="56" t="s">
        <v>3890</v>
      </c>
      <c r="F542" s="56">
        <v>0</v>
      </c>
      <c r="G542" s="57">
        <v>1</v>
      </c>
    </row>
    <row r="543" spans="1:7" x14ac:dyDescent="0.25">
      <c r="A543" s="56"/>
      <c r="B543" s="56"/>
      <c r="C543" s="56" t="s">
        <v>16040</v>
      </c>
      <c r="D543" s="56" t="s">
        <v>3894</v>
      </c>
      <c r="E543" s="56" t="s">
        <v>3894</v>
      </c>
      <c r="F543" s="56">
        <v>0</v>
      </c>
      <c r="G543" s="57">
        <v>1</v>
      </c>
    </row>
    <row r="544" spans="1:7" x14ac:dyDescent="0.25">
      <c r="A544" s="56"/>
      <c r="B544" s="56"/>
      <c r="C544" s="56" t="s">
        <v>16041</v>
      </c>
      <c r="D544" s="56" t="s">
        <v>16474</v>
      </c>
      <c r="E544" s="56" t="s">
        <v>16474</v>
      </c>
      <c r="F544" s="56">
        <v>0</v>
      </c>
      <c r="G544" s="57">
        <v>1</v>
      </c>
    </row>
    <row r="545" spans="1:7" x14ac:dyDescent="0.25">
      <c r="A545" s="56"/>
      <c r="B545" s="56"/>
      <c r="C545" s="56" t="s">
        <v>16042</v>
      </c>
      <c r="D545" s="56" t="s">
        <v>16475</v>
      </c>
      <c r="E545" s="56" t="s">
        <v>16475</v>
      </c>
      <c r="F545" s="56">
        <v>0</v>
      </c>
      <c r="G545" s="57">
        <v>1</v>
      </c>
    </row>
    <row r="546" spans="1:7" x14ac:dyDescent="0.25">
      <c r="A546" s="56"/>
      <c r="B546" s="56"/>
      <c r="C546" s="56" t="s">
        <v>16043</v>
      </c>
      <c r="D546" s="56" t="s">
        <v>3905</v>
      </c>
      <c r="E546" s="56" t="s">
        <v>3905</v>
      </c>
      <c r="F546" s="56">
        <v>0</v>
      </c>
      <c r="G546" s="57">
        <v>1</v>
      </c>
    </row>
    <row r="547" spans="1:7" x14ac:dyDescent="0.25">
      <c r="A547" s="56"/>
      <c r="B547" s="56"/>
      <c r="C547" s="56" t="s">
        <v>16044</v>
      </c>
      <c r="D547" s="56" t="s">
        <v>3909</v>
      </c>
      <c r="E547" s="56" t="s">
        <v>3909</v>
      </c>
      <c r="F547" s="56">
        <v>0</v>
      </c>
      <c r="G547" s="57">
        <v>1</v>
      </c>
    </row>
    <row r="548" spans="1:7" x14ac:dyDescent="0.25">
      <c r="A548" s="56" t="s">
        <v>33</v>
      </c>
      <c r="B548" s="56" t="s">
        <v>4849</v>
      </c>
      <c r="C548" s="56" t="s">
        <v>1531</v>
      </c>
      <c r="D548" s="56" t="s">
        <v>4850</v>
      </c>
      <c r="E548" s="56" t="s">
        <v>15778</v>
      </c>
      <c r="F548" s="56" t="s">
        <v>46</v>
      </c>
      <c r="G548" s="57">
        <v>1</v>
      </c>
    </row>
    <row r="549" spans="1:7" x14ac:dyDescent="0.25">
      <c r="A549" s="56"/>
      <c r="B549" s="56"/>
      <c r="C549" s="56" t="s">
        <v>1536</v>
      </c>
      <c r="D549" s="56" t="s">
        <v>4854</v>
      </c>
      <c r="E549" s="56" t="s">
        <v>15778</v>
      </c>
      <c r="F549" s="56" t="s">
        <v>46</v>
      </c>
      <c r="G549" s="57">
        <v>1</v>
      </c>
    </row>
    <row r="550" spans="1:7" x14ac:dyDescent="0.25">
      <c r="A550" s="56"/>
      <c r="B550" s="56"/>
      <c r="C550" s="56" t="s">
        <v>1541</v>
      </c>
      <c r="D550" s="56" t="s">
        <v>4859</v>
      </c>
      <c r="E550" s="56" t="s">
        <v>15778</v>
      </c>
      <c r="F550" s="56" t="s">
        <v>46</v>
      </c>
      <c r="G550" s="57">
        <v>1</v>
      </c>
    </row>
    <row r="551" spans="1:7" x14ac:dyDescent="0.25">
      <c r="A551" s="56"/>
      <c r="B551" s="56"/>
      <c r="C551" s="56" t="s">
        <v>1546</v>
      </c>
      <c r="D551" s="56" t="s">
        <v>4863</v>
      </c>
      <c r="E551" s="56" t="s">
        <v>15778</v>
      </c>
      <c r="F551" s="56" t="s">
        <v>46</v>
      </c>
      <c r="G551" s="57">
        <v>1</v>
      </c>
    </row>
    <row r="552" spans="1:7" x14ac:dyDescent="0.25">
      <c r="A552" s="56"/>
      <c r="B552" s="56"/>
      <c r="C552" s="56" t="s">
        <v>1551</v>
      </c>
      <c r="D552" s="56" t="s">
        <v>4867</v>
      </c>
      <c r="E552" s="56" t="s">
        <v>15778</v>
      </c>
      <c r="F552" s="56" t="s">
        <v>46</v>
      </c>
      <c r="G552" s="57">
        <v>1</v>
      </c>
    </row>
    <row r="553" spans="1:7" x14ac:dyDescent="0.25">
      <c r="A553" s="56"/>
      <c r="B553" s="56"/>
      <c r="C553" s="56" t="s">
        <v>1556</v>
      </c>
      <c r="D553" s="56" t="s">
        <v>4871</v>
      </c>
      <c r="E553" s="56" t="s">
        <v>15778</v>
      </c>
      <c r="F553" s="56" t="s">
        <v>46</v>
      </c>
      <c r="G553" s="57">
        <v>1</v>
      </c>
    </row>
    <row r="554" spans="1:7" x14ac:dyDescent="0.25">
      <c r="A554" s="56"/>
      <c r="B554" s="56"/>
      <c r="C554" s="56" t="s">
        <v>1561</v>
      </c>
      <c r="D554" s="56" t="s">
        <v>4875</v>
      </c>
      <c r="E554" s="56" t="s">
        <v>15778</v>
      </c>
      <c r="F554" s="56" t="s">
        <v>46</v>
      </c>
      <c r="G554" s="57">
        <v>1</v>
      </c>
    </row>
    <row r="555" spans="1:7" x14ac:dyDescent="0.25">
      <c r="A555" s="56"/>
      <c r="B555" s="56"/>
      <c r="C555" s="56" t="s">
        <v>1564</v>
      </c>
      <c r="D555" s="56" t="s">
        <v>4877</v>
      </c>
      <c r="E555" s="56" t="s">
        <v>15778</v>
      </c>
      <c r="F555" s="56" t="s">
        <v>46</v>
      </c>
      <c r="G555" s="57">
        <v>1</v>
      </c>
    </row>
    <row r="556" spans="1:7" x14ac:dyDescent="0.25">
      <c r="A556" s="56"/>
      <c r="B556" s="56"/>
      <c r="C556" s="56" t="s">
        <v>1568</v>
      </c>
      <c r="D556" s="56" t="s">
        <v>4881</v>
      </c>
      <c r="E556" s="56" t="s">
        <v>15778</v>
      </c>
      <c r="F556" s="56" t="s">
        <v>46</v>
      </c>
      <c r="G556" s="57">
        <v>1</v>
      </c>
    </row>
    <row r="557" spans="1:7" x14ac:dyDescent="0.25">
      <c r="A557" s="56"/>
      <c r="B557" s="56"/>
      <c r="C557" s="56" t="s">
        <v>1570</v>
      </c>
      <c r="D557" s="56" t="s">
        <v>4883</v>
      </c>
      <c r="E557" s="56" t="s">
        <v>15778</v>
      </c>
      <c r="F557" s="56" t="s">
        <v>46</v>
      </c>
      <c r="G557" s="57">
        <v>1</v>
      </c>
    </row>
    <row r="558" spans="1:7" x14ac:dyDescent="0.25">
      <c r="A558" s="56"/>
      <c r="B558" s="56"/>
      <c r="C558" s="56" t="s">
        <v>1572</v>
      </c>
      <c r="D558" s="56" t="s">
        <v>4885</v>
      </c>
      <c r="E558" s="56" t="s">
        <v>15778</v>
      </c>
      <c r="F558" s="56" t="s">
        <v>46</v>
      </c>
      <c r="G558" s="57">
        <v>1</v>
      </c>
    </row>
    <row r="559" spans="1:7" x14ac:dyDescent="0.25">
      <c r="A559" s="56"/>
      <c r="B559" s="56"/>
      <c r="C559" s="56" t="s">
        <v>1575</v>
      </c>
      <c r="D559" s="56" t="s">
        <v>4887</v>
      </c>
      <c r="E559" s="56" t="s">
        <v>15778</v>
      </c>
      <c r="F559" s="56" t="s">
        <v>46</v>
      </c>
      <c r="G559" s="57">
        <v>1</v>
      </c>
    </row>
    <row r="560" spans="1:7" x14ac:dyDescent="0.25">
      <c r="A560" s="56"/>
      <c r="B560" s="56"/>
      <c r="C560" s="56" t="s">
        <v>1578</v>
      </c>
      <c r="D560" s="56" t="s">
        <v>4889</v>
      </c>
      <c r="E560" s="56" t="s">
        <v>15778</v>
      </c>
      <c r="F560" s="56" t="s">
        <v>46</v>
      </c>
      <c r="G560" s="57">
        <v>1</v>
      </c>
    </row>
    <row r="561" spans="1:7" x14ac:dyDescent="0.25">
      <c r="A561" s="56"/>
      <c r="B561" s="56"/>
      <c r="C561" s="56" t="s">
        <v>1582</v>
      </c>
      <c r="D561" s="56" t="s">
        <v>4894</v>
      </c>
      <c r="E561" s="56" t="s">
        <v>15778</v>
      </c>
      <c r="F561" s="56" t="s">
        <v>46</v>
      </c>
      <c r="G561" s="57">
        <v>1</v>
      </c>
    </row>
    <row r="562" spans="1:7" x14ac:dyDescent="0.25">
      <c r="A562" s="56"/>
      <c r="B562" s="56"/>
      <c r="C562" s="56" t="s">
        <v>1584</v>
      </c>
      <c r="D562" s="56" t="s">
        <v>4896</v>
      </c>
      <c r="E562" s="56" t="s">
        <v>15778</v>
      </c>
      <c r="F562" s="56" t="s">
        <v>46</v>
      </c>
      <c r="G562" s="57">
        <v>1</v>
      </c>
    </row>
    <row r="563" spans="1:7" x14ac:dyDescent="0.25">
      <c r="A563" s="56"/>
      <c r="B563" s="56"/>
      <c r="C563" s="56" t="s">
        <v>1586</v>
      </c>
      <c r="D563" s="56" t="s">
        <v>4899</v>
      </c>
      <c r="E563" s="56" t="s">
        <v>15778</v>
      </c>
      <c r="F563" s="56" t="s">
        <v>46</v>
      </c>
      <c r="G563" s="57">
        <v>1</v>
      </c>
    </row>
    <row r="564" spans="1:7" x14ac:dyDescent="0.25">
      <c r="A564" s="56"/>
      <c r="B564" s="56"/>
      <c r="C564" s="56" t="s">
        <v>1590</v>
      </c>
      <c r="D564" s="56" t="s">
        <v>4902</v>
      </c>
      <c r="E564" s="56" t="s">
        <v>15778</v>
      </c>
      <c r="F564" s="56" t="s">
        <v>46</v>
      </c>
      <c r="G564" s="57">
        <v>1</v>
      </c>
    </row>
    <row r="565" spans="1:7" x14ac:dyDescent="0.25">
      <c r="A565" s="56"/>
      <c r="B565" s="56"/>
      <c r="C565" s="56" t="s">
        <v>1595</v>
      </c>
      <c r="D565" s="56" t="s">
        <v>4905</v>
      </c>
      <c r="E565" s="56" t="s">
        <v>15778</v>
      </c>
      <c r="F565" s="56" t="s">
        <v>46</v>
      </c>
      <c r="G565" s="57">
        <v>1</v>
      </c>
    </row>
    <row r="566" spans="1:7" x14ac:dyDescent="0.25">
      <c r="A566" s="56"/>
      <c r="B566" s="56"/>
      <c r="C566" s="56" t="s">
        <v>1600</v>
      </c>
      <c r="D566" s="56" t="s">
        <v>4909</v>
      </c>
      <c r="E566" s="56" t="s">
        <v>15778</v>
      </c>
      <c r="F566" s="56" t="s">
        <v>46</v>
      </c>
      <c r="G566" s="57">
        <v>1</v>
      </c>
    </row>
    <row r="567" spans="1:7" x14ac:dyDescent="0.25">
      <c r="A567" s="56"/>
      <c r="B567" s="56"/>
      <c r="C567" s="56" t="s">
        <v>1605</v>
      </c>
      <c r="D567" s="56" t="s">
        <v>4914</v>
      </c>
      <c r="E567" s="56" t="s">
        <v>15778</v>
      </c>
      <c r="F567" s="56" t="s">
        <v>46</v>
      </c>
      <c r="G567" s="57">
        <v>1</v>
      </c>
    </row>
    <row r="568" spans="1:7" x14ac:dyDescent="0.25">
      <c r="A568" s="56"/>
      <c r="B568" s="56"/>
      <c r="C568" s="56" t="s">
        <v>1608</v>
      </c>
      <c r="D568" s="56" t="s">
        <v>4917</v>
      </c>
      <c r="E568" s="56" t="s">
        <v>15778</v>
      </c>
      <c r="F568" s="56" t="s">
        <v>46</v>
      </c>
      <c r="G568" s="57">
        <v>1</v>
      </c>
    </row>
    <row r="569" spans="1:7" x14ac:dyDescent="0.25">
      <c r="A569" s="56"/>
      <c r="B569" s="56"/>
      <c r="C569" s="56" t="s">
        <v>1613</v>
      </c>
      <c r="D569" s="56" t="s">
        <v>4921</v>
      </c>
      <c r="E569" s="56" t="s">
        <v>15778</v>
      </c>
      <c r="F569" s="56" t="s">
        <v>46</v>
      </c>
      <c r="G569" s="57">
        <v>1</v>
      </c>
    </row>
    <row r="570" spans="1:7" x14ac:dyDescent="0.25">
      <c r="A570" s="56"/>
      <c r="B570" s="56"/>
      <c r="C570" s="56" t="s">
        <v>1618</v>
      </c>
      <c r="D570" s="56" t="s">
        <v>4925</v>
      </c>
      <c r="E570" s="56" t="s">
        <v>15778</v>
      </c>
      <c r="F570" s="56" t="s">
        <v>46</v>
      </c>
      <c r="G570" s="57">
        <v>1</v>
      </c>
    </row>
    <row r="571" spans="1:7" x14ac:dyDescent="0.25">
      <c r="A571" s="56"/>
      <c r="B571" s="56"/>
      <c r="C571" s="56" t="s">
        <v>1624</v>
      </c>
      <c r="D571" s="56" t="s">
        <v>4929</v>
      </c>
      <c r="E571" s="56" t="s">
        <v>15779</v>
      </c>
      <c r="F571" s="56" t="s">
        <v>46</v>
      </c>
      <c r="G571" s="57">
        <v>1</v>
      </c>
    </row>
    <row r="572" spans="1:7" x14ac:dyDescent="0.25">
      <c r="A572" s="56"/>
      <c r="B572" s="56"/>
      <c r="C572" s="56" t="s">
        <v>1630</v>
      </c>
      <c r="D572" s="56" t="s">
        <v>4934</v>
      </c>
      <c r="E572" s="56" t="s">
        <v>15780</v>
      </c>
      <c r="F572" s="56" t="s">
        <v>46</v>
      </c>
      <c r="G572" s="57">
        <v>1</v>
      </c>
    </row>
    <row r="573" spans="1:7" x14ac:dyDescent="0.25">
      <c r="A573" s="56"/>
      <c r="B573" s="56"/>
      <c r="C573" s="56" t="s">
        <v>1635</v>
      </c>
      <c r="D573" s="56" t="s">
        <v>4939</v>
      </c>
      <c r="E573" s="56" t="s">
        <v>15781</v>
      </c>
      <c r="F573" s="56" t="s">
        <v>46</v>
      </c>
      <c r="G573" s="57">
        <v>1</v>
      </c>
    </row>
    <row r="574" spans="1:7" x14ac:dyDescent="0.25">
      <c r="A574" s="56"/>
      <c r="B574" s="56"/>
      <c r="C574" s="56" t="s">
        <v>1642</v>
      </c>
      <c r="D574" s="56" t="s">
        <v>4945</v>
      </c>
      <c r="E574" s="56" t="s">
        <v>15781</v>
      </c>
      <c r="F574" s="56" t="s">
        <v>46</v>
      </c>
      <c r="G574" s="57">
        <v>1</v>
      </c>
    </row>
    <row r="575" spans="1:7" x14ac:dyDescent="0.25">
      <c r="A575" s="56"/>
      <c r="B575" s="56"/>
      <c r="C575" s="56" t="s">
        <v>1648</v>
      </c>
      <c r="D575" s="56" t="s">
        <v>4950</v>
      </c>
      <c r="E575" s="56" t="s">
        <v>15781</v>
      </c>
      <c r="F575" s="56" t="s">
        <v>46</v>
      </c>
      <c r="G575" s="57">
        <v>1</v>
      </c>
    </row>
    <row r="576" spans="1:7" x14ac:dyDescent="0.25">
      <c r="A576" s="56"/>
      <c r="B576" s="56"/>
      <c r="C576" s="56" t="s">
        <v>1653</v>
      </c>
      <c r="D576" s="56" t="s">
        <v>4954</v>
      </c>
      <c r="E576" s="56" t="s">
        <v>15781</v>
      </c>
      <c r="F576" s="56" t="s">
        <v>46</v>
      </c>
      <c r="G576" s="57">
        <v>1</v>
      </c>
    </row>
    <row r="577" spans="1:7" x14ac:dyDescent="0.25">
      <c r="A577" s="56"/>
      <c r="B577" s="56"/>
      <c r="C577" s="56" t="s">
        <v>1658</v>
      </c>
      <c r="D577" s="56" t="s">
        <v>4958</v>
      </c>
      <c r="E577" s="56" t="s">
        <v>15781</v>
      </c>
      <c r="F577" s="56" t="s">
        <v>46</v>
      </c>
      <c r="G577" s="57">
        <v>1</v>
      </c>
    </row>
    <row r="578" spans="1:7" x14ac:dyDescent="0.25">
      <c r="A578" s="56"/>
      <c r="B578" s="56"/>
      <c r="C578" s="56" t="s">
        <v>1664</v>
      </c>
      <c r="D578" s="56" t="s">
        <v>4961</v>
      </c>
      <c r="E578" s="56" t="s">
        <v>15781</v>
      </c>
      <c r="F578" s="56" t="s">
        <v>46</v>
      </c>
      <c r="G578" s="57">
        <v>1</v>
      </c>
    </row>
    <row r="579" spans="1:7" x14ac:dyDescent="0.25">
      <c r="A579" s="56"/>
      <c r="B579" s="56"/>
      <c r="C579" s="56" t="s">
        <v>1669</v>
      </c>
      <c r="D579" s="56" t="s">
        <v>4965</v>
      </c>
      <c r="E579" s="56" t="s">
        <v>15781</v>
      </c>
      <c r="F579" s="56" t="s">
        <v>46</v>
      </c>
      <c r="G579" s="57">
        <v>1</v>
      </c>
    </row>
    <row r="580" spans="1:7" x14ac:dyDescent="0.25">
      <c r="A580" s="56"/>
      <c r="B580" s="56"/>
      <c r="C580" s="56" t="s">
        <v>1673</v>
      </c>
      <c r="D580" s="56" t="s">
        <v>4968</v>
      </c>
      <c r="E580" s="56" t="s">
        <v>15781</v>
      </c>
      <c r="F580" s="56" t="s">
        <v>46</v>
      </c>
      <c r="G580" s="57">
        <v>1</v>
      </c>
    </row>
    <row r="581" spans="1:7" x14ac:dyDescent="0.25">
      <c r="A581" s="56"/>
      <c r="B581" s="56"/>
      <c r="C581" s="56" t="s">
        <v>1678</v>
      </c>
      <c r="D581" s="56" t="s">
        <v>4972</v>
      </c>
      <c r="E581" s="56" t="s">
        <v>15781</v>
      </c>
      <c r="F581" s="56" t="s">
        <v>46</v>
      </c>
      <c r="G581" s="57">
        <v>1</v>
      </c>
    </row>
    <row r="582" spans="1:7" x14ac:dyDescent="0.25">
      <c r="A582" s="56"/>
      <c r="B582" s="56"/>
      <c r="C582" s="56" t="s">
        <v>1684</v>
      </c>
      <c r="D582" s="56" t="s">
        <v>4977</v>
      </c>
      <c r="E582" s="56" t="s">
        <v>15781</v>
      </c>
      <c r="F582" s="56" t="s">
        <v>46</v>
      </c>
      <c r="G582" s="57">
        <v>1</v>
      </c>
    </row>
    <row r="583" spans="1:7" x14ac:dyDescent="0.25">
      <c r="A583" s="56"/>
      <c r="B583" s="56"/>
      <c r="C583" s="56" t="s">
        <v>1689</v>
      </c>
      <c r="D583" s="56" t="s">
        <v>4982</v>
      </c>
      <c r="E583" s="56" t="s">
        <v>15782</v>
      </c>
      <c r="F583" s="56" t="s">
        <v>46</v>
      </c>
      <c r="G583" s="57">
        <v>1</v>
      </c>
    </row>
    <row r="584" spans="1:7" x14ac:dyDescent="0.25">
      <c r="A584" s="56"/>
      <c r="B584" s="56"/>
      <c r="C584" s="56" t="s">
        <v>1694</v>
      </c>
      <c r="D584" s="56" t="s">
        <v>4986</v>
      </c>
      <c r="E584" s="56" t="s">
        <v>15783</v>
      </c>
      <c r="F584" s="56" t="s">
        <v>46</v>
      </c>
      <c r="G584" s="57">
        <v>1</v>
      </c>
    </row>
    <row r="585" spans="1:7" x14ac:dyDescent="0.25">
      <c r="A585" s="56"/>
      <c r="B585" s="56"/>
      <c r="C585" s="56" t="s">
        <v>1698</v>
      </c>
      <c r="D585" s="56" t="s">
        <v>4988</v>
      </c>
      <c r="E585" s="56" t="s">
        <v>15783</v>
      </c>
      <c r="F585" s="56" t="s">
        <v>46</v>
      </c>
      <c r="G585" s="57">
        <v>1</v>
      </c>
    </row>
    <row r="586" spans="1:7" x14ac:dyDescent="0.25">
      <c r="A586" s="56"/>
      <c r="B586" s="56"/>
      <c r="C586" s="56" t="s">
        <v>1706</v>
      </c>
      <c r="D586" s="56" t="s">
        <v>4993</v>
      </c>
      <c r="E586" s="56" t="s">
        <v>15783</v>
      </c>
      <c r="F586" s="56" t="s">
        <v>46</v>
      </c>
      <c r="G586" s="57">
        <v>1</v>
      </c>
    </row>
    <row r="587" spans="1:7" x14ac:dyDescent="0.25">
      <c r="A587" s="56"/>
      <c r="B587" s="56"/>
      <c r="C587" s="56" t="s">
        <v>1711</v>
      </c>
      <c r="D587" s="56" t="s">
        <v>4996</v>
      </c>
      <c r="E587" s="56" t="s">
        <v>15783</v>
      </c>
      <c r="F587" s="56" t="s">
        <v>46</v>
      </c>
      <c r="G587" s="57">
        <v>1</v>
      </c>
    </row>
    <row r="588" spans="1:7" x14ac:dyDescent="0.25">
      <c r="A588" s="56"/>
      <c r="B588" s="56"/>
      <c r="C588" s="56" t="s">
        <v>1719</v>
      </c>
      <c r="D588" s="56" t="s">
        <v>5002</v>
      </c>
      <c r="E588" s="56" t="s">
        <v>15783</v>
      </c>
      <c r="F588" s="56" t="s">
        <v>46</v>
      </c>
      <c r="G588" s="57">
        <v>1</v>
      </c>
    </row>
    <row r="589" spans="1:7" x14ac:dyDescent="0.25">
      <c r="A589" s="56"/>
      <c r="B589" s="56"/>
      <c r="C589" s="56" t="s">
        <v>1724</v>
      </c>
      <c r="D589" s="56" t="s">
        <v>5006</v>
      </c>
      <c r="E589" s="56" t="s">
        <v>15783</v>
      </c>
      <c r="F589" s="56" t="s">
        <v>46</v>
      </c>
      <c r="G589" s="57">
        <v>1</v>
      </c>
    </row>
    <row r="590" spans="1:7" x14ac:dyDescent="0.25">
      <c r="A590" s="56"/>
      <c r="B590" s="56"/>
      <c r="C590" s="56" t="s">
        <v>1729</v>
      </c>
      <c r="D590" s="56" t="s">
        <v>5009</v>
      </c>
      <c r="E590" s="56" t="s">
        <v>15783</v>
      </c>
      <c r="F590" s="56" t="s">
        <v>46</v>
      </c>
      <c r="G590" s="57">
        <v>1</v>
      </c>
    </row>
    <row r="591" spans="1:7" x14ac:dyDescent="0.25">
      <c r="A591" s="56"/>
      <c r="B591" s="56"/>
      <c r="C591" s="56" t="s">
        <v>1735</v>
      </c>
      <c r="D591" s="56" t="s">
        <v>5013</v>
      </c>
      <c r="E591" s="56" t="s">
        <v>15783</v>
      </c>
      <c r="F591" s="56" t="s">
        <v>46</v>
      </c>
      <c r="G591" s="57">
        <v>1</v>
      </c>
    </row>
    <row r="592" spans="1:7" x14ac:dyDescent="0.25">
      <c r="A592" s="56"/>
      <c r="B592" s="56"/>
      <c r="C592" s="56" t="s">
        <v>1739</v>
      </c>
      <c r="D592" s="56" t="s">
        <v>5016</v>
      </c>
      <c r="E592" s="56" t="s">
        <v>15783</v>
      </c>
      <c r="F592" s="56" t="s">
        <v>46</v>
      </c>
      <c r="G592" s="57">
        <v>1</v>
      </c>
    </row>
    <row r="593" spans="1:7" x14ac:dyDescent="0.25">
      <c r="A593" s="56"/>
      <c r="B593" s="56"/>
      <c r="C593" s="56" t="s">
        <v>1745</v>
      </c>
      <c r="D593" s="56" t="s">
        <v>5021</v>
      </c>
      <c r="E593" s="56" t="s">
        <v>15783</v>
      </c>
      <c r="F593" s="56" t="s">
        <v>46</v>
      </c>
      <c r="G593" s="57">
        <v>1</v>
      </c>
    </row>
    <row r="594" spans="1:7" x14ac:dyDescent="0.25">
      <c r="A594" s="56"/>
      <c r="B594" s="56"/>
      <c r="C594" s="56" t="s">
        <v>1750</v>
      </c>
      <c r="D594" s="56" t="s">
        <v>5024</v>
      </c>
      <c r="E594" s="56" t="s">
        <v>15783</v>
      </c>
      <c r="F594" s="56" t="s">
        <v>46</v>
      </c>
      <c r="G594" s="57">
        <v>1</v>
      </c>
    </row>
    <row r="595" spans="1:7" x14ac:dyDescent="0.25">
      <c r="A595" s="56"/>
      <c r="B595" s="56"/>
      <c r="C595" s="56" t="s">
        <v>1755</v>
      </c>
      <c r="D595" s="56" t="s">
        <v>5027</v>
      </c>
      <c r="E595" s="56" t="s">
        <v>15783</v>
      </c>
      <c r="F595" s="56" t="s">
        <v>46</v>
      </c>
      <c r="G595" s="57">
        <v>1</v>
      </c>
    </row>
    <row r="596" spans="1:7" x14ac:dyDescent="0.25">
      <c r="A596" s="56"/>
      <c r="B596" s="56"/>
      <c r="C596" s="56" t="s">
        <v>1759</v>
      </c>
      <c r="D596" s="56" t="s">
        <v>5029</v>
      </c>
      <c r="E596" s="56" t="s">
        <v>15783</v>
      </c>
      <c r="F596" s="56" t="s">
        <v>46</v>
      </c>
      <c r="G596" s="57">
        <v>1</v>
      </c>
    </row>
    <row r="597" spans="1:7" x14ac:dyDescent="0.25">
      <c r="A597" s="56"/>
      <c r="B597" s="56"/>
      <c r="C597" s="56" t="s">
        <v>1764</v>
      </c>
      <c r="D597" s="56" t="s">
        <v>5032</v>
      </c>
      <c r="E597" s="56" t="s">
        <v>15781</v>
      </c>
      <c r="F597" s="56" t="s">
        <v>46</v>
      </c>
      <c r="G597" s="57">
        <v>1</v>
      </c>
    </row>
    <row r="598" spans="1:7" x14ac:dyDescent="0.25">
      <c r="A598" s="56"/>
      <c r="B598" s="56"/>
      <c r="C598" s="56" t="s">
        <v>1771</v>
      </c>
      <c r="D598" s="56" t="s">
        <v>5037</v>
      </c>
      <c r="E598" s="56" t="s">
        <v>15780</v>
      </c>
      <c r="F598" s="56" t="s">
        <v>46</v>
      </c>
      <c r="G598" s="57">
        <v>1</v>
      </c>
    </row>
    <row r="599" spans="1:7" x14ac:dyDescent="0.25">
      <c r="A599" s="56"/>
      <c r="B599" s="56"/>
      <c r="C599" s="56" t="s">
        <v>1777</v>
      </c>
      <c r="D599" s="56" t="s">
        <v>5042</v>
      </c>
      <c r="E599" s="56" t="s">
        <v>15783</v>
      </c>
      <c r="F599" s="56" t="s">
        <v>46</v>
      </c>
      <c r="G599" s="57">
        <v>1</v>
      </c>
    </row>
    <row r="600" spans="1:7" x14ac:dyDescent="0.25">
      <c r="A600" s="56"/>
      <c r="B600" s="56"/>
      <c r="C600" s="56" t="s">
        <v>1782</v>
      </c>
      <c r="D600" s="56" t="s">
        <v>5046</v>
      </c>
      <c r="E600" s="56" t="s">
        <v>15783</v>
      </c>
      <c r="F600" s="56" t="s">
        <v>46</v>
      </c>
      <c r="G600" s="57">
        <v>1</v>
      </c>
    </row>
    <row r="601" spans="1:7" x14ac:dyDescent="0.25">
      <c r="A601" s="56"/>
      <c r="B601" s="56"/>
      <c r="C601" s="56" t="s">
        <v>16045</v>
      </c>
      <c r="D601" s="56" t="s">
        <v>3741</v>
      </c>
      <c r="E601" s="56" t="s">
        <v>3741</v>
      </c>
      <c r="F601" s="56">
        <v>0</v>
      </c>
      <c r="G601" s="57">
        <v>1</v>
      </c>
    </row>
    <row r="602" spans="1:7" x14ac:dyDescent="0.25">
      <c r="A602" s="56"/>
      <c r="B602" s="56"/>
      <c r="C602" s="56" t="s">
        <v>16046</v>
      </c>
      <c r="D602" s="56" t="s">
        <v>3744</v>
      </c>
      <c r="E602" s="56" t="s">
        <v>3744</v>
      </c>
      <c r="F602" s="56">
        <v>0</v>
      </c>
      <c r="G602" s="57">
        <v>1</v>
      </c>
    </row>
    <row r="603" spans="1:7" x14ac:dyDescent="0.25">
      <c r="A603" s="56"/>
      <c r="B603" s="56"/>
      <c r="C603" s="56" t="s">
        <v>16047</v>
      </c>
      <c r="D603" s="56" t="s">
        <v>3747</v>
      </c>
      <c r="E603" s="56" t="s">
        <v>3747</v>
      </c>
      <c r="F603" s="56">
        <v>0</v>
      </c>
      <c r="G603" s="57">
        <v>1</v>
      </c>
    </row>
    <row r="604" spans="1:7" x14ac:dyDescent="0.25">
      <c r="A604" s="56"/>
      <c r="B604" s="56"/>
      <c r="C604" s="56" t="s">
        <v>16048</v>
      </c>
      <c r="D604" s="56" t="s">
        <v>3753</v>
      </c>
      <c r="E604" s="56" t="s">
        <v>3753</v>
      </c>
      <c r="F604" s="56">
        <v>0</v>
      </c>
      <c r="G604" s="57">
        <v>1</v>
      </c>
    </row>
    <row r="605" spans="1:7" x14ac:dyDescent="0.25">
      <c r="A605" s="56"/>
      <c r="B605" s="56"/>
      <c r="C605" s="56" t="s">
        <v>16049</v>
      </c>
      <c r="D605" s="56" t="s">
        <v>3759</v>
      </c>
      <c r="E605" s="56" t="s">
        <v>3759</v>
      </c>
      <c r="F605" s="56">
        <v>0</v>
      </c>
      <c r="G605" s="57">
        <v>1</v>
      </c>
    </row>
    <row r="606" spans="1:7" x14ac:dyDescent="0.25">
      <c r="A606" s="56"/>
      <c r="B606" s="56"/>
      <c r="C606" s="56" t="s">
        <v>16050</v>
      </c>
      <c r="D606" s="56" t="s">
        <v>3765</v>
      </c>
      <c r="E606" s="56" t="s">
        <v>3765</v>
      </c>
      <c r="F606" s="56">
        <v>0</v>
      </c>
      <c r="G606" s="57">
        <v>1</v>
      </c>
    </row>
    <row r="607" spans="1:7" x14ac:dyDescent="0.25">
      <c r="A607" s="56"/>
      <c r="B607" s="56"/>
      <c r="C607" s="56" t="s">
        <v>16051</v>
      </c>
      <c r="D607" s="56" t="s">
        <v>3770</v>
      </c>
      <c r="E607" s="56" t="s">
        <v>3770</v>
      </c>
      <c r="F607" s="56">
        <v>0</v>
      </c>
      <c r="G607" s="57">
        <v>1</v>
      </c>
    </row>
    <row r="608" spans="1:7" x14ac:dyDescent="0.25">
      <c r="A608" s="56"/>
      <c r="B608" s="56"/>
      <c r="C608" s="56" t="s">
        <v>16052</v>
      </c>
      <c r="D608" s="56" t="s">
        <v>3774</v>
      </c>
      <c r="E608" s="56" t="s">
        <v>3774</v>
      </c>
      <c r="F608" s="56">
        <v>0</v>
      </c>
      <c r="G608" s="57">
        <v>1</v>
      </c>
    </row>
    <row r="609" spans="1:7" x14ac:dyDescent="0.25">
      <c r="A609" s="56"/>
      <c r="B609" s="56"/>
      <c r="C609" s="56" t="s">
        <v>16053</v>
      </c>
      <c r="D609" s="56" t="s">
        <v>6540</v>
      </c>
      <c r="E609" s="56" t="s">
        <v>6540</v>
      </c>
      <c r="F609" s="56">
        <v>0</v>
      </c>
      <c r="G609" s="57">
        <v>1</v>
      </c>
    </row>
    <row r="610" spans="1:7" x14ac:dyDescent="0.25">
      <c r="A610" s="56"/>
      <c r="B610" s="56"/>
      <c r="C610" s="56" t="s">
        <v>16054</v>
      </c>
      <c r="D610" s="56" t="s">
        <v>3781</v>
      </c>
      <c r="E610" s="56" t="s">
        <v>3781</v>
      </c>
      <c r="F610" s="56">
        <v>0</v>
      </c>
      <c r="G610" s="57">
        <v>1</v>
      </c>
    </row>
    <row r="611" spans="1:7" x14ac:dyDescent="0.25">
      <c r="A611" s="56"/>
      <c r="B611" s="56"/>
      <c r="C611" s="56" t="s">
        <v>16055</v>
      </c>
      <c r="D611" s="56" t="s">
        <v>3786</v>
      </c>
      <c r="E611" s="56" t="s">
        <v>3786</v>
      </c>
      <c r="F611" s="56">
        <v>0</v>
      </c>
      <c r="G611" s="57">
        <v>1</v>
      </c>
    </row>
    <row r="612" spans="1:7" x14ac:dyDescent="0.25">
      <c r="A612" s="56"/>
      <c r="B612" s="56"/>
      <c r="C612" s="56" t="s">
        <v>16056</v>
      </c>
      <c r="D612" s="56" t="s">
        <v>3790</v>
      </c>
      <c r="E612" s="56" t="s">
        <v>3790</v>
      </c>
      <c r="F612" s="56">
        <v>0</v>
      </c>
      <c r="G612" s="57">
        <v>1</v>
      </c>
    </row>
    <row r="613" spans="1:7" x14ac:dyDescent="0.25">
      <c r="A613" s="56"/>
      <c r="B613" s="56"/>
      <c r="C613" s="56" t="s">
        <v>2684</v>
      </c>
      <c r="D613" s="56" t="s">
        <v>3794</v>
      </c>
      <c r="E613" s="56" t="s">
        <v>3794</v>
      </c>
      <c r="F613" s="56">
        <v>0</v>
      </c>
      <c r="G613" s="57">
        <v>1</v>
      </c>
    </row>
    <row r="614" spans="1:7" x14ac:dyDescent="0.25">
      <c r="A614" s="56"/>
      <c r="B614" s="56"/>
      <c r="C614" s="56" t="s">
        <v>16057</v>
      </c>
      <c r="D614" s="56" t="s">
        <v>3797</v>
      </c>
      <c r="E614" s="56" t="s">
        <v>3797</v>
      </c>
      <c r="F614" s="56">
        <v>0</v>
      </c>
      <c r="G614" s="57">
        <v>1</v>
      </c>
    </row>
    <row r="615" spans="1:7" x14ac:dyDescent="0.25">
      <c r="A615" s="56"/>
      <c r="B615" s="56"/>
      <c r="C615" s="56" t="s">
        <v>16058</v>
      </c>
      <c r="D615" s="56" t="s">
        <v>3802</v>
      </c>
      <c r="E615" s="56" t="s">
        <v>3802</v>
      </c>
      <c r="F615" s="56">
        <v>0</v>
      </c>
      <c r="G615" s="57">
        <v>1</v>
      </c>
    </row>
    <row r="616" spans="1:7" x14ac:dyDescent="0.25">
      <c r="A616" s="56"/>
      <c r="B616" s="56"/>
      <c r="C616" s="56" t="s">
        <v>16059</v>
      </c>
      <c r="D616" s="56" t="s">
        <v>3807</v>
      </c>
      <c r="E616" s="56" t="s">
        <v>3807</v>
      </c>
      <c r="F616" s="56">
        <v>0</v>
      </c>
      <c r="G616" s="57">
        <v>1</v>
      </c>
    </row>
    <row r="617" spans="1:7" x14ac:dyDescent="0.25">
      <c r="A617" s="56"/>
      <c r="B617" s="56"/>
      <c r="C617" s="56" t="s">
        <v>16060</v>
      </c>
      <c r="D617" s="56" t="s">
        <v>3812</v>
      </c>
      <c r="E617" s="56" t="s">
        <v>3812</v>
      </c>
      <c r="F617" s="56">
        <v>0</v>
      </c>
      <c r="G617" s="57">
        <v>1</v>
      </c>
    </row>
    <row r="618" spans="1:7" x14ac:dyDescent="0.25">
      <c r="A618" s="56"/>
      <c r="B618" s="56"/>
      <c r="C618" s="56" t="s">
        <v>16061</v>
      </c>
      <c r="D618" s="56" t="s">
        <v>3818</v>
      </c>
      <c r="E618" s="56" t="s">
        <v>3818</v>
      </c>
      <c r="F618" s="56">
        <v>0</v>
      </c>
      <c r="G618" s="57">
        <v>1</v>
      </c>
    </row>
    <row r="619" spans="1:7" x14ac:dyDescent="0.25">
      <c r="A619" s="56"/>
      <c r="B619" s="56"/>
      <c r="C619" s="56" t="s">
        <v>16062</v>
      </c>
      <c r="D619" s="56" t="s">
        <v>3823</v>
      </c>
      <c r="E619" s="56" t="s">
        <v>3823</v>
      </c>
      <c r="F619" s="56">
        <v>0</v>
      </c>
      <c r="G619" s="57">
        <v>1</v>
      </c>
    </row>
    <row r="620" spans="1:7" x14ac:dyDescent="0.25">
      <c r="A620" s="56"/>
      <c r="B620" s="56"/>
      <c r="C620" s="56" t="s">
        <v>16063</v>
      </c>
      <c r="D620" s="56" t="s">
        <v>3828</v>
      </c>
      <c r="E620" s="56" t="s">
        <v>3828</v>
      </c>
      <c r="F620" s="56">
        <v>0</v>
      </c>
      <c r="G620" s="57">
        <v>1</v>
      </c>
    </row>
    <row r="621" spans="1:7" x14ac:dyDescent="0.25">
      <c r="A621" s="56"/>
      <c r="B621" s="56"/>
      <c r="C621" s="56" t="s">
        <v>16064</v>
      </c>
      <c r="D621" s="56" t="s">
        <v>3830</v>
      </c>
      <c r="E621" s="56" t="s">
        <v>3830</v>
      </c>
      <c r="F621" s="56">
        <v>0</v>
      </c>
      <c r="G621" s="57">
        <v>1</v>
      </c>
    </row>
    <row r="622" spans="1:7" x14ac:dyDescent="0.25">
      <c r="A622" s="56"/>
      <c r="B622" s="56"/>
      <c r="C622" s="56" t="s">
        <v>16065</v>
      </c>
      <c r="D622" s="56" t="s">
        <v>3835</v>
      </c>
      <c r="E622" s="56" t="s">
        <v>3835</v>
      </c>
      <c r="F622" s="56">
        <v>0</v>
      </c>
      <c r="G622" s="57">
        <v>1</v>
      </c>
    </row>
    <row r="623" spans="1:7" x14ac:dyDescent="0.25">
      <c r="A623" s="56"/>
      <c r="B623" s="56"/>
      <c r="C623" s="56" t="s">
        <v>16066</v>
      </c>
      <c r="D623" s="56" t="s">
        <v>3839</v>
      </c>
      <c r="E623" s="56" t="s">
        <v>3839</v>
      </c>
      <c r="F623" s="56">
        <v>0</v>
      </c>
      <c r="G623" s="57">
        <v>1</v>
      </c>
    </row>
    <row r="624" spans="1:7" x14ac:dyDescent="0.25">
      <c r="A624" s="56"/>
      <c r="B624" s="56"/>
      <c r="C624" s="56" t="s">
        <v>16067</v>
      </c>
      <c r="D624" s="56" t="s">
        <v>3843</v>
      </c>
      <c r="E624" s="56" t="s">
        <v>3843</v>
      </c>
      <c r="F624" s="56">
        <v>0</v>
      </c>
      <c r="G624" s="57">
        <v>1</v>
      </c>
    </row>
    <row r="625" spans="1:7" x14ac:dyDescent="0.25">
      <c r="A625" s="56"/>
      <c r="B625" s="56"/>
      <c r="C625" s="56" t="s">
        <v>16068</v>
      </c>
      <c r="D625" s="56" t="s">
        <v>3847</v>
      </c>
      <c r="E625" s="56" t="s">
        <v>3847</v>
      </c>
      <c r="F625" s="56">
        <v>0</v>
      </c>
      <c r="G625" s="57">
        <v>1</v>
      </c>
    </row>
    <row r="626" spans="1:7" x14ac:dyDescent="0.25">
      <c r="A626" s="56"/>
      <c r="B626" s="56"/>
      <c r="C626" s="56" t="s">
        <v>16069</v>
      </c>
      <c r="D626" s="56" t="s">
        <v>3851</v>
      </c>
      <c r="E626" s="56" t="s">
        <v>3851</v>
      </c>
      <c r="F626" s="56">
        <v>0</v>
      </c>
      <c r="G626" s="57">
        <v>1</v>
      </c>
    </row>
    <row r="627" spans="1:7" x14ac:dyDescent="0.25">
      <c r="A627" s="56"/>
      <c r="B627" s="56"/>
      <c r="C627" s="56" t="s">
        <v>16070</v>
      </c>
      <c r="D627" s="56" t="s">
        <v>3851</v>
      </c>
      <c r="E627" s="56" t="s">
        <v>3851</v>
      </c>
      <c r="F627" s="56">
        <v>0</v>
      </c>
      <c r="G627" s="57">
        <v>1</v>
      </c>
    </row>
    <row r="628" spans="1:7" x14ac:dyDescent="0.25">
      <c r="A628" s="56"/>
      <c r="B628" s="56"/>
      <c r="C628" s="56" t="s">
        <v>16071</v>
      </c>
      <c r="D628" s="56" t="s">
        <v>3860</v>
      </c>
      <c r="E628" s="56" t="s">
        <v>3860</v>
      </c>
      <c r="F628" s="56">
        <v>0</v>
      </c>
      <c r="G628" s="57">
        <v>1</v>
      </c>
    </row>
    <row r="629" spans="1:7" x14ac:dyDescent="0.25">
      <c r="A629" s="56"/>
      <c r="B629" s="56"/>
      <c r="C629" s="56" t="s">
        <v>16072</v>
      </c>
      <c r="D629" s="56" t="s">
        <v>3864</v>
      </c>
      <c r="E629" s="56" t="s">
        <v>3864</v>
      </c>
      <c r="F629" s="56">
        <v>0</v>
      </c>
      <c r="G629" s="57">
        <v>1</v>
      </c>
    </row>
    <row r="630" spans="1:7" x14ac:dyDescent="0.25">
      <c r="A630" s="56"/>
      <c r="B630" s="56"/>
      <c r="C630" s="56" t="s">
        <v>16073</v>
      </c>
      <c r="D630" s="56" t="s">
        <v>3871</v>
      </c>
      <c r="E630" s="56" t="s">
        <v>3871</v>
      </c>
      <c r="F630" s="56">
        <v>0</v>
      </c>
      <c r="G630" s="57">
        <v>1</v>
      </c>
    </row>
    <row r="631" spans="1:7" x14ac:dyDescent="0.25">
      <c r="A631" s="56"/>
      <c r="B631" s="56"/>
      <c r="C631" s="56" t="s">
        <v>16074</v>
      </c>
      <c r="D631" s="56" t="s">
        <v>3874</v>
      </c>
      <c r="E631" s="56" t="s">
        <v>3874</v>
      </c>
      <c r="F631" s="56">
        <v>0</v>
      </c>
      <c r="G631" s="57">
        <v>1</v>
      </c>
    </row>
    <row r="632" spans="1:7" x14ac:dyDescent="0.25">
      <c r="A632" s="56"/>
      <c r="B632" s="56"/>
      <c r="C632" s="56" t="s">
        <v>16075</v>
      </c>
      <c r="D632" s="56" t="s">
        <v>3878</v>
      </c>
      <c r="E632" s="56" t="s">
        <v>3878</v>
      </c>
      <c r="F632" s="56">
        <v>0</v>
      </c>
      <c r="G632" s="57">
        <v>1</v>
      </c>
    </row>
    <row r="633" spans="1:7" x14ac:dyDescent="0.25">
      <c r="A633" s="56"/>
      <c r="B633" s="56"/>
      <c r="C633" s="56" t="s">
        <v>16076</v>
      </c>
      <c r="D633" s="56" t="s">
        <v>3881</v>
      </c>
      <c r="E633" s="56" t="s">
        <v>3881</v>
      </c>
      <c r="F633" s="56">
        <v>0</v>
      </c>
      <c r="G633" s="57">
        <v>1</v>
      </c>
    </row>
    <row r="634" spans="1:7" x14ac:dyDescent="0.25">
      <c r="A634" s="56"/>
      <c r="B634" s="56"/>
      <c r="C634" s="56" t="s">
        <v>16077</v>
      </c>
      <c r="D634" s="56" t="s">
        <v>3886</v>
      </c>
      <c r="E634" s="56" t="s">
        <v>3886</v>
      </c>
      <c r="F634" s="56">
        <v>0</v>
      </c>
      <c r="G634" s="57">
        <v>1</v>
      </c>
    </row>
    <row r="635" spans="1:7" x14ac:dyDescent="0.25">
      <c r="A635" s="56"/>
      <c r="B635" s="56"/>
      <c r="C635" s="56" t="s">
        <v>16078</v>
      </c>
      <c r="D635" s="56" t="s">
        <v>3890</v>
      </c>
      <c r="E635" s="56" t="s">
        <v>3890</v>
      </c>
      <c r="F635" s="56">
        <v>0</v>
      </c>
      <c r="G635" s="57">
        <v>1</v>
      </c>
    </row>
    <row r="636" spans="1:7" x14ac:dyDescent="0.25">
      <c r="A636" s="56"/>
      <c r="B636" s="56"/>
      <c r="C636" s="56" t="s">
        <v>16079</v>
      </c>
      <c r="D636" s="56" t="s">
        <v>3894</v>
      </c>
      <c r="E636" s="56" t="s">
        <v>3894</v>
      </c>
      <c r="F636" s="56">
        <v>0</v>
      </c>
      <c r="G636" s="57">
        <v>1</v>
      </c>
    </row>
    <row r="637" spans="1:7" x14ac:dyDescent="0.25">
      <c r="A637" s="56"/>
      <c r="B637" s="56"/>
      <c r="C637" s="56" t="s">
        <v>16080</v>
      </c>
      <c r="D637" s="56" t="s">
        <v>16474</v>
      </c>
      <c r="E637" s="56" t="s">
        <v>16474</v>
      </c>
      <c r="F637" s="56">
        <v>0</v>
      </c>
      <c r="G637" s="57">
        <v>1</v>
      </c>
    </row>
    <row r="638" spans="1:7" x14ac:dyDescent="0.25">
      <c r="A638" s="56"/>
      <c r="B638" s="56"/>
      <c r="C638" s="56" t="s">
        <v>16081</v>
      </c>
      <c r="D638" s="56" t="s">
        <v>16475</v>
      </c>
      <c r="E638" s="56" t="s">
        <v>16475</v>
      </c>
      <c r="F638" s="56">
        <v>0</v>
      </c>
      <c r="G638" s="57">
        <v>1</v>
      </c>
    </row>
    <row r="639" spans="1:7" x14ac:dyDescent="0.25">
      <c r="A639" s="56"/>
      <c r="B639" s="56"/>
      <c r="C639" s="56" t="s">
        <v>16082</v>
      </c>
      <c r="D639" s="56" t="s">
        <v>3905</v>
      </c>
      <c r="E639" s="56" t="s">
        <v>3905</v>
      </c>
      <c r="F639" s="56">
        <v>0</v>
      </c>
      <c r="G639" s="57">
        <v>1</v>
      </c>
    </row>
    <row r="640" spans="1:7" x14ac:dyDescent="0.25">
      <c r="A640" s="56"/>
      <c r="B640" s="56"/>
      <c r="C640" s="56" t="s">
        <v>16083</v>
      </c>
      <c r="D640" s="56" t="s">
        <v>3909</v>
      </c>
      <c r="E640" s="56" t="s">
        <v>3909</v>
      </c>
      <c r="F640" s="56">
        <v>0</v>
      </c>
      <c r="G640" s="57">
        <v>1</v>
      </c>
    </row>
    <row r="641" spans="1:7" x14ac:dyDescent="0.25">
      <c r="A641" s="56" t="s">
        <v>34</v>
      </c>
      <c r="B641" s="56" t="s">
        <v>5049</v>
      </c>
      <c r="C641" s="56" t="s">
        <v>1788</v>
      </c>
      <c r="D641" s="56" t="s">
        <v>5050</v>
      </c>
      <c r="E641" s="56" t="s">
        <v>15778</v>
      </c>
      <c r="F641" s="56" t="s">
        <v>46</v>
      </c>
      <c r="G641" s="57">
        <v>1</v>
      </c>
    </row>
    <row r="642" spans="1:7" x14ac:dyDescent="0.25">
      <c r="A642" s="56"/>
      <c r="B642" s="56"/>
      <c r="C642" s="56" t="s">
        <v>1793</v>
      </c>
      <c r="D642" s="56" t="s">
        <v>5054</v>
      </c>
      <c r="E642" s="56" t="s">
        <v>15778</v>
      </c>
      <c r="F642" s="56" t="s">
        <v>46</v>
      </c>
      <c r="G642" s="57">
        <v>1</v>
      </c>
    </row>
    <row r="643" spans="1:7" x14ac:dyDescent="0.25">
      <c r="A643" s="56"/>
      <c r="B643" s="56"/>
      <c r="C643" s="56" t="s">
        <v>1797</v>
      </c>
      <c r="D643" s="56" t="s">
        <v>5056</v>
      </c>
      <c r="E643" s="56" t="s">
        <v>15778</v>
      </c>
      <c r="F643" s="56" t="s">
        <v>46</v>
      </c>
      <c r="G643" s="57">
        <v>1</v>
      </c>
    </row>
    <row r="644" spans="1:7" x14ac:dyDescent="0.25">
      <c r="A644" s="56"/>
      <c r="B644" s="56"/>
      <c r="C644" s="56" t="s">
        <v>1801</v>
      </c>
      <c r="D644" s="56" t="s">
        <v>5058</v>
      </c>
      <c r="E644" s="56" t="s">
        <v>15778</v>
      </c>
      <c r="F644" s="56" t="s">
        <v>46</v>
      </c>
      <c r="G644" s="57">
        <v>1</v>
      </c>
    </row>
    <row r="645" spans="1:7" x14ac:dyDescent="0.25">
      <c r="A645" s="56"/>
      <c r="B645" s="56"/>
      <c r="C645" s="56" t="s">
        <v>1806</v>
      </c>
      <c r="D645" s="56" t="s">
        <v>5062</v>
      </c>
      <c r="E645" s="56" t="s">
        <v>15778</v>
      </c>
      <c r="F645" s="56" t="s">
        <v>46</v>
      </c>
      <c r="G645" s="57">
        <v>1</v>
      </c>
    </row>
    <row r="646" spans="1:7" x14ac:dyDescent="0.25">
      <c r="A646" s="56"/>
      <c r="B646" s="56"/>
      <c r="C646" s="56" t="s">
        <v>1811</v>
      </c>
      <c r="D646" s="56" t="s">
        <v>5066</v>
      </c>
      <c r="E646" s="56" t="s">
        <v>15778</v>
      </c>
      <c r="F646" s="56" t="s">
        <v>46</v>
      </c>
      <c r="G646" s="57">
        <v>1</v>
      </c>
    </row>
    <row r="647" spans="1:7" x14ac:dyDescent="0.25">
      <c r="A647" s="56"/>
      <c r="B647" s="56"/>
      <c r="C647" s="56" t="s">
        <v>1816</v>
      </c>
      <c r="D647" s="56" t="s">
        <v>5071</v>
      </c>
      <c r="E647" s="56" t="s">
        <v>15778</v>
      </c>
      <c r="F647" s="56" t="s">
        <v>46</v>
      </c>
      <c r="G647" s="57">
        <v>1</v>
      </c>
    </row>
    <row r="648" spans="1:7" x14ac:dyDescent="0.25">
      <c r="A648" s="56"/>
      <c r="B648" s="56"/>
      <c r="C648" s="56" t="s">
        <v>1821</v>
      </c>
      <c r="D648" s="56" t="s">
        <v>5074</v>
      </c>
      <c r="E648" s="56" t="s">
        <v>15778</v>
      </c>
      <c r="F648" s="56" t="s">
        <v>46</v>
      </c>
      <c r="G648" s="57">
        <v>1</v>
      </c>
    </row>
    <row r="649" spans="1:7" x14ac:dyDescent="0.25">
      <c r="A649" s="56"/>
      <c r="B649" s="56"/>
      <c r="C649" s="56" t="s">
        <v>1826</v>
      </c>
      <c r="D649" s="56" t="s">
        <v>5078</v>
      </c>
      <c r="E649" s="56" t="s">
        <v>15778</v>
      </c>
      <c r="F649" s="56" t="s">
        <v>46</v>
      </c>
      <c r="G649" s="57">
        <v>1</v>
      </c>
    </row>
    <row r="650" spans="1:7" x14ac:dyDescent="0.25">
      <c r="A650" s="56"/>
      <c r="B650" s="56"/>
      <c r="C650" s="56" t="s">
        <v>1831</v>
      </c>
      <c r="D650" s="56" t="s">
        <v>5083</v>
      </c>
      <c r="E650" s="56" t="s">
        <v>15778</v>
      </c>
      <c r="F650" s="56" t="s">
        <v>46</v>
      </c>
      <c r="G650" s="57">
        <v>1</v>
      </c>
    </row>
    <row r="651" spans="1:7" x14ac:dyDescent="0.25">
      <c r="A651" s="56"/>
      <c r="B651" s="56"/>
      <c r="C651" s="56" t="s">
        <v>1836</v>
      </c>
      <c r="D651" s="56" t="s">
        <v>5087</v>
      </c>
      <c r="E651" s="56" t="s">
        <v>15778</v>
      </c>
      <c r="F651" s="56" t="s">
        <v>46</v>
      </c>
      <c r="G651" s="57">
        <v>1</v>
      </c>
    </row>
    <row r="652" spans="1:7" x14ac:dyDescent="0.25">
      <c r="A652" s="56"/>
      <c r="B652" s="56"/>
      <c r="C652" s="56" t="s">
        <v>1841</v>
      </c>
      <c r="D652" s="56" t="s">
        <v>5091</v>
      </c>
      <c r="E652" s="56" t="s">
        <v>15778</v>
      </c>
      <c r="F652" s="56" t="s">
        <v>46</v>
      </c>
      <c r="G652" s="57">
        <v>1</v>
      </c>
    </row>
    <row r="653" spans="1:7" x14ac:dyDescent="0.25">
      <c r="A653" s="56"/>
      <c r="B653" s="56"/>
      <c r="C653" s="56" t="s">
        <v>1845</v>
      </c>
      <c r="D653" s="56" t="s">
        <v>5094</v>
      </c>
      <c r="E653" s="56" t="s">
        <v>15778</v>
      </c>
      <c r="F653" s="56" t="s">
        <v>46</v>
      </c>
      <c r="G653" s="57">
        <v>1</v>
      </c>
    </row>
    <row r="654" spans="1:7" x14ac:dyDescent="0.25">
      <c r="A654" s="56"/>
      <c r="B654" s="56"/>
      <c r="C654" s="56" t="s">
        <v>1849</v>
      </c>
      <c r="D654" s="56" t="s">
        <v>5098</v>
      </c>
      <c r="E654" s="56" t="s">
        <v>15778</v>
      </c>
      <c r="F654" s="56" t="s">
        <v>46</v>
      </c>
      <c r="G654" s="57">
        <v>1</v>
      </c>
    </row>
    <row r="655" spans="1:7" x14ac:dyDescent="0.25">
      <c r="A655" s="56"/>
      <c r="B655" s="56"/>
      <c r="C655" s="56" t="s">
        <v>1852</v>
      </c>
      <c r="D655" s="56" t="s">
        <v>5101</v>
      </c>
      <c r="E655" s="56" t="s">
        <v>15778</v>
      </c>
      <c r="F655" s="56" t="s">
        <v>46</v>
      </c>
      <c r="G655" s="57">
        <v>1</v>
      </c>
    </row>
    <row r="656" spans="1:7" x14ac:dyDescent="0.25">
      <c r="A656" s="56"/>
      <c r="B656" s="56"/>
      <c r="C656" s="56" t="s">
        <v>1857</v>
      </c>
      <c r="D656" s="56" t="s">
        <v>5105</v>
      </c>
      <c r="E656" s="56" t="s">
        <v>15779</v>
      </c>
      <c r="F656" s="56" t="s">
        <v>46</v>
      </c>
      <c r="G656" s="57">
        <v>1</v>
      </c>
    </row>
    <row r="657" spans="1:7" x14ac:dyDescent="0.25">
      <c r="A657" s="56"/>
      <c r="B657" s="56"/>
      <c r="C657" s="56" t="s">
        <v>1861</v>
      </c>
      <c r="D657" s="56" t="s">
        <v>5107</v>
      </c>
      <c r="E657" s="56" t="s">
        <v>15779</v>
      </c>
      <c r="F657" s="56" t="s">
        <v>46</v>
      </c>
      <c r="G657" s="57">
        <v>1</v>
      </c>
    </row>
    <row r="658" spans="1:7" x14ac:dyDescent="0.25">
      <c r="A658" s="56"/>
      <c r="B658" s="56"/>
      <c r="C658" s="56" t="s">
        <v>1866</v>
      </c>
      <c r="D658" s="56" t="s">
        <v>5112</v>
      </c>
      <c r="E658" s="56" t="s">
        <v>15779</v>
      </c>
      <c r="F658" s="56" t="s">
        <v>46</v>
      </c>
      <c r="G658" s="57">
        <v>1</v>
      </c>
    </row>
    <row r="659" spans="1:7" x14ac:dyDescent="0.25">
      <c r="A659" s="56"/>
      <c r="B659" s="56"/>
      <c r="C659" s="56" t="s">
        <v>1871</v>
      </c>
      <c r="D659" s="56" t="s">
        <v>5115</v>
      </c>
      <c r="E659" s="56" t="s">
        <v>15779</v>
      </c>
      <c r="F659" s="56" t="s">
        <v>46</v>
      </c>
      <c r="G659" s="57">
        <v>1</v>
      </c>
    </row>
    <row r="660" spans="1:7" x14ac:dyDescent="0.25">
      <c r="A660" s="56"/>
      <c r="B660" s="56"/>
      <c r="C660" s="56" t="s">
        <v>1876</v>
      </c>
      <c r="D660" s="56" t="s">
        <v>5118</v>
      </c>
      <c r="E660" s="56" t="s">
        <v>15780</v>
      </c>
      <c r="F660" s="56" t="s">
        <v>46</v>
      </c>
      <c r="G660" s="57">
        <v>1</v>
      </c>
    </row>
    <row r="661" spans="1:7" x14ac:dyDescent="0.25">
      <c r="A661" s="56"/>
      <c r="B661" s="56"/>
      <c r="C661" s="56" t="s">
        <v>1880</v>
      </c>
      <c r="D661" s="56" t="s">
        <v>5121</v>
      </c>
      <c r="E661" s="56" t="s">
        <v>15780</v>
      </c>
      <c r="F661" s="56" t="s">
        <v>46</v>
      </c>
      <c r="G661" s="57">
        <v>1</v>
      </c>
    </row>
    <row r="662" spans="1:7" x14ac:dyDescent="0.25">
      <c r="A662" s="56"/>
      <c r="B662" s="56"/>
      <c r="C662" s="56" t="s">
        <v>1884</v>
      </c>
      <c r="D662" s="56" t="s">
        <v>5124</v>
      </c>
      <c r="E662" s="56" t="s">
        <v>15780</v>
      </c>
      <c r="F662" s="56" t="s">
        <v>46</v>
      </c>
      <c r="G662" s="57">
        <v>1</v>
      </c>
    </row>
    <row r="663" spans="1:7" x14ac:dyDescent="0.25">
      <c r="A663" s="56"/>
      <c r="B663" s="56"/>
      <c r="C663" s="56" t="s">
        <v>1889</v>
      </c>
      <c r="D663" s="56" t="s">
        <v>5129</v>
      </c>
      <c r="E663" s="56" t="s">
        <v>15781</v>
      </c>
      <c r="F663" s="56" t="s">
        <v>46</v>
      </c>
      <c r="G663" s="57">
        <v>1</v>
      </c>
    </row>
    <row r="664" spans="1:7" x14ac:dyDescent="0.25">
      <c r="A664" s="56"/>
      <c r="B664" s="56"/>
      <c r="C664" s="56" t="s">
        <v>1895</v>
      </c>
      <c r="D664" s="56" t="s">
        <v>5134</v>
      </c>
      <c r="E664" s="56" t="s">
        <v>15781</v>
      </c>
      <c r="F664" s="56" t="s">
        <v>46</v>
      </c>
      <c r="G664" s="57">
        <v>1</v>
      </c>
    </row>
    <row r="665" spans="1:7" x14ac:dyDescent="0.25">
      <c r="A665" s="56"/>
      <c r="B665" s="56"/>
      <c r="C665" s="56" t="s">
        <v>1901</v>
      </c>
      <c r="D665" s="56" t="s">
        <v>5139</v>
      </c>
      <c r="E665" s="56" t="s">
        <v>15781</v>
      </c>
      <c r="F665" s="56" t="s">
        <v>46</v>
      </c>
      <c r="G665" s="57">
        <v>1</v>
      </c>
    </row>
    <row r="666" spans="1:7" x14ac:dyDescent="0.25">
      <c r="A666" s="56"/>
      <c r="B666" s="56"/>
      <c r="C666" s="56" t="s">
        <v>1905</v>
      </c>
      <c r="D666" s="56" t="s">
        <v>5142</v>
      </c>
      <c r="E666" s="56" t="s">
        <v>15782</v>
      </c>
      <c r="F666" s="56" t="s">
        <v>46</v>
      </c>
      <c r="G666" s="57">
        <v>1</v>
      </c>
    </row>
    <row r="667" spans="1:7" x14ac:dyDescent="0.25">
      <c r="A667" s="56"/>
      <c r="B667" s="56"/>
      <c r="C667" s="56" t="s">
        <v>1909</v>
      </c>
      <c r="D667" s="56" t="s">
        <v>5145</v>
      </c>
      <c r="E667" s="56" t="s">
        <v>15783</v>
      </c>
      <c r="F667" s="56" t="s">
        <v>46</v>
      </c>
      <c r="G667" s="57">
        <v>1</v>
      </c>
    </row>
    <row r="668" spans="1:7" x14ac:dyDescent="0.25">
      <c r="A668" s="56"/>
      <c r="B668" s="56"/>
      <c r="C668" s="56" t="s">
        <v>1915</v>
      </c>
      <c r="D668" s="56" t="s">
        <v>5149</v>
      </c>
      <c r="E668" s="56" t="s">
        <v>15783</v>
      </c>
      <c r="F668" s="56" t="s">
        <v>46</v>
      </c>
      <c r="G668" s="57">
        <v>1</v>
      </c>
    </row>
    <row r="669" spans="1:7" x14ac:dyDescent="0.25">
      <c r="A669" s="56"/>
      <c r="B669" s="56"/>
      <c r="C669" s="56" t="s">
        <v>1921</v>
      </c>
      <c r="D669" s="56" t="s">
        <v>5153</v>
      </c>
      <c r="E669" s="56" t="s">
        <v>15783</v>
      </c>
      <c r="F669" s="56" t="s">
        <v>46</v>
      </c>
      <c r="G669" s="57">
        <v>1</v>
      </c>
    </row>
    <row r="670" spans="1:7" x14ac:dyDescent="0.25">
      <c r="A670" s="56"/>
      <c r="B670" s="56"/>
      <c r="C670" s="56" t="s">
        <v>1927</v>
      </c>
      <c r="D670" s="56" t="s">
        <v>5157</v>
      </c>
      <c r="E670" s="56" t="s">
        <v>15783</v>
      </c>
      <c r="F670" s="56" t="s">
        <v>46</v>
      </c>
      <c r="G670" s="57">
        <v>1</v>
      </c>
    </row>
    <row r="671" spans="1:7" x14ac:dyDescent="0.25">
      <c r="A671" s="56"/>
      <c r="B671" s="56"/>
      <c r="C671" s="56" t="s">
        <v>1934</v>
      </c>
      <c r="D671" s="56" t="s">
        <v>5162</v>
      </c>
      <c r="E671" s="56" t="s">
        <v>15783</v>
      </c>
      <c r="F671" s="56" t="s">
        <v>46</v>
      </c>
      <c r="G671" s="57">
        <v>1</v>
      </c>
    </row>
    <row r="672" spans="1:7" x14ac:dyDescent="0.25">
      <c r="A672" s="56"/>
      <c r="B672" s="56"/>
      <c r="C672" s="56" t="s">
        <v>1939</v>
      </c>
      <c r="D672" s="56" t="s">
        <v>5164</v>
      </c>
      <c r="E672" s="56" t="s">
        <v>15783</v>
      </c>
      <c r="F672" s="56" t="s">
        <v>46</v>
      </c>
      <c r="G672" s="57">
        <v>1</v>
      </c>
    </row>
    <row r="673" spans="1:7" x14ac:dyDescent="0.25">
      <c r="A673" s="56"/>
      <c r="B673" s="56"/>
      <c r="C673" s="56" t="s">
        <v>1944</v>
      </c>
      <c r="D673" s="56" t="s">
        <v>5168</v>
      </c>
      <c r="E673" s="56" t="s">
        <v>15783</v>
      </c>
      <c r="F673" s="56" t="s">
        <v>46</v>
      </c>
      <c r="G673" s="57">
        <v>1</v>
      </c>
    </row>
    <row r="674" spans="1:7" x14ac:dyDescent="0.25">
      <c r="A674" s="56"/>
      <c r="B674" s="56"/>
      <c r="C674" s="56" t="s">
        <v>1951</v>
      </c>
      <c r="D674" s="56" t="s">
        <v>5172</v>
      </c>
      <c r="E674" s="56" t="s">
        <v>15783</v>
      </c>
      <c r="F674" s="56" t="s">
        <v>46</v>
      </c>
      <c r="G674" s="57">
        <v>1</v>
      </c>
    </row>
    <row r="675" spans="1:7" x14ac:dyDescent="0.25">
      <c r="A675" s="56"/>
      <c r="B675" s="56"/>
      <c r="C675" s="56" t="s">
        <v>1956</v>
      </c>
      <c r="D675" s="56" t="s">
        <v>5175</v>
      </c>
      <c r="E675" s="56" t="s">
        <v>15783</v>
      </c>
      <c r="F675" s="56" t="s">
        <v>46</v>
      </c>
      <c r="G675" s="57">
        <v>1</v>
      </c>
    </row>
    <row r="676" spans="1:7" x14ac:dyDescent="0.25">
      <c r="A676" s="56"/>
      <c r="B676" s="56"/>
      <c r="C676" s="56" t="s">
        <v>1962</v>
      </c>
      <c r="D676" s="56" t="s">
        <v>5180</v>
      </c>
      <c r="E676" s="56" t="s">
        <v>15783</v>
      </c>
      <c r="F676" s="56" t="s">
        <v>46</v>
      </c>
      <c r="G676" s="57">
        <v>1</v>
      </c>
    </row>
    <row r="677" spans="1:7" x14ac:dyDescent="0.25">
      <c r="A677" s="56"/>
      <c r="B677" s="56"/>
      <c r="C677" s="56" t="s">
        <v>1967</v>
      </c>
      <c r="D677" s="56" t="s">
        <v>5184</v>
      </c>
      <c r="E677" s="56" t="s">
        <v>15783</v>
      </c>
      <c r="F677" s="56" t="s">
        <v>46</v>
      </c>
      <c r="G677" s="57">
        <v>1</v>
      </c>
    </row>
    <row r="678" spans="1:7" x14ac:dyDescent="0.25">
      <c r="A678" s="56"/>
      <c r="B678" s="56"/>
      <c r="C678" s="56" t="s">
        <v>16084</v>
      </c>
      <c r="D678" s="56" t="s">
        <v>3741</v>
      </c>
      <c r="E678" s="56" t="s">
        <v>3741</v>
      </c>
      <c r="F678" s="56">
        <v>0</v>
      </c>
      <c r="G678" s="57">
        <v>1</v>
      </c>
    </row>
    <row r="679" spans="1:7" x14ac:dyDescent="0.25">
      <c r="A679" s="56"/>
      <c r="B679" s="56"/>
      <c r="C679" s="56" t="s">
        <v>16085</v>
      </c>
      <c r="D679" s="56" t="s">
        <v>3744</v>
      </c>
      <c r="E679" s="56" t="s">
        <v>3744</v>
      </c>
      <c r="F679" s="56">
        <v>0</v>
      </c>
      <c r="G679" s="57">
        <v>1</v>
      </c>
    </row>
    <row r="680" spans="1:7" x14ac:dyDescent="0.25">
      <c r="A680" s="56"/>
      <c r="B680" s="56"/>
      <c r="C680" s="56" t="s">
        <v>16086</v>
      </c>
      <c r="D680" s="56" t="s">
        <v>3747</v>
      </c>
      <c r="E680" s="56" t="s">
        <v>3747</v>
      </c>
      <c r="F680" s="56">
        <v>0</v>
      </c>
      <c r="G680" s="57">
        <v>1</v>
      </c>
    </row>
    <row r="681" spans="1:7" x14ac:dyDescent="0.25">
      <c r="A681" s="56"/>
      <c r="B681" s="56"/>
      <c r="C681" s="56" t="s">
        <v>16087</v>
      </c>
      <c r="D681" s="56" t="s">
        <v>3753</v>
      </c>
      <c r="E681" s="56" t="s">
        <v>3753</v>
      </c>
      <c r="F681" s="56">
        <v>0</v>
      </c>
      <c r="G681" s="57">
        <v>1</v>
      </c>
    </row>
    <row r="682" spans="1:7" x14ac:dyDescent="0.25">
      <c r="A682" s="56"/>
      <c r="B682" s="56"/>
      <c r="C682" s="56" t="s">
        <v>16088</v>
      </c>
      <c r="D682" s="56" t="s">
        <v>3759</v>
      </c>
      <c r="E682" s="56" t="s">
        <v>3759</v>
      </c>
      <c r="F682" s="56">
        <v>0</v>
      </c>
      <c r="G682" s="57">
        <v>1</v>
      </c>
    </row>
    <row r="683" spans="1:7" x14ac:dyDescent="0.25">
      <c r="A683" s="56"/>
      <c r="B683" s="56"/>
      <c r="C683" s="56" t="s">
        <v>16089</v>
      </c>
      <c r="D683" s="56" t="s">
        <v>3765</v>
      </c>
      <c r="E683" s="56" t="s">
        <v>3765</v>
      </c>
      <c r="F683" s="56">
        <v>0</v>
      </c>
      <c r="G683" s="57">
        <v>1</v>
      </c>
    </row>
    <row r="684" spans="1:7" x14ac:dyDescent="0.25">
      <c r="A684" s="56"/>
      <c r="B684" s="56"/>
      <c r="C684" s="56" t="s">
        <v>16090</v>
      </c>
      <c r="D684" s="56" t="s">
        <v>3770</v>
      </c>
      <c r="E684" s="56" t="s">
        <v>3770</v>
      </c>
      <c r="F684" s="56">
        <v>0</v>
      </c>
      <c r="G684" s="57">
        <v>1</v>
      </c>
    </row>
    <row r="685" spans="1:7" x14ac:dyDescent="0.25">
      <c r="A685" s="56"/>
      <c r="B685" s="56"/>
      <c r="C685" s="56" t="s">
        <v>16091</v>
      </c>
      <c r="D685" s="56" t="s">
        <v>3774</v>
      </c>
      <c r="E685" s="56" t="s">
        <v>3774</v>
      </c>
      <c r="F685" s="56">
        <v>0</v>
      </c>
      <c r="G685" s="57">
        <v>1</v>
      </c>
    </row>
    <row r="686" spans="1:7" x14ac:dyDescent="0.25">
      <c r="A686" s="56"/>
      <c r="B686" s="56"/>
      <c r="C686" s="56" t="s">
        <v>16092</v>
      </c>
      <c r="D686" s="56" t="s">
        <v>6540</v>
      </c>
      <c r="E686" s="56" t="s">
        <v>6540</v>
      </c>
      <c r="F686" s="56">
        <v>0</v>
      </c>
      <c r="G686" s="57">
        <v>1</v>
      </c>
    </row>
    <row r="687" spans="1:7" x14ac:dyDescent="0.25">
      <c r="A687" s="56"/>
      <c r="B687" s="56"/>
      <c r="C687" s="56" t="s">
        <v>16093</v>
      </c>
      <c r="D687" s="56" t="s">
        <v>3781</v>
      </c>
      <c r="E687" s="56" t="s">
        <v>3781</v>
      </c>
      <c r="F687" s="56">
        <v>0</v>
      </c>
      <c r="G687" s="57">
        <v>1</v>
      </c>
    </row>
    <row r="688" spans="1:7" x14ac:dyDescent="0.25">
      <c r="A688" s="56"/>
      <c r="B688" s="56"/>
      <c r="C688" s="56" t="s">
        <v>3597</v>
      </c>
      <c r="D688" s="56" t="s">
        <v>3786</v>
      </c>
      <c r="E688" s="56" t="s">
        <v>3786</v>
      </c>
      <c r="F688" s="56">
        <v>0</v>
      </c>
      <c r="G688" s="57">
        <v>1</v>
      </c>
    </row>
    <row r="689" spans="1:7" x14ac:dyDescent="0.25">
      <c r="A689" s="56"/>
      <c r="B689" s="56"/>
      <c r="C689" s="56" t="s">
        <v>16094</v>
      </c>
      <c r="D689" s="56" t="s">
        <v>3790</v>
      </c>
      <c r="E689" s="56" t="s">
        <v>3790</v>
      </c>
      <c r="F689" s="56">
        <v>0</v>
      </c>
      <c r="G689" s="57">
        <v>1</v>
      </c>
    </row>
    <row r="690" spans="1:7" x14ac:dyDescent="0.25">
      <c r="A690" s="56"/>
      <c r="B690" s="56"/>
      <c r="C690" s="56" t="s">
        <v>16095</v>
      </c>
      <c r="D690" s="56" t="s">
        <v>3794</v>
      </c>
      <c r="E690" s="56" t="s">
        <v>3794</v>
      </c>
      <c r="F690" s="56">
        <v>0</v>
      </c>
      <c r="G690" s="57">
        <v>1</v>
      </c>
    </row>
    <row r="691" spans="1:7" x14ac:dyDescent="0.25">
      <c r="A691" s="56"/>
      <c r="B691" s="56"/>
      <c r="C691" s="56" t="s">
        <v>16096</v>
      </c>
      <c r="D691" s="56" t="s">
        <v>3797</v>
      </c>
      <c r="E691" s="56" t="s">
        <v>3797</v>
      </c>
      <c r="F691" s="56">
        <v>0</v>
      </c>
      <c r="G691" s="57">
        <v>1</v>
      </c>
    </row>
    <row r="692" spans="1:7" x14ac:dyDescent="0.25">
      <c r="A692" s="56"/>
      <c r="B692" s="56"/>
      <c r="C692" s="56" t="s">
        <v>16097</v>
      </c>
      <c r="D692" s="56" t="s">
        <v>3802</v>
      </c>
      <c r="E692" s="56" t="s">
        <v>3802</v>
      </c>
      <c r="F692" s="56">
        <v>0</v>
      </c>
      <c r="G692" s="57">
        <v>1</v>
      </c>
    </row>
    <row r="693" spans="1:7" x14ac:dyDescent="0.25">
      <c r="A693" s="56"/>
      <c r="B693" s="56"/>
      <c r="C693" s="56" t="s">
        <v>16098</v>
      </c>
      <c r="D693" s="56" t="s">
        <v>3807</v>
      </c>
      <c r="E693" s="56" t="s">
        <v>3807</v>
      </c>
      <c r="F693" s="56">
        <v>0</v>
      </c>
      <c r="G693" s="57">
        <v>1</v>
      </c>
    </row>
    <row r="694" spans="1:7" x14ac:dyDescent="0.25">
      <c r="A694" s="56"/>
      <c r="B694" s="56"/>
      <c r="C694" s="56" t="s">
        <v>16099</v>
      </c>
      <c r="D694" s="56" t="s">
        <v>3812</v>
      </c>
      <c r="E694" s="56" t="s">
        <v>3812</v>
      </c>
      <c r="F694" s="56">
        <v>0</v>
      </c>
      <c r="G694" s="57">
        <v>1</v>
      </c>
    </row>
    <row r="695" spans="1:7" x14ac:dyDescent="0.25">
      <c r="A695" s="56"/>
      <c r="B695" s="56"/>
      <c r="C695" s="56" t="s">
        <v>3577</v>
      </c>
      <c r="D695" s="56" t="s">
        <v>3818</v>
      </c>
      <c r="E695" s="56" t="s">
        <v>3818</v>
      </c>
      <c r="F695" s="56">
        <v>0</v>
      </c>
      <c r="G695" s="57">
        <v>1</v>
      </c>
    </row>
    <row r="696" spans="1:7" x14ac:dyDescent="0.25">
      <c r="A696" s="56"/>
      <c r="B696" s="56"/>
      <c r="C696" s="56" t="s">
        <v>16100</v>
      </c>
      <c r="D696" s="56" t="s">
        <v>3823</v>
      </c>
      <c r="E696" s="56" t="s">
        <v>3823</v>
      </c>
      <c r="F696" s="56">
        <v>0</v>
      </c>
      <c r="G696" s="57">
        <v>1</v>
      </c>
    </row>
    <row r="697" spans="1:7" x14ac:dyDescent="0.25">
      <c r="A697" s="56"/>
      <c r="B697" s="56"/>
      <c r="C697" s="56" t="s">
        <v>16101</v>
      </c>
      <c r="D697" s="56" t="s">
        <v>3828</v>
      </c>
      <c r="E697" s="56" t="s">
        <v>3828</v>
      </c>
      <c r="F697" s="56">
        <v>0</v>
      </c>
      <c r="G697" s="57">
        <v>1</v>
      </c>
    </row>
    <row r="698" spans="1:7" x14ac:dyDescent="0.25">
      <c r="A698" s="56"/>
      <c r="B698" s="56"/>
      <c r="C698" s="56" t="s">
        <v>16102</v>
      </c>
      <c r="D698" s="56" t="s">
        <v>3830</v>
      </c>
      <c r="E698" s="56" t="s">
        <v>3830</v>
      </c>
      <c r="F698" s="56">
        <v>0</v>
      </c>
      <c r="G698" s="57">
        <v>1</v>
      </c>
    </row>
    <row r="699" spans="1:7" x14ac:dyDescent="0.25">
      <c r="A699" s="56"/>
      <c r="B699" s="56"/>
      <c r="C699" s="56" t="s">
        <v>16103</v>
      </c>
      <c r="D699" s="56" t="s">
        <v>3835</v>
      </c>
      <c r="E699" s="56" t="s">
        <v>3835</v>
      </c>
      <c r="F699" s="56">
        <v>0</v>
      </c>
      <c r="G699" s="57">
        <v>1</v>
      </c>
    </row>
    <row r="700" spans="1:7" x14ac:dyDescent="0.25">
      <c r="A700" s="56"/>
      <c r="B700" s="56"/>
      <c r="C700" s="56" t="s">
        <v>16104</v>
      </c>
      <c r="D700" s="56" t="s">
        <v>3839</v>
      </c>
      <c r="E700" s="56" t="s">
        <v>3839</v>
      </c>
      <c r="F700" s="56">
        <v>0</v>
      </c>
      <c r="G700" s="57">
        <v>1</v>
      </c>
    </row>
    <row r="701" spans="1:7" x14ac:dyDescent="0.25">
      <c r="A701" s="56"/>
      <c r="B701" s="56"/>
      <c r="C701" s="56" t="s">
        <v>16105</v>
      </c>
      <c r="D701" s="56" t="s">
        <v>3843</v>
      </c>
      <c r="E701" s="56" t="s">
        <v>3843</v>
      </c>
      <c r="F701" s="56">
        <v>0</v>
      </c>
      <c r="G701" s="57">
        <v>1</v>
      </c>
    </row>
    <row r="702" spans="1:7" x14ac:dyDescent="0.25">
      <c r="A702" s="56"/>
      <c r="B702" s="56"/>
      <c r="C702" s="56" t="s">
        <v>16106</v>
      </c>
      <c r="D702" s="56" t="s">
        <v>3847</v>
      </c>
      <c r="E702" s="56" t="s">
        <v>3847</v>
      </c>
      <c r="F702" s="56">
        <v>0</v>
      </c>
      <c r="G702" s="57">
        <v>1</v>
      </c>
    </row>
    <row r="703" spans="1:7" x14ac:dyDescent="0.25">
      <c r="A703" s="56"/>
      <c r="B703" s="56"/>
      <c r="C703" s="56" t="s">
        <v>16107</v>
      </c>
      <c r="D703" s="56" t="s">
        <v>3851</v>
      </c>
      <c r="E703" s="56" t="s">
        <v>3851</v>
      </c>
      <c r="F703" s="56">
        <v>0</v>
      </c>
      <c r="G703" s="57">
        <v>1</v>
      </c>
    </row>
    <row r="704" spans="1:7" x14ac:dyDescent="0.25">
      <c r="A704" s="56"/>
      <c r="B704" s="56"/>
      <c r="C704" s="56" t="s">
        <v>16108</v>
      </c>
      <c r="D704" s="56" t="s">
        <v>3851</v>
      </c>
      <c r="E704" s="56" t="s">
        <v>3851</v>
      </c>
      <c r="F704" s="56">
        <v>0</v>
      </c>
      <c r="G704" s="57">
        <v>1</v>
      </c>
    </row>
    <row r="705" spans="1:7" x14ac:dyDescent="0.25">
      <c r="A705" s="56"/>
      <c r="B705" s="56"/>
      <c r="C705" s="56" t="s">
        <v>16109</v>
      </c>
      <c r="D705" s="56" t="s">
        <v>3860</v>
      </c>
      <c r="E705" s="56" t="s">
        <v>3860</v>
      </c>
      <c r="F705" s="56">
        <v>0</v>
      </c>
      <c r="G705" s="57">
        <v>1</v>
      </c>
    </row>
    <row r="706" spans="1:7" x14ac:dyDescent="0.25">
      <c r="A706" s="56"/>
      <c r="B706" s="56"/>
      <c r="C706" s="56" t="s">
        <v>16110</v>
      </c>
      <c r="D706" s="56" t="s">
        <v>3864</v>
      </c>
      <c r="E706" s="56" t="s">
        <v>3864</v>
      </c>
      <c r="F706" s="56">
        <v>0</v>
      </c>
      <c r="G706" s="57">
        <v>1</v>
      </c>
    </row>
    <row r="707" spans="1:7" x14ac:dyDescent="0.25">
      <c r="A707" s="56"/>
      <c r="B707" s="56"/>
      <c r="C707" s="56" t="s">
        <v>16111</v>
      </c>
      <c r="D707" s="56" t="s">
        <v>3871</v>
      </c>
      <c r="E707" s="56" t="s">
        <v>3871</v>
      </c>
      <c r="F707" s="56">
        <v>0</v>
      </c>
      <c r="G707" s="57">
        <v>1</v>
      </c>
    </row>
    <row r="708" spans="1:7" x14ac:dyDescent="0.25">
      <c r="A708" s="56"/>
      <c r="B708" s="56"/>
      <c r="C708" s="56" t="s">
        <v>16112</v>
      </c>
      <c r="D708" s="56" t="s">
        <v>3874</v>
      </c>
      <c r="E708" s="56" t="s">
        <v>3874</v>
      </c>
      <c r="F708" s="56">
        <v>0</v>
      </c>
      <c r="G708" s="57">
        <v>1</v>
      </c>
    </row>
    <row r="709" spans="1:7" x14ac:dyDescent="0.25">
      <c r="A709" s="56"/>
      <c r="B709" s="56"/>
      <c r="C709" s="56" t="s">
        <v>16113</v>
      </c>
      <c r="D709" s="56" t="s">
        <v>3878</v>
      </c>
      <c r="E709" s="56" t="s">
        <v>3878</v>
      </c>
      <c r="F709" s="56">
        <v>0</v>
      </c>
      <c r="G709" s="57">
        <v>1</v>
      </c>
    </row>
    <row r="710" spans="1:7" x14ac:dyDescent="0.25">
      <c r="A710" s="56"/>
      <c r="B710" s="56"/>
      <c r="C710" s="56" t="s">
        <v>16114</v>
      </c>
      <c r="D710" s="56" t="s">
        <v>3881</v>
      </c>
      <c r="E710" s="56" t="s">
        <v>3881</v>
      </c>
      <c r="F710" s="56">
        <v>0</v>
      </c>
      <c r="G710" s="57">
        <v>1</v>
      </c>
    </row>
    <row r="711" spans="1:7" x14ac:dyDescent="0.25">
      <c r="A711" s="56"/>
      <c r="B711" s="56"/>
      <c r="C711" s="56" t="s">
        <v>3280</v>
      </c>
      <c r="D711" s="56" t="s">
        <v>3886</v>
      </c>
      <c r="E711" s="56" t="s">
        <v>3886</v>
      </c>
      <c r="F711" s="56">
        <v>0</v>
      </c>
      <c r="G711" s="57">
        <v>1</v>
      </c>
    </row>
    <row r="712" spans="1:7" x14ac:dyDescent="0.25">
      <c r="A712" s="56"/>
      <c r="B712" s="56"/>
      <c r="C712" s="56" t="s">
        <v>16115</v>
      </c>
      <c r="D712" s="56" t="s">
        <v>3890</v>
      </c>
      <c r="E712" s="56" t="s">
        <v>3890</v>
      </c>
      <c r="F712" s="56">
        <v>0</v>
      </c>
      <c r="G712" s="57">
        <v>1</v>
      </c>
    </row>
    <row r="713" spans="1:7" x14ac:dyDescent="0.25">
      <c r="A713" s="56"/>
      <c r="B713" s="56"/>
      <c r="C713" s="56" t="s">
        <v>16116</v>
      </c>
      <c r="D713" s="56" t="s">
        <v>3894</v>
      </c>
      <c r="E713" s="56" t="s">
        <v>3894</v>
      </c>
      <c r="F713" s="56">
        <v>0</v>
      </c>
      <c r="G713" s="57">
        <v>1</v>
      </c>
    </row>
    <row r="714" spans="1:7" x14ac:dyDescent="0.25">
      <c r="A714" s="56"/>
      <c r="B714" s="56"/>
      <c r="C714" s="56" t="s">
        <v>16117</v>
      </c>
      <c r="D714" s="56" t="s">
        <v>16474</v>
      </c>
      <c r="E714" s="56" t="s">
        <v>16474</v>
      </c>
      <c r="F714" s="56">
        <v>0</v>
      </c>
      <c r="G714" s="57">
        <v>1</v>
      </c>
    </row>
    <row r="715" spans="1:7" x14ac:dyDescent="0.25">
      <c r="A715" s="56"/>
      <c r="B715" s="56"/>
      <c r="C715" s="56" t="s">
        <v>16118</v>
      </c>
      <c r="D715" s="56" t="s">
        <v>16475</v>
      </c>
      <c r="E715" s="56" t="s">
        <v>16475</v>
      </c>
      <c r="F715" s="56">
        <v>0</v>
      </c>
      <c r="G715" s="57">
        <v>1</v>
      </c>
    </row>
    <row r="716" spans="1:7" x14ac:dyDescent="0.25">
      <c r="A716" s="56"/>
      <c r="B716" s="56"/>
      <c r="C716" s="56" t="s">
        <v>16119</v>
      </c>
      <c r="D716" s="56" t="s">
        <v>3905</v>
      </c>
      <c r="E716" s="56" t="s">
        <v>3905</v>
      </c>
      <c r="F716" s="56">
        <v>0</v>
      </c>
      <c r="G716" s="57">
        <v>1</v>
      </c>
    </row>
    <row r="717" spans="1:7" x14ac:dyDescent="0.25">
      <c r="A717" s="56"/>
      <c r="B717" s="56"/>
      <c r="C717" s="56" t="s">
        <v>16120</v>
      </c>
      <c r="D717" s="56" t="s">
        <v>3909</v>
      </c>
      <c r="E717" s="56" t="s">
        <v>3909</v>
      </c>
      <c r="F717" s="56">
        <v>0</v>
      </c>
      <c r="G717" s="57">
        <v>1</v>
      </c>
    </row>
    <row r="718" spans="1:7" x14ac:dyDescent="0.25">
      <c r="A718" s="56" t="s">
        <v>35</v>
      </c>
      <c r="B718" s="56" t="s">
        <v>5187</v>
      </c>
      <c r="C718" s="56" t="s">
        <v>1973</v>
      </c>
      <c r="D718" s="56" t="s">
        <v>5188</v>
      </c>
      <c r="E718" s="56" t="s">
        <v>15778</v>
      </c>
      <c r="F718" s="56" t="s">
        <v>46</v>
      </c>
      <c r="G718" s="57">
        <v>1</v>
      </c>
    </row>
    <row r="719" spans="1:7" x14ac:dyDescent="0.25">
      <c r="A719" s="56"/>
      <c r="B719" s="56"/>
      <c r="C719" s="56" t="s">
        <v>1979</v>
      </c>
      <c r="D719" s="56" t="s">
        <v>5194</v>
      </c>
      <c r="E719" s="56" t="s">
        <v>15778</v>
      </c>
      <c r="F719" s="56" t="s">
        <v>46</v>
      </c>
      <c r="G719" s="57">
        <v>1</v>
      </c>
    </row>
    <row r="720" spans="1:7" x14ac:dyDescent="0.25">
      <c r="A720" s="56"/>
      <c r="B720" s="56"/>
      <c r="C720" s="56" t="s">
        <v>1985</v>
      </c>
      <c r="D720" s="56" t="s">
        <v>5199</v>
      </c>
      <c r="E720" s="56" t="s">
        <v>15778</v>
      </c>
      <c r="F720" s="56" t="s">
        <v>46</v>
      </c>
      <c r="G720" s="57">
        <v>1</v>
      </c>
    </row>
    <row r="721" spans="1:7" x14ac:dyDescent="0.25">
      <c r="A721" s="56"/>
      <c r="B721" s="56"/>
      <c r="C721" s="56" t="s">
        <v>1990</v>
      </c>
      <c r="D721" s="56" t="s">
        <v>5204</v>
      </c>
      <c r="E721" s="56" t="s">
        <v>15778</v>
      </c>
      <c r="F721" s="56" t="s">
        <v>46</v>
      </c>
      <c r="G721" s="57">
        <v>1</v>
      </c>
    </row>
    <row r="722" spans="1:7" x14ac:dyDescent="0.25">
      <c r="A722" s="56"/>
      <c r="B722" s="56"/>
      <c r="C722" s="56" t="s">
        <v>1996</v>
      </c>
      <c r="D722" s="56" t="s">
        <v>5209</v>
      </c>
      <c r="E722" s="56" t="s">
        <v>15778</v>
      </c>
      <c r="F722" s="56" t="s">
        <v>46</v>
      </c>
      <c r="G722" s="57">
        <v>1</v>
      </c>
    </row>
    <row r="723" spans="1:7" x14ac:dyDescent="0.25">
      <c r="A723" s="56"/>
      <c r="B723" s="56"/>
      <c r="C723" s="56" t="s">
        <v>2001</v>
      </c>
      <c r="D723" s="56" t="s">
        <v>5213</v>
      </c>
      <c r="E723" s="56" t="s">
        <v>15778</v>
      </c>
      <c r="F723" s="56" t="s">
        <v>46</v>
      </c>
      <c r="G723" s="57">
        <v>1</v>
      </c>
    </row>
    <row r="724" spans="1:7" x14ac:dyDescent="0.25">
      <c r="A724" s="56"/>
      <c r="B724" s="56"/>
      <c r="C724" s="56" t="s">
        <v>2007</v>
      </c>
      <c r="D724" s="56" t="s">
        <v>5217</v>
      </c>
      <c r="E724" s="56" t="s">
        <v>15778</v>
      </c>
      <c r="F724" s="56" t="s">
        <v>46</v>
      </c>
      <c r="G724" s="57">
        <v>1</v>
      </c>
    </row>
    <row r="725" spans="1:7" x14ac:dyDescent="0.25">
      <c r="A725" s="56"/>
      <c r="B725" s="56"/>
      <c r="C725" s="56" t="s">
        <v>2013</v>
      </c>
      <c r="D725" s="56" t="s">
        <v>5221</v>
      </c>
      <c r="E725" s="56" t="s">
        <v>15778</v>
      </c>
      <c r="F725" s="56" t="s">
        <v>46</v>
      </c>
      <c r="G725" s="57">
        <v>1</v>
      </c>
    </row>
    <row r="726" spans="1:7" x14ac:dyDescent="0.25">
      <c r="A726" s="56"/>
      <c r="B726" s="56"/>
      <c r="C726" s="56" t="s">
        <v>2019</v>
      </c>
      <c r="D726" s="56" t="s">
        <v>5226</v>
      </c>
      <c r="E726" s="56" t="s">
        <v>15778</v>
      </c>
      <c r="F726" s="56" t="s">
        <v>46</v>
      </c>
      <c r="G726" s="57">
        <v>1</v>
      </c>
    </row>
    <row r="727" spans="1:7" x14ac:dyDescent="0.25">
      <c r="A727" s="56"/>
      <c r="B727" s="56"/>
      <c r="C727" s="56" t="s">
        <v>2024</v>
      </c>
      <c r="D727" s="56" t="s">
        <v>5230</v>
      </c>
      <c r="E727" s="56" t="s">
        <v>15778</v>
      </c>
      <c r="F727" s="56" t="s">
        <v>46</v>
      </c>
      <c r="G727" s="57">
        <v>1</v>
      </c>
    </row>
    <row r="728" spans="1:7" x14ac:dyDescent="0.25">
      <c r="A728" s="56"/>
      <c r="B728" s="56"/>
      <c r="C728" s="56" t="s">
        <v>2029</v>
      </c>
      <c r="D728" s="56" t="s">
        <v>5234</v>
      </c>
      <c r="E728" s="56" t="s">
        <v>15778</v>
      </c>
      <c r="F728" s="56" t="s">
        <v>46</v>
      </c>
      <c r="G728" s="57">
        <v>1</v>
      </c>
    </row>
    <row r="729" spans="1:7" x14ac:dyDescent="0.25">
      <c r="A729" s="56"/>
      <c r="B729" s="56"/>
      <c r="C729" s="56" t="s">
        <v>2035</v>
      </c>
      <c r="D729" s="56" t="s">
        <v>5239</v>
      </c>
      <c r="E729" s="56" t="s">
        <v>15778</v>
      </c>
      <c r="F729" s="56" t="s">
        <v>46</v>
      </c>
      <c r="G729" s="57">
        <v>1</v>
      </c>
    </row>
    <row r="730" spans="1:7" x14ac:dyDescent="0.25">
      <c r="A730" s="56"/>
      <c r="B730" s="56"/>
      <c r="C730" s="56" t="s">
        <v>2040</v>
      </c>
      <c r="D730" s="56" t="s">
        <v>5242</v>
      </c>
      <c r="E730" s="56" t="s">
        <v>15778</v>
      </c>
      <c r="F730" s="56" t="s">
        <v>46</v>
      </c>
      <c r="G730" s="57">
        <v>1</v>
      </c>
    </row>
    <row r="731" spans="1:7" x14ac:dyDescent="0.25">
      <c r="A731" s="56"/>
      <c r="B731" s="56"/>
      <c r="C731" s="56" t="s">
        <v>2044</v>
      </c>
      <c r="D731" s="56" t="s">
        <v>5244</v>
      </c>
      <c r="E731" s="56" t="s">
        <v>15778</v>
      </c>
      <c r="F731" s="56" t="s">
        <v>46</v>
      </c>
      <c r="G731" s="57">
        <v>1</v>
      </c>
    </row>
    <row r="732" spans="1:7" x14ac:dyDescent="0.25">
      <c r="A732" s="56"/>
      <c r="B732" s="56"/>
      <c r="C732" s="56" t="s">
        <v>2050</v>
      </c>
      <c r="D732" s="56" t="s">
        <v>5248</v>
      </c>
      <c r="E732" s="56" t="s">
        <v>15778</v>
      </c>
      <c r="F732" s="56" t="s">
        <v>46</v>
      </c>
      <c r="G732" s="57">
        <v>1</v>
      </c>
    </row>
    <row r="733" spans="1:7" x14ac:dyDescent="0.25">
      <c r="A733" s="56"/>
      <c r="B733" s="56"/>
      <c r="C733" s="56" t="s">
        <v>2056</v>
      </c>
      <c r="D733" s="56" t="s">
        <v>5252</v>
      </c>
      <c r="E733" s="56" t="s">
        <v>15778</v>
      </c>
      <c r="F733" s="56" t="s">
        <v>46</v>
      </c>
      <c r="G733" s="57">
        <v>1</v>
      </c>
    </row>
    <row r="734" spans="1:7" x14ac:dyDescent="0.25">
      <c r="A734" s="56"/>
      <c r="B734" s="56"/>
      <c r="C734" s="56" t="s">
        <v>2063</v>
      </c>
      <c r="D734" s="56" t="s">
        <v>5257</v>
      </c>
      <c r="E734" s="56" t="s">
        <v>15778</v>
      </c>
      <c r="F734" s="56" t="s">
        <v>46</v>
      </c>
      <c r="G734" s="57">
        <v>1</v>
      </c>
    </row>
    <row r="735" spans="1:7" x14ac:dyDescent="0.25">
      <c r="A735" s="56"/>
      <c r="B735" s="56"/>
      <c r="C735" s="56" t="s">
        <v>2068</v>
      </c>
      <c r="D735" s="56" t="s">
        <v>5260</v>
      </c>
      <c r="E735" s="56" t="s">
        <v>15778</v>
      </c>
      <c r="F735" s="56" t="s">
        <v>46</v>
      </c>
      <c r="G735" s="57">
        <v>1</v>
      </c>
    </row>
    <row r="736" spans="1:7" x14ac:dyDescent="0.25">
      <c r="A736" s="56"/>
      <c r="B736" s="56"/>
      <c r="C736" s="56" t="s">
        <v>2074</v>
      </c>
      <c r="D736" s="56" t="s">
        <v>5264</v>
      </c>
      <c r="E736" s="56" t="s">
        <v>15778</v>
      </c>
      <c r="F736" s="56" t="s">
        <v>46</v>
      </c>
      <c r="G736" s="57">
        <v>1</v>
      </c>
    </row>
    <row r="737" spans="1:7" x14ac:dyDescent="0.25">
      <c r="A737" s="56"/>
      <c r="B737" s="56"/>
      <c r="C737" s="56" t="s">
        <v>2078</v>
      </c>
      <c r="D737" s="56" t="s">
        <v>5266</v>
      </c>
      <c r="E737" s="56" t="s">
        <v>15778</v>
      </c>
      <c r="F737" s="56" t="s">
        <v>46</v>
      </c>
      <c r="G737" s="57">
        <v>1</v>
      </c>
    </row>
    <row r="738" spans="1:7" x14ac:dyDescent="0.25">
      <c r="A738" s="56"/>
      <c r="B738" s="56"/>
      <c r="C738" s="56" t="s">
        <v>2083</v>
      </c>
      <c r="D738" s="56" t="s">
        <v>5271</v>
      </c>
      <c r="E738" s="56" t="s">
        <v>15778</v>
      </c>
      <c r="F738" s="56" t="s">
        <v>46</v>
      </c>
      <c r="G738" s="57">
        <v>1</v>
      </c>
    </row>
    <row r="739" spans="1:7" x14ac:dyDescent="0.25">
      <c r="A739" s="56"/>
      <c r="B739" s="56"/>
      <c r="C739" s="56" t="s">
        <v>2089</v>
      </c>
      <c r="D739" s="56" t="s">
        <v>5275</v>
      </c>
      <c r="E739" s="56" t="s">
        <v>15778</v>
      </c>
      <c r="F739" s="56" t="s">
        <v>46</v>
      </c>
      <c r="G739" s="57">
        <v>1</v>
      </c>
    </row>
    <row r="740" spans="1:7" x14ac:dyDescent="0.25">
      <c r="A740" s="56"/>
      <c r="B740" s="56"/>
      <c r="C740" s="56" t="s">
        <v>2095</v>
      </c>
      <c r="D740" s="56" t="s">
        <v>5280</v>
      </c>
      <c r="E740" s="56" t="s">
        <v>15778</v>
      </c>
      <c r="F740" s="56" t="s">
        <v>46</v>
      </c>
      <c r="G740" s="57">
        <v>1</v>
      </c>
    </row>
    <row r="741" spans="1:7" x14ac:dyDescent="0.25">
      <c r="A741" s="56"/>
      <c r="B741" s="56"/>
      <c r="C741" s="56" t="s">
        <v>2100</v>
      </c>
      <c r="D741" s="56" t="s">
        <v>5283</v>
      </c>
      <c r="E741" s="56" t="s">
        <v>15778</v>
      </c>
      <c r="F741" s="56" t="s">
        <v>46</v>
      </c>
      <c r="G741" s="57">
        <v>1</v>
      </c>
    </row>
    <row r="742" spans="1:7" x14ac:dyDescent="0.25">
      <c r="A742" s="56"/>
      <c r="B742" s="56"/>
      <c r="C742" s="56" t="s">
        <v>2104</v>
      </c>
      <c r="D742" s="56" t="s">
        <v>5288</v>
      </c>
      <c r="E742" s="56" t="s">
        <v>15778</v>
      </c>
      <c r="F742" s="56" t="s">
        <v>46</v>
      </c>
      <c r="G742" s="57">
        <v>1</v>
      </c>
    </row>
    <row r="743" spans="1:7" x14ac:dyDescent="0.25">
      <c r="A743" s="56"/>
      <c r="B743" s="56"/>
      <c r="C743" s="56" t="s">
        <v>2108</v>
      </c>
      <c r="D743" s="56" t="s">
        <v>5292</v>
      </c>
      <c r="E743" s="56" t="s">
        <v>15778</v>
      </c>
      <c r="F743" s="56" t="s">
        <v>46</v>
      </c>
      <c r="G743" s="57">
        <v>1</v>
      </c>
    </row>
    <row r="744" spans="1:7" x14ac:dyDescent="0.25">
      <c r="A744" s="56"/>
      <c r="B744" s="56"/>
      <c r="C744" s="56" t="s">
        <v>2114</v>
      </c>
      <c r="D744" s="56" t="s">
        <v>5297</v>
      </c>
      <c r="E744" s="56" t="s">
        <v>15783</v>
      </c>
      <c r="F744" s="56" t="s">
        <v>46</v>
      </c>
      <c r="G744" s="57">
        <v>1</v>
      </c>
    </row>
    <row r="745" spans="1:7" x14ac:dyDescent="0.25">
      <c r="A745" s="56"/>
      <c r="B745" s="56"/>
      <c r="C745" s="56" t="s">
        <v>2120</v>
      </c>
      <c r="D745" s="56" t="s">
        <v>5301</v>
      </c>
      <c r="E745" s="56" t="s">
        <v>15783</v>
      </c>
      <c r="F745" s="56" t="s">
        <v>46</v>
      </c>
      <c r="G745" s="57">
        <v>1</v>
      </c>
    </row>
    <row r="746" spans="1:7" x14ac:dyDescent="0.25">
      <c r="A746" s="56"/>
      <c r="B746" s="56"/>
      <c r="C746" s="56" t="s">
        <v>2126</v>
      </c>
      <c r="D746" s="56" t="s">
        <v>5304</v>
      </c>
      <c r="E746" s="56" t="s">
        <v>15783</v>
      </c>
      <c r="F746" s="56" t="s">
        <v>46</v>
      </c>
      <c r="G746" s="57">
        <v>1</v>
      </c>
    </row>
    <row r="747" spans="1:7" x14ac:dyDescent="0.25">
      <c r="A747" s="56"/>
      <c r="B747" s="56"/>
      <c r="C747" s="56" t="s">
        <v>2133</v>
      </c>
      <c r="D747" s="56" t="s">
        <v>5309</v>
      </c>
      <c r="E747" s="56" t="s">
        <v>15783</v>
      </c>
      <c r="F747" s="56" t="s">
        <v>46</v>
      </c>
      <c r="G747" s="57">
        <v>1</v>
      </c>
    </row>
    <row r="748" spans="1:7" x14ac:dyDescent="0.25">
      <c r="A748" s="56"/>
      <c r="B748" s="56"/>
      <c r="C748" s="56" t="s">
        <v>2139</v>
      </c>
      <c r="D748" s="56" t="s">
        <v>5313</v>
      </c>
      <c r="E748" s="56" t="s">
        <v>15783</v>
      </c>
      <c r="F748" s="56" t="s">
        <v>46</v>
      </c>
      <c r="G748" s="57">
        <v>1</v>
      </c>
    </row>
    <row r="749" spans="1:7" x14ac:dyDescent="0.25">
      <c r="A749" s="56"/>
      <c r="B749" s="56"/>
      <c r="C749" s="56" t="s">
        <v>2146</v>
      </c>
      <c r="D749" s="56" t="s">
        <v>5319</v>
      </c>
      <c r="E749" s="56" t="s">
        <v>15783</v>
      </c>
      <c r="F749" s="56" t="s">
        <v>46</v>
      </c>
      <c r="G749" s="57">
        <v>1</v>
      </c>
    </row>
    <row r="750" spans="1:7" x14ac:dyDescent="0.25">
      <c r="A750" s="56"/>
      <c r="B750" s="56"/>
      <c r="C750" s="56" t="s">
        <v>2152</v>
      </c>
      <c r="D750" s="56" t="s">
        <v>5323</v>
      </c>
      <c r="E750" s="56" t="s">
        <v>15783</v>
      </c>
      <c r="F750" s="56" t="s">
        <v>46</v>
      </c>
      <c r="G750" s="57">
        <v>1</v>
      </c>
    </row>
    <row r="751" spans="1:7" x14ac:dyDescent="0.25">
      <c r="A751" s="56"/>
      <c r="B751" s="56"/>
      <c r="C751" s="56" t="s">
        <v>2159</v>
      </c>
      <c r="D751" s="56" t="s">
        <v>5328</v>
      </c>
      <c r="E751" s="56" t="s">
        <v>15783</v>
      </c>
      <c r="F751" s="56" t="s">
        <v>46</v>
      </c>
      <c r="G751" s="57">
        <v>1</v>
      </c>
    </row>
    <row r="752" spans="1:7" x14ac:dyDescent="0.25">
      <c r="A752" s="56"/>
      <c r="B752" s="56"/>
      <c r="C752" s="56" t="s">
        <v>2165</v>
      </c>
      <c r="D752" s="56" t="s">
        <v>5333</v>
      </c>
      <c r="E752" s="56" t="s">
        <v>15783</v>
      </c>
      <c r="F752" s="56" t="s">
        <v>46</v>
      </c>
      <c r="G752" s="57">
        <v>1</v>
      </c>
    </row>
    <row r="753" spans="1:7" x14ac:dyDescent="0.25">
      <c r="A753" s="56"/>
      <c r="B753" s="56"/>
      <c r="C753" s="56" t="s">
        <v>2170</v>
      </c>
      <c r="D753" s="56" t="s">
        <v>5337</v>
      </c>
      <c r="E753" s="56" t="s">
        <v>15783</v>
      </c>
      <c r="F753" s="56" t="s">
        <v>46</v>
      </c>
      <c r="G753" s="57">
        <v>1</v>
      </c>
    </row>
    <row r="754" spans="1:7" x14ac:dyDescent="0.25">
      <c r="A754" s="56"/>
      <c r="B754" s="56"/>
      <c r="C754" s="56" t="s">
        <v>2174</v>
      </c>
      <c r="D754" s="56" t="s">
        <v>5340</v>
      </c>
      <c r="E754" s="56" t="s">
        <v>15783</v>
      </c>
      <c r="F754" s="56" t="s">
        <v>46</v>
      </c>
      <c r="G754" s="57">
        <v>1</v>
      </c>
    </row>
    <row r="755" spans="1:7" x14ac:dyDescent="0.25">
      <c r="A755" s="56"/>
      <c r="B755" s="56"/>
      <c r="C755" s="56" t="s">
        <v>2179</v>
      </c>
      <c r="D755" s="56" t="s">
        <v>5343</v>
      </c>
      <c r="E755" s="56" t="s">
        <v>15783</v>
      </c>
      <c r="F755" s="56" t="s">
        <v>46</v>
      </c>
      <c r="G755" s="57">
        <v>1</v>
      </c>
    </row>
    <row r="756" spans="1:7" x14ac:dyDescent="0.25">
      <c r="A756" s="56"/>
      <c r="B756" s="56"/>
      <c r="C756" s="56" t="s">
        <v>2186</v>
      </c>
      <c r="D756" s="56" t="s">
        <v>5348</v>
      </c>
      <c r="E756" s="56" t="s">
        <v>15783</v>
      </c>
      <c r="F756" s="56" t="s">
        <v>46</v>
      </c>
      <c r="G756" s="57">
        <v>1</v>
      </c>
    </row>
    <row r="757" spans="1:7" x14ac:dyDescent="0.25">
      <c r="A757" s="56"/>
      <c r="B757" s="56"/>
      <c r="C757" s="56" t="s">
        <v>2192</v>
      </c>
      <c r="D757" s="56" t="s">
        <v>5353</v>
      </c>
      <c r="E757" s="56" t="s">
        <v>15783</v>
      </c>
      <c r="F757" s="56" t="s">
        <v>46</v>
      </c>
      <c r="G757" s="57">
        <v>1</v>
      </c>
    </row>
    <row r="758" spans="1:7" x14ac:dyDescent="0.25">
      <c r="A758" s="56"/>
      <c r="B758" s="56"/>
      <c r="C758" s="56" t="s">
        <v>2197</v>
      </c>
      <c r="D758" s="56" t="s">
        <v>5356</v>
      </c>
      <c r="E758" s="56" t="s">
        <v>15783</v>
      </c>
      <c r="F758" s="56" t="s">
        <v>46</v>
      </c>
      <c r="G758" s="57">
        <v>1</v>
      </c>
    </row>
    <row r="759" spans="1:7" x14ac:dyDescent="0.25">
      <c r="A759" s="56"/>
      <c r="B759" s="56"/>
      <c r="C759" s="56" t="s">
        <v>2202</v>
      </c>
      <c r="D759" s="56" t="s">
        <v>5360</v>
      </c>
      <c r="E759" s="56" t="s">
        <v>15783</v>
      </c>
      <c r="F759" s="56" t="s">
        <v>46</v>
      </c>
      <c r="G759" s="57">
        <v>1</v>
      </c>
    </row>
    <row r="760" spans="1:7" x14ac:dyDescent="0.25">
      <c r="A760" s="56"/>
      <c r="B760" s="56"/>
      <c r="C760" s="56" t="s">
        <v>2206</v>
      </c>
      <c r="D760" s="56" t="s">
        <v>5364</v>
      </c>
      <c r="E760" s="56" t="s">
        <v>15783</v>
      </c>
      <c r="F760" s="56" t="s">
        <v>46</v>
      </c>
      <c r="G760" s="57">
        <v>1</v>
      </c>
    </row>
    <row r="761" spans="1:7" x14ac:dyDescent="0.25">
      <c r="A761" s="56"/>
      <c r="B761" s="56"/>
      <c r="C761" s="56" t="s">
        <v>16121</v>
      </c>
      <c r="D761" s="56" t="s">
        <v>3741</v>
      </c>
      <c r="E761" s="56" t="s">
        <v>3741</v>
      </c>
      <c r="F761" s="56">
        <v>0</v>
      </c>
      <c r="G761" s="57">
        <v>1</v>
      </c>
    </row>
    <row r="762" spans="1:7" x14ac:dyDescent="0.25">
      <c r="A762" s="56"/>
      <c r="B762" s="56"/>
      <c r="C762" s="56" t="s">
        <v>16122</v>
      </c>
      <c r="D762" s="56" t="s">
        <v>3744</v>
      </c>
      <c r="E762" s="56" t="s">
        <v>3744</v>
      </c>
      <c r="F762" s="56">
        <v>0</v>
      </c>
      <c r="G762" s="57">
        <v>1</v>
      </c>
    </row>
    <row r="763" spans="1:7" x14ac:dyDescent="0.25">
      <c r="A763" s="56"/>
      <c r="B763" s="56"/>
      <c r="C763" s="56" t="s">
        <v>16123</v>
      </c>
      <c r="D763" s="56" t="s">
        <v>3747</v>
      </c>
      <c r="E763" s="56" t="s">
        <v>3747</v>
      </c>
      <c r="F763" s="56">
        <v>0</v>
      </c>
      <c r="G763" s="57">
        <v>1</v>
      </c>
    </row>
    <row r="764" spans="1:7" x14ac:dyDescent="0.25">
      <c r="A764" s="56"/>
      <c r="B764" s="56"/>
      <c r="C764" s="56" t="s">
        <v>16124</v>
      </c>
      <c r="D764" s="56" t="s">
        <v>3753</v>
      </c>
      <c r="E764" s="56" t="s">
        <v>3753</v>
      </c>
      <c r="F764" s="56">
        <v>0</v>
      </c>
      <c r="G764" s="57">
        <v>1</v>
      </c>
    </row>
    <row r="765" spans="1:7" x14ac:dyDescent="0.25">
      <c r="A765" s="56"/>
      <c r="B765" s="56"/>
      <c r="C765" s="56" t="s">
        <v>16125</v>
      </c>
      <c r="D765" s="56" t="s">
        <v>3759</v>
      </c>
      <c r="E765" s="56" t="s">
        <v>3759</v>
      </c>
      <c r="F765" s="56">
        <v>0</v>
      </c>
      <c r="G765" s="57">
        <v>1</v>
      </c>
    </row>
    <row r="766" spans="1:7" x14ac:dyDescent="0.25">
      <c r="A766" s="56"/>
      <c r="B766" s="56"/>
      <c r="C766" s="56" t="s">
        <v>16126</v>
      </c>
      <c r="D766" s="56" t="s">
        <v>3765</v>
      </c>
      <c r="E766" s="56" t="s">
        <v>3765</v>
      </c>
      <c r="F766" s="56">
        <v>0</v>
      </c>
      <c r="G766" s="57">
        <v>1</v>
      </c>
    </row>
    <row r="767" spans="1:7" x14ac:dyDescent="0.25">
      <c r="A767" s="56"/>
      <c r="B767" s="56"/>
      <c r="C767" s="56" t="s">
        <v>16127</v>
      </c>
      <c r="D767" s="56" t="s">
        <v>3770</v>
      </c>
      <c r="E767" s="56" t="s">
        <v>3770</v>
      </c>
      <c r="F767" s="56">
        <v>0</v>
      </c>
      <c r="G767" s="57">
        <v>1</v>
      </c>
    </row>
    <row r="768" spans="1:7" x14ac:dyDescent="0.25">
      <c r="A768" s="56"/>
      <c r="B768" s="56"/>
      <c r="C768" s="56" t="s">
        <v>16128</v>
      </c>
      <c r="D768" s="56" t="s">
        <v>3774</v>
      </c>
      <c r="E768" s="56" t="s">
        <v>3774</v>
      </c>
      <c r="F768" s="56">
        <v>0</v>
      </c>
      <c r="G768" s="57">
        <v>1</v>
      </c>
    </row>
    <row r="769" spans="1:7" x14ac:dyDescent="0.25">
      <c r="A769" s="56"/>
      <c r="B769" s="56"/>
      <c r="C769" s="56" t="s">
        <v>16129</v>
      </c>
      <c r="D769" s="56" t="s">
        <v>6540</v>
      </c>
      <c r="E769" s="56" t="s">
        <v>6540</v>
      </c>
      <c r="F769" s="56">
        <v>0</v>
      </c>
      <c r="G769" s="57">
        <v>1</v>
      </c>
    </row>
    <row r="770" spans="1:7" x14ac:dyDescent="0.25">
      <c r="A770" s="56"/>
      <c r="B770" s="56"/>
      <c r="C770" s="56" t="s">
        <v>16130</v>
      </c>
      <c r="D770" s="56" t="s">
        <v>3781</v>
      </c>
      <c r="E770" s="56" t="s">
        <v>3781</v>
      </c>
      <c r="F770" s="56">
        <v>0</v>
      </c>
      <c r="G770" s="57">
        <v>1</v>
      </c>
    </row>
    <row r="771" spans="1:7" x14ac:dyDescent="0.25">
      <c r="A771" s="56"/>
      <c r="B771" s="56"/>
      <c r="C771" s="56" t="s">
        <v>16131</v>
      </c>
      <c r="D771" s="56" t="s">
        <v>3786</v>
      </c>
      <c r="E771" s="56" t="s">
        <v>3786</v>
      </c>
      <c r="F771" s="56">
        <v>0</v>
      </c>
      <c r="G771" s="57">
        <v>1</v>
      </c>
    </row>
    <row r="772" spans="1:7" x14ac:dyDescent="0.25">
      <c r="A772" s="56"/>
      <c r="B772" s="56"/>
      <c r="C772" s="56" t="s">
        <v>16132</v>
      </c>
      <c r="D772" s="56" t="s">
        <v>3790</v>
      </c>
      <c r="E772" s="56" t="s">
        <v>3790</v>
      </c>
      <c r="F772" s="56">
        <v>0</v>
      </c>
      <c r="G772" s="57">
        <v>1</v>
      </c>
    </row>
    <row r="773" spans="1:7" x14ac:dyDescent="0.25">
      <c r="A773" s="56"/>
      <c r="B773" s="56"/>
      <c r="C773" s="56" t="s">
        <v>16133</v>
      </c>
      <c r="D773" s="56" t="s">
        <v>3794</v>
      </c>
      <c r="E773" s="56" t="s">
        <v>3794</v>
      </c>
      <c r="F773" s="56">
        <v>0</v>
      </c>
      <c r="G773" s="57">
        <v>1</v>
      </c>
    </row>
    <row r="774" spans="1:7" x14ac:dyDescent="0.25">
      <c r="A774" s="56"/>
      <c r="B774" s="56"/>
      <c r="C774" s="56" t="s">
        <v>16134</v>
      </c>
      <c r="D774" s="56" t="s">
        <v>3797</v>
      </c>
      <c r="E774" s="56" t="s">
        <v>3797</v>
      </c>
      <c r="F774" s="56">
        <v>0</v>
      </c>
      <c r="G774" s="57">
        <v>1</v>
      </c>
    </row>
    <row r="775" spans="1:7" x14ac:dyDescent="0.25">
      <c r="A775" s="56"/>
      <c r="B775" s="56"/>
      <c r="C775" s="56" t="s">
        <v>16135</v>
      </c>
      <c r="D775" s="56" t="s">
        <v>3802</v>
      </c>
      <c r="E775" s="56" t="s">
        <v>3802</v>
      </c>
      <c r="F775" s="56">
        <v>0</v>
      </c>
      <c r="G775" s="57">
        <v>1</v>
      </c>
    </row>
    <row r="776" spans="1:7" x14ac:dyDescent="0.25">
      <c r="A776" s="56"/>
      <c r="B776" s="56"/>
      <c r="C776" s="56" t="s">
        <v>16136</v>
      </c>
      <c r="D776" s="56" t="s">
        <v>3807</v>
      </c>
      <c r="E776" s="56" t="s">
        <v>3807</v>
      </c>
      <c r="F776" s="56">
        <v>0</v>
      </c>
      <c r="G776" s="57">
        <v>1</v>
      </c>
    </row>
    <row r="777" spans="1:7" x14ac:dyDescent="0.25">
      <c r="A777" s="56"/>
      <c r="B777" s="56"/>
      <c r="C777" s="56" t="s">
        <v>16137</v>
      </c>
      <c r="D777" s="56" t="s">
        <v>3812</v>
      </c>
      <c r="E777" s="56" t="s">
        <v>3812</v>
      </c>
      <c r="F777" s="56">
        <v>0</v>
      </c>
      <c r="G777" s="57">
        <v>1</v>
      </c>
    </row>
    <row r="778" spans="1:7" x14ac:dyDescent="0.25">
      <c r="A778" s="56"/>
      <c r="B778" s="56"/>
      <c r="C778" s="56" t="s">
        <v>16138</v>
      </c>
      <c r="D778" s="56" t="s">
        <v>3818</v>
      </c>
      <c r="E778" s="56" t="s">
        <v>3818</v>
      </c>
      <c r="F778" s="56">
        <v>0</v>
      </c>
      <c r="G778" s="57">
        <v>1</v>
      </c>
    </row>
    <row r="779" spans="1:7" x14ac:dyDescent="0.25">
      <c r="A779" s="56"/>
      <c r="B779" s="56"/>
      <c r="C779" s="56" t="s">
        <v>16139</v>
      </c>
      <c r="D779" s="56" t="s">
        <v>3823</v>
      </c>
      <c r="E779" s="56" t="s">
        <v>3823</v>
      </c>
      <c r="F779" s="56">
        <v>0</v>
      </c>
      <c r="G779" s="57">
        <v>1</v>
      </c>
    </row>
    <row r="780" spans="1:7" x14ac:dyDescent="0.25">
      <c r="A780" s="56"/>
      <c r="B780" s="56"/>
      <c r="C780" s="56" t="s">
        <v>16140</v>
      </c>
      <c r="D780" s="56" t="s">
        <v>3828</v>
      </c>
      <c r="E780" s="56" t="s">
        <v>3828</v>
      </c>
      <c r="F780" s="56">
        <v>0</v>
      </c>
      <c r="G780" s="57">
        <v>1</v>
      </c>
    </row>
    <row r="781" spans="1:7" x14ac:dyDescent="0.25">
      <c r="A781" s="56"/>
      <c r="B781" s="56"/>
      <c r="C781" s="56" t="s">
        <v>16141</v>
      </c>
      <c r="D781" s="56" t="s">
        <v>3830</v>
      </c>
      <c r="E781" s="56" t="s">
        <v>3830</v>
      </c>
      <c r="F781" s="56">
        <v>0</v>
      </c>
      <c r="G781" s="57">
        <v>1</v>
      </c>
    </row>
    <row r="782" spans="1:7" x14ac:dyDescent="0.25">
      <c r="A782" s="56"/>
      <c r="B782" s="56"/>
      <c r="C782" s="56" t="s">
        <v>16142</v>
      </c>
      <c r="D782" s="56" t="s">
        <v>3835</v>
      </c>
      <c r="E782" s="56" t="s">
        <v>3835</v>
      </c>
      <c r="F782" s="56">
        <v>0</v>
      </c>
      <c r="G782" s="57">
        <v>1</v>
      </c>
    </row>
    <row r="783" spans="1:7" x14ac:dyDescent="0.25">
      <c r="A783" s="56"/>
      <c r="B783" s="56"/>
      <c r="C783" s="56" t="s">
        <v>16143</v>
      </c>
      <c r="D783" s="56" t="s">
        <v>3839</v>
      </c>
      <c r="E783" s="56" t="s">
        <v>3839</v>
      </c>
      <c r="F783" s="56">
        <v>0</v>
      </c>
      <c r="G783" s="57">
        <v>1</v>
      </c>
    </row>
    <row r="784" spans="1:7" x14ac:dyDescent="0.25">
      <c r="A784" s="56"/>
      <c r="B784" s="56"/>
      <c r="C784" s="56" t="s">
        <v>16144</v>
      </c>
      <c r="D784" s="56" t="s">
        <v>3843</v>
      </c>
      <c r="E784" s="56" t="s">
        <v>3843</v>
      </c>
      <c r="F784" s="56">
        <v>0</v>
      </c>
      <c r="G784" s="57">
        <v>1</v>
      </c>
    </row>
    <row r="785" spans="1:7" x14ac:dyDescent="0.25">
      <c r="A785" s="56"/>
      <c r="B785" s="56"/>
      <c r="C785" s="56" t="s">
        <v>16145</v>
      </c>
      <c r="D785" s="56" t="s">
        <v>3847</v>
      </c>
      <c r="E785" s="56" t="s">
        <v>3847</v>
      </c>
      <c r="F785" s="56">
        <v>0</v>
      </c>
      <c r="G785" s="57">
        <v>1</v>
      </c>
    </row>
    <row r="786" spans="1:7" x14ac:dyDescent="0.25">
      <c r="A786" s="56"/>
      <c r="B786" s="56"/>
      <c r="C786" s="56" t="s">
        <v>16146</v>
      </c>
      <c r="D786" s="56" t="s">
        <v>3851</v>
      </c>
      <c r="E786" s="56" t="s">
        <v>3851</v>
      </c>
      <c r="F786" s="56">
        <v>0</v>
      </c>
      <c r="G786" s="57">
        <v>1</v>
      </c>
    </row>
    <row r="787" spans="1:7" x14ac:dyDescent="0.25">
      <c r="A787" s="56"/>
      <c r="B787" s="56"/>
      <c r="C787" s="56" t="s">
        <v>16147</v>
      </c>
      <c r="D787" s="56" t="s">
        <v>3851</v>
      </c>
      <c r="E787" s="56" t="s">
        <v>3851</v>
      </c>
      <c r="F787" s="56">
        <v>0</v>
      </c>
      <c r="G787" s="57">
        <v>1</v>
      </c>
    </row>
    <row r="788" spans="1:7" x14ac:dyDescent="0.25">
      <c r="A788" s="56"/>
      <c r="B788" s="56"/>
      <c r="C788" s="56" t="s">
        <v>16148</v>
      </c>
      <c r="D788" s="56" t="s">
        <v>3860</v>
      </c>
      <c r="E788" s="56" t="s">
        <v>3860</v>
      </c>
      <c r="F788" s="56">
        <v>0</v>
      </c>
      <c r="G788" s="57">
        <v>1</v>
      </c>
    </row>
    <row r="789" spans="1:7" x14ac:dyDescent="0.25">
      <c r="A789" s="56"/>
      <c r="B789" s="56"/>
      <c r="C789" s="56" t="s">
        <v>16149</v>
      </c>
      <c r="D789" s="56" t="s">
        <v>3864</v>
      </c>
      <c r="E789" s="56" t="s">
        <v>3864</v>
      </c>
      <c r="F789" s="56">
        <v>0</v>
      </c>
      <c r="G789" s="57">
        <v>1</v>
      </c>
    </row>
    <row r="790" spans="1:7" x14ac:dyDescent="0.25">
      <c r="A790" s="56"/>
      <c r="B790" s="56"/>
      <c r="C790" s="56" t="s">
        <v>16150</v>
      </c>
      <c r="D790" s="56" t="s">
        <v>3871</v>
      </c>
      <c r="E790" s="56" t="s">
        <v>3871</v>
      </c>
      <c r="F790" s="56">
        <v>0</v>
      </c>
      <c r="G790" s="57">
        <v>1</v>
      </c>
    </row>
    <row r="791" spans="1:7" x14ac:dyDescent="0.25">
      <c r="A791" s="56"/>
      <c r="B791" s="56"/>
      <c r="C791" s="56" t="s">
        <v>16151</v>
      </c>
      <c r="D791" s="56" t="s">
        <v>3874</v>
      </c>
      <c r="E791" s="56" t="s">
        <v>3874</v>
      </c>
      <c r="F791" s="56">
        <v>0</v>
      </c>
      <c r="G791" s="57">
        <v>1</v>
      </c>
    </row>
    <row r="792" spans="1:7" x14ac:dyDescent="0.25">
      <c r="A792" s="56"/>
      <c r="B792" s="56"/>
      <c r="C792" s="56" t="s">
        <v>16152</v>
      </c>
      <c r="D792" s="56" t="s">
        <v>3878</v>
      </c>
      <c r="E792" s="56" t="s">
        <v>3878</v>
      </c>
      <c r="F792" s="56">
        <v>0</v>
      </c>
      <c r="G792" s="57">
        <v>1</v>
      </c>
    </row>
    <row r="793" spans="1:7" x14ac:dyDescent="0.25">
      <c r="A793" s="56"/>
      <c r="B793" s="56"/>
      <c r="C793" s="56" t="s">
        <v>16153</v>
      </c>
      <c r="D793" s="56" t="s">
        <v>3881</v>
      </c>
      <c r="E793" s="56" t="s">
        <v>3881</v>
      </c>
      <c r="F793" s="56">
        <v>0</v>
      </c>
      <c r="G793" s="57">
        <v>1</v>
      </c>
    </row>
    <row r="794" spans="1:7" x14ac:dyDescent="0.25">
      <c r="A794" s="56"/>
      <c r="B794" s="56"/>
      <c r="C794" s="56" t="s">
        <v>16154</v>
      </c>
      <c r="D794" s="56" t="s">
        <v>3886</v>
      </c>
      <c r="E794" s="56" t="s">
        <v>3886</v>
      </c>
      <c r="F794" s="56">
        <v>0</v>
      </c>
      <c r="G794" s="57">
        <v>1</v>
      </c>
    </row>
    <row r="795" spans="1:7" x14ac:dyDescent="0.25">
      <c r="A795" s="56"/>
      <c r="B795" s="56"/>
      <c r="C795" s="56" t="s">
        <v>16155</v>
      </c>
      <c r="D795" s="56" t="s">
        <v>3890</v>
      </c>
      <c r="E795" s="56" t="s">
        <v>3890</v>
      </c>
      <c r="F795" s="56">
        <v>0</v>
      </c>
      <c r="G795" s="57">
        <v>1</v>
      </c>
    </row>
    <row r="796" spans="1:7" x14ac:dyDescent="0.25">
      <c r="A796" s="56"/>
      <c r="B796" s="56"/>
      <c r="C796" s="56" t="s">
        <v>16156</v>
      </c>
      <c r="D796" s="56" t="s">
        <v>3894</v>
      </c>
      <c r="E796" s="56" t="s">
        <v>3894</v>
      </c>
      <c r="F796" s="56">
        <v>0</v>
      </c>
      <c r="G796" s="57">
        <v>1</v>
      </c>
    </row>
    <row r="797" spans="1:7" x14ac:dyDescent="0.25">
      <c r="A797" s="56"/>
      <c r="B797" s="56"/>
      <c r="C797" s="56" t="s">
        <v>16157</v>
      </c>
      <c r="D797" s="56" t="s">
        <v>16474</v>
      </c>
      <c r="E797" s="56" t="s">
        <v>16474</v>
      </c>
      <c r="F797" s="56">
        <v>0</v>
      </c>
      <c r="G797" s="57">
        <v>1</v>
      </c>
    </row>
    <row r="798" spans="1:7" x14ac:dyDescent="0.25">
      <c r="A798" s="56"/>
      <c r="B798" s="56"/>
      <c r="C798" s="56" t="s">
        <v>16158</v>
      </c>
      <c r="D798" s="56" t="s">
        <v>16475</v>
      </c>
      <c r="E798" s="56" t="s">
        <v>16475</v>
      </c>
      <c r="F798" s="56">
        <v>0</v>
      </c>
      <c r="G798" s="57">
        <v>1</v>
      </c>
    </row>
    <row r="799" spans="1:7" x14ac:dyDescent="0.25">
      <c r="A799" s="56"/>
      <c r="B799" s="56"/>
      <c r="C799" s="56" t="s">
        <v>16159</v>
      </c>
      <c r="D799" s="56" t="s">
        <v>3905</v>
      </c>
      <c r="E799" s="56" t="s">
        <v>3905</v>
      </c>
      <c r="F799" s="56">
        <v>0</v>
      </c>
      <c r="G799" s="57">
        <v>1</v>
      </c>
    </row>
    <row r="800" spans="1:7" x14ac:dyDescent="0.25">
      <c r="A800" s="56"/>
      <c r="B800" s="56"/>
      <c r="C800" s="56" t="s">
        <v>16160</v>
      </c>
      <c r="D800" s="56" t="s">
        <v>3909</v>
      </c>
      <c r="E800" s="56" t="s">
        <v>3909</v>
      </c>
      <c r="F800" s="56">
        <v>0</v>
      </c>
      <c r="G800" s="57">
        <v>1</v>
      </c>
    </row>
    <row r="801" spans="1:7" x14ac:dyDescent="0.25">
      <c r="A801" s="56" t="s">
        <v>36</v>
      </c>
      <c r="B801" s="56" t="s">
        <v>5366</v>
      </c>
      <c r="C801" s="56" t="s">
        <v>2211</v>
      </c>
      <c r="D801" s="56" t="s">
        <v>5367</v>
      </c>
      <c r="E801" s="56" t="s">
        <v>15778</v>
      </c>
      <c r="F801" s="56" t="s">
        <v>46</v>
      </c>
      <c r="G801" s="57">
        <v>1</v>
      </c>
    </row>
    <row r="802" spans="1:7" x14ac:dyDescent="0.25">
      <c r="A802" s="56"/>
      <c r="B802" s="56"/>
      <c r="C802" s="56" t="s">
        <v>2216</v>
      </c>
      <c r="D802" s="56" t="s">
        <v>5372</v>
      </c>
      <c r="E802" s="56" t="s">
        <v>15778</v>
      </c>
      <c r="F802" s="56" t="s">
        <v>46</v>
      </c>
      <c r="G802" s="57">
        <v>1</v>
      </c>
    </row>
    <row r="803" spans="1:7" x14ac:dyDescent="0.25">
      <c r="A803" s="56"/>
      <c r="B803" s="56"/>
      <c r="C803" s="56" t="s">
        <v>2221</v>
      </c>
      <c r="D803" s="56" t="s">
        <v>5376</v>
      </c>
      <c r="E803" s="56" t="s">
        <v>15778</v>
      </c>
      <c r="F803" s="56" t="s">
        <v>46</v>
      </c>
      <c r="G803" s="57">
        <v>1</v>
      </c>
    </row>
    <row r="804" spans="1:7" x14ac:dyDescent="0.25">
      <c r="A804" s="56"/>
      <c r="B804" s="56"/>
      <c r="C804" s="56" t="s">
        <v>2226</v>
      </c>
      <c r="D804" s="56" t="s">
        <v>5380</v>
      </c>
      <c r="E804" s="56" t="s">
        <v>15778</v>
      </c>
      <c r="F804" s="56" t="s">
        <v>46</v>
      </c>
      <c r="G804" s="57">
        <v>1</v>
      </c>
    </row>
    <row r="805" spans="1:7" x14ac:dyDescent="0.25">
      <c r="A805" s="56"/>
      <c r="B805" s="56"/>
      <c r="C805" s="56" t="s">
        <v>2231</v>
      </c>
      <c r="D805" s="56" t="s">
        <v>5385</v>
      </c>
      <c r="E805" s="56" t="s">
        <v>15778</v>
      </c>
      <c r="F805" s="56" t="s">
        <v>46</v>
      </c>
      <c r="G805" s="57">
        <v>1</v>
      </c>
    </row>
    <row r="806" spans="1:7" x14ac:dyDescent="0.25">
      <c r="A806" s="56"/>
      <c r="B806" s="56"/>
      <c r="C806" s="56" t="s">
        <v>2235</v>
      </c>
      <c r="D806" s="56" t="s">
        <v>5389</v>
      </c>
      <c r="E806" s="56" t="s">
        <v>15778</v>
      </c>
      <c r="F806" s="56" t="s">
        <v>46</v>
      </c>
      <c r="G806" s="57">
        <v>1</v>
      </c>
    </row>
    <row r="807" spans="1:7" x14ac:dyDescent="0.25">
      <c r="A807" s="56"/>
      <c r="B807" s="56"/>
      <c r="C807" s="56" t="s">
        <v>2238</v>
      </c>
      <c r="D807" s="56" t="s">
        <v>5391</v>
      </c>
      <c r="E807" s="56" t="s">
        <v>15778</v>
      </c>
      <c r="F807" s="56" t="s">
        <v>46</v>
      </c>
      <c r="G807" s="57">
        <v>1</v>
      </c>
    </row>
    <row r="808" spans="1:7" x14ac:dyDescent="0.25">
      <c r="A808" s="56"/>
      <c r="B808" s="56"/>
      <c r="C808" s="56" t="s">
        <v>2242</v>
      </c>
      <c r="D808" s="56" t="s">
        <v>5394</v>
      </c>
      <c r="E808" s="56" t="s">
        <v>15778</v>
      </c>
      <c r="F808" s="56" t="s">
        <v>46</v>
      </c>
      <c r="G808" s="57">
        <v>1</v>
      </c>
    </row>
    <row r="809" spans="1:7" x14ac:dyDescent="0.25">
      <c r="A809" s="56"/>
      <c r="B809" s="56"/>
      <c r="C809" s="56" t="s">
        <v>2247</v>
      </c>
      <c r="D809" s="56" t="s">
        <v>5398</v>
      </c>
      <c r="E809" s="56" t="s">
        <v>15778</v>
      </c>
      <c r="F809" s="56" t="s">
        <v>46</v>
      </c>
      <c r="G809" s="57">
        <v>1</v>
      </c>
    </row>
    <row r="810" spans="1:7" x14ac:dyDescent="0.25">
      <c r="A810" s="56"/>
      <c r="B810" s="56"/>
      <c r="C810" s="56" t="s">
        <v>2251</v>
      </c>
      <c r="D810" s="56" t="s">
        <v>5402</v>
      </c>
      <c r="E810" s="56" t="s">
        <v>15778</v>
      </c>
      <c r="F810" s="56" t="s">
        <v>46</v>
      </c>
      <c r="G810" s="57">
        <v>1</v>
      </c>
    </row>
    <row r="811" spans="1:7" x14ac:dyDescent="0.25">
      <c r="A811" s="56"/>
      <c r="B811" s="56"/>
      <c r="C811" s="56" t="s">
        <v>2256</v>
      </c>
      <c r="D811" s="56" t="s">
        <v>5406</v>
      </c>
      <c r="E811" s="56" t="s">
        <v>15778</v>
      </c>
      <c r="F811" s="56" t="s">
        <v>46</v>
      </c>
      <c r="G811" s="57">
        <v>1</v>
      </c>
    </row>
    <row r="812" spans="1:7" x14ac:dyDescent="0.25">
      <c r="A812" s="56"/>
      <c r="B812" s="56"/>
      <c r="C812" s="56" t="s">
        <v>2261</v>
      </c>
      <c r="D812" s="56" t="s">
        <v>5410</v>
      </c>
      <c r="E812" s="56" t="s">
        <v>15778</v>
      </c>
      <c r="F812" s="56" t="s">
        <v>46</v>
      </c>
      <c r="G812" s="57">
        <v>1</v>
      </c>
    </row>
    <row r="813" spans="1:7" x14ac:dyDescent="0.25">
      <c r="A813" s="56"/>
      <c r="B813" s="56"/>
      <c r="C813" s="56" t="s">
        <v>2264</v>
      </c>
      <c r="D813" s="56" t="s">
        <v>5412</v>
      </c>
      <c r="E813" s="56" t="s">
        <v>15778</v>
      </c>
      <c r="F813" s="56" t="s">
        <v>46</v>
      </c>
      <c r="G813" s="57">
        <v>1</v>
      </c>
    </row>
    <row r="814" spans="1:7" x14ac:dyDescent="0.25">
      <c r="A814" s="56"/>
      <c r="B814" s="56"/>
      <c r="C814" s="56" t="s">
        <v>2268</v>
      </c>
      <c r="D814" s="56" t="s">
        <v>5415</v>
      </c>
      <c r="E814" s="56" t="s">
        <v>15778</v>
      </c>
      <c r="F814" s="56" t="s">
        <v>46</v>
      </c>
      <c r="G814" s="57">
        <v>1</v>
      </c>
    </row>
    <row r="815" spans="1:7" x14ac:dyDescent="0.25">
      <c r="A815" s="56"/>
      <c r="B815" s="56"/>
      <c r="C815" s="56" t="s">
        <v>2272</v>
      </c>
      <c r="D815" s="56" t="s">
        <v>5419</v>
      </c>
      <c r="E815" s="56" t="s">
        <v>15778</v>
      </c>
      <c r="F815" s="56" t="s">
        <v>46</v>
      </c>
      <c r="G815" s="57">
        <v>1</v>
      </c>
    </row>
    <row r="816" spans="1:7" x14ac:dyDescent="0.25">
      <c r="A816" s="56"/>
      <c r="B816" s="56"/>
      <c r="C816" s="56" t="s">
        <v>2276</v>
      </c>
      <c r="D816" s="56" t="s">
        <v>5423</v>
      </c>
      <c r="E816" s="56" t="s">
        <v>15778</v>
      </c>
      <c r="F816" s="56" t="s">
        <v>46</v>
      </c>
      <c r="G816" s="57">
        <v>1</v>
      </c>
    </row>
    <row r="817" spans="1:7" x14ac:dyDescent="0.25">
      <c r="A817" s="56"/>
      <c r="B817" s="56"/>
      <c r="C817" s="56" t="s">
        <v>2282</v>
      </c>
      <c r="D817" s="56" t="s">
        <v>5428</v>
      </c>
      <c r="E817" s="56" t="s">
        <v>15778</v>
      </c>
      <c r="F817" s="56" t="s">
        <v>46</v>
      </c>
      <c r="G817" s="57">
        <v>1</v>
      </c>
    </row>
    <row r="818" spans="1:7" x14ac:dyDescent="0.25">
      <c r="A818" s="56"/>
      <c r="B818" s="56"/>
      <c r="C818" s="56" t="s">
        <v>2286</v>
      </c>
      <c r="D818" s="56" t="s">
        <v>5432</v>
      </c>
      <c r="E818" s="56" t="s">
        <v>15779</v>
      </c>
      <c r="F818" s="56" t="s">
        <v>46</v>
      </c>
      <c r="G818" s="57">
        <v>1</v>
      </c>
    </row>
    <row r="819" spans="1:7" x14ac:dyDescent="0.25">
      <c r="A819" s="56"/>
      <c r="B819" s="56"/>
      <c r="C819" s="56" t="s">
        <v>2293</v>
      </c>
      <c r="D819" s="56" t="s">
        <v>5436</v>
      </c>
      <c r="E819" s="56" t="s">
        <v>15779</v>
      </c>
      <c r="F819" s="56" t="s">
        <v>46</v>
      </c>
      <c r="G819" s="57">
        <v>1</v>
      </c>
    </row>
    <row r="820" spans="1:7" x14ac:dyDescent="0.25">
      <c r="A820" s="56"/>
      <c r="B820" s="56"/>
      <c r="C820" s="56" t="s">
        <v>2300</v>
      </c>
      <c r="D820" s="56" t="s">
        <v>5441</v>
      </c>
      <c r="E820" s="56" t="s">
        <v>15779</v>
      </c>
      <c r="F820" s="56" t="s">
        <v>46</v>
      </c>
      <c r="G820" s="57">
        <v>1</v>
      </c>
    </row>
    <row r="821" spans="1:7" x14ac:dyDescent="0.25">
      <c r="A821" s="56"/>
      <c r="B821" s="56"/>
      <c r="C821" s="56" t="s">
        <v>2305</v>
      </c>
      <c r="D821" s="56" t="s">
        <v>5445</v>
      </c>
      <c r="E821" s="56" t="s">
        <v>15779</v>
      </c>
      <c r="F821" s="56" t="s">
        <v>46</v>
      </c>
      <c r="G821" s="57">
        <v>1</v>
      </c>
    </row>
    <row r="822" spans="1:7" x14ac:dyDescent="0.25">
      <c r="A822" s="56"/>
      <c r="B822" s="56"/>
      <c r="C822" s="56" t="s">
        <v>2311</v>
      </c>
      <c r="D822" s="56" t="s">
        <v>5451</v>
      </c>
      <c r="E822" s="56" t="s">
        <v>15779</v>
      </c>
      <c r="F822" s="56" t="s">
        <v>46</v>
      </c>
      <c r="G822" s="57">
        <v>1</v>
      </c>
    </row>
    <row r="823" spans="1:7" x14ac:dyDescent="0.25">
      <c r="A823" s="56"/>
      <c r="B823" s="56"/>
      <c r="C823" s="56" t="s">
        <v>2317</v>
      </c>
      <c r="D823" s="56" t="s">
        <v>5456</v>
      </c>
      <c r="E823" s="56" t="s">
        <v>15779</v>
      </c>
      <c r="F823" s="56" t="s">
        <v>46</v>
      </c>
      <c r="G823" s="57">
        <v>1</v>
      </c>
    </row>
    <row r="824" spans="1:7" x14ac:dyDescent="0.25">
      <c r="A824" s="56"/>
      <c r="B824" s="56"/>
      <c r="C824" s="56" t="s">
        <v>2324</v>
      </c>
      <c r="D824" s="56" t="s">
        <v>5461</v>
      </c>
      <c r="E824" s="56" t="s">
        <v>15779</v>
      </c>
      <c r="F824" s="56" t="s">
        <v>46</v>
      </c>
      <c r="G824" s="57">
        <v>1</v>
      </c>
    </row>
    <row r="825" spans="1:7" x14ac:dyDescent="0.25">
      <c r="A825" s="56"/>
      <c r="B825" s="56"/>
      <c r="C825" s="56" t="s">
        <v>2331</v>
      </c>
      <c r="D825" s="56" t="s">
        <v>5467</v>
      </c>
      <c r="E825" s="56" t="s">
        <v>15779</v>
      </c>
      <c r="F825" s="56" t="s">
        <v>46</v>
      </c>
      <c r="G825" s="57">
        <v>1</v>
      </c>
    </row>
    <row r="826" spans="1:7" x14ac:dyDescent="0.25">
      <c r="A826" s="56"/>
      <c r="B826" s="56"/>
      <c r="C826" s="56" t="s">
        <v>2338</v>
      </c>
      <c r="D826" s="56" t="s">
        <v>5473</v>
      </c>
      <c r="E826" s="56" t="s">
        <v>15779</v>
      </c>
      <c r="F826" s="56" t="s">
        <v>46</v>
      </c>
      <c r="G826" s="57">
        <v>1</v>
      </c>
    </row>
    <row r="827" spans="1:7" x14ac:dyDescent="0.25">
      <c r="A827" s="56"/>
      <c r="B827" s="56"/>
      <c r="C827" s="56" t="s">
        <v>2344</v>
      </c>
      <c r="D827" s="56" t="s">
        <v>5477</v>
      </c>
      <c r="E827" s="56" t="s">
        <v>15779</v>
      </c>
      <c r="F827" s="56" t="s">
        <v>46</v>
      </c>
      <c r="G827" s="57">
        <v>1</v>
      </c>
    </row>
    <row r="828" spans="1:7" x14ac:dyDescent="0.25">
      <c r="A828" s="56"/>
      <c r="B828" s="56"/>
      <c r="C828" s="56" t="s">
        <v>2351</v>
      </c>
      <c r="D828" s="56" t="s">
        <v>5482</v>
      </c>
      <c r="E828" s="56" t="s">
        <v>15779</v>
      </c>
      <c r="F828" s="56" t="s">
        <v>46</v>
      </c>
      <c r="G828" s="57">
        <v>1</v>
      </c>
    </row>
    <row r="829" spans="1:7" x14ac:dyDescent="0.25">
      <c r="A829" s="56"/>
      <c r="B829" s="56"/>
      <c r="C829" s="56" t="s">
        <v>2358</v>
      </c>
      <c r="D829" s="56" t="s">
        <v>5487</v>
      </c>
      <c r="E829" s="56" t="s">
        <v>15779</v>
      </c>
      <c r="F829" s="56" t="s">
        <v>46</v>
      </c>
      <c r="G829" s="57">
        <v>1</v>
      </c>
    </row>
    <row r="830" spans="1:7" x14ac:dyDescent="0.25">
      <c r="A830" s="56"/>
      <c r="B830" s="56"/>
      <c r="C830" s="56" t="s">
        <v>2366</v>
      </c>
      <c r="D830" s="56" t="s">
        <v>5494</v>
      </c>
      <c r="E830" s="56" t="s">
        <v>15779</v>
      </c>
      <c r="F830" s="56" t="s">
        <v>46</v>
      </c>
      <c r="G830" s="57">
        <v>1</v>
      </c>
    </row>
    <row r="831" spans="1:7" x14ac:dyDescent="0.25">
      <c r="A831" s="56"/>
      <c r="B831" s="56"/>
      <c r="C831" s="56" t="s">
        <v>2371</v>
      </c>
      <c r="D831" s="56" t="s">
        <v>5498</v>
      </c>
      <c r="E831" s="56" t="s">
        <v>15780</v>
      </c>
      <c r="F831" s="56" t="s">
        <v>46</v>
      </c>
      <c r="G831" s="57">
        <v>1</v>
      </c>
    </row>
    <row r="832" spans="1:7" x14ac:dyDescent="0.25">
      <c r="A832" s="56"/>
      <c r="B832" s="56"/>
      <c r="C832" s="56" t="s">
        <v>2377</v>
      </c>
      <c r="D832" s="56" t="s">
        <v>5503</v>
      </c>
      <c r="E832" s="56" t="s">
        <v>15780</v>
      </c>
      <c r="F832" s="56" t="s">
        <v>46</v>
      </c>
      <c r="G832" s="57">
        <v>1</v>
      </c>
    </row>
    <row r="833" spans="1:7" x14ac:dyDescent="0.25">
      <c r="A833" s="56"/>
      <c r="B833" s="56"/>
      <c r="C833" s="56" t="s">
        <v>2383</v>
      </c>
      <c r="D833" s="56" t="s">
        <v>5507</v>
      </c>
      <c r="E833" s="56" t="s">
        <v>15780</v>
      </c>
      <c r="F833" s="56" t="s">
        <v>46</v>
      </c>
      <c r="G833" s="57">
        <v>1</v>
      </c>
    </row>
    <row r="834" spans="1:7" x14ac:dyDescent="0.25">
      <c r="A834" s="56"/>
      <c r="B834" s="56"/>
      <c r="C834" s="56" t="s">
        <v>2388</v>
      </c>
      <c r="D834" s="56" t="s">
        <v>5511</v>
      </c>
      <c r="E834" s="56" t="s">
        <v>15781</v>
      </c>
      <c r="F834" s="56" t="s">
        <v>46</v>
      </c>
      <c r="G834" s="57">
        <v>1</v>
      </c>
    </row>
    <row r="835" spans="1:7" x14ac:dyDescent="0.25">
      <c r="A835" s="56"/>
      <c r="B835" s="56"/>
      <c r="C835" s="56" t="s">
        <v>2395</v>
      </c>
      <c r="D835" s="56" t="s">
        <v>5517</v>
      </c>
      <c r="E835" s="56" t="s">
        <v>15781</v>
      </c>
      <c r="F835" s="56" t="s">
        <v>46</v>
      </c>
      <c r="G835" s="57">
        <v>1</v>
      </c>
    </row>
    <row r="836" spans="1:7" x14ac:dyDescent="0.25">
      <c r="A836" s="56"/>
      <c r="B836" s="56"/>
      <c r="C836" s="56" t="s">
        <v>2400</v>
      </c>
      <c r="D836" s="56" t="s">
        <v>5521</v>
      </c>
      <c r="E836" s="56" t="s">
        <v>15782</v>
      </c>
      <c r="F836" s="56" t="s">
        <v>46</v>
      </c>
      <c r="G836" s="57">
        <v>1</v>
      </c>
    </row>
    <row r="837" spans="1:7" x14ac:dyDescent="0.25">
      <c r="A837" s="56"/>
      <c r="B837" s="56"/>
      <c r="C837" s="56" t="s">
        <v>2405</v>
      </c>
      <c r="D837" s="56" t="s">
        <v>5525</v>
      </c>
      <c r="E837" s="56" t="s">
        <v>15783</v>
      </c>
      <c r="F837" s="56" t="s">
        <v>46</v>
      </c>
      <c r="G837" s="57">
        <v>1</v>
      </c>
    </row>
    <row r="838" spans="1:7" x14ac:dyDescent="0.25">
      <c r="A838" s="56"/>
      <c r="B838" s="56"/>
      <c r="C838" s="56" t="s">
        <v>2410</v>
      </c>
      <c r="D838" s="56" t="s">
        <v>5529</v>
      </c>
      <c r="E838" s="56" t="s">
        <v>15780</v>
      </c>
      <c r="F838" s="56" t="s">
        <v>46</v>
      </c>
      <c r="G838" s="57">
        <v>1</v>
      </c>
    </row>
    <row r="839" spans="1:7" x14ac:dyDescent="0.25">
      <c r="A839" s="56"/>
      <c r="B839" s="56"/>
      <c r="C839" s="56" t="s">
        <v>2415</v>
      </c>
      <c r="D839" s="56" t="s">
        <v>5534</v>
      </c>
      <c r="E839" s="56" t="s">
        <v>15783</v>
      </c>
      <c r="F839" s="56" t="s">
        <v>46</v>
      </c>
      <c r="G839" s="57">
        <v>1</v>
      </c>
    </row>
    <row r="840" spans="1:7" x14ac:dyDescent="0.25">
      <c r="A840" s="56"/>
      <c r="B840" s="56"/>
      <c r="C840" s="56" t="s">
        <v>2423</v>
      </c>
      <c r="D840" s="56" t="s">
        <v>5540</v>
      </c>
      <c r="E840" s="56" t="s">
        <v>15783</v>
      </c>
      <c r="F840" s="56" t="s">
        <v>46</v>
      </c>
      <c r="G840" s="57">
        <v>1</v>
      </c>
    </row>
    <row r="841" spans="1:7" x14ac:dyDescent="0.25">
      <c r="A841" s="56"/>
      <c r="B841" s="56"/>
      <c r="C841" s="56" t="s">
        <v>2430</v>
      </c>
      <c r="D841" s="56" t="s">
        <v>5545</v>
      </c>
      <c r="E841" s="56" t="s">
        <v>15783</v>
      </c>
      <c r="F841" s="56" t="s">
        <v>46</v>
      </c>
      <c r="G841" s="57">
        <v>1</v>
      </c>
    </row>
    <row r="842" spans="1:7" x14ac:dyDescent="0.25">
      <c r="A842" s="56"/>
      <c r="B842" s="56"/>
      <c r="C842" s="56" t="s">
        <v>2435</v>
      </c>
      <c r="D842" s="56" t="s">
        <v>5548</v>
      </c>
      <c r="E842" s="56" t="s">
        <v>15783</v>
      </c>
      <c r="F842" s="56" t="s">
        <v>46</v>
      </c>
      <c r="G842" s="57">
        <v>1</v>
      </c>
    </row>
    <row r="843" spans="1:7" x14ac:dyDescent="0.25">
      <c r="A843" s="56"/>
      <c r="B843" s="56"/>
      <c r="C843" s="56" t="s">
        <v>2439</v>
      </c>
      <c r="D843" s="56" t="s">
        <v>5550</v>
      </c>
      <c r="E843" s="56" t="s">
        <v>15783</v>
      </c>
      <c r="F843" s="56" t="s">
        <v>46</v>
      </c>
      <c r="G843" s="57">
        <v>1</v>
      </c>
    </row>
    <row r="844" spans="1:7" x14ac:dyDescent="0.25">
      <c r="A844" s="56"/>
      <c r="B844" s="56"/>
      <c r="C844" s="56" t="s">
        <v>16161</v>
      </c>
      <c r="D844" s="56" t="s">
        <v>3741</v>
      </c>
      <c r="E844" s="56" t="s">
        <v>3741</v>
      </c>
      <c r="F844" s="56">
        <v>0</v>
      </c>
      <c r="G844" s="57">
        <v>1</v>
      </c>
    </row>
    <row r="845" spans="1:7" x14ac:dyDescent="0.25">
      <c r="A845" s="56"/>
      <c r="B845" s="56"/>
      <c r="C845" s="56" t="s">
        <v>16162</v>
      </c>
      <c r="D845" s="56" t="s">
        <v>3744</v>
      </c>
      <c r="E845" s="56" t="s">
        <v>3744</v>
      </c>
      <c r="F845" s="56">
        <v>0</v>
      </c>
      <c r="G845" s="57">
        <v>1</v>
      </c>
    </row>
    <row r="846" spans="1:7" x14ac:dyDescent="0.25">
      <c r="A846" s="56"/>
      <c r="B846" s="56"/>
      <c r="C846" s="56" t="s">
        <v>16163</v>
      </c>
      <c r="D846" s="56" t="s">
        <v>3747</v>
      </c>
      <c r="E846" s="56" t="s">
        <v>3747</v>
      </c>
      <c r="F846" s="56">
        <v>0</v>
      </c>
      <c r="G846" s="57">
        <v>1</v>
      </c>
    </row>
    <row r="847" spans="1:7" x14ac:dyDescent="0.25">
      <c r="A847" s="56"/>
      <c r="B847" s="56"/>
      <c r="C847" s="56" t="s">
        <v>2906</v>
      </c>
      <c r="D847" s="56" t="s">
        <v>3753</v>
      </c>
      <c r="E847" s="56" t="s">
        <v>3753</v>
      </c>
      <c r="F847" s="56">
        <v>0</v>
      </c>
      <c r="G847" s="57">
        <v>1</v>
      </c>
    </row>
    <row r="848" spans="1:7" x14ac:dyDescent="0.25">
      <c r="A848" s="56"/>
      <c r="B848" s="56"/>
      <c r="C848" s="56" t="s">
        <v>16164</v>
      </c>
      <c r="D848" s="56" t="s">
        <v>3759</v>
      </c>
      <c r="E848" s="56" t="s">
        <v>3759</v>
      </c>
      <c r="F848" s="56">
        <v>0</v>
      </c>
      <c r="G848" s="57">
        <v>1</v>
      </c>
    </row>
    <row r="849" spans="1:7" x14ac:dyDescent="0.25">
      <c r="A849" s="56"/>
      <c r="B849" s="56"/>
      <c r="C849" s="56" t="s">
        <v>2883</v>
      </c>
      <c r="D849" s="56" t="s">
        <v>3765</v>
      </c>
      <c r="E849" s="56" t="s">
        <v>3765</v>
      </c>
      <c r="F849" s="56">
        <v>0</v>
      </c>
      <c r="G849" s="57">
        <v>1</v>
      </c>
    </row>
    <row r="850" spans="1:7" x14ac:dyDescent="0.25">
      <c r="A850" s="56"/>
      <c r="B850" s="56"/>
      <c r="C850" s="56" t="s">
        <v>3458</v>
      </c>
      <c r="D850" s="56" t="s">
        <v>3770</v>
      </c>
      <c r="E850" s="56" t="s">
        <v>3770</v>
      </c>
      <c r="F850" s="56">
        <v>0</v>
      </c>
      <c r="G850" s="57">
        <v>1</v>
      </c>
    </row>
    <row r="851" spans="1:7" x14ac:dyDescent="0.25">
      <c r="A851" s="56"/>
      <c r="B851" s="56"/>
      <c r="C851" s="56" t="s">
        <v>16165</v>
      </c>
      <c r="D851" s="56" t="s">
        <v>3774</v>
      </c>
      <c r="E851" s="56" t="s">
        <v>3774</v>
      </c>
      <c r="F851" s="56">
        <v>0</v>
      </c>
      <c r="G851" s="57">
        <v>1</v>
      </c>
    </row>
    <row r="852" spans="1:7" x14ac:dyDescent="0.25">
      <c r="A852" s="56"/>
      <c r="B852" s="56"/>
      <c r="C852" s="56" t="s">
        <v>16166</v>
      </c>
      <c r="D852" s="56" t="s">
        <v>6540</v>
      </c>
      <c r="E852" s="56" t="s">
        <v>6540</v>
      </c>
      <c r="F852" s="56">
        <v>0</v>
      </c>
      <c r="G852" s="57">
        <v>1</v>
      </c>
    </row>
    <row r="853" spans="1:7" x14ac:dyDescent="0.25">
      <c r="A853" s="56"/>
      <c r="B853" s="56"/>
      <c r="C853" s="56" t="s">
        <v>16167</v>
      </c>
      <c r="D853" s="56" t="s">
        <v>3781</v>
      </c>
      <c r="E853" s="56" t="s">
        <v>3781</v>
      </c>
      <c r="F853" s="56">
        <v>0</v>
      </c>
      <c r="G853" s="57">
        <v>1</v>
      </c>
    </row>
    <row r="854" spans="1:7" x14ac:dyDescent="0.25">
      <c r="A854" s="56"/>
      <c r="B854" s="56"/>
      <c r="C854" s="56" t="s">
        <v>16168</v>
      </c>
      <c r="D854" s="56" t="s">
        <v>3786</v>
      </c>
      <c r="E854" s="56" t="s">
        <v>3786</v>
      </c>
      <c r="F854" s="56">
        <v>0</v>
      </c>
      <c r="G854" s="57">
        <v>1</v>
      </c>
    </row>
    <row r="855" spans="1:7" x14ac:dyDescent="0.25">
      <c r="A855" s="56"/>
      <c r="B855" s="56"/>
      <c r="C855" s="56" t="s">
        <v>16169</v>
      </c>
      <c r="D855" s="56" t="s">
        <v>3790</v>
      </c>
      <c r="E855" s="56" t="s">
        <v>3790</v>
      </c>
      <c r="F855" s="56">
        <v>0</v>
      </c>
      <c r="G855" s="57">
        <v>1</v>
      </c>
    </row>
    <row r="856" spans="1:7" x14ac:dyDescent="0.25">
      <c r="A856" s="56"/>
      <c r="B856" s="56"/>
      <c r="C856" s="56" t="s">
        <v>1830</v>
      </c>
      <c r="D856" s="56" t="s">
        <v>3794</v>
      </c>
      <c r="E856" s="56" t="s">
        <v>3794</v>
      </c>
      <c r="F856" s="56">
        <v>0</v>
      </c>
      <c r="G856" s="57">
        <v>1</v>
      </c>
    </row>
    <row r="857" spans="1:7" x14ac:dyDescent="0.25">
      <c r="A857" s="56"/>
      <c r="B857" s="56"/>
      <c r="C857" s="56" t="s">
        <v>16170</v>
      </c>
      <c r="D857" s="56" t="s">
        <v>3797</v>
      </c>
      <c r="E857" s="56" t="s">
        <v>3797</v>
      </c>
      <c r="F857" s="56">
        <v>0</v>
      </c>
      <c r="G857" s="57">
        <v>1</v>
      </c>
    </row>
    <row r="858" spans="1:7" x14ac:dyDescent="0.25">
      <c r="A858" s="56"/>
      <c r="B858" s="56"/>
      <c r="C858" s="56" t="s">
        <v>16171</v>
      </c>
      <c r="D858" s="56" t="s">
        <v>3802</v>
      </c>
      <c r="E858" s="56" t="s">
        <v>3802</v>
      </c>
      <c r="F858" s="56">
        <v>0</v>
      </c>
      <c r="G858" s="57">
        <v>1</v>
      </c>
    </row>
    <row r="859" spans="1:7" x14ac:dyDescent="0.25">
      <c r="A859" s="56"/>
      <c r="B859" s="56"/>
      <c r="C859" s="56" t="s">
        <v>16172</v>
      </c>
      <c r="D859" s="56" t="s">
        <v>3807</v>
      </c>
      <c r="E859" s="56" t="s">
        <v>3807</v>
      </c>
      <c r="F859" s="56">
        <v>0</v>
      </c>
      <c r="G859" s="57">
        <v>1</v>
      </c>
    </row>
    <row r="860" spans="1:7" x14ac:dyDescent="0.25">
      <c r="A860" s="56"/>
      <c r="B860" s="56"/>
      <c r="C860" s="56" t="s">
        <v>16173</v>
      </c>
      <c r="D860" s="56" t="s">
        <v>3812</v>
      </c>
      <c r="E860" s="56" t="s">
        <v>3812</v>
      </c>
      <c r="F860" s="56">
        <v>0</v>
      </c>
      <c r="G860" s="57">
        <v>1</v>
      </c>
    </row>
    <row r="861" spans="1:7" x14ac:dyDescent="0.25">
      <c r="A861" s="56"/>
      <c r="B861" s="56"/>
      <c r="C861" s="56" t="s">
        <v>16174</v>
      </c>
      <c r="D861" s="56" t="s">
        <v>3818</v>
      </c>
      <c r="E861" s="56" t="s">
        <v>3818</v>
      </c>
      <c r="F861" s="56">
        <v>0</v>
      </c>
      <c r="G861" s="57">
        <v>1</v>
      </c>
    </row>
    <row r="862" spans="1:7" x14ac:dyDescent="0.25">
      <c r="A862" s="56"/>
      <c r="B862" s="56"/>
      <c r="C862" s="56" t="s">
        <v>16175</v>
      </c>
      <c r="D862" s="56" t="s">
        <v>3823</v>
      </c>
      <c r="E862" s="56" t="s">
        <v>3823</v>
      </c>
      <c r="F862" s="56">
        <v>0</v>
      </c>
      <c r="G862" s="57">
        <v>1</v>
      </c>
    </row>
    <row r="863" spans="1:7" x14ac:dyDescent="0.25">
      <c r="A863" s="56"/>
      <c r="B863" s="56"/>
      <c r="C863" s="56" t="s">
        <v>16176</v>
      </c>
      <c r="D863" s="56" t="s">
        <v>3828</v>
      </c>
      <c r="E863" s="56" t="s">
        <v>3828</v>
      </c>
      <c r="F863" s="56">
        <v>0</v>
      </c>
      <c r="G863" s="57">
        <v>1</v>
      </c>
    </row>
    <row r="864" spans="1:7" x14ac:dyDescent="0.25">
      <c r="A864" s="56"/>
      <c r="B864" s="56"/>
      <c r="C864" s="56" t="s">
        <v>16177</v>
      </c>
      <c r="D864" s="56" t="s">
        <v>3830</v>
      </c>
      <c r="E864" s="56" t="s">
        <v>3830</v>
      </c>
      <c r="F864" s="56">
        <v>0</v>
      </c>
      <c r="G864" s="57">
        <v>1</v>
      </c>
    </row>
    <row r="865" spans="1:7" x14ac:dyDescent="0.25">
      <c r="A865" s="56"/>
      <c r="B865" s="56"/>
      <c r="C865" s="56" t="s">
        <v>16178</v>
      </c>
      <c r="D865" s="56" t="s">
        <v>3835</v>
      </c>
      <c r="E865" s="56" t="s">
        <v>3835</v>
      </c>
      <c r="F865" s="56">
        <v>0</v>
      </c>
      <c r="G865" s="57">
        <v>1</v>
      </c>
    </row>
    <row r="866" spans="1:7" x14ac:dyDescent="0.25">
      <c r="A866" s="56"/>
      <c r="B866" s="56"/>
      <c r="C866" s="56" t="s">
        <v>16179</v>
      </c>
      <c r="D866" s="56" t="s">
        <v>3839</v>
      </c>
      <c r="E866" s="56" t="s">
        <v>3839</v>
      </c>
      <c r="F866" s="56">
        <v>0</v>
      </c>
      <c r="G866" s="57">
        <v>1</v>
      </c>
    </row>
    <row r="867" spans="1:7" x14ac:dyDescent="0.25">
      <c r="A867" s="56"/>
      <c r="B867" s="56"/>
      <c r="C867" s="56" t="s">
        <v>346</v>
      </c>
      <c r="D867" s="56" t="s">
        <v>3843</v>
      </c>
      <c r="E867" s="56" t="s">
        <v>3843</v>
      </c>
      <c r="F867" s="56">
        <v>0</v>
      </c>
      <c r="G867" s="57">
        <v>1</v>
      </c>
    </row>
    <row r="868" spans="1:7" x14ac:dyDescent="0.25">
      <c r="A868" s="56"/>
      <c r="B868" s="56"/>
      <c r="C868" s="56" t="s">
        <v>2000</v>
      </c>
      <c r="D868" s="56" t="s">
        <v>3847</v>
      </c>
      <c r="E868" s="56" t="s">
        <v>3847</v>
      </c>
      <c r="F868" s="56">
        <v>0</v>
      </c>
      <c r="G868" s="57">
        <v>1</v>
      </c>
    </row>
    <row r="869" spans="1:7" x14ac:dyDescent="0.25">
      <c r="A869" s="56"/>
      <c r="B869" s="56"/>
      <c r="C869" s="56" t="s">
        <v>351</v>
      </c>
      <c r="D869" s="56" t="s">
        <v>3851</v>
      </c>
      <c r="E869" s="56" t="s">
        <v>3851</v>
      </c>
      <c r="F869" s="56">
        <v>0</v>
      </c>
      <c r="G869" s="57">
        <v>1</v>
      </c>
    </row>
    <row r="870" spans="1:7" x14ac:dyDescent="0.25">
      <c r="A870" s="56"/>
      <c r="B870" s="56"/>
      <c r="C870" s="56" t="s">
        <v>16180</v>
      </c>
      <c r="D870" s="56" t="s">
        <v>3851</v>
      </c>
      <c r="E870" s="56" t="s">
        <v>3851</v>
      </c>
      <c r="F870" s="56">
        <v>0</v>
      </c>
      <c r="G870" s="57">
        <v>1</v>
      </c>
    </row>
    <row r="871" spans="1:7" x14ac:dyDescent="0.25">
      <c r="A871" s="56"/>
      <c r="B871" s="56"/>
      <c r="C871" s="56" t="s">
        <v>16181</v>
      </c>
      <c r="D871" s="56" t="s">
        <v>3860</v>
      </c>
      <c r="E871" s="56" t="s">
        <v>3860</v>
      </c>
      <c r="F871" s="56">
        <v>0</v>
      </c>
      <c r="G871" s="57">
        <v>1</v>
      </c>
    </row>
    <row r="872" spans="1:7" x14ac:dyDescent="0.25">
      <c r="A872" s="56"/>
      <c r="B872" s="56"/>
      <c r="C872" s="56" t="s">
        <v>370</v>
      </c>
      <c r="D872" s="56" t="s">
        <v>3864</v>
      </c>
      <c r="E872" s="56" t="s">
        <v>3864</v>
      </c>
      <c r="F872" s="56">
        <v>0</v>
      </c>
      <c r="G872" s="57">
        <v>1</v>
      </c>
    </row>
    <row r="873" spans="1:7" x14ac:dyDescent="0.25">
      <c r="A873" s="56"/>
      <c r="B873" s="56"/>
      <c r="C873" s="56" t="s">
        <v>16182</v>
      </c>
      <c r="D873" s="56" t="s">
        <v>3871</v>
      </c>
      <c r="E873" s="56" t="s">
        <v>3871</v>
      </c>
      <c r="F873" s="56">
        <v>0</v>
      </c>
      <c r="G873" s="57">
        <v>1</v>
      </c>
    </row>
    <row r="874" spans="1:7" x14ac:dyDescent="0.25">
      <c r="A874" s="56"/>
      <c r="B874" s="56"/>
      <c r="C874" s="56" t="s">
        <v>16183</v>
      </c>
      <c r="D874" s="56" t="s">
        <v>3874</v>
      </c>
      <c r="E874" s="56" t="s">
        <v>3874</v>
      </c>
      <c r="F874" s="56">
        <v>0</v>
      </c>
      <c r="G874" s="57">
        <v>1</v>
      </c>
    </row>
    <row r="875" spans="1:7" x14ac:dyDescent="0.25">
      <c r="A875" s="56"/>
      <c r="B875" s="56"/>
      <c r="C875" s="56" t="s">
        <v>16184</v>
      </c>
      <c r="D875" s="56" t="s">
        <v>3878</v>
      </c>
      <c r="E875" s="56" t="s">
        <v>3878</v>
      </c>
      <c r="F875" s="56">
        <v>0</v>
      </c>
      <c r="G875" s="57">
        <v>1</v>
      </c>
    </row>
    <row r="876" spans="1:7" x14ac:dyDescent="0.25">
      <c r="A876" s="56"/>
      <c r="B876" s="56"/>
      <c r="C876" s="56" t="s">
        <v>16185</v>
      </c>
      <c r="D876" s="56" t="s">
        <v>3881</v>
      </c>
      <c r="E876" s="56" t="s">
        <v>3881</v>
      </c>
      <c r="F876" s="56">
        <v>0</v>
      </c>
      <c r="G876" s="57">
        <v>1</v>
      </c>
    </row>
    <row r="877" spans="1:7" x14ac:dyDescent="0.25">
      <c r="A877" s="56"/>
      <c r="B877" s="56"/>
      <c r="C877" s="56" t="s">
        <v>16186</v>
      </c>
      <c r="D877" s="56" t="s">
        <v>3886</v>
      </c>
      <c r="E877" s="56" t="s">
        <v>3886</v>
      </c>
      <c r="F877" s="56">
        <v>0</v>
      </c>
      <c r="G877" s="57">
        <v>1</v>
      </c>
    </row>
    <row r="878" spans="1:7" x14ac:dyDescent="0.25">
      <c r="A878" s="56"/>
      <c r="B878" s="56"/>
      <c r="C878" s="56" t="s">
        <v>16187</v>
      </c>
      <c r="D878" s="56" t="s">
        <v>3890</v>
      </c>
      <c r="E878" s="56" t="s">
        <v>3890</v>
      </c>
      <c r="F878" s="56">
        <v>0</v>
      </c>
      <c r="G878" s="57">
        <v>1</v>
      </c>
    </row>
    <row r="879" spans="1:7" x14ac:dyDescent="0.25">
      <c r="A879" s="56"/>
      <c r="B879" s="56"/>
      <c r="C879" s="56" t="s">
        <v>16188</v>
      </c>
      <c r="D879" s="56" t="s">
        <v>3894</v>
      </c>
      <c r="E879" s="56" t="s">
        <v>3894</v>
      </c>
      <c r="F879" s="56">
        <v>0</v>
      </c>
      <c r="G879" s="57">
        <v>1</v>
      </c>
    </row>
    <row r="880" spans="1:7" x14ac:dyDescent="0.25">
      <c r="A880" s="56"/>
      <c r="B880" s="56"/>
      <c r="C880" s="56" t="s">
        <v>16189</v>
      </c>
      <c r="D880" s="56" t="s">
        <v>16474</v>
      </c>
      <c r="E880" s="56" t="s">
        <v>16474</v>
      </c>
      <c r="F880" s="56">
        <v>0</v>
      </c>
      <c r="G880" s="57">
        <v>1</v>
      </c>
    </row>
    <row r="881" spans="1:7" x14ac:dyDescent="0.25">
      <c r="A881" s="56"/>
      <c r="B881" s="56"/>
      <c r="C881" s="56" t="s">
        <v>16190</v>
      </c>
      <c r="D881" s="56" t="s">
        <v>16475</v>
      </c>
      <c r="E881" s="56" t="s">
        <v>16475</v>
      </c>
      <c r="F881" s="56">
        <v>0</v>
      </c>
      <c r="G881" s="57">
        <v>1</v>
      </c>
    </row>
    <row r="882" spans="1:7" x14ac:dyDescent="0.25">
      <c r="A882" s="56"/>
      <c r="B882" s="56"/>
      <c r="C882" s="56" t="s">
        <v>16191</v>
      </c>
      <c r="D882" s="56" t="s">
        <v>3905</v>
      </c>
      <c r="E882" s="56" t="s">
        <v>3905</v>
      </c>
      <c r="F882" s="56">
        <v>0</v>
      </c>
      <c r="G882" s="57">
        <v>1</v>
      </c>
    </row>
    <row r="883" spans="1:7" x14ac:dyDescent="0.25">
      <c r="A883" s="56"/>
      <c r="B883" s="56"/>
      <c r="C883" s="56" t="s">
        <v>16192</v>
      </c>
      <c r="D883" s="56" t="s">
        <v>3909</v>
      </c>
      <c r="E883" s="56" t="s">
        <v>3909</v>
      </c>
      <c r="F883" s="56">
        <v>0</v>
      </c>
      <c r="G883" s="57">
        <v>1</v>
      </c>
    </row>
    <row r="884" spans="1:7" x14ac:dyDescent="0.25">
      <c r="A884" s="56" t="s">
        <v>37</v>
      </c>
      <c r="B884" s="56" t="s">
        <v>5553</v>
      </c>
      <c r="C884" s="56" t="s">
        <v>2444</v>
      </c>
      <c r="D884" s="56" t="s">
        <v>5554</v>
      </c>
      <c r="E884" s="56" t="s">
        <v>15778</v>
      </c>
      <c r="F884" s="56" t="s">
        <v>46</v>
      </c>
      <c r="G884" s="57">
        <v>1</v>
      </c>
    </row>
    <row r="885" spans="1:7" x14ac:dyDescent="0.25">
      <c r="A885" s="56"/>
      <c r="B885" s="56"/>
      <c r="C885" s="56" t="s">
        <v>2449</v>
      </c>
      <c r="D885" s="56" t="s">
        <v>5559</v>
      </c>
      <c r="E885" s="56" t="s">
        <v>15778</v>
      </c>
      <c r="F885" s="56" t="s">
        <v>46</v>
      </c>
      <c r="G885" s="57">
        <v>1</v>
      </c>
    </row>
    <row r="886" spans="1:7" x14ac:dyDescent="0.25">
      <c r="A886" s="56"/>
      <c r="B886" s="56"/>
      <c r="C886" s="56" t="s">
        <v>2454</v>
      </c>
      <c r="D886" s="56" t="s">
        <v>5563</v>
      </c>
      <c r="E886" s="56" t="s">
        <v>15779</v>
      </c>
      <c r="F886" s="56" t="s">
        <v>46</v>
      </c>
      <c r="G886" s="57">
        <v>1</v>
      </c>
    </row>
    <row r="887" spans="1:7" x14ac:dyDescent="0.25">
      <c r="A887" s="56"/>
      <c r="B887" s="56"/>
      <c r="C887" s="56" t="s">
        <v>2459</v>
      </c>
      <c r="D887" s="56" t="s">
        <v>5566</v>
      </c>
      <c r="E887" s="56" t="s">
        <v>15778</v>
      </c>
      <c r="F887" s="56" t="s">
        <v>46</v>
      </c>
      <c r="G887" s="57">
        <v>1</v>
      </c>
    </row>
    <row r="888" spans="1:7" x14ac:dyDescent="0.25">
      <c r="A888" s="56"/>
      <c r="B888" s="56"/>
      <c r="C888" s="56" t="s">
        <v>2464</v>
      </c>
      <c r="D888" s="56" t="s">
        <v>5571</v>
      </c>
      <c r="E888" s="56" t="s">
        <v>15778</v>
      </c>
      <c r="F888" s="56" t="s">
        <v>46</v>
      </c>
      <c r="G888" s="57">
        <v>1</v>
      </c>
    </row>
    <row r="889" spans="1:7" x14ac:dyDescent="0.25">
      <c r="A889" s="56"/>
      <c r="B889" s="56"/>
      <c r="C889" s="56" t="s">
        <v>2469</v>
      </c>
      <c r="D889" s="56" t="s">
        <v>5575</v>
      </c>
      <c r="E889" s="56" t="s">
        <v>15778</v>
      </c>
      <c r="F889" s="56" t="s">
        <v>46</v>
      </c>
      <c r="G889" s="57">
        <v>1</v>
      </c>
    </row>
    <row r="890" spans="1:7" x14ac:dyDescent="0.25">
      <c r="A890" s="56"/>
      <c r="B890" s="56"/>
      <c r="C890" s="56" t="s">
        <v>2474</v>
      </c>
      <c r="D890" s="56" t="s">
        <v>5580</v>
      </c>
      <c r="E890" s="56" t="s">
        <v>15778</v>
      </c>
      <c r="F890" s="56" t="s">
        <v>46</v>
      </c>
      <c r="G890" s="57">
        <v>1</v>
      </c>
    </row>
    <row r="891" spans="1:7" x14ac:dyDescent="0.25">
      <c r="A891" s="56"/>
      <c r="B891" s="56"/>
      <c r="C891" s="56" t="s">
        <v>2478</v>
      </c>
      <c r="D891" s="56" t="s">
        <v>5585</v>
      </c>
      <c r="E891" s="56" t="s">
        <v>15778</v>
      </c>
      <c r="F891" s="56" t="s">
        <v>46</v>
      </c>
      <c r="G891" s="57">
        <v>1</v>
      </c>
    </row>
    <row r="892" spans="1:7" x14ac:dyDescent="0.25">
      <c r="A892" s="56"/>
      <c r="B892" s="56"/>
      <c r="C892" s="56" t="s">
        <v>2483</v>
      </c>
      <c r="D892" s="56" t="s">
        <v>5588</v>
      </c>
      <c r="E892" s="56" t="s">
        <v>15779</v>
      </c>
      <c r="F892" s="56" t="s">
        <v>46</v>
      </c>
      <c r="G892" s="57">
        <v>1</v>
      </c>
    </row>
    <row r="893" spans="1:7" x14ac:dyDescent="0.25">
      <c r="A893" s="56"/>
      <c r="B893" s="56"/>
      <c r="C893" s="56" t="s">
        <v>2488</v>
      </c>
      <c r="D893" s="56" t="s">
        <v>5592</v>
      </c>
      <c r="E893" s="56" t="s">
        <v>15779</v>
      </c>
      <c r="F893" s="56" t="s">
        <v>46</v>
      </c>
      <c r="G893" s="57">
        <v>1</v>
      </c>
    </row>
    <row r="894" spans="1:7" x14ac:dyDescent="0.25">
      <c r="A894" s="56"/>
      <c r="B894" s="56"/>
      <c r="C894" s="56" t="s">
        <v>2493</v>
      </c>
      <c r="D894" s="56" t="s">
        <v>5596</v>
      </c>
      <c r="E894" s="56" t="s">
        <v>15779</v>
      </c>
      <c r="F894" s="56" t="s">
        <v>46</v>
      </c>
      <c r="G894" s="57">
        <v>1</v>
      </c>
    </row>
    <row r="895" spans="1:7" x14ac:dyDescent="0.25">
      <c r="A895" s="56"/>
      <c r="B895" s="56"/>
      <c r="C895" s="56" t="s">
        <v>2498</v>
      </c>
      <c r="D895" s="56" t="s">
        <v>5600</v>
      </c>
      <c r="E895" s="56" t="s">
        <v>15781</v>
      </c>
      <c r="F895" s="56" t="s">
        <v>46</v>
      </c>
      <c r="G895" s="57">
        <v>1</v>
      </c>
    </row>
    <row r="896" spans="1:7" x14ac:dyDescent="0.25">
      <c r="A896" s="56"/>
      <c r="B896" s="56"/>
      <c r="C896" s="56" t="s">
        <v>2502</v>
      </c>
      <c r="D896" s="56" t="s">
        <v>5602</v>
      </c>
      <c r="E896" s="56" t="s">
        <v>15781</v>
      </c>
      <c r="F896" s="56" t="s">
        <v>46</v>
      </c>
      <c r="G896" s="57">
        <v>1</v>
      </c>
    </row>
    <row r="897" spans="1:7" x14ac:dyDescent="0.25">
      <c r="A897" s="56"/>
      <c r="B897" s="56"/>
      <c r="C897" s="56" t="s">
        <v>2506</v>
      </c>
      <c r="D897" s="56" t="s">
        <v>5605</v>
      </c>
      <c r="E897" s="56" t="s">
        <v>15781</v>
      </c>
      <c r="F897" s="56" t="s">
        <v>46</v>
      </c>
      <c r="G897" s="57">
        <v>1</v>
      </c>
    </row>
    <row r="898" spans="1:7" x14ac:dyDescent="0.25">
      <c r="A898" s="56"/>
      <c r="B898" s="56"/>
      <c r="C898" s="56" t="s">
        <v>2511</v>
      </c>
      <c r="D898" s="56" t="s">
        <v>5608</v>
      </c>
      <c r="E898" s="56" t="s">
        <v>15781</v>
      </c>
      <c r="F898" s="56" t="s">
        <v>46</v>
      </c>
      <c r="G898" s="57">
        <v>1</v>
      </c>
    </row>
    <row r="899" spans="1:7" x14ac:dyDescent="0.25">
      <c r="A899" s="56"/>
      <c r="B899" s="56"/>
      <c r="C899" s="56" t="s">
        <v>2515</v>
      </c>
      <c r="D899" s="56" t="s">
        <v>5611</v>
      </c>
      <c r="E899" s="56" t="s">
        <v>15781</v>
      </c>
      <c r="F899" s="56" t="s">
        <v>46</v>
      </c>
      <c r="G899" s="57">
        <v>1</v>
      </c>
    </row>
    <row r="900" spans="1:7" x14ac:dyDescent="0.25">
      <c r="A900" s="56"/>
      <c r="B900" s="56"/>
      <c r="C900" s="56" t="s">
        <v>2521</v>
      </c>
      <c r="D900" s="56" t="s">
        <v>5616</v>
      </c>
      <c r="E900" s="56" t="s">
        <v>15781</v>
      </c>
      <c r="F900" s="56" t="s">
        <v>46</v>
      </c>
      <c r="G900" s="57">
        <v>1</v>
      </c>
    </row>
    <row r="901" spans="1:7" x14ac:dyDescent="0.25">
      <c r="A901" s="56"/>
      <c r="B901" s="56"/>
      <c r="C901" s="56" t="s">
        <v>2525</v>
      </c>
      <c r="D901" s="56" t="s">
        <v>5619</v>
      </c>
      <c r="E901" s="56" t="s">
        <v>15781</v>
      </c>
      <c r="F901" s="56" t="s">
        <v>46</v>
      </c>
      <c r="G901" s="57">
        <v>1</v>
      </c>
    </row>
    <row r="902" spans="1:7" x14ac:dyDescent="0.25">
      <c r="A902" s="56"/>
      <c r="B902" s="56"/>
      <c r="C902" s="56" t="s">
        <v>2530</v>
      </c>
      <c r="D902" s="56" t="s">
        <v>5623</v>
      </c>
      <c r="E902" s="56" t="s">
        <v>15781</v>
      </c>
      <c r="F902" s="56" t="s">
        <v>46</v>
      </c>
      <c r="G902" s="57">
        <v>1</v>
      </c>
    </row>
    <row r="903" spans="1:7" x14ac:dyDescent="0.25">
      <c r="A903" s="56"/>
      <c r="B903" s="56"/>
      <c r="C903" s="56" t="s">
        <v>2535</v>
      </c>
      <c r="D903" s="56" t="s">
        <v>5626</v>
      </c>
      <c r="E903" s="56" t="s">
        <v>15778</v>
      </c>
      <c r="F903" s="56" t="s">
        <v>46</v>
      </c>
      <c r="G903" s="57">
        <v>1</v>
      </c>
    </row>
    <row r="904" spans="1:7" x14ac:dyDescent="0.25">
      <c r="A904" s="56"/>
      <c r="B904" s="56"/>
      <c r="C904" s="56" t="s">
        <v>2538</v>
      </c>
      <c r="D904" s="56" t="s">
        <v>5629</v>
      </c>
      <c r="E904" s="56" t="s">
        <v>15778</v>
      </c>
      <c r="F904" s="56" t="s">
        <v>46</v>
      </c>
      <c r="G904" s="57">
        <v>1</v>
      </c>
    </row>
    <row r="905" spans="1:7" x14ac:dyDescent="0.25">
      <c r="A905" s="56"/>
      <c r="B905" s="56"/>
      <c r="C905" s="56" t="s">
        <v>2543</v>
      </c>
      <c r="D905" s="56" t="s">
        <v>5633</v>
      </c>
      <c r="E905" s="56" t="s">
        <v>15778</v>
      </c>
      <c r="F905" s="56" t="s">
        <v>46</v>
      </c>
      <c r="G905" s="57">
        <v>1</v>
      </c>
    </row>
    <row r="906" spans="1:7" x14ac:dyDescent="0.25">
      <c r="A906" s="56"/>
      <c r="B906" s="56"/>
      <c r="C906" s="56" t="s">
        <v>2548</v>
      </c>
      <c r="D906" s="56" t="s">
        <v>5637</v>
      </c>
      <c r="E906" s="56" t="s">
        <v>15778</v>
      </c>
      <c r="F906" s="56" t="s">
        <v>46</v>
      </c>
      <c r="G906" s="57">
        <v>1</v>
      </c>
    </row>
    <row r="907" spans="1:7" x14ac:dyDescent="0.25">
      <c r="A907" s="56"/>
      <c r="B907" s="56"/>
      <c r="C907" s="56" t="s">
        <v>2552</v>
      </c>
      <c r="D907" s="56" t="s">
        <v>5640</v>
      </c>
      <c r="E907" s="56" t="s">
        <v>15778</v>
      </c>
      <c r="F907" s="56" t="s">
        <v>46</v>
      </c>
      <c r="G907" s="57">
        <v>1</v>
      </c>
    </row>
    <row r="908" spans="1:7" x14ac:dyDescent="0.25">
      <c r="A908" s="56"/>
      <c r="B908" s="56"/>
      <c r="C908" s="56" t="s">
        <v>2557</v>
      </c>
      <c r="D908" s="56" t="s">
        <v>5644</v>
      </c>
      <c r="E908" s="56" t="s">
        <v>15778</v>
      </c>
      <c r="F908" s="56" t="s">
        <v>46</v>
      </c>
      <c r="G908" s="57">
        <v>1</v>
      </c>
    </row>
    <row r="909" spans="1:7" x14ac:dyDescent="0.25">
      <c r="A909" s="56"/>
      <c r="B909" s="56"/>
      <c r="C909" s="56" t="s">
        <v>2560</v>
      </c>
      <c r="D909" s="56" t="s">
        <v>5646</v>
      </c>
      <c r="E909" s="56" t="s">
        <v>15778</v>
      </c>
      <c r="F909" s="56" t="s">
        <v>46</v>
      </c>
      <c r="G909" s="57">
        <v>1</v>
      </c>
    </row>
    <row r="910" spans="1:7" x14ac:dyDescent="0.25">
      <c r="A910" s="56"/>
      <c r="B910" s="56"/>
      <c r="C910" s="56" t="s">
        <v>2564</v>
      </c>
      <c r="D910" s="56" t="s">
        <v>5650</v>
      </c>
      <c r="E910" s="56" t="s">
        <v>15778</v>
      </c>
      <c r="F910" s="56" t="s">
        <v>46</v>
      </c>
      <c r="G910" s="57">
        <v>1</v>
      </c>
    </row>
    <row r="911" spans="1:7" x14ac:dyDescent="0.25">
      <c r="A911" s="56"/>
      <c r="B911" s="56"/>
      <c r="C911" s="56" t="s">
        <v>2567</v>
      </c>
      <c r="D911" s="56" t="s">
        <v>5653</v>
      </c>
      <c r="E911" s="56" t="s">
        <v>15778</v>
      </c>
      <c r="F911" s="56" t="s">
        <v>46</v>
      </c>
      <c r="G911" s="57">
        <v>1</v>
      </c>
    </row>
    <row r="912" spans="1:7" x14ac:dyDescent="0.25">
      <c r="A912" s="56"/>
      <c r="B912" s="56"/>
      <c r="C912" s="56" t="s">
        <v>2572</v>
      </c>
      <c r="D912" s="56" t="s">
        <v>5657</v>
      </c>
      <c r="E912" s="56" t="s">
        <v>15779</v>
      </c>
      <c r="F912" s="56" t="s">
        <v>46</v>
      </c>
      <c r="G912" s="57">
        <v>1</v>
      </c>
    </row>
    <row r="913" spans="1:7" x14ac:dyDescent="0.25">
      <c r="A913" s="56"/>
      <c r="B913" s="56"/>
      <c r="C913" s="56" t="s">
        <v>2578</v>
      </c>
      <c r="D913" s="56" t="s">
        <v>5661</v>
      </c>
      <c r="E913" s="56" t="s">
        <v>15779</v>
      </c>
      <c r="F913" s="56" t="s">
        <v>46</v>
      </c>
      <c r="G913" s="57">
        <v>1</v>
      </c>
    </row>
    <row r="914" spans="1:7" x14ac:dyDescent="0.25">
      <c r="A914" s="56"/>
      <c r="B914" s="56"/>
      <c r="C914" s="56" t="s">
        <v>2585</v>
      </c>
      <c r="D914" s="56" t="s">
        <v>5666</v>
      </c>
      <c r="E914" s="56" t="s">
        <v>15779</v>
      </c>
      <c r="F914" s="56" t="s">
        <v>46</v>
      </c>
      <c r="G914" s="57">
        <v>1</v>
      </c>
    </row>
    <row r="915" spans="1:7" x14ac:dyDescent="0.25">
      <c r="A915" s="56"/>
      <c r="B915" s="56"/>
      <c r="C915" s="56" t="s">
        <v>2590</v>
      </c>
      <c r="D915" s="56" t="s">
        <v>5670</v>
      </c>
      <c r="E915" s="56" t="s">
        <v>15779</v>
      </c>
      <c r="F915" s="56" t="s">
        <v>46</v>
      </c>
      <c r="G915" s="57">
        <v>1</v>
      </c>
    </row>
    <row r="916" spans="1:7" x14ac:dyDescent="0.25">
      <c r="A916" s="56"/>
      <c r="B916" s="56"/>
      <c r="C916" s="56" t="s">
        <v>2597</v>
      </c>
      <c r="D916" s="56" t="s">
        <v>5676</v>
      </c>
      <c r="E916" s="56" t="s">
        <v>15779</v>
      </c>
      <c r="F916" s="56" t="s">
        <v>46</v>
      </c>
      <c r="G916" s="57">
        <v>1</v>
      </c>
    </row>
    <row r="917" spans="1:7" x14ac:dyDescent="0.25">
      <c r="A917" s="56"/>
      <c r="B917" s="56"/>
      <c r="C917" s="56" t="s">
        <v>2603</v>
      </c>
      <c r="D917" s="56" t="s">
        <v>5680</v>
      </c>
      <c r="E917" s="56" t="s">
        <v>15779</v>
      </c>
      <c r="F917" s="56" t="s">
        <v>46</v>
      </c>
      <c r="G917" s="57">
        <v>1</v>
      </c>
    </row>
    <row r="918" spans="1:7" x14ac:dyDescent="0.25">
      <c r="A918" s="56"/>
      <c r="B918" s="56"/>
      <c r="C918" s="56" t="s">
        <v>2608</v>
      </c>
      <c r="D918" s="56" t="s">
        <v>5684</v>
      </c>
      <c r="E918" s="56" t="s">
        <v>15779</v>
      </c>
      <c r="F918" s="56" t="s">
        <v>46</v>
      </c>
      <c r="G918" s="57">
        <v>1</v>
      </c>
    </row>
    <row r="919" spans="1:7" x14ac:dyDescent="0.25">
      <c r="A919" s="56"/>
      <c r="B919" s="56"/>
      <c r="C919" s="56" t="s">
        <v>2613</v>
      </c>
      <c r="D919" s="56" t="s">
        <v>5687</v>
      </c>
      <c r="E919" s="56" t="s">
        <v>15780</v>
      </c>
      <c r="F919" s="56" t="s">
        <v>46</v>
      </c>
      <c r="G919" s="57">
        <v>1</v>
      </c>
    </row>
    <row r="920" spans="1:7" x14ac:dyDescent="0.25">
      <c r="A920" s="56"/>
      <c r="B920" s="56"/>
      <c r="C920" s="56" t="s">
        <v>2619</v>
      </c>
      <c r="D920" s="56" t="s">
        <v>5691</v>
      </c>
      <c r="E920" s="56" t="s">
        <v>15780</v>
      </c>
      <c r="F920" s="56" t="s">
        <v>46</v>
      </c>
      <c r="G920" s="57">
        <v>1</v>
      </c>
    </row>
    <row r="921" spans="1:7" x14ac:dyDescent="0.25">
      <c r="A921" s="56"/>
      <c r="B921" s="56"/>
      <c r="C921" s="56" t="s">
        <v>2622</v>
      </c>
      <c r="D921" s="56" t="s">
        <v>5692</v>
      </c>
      <c r="E921" s="56" t="s">
        <v>15780</v>
      </c>
      <c r="F921" s="56" t="s">
        <v>46</v>
      </c>
      <c r="G921" s="57">
        <v>1</v>
      </c>
    </row>
    <row r="922" spans="1:7" x14ac:dyDescent="0.25">
      <c r="A922" s="56"/>
      <c r="B922" s="56"/>
      <c r="C922" s="56" t="s">
        <v>2627</v>
      </c>
      <c r="D922" s="56" t="s">
        <v>5698</v>
      </c>
      <c r="E922" s="56" t="s">
        <v>15780</v>
      </c>
      <c r="F922" s="56" t="s">
        <v>46</v>
      </c>
      <c r="G922" s="57">
        <v>1</v>
      </c>
    </row>
    <row r="923" spans="1:7" x14ac:dyDescent="0.25">
      <c r="A923" s="56"/>
      <c r="B923" s="56"/>
      <c r="C923" s="56" t="s">
        <v>2632</v>
      </c>
      <c r="D923" s="56" t="s">
        <v>5702</v>
      </c>
      <c r="E923" s="56" t="s">
        <v>15782</v>
      </c>
      <c r="F923" s="56" t="s">
        <v>46</v>
      </c>
      <c r="G923" s="57">
        <v>1</v>
      </c>
    </row>
    <row r="924" spans="1:7" x14ac:dyDescent="0.25">
      <c r="A924" s="56"/>
      <c r="B924" s="56"/>
      <c r="C924" s="56" t="s">
        <v>2638</v>
      </c>
      <c r="D924" s="56" t="s">
        <v>5707</v>
      </c>
      <c r="E924" s="56" t="s">
        <v>15782</v>
      </c>
      <c r="F924" s="56" t="s">
        <v>46</v>
      </c>
      <c r="G924" s="57">
        <v>1</v>
      </c>
    </row>
    <row r="925" spans="1:7" x14ac:dyDescent="0.25">
      <c r="A925" s="56"/>
      <c r="B925" s="56"/>
      <c r="C925" s="56" t="s">
        <v>2641</v>
      </c>
      <c r="D925" s="56" t="s">
        <v>5709</v>
      </c>
      <c r="E925" s="56" t="s">
        <v>15782</v>
      </c>
      <c r="F925" s="56" t="s">
        <v>46</v>
      </c>
      <c r="G925" s="57">
        <v>1</v>
      </c>
    </row>
    <row r="926" spans="1:7" x14ac:dyDescent="0.25">
      <c r="A926" s="56"/>
      <c r="B926" s="56"/>
      <c r="C926" s="56" t="s">
        <v>2646</v>
      </c>
      <c r="D926" s="56" t="s">
        <v>5712</v>
      </c>
      <c r="E926" s="56" t="s">
        <v>15783</v>
      </c>
      <c r="F926" s="56" t="s">
        <v>46</v>
      </c>
      <c r="G926" s="57">
        <v>1</v>
      </c>
    </row>
    <row r="927" spans="1:7" x14ac:dyDescent="0.25">
      <c r="A927" s="56"/>
      <c r="B927" s="56"/>
      <c r="C927" s="56" t="s">
        <v>2652</v>
      </c>
      <c r="D927" s="56" t="s">
        <v>5716</v>
      </c>
      <c r="E927" s="56" t="s">
        <v>15783</v>
      </c>
      <c r="F927" s="56" t="s">
        <v>46</v>
      </c>
      <c r="G927" s="57">
        <v>1</v>
      </c>
    </row>
    <row r="928" spans="1:7" x14ac:dyDescent="0.25">
      <c r="A928" s="56"/>
      <c r="B928" s="56"/>
      <c r="C928" s="56" t="s">
        <v>2657</v>
      </c>
      <c r="D928" s="56" t="s">
        <v>5720</v>
      </c>
      <c r="E928" s="56" t="s">
        <v>15783</v>
      </c>
      <c r="F928" s="56" t="s">
        <v>46</v>
      </c>
      <c r="G928" s="57">
        <v>1</v>
      </c>
    </row>
    <row r="929" spans="1:7" x14ac:dyDescent="0.25">
      <c r="A929" s="56"/>
      <c r="B929" s="56"/>
      <c r="C929" s="56" t="s">
        <v>2664</v>
      </c>
      <c r="D929" s="56" t="s">
        <v>5725</v>
      </c>
      <c r="E929" s="56" t="s">
        <v>15783</v>
      </c>
      <c r="F929" s="56" t="s">
        <v>46</v>
      </c>
      <c r="G929" s="57">
        <v>1</v>
      </c>
    </row>
    <row r="930" spans="1:7" x14ac:dyDescent="0.25">
      <c r="A930" s="56"/>
      <c r="B930" s="56"/>
      <c r="C930" s="56" t="s">
        <v>2671</v>
      </c>
      <c r="D930" s="56" t="s">
        <v>5731</v>
      </c>
      <c r="E930" s="56" t="s">
        <v>15783</v>
      </c>
      <c r="F930" s="56" t="s">
        <v>46</v>
      </c>
      <c r="G930" s="57">
        <v>1</v>
      </c>
    </row>
    <row r="931" spans="1:7" x14ac:dyDescent="0.25">
      <c r="A931" s="56"/>
      <c r="B931" s="56"/>
      <c r="C931" s="56" t="s">
        <v>2677</v>
      </c>
      <c r="D931" s="56" t="s">
        <v>5736</v>
      </c>
      <c r="E931" s="56" t="s">
        <v>15783</v>
      </c>
      <c r="F931" s="56" t="s">
        <v>46</v>
      </c>
      <c r="G931" s="57">
        <v>1</v>
      </c>
    </row>
    <row r="932" spans="1:7" x14ac:dyDescent="0.25">
      <c r="A932" s="56"/>
      <c r="B932" s="56"/>
      <c r="C932" s="56" t="s">
        <v>2681</v>
      </c>
      <c r="D932" s="56" t="s">
        <v>5738</v>
      </c>
      <c r="E932" s="56" t="s">
        <v>15783</v>
      </c>
      <c r="F932" s="56" t="s">
        <v>46</v>
      </c>
      <c r="G932" s="57">
        <v>1</v>
      </c>
    </row>
    <row r="933" spans="1:7" x14ac:dyDescent="0.25">
      <c r="A933" s="56"/>
      <c r="B933" s="56"/>
      <c r="C933" s="56" t="s">
        <v>2685</v>
      </c>
      <c r="D933" s="56" t="s">
        <v>5740</v>
      </c>
      <c r="E933" s="56" t="s">
        <v>15783</v>
      </c>
      <c r="F933" s="56" t="s">
        <v>46</v>
      </c>
      <c r="G933" s="57">
        <v>1</v>
      </c>
    </row>
    <row r="934" spans="1:7" x14ac:dyDescent="0.25">
      <c r="A934" s="56"/>
      <c r="B934" s="56"/>
      <c r="C934" s="56" t="s">
        <v>2690</v>
      </c>
      <c r="D934" s="56" t="s">
        <v>5743</v>
      </c>
      <c r="E934" s="56" t="s">
        <v>15783</v>
      </c>
      <c r="F934" s="56" t="s">
        <v>46</v>
      </c>
      <c r="G934" s="57">
        <v>1</v>
      </c>
    </row>
    <row r="935" spans="1:7" x14ac:dyDescent="0.25">
      <c r="A935" s="56"/>
      <c r="B935" s="56"/>
      <c r="C935" s="56" t="s">
        <v>2695</v>
      </c>
      <c r="D935" s="56" t="s">
        <v>5746</v>
      </c>
      <c r="E935" s="56" t="s">
        <v>15783</v>
      </c>
      <c r="F935" s="56" t="s">
        <v>46</v>
      </c>
      <c r="G935" s="57">
        <v>1</v>
      </c>
    </row>
    <row r="936" spans="1:7" x14ac:dyDescent="0.25">
      <c r="A936" s="56"/>
      <c r="B936" s="56"/>
      <c r="C936" s="56" t="s">
        <v>2699</v>
      </c>
      <c r="D936" s="56" t="s">
        <v>5748</v>
      </c>
      <c r="E936" s="56" t="s">
        <v>15783</v>
      </c>
      <c r="F936" s="56" t="s">
        <v>46</v>
      </c>
      <c r="G936" s="57">
        <v>1</v>
      </c>
    </row>
    <row r="937" spans="1:7" x14ac:dyDescent="0.25">
      <c r="A937" s="56"/>
      <c r="B937" s="56"/>
      <c r="C937" s="56" t="s">
        <v>2703</v>
      </c>
      <c r="D937" s="56" t="s">
        <v>5750</v>
      </c>
      <c r="E937" s="56" t="s">
        <v>15783</v>
      </c>
      <c r="F937" s="56" t="s">
        <v>46</v>
      </c>
      <c r="G937" s="57">
        <v>1</v>
      </c>
    </row>
    <row r="938" spans="1:7" x14ac:dyDescent="0.25">
      <c r="A938" s="56"/>
      <c r="B938" s="56"/>
      <c r="C938" s="56" t="s">
        <v>2706</v>
      </c>
      <c r="D938" s="56" t="s">
        <v>5751</v>
      </c>
      <c r="E938" s="56" t="s">
        <v>15783</v>
      </c>
      <c r="F938" s="56" t="s">
        <v>46</v>
      </c>
      <c r="G938" s="57">
        <v>1</v>
      </c>
    </row>
    <row r="939" spans="1:7" x14ac:dyDescent="0.25">
      <c r="A939" s="56"/>
      <c r="B939" s="56"/>
      <c r="C939" s="56" t="s">
        <v>2711</v>
      </c>
      <c r="D939" s="56" t="s">
        <v>5754</v>
      </c>
      <c r="E939" s="56" t="s">
        <v>15783</v>
      </c>
      <c r="F939" s="56" t="s">
        <v>46</v>
      </c>
      <c r="G939" s="57">
        <v>1</v>
      </c>
    </row>
    <row r="940" spans="1:7" x14ac:dyDescent="0.25">
      <c r="A940" s="56"/>
      <c r="B940" s="56"/>
      <c r="C940" s="56" t="s">
        <v>2716</v>
      </c>
      <c r="D940" s="56" t="s">
        <v>5757</v>
      </c>
      <c r="E940" s="56" t="s">
        <v>15783</v>
      </c>
      <c r="F940" s="56" t="s">
        <v>46</v>
      </c>
      <c r="G940" s="57">
        <v>1</v>
      </c>
    </row>
    <row r="941" spans="1:7" x14ac:dyDescent="0.25">
      <c r="A941" s="56"/>
      <c r="B941" s="56"/>
      <c r="C941" s="56" t="s">
        <v>2721</v>
      </c>
      <c r="D941" s="56" t="s">
        <v>5760</v>
      </c>
      <c r="E941" s="56" t="s">
        <v>15783</v>
      </c>
      <c r="F941" s="56" t="s">
        <v>46</v>
      </c>
      <c r="G941" s="57">
        <v>1</v>
      </c>
    </row>
    <row r="942" spans="1:7" x14ac:dyDescent="0.25">
      <c r="A942" s="56"/>
      <c r="B942" s="56"/>
      <c r="C942" s="56" t="s">
        <v>16193</v>
      </c>
      <c r="D942" s="56" t="s">
        <v>3741</v>
      </c>
      <c r="E942" s="56" t="s">
        <v>3741</v>
      </c>
      <c r="F942" s="56">
        <v>0</v>
      </c>
      <c r="G942" s="57">
        <v>1</v>
      </c>
    </row>
    <row r="943" spans="1:7" x14ac:dyDescent="0.25">
      <c r="A943" s="56"/>
      <c r="B943" s="56"/>
      <c r="C943" s="56" t="s">
        <v>16194</v>
      </c>
      <c r="D943" s="56" t="s">
        <v>3744</v>
      </c>
      <c r="E943" s="56" t="s">
        <v>3744</v>
      </c>
      <c r="F943" s="56">
        <v>0</v>
      </c>
      <c r="G943" s="57">
        <v>1</v>
      </c>
    </row>
    <row r="944" spans="1:7" x14ac:dyDescent="0.25">
      <c r="A944" s="56"/>
      <c r="B944" s="56"/>
      <c r="C944" s="56" t="s">
        <v>16195</v>
      </c>
      <c r="D944" s="56" t="s">
        <v>3747</v>
      </c>
      <c r="E944" s="56" t="s">
        <v>3747</v>
      </c>
      <c r="F944" s="56">
        <v>0</v>
      </c>
      <c r="G944" s="57">
        <v>1</v>
      </c>
    </row>
    <row r="945" spans="1:7" x14ac:dyDescent="0.25">
      <c r="A945" s="56"/>
      <c r="B945" s="56"/>
      <c r="C945" s="56" t="s">
        <v>16196</v>
      </c>
      <c r="D945" s="56" t="s">
        <v>3753</v>
      </c>
      <c r="E945" s="56" t="s">
        <v>3753</v>
      </c>
      <c r="F945" s="56">
        <v>0</v>
      </c>
      <c r="G945" s="57">
        <v>1</v>
      </c>
    </row>
    <row r="946" spans="1:7" x14ac:dyDescent="0.25">
      <c r="A946" s="56"/>
      <c r="B946" s="56"/>
      <c r="C946" s="56" t="s">
        <v>16197</v>
      </c>
      <c r="D946" s="56" t="s">
        <v>3759</v>
      </c>
      <c r="E946" s="56" t="s">
        <v>3759</v>
      </c>
      <c r="F946" s="56">
        <v>0</v>
      </c>
      <c r="G946" s="57">
        <v>1</v>
      </c>
    </row>
    <row r="947" spans="1:7" x14ac:dyDescent="0.25">
      <c r="A947" s="56"/>
      <c r="B947" s="56"/>
      <c r="C947" s="56" t="s">
        <v>16198</v>
      </c>
      <c r="D947" s="56" t="s">
        <v>3765</v>
      </c>
      <c r="E947" s="56" t="s">
        <v>3765</v>
      </c>
      <c r="F947" s="56">
        <v>0</v>
      </c>
      <c r="G947" s="57">
        <v>1</v>
      </c>
    </row>
    <row r="948" spans="1:7" x14ac:dyDescent="0.25">
      <c r="A948" s="56"/>
      <c r="B948" s="56"/>
      <c r="C948" s="56" t="s">
        <v>16199</v>
      </c>
      <c r="D948" s="56" t="s">
        <v>3770</v>
      </c>
      <c r="E948" s="56" t="s">
        <v>3770</v>
      </c>
      <c r="F948" s="56">
        <v>0</v>
      </c>
      <c r="G948" s="57">
        <v>1</v>
      </c>
    </row>
    <row r="949" spans="1:7" x14ac:dyDescent="0.25">
      <c r="A949" s="56"/>
      <c r="B949" s="56"/>
      <c r="C949" s="56" t="s">
        <v>16200</v>
      </c>
      <c r="D949" s="56" t="s">
        <v>3774</v>
      </c>
      <c r="E949" s="56" t="s">
        <v>3774</v>
      </c>
      <c r="F949" s="56">
        <v>0</v>
      </c>
      <c r="G949" s="57">
        <v>1</v>
      </c>
    </row>
    <row r="950" spans="1:7" x14ac:dyDescent="0.25">
      <c r="A950" s="56"/>
      <c r="B950" s="56"/>
      <c r="C950" s="56" t="s">
        <v>16201</v>
      </c>
      <c r="D950" s="56" t="s">
        <v>6540</v>
      </c>
      <c r="E950" s="56" t="s">
        <v>6540</v>
      </c>
      <c r="F950" s="56">
        <v>0</v>
      </c>
      <c r="G950" s="57">
        <v>1</v>
      </c>
    </row>
    <row r="951" spans="1:7" x14ac:dyDescent="0.25">
      <c r="A951" s="56"/>
      <c r="B951" s="56"/>
      <c r="C951" s="56" t="s">
        <v>16202</v>
      </c>
      <c r="D951" s="56" t="s">
        <v>3781</v>
      </c>
      <c r="E951" s="56" t="s">
        <v>3781</v>
      </c>
      <c r="F951" s="56">
        <v>0</v>
      </c>
      <c r="G951" s="57">
        <v>1</v>
      </c>
    </row>
    <row r="952" spans="1:7" x14ac:dyDescent="0.25">
      <c r="A952" s="56"/>
      <c r="B952" s="56"/>
      <c r="C952" s="56" t="s">
        <v>16203</v>
      </c>
      <c r="D952" s="56" t="s">
        <v>3786</v>
      </c>
      <c r="E952" s="56" t="s">
        <v>3786</v>
      </c>
      <c r="F952" s="56">
        <v>0</v>
      </c>
      <c r="G952" s="57">
        <v>1</v>
      </c>
    </row>
    <row r="953" spans="1:7" x14ac:dyDescent="0.25">
      <c r="A953" s="56"/>
      <c r="B953" s="56"/>
      <c r="C953" s="56" t="s">
        <v>16204</v>
      </c>
      <c r="D953" s="56" t="s">
        <v>3790</v>
      </c>
      <c r="E953" s="56" t="s">
        <v>3790</v>
      </c>
      <c r="F953" s="56">
        <v>0</v>
      </c>
      <c r="G953" s="57">
        <v>1</v>
      </c>
    </row>
    <row r="954" spans="1:7" x14ac:dyDescent="0.25">
      <c r="A954" s="56"/>
      <c r="B954" s="56"/>
      <c r="C954" s="56" t="s">
        <v>16205</v>
      </c>
      <c r="D954" s="56" t="s">
        <v>3794</v>
      </c>
      <c r="E954" s="56" t="s">
        <v>3794</v>
      </c>
      <c r="F954" s="56">
        <v>0</v>
      </c>
      <c r="G954" s="57">
        <v>1</v>
      </c>
    </row>
    <row r="955" spans="1:7" x14ac:dyDescent="0.25">
      <c r="A955" s="56"/>
      <c r="B955" s="56"/>
      <c r="C955" s="56" t="s">
        <v>16206</v>
      </c>
      <c r="D955" s="56" t="s">
        <v>3797</v>
      </c>
      <c r="E955" s="56" t="s">
        <v>3797</v>
      </c>
      <c r="F955" s="56">
        <v>0</v>
      </c>
      <c r="G955" s="57">
        <v>1</v>
      </c>
    </row>
    <row r="956" spans="1:7" x14ac:dyDescent="0.25">
      <c r="A956" s="56"/>
      <c r="B956" s="56"/>
      <c r="C956" s="56" t="s">
        <v>16207</v>
      </c>
      <c r="D956" s="56" t="s">
        <v>3802</v>
      </c>
      <c r="E956" s="56" t="s">
        <v>3802</v>
      </c>
      <c r="F956" s="56">
        <v>0</v>
      </c>
      <c r="G956" s="57">
        <v>1</v>
      </c>
    </row>
    <row r="957" spans="1:7" x14ac:dyDescent="0.25">
      <c r="A957" s="56"/>
      <c r="B957" s="56"/>
      <c r="C957" s="56" t="s">
        <v>16208</v>
      </c>
      <c r="D957" s="56" t="s">
        <v>3807</v>
      </c>
      <c r="E957" s="56" t="s">
        <v>3807</v>
      </c>
      <c r="F957" s="56">
        <v>0</v>
      </c>
      <c r="G957" s="57">
        <v>1</v>
      </c>
    </row>
    <row r="958" spans="1:7" x14ac:dyDescent="0.25">
      <c r="A958" s="56"/>
      <c r="B958" s="56"/>
      <c r="C958" s="56" t="s">
        <v>16209</v>
      </c>
      <c r="D958" s="56" t="s">
        <v>3812</v>
      </c>
      <c r="E958" s="56" t="s">
        <v>3812</v>
      </c>
      <c r="F958" s="56">
        <v>0</v>
      </c>
      <c r="G958" s="57">
        <v>1</v>
      </c>
    </row>
    <row r="959" spans="1:7" x14ac:dyDescent="0.25">
      <c r="A959" s="56"/>
      <c r="B959" s="56"/>
      <c r="C959" s="56" t="s">
        <v>16210</v>
      </c>
      <c r="D959" s="56" t="s">
        <v>3818</v>
      </c>
      <c r="E959" s="56" t="s">
        <v>3818</v>
      </c>
      <c r="F959" s="56">
        <v>0</v>
      </c>
      <c r="G959" s="57">
        <v>1</v>
      </c>
    </row>
    <row r="960" spans="1:7" x14ac:dyDescent="0.25">
      <c r="A960" s="56"/>
      <c r="B960" s="56"/>
      <c r="C960" s="56" t="s">
        <v>16211</v>
      </c>
      <c r="D960" s="56" t="s">
        <v>3823</v>
      </c>
      <c r="E960" s="56" t="s">
        <v>3823</v>
      </c>
      <c r="F960" s="56">
        <v>0</v>
      </c>
      <c r="G960" s="57">
        <v>1</v>
      </c>
    </row>
    <row r="961" spans="1:7" x14ac:dyDescent="0.25">
      <c r="A961" s="56"/>
      <c r="B961" s="56"/>
      <c r="C961" s="56" t="s">
        <v>16212</v>
      </c>
      <c r="D961" s="56" t="s">
        <v>3828</v>
      </c>
      <c r="E961" s="56" t="s">
        <v>3828</v>
      </c>
      <c r="F961" s="56">
        <v>0</v>
      </c>
      <c r="G961" s="57">
        <v>1</v>
      </c>
    </row>
    <row r="962" spans="1:7" x14ac:dyDescent="0.25">
      <c r="A962" s="56"/>
      <c r="B962" s="56"/>
      <c r="C962" s="56" t="s">
        <v>16213</v>
      </c>
      <c r="D962" s="56" t="s">
        <v>3830</v>
      </c>
      <c r="E962" s="56" t="s">
        <v>3830</v>
      </c>
      <c r="F962" s="56">
        <v>0</v>
      </c>
      <c r="G962" s="57">
        <v>1</v>
      </c>
    </row>
    <row r="963" spans="1:7" x14ac:dyDescent="0.25">
      <c r="A963" s="56"/>
      <c r="B963" s="56"/>
      <c r="C963" s="56" t="s">
        <v>16214</v>
      </c>
      <c r="D963" s="56" t="s">
        <v>3835</v>
      </c>
      <c r="E963" s="56" t="s">
        <v>3835</v>
      </c>
      <c r="F963" s="56">
        <v>0</v>
      </c>
      <c r="G963" s="57">
        <v>1</v>
      </c>
    </row>
    <row r="964" spans="1:7" x14ac:dyDescent="0.25">
      <c r="A964" s="56"/>
      <c r="B964" s="56"/>
      <c r="C964" s="56" t="s">
        <v>16215</v>
      </c>
      <c r="D964" s="56" t="s">
        <v>3839</v>
      </c>
      <c r="E964" s="56" t="s">
        <v>3839</v>
      </c>
      <c r="F964" s="56">
        <v>0</v>
      </c>
      <c r="G964" s="57">
        <v>1</v>
      </c>
    </row>
    <row r="965" spans="1:7" x14ac:dyDescent="0.25">
      <c r="A965" s="56"/>
      <c r="B965" s="56"/>
      <c r="C965" s="56" t="s">
        <v>16216</v>
      </c>
      <c r="D965" s="56" t="s">
        <v>3843</v>
      </c>
      <c r="E965" s="56" t="s">
        <v>3843</v>
      </c>
      <c r="F965" s="56">
        <v>0</v>
      </c>
      <c r="G965" s="57">
        <v>1</v>
      </c>
    </row>
    <row r="966" spans="1:7" x14ac:dyDescent="0.25">
      <c r="A966" s="56"/>
      <c r="B966" s="56"/>
      <c r="C966" s="56" t="s">
        <v>16217</v>
      </c>
      <c r="D966" s="56" t="s">
        <v>3847</v>
      </c>
      <c r="E966" s="56" t="s">
        <v>3847</v>
      </c>
      <c r="F966" s="56">
        <v>0</v>
      </c>
      <c r="G966" s="57">
        <v>1</v>
      </c>
    </row>
    <row r="967" spans="1:7" x14ac:dyDescent="0.25">
      <c r="A967" s="56"/>
      <c r="B967" s="56"/>
      <c r="C967" s="56" t="s">
        <v>16218</v>
      </c>
      <c r="D967" s="56" t="s">
        <v>3851</v>
      </c>
      <c r="E967" s="56" t="s">
        <v>3851</v>
      </c>
      <c r="F967" s="56">
        <v>0</v>
      </c>
      <c r="G967" s="57">
        <v>1</v>
      </c>
    </row>
    <row r="968" spans="1:7" x14ac:dyDescent="0.25">
      <c r="A968" s="56"/>
      <c r="B968" s="56"/>
      <c r="C968" s="56" t="s">
        <v>16219</v>
      </c>
      <c r="D968" s="56" t="s">
        <v>3851</v>
      </c>
      <c r="E968" s="56" t="s">
        <v>3851</v>
      </c>
      <c r="F968" s="56">
        <v>0</v>
      </c>
      <c r="G968" s="57">
        <v>1</v>
      </c>
    </row>
    <row r="969" spans="1:7" x14ac:dyDescent="0.25">
      <c r="A969" s="56"/>
      <c r="B969" s="56"/>
      <c r="C969" s="56" t="s">
        <v>16220</v>
      </c>
      <c r="D969" s="56" t="s">
        <v>3860</v>
      </c>
      <c r="E969" s="56" t="s">
        <v>3860</v>
      </c>
      <c r="F969" s="56">
        <v>0</v>
      </c>
      <c r="G969" s="57">
        <v>1</v>
      </c>
    </row>
    <row r="970" spans="1:7" x14ac:dyDescent="0.25">
      <c r="A970" s="56"/>
      <c r="B970" s="56"/>
      <c r="C970" s="56" t="s">
        <v>16221</v>
      </c>
      <c r="D970" s="56" t="s">
        <v>3864</v>
      </c>
      <c r="E970" s="56" t="s">
        <v>3864</v>
      </c>
      <c r="F970" s="56">
        <v>0</v>
      </c>
      <c r="G970" s="57">
        <v>1</v>
      </c>
    </row>
    <row r="971" spans="1:7" x14ac:dyDescent="0.25">
      <c r="A971" s="56"/>
      <c r="B971" s="56"/>
      <c r="C971" s="56" t="s">
        <v>16222</v>
      </c>
      <c r="D971" s="56" t="s">
        <v>3871</v>
      </c>
      <c r="E971" s="56" t="s">
        <v>3871</v>
      </c>
      <c r="F971" s="56">
        <v>0</v>
      </c>
      <c r="G971" s="57">
        <v>1</v>
      </c>
    </row>
    <row r="972" spans="1:7" x14ac:dyDescent="0.25">
      <c r="A972" s="56"/>
      <c r="B972" s="56"/>
      <c r="C972" s="56" t="s">
        <v>16223</v>
      </c>
      <c r="D972" s="56" t="s">
        <v>3874</v>
      </c>
      <c r="E972" s="56" t="s">
        <v>3874</v>
      </c>
      <c r="F972" s="56">
        <v>0</v>
      </c>
      <c r="G972" s="57">
        <v>1</v>
      </c>
    </row>
    <row r="973" spans="1:7" x14ac:dyDescent="0.25">
      <c r="A973" s="56"/>
      <c r="B973" s="56"/>
      <c r="C973" s="56" t="s">
        <v>16224</v>
      </c>
      <c r="D973" s="56" t="s">
        <v>3878</v>
      </c>
      <c r="E973" s="56" t="s">
        <v>3878</v>
      </c>
      <c r="F973" s="56">
        <v>0</v>
      </c>
      <c r="G973" s="57">
        <v>1</v>
      </c>
    </row>
    <row r="974" spans="1:7" x14ac:dyDescent="0.25">
      <c r="A974" s="56"/>
      <c r="B974" s="56"/>
      <c r="C974" s="56" t="s">
        <v>16225</v>
      </c>
      <c r="D974" s="56" t="s">
        <v>3881</v>
      </c>
      <c r="E974" s="56" t="s">
        <v>3881</v>
      </c>
      <c r="F974" s="56">
        <v>0</v>
      </c>
      <c r="G974" s="57">
        <v>1</v>
      </c>
    </row>
    <row r="975" spans="1:7" x14ac:dyDescent="0.25">
      <c r="A975" s="56"/>
      <c r="B975" s="56"/>
      <c r="C975" s="56" t="s">
        <v>16226</v>
      </c>
      <c r="D975" s="56" t="s">
        <v>3886</v>
      </c>
      <c r="E975" s="56" t="s">
        <v>3886</v>
      </c>
      <c r="F975" s="56">
        <v>0</v>
      </c>
      <c r="G975" s="57">
        <v>1</v>
      </c>
    </row>
    <row r="976" spans="1:7" x14ac:dyDescent="0.25">
      <c r="A976" s="56"/>
      <c r="B976" s="56"/>
      <c r="C976" s="56" t="s">
        <v>16227</v>
      </c>
      <c r="D976" s="56" t="s">
        <v>3890</v>
      </c>
      <c r="E976" s="56" t="s">
        <v>3890</v>
      </c>
      <c r="F976" s="56">
        <v>0</v>
      </c>
      <c r="G976" s="57">
        <v>1</v>
      </c>
    </row>
    <row r="977" spans="1:7" x14ac:dyDescent="0.25">
      <c r="A977" s="56"/>
      <c r="B977" s="56"/>
      <c r="C977" s="56" t="s">
        <v>16228</v>
      </c>
      <c r="D977" s="56" t="s">
        <v>3894</v>
      </c>
      <c r="E977" s="56" t="s">
        <v>3894</v>
      </c>
      <c r="F977" s="56">
        <v>0</v>
      </c>
      <c r="G977" s="57">
        <v>1</v>
      </c>
    </row>
    <row r="978" spans="1:7" x14ac:dyDescent="0.25">
      <c r="A978" s="56"/>
      <c r="B978" s="56"/>
      <c r="C978" s="56" t="s">
        <v>16229</v>
      </c>
      <c r="D978" s="56" t="s">
        <v>16474</v>
      </c>
      <c r="E978" s="56" t="s">
        <v>16474</v>
      </c>
      <c r="F978" s="56">
        <v>0</v>
      </c>
      <c r="G978" s="57">
        <v>1</v>
      </c>
    </row>
    <row r="979" spans="1:7" x14ac:dyDescent="0.25">
      <c r="A979" s="56"/>
      <c r="B979" s="56"/>
      <c r="C979" s="56" t="s">
        <v>16230</v>
      </c>
      <c r="D979" s="56" t="s">
        <v>16475</v>
      </c>
      <c r="E979" s="56" t="s">
        <v>16475</v>
      </c>
      <c r="F979" s="56">
        <v>0</v>
      </c>
      <c r="G979" s="57">
        <v>1</v>
      </c>
    </row>
    <row r="980" spans="1:7" x14ac:dyDescent="0.25">
      <c r="A980" s="56"/>
      <c r="B980" s="56"/>
      <c r="C980" s="56" t="s">
        <v>16231</v>
      </c>
      <c r="D980" s="56" t="s">
        <v>3905</v>
      </c>
      <c r="E980" s="56" t="s">
        <v>3905</v>
      </c>
      <c r="F980" s="56">
        <v>0</v>
      </c>
      <c r="G980" s="57">
        <v>1</v>
      </c>
    </row>
    <row r="981" spans="1:7" x14ac:dyDescent="0.25">
      <c r="A981" s="56"/>
      <c r="B981" s="56"/>
      <c r="C981" s="56" t="s">
        <v>16232</v>
      </c>
      <c r="D981" s="56" t="s">
        <v>3909</v>
      </c>
      <c r="E981" s="56" t="s">
        <v>3909</v>
      </c>
      <c r="F981" s="56">
        <v>0</v>
      </c>
      <c r="G981" s="57">
        <v>1</v>
      </c>
    </row>
    <row r="982" spans="1:7" x14ac:dyDescent="0.25">
      <c r="A982" s="56" t="s">
        <v>38</v>
      </c>
      <c r="B982" s="56" t="s">
        <v>5762</v>
      </c>
      <c r="C982" s="56" t="s">
        <v>2726</v>
      </c>
      <c r="D982" s="56" t="s">
        <v>5764</v>
      </c>
      <c r="E982" s="56" t="s">
        <v>15778</v>
      </c>
      <c r="F982" s="56" t="s">
        <v>46</v>
      </c>
      <c r="G982" s="57">
        <v>1</v>
      </c>
    </row>
    <row r="983" spans="1:7" x14ac:dyDescent="0.25">
      <c r="A983" s="56"/>
      <c r="B983" s="56"/>
      <c r="C983" s="56" t="s">
        <v>2730</v>
      </c>
      <c r="D983" s="56" t="s">
        <v>5766</v>
      </c>
      <c r="E983" s="56" t="s">
        <v>15778</v>
      </c>
      <c r="F983" s="56" t="s">
        <v>46</v>
      </c>
      <c r="G983" s="57">
        <v>1</v>
      </c>
    </row>
    <row r="984" spans="1:7" x14ac:dyDescent="0.25">
      <c r="A984" s="56"/>
      <c r="B984" s="56"/>
      <c r="C984" s="56" t="s">
        <v>2735</v>
      </c>
      <c r="D984" s="56" t="s">
        <v>5769</v>
      </c>
      <c r="E984" s="56" t="s">
        <v>15778</v>
      </c>
      <c r="F984" s="56" t="s">
        <v>46</v>
      </c>
      <c r="G984" s="57">
        <v>1</v>
      </c>
    </row>
    <row r="985" spans="1:7" x14ac:dyDescent="0.25">
      <c r="A985" s="56"/>
      <c r="B985" s="56"/>
      <c r="C985" s="56" t="s">
        <v>2740</v>
      </c>
      <c r="D985" s="56" t="s">
        <v>5772</v>
      </c>
      <c r="E985" s="56" t="s">
        <v>15778</v>
      </c>
      <c r="F985" s="56" t="s">
        <v>46</v>
      </c>
      <c r="G985" s="57">
        <v>1</v>
      </c>
    </row>
    <row r="986" spans="1:7" x14ac:dyDescent="0.25">
      <c r="A986" s="56"/>
      <c r="B986" s="56"/>
      <c r="C986" s="56" t="s">
        <v>2745</v>
      </c>
      <c r="D986" s="56" t="s">
        <v>5778</v>
      </c>
      <c r="E986" s="56" t="s">
        <v>15778</v>
      </c>
      <c r="F986" s="56" t="s">
        <v>46</v>
      </c>
      <c r="G986" s="57">
        <v>1</v>
      </c>
    </row>
    <row r="987" spans="1:7" x14ac:dyDescent="0.25">
      <c r="A987" s="56"/>
      <c r="B987" s="56"/>
      <c r="C987" s="56" t="s">
        <v>2749</v>
      </c>
      <c r="D987" s="56" t="s">
        <v>5783</v>
      </c>
      <c r="E987" s="56" t="s">
        <v>15778</v>
      </c>
      <c r="F987" s="56" t="s">
        <v>46</v>
      </c>
      <c r="G987" s="57">
        <v>1</v>
      </c>
    </row>
    <row r="988" spans="1:7" x14ac:dyDescent="0.25">
      <c r="A988" s="56"/>
      <c r="B988" s="56"/>
      <c r="C988" s="56" t="s">
        <v>2753</v>
      </c>
      <c r="D988" s="56" t="s">
        <v>5785</v>
      </c>
      <c r="E988" s="56" t="s">
        <v>15778</v>
      </c>
      <c r="F988" s="56" t="s">
        <v>46</v>
      </c>
      <c r="G988" s="57">
        <v>1</v>
      </c>
    </row>
    <row r="989" spans="1:7" x14ac:dyDescent="0.25">
      <c r="A989" s="56"/>
      <c r="B989" s="56"/>
      <c r="C989" s="56" t="s">
        <v>2757</v>
      </c>
      <c r="D989" s="56" t="s">
        <v>5787</v>
      </c>
      <c r="E989" s="56" t="s">
        <v>15778</v>
      </c>
      <c r="F989" s="56" t="s">
        <v>46</v>
      </c>
      <c r="G989" s="57">
        <v>1</v>
      </c>
    </row>
    <row r="990" spans="1:7" x14ac:dyDescent="0.25">
      <c r="A990" s="56"/>
      <c r="B990" s="56"/>
      <c r="C990" s="56" t="s">
        <v>2762</v>
      </c>
      <c r="D990" s="56" t="s">
        <v>5790</v>
      </c>
      <c r="E990" s="56" t="s">
        <v>15778</v>
      </c>
      <c r="F990" s="56" t="s">
        <v>46</v>
      </c>
      <c r="G990" s="57">
        <v>1</v>
      </c>
    </row>
    <row r="991" spans="1:7" x14ac:dyDescent="0.25">
      <c r="A991" s="56"/>
      <c r="B991" s="56"/>
      <c r="C991" s="56" t="s">
        <v>2767</v>
      </c>
      <c r="D991" s="56" t="s">
        <v>5793</v>
      </c>
      <c r="E991" s="56" t="s">
        <v>15778</v>
      </c>
      <c r="F991" s="56" t="s">
        <v>46</v>
      </c>
      <c r="G991" s="57">
        <v>1</v>
      </c>
    </row>
    <row r="992" spans="1:7" x14ac:dyDescent="0.25">
      <c r="A992" s="56"/>
      <c r="B992" s="56"/>
      <c r="C992" s="56" t="s">
        <v>2770</v>
      </c>
      <c r="D992" s="56" t="s">
        <v>5796</v>
      </c>
      <c r="E992" s="56" t="s">
        <v>15778</v>
      </c>
      <c r="F992" s="56" t="s">
        <v>46</v>
      </c>
      <c r="G992" s="57">
        <v>1</v>
      </c>
    </row>
    <row r="993" spans="1:7" x14ac:dyDescent="0.25">
      <c r="A993" s="56"/>
      <c r="B993" s="56"/>
      <c r="C993" s="56" t="s">
        <v>2776</v>
      </c>
      <c r="D993" s="56" t="s">
        <v>5801</v>
      </c>
      <c r="E993" s="56" t="s">
        <v>15778</v>
      </c>
      <c r="F993" s="56" t="s">
        <v>46</v>
      </c>
      <c r="G993" s="57">
        <v>1</v>
      </c>
    </row>
    <row r="994" spans="1:7" x14ac:dyDescent="0.25">
      <c r="A994" s="56"/>
      <c r="B994" s="56"/>
      <c r="C994" s="56" t="s">
        <v>2779</v>
      </c>
      <c r="D994" s="56" t="s">
        <v>5804</v>
      </c>
      <c r="E994" s="56" t="s">
        <v>15778</v>
      </c>
      <c r="F994" s="56" t="s">
        <v>46</v>
      </c>
      <c r="G994" s="57">
        <v>1</v>
      </c>
    </row>
    <row r="995" spans="1:7" x14ac:dyDescent="0.25">
      <c r="A995" s="56"/>
      <c r="B995" s="56"/>
      <c r="C995" s="56" t="s">
        <v>2785</v>
      </c>
      <c r="D995" s="56" t="s">
        <v>5809</v>
      </c>
      <c r="E995" s="56" t="s">
        <v>15779</v>
      </c>
      <c r="F995" s="56" t="s">
        <v>46</v>
      </c>
      <c r="G995" s="57">
        <v>1</v>
      </c>
    </row>
    <row r="996" spans="1:7" x14ac:dyDescent="0.25">
      <c r="A996" s="56"/>
      <c r="B996" s="56"/>
      <c r="C996" s="56" t="s">
        <v>2789</v>
      </c>
      <c r="D996" s="56" t="s">
        <v>5812</v>
      </c>
      <c r="E996" s="56" t="s">
        <v>15780</v>
      </c>
      <c r="F996" s="56" t="s">
        <v>46</v>
      </c>
      <c r="G996" s="57">
        <v>1</v>
      </c>
    </row>
    <row r="997" spans="1:7" x14ac:dyDescent="0.25">
      <c r="A997" s="56"/>
      <c r="B997" s="56"/>
      <c r="C997" s="56" t="s">
        <v>2793</v>
      </c>
      <c r="D997" s="56" t="s">
        <v>5814</v>
      </c>
      <c r="E997" s="56" t="s">
        <v>15780</v>
      </c>
      <c r="F997" s="56" t="s">
        <v>46</v>
      </c>
      <c r="G997" s="57">
        <v>1</v>
      </c>
    </row>
    <row r="998" spans="1:7" x14ac:dyDescent="0.25">
      <c r="A998" s="56"/>
      <c r="B998" s="56"/>
      <c r="C998" s="56" t="s">
        <v>2796</v>
      </c>
      <c r="D998" s="56" t="s">
        <v>5816</v>
      </c>
      <c r="E998" s="56" t="s">
        <v>15780</v>
      </c>
      <c r="F998" s="56" t="s">
        <v>46</v>
      </c>
      <c r="G998" s="57">
        <v>1</v>
      </c>
    </row>
    <row r="999" spans="1:7" x14ac:dyDescent="0.25">
      <c r="A999" s="56"/>
      <c r="B999" s="56"/>
      <c r="C999" s="56" t="s">
        <v>2800</v>
      </c>
      <c r="D999" s="56" t="s">
        <v>5821</v>
      </c>
      <c r="E999" s="56" t="s">
        <v>15782</v>
      </c>
      <c r="F999" s="56" t="s">
        <v>46</v>
      </c>
      <c r="G999" s="57">
        <v>1</v>
      </c>
    </row>
    <row r="1000" spans="1:7" x14ac:dyDescent="0.25">
      <c r="A1000" s="56"/>
      <c r="B1000" s="56"/>
      <c r="C1000" s="56" t="s">
        <v>2804</v>
      </c>
      <c r="D1000" s="56" t="s">
        <v>5823</v>
      </c>
      <c r="E1000" s="56" t="s">
        <v>15782</v>
      </c>
      <c r="F1000" s="56" t="s">
        <v>46</v>
      </c>
      <c r="G1000" s="57">
        <v>1</v>
      </c>
    </row>
    <row r="1001" spans="1:7" x14ac:dyDescent="0.25">
      <c r="A1001" s="56"/>
      <c r="B1001" s="56"/>
      <c r="C1001" s="56" t="s">
        <v>2810</v>
      </c>
      <c r="D1001" s="56" t="s">
        <v>5827</v>
      </c>
      <c r="E1001" s="56" t="s">
        <v>15783</v>
      </c>
      <c r="F1001" s="56" t="s">
        <v>46</v>
      </c>
      <c r="G1001" s="57">
        <v>1</v>
      </c>
    </row>
    <row r="1002" spans="1:7" x14ac:dyDescent="0.25">
      <c r="A1002" s="56"/>
      <c r="B1002" s="56"/>
      <c r="C1002" s="56" t="s">
        <v>2815</v>
      </c>
      <c r="D1002" s="56" t="s">
        <v>5830</v>
      </c>
      <c r="E1002" s="56" t="s">
        <v>15783</v>
      </c>
      <c r="F1002" s="56" t="s">
        <v>46</v>
      </c>
      <c r="G1002" s="57">
        <v>1</v>
      </c>
    </row>
    <row r="1003" spans="1:7" x14ac:dyDescent="0.25">
      <c r="A1003" s="56"/>
      <c r="B1003" s="56"/>
      <c r="C1003" s="56" t="s">
        <v>2820</v>
      </c>
      <c r="D1003" s="56" t="s">
        <v>5833</v>
      </c>
      <c r="E1003" s="56" t="s">
        <v>15783</v>
      </c>
      <c r="F1003" s="56" t="s">
        <v>46</v>
      </c>
      <c r="G1003" s="57">
        <v>1</v>
      </c>
    </row>
    <row r="1004" spans="1:7" x14ac:dyDescent="0.25">
      <c r="A1004" s="56"/>
      <c r="B1004" s="56"/>
      <c r="C1004" s="56" t="s">
        <v>2824</v>
      </c>
      <c r="D1004" s="56" t="s">
        <v>5836</v>
      </c>
      <c r="E1004" s="56" t="s">
        <v>15783</v>
      </c>
      <c r="F1004" s="56" t="s">
        <v>46</v>
      </c>
      <c r="G1004" s="57">
        <v>1</v>
      </c>
    </row>
    <row r="1005" spans="1:7" x14ac:dyDescent="0.25">
      <c r="A1005" s="56"/>
      <c r="B1005" s="56"/>
      <c r="C1005" s="56" t="s">
        <v>2830</v>
      </c>
      <c r="D1005" s="56" t="s">
        <v>5841</v>
      </c>
      <c r="E1005" s="56" t="s">
        <v>15783</v>
      </c>
      <c r="F1005" s="56" t="s">
        <v>46</v>
      </c>
      <c r="G1005" s="57">
        <v>1</v>
      </c>
    </row>
    <row r="1006" spans="1:7" x14ac:dyDescent="0.25">
      <c r="A1006" s="56"/>
      <c r="B1006" s="56"/>
      <c r="C1006" s="56" t="s">
        <v>2836</v>
      </c>
      <c r="D1006" s="56" t="s">
        <v>5846</v>
      </c>
      <c r="E1006" s="56" t="s">
        <v>15783</v>
      </c>
      <c r="F1006" s="56" t="s">
        <v>46</v>
      </c>
      <c r="G1006" s="57">
        <v>1</v>
      </c>
    </row>
    <row r="1007" spans="1:7" x14ac:dyDescent="0.25">
      <c r="A1007" s="56"/>
      <c r="B1007" s="56"/>
      <c r="C1007" s="56" t="s">
        <v>2841</v>
      </c>
      <c r="D1007" s="56" t="s">
        <v>5849</v>
      </c>
      <c r="E1007" s="56" t="s">
        <v>15783</v>
      </c>
      <c r="F1007" s="56" t="s">
        <v>46</v>
      </c>
      <c r="G1007" s="57">
        <v>1</v>
      </c>
    </row>
    <row r="1008" spans="1:7" x14ac:dyDescent="0.25">
      <c r="A1008" s="56"/>
      <c r="B1008" s="56"/>
      <c r="C1008" s="56" t="s">
        <v>2848</v>
      </c>
      <c r="D1008" s="56" t="s">
        <v>5855</v>
      </c>
      <c r="E1008" s="56" t="s">
        <v>15783</v>
      </c>
      <c r="F1008" s="56" t="s">
        <v>46</v>
      </c>
      <c r="G1008" s="57">
        <v>1</v>
      </c>
    </row>
    <row r="1009" spans="1:7" x14ac:dyDescent="0.25">
      <c r="A1009" s="56"/>
      <c r="B1009" s="56"/>
      <c r="C1009" s="56" t="s">
        <v>2855</v>
      </c>
      <c r="D1009" s="56" t="s">
        <v>5860</v>
      </c>
      <c r="E1009" s="56" t="s">
        <v>15783</v>
      </c>
      <c r="F1009" s="56" t="s">
        <v>46</v>
      </c>
      <c r="G1009" s="57">
        <v>1</v>
      </c>
    </row>
    <row r="1010" spans="1:7" x14ac:dyDescent="0.25">
      <c r="A1010" s="56"/>
      <c r="B1010" s="56"/>
      <c r="C1010" s="56" t="s">
        <v>2860</v>
      </c>
      <c r="D1010" s="56" t="s">
        <v>5864</v>
      </c>
      <c r="E1010" s="56" t="s">
        <v>15783</v>
      </c>
      <c r="F1010" s="56" t="s">
        <v>46</v>
      </c>
      <c r="G1010" s="57">
        <v>1</v>
      </c>
    </row>
    <row r="1011" spans="1:7" x14ac:dyDescent="0.25">
      <c r="A1011" s="56"/>
      <c r="B1011" s="56"/>
      <c r="C1011" s="56" t="s">
        <v>2864</v>
      </c>
      <c r="D1011" s="56" t="s">
        <v>5866</v>
      </c>
      <c r="E1011" s="56" t="s">
        <v>15783</v>
      </c>
      <c r="F1011" s="56" t="s">
        <v>46</v>
      </c>
      <c r="G1011" s="57">
        <v>1</v>
      </c>
    </row>
    <row r="1012" spans="1:7" x14ac:dyDescent="0.25">
      <c r="A1012" s="56"/>
      <c r="B1012" s="56"/>
      <c r="C1012" s="56" t="s">
        <v>2868</v>
      </c>
      <c r="D1012" s="56" t="s">
        <v>5868</v>
      </c>
      <c r="E1012" s="56" t="s">
        <v>15783</v>
      </c>
      <c r="F1012" s="56" t="s">
        <v>46</v>
      </c>
      <c r="G1012" s="57">
        <v>1</v>
      </c>
    </row>
    <row r="1013" spans="1:7" x14ac:dyDescent="0.25">
      <c r="A1013" s="56"/>
      <c r="B1013" s="56"/>
      <c r="C1013" s="56" t="s">
        <v>16233</v>
      </c>
      <c r="D1013" s="56" t="s">
        <v>3741</v>
      </c>
      <c r="E1013" s="56" t="s">
        <v>3741</v>
      </c>
      <c r="F1013" s="56">
        <v>0</v>
      </c>
      <c r="G1013" s="57">
        <v>1</v>
      </c>
    </row>
    <row r="1014" spans="1:7" x14ac:dyDescent="0.25">
      <c r="A1014" s="56"/>
      <c r="B1014" s="56"/>
      <c r="C1014" s="56" t="s">
        <v>16234</v>
      </c>
      <c r="D1014" s="56" t="s">
        <v>3744</v>
      </c>
      <c r="E1014" s="56" t="s">
        <v>3744</v>
      </c>
      <c r="F1014" s="56">
        <v>0</v>
      </c>
      <c r="G1014" s="57">
        <v>1</v>
      </c>
    </row>
    <row r="1015" spans="1:7" x14ac:dyDescent="0.25">
      <c r="A1015" s="56"/>
      <c r="B1015" s="56"/>
      <c r="C1015" s="56" t="s">
        <v>16235</v>
      </c>
      <c r="D1015" s="56" t="s">
        <v>3747</v>
      </c>
      <c r="E1015" s="56" t="s">
        <v>3747</v>
      </c>
      <c r="F1015" s="56">
        <v>0</v>
      </c>
      <c r="G1015" s="57">
        <v>1</v>
      </c>
    </row>
    <row r="1016" spans="1:7" x14ac:dyDescent="0.25">
      <c r="A1016" s="56"/>
      <c r="B1016" s="56"/>
      <c r="C1016" s="56" t="s">
        <v>16236</v>
      </c>
      <c r="D1016" s="56" t="s">
        <v>3753</v>
      </c>
      <c r="E1016" s="56" t="s">
        <v>3753</v>
      </c>
      <c r="F1016" s="56">
        <v>0</v>
      </c>
      <c r="G1016" s="57">
        <v>1</v>
      </c>
    </row>
    <row r="1017" spans="1:7" x14ac:dyDescent="0.25">
      <c r="A1017" s="56"/>
      <c r="B1017" s="56"/>
      <c r="C1017" s="56" t="s">
        <v>16237</v>
      </c>
      <c r="D1017" s="56" t="s">
        <v>3759</v>
      </c>
      <c r="E1017" s="56" t="s">
        <v>3759</v>
      </c>
      <c r="F1017" s="56">
        <v>0</v>
      </c>
      <c r="G1017" s="57">
        <v>1</v>
      </c>
    </row>
    <row r="1018" spans="1:7" x14ac:dyDescent="0.25">
      <c r="A1018" s="56"/>
      <c r="B1018" s="56"/>
      <c r="C1018" s="56" t="s">
        <v>16238</v>
      </c>
      <c r="D1018" s="56" t="s">
        <v>3765</v>
      </c>
      <c r="E1018" s="56" t="s">
        <v>3765</v>
      </c>
      <c r="F1018" s="56">
        <v>0</v>
      </c>
      <c r="G1018" s="57">
        <v>1</v>
      </c>
    </row>
    <row r="1019" spans="1:7" x14ac:dyDescent="0.25">
      <c r="A1019" s="56"/>
      <c r="B1019" s="56"/>
      <c r="C1019" s="56" t="s">
        <v>16239</v>
      </c>
      <c r="D1019" s="56" t="s">
        <v>3770</v>
      </c>
      <c r="E1019" s="56" t="s">
        <v>3770</v>
      </c>
      <c r="F1019" s="56">
        <v>0</v>
      </c>
      <c r="G1019" s="57">
        <v>1</v>
      </c>
    </row>
    <row r="1020" spans="1:7" x14ac:dyDescent="0.25">
      <c r="A1020" s="56"/>
      <c r="B1020" s="56"/>
      <c r="C1020" s="56" t="s">
        <v>16240</v>
      </c>
      <c r="D1020" s="56" t="s">
        <v>3774</v>
      </c>
      <c r="E1020" s="56" t="s">
        <v>3774</v>
      </c>
      <c r="F1020" s="56">
        <v>0</v>
      </c>
      <c r="G1020" s="57">
        <v>1</v>
      </c>
    </row>
    <row r="1021" spans="1:7" x14ac:dyDescent="0.25">
      <c r="A1021" s="56"/>
      <c r="B1021" s="56"/>
      <c r="C1021" s="56" t="s">
        <v>16241</v>
      </c>
      <c r="D1021" s="56" t="s">
        <v>6540</v>
      </c>
      <c r="E1021" s="56" t="s">
        <v>6540</v>
      </c>
      <c r="F1021" s="56">
        <v>0</v>
      </c>
      <c r="G1021" s="57">
        <v>1</v>
      </c>
    </row>
    <row r="1022" spans="1:7" x14ac:dyDescent="0.25">
      <c r="A1022" s="56"/>
      <c r="B1022" s="56"/>
      <c r="C1022" s="56" t="s">
        <v>16242</v>
      </c>
      <c r="D1022" s="56" t="s">
        <v>3781</v>
      </c>
      <c r="E1022" s="56" t="s">
        <v>3781</v>
      </c>
      <c r="F1022" s="56">
        <v>0</v>
      </c>
      <c r="G1022" s="57">
        <v>1</v>
      </c>
    </row>
    <row r="1023" spans="1:7" x14ac:dyDescent="0.25">
      <c r="A1023" s="56"/>
      <c r="B1023" s="56"/>
      <c r="C1023" s="56" t="s">
        <v>16243</v>
      </c>
      <c r="D1023" s="56" t="s">
        <v>3786</v>
      </c>
      <c r="E1023" s="56" t="s">
        <v>3786</v>
      </c>
      <c r="F1023" s="56">
        <v>0</v>
      </c>
      <c r="G1023" s="57">
        <v>1</v>
      </c>
    </row>
    <row r="1024" spans="1:7" x14ac:dyDescent="0.25">
      <c r="A1024" s="56"/>
      <c r="B1024" s="56"/>
      <c r="C1024" s="56" t="s">
        <v>16244</v>
      </c>
      <c r="D1024" s="56" t="s">
        <v>3790</v>
      </c>
      <c r="E1024" s="56" t="s">
        <v>3790</v>
      </c>
      <c r="F1024" s="56">
        <v>0</v>
      </c>
      <c r="G1024" s="57">
        <v>1</v>
      </c>
    </row>
    <row r="1025" spans="1:7" x14ac:dyDescent="0.25">
      <c r="A1025" s="56"/>
      <c r="B1025" s="56"/>
      <c r="C1025" s="56" t="s">
        <v>16245</v>
      </c>
      <c r="D1025" s="56" t="s">
        <v>3794</v>
      </c>
      <c r="E1025" s="56" t="s">
        <v>3794</v>
      </c>
      <c r="F1025" s="56">
        <v>0</v>
      </c>
      <c r="G1025" s="57">
        <v>1</v>
      </c>
    </row>
    <row r="1026" spans="1:7" x14ac:dyDescent="0.25">
      <c r="A1026" s="56"/>
      <c r="B1026" s="56"/>
      <c r="C1026" s="56" t="s">
        <v>16246</v>
      </c>
      <c r="D1026" s="56" t="s">
        <v>3797</v>
      </c>
      <c r="E1026" s="56" t="s">
        <v>3797</v>
      </c>
      <c r="F1026" s="56">
        <v>0</v>
      </c>
      <c r="G1026" s="57">
        <v>1</v>
      </c>
    </row>
    <row r="1027" spans="1:7" x14ac:dyDescent="0.25">
      <c r="A1027" s="56"/>
      <c r="B1027" s="56"/>
      <c r="C1027" s="56" t="s">
        <v>16247</v>
      </c>
      <c r="D1027" s="56" t="s">
        <v>3802</v>
      </c>
      <c r="E1027" s="56" t="s">
        <v>3802</v>
      </c>
      <c r="F1027" s="56">
        <v>0</v>
      </c>
      <c r="G1027" s="57">
        <v>1</v>
      </c>
    </row>
    <row r="1028" spans="1:7" x14ac:dyDescent="0.25">
      <c r="A1028" s="56"/>
      <c r="B1028" s="56"/>
      <c r="C1028" s="56" t="s">
        <v>16248</v>
      </c>
      <c r="D1028" s="56" t="s">
        <v>3807</v>
      </c>
      <c r="E1028" s="56" t="s">
        <v>3807</v>
      </c>
      <c r="F1028" s="56">
        <v>0</v>
      </c>
      <c r="G1028" s="57">
        <v>1</v>
      </c>
    </row>
    <row r="1029" spans="1:7" x14ac:dyDescent="0.25">
      <c r="A1029" s="56"/>
      <c r="B1029" s="56"/>
      <c r="C1029" s="56" t="s">
        <v>16249</v>
      </c>
      <c r="D1029" s="56" t="s">
        <v>3812</v>
      </c>
      <c r="E1029" s="56" t="s">
        <v>3812</v>
      </c>
      <c r="F1029" s="56">
        <v>0</v>
      </c>
      <c r="G1029" s="57">
        <v>1</v>
      </c>
    </row>
    <row r="1030" spans="1:7" x14ac:dyDescent="0.25">
      <c r="A1030" s="56"/>
      <c r="B1030" s="56"/>
      <c r="C1030" s="56" t="s">
        <v>16250</v>
      </c>
      <c r="D1030" s="56" t="s">
        <v>3818</v>
      </c>
      <c r="E1030" s="56" t="s">
        <v>3818</v>
      </c>
      <c r="F1030" s="56">
        <v>0</v>
      </c>
      <c r="G1030" s="57">
        <v>1</v>
      </c>
    </row>
    <row r="1031" spans="1:7" x14ac:dyDescent="0.25">
      <c r="A1031" s="56"/>
      <c r="B1031" s="56"/>
      <c r="C1031" s="56" t="s">
        <v>16251</v>
      </c>
      <c r="D1031" s="56" t="s">
        <v>3823</v>
      </c>
      <c r="E1031" s="56" t="s">
        <v>3823</v>
      </c>
      <c r="F1031" s="56">
        <v>0</v>
      </c>
      <c r="G1031" s="57">
        <v>1</v>
      </c>
    </row>
    <row r="1032" spans="1:7" x14ac:dyDescent="0.25">
      <c r="A1032" s="56"/>
      <c r="B1032" s="56"/>
      <c r="C1032" s="56" t="s">
        <v>16252</v>
      </c>
      <c r="D1032" s="56" t="s">
        <v>3828</v>
      </c>
      <c r="E1032" s="56" t="s">
        <v>3828</v>
      </c>
      <c r="F1032" s="56">
        <v>0</v>
      </c>
      <c r="G1032" s="57">
        <v>1</v>
      </c>
    </row>
    <row r="1033" spans="1:7" x14ac:dyDescent="0.25">
      <c r="A1033" s="56"/>
      <c r="B1033" s="56"/>
      <c r="C1033" s="56" t="s">
        <v>16253</v>
      </c>
      <c r="D1033" s="56" t="s">
        <v>3830</v>
      </c>
      <c r="E1033" s="56" t="s">
        <v>3830</v>
      </c>
      <c r="F1033" s="56">
        <v>0</v>
      </c>
      <c r="G1033" s="57">
        <v>1</v>
      </c>
    </row>
    <row r="1034" spans="1:7" x14ac:dyDescent="0.25">
      <c r="A1034" s="56"/>
      <c r="B1034" s="56"/>
      <c r="C1034" s="56" t="s">
        <v>16254</v>
      </c>
      <c r="D1034" s="56" t="s">
        <v>3835</v>
      </c>
      <c r="E1034" s="56" t="s">
        <v>3835</v>
      </c>
      <c r="F1034" s="56">
        <v>0</v>
      </c>
      <c r="G1034" s="57">
        <v>1</v>
      </c>
    </row>
    <row r="1035" spans="1:7" x14ac:dyDescent="0.25">
      <c r="A1035" s="56"/>
      <c r="B1035" s="56"/>
      <c r="C1035" s="56" t="s">
        <v>16255</v>
      </c>
      <c r="D1035" s="56" t="s">
        <v>3839</v>
      </c>
      <c r="E1035" s="56" t="s">
        <v>3839</v>
      </c>
      <c r="F1035" s="56">
        <v>0</v>
      </c>
      <c r="G1035" s="57">
        <v>1</v>
      </c>
    </row>
    <row r="1036" spans="1:7" x14ac:dyDescent="0.25">
      <c r="A1036" s="56"/>
      <c r="B1036" s="56"/>
      <c r="C1036" s="56" t="s">
        <v>16256</v>
      </c>
      <c r="D1036" s="56" t="s">
        <v>3843</v>
      </c>
      <c r="E1036" s="56" t="s">
        <v>3843</v>
      </c>
      <c r="F1036" s="56">
        <v>0</v>
      </c>
      <c r="G1036" s="57">
        <v>1</v>
      </c>
    </row>
    <row r="1037" spans="1:7" x14ac:dyDescent="0.25">
      <c r="A1037" s="56"/>
      <c r="B1037" s="56"/>
      <c r="C1037" s="56" t="s">
        <v>16257</v>
      </c>
      <c r="D1037" s="56" t="s">
        <v>3847</v>
      </c>
      <c r="E1037" s="56" t="s">
        <v>3847</v>
      </c>
      <c r="F1037" s="56">
        <v>0</v>
      </c>
      <c r="G1037" s="57">
        <v>1</v>
      </c>
    </row>
    <row r="1038" spans="1:7" x14ac:dyDescent="0.25">
      <c r="A1038" s="56"/>
      <c r="B1038" s="56"/>
      <c r="C1038" s="56" t="s">
        <v>16258</v>
      </c>
      <c r="D1038" s="56" t="s">
        <v>3851</v>
      </c>
      <c r="E1038" s="56" t="s">
        <v>3851</v>
      </c>
      <c r="F1038" s="56">
        <v>0</v>
      </c>
      <c r="G1038" s="57">
        <v>1</v>
      </c>
    </row>
    <row r="1039" spans="1:7" x14ac:dyDescent="0.25">
      <c r="A1039" s="56"/>
      <c r="B1039" s="56"/>
      <c r="C1039" s="56" t="s">
        <v>16259</v>
      </c>
      <c r="D1039" s="56" t="s">
        <v>3851</v>
      </c>
      <c r="E1039" s="56" t="s">
        <v>3851</v>
      </c>
      <c r="F1039" s="56">
        <v>0</v>
      </c>
      <c r="G1039" s="57">
        <v>1</v>
      </c>
    </row>
    <row r="1040" spans="1:7" x14ac:dyDescent="0.25">
      <c r="A1040" s="56"/>
      <c r="B1040" s="56"/>
      <c r="C1040" s="56" t="s">
        <v>16260</v>
      </c>
      <c r="D1040" s="56" t="s">
        <v>3860</v>
      </c>
      <c r="E1040" s="56" t="s">
        <v>3860</v>
      </c>
      <c r="F1040" s="56">
        <v>0</v>
      </c>
      <c r="G1040" s="57">
        <v>1</v>
      </c>
    </row>
    <row r="1041" spans="1:7" x14ac:dyDescent="0.25">
      <c r="A1041" s="56"/>
      <c r="B1041" s="56"/>
      <c r="C1041" s="56" t="s">
        <v>16261</v>
      </c>
      <c r="D1041" s="56" t="s">
        <v>3864</v>
      </c>
      <c r="E1041" s="56" t="s">
        <v>3864</v>
      </c>
      <c r="F1041" s="56">
        <v>0</v>
      </c>
      <c r="G1041" s="57">
        <v>1</v>
      </c>
    </row>
    <row r="1042" spans="1:7" x14ac:dyDescent="0.25">
      <c r="A1042" s="56"/>
      <c r="B1042" s="56"/>
      <c r="C1042" s="56" t="s">
        <v>16262</v>
      </c>
      <c r="D1042" s="56" t="s">
        <v>3871</v>
      </c>
      <c r="E1042" s="56" t="s">
        <v>3871</v>
      </c>
      <c r="F1042" s="56">
        <v>0</v>
      </c>
      <c r="G1042" s="57">
        <v>1</v>
      </c>
    </row>
    <row r="1043" spans="1:7" x14ac:dyDescent="0.25">
      <c r="A1043" s="56"/>
      <c r="B1043" s="56"/>
      <c r="C1043" s="56" t="s">
        <v>16263</v>
      </c>
      <c r="D1043" s="56" t="s">
        <v>3874</v>
      </c>
      <c r="E1043" s="56" t="s">
        <v>3874</v>
      </c>
      <c r="F1043" s="56">
        <v>0</v>
      </c>
      <c r="G1043" s="57">
        <v>1</v>
      </c>
    </row>
    <row r="1044" spans="1:7" x14ac:dyDescent="0.25">
      <c r="A1044" s="56"/>
      <c r="B1044" s="56"/>
      <c r="C1044" s="56" t="s">
        <v>16264</v>
      </c>
      <c r="D1044" s="56" t="s">
        <v>3878</v>
      </c>
      <c r="E1044" s="56" t="s">
        <v>3878</v>
      </c>
      <c r="F1044" s="56">
        <v>0</v>
      </c>
      <c r="G1044" s="57">
        <v>1</v>
      </c>
    </row>
    <row r="1045" spans="1:7" x14ac:dyDescent="0.25">
      <c r="A1045" s="56"/>
      <c r="B1045" s="56"/>
      <c r="C1045" s="56" t="s">
        <v>16265</v>
      </c>
      <c r="D1045" s="56" t="s">
        <v>3881</v>
      </c>
      <c r="E1045" s="56" t="s">
        <v>3881</v>
      </c>
      <c r="F1045" s="56">
        <v>0</v>
      </c>
      <c r="G1045" s="57">
        <v>1</v>
      </c>
    </row>
    <row r="1046" spans="1:7" x14ac:dyDescent="0.25">
      <c r="A1046" s="56"/>
      <c r="B1046" s="56"/>
      <c r="C1046" s="56" t="s">
        <v>16266</v>
      </c>
      <c r="D1046" s="56" t="s">
        <v>3886</v>
      </c>
      <c r="E1046" s="56" t="s">
        <v>3886</v>
      </c>
      <c r="F1046" s="56">
        <v>0</v>
      </c>
      <c r="G1046" s="57">
        <v>1</v>
      </c>
    </row>
    <row r="1047" spans="1:7" x14ac:dyDescent="0.25">
      <c r="A1047" s="56"/>
      <c r="B1047" s="56"/>
      <c r="C1047" s="56" t="s">
        <v>16267</v>
      </c>
      <c r="D1047" s="56" t="s">
        <v>3890</v>
      </c>
      <c r="E1047" s="56" t="s">
        <v>3890</v>
      </c>
      <c r="F1047" s="56">
        <v>0</v>
      </c>
      <c r="G1047" s="57">
        <v>1</v>
      </c>
    </row>
    <row r="1048" spans="1:7" x14ac:dyDescent="0.25">
      <c r="A1048" s="56"/>
      <c r="B1048" s="56"/>
      <c r="C1048" s="56" t="s">
        <v>16268</v>
      </c>
      <c r="D1048" s="56" t="s">
        <v>3894</v>
      </c>
      <c r="E1048" s="56" t="s">
        <v>3894</v>
      </c>
      <c r="F1048" s="56">
        <v>0</v>
      </c>
      <c r="G1048" s="57">
        <v>1</v>
      </c>
    </row>
    <row r="1049" spans="1:7" x14ac:dyDescent="0.25">
      <c r="A1049" s="56"/>
      <c r="B1049" s="56"/>
      <c r="C1049" s="56" t="s">
        <v>16269</v>
      </c>
      <c r="D1049" s="56" t="s">
        <v>16474</v>
      </c>
      <c r="E1049" s="56" t="s">
        <v>16474</v>
      </c>
      <c r="F1049" s="56">
        <v>0</v>
      </c>
      <c r="G1049" s="57">
        <v>1</v>
      </c>
    </row>
    <row r="1050" spans="1:7" x14ac:dyDescent="0.25">
      <c r="A1050" s="56"/>
      <c r="B1050" s="56"/>
      <c r="C1050" s="56" t="s">
        <v>16270</v>
      </c>
      <c r="D1050" s="56" t="s">
        <v>16475</v>
      </c>
      <c r="E1050" s="56" t="s">
        <v>16475</v>
      </c>
      <c r="F1050" s="56">
        <v>0</v>
      </c>
      <c r="G1050" s="57">
        <v>1</v>
      </c>
    </row>
    <row r="1051" spans="1:7" x14ac:dyDescent="0.25">
      <c r="A1051" s="56"/>
      <c r="B1051" s="56"/>
      <c r="C1051" s="56" t="s">
        <v>16271</v>
      </c>
      <c r="D1051" s="56" t="s">
        <v>3905</v>
      </c>
      <c r="E1051" s="56" t="s">
        <v>3905</v>
      </c>
      <c r="F1051" s="56">
        <v>0</v>
      </c>
      <c r="G1051" s="57">
        <v>1</v>
      </c>
    </row>
    <row r="1052" spans="1:7" x14ac:dyDescent="0.25">
      <c r="A1052" s="56"/>
      <c r="B1052" s="56"/>
      <c r="C1052" s="56" t="s">
        <v>16272</v>
      </c>
      <c r="D1052" s="56" t="s">
        <v>3909</v>
      </c>
      <c r="E1052" s="56" t="s">
        <v>3909</v>
      </c>
      <c r="F1052" s="56">
        <v>0</v>
      </c>
      <c r="G1052" s="57">
        <v>1</v>
      </c>
    </row>
    <row r="1053" spans="1:7" x14ac:dyDescent="0.25">
      <c r="A1053" s="56" t="s">
        <v>40</v>
      </c>
      <c r="B1053" s="56" t="s">
        <v>5872</v>
      </c>
      <c r="C1053" s="56" t="s">
        <v>2875</v>
      </c>
      <c r="D1053" s="56" t="s">
        <v>5874</v>
      </c>
      <c r="E1053" s="56" t="s">
        <v>15778</v>
      </c>
      <c r="F1053" s="56" t="s">
        <v>46</v>
      </c>
      <c r="G1053" s="57">
        <v>1</v>
      </c>
    </row>
    <row r="1054" spans="1:7" x14ac:dyDescent="0.25">
      <c r="A1054" s="56"/>
      <c r="B1054" s="56"/>
      <c r="C1054" s="56" t="s">
        <v>2880</v>
      </c>
      <c r="D1054" s="56" t="s">
        <v>5879</v>
      </c>
      <c r="E1054" s="56" t="s">
        <v>15778</v>
      </c>
      <c r="F1054" s="56" t="s">
        <v>46</v>
      </c>
      <c r="G1054" s="57">
        <v>1</v>
      </c>
    </row>
    <row r="1055" spans="1:7" x14ac:dyDescent="0.25">
      <c r="A1055" s="56"/>
      <c r="B1055" s="56"/>
      <c r="C1055" s="56" t="s">
        <v>2884</v>
      </c>
      <c r="D1055" s="56" t="s">
        <v>5882</v>
      </c>
      <c r="E1055" s="56" t="s">
        <v>15778</v>
      </c>
      <c r="F1055" s="56" t="s">
        <v>46</v>
      </c>
      <c r="G1055" s="57">
        <v>1</v>
      </c>
    </row>
    <row r="1056" spans="1:7" x14ac:dyDescent="0.25">
      <c r="A1056" s="56"/>
      <c r="B1056" s="56"/>
      <c r="C1056" s="56" t="s">
        <v>2889</v>
      </c>
      <c r="D1056" s="56" t="s">
        <v>5885</v>
      </c>
      <c r="E1056" s="56" t="s">
        <v>15778</v>
      </c>
      <c r="F1056" s="56" t="s">
        <v>46</v>
      </c>
      <c r="G1056" s="57">
        <v>1</v>
      </c>
    </row>
    <row r="1057" spans="1:7" x14ac:dyDescent="0.25">
      <c r="A1057" s="56"/>
      <c r="B1057" s="56"/>
      <c r="C1057" s="56" t="s">
        <v>2894</v>
      </c>
      <c r="D1057" s="56" t="s">
        <v>5890</v>
      </c>
      <c r="E1057" s="56" t="s">
        <v>15778</v>
      </c>
      <c r="F1057" s="56" t="s">
        <v>46</v>
      </c>
      <c r="G1057" s="57">
        <v>1</v>
      </c>
    </row>
    <row r="1058" spans="1:7" x14ac:dyDescent="0.25">
      <c r="A1058" s="56"/>
      <c r="B1058" s="56"/>
      <c r="C1058" s="56" t="s">
        <v>2899</v>
      </c>
      <c r="D1058" s="56" t="s">
        <v>5893</v>
      </c>
      <c r="E1058" s="56" t="s">
        <v>15778</v>
      </c>
      <c r="F1058" s="56" t="s">
        <v>46</v>
      </c>
      <c r="G1058" s="57">
        <v>1</v>
      </c>
    </row>
    <row r="1059" spans="1:7" x14ac:dyDescent="0.25">
      <c r="A1059" s="56"/>
      <c r="B1059" s="56"/>
      <c r="C1059" s="56" t="s">
        <v>2904</v>
      </c>
      <c r="D1059" s="56" t="s">
        <v>5897</v>
      </c>
      <c r="E1059" s="56" t="s">
        <v>15778</v>
      </c>
      <c r="F1059" s="56" t="s">
        <v>46</v>
      </c>
      <c r="G1059" s="57">
        <v>1</v>
      </c>
    </row>
    <row r="1060" spans="1:7" x14ac:dyDescent="0.25">
      <c r="A1060" s="56"/>
      <c r="B1060" s="56"/>
      <c r="C1060" s="56" t="s">
        <v>2907</v>
      </c>
      <c r="D1060" s="56" t="s">
        <v>5898</v>
      </c>
      <c r="E1060" s="56" t="s">
        <v>15778</v>
      </c>
      <c r="F1060" s="56" t="s">
        <v>46</v>
      </c>
      <c r="G1060" s="57">
        <v>1</v>
      </c>
    </row>
    <row r="1061" spans="1:7" x14ac:dyDescent="0.25">
      <c r="A1061" s="56"/>
      <c r="B1061" s="56"/>
      <c r="C1061" s="56" t="s">
        <v>2910</v>
      </c>
      <c r="D1061" s="56" t="s">
        <v>5902</v>
      </c>
      <c r="E1061" s="56" t="s">
        <v>15778</v>
      </c>
      <c r="F1061" s="56" t="s">
        <v>46</v>
      </c>
      <c r="G1061" s="57">
        <v>1</v>
      </c>
    </row>
    <row r="1062" spans="1:7" x14ac:dyDescent="0.25">
      <c r="A1062" s="56"/>
      <c r="B1062" s="56"/>
      <c r="C1062" s="56" t="s">
        <v>2915</v>
      </c>
      <c r="D1062" s="56" t="s">
        <v>5907</v>
      </c>
      <c r="E1062" s="56" t="s">
        <v>15778</v>
      </c>
      <c r="F1062" s="56" t="s">
        <v>46</v>
      </c>
      <c r="G1062" s="57">
        <v>1</v>
      </c>
    </row>
    <row r="1063" spans="1:7" x14ac:dyDescent="0.25">
      <c r="A1063" s="56"/>
      <c r="B1063" s="56"/>
      <c r="C1063" s="56" t="s">
        <v>2918</v>
      </c>
      <c r="D1063" s="56" t="s">
        <v>5910</v>
      </c>
      <c r="E1063" s="56" t="s">
        <v>15778</v>
      </c>
      <c r="F1063" s="56" t="s">
        <v>46</v>
      </c>
      <c r="G1063" s="57">
        <v>1</v>
      </c>
    </row>
    <row r="1064" spans="1:7" x14ac:dyDescent="0.25">
      <c r="A1064" s="56"/>
      <c r="B1064" s="56"/>
      <c r="C1064" s="56" t="s">
        <v>2922</v>
      </c>
      <c r="D1064" s="56" t="s">
        <v>5914</v>
      </c>
      <c r="E1064" s="56" t="s">
        <v>15778</v>
      </c>
      <c r="F1064" s="56" t="s">
        <v>46</v>
      </c>
      <c r="G1064" s="57">
        <v>1</v>
      </c>
    </row>
    <row r="1065" spans="1:7" x14ac:dyDescent="0.25">
      <c r="A1065" s="56"/>
      <c r="B1065" s="56"/>
      <c r="C1065" s="56" t="s">
        <v>2928</v>
      </c>
      <c r="D1065" s="56" t="s">
        <v>5919</v>
      </c>
      <c r="E1065" s="56" t="s">
        <v>15778</v>
      </c>
      <c r="F1065" s="56" t="s">
        <v>46</v>
      </c>
      <c r="G1065" s="57">
        <v>1</v>
      </c>
    </row>
    <row r="1066" spans="1:7" x14ac:dyDescent="0.25">
      <c r="A1066" s="56"/>
      <c r="B1066" s="56"/>
      <c r="C1066" s="56" t="s">
        <v>2931</v>
      </c>
      <c r="D1066" s="56" t="s">
        <v>5923</v>
      </c>
      <c r="E1066" s="56" t="s">
        <v>15779</v>
      </c>
      <c r="F1066" s="56" t="s">
        <v>46</v>
      </c>
      <c r="G1066" s="57">
        <v>1</v>
      </c>
    </row>
    <row r="1067" spans="1:7" x14ac:dyDescent="0.25">
      <c r="A1067" s="56"/>
      <c r="B1067" s="56"/>
      <c r="C1067" s="56" t="s">
        <v>2937</v>
      </c>
      <c r="D1067" s="56" t="s">
        <v>5928</v>
      </c>
      <c r="E1067" s="56" t="s">
        <v>15779</v>
      </c>
      <c r="F1067" s="56" t="s">
        <v>46</v>
      </c>
      <c r="G1067" s="57">
        <v>1</v>
      </c>
    </row>
    <row r="1068" spans="1:7" x14ac:dyDescent="0.25">
      <c r="A1068" s="56"/>
      <c r="B1068" s="56"/>
      <c r="C1068" s="56" t="s">
        <v>2943</v>
      </c>
      <c r="D1068" s="56" t="s">
        <v>5933</v>
      </c>
      <c r="E1068" s="56" t="s">
        <v>15779</v>
      </c>
      <c r="F1068" s="56" t="s">
        <v>46</v>
      </c>
      <c r="G1068" s="57">
        <v>1</v>
      </c>
    </row>
    <row r="1069" spans="1:7" x14ac:dyDescent="0.25">
      <c r="A1069" s="56"/>
      <c r="B1069" s="56"/>
      <c r="C1069" s="56" t="s">
        <v>2950</v>
      </c>
      <c r="D1069" s="56" t="s">
        <v>5938</v>
      </c>
      <c r="E1069" s="56" t="s">
        <v>15780</v>
      </c>
      <c r="F1069" s="56" t="s">
        <v>46</v>
      </c>
      <c r="G1069" s="57">
        <v>1</v>
      </c>
    </row>
    <row r="1070" spans="1:7" x14ac:dyDescent="0.25">
      <c r="A1070" s="56"/>
      <c r="B1070" s="56"/>
      <c r="C1070" s="56" t="s">
        <v>2954</v>
      </c>
      <c r="D1070" s="56" t="s">
        <v>5940</v>
      </c>
      <c r="E1070" s="56" t="s">
        <v>15780</v>
      </c>
      <c r="F1070" s="56" t="s">
        <v>46</v>
      </c>
      <c r="G1070" s="57">
        <v>1</v>
      </c>
    </row>
    <row r="1071" spans="1:7" x14ac:dyDescent="0.25">
      <c r="A1071" s="56"/>
      <c r="B1071" s="56"/>
      <c r="C1071" s="56" t="s">
        <v>2957</v>
      </c>
      <c r="D1071" s="56" t="s">
        <v>5941</v>
      </c>
      <c r="E1071" s="56" t="s">
        <v>15780</v>
      </c>
      <c r="F1071" s="56" t="s">
        <v>46</v>
      </c>
      <c r="G1071" s="57">
        <v>1</v>
      </c>
    </row>
    <row r="1072" spans="1:7" x14ac:dyDescent="0.25">
      <c r="A1072" s="56"/>
      <c r="B1072" s="56"/>
      <c r="C1072" s="56" t="s">
        <v>2963</v>
      </c>
      <c r="D1072" s="56" t="s">
        <v>5944</v>
      </c>
      <c r="E1072" s="56" t="s">
        <v>15780</v>
      </c>
      <c r="F1072" s="56" t="s">
        <v>46</v>
      </c>
      <c r="G1072" s="57">
        <v>1</v>
      </c>
    </row>
    <row r="1073" spans="1:7" x14ac:dyDescent="0.25">
      <c r="A1073" s="56"/>
      <c r="B1073" s="56"/>
      <c r="C1073" s="56" t="s">
        <v>2968</v>
      </c>
      <c r="D1073" s="56" t="s">
        <v>5947</v>
      </c>
      <c r="E1073" s="56" t="s">
        <v>15780</v>
      </c>
      <c r="F1073" s="56" t="s">
        <v>46</v>
      </c>
      <c r="G1073" s="57">
        <v>1</v>
      </c>
    </row>
    <row r="1074" spans="1:7" x14ac:dyDescent="0.25">
      <c r="A1074" s="56"/>
      <c r="B1074" s="56"/>
      <c r="C1074" s="56" t="s">
        <v>2973</v>
      </c>
      <c r="D1074" s="56" t="s">
        <v>5953</v>
      </c>
      <c r="E1074" s="56" t="s">
        <v>15781</v>
      </c>
      <c r="F1074" s="56" t="s">
        <v>46</v>
      </c>
      <c r="G1074" s="57">
        <v>1</v>
      </c>
    </row>
    <row r="1075" spans="1:7" x14ac:dyDescent="0.25">
      <c r="A1075" s="56"/>
      <c r="B1075" s="56"/>
      <c r="C1075" s="56" t="s">
        <v>2977</v>
      </c>
      <c r="D1075" s="56" t="s">
        <v>5956</v>
      </c>
      <c r="E1075" s="56" t="s">
        <v>15783</v>
      </c>
      <c r="F1075" s="56" t="s">
        <v>46</v>
      </c>
      <c r="G1075" s="57">
        <v>1</v>
      </c>
    </row>
    <row r="1076" spans="1:7" x14ac:dyDescent="0.25">
      <c r="A1076" s="56"/>
      <c r="B1076" s="56"/>
      <c r="C1076" s="56" t="s">
        <v>2981</v>
      </c>
      <c r="D1076" s="56" t="s">
        <v>5959</v>
      </c>
      <c r="E1076" s="56" t="s">
        <v>15783</v>
      </c>
      <c r="F1076" s="56" t="s">
        <v>46</v>
      </c>
      <c r="G1076" s="57">
        <v>1</v>
      </c>
    </row>
    <row r="1077" spans="1:7" x14ac:dyDescent="0.25">
      <c r="A1077" s="56"/>
      <c r="B1077" s="56"/>
      <c r="C1077" s="56" t="s">
        <v>2988</v>
      </c>
      <c r="D1077" s="56" t="s">
        <v>5965</v>
      </c>
      <c r="E1077" s="56" t="s">
        <v>15783</v>
      </c>
      <c r="F1077" s="56" t="s">
        <v>46</v>
      </c>
      <c r="G1077" s="57">
        <v>1</v>
      </c>
    </row>
    <row r="1078" spans="1:7" x14ac:dyDescent="0.25">
      <c r="A1078" s="56"/>
      <c r="B1078" s="56"/>
      <c r="C1078" s="56" t="s">
        <v>2994</v>
      </c>
      <c r="D1078" s="56" t="s">
        <v>5969</v>
      </c>
      <c r="E1078" s="56" t="s">
        <v>15783</v>
      </c>
      <c r="F1078" s="56" t="s">
        <v>46</v>
      </c>
      <c r="G1078" s="57">
        <v>1</v>
      </c>
    </row>
    <row r="1079" spans="1:7" x14ac:dyDescent="0.25">
      <c r="A1079" s="56"/>
      <c r="B1079" s="56"/>
      <c r="C1079" s="56" t="s">
        <v>3000</v>
      </c>
      <c r="D1079" s="56" t="s">
        <v>5973</v>
      </c>
      <c r="E1079" s="56" t="s">
        <v>15783</v>
      </c>
      <c r="F1079" s="56" t="s">
        <v>46</v>
      </c>
      <c r="G1079" s="57">
        <v>1</v>
      </c>
    </row>
    <row r="1080" spans="1:7" x14ac:dyDescent="0.25">
      <c r="A1080" s="56"/>
      <c r="B1080" s="56"/>
      <c r="C1080" s="56" t="s">
        <v>3005</v>
      </c>
      <c r="D1080" s="56" t="s">
        <v>5978</v>
      </c>
      <c r="E1080" s="56" t="s">
        <v>15783</v>
      </c>
      <c r="F1080" s="56" t="s">
        <v>46</v>
      </c>
      <c r="G1080" s="57">
        <v>1</v>
      </c>
    </row>
    <row r="1081" spans="1:7" x14ac:dyDescent="0.25">
      <c r="A1081" s="56"/>
      <c r="B1081" s="56"/>
      <c r="C1081" s="56" t="s">
        <v>16273</v>
      </c>
      <c r="D1081" s="56" t="s">
        <v>3741</v>
      </c>
      <c r="E1081" s="56" t="s">
        <v>3741</v>
      </c>
      <c r="F1081" s="56">
        <v>0</v>
      </c>
      <c r="G1081" s="57">
        <v>1</v>
      </c>
    </row>
    <row r="1082" spans="1:7" x14ac:dyDescent="0.25">
      <c r="A1082" s="56"/>
      <c r="B1082" s="56"/>
      <c r="C1082" s="56" t="s">
        <v>16274</v>
      </c>
      <c r="D1082" s="56" t="s">
        <v>3744</v>
      </c>
      <c r="E1082" s="56" t="s">
        <v>3744</v>
      </c>
      <c r="F1082" s="56">
        <v>0</v>
      </c>
      <c r="G1082" s="57">
        <v>1</v>
      </c>
    </row>
    <row r="1083" spans="1:7" x14ac:dyDescent="0.25">
      <c r="A1083" s="56"/>
      <c r="B1083" s="56"/>
      <c r="C1083" s="56" t="s">
        <v>16275</v>
      </c>
      <c r="D1083" s="56" t="s">
        <v>3747</v>
      </c>
      <c r="E1083" s="56" t="s">
        <v>3747</v>
      </c>
      <c r="F1083" s="56">
        <v>0</v>
      </c>
      <c r="G1083" s="57">
        <v>1</v>
      </c>
    </row>
    <row r="1084" spans="1:7" x14ac:dyDescent="0.25">
      <c r="A1084" s="56"/>
      <c r="B1084" s="56"/>
      <c r="C1084" s="56" t="s">
        <v>16276</v>
      </c>
      <c r="D1084" s="56" t="s">
        <v>3753</v>
      </c>
      <c r="E1084" s="56" t="s">
        <v>3753</v>
      </c>
      <c r="F1084" s="56">
        <v>0</v>
      </c>
      <c r="G1084" s="57">
        <v>1</v>
      </c>
    </row>
    <row r="1085" spans="1:7" x14ac:dyDescent="0.25">
      <c r="A1085" s="56"/>
      <c r="B1085" s="56"/>
      <c r="C1085" s="56" t="s">
        <v>16277</v>
      </c>
      <c r="D1085" s="56" t="s">
        <v>3759</v>
      </c>
      <c r="E1085" s="56" t="s">
        <v>3759</v>
      </c>
      <c r="F1085" s="56">
        <v>0</v>
      </c>
      <c r="G1085" s="57">
        <v>1</v>
      </c>
    </row>
    <row r="1086" spans="1:7" x14ac:dyDescent="0.25">
      <c r="A1086" s="56"/>
      <c r="B1086" s="56"/>
      <c r="C1086" s="56" t="s">
        <v>16278</v>
      </c>
      <c r="D1086" s="56" t="s">
        <v>3765</v>
      </c>
      <c r="E1086" s="56" t="s">
        <v>3765</v>
      </c>
      <c r="F1086" s="56">
        <v>0</v>
      </c>
      <c r="G1086" s="57">
        <v>1</v>
      </c>
    </row>
    <row r="1087" spans="1:7" x14ac:dyDescent="0.25">
      <c r="A1087" s="56"/>
      <c r="B1087" s="56"/>
      <c r="C1087" s="56" t="s">
        <v>16279</v>
      </c>
      <c r="D1087" s="56" t="s">
        <v>3770</v>
      </c>
      <c r="E1087" s="56" t="s">
        <v>3770</v>
      </c>
      <c r="F1087" s="56">
        <v>0</v>
      </c>
      <c r="G1087" s="57">
        <v>1</v>
      </c>
    </row>
    <row r="1088" spans="1:7" x14ac:dyDescent="0.25">
      <c r="A1088" s="56"/>
      <c r="B1088" s="56"/>
      <c r="C1088" s="56" t="s">
        <v>16280</v>
      </c>
      <c r="D1088" s="56" t="s">
        <v>3774</v>
      </c>
      <c r="E1088" s="56" t="s">
        <v>3774</v>
      </c>
      <c r="F1088" s="56">
        <v>0</v>
      </c>
      <c r="G1088" s="57">
        <v>1</v>
      </c>
    </row>
    <row r="1089" spans="1:7" x14ac:dyDescent="0.25">
      <c r="A1089" s="56"/>
      <c r="B1089" s="56"/>
      <c r="C1089" s="56" t="s">
        <v>16281</v>
      </c>
      <c r="D1089" s="56" t="s">
        <v>6540</v>
      </c>
      <c r="E1089" s="56" t="s">
        <v>6540</v>
      </c>
      <c r="F1089" s="56">
        <v>0</v>
      </c>
      <c r="G1089" s="57">
        <v>1</v>
      </c>
    </row>
    <row r="1090" spans="1:7" x14ac:dyDescent="0.25">
      <c r="A1090" s="56"/>
      <c r="B1090" s="56"/>
      <c r="C1090" s="56" t="s">
        <v>16282</v>
      </c>
      <c r="D1090" s="56" t="s">
        <v>3781</v>
      </c>
      <c r="E1090" s="56" t="s">
        <v>3781</v>
      </c>
      <c r="F1090" s="56">
        <v>0</v>
      </c>
      <c r="G1090" s="57">
        <v>1</v>
      </c>
    </row>
    <row r="1091" spans="1:7" x14ac:dyDescent="0.25">
      <c r="A1091" s="56"/>
      <c r="B1091" s="56"/>
      <c r="C1091" s="56" t="s">
        <v>16283</v>
      </c>
      <c r="D1091" s="56" t="s">
        <v>3786</v>
      </c>
      <c r="E1091" s="56" t="s">
        <v>3786</v>
      </c>
      <c r="F1091" s="56">
        <v>0</v>
      </c>
      <c r="G1091" s="57">
        <v>1</v>
      </c>
    </row>
    <row r="1092" spans="1:7" x14ac:dyDescent="0.25">
      <c r="A1092" s="56"/>
      <c r="B1092" s="56"/>
      <c r="C1092" s="56" t="s">
        <v>16284</v>
      </c>
      <c r="D1092" s="56" t="s">
        <v>3790</v>
      </c>
      <c r="E1092" s="56" t="s">
        <v>3790</v>
      </c>
      <c r="F1092" s="56">
        <v>0</v>
      </c>
      <c r="G1092" s="57">
        <v>1</v>
      </c>
    </row>
    <row r="1093" spans="1:7" x14ac:dyDescent="0.25">
      <c r="A1093" s="56"/>
      <c r="B1093" s="56"/>
      <c r="C1093" s="56" t="s">
        <v>16285</v>
      </c>
      <c r="D1093" s="56" t="s">
        <v>3794</v>
      </c>
      <c r="E1093" s="56" t="s">
        <v>3794</v>
      </c>
      <c r="F1093" s="56">
        <v>0</v>
      </c>
      <c r="G1093" s="57">
        <v>1</v>
      </c>
    </row>
    <row r="1094" spans="1:7" x14ac:dyDescent="0.25">
      <c r="A1094" s="56"/>
      <c r="B1094" s="56"/>
      <c r="C1094" s="56" t="s">
        <v>16286</v>
      </c>
      <c r="D1094" s="56" t="s">
        <v>3797</v>
      </c>
      <c r="E1094" s="56" t="s">
        <v>3797</v>
      </c>
      <c r="F1094" s="56">
        <v>0</v>
      </c>
      <c r="G1094" s="57">
        <v>1</v>
      </c>
    </row>
    <row r="1095" spans="1:7" x14ac:dyDescent="0.25">
      <c r="A1095" s="56"/>
      <c r="B1095" s="56"/>
      <c r="C1095" s="56" t="s">
        <v>16287</v>
      </c>
      <c r="D1095" s="56" t="s">
        <v>3802</v>
      </c>
      <c r="E1095" s="56" t="s">
        <v>3802</v>
      </c>
      <c r="F1095" s="56">
        <v>0</v>
      </c>
      <c r="G1095" s="57">
        <v>1</v>
      </c>
    </row>
    <row r="1096" spans="1:7" x14ac:dyDescent="0.25">
      <c r="A1096" s="56"/>
      <c r="B1096" s="56"/>
      <c r="C1096" s="56" t="s">
        <v>16288</v>
      </c>
      <c r="D1096" s="56" t="s">
        <v>3807</v>
      </c>
      <c r="E1096" s="56" t="s">
        <v>3807</v>
      </c>
      <c r="F1096" s="56">
        <v>0</v>
      </c>
      <c r="G1096" s="57">
        <v>1</v>
      </c>
    </row>
    <row r="1097" spans="1:7" x14ac:dyDescent="0.25">
      <c r="A1097" s="56"/>
      <c r="B1097" s="56"/>
      <c r="C1097" s="56" t="s">
        <v>16289</v>
      </c>
      <c r="D1097" s="56" t="s">
        <v>3812</v>
      </c>
      <c r="E1097" s="56" t="s">
        <v>3812</v>
      </c>
      <c r="F1097" s="56">
        <v>0</v>
      </c>
      <c r="G1097" s="57">
        <v>1</v>
      </c>
    </row>
    <row r="1098" spans="1:7" x14ac:dyDescent="0.25">
      <c r="A1098" s="56"/>
      <c r="B1098" s="56"/>
      <c r="C1098" s="56" t="s">
        <v>16290</v>
      </c>
      <c r="D1098" s="56" t="s">
        <v>3818</v>
      </c>
      <c r="E1098" s="56" t="s">
        <v>3818</v>
      </c>
      <c r="F1098" s="56">
        <v>0</v>
      </c>
      <c r="G1098" s="57">
        <v>1</v>
      </c>
    </row>
    <row r="1099" spans="1:7" x14ac:dyDescent="0.25">
      <c r="A1099" s="56"/>
      <c r="B1099" s="56"/>
      <c r="C1099" s="56" t="s">
        <v>16291</v>
      </c>
      <c r="D1099" s="56" t="s">
        <v>3823</v>
      </c>
      <c r="E1099" s="56" t="s">
        <v>3823</v>
      </c>
      <c r="F1099" s="56">
        <v>0</v>
      </c>
      <c r="G1099" s="57">
        <v>1</v>
      </c>
    </row>
    <row r="1100" spans="1:7" x14ac:dyDescent="0.25">
      <c r="A1100" s="56"/>
      <c r="B1100" s="56"/>
      <c r="C1100" s="56" t="s">
        <v>16292</v>
      </c>
      <c r="D1100" s="56" t="s">
        <v>3828</v>
      </c>
      <c r="E1100" s="56" t="s">
        <v>3828</v>
      </c>
      <c r="F1100" s="56">
        <v>0</v>
      </c>
      <c r="G1100" s="57">
        <v>1</v>
      </c>
    </row>
    <row r="1101" spans="1:7" x14ac:dyDescent="0.25">
      <c r="A1101" s="56"/>
      <c r="B1101" s="56"/>
      <c r="C1101" s="56" t="s">
        <v>16293</v>
      </c>
      <c r="D1101" s="56" t="s">
        <v>3830</v>
      </c>
      <c r="E1101" s="56" t="s">
        <v>3830</v>
      </c>
      <c r="F1101" s="56">
        <v>0</v>
      </c>
      <c r="G1101" s="57">
        <v>1</v>
      </c>
    </row>
    <row r="1102" spans="1:7" x14ac:dyDescent="0.25">
      <c r="A1102" s="56"/>
      <c r="B1102" s="56"/>
      <c r="C1102" s="56" t="s">
        <v>16294</v>
      </c>
      <c r="D1102" s="56" t="s">
        <v>3835</v>
      </c>
      <c r="E1102" s="56" t="s">
        <v>3835</v>
      </c>
      <c r="F1102" s="56">
        <v>0</v>
      </c>
      <c r="G1102" s="57">
        <v>1</v>
      </c>
    </row>
    <row r="1103" spans="1:7" x14ac:dyDescent="0.25">
      <c r="A1103" s="56"/>
      <c r="B1103" s="56"/>
      <c r="C1103" s="56" t="s">
        <v>16295</v>
      </c>
      <c r="D1103" s="56" t="s">
        <v>3839</v>
      </c>
      <c r="E1103" s="56" t="s">
        <v>3839</v>
      </c>
      <c r="F1103" s="56">
        <v>0</v>
      </c>
      <c r="G1103" s="57">
        <v>1</v>
      </c>
    </row>
    <row r="1104" spans="1:7" x14ac:dyDescent="0.25">
      <c r="A1104" s="56"/>
      <c r="B1104" s="56"/>
      <c r="C1104" s="56" t="s">
        <v>16296</v>
      </c>
      <c r="D1104" s="56" t="s">
        <v>3843</v>
      </c>
      <c r="E1104" s="56" t="s">
        <v>3843</v>
      </c>
      <c r="F1104" s="56">
        <v>0</v>
      </c>
      <c r="G1104" s="57">
        <v>1</v>
      </c>
    </row>
    <row r="1105" spans="1:7" x14ac:dyDescent="0.25">
      <c r="A1105" s="56"/>
      <c r="B1105" s="56"/>
      <c r="C1105" s="56" t="s">
        <v>16297</v>
      </c>
      <c r="D1105" s="56" t="s">
        <v>3847</v>
      </c>
      <c r="E1105" s="56" t="s">
        <v>3847</v>
      </c>
      <c r="F1105" s="56">
        <v>0</v>
      </c>
      <c r="G1105" s="57">
        <v>1</v>
      </c>
    </row>
    <row r="1106" spans="1:7" x14ac:dyDescent="0.25">
      <c r="A1106" s="56"/>
      <c r="B1106" s="56"/>
      <c r="C1106" s="56" t="s">
        <v>16298</v>
      </c>
      <c r="D1106" s="56" t="s">
        <v>3851</v>
      </c>
      <c r="E1106" s="56" t="s">
        <v>3851</v>
      </c>
      <c r="F1106" s="56">
        <v>0</v>
      </c>
      <c r="G1106" s="57">
        <v>1</v>
      </c>
    </row>
    <row r="1107" spans="1:7" x14ac:dyDescent="0.25">
      <c r="A1107" s="56"/>
      <c r="B1107" s="56"/>
      <c r="C1107" s="56" t="s">
        <v>16299</v>
      </c>
      <c r="D1107" s="56" t="s">
        <v>3851</v>
      </c>
      <c r="E1107" s="56" t="s">
        <v>3851</v>
      </c>
      <c r="F1107" s="56">
        <v>0</v>
      </c>
      <c r="G1107" s="57">
        <v>1</v>
      </c>
    </row>
    <row r="1108" spans="1:7" x14ac:dyDescent="0.25">
      <c r="A1108" s="56"/>
      <c r="B1108" s="56"/>
      <c r="C1108" s="56" t="s">
        <v>16300</v>
      </c>
      <c r="D1108" s="56" t="s">
        <v>3860</v>
      </c>
      <c r="E1108" s="56" t="s">
        <v>3860</v>
      </c>
      <c r="F1108" s="56">
        <v>0</v>
      </c>
      <c r="G1108" s="57">
        <v>1</v>
      </c>
    </row>
    <row r="1109" spans="1:7" x14ac:dyDescent="0.25">
      <c r="A1109" s="56"/>
      <c r="B1109" s="56"/>
      <c r="C1109" s="56" t="s">
        <v>16301</v>
      </c>
      <c r="D1109" s="56" t="s">
        <v>3864</v>
      </c>
      <c r="E1109" s="56" t="s">
        <v>3864</v>
      </c>
      <c r="F1109" s="56">
        <v>0</v>
      </c>
      <c r="G1109" s="57">
        <v>1</v>
      </c>
    </row>
    <row r="1110" spans="1:7" x14ac:dyDescent="0.25">
      <c r="A1110" s="56"/>
      <c r="B1110" s="56"/>
      <c r="C1110" s="56" t="s">
        <v>16302</v>
      </c>
      <c r="D1110" s="56" t="s">
        <v>3871</v>
      </c>
      <c r="E1110" s="56" t="s">
        <v>3871</v>
      </c>
      <c r="F1110" s="56">
        <v>0</v>
      </c>
      <c r="G1110" s="57">
        <v>1</v>
      </c>
    </row>
    <row r="1111" spans="1:7" x14ac:dyDescent="0.25">
      <c r="A1111" s="56"/>
      <c r="B1111" s="56"/>
      <c r="C1111" s="56" t="s">
        <v>16303</v>
      </c>
      <c r="D1111" s="56" t="s">
        <v>3874</v>
      </c>
      <c r="E1111" s="56" t="s">
        <v>3874</v>
      </c>
      <c r="F1111" s="56">
        <v>0</v>
      </c>
      <c r="G1111" s="57">
        <v>1</v>
      </c>
    </row>
    <row r="1112" spans="1:7" x14ac:dyDescent="0.25">
      <c r="A1112" s="56"/>
      <c r="B1112" s="56"/>
      <c r="C1112" s="56" t="s">
        <v>16304</v>
      </c>
      <c r="D1112" s="56" t="s">
        <v>3878</v>
      </c>
      <c r="E1112" s="56" t="s">
        <v>3878</v>
      </c>
      <c r="F1112" s="56">
        <v>0</v>
      </c>
      <c r="G1112" s="57">
        <v>1</v>
      </c>
    </row>
    <row r="1113" spans="1:7" x14ac:dyDescent="0.25">
      <c r="A1113" s="56"/>
      <c r="B1113" s="56"/>
      <c r="C1113" s="56" t="s">
        <v>16305</v>
      </c>
      <c r="D1113" s="56" t="s">
        <v>3881</v>
      </c>
      <c r="E1113" s="56" t="s">
        <v>3881</v>
      </c>
      <c r="F1113" s="56">
        <v>0</v>
      </c>
      <c r="G1113" s="57">
        <v>1</v>
      </c>
    </row>
    <row r="1114" spans="1:7" x14ac:dyDescent="0.25">
      <c r="A1114" s="56"/>
      <c r="B1114" s="56"/>
      <c r="C1114" s="56" t="s">
        <v>16306</v>
      </c>
      <c r="D1114" s="56" t="s">
        <v>3886</v>
      </c>
      <c r="E1114" s="56" t="s">
        <v>3886</v>
      </c>
      <c r="F1114" s="56">
        <v>0</v>
      </c>
      <c r="G1114" s="57">
        <v>1</v>
      </c>
    </row>
    <row r="1115" spans="1:7" x14ac:dyDescent="0.25">
      <c r="A1115" s="56"/>
      <c r="B1115" s="56"/>
      <c r="C1115" s="56" t="s">
        <v>16307</v>
      </c>
      <c r="D1115" s="56" t="s">
        <v>3890</v>
      </c>
      <c r="E1115" s="56" t="s">
        <v>3890</v>
      </c>
      <c r="F1115" s="56">
        <v>0</v>
      </c>
      <c r="G1115" s="57">
        <v>1</v>
      </c>
    </row>
    <row r="1116" spans="1:7" x14ac:dyDescent="0.25">
      <c r="A1116" s="56"/>
      <c r="B1116" s="56"/>
      <c r="C1116" s="56" t="s">
        <v>16308</v>
      </c>
      <c r="D1116" s="56" t="s">
        <v>3894</v>
      </c>
      <c r="E1116" s="56" t="s">
        <v>3894</v>
      </c>
      <c r="F1116" s="56">
        <v>0</v>
      </c>
      <c r="G1116" s="57">
        <v>1</v>
      </c>
    </row>
    <row r="1117" spans="1:7" x14ac:dyDescent="0.25">
      <c r="A1117" s="56"/>
      <c r="B1117" s="56"/>
      <c r="C1117" s="56" t="s">
        <v>16309</v>
      </c>
      <c r="D1117" s="56" t="s">
        <v>16474</v>
      </c>
      <c r="E1117" s="56" t="s">
        <v>16474</v>
      </c>
      <c r="F1117" s="56">
        <v>0</v>
      </c>
      <c r="G1117" s="57">
        <v>1</v>
      </c>
    </row>
    <row r="1118" spans="1:7" x14ac:dyDescent="0.25">
      <c r="A1118" s="56"/>
      <c r="B1118" s="56"/>
      <c r="C1118" s="56" t="s">
        <v>16310</v>
      </c>
      <c r="D1118" s="56" t="s">
        <v>16475</v>
      </c>
      <c r="E1118" s="56" t="s">
        <v>16475</v>
      </c>
      <c r="F1118" s="56">
        <v>0</v>
      </c>
      <c r="G1118" s="57">
        <v>1</v>
      </c>
    </row>
    <row r="1119" spans="1:7" x14ac:dyDescent="0.25">
      <c r="A1119" s="56"/>
      <c r="B1119" s="56"/>
      <c r="C1119" s="56" t="s">
        <v>16311</v>
      </c>
      <c r="D1119" s="56" t="s">
        <v>3905</v>
      </c>
      <c r="E1119" s="56" t="s">
        <v>3905</v>
      </c>
      <c r="F1119" s="56">
        <v>0</v>
      </c>
      <c r="G1119" s="57">
        <v>1</v>
      </c>
    </row>
    <row r="1120" spans="1:7" x14ac:dyDescent="0.25">
      <c r="A1120" s="56"/>
      <c r="B1120" s="56"/>
      <c r="C1120" s="56" t="s">
        <v>16312</v>
      </c>
      <c r="D1120" s="56" t="s">
        <v>3909</v>
      </c>
      <c r="E1120" s="56" t="s">
        <v>3909</v>
      </c>
      <c r="F1120" s="56">
        <v>0</v>
      </c>
      <c r="G1120" s="57">
        <v>1</v>
      </c>
    </row>
    <row r="1121" spans="1:7" x14ac:dyDescent="0.25">
      <c r="A1121" s="56" t="s">
        <v>41</v>
      </c>
      <c r="B1121" s="56" t="s">
        <v>5980</v>
      </c>
      <c r="C1121" s="56" t="s">
        <v>3010</v>
      </c>
      <c r="D1121" s="56" t="s">
        <v>5982</v>
      </c>
      <c r="E1121" s="56" t="s">
        <v>15778</v>
      </c>
      <c r="F1121" s="56" t="s">
        <v>46</v>
      </c>
      <c r="G1121" s="57">
        <v>1</v>
      </c>
    </row>
    <row r="1122" spans="1:7" x14ac:dyDescent="0.25">
      <c r="A1122" s="56"/>
      <c r="B1122" s="56"/>
      <c r="C1122" s="56" t="s">
        <v>3015</v>
      </c>
      <c r="D1122" s="56" t="s">
        <v>5985</v>
      </c>
      <c r="E1122" s="56" t="s">
        <v>15778</v>
      </c>
      <c r="F1122" s="56" t="s">
        <v>46</v>
      </c>
      <c r="G1122" s="57">
        <v>1</v>
      </c>
    </row>
    <row r="1123" spans="1:7" x14ac:dyDescent="0.25">
      <c r="A1123" s="56"/>
      <c r="B1123" s="56"/>
      <c r="C1123" s="56" t="s">
        <v>3019</v>
      </c>
      <c r="D1123" s="56" t="s">
        <v>5988</v>
      </c>
      <c r="E1123" s="56" t="s">
        <v>15778</v>
      </c>
      <c r="F1123" s="56" t="s">
        <v>46</v>
      </c>
      <c r="G1123" s="57">
        <v>1</v>
      </c>
    </row>
    <row r="1124" spans="1:7" x14ac:dyDescent="0.25">
      <c r="A1124" s="56"/>
      <c r="B1124" s="56"/>
      <c r="C1124" s="56" t="s">
        <v>3023</v>
      </c>
      <c r="D1124" s="56" t="s">
        <v>5991</v>
      </c>
      <c r="E1124" s="56" t="s">
        <v>15778</v>
      </c>
      <c r="F1124" s="56" t="s">
        <v>46</v>
      </c>
      <c r="G1124" s="57">
        <v>1</v>
      </c>
    </row>
    <row r="1125" spans="1:7" x14ac:dyDescent="0.25">
      <c r="A1125" s="56"/>
      <c r="B1125" s="56"/>
      <c r="C1125" s="56" t="s">
        <v>3027</v>
      </c>
      <c r="D1125" s="56" t="s">
        <v>5994</v>
      </c>
      <c r="E1125" s="56" t="s">
        <v>15778</v>
      </c>
      <c r="F1125" s="56" t="s">
        <v>46</v>
      </c>
      <c r="G1125" s="57">
        <v>1</v>
      </c>
    </row>
    <row r="1126" spans="1:7" x14ac:dyDescent="0.25">
      <c r="A1126" s="56"/>
      <c r="B1126" s="56"/>
      <c r="C1126" s="56" t="s">
        <v>3031</v>
      </c>
      <c r="D1126" s="56" t="s">
        <v>5996</v>
      </c>
      <c r="E1126" s="56" t="s">
        <v>15778</v>
      </c>
      <c r="F1126" s="56" t="s">
        <v>46</v>
      </c>
      <c r="G1126" s="57">
        <v>1</v>
      </c>
    </row>
    <row r="1127" spans="1:7" x14ac:dyDescent="0.25">
      <c r="A1127" s="56"/>
      <c r="B1127" s="56"/>
      <c r="C1127" s="56" t="s">
        <v>3035</v>
      </c>
      <c r="D1127" s="56" t="s">
        <v>5998</v>
      </c>
      <c r="E1127" s="56" t="s">
        <v>15778</v>
      </c>
      <c r="F1127" s="56" t="s">
        <v>46</v>
      </c>
      <c r="G1127" s="57">
        <v>1</v>
      </c>
    </row>
    <row r="1128" spans="1:7" x14ac:dyDescent="0.25">
      <c r="A1128" s="56"/>
      <c r="B1128" s="56"/>
      <c r="C1128" s="56" t="s">
        <v>3039</v>
      </c>
      <c r="D1128" s="56" t="s">
        <v>6000</v>
      </c>
      <c r="E1128" s="56" t="s">
        <v>15778</v>
      </c>
      <c r="F1128" s="56" t="s">
        <v>46</v>
      </c>
      <c r="G1128" s="57">
        <v>1</v>
      </c>
    </row>
    <row r="1129" spans="1:7" x14ac:dyDescent="0.25">
      <c r="A1129" s="56"/>
      <c r="B1129" s="56"/>
      <c r="C1129" s="56" t="s">
        <v>3043</v>
      </c>
      <c r="D1129" s="56" t="s">
        <v>6002</v>
      </c>
      <c r="E1129" s="56" t="s">
        <v>15778</v>
      </c>
      <c r="F1129" s="56" t="s">
        <v>46</v>
      </c>
      <c r="G1129" s="57">
        <v>1</v>
      </c>
    </row>
    <row r="1130" spans="1:7" x14ac:dyDescent="0.25">
      <c r="A1130" s="56"/>
      <c r="B1130" s="56"/>
      <c r="C1130" s="56" t="s">
        <v>3048</v>
      </c>
      <c r="D1130" s="56" t="s">
        <v>6005</v>
      </c>
      <c r="E1130" s="56" t="s">
        <v>15778</v>
      </c>
      <c r="F1130" s="56" t="s">
        <v>46</v>
      </c>
      <c r="G1130" s="57">
        <v>1</v>
      </c>
    </row>
    <row r="1131" spans="1:7" x14ac:dyDescent="0.25">
      <c r="A1131" s="56"/>
      <c r="B1131" s="56"/>
      <c r="C1131" s="56" t="s">
        <v>3054</v>
      </c>
      <c r="D1131" s="56" t="s">
        <v>6009</v>
      </c>
      <c r="E1131" s="56" t="s">
        <v>15778</v>
      </c>
      <c r="F1131" s="56" t="s">
        <v>46</v>
      </c>
      <c r="G1131" s="57">
        <v>1</v>
      </c>
    </row>
    <row r="1132" spans="1:7" x14ac:dyDescent="0.25">
      <c r="A1132" s="56"/>
      <c r="B1132" s="56"/>
      <c r="C1132" s="56" t="s">
        <v>3059</v>
      </c>
      <c r="D1132" s="56" t="s">
        <v>6012</v>
      </c>
      <c r="E1132" s="56" t="s">
        <v>15778</v>
      </c>
      <c r="F1132" s="56" t="s">
        <v>46</v>
      </c>
      <c r="G1132" s="57">
        <v>1</v>
      </c>
    </row>
    <row r="1133" spans="1:7" x14ac:dyDescent="0.25">
      <c r="A1133" s="56"/>
      <c r="B1133" s="56"/>
      <c r="C1133" s="56" t="s">
        <v>3064</v>
      </c>
      <c r="D1133" s="56" t="s">
        <v>6016</v>
      </c>
      <c r="E1133" s="56" t="s">
        <v>15778</v>
      </c>
      <c r="F1133" s="56" t="s">
        <v>46</v>
      </c>
      <c r="G1133" s="57">
        <v>1</v>
      </c>
    </row>
    <row r="1134" spans="1:7" x14ac:dyDescent="0.25">
      <c r="A1134" s="56"/>
      <c r="B1134" s="56"/>
      <c r="C1134" s="56" t="s">
        <v>3069</v>
      </c>
      <c r="D1134" s="56" t="s">
        <v>6021</v>
      </c>
      <c r="E1134" s="56" t="s">
        <v>15778</v>
      </c>
      <c r="F1134" s="56" t="s">
        <v>46</v>
      </c>
      <c r="G1134" s="57">
        <v>1</v>
      </c>
    </row>
    <row r="1135" spans="1:7" x14ac:dyDescent="0.25">
      <c r="A1135" s="56"/>
      <c r="B1135" s="56"/>
      <c r="C1135" s="56" t="s">
        <v>3072</v>
      </c>
      <c r="D1135" s="56" t="s">
        <v>6023</v>
      </c>
      <c r="E1135" s="56" t="s">
        <v>15778</v>
      </c>
      <c r="F1135" s="56" t="s">
        <v>46</v>
      </c>
      <c r="G1135" s="57">
        <v>1</v>
      </c>
    </row>
    <row r="1136" spans="1:7" x14ac:dyDescent="0.25">
      <c r="A1136" s="56"/>
      <c r="B1136" s="56"/>
      <c r="C1136" s="56" t="s">
        <v>3077</v>
      </c>
      <c r="D1136" s="56" t="s">
        <v>6028</v>
      </c>
      <c r="E1136" s="56" t="s">
        <v>15778</v>
      </c>
      <c r="F1136" s="56" t="s">
        <v>46</v>
      </c>
      <c r="G1136" s="57">
        <v>1</v>
      </c>
    </row>
    <row r="1137" spans="1:7" x14ac:dyDescent="0.25">
      <c r="A1137" s="56"/>
      <c r="B1137" s="56"/>
      <c r="C1137" s="56" t="s">
        <v>3081</v>
      </c>
      <c r="D1137" s="56" t="s">
        <v>6032</v>
      </c>
      <c r="E1137" s="56" t="s">
        <v>15778</v>
      </c>
      <c r="F1137" s="56" t="s">
        <v>46</v>
      </c>
      <c r="G1137" s="57">
        <v>1</v>
      </c>
    </row>
    <row r="1138" spans="1:7" x14ac:dyDescent="0.25">
      <c r="A1138" s="56"/>
      <c r="B1138" s="56"/>
      <c r="C1138" s="56" t="s">
        <v>3085</v>
      </c>
      <c r="D1138" s="56" t="s">
        <v>6036</v>
      </c>
      <c r="E1138" s="56" t="s">
        <v>15779</v>
      </c>
      <c r="F1138" s="56" t="s">
        <v>46</v>
      </c>
      <c r="G1138" s="57">
        <v>1</v>
      </c>
    </row>
    <row r="1139" spans="1:7" x14ac:dyDescent="0.25">
      <c r="A1139" s="56"/>
      <c r="B1139" s="56"/>
      <c r="C1139" s="56" t="s">
        <v>3090</v>
      </c>
      <c r="D1139" s="56" t="s">
        <v>6040</v>
      </c>
      <c r="E1139" s="56" t="s">
        <v>15779</v>
      </c>
      <c r="F1139" s="56" t="s">
        <v>46</v>
      </c>
      <c r="G1139" s="57">
        <v>1</v>
      </c>
    </row>
    <row r="1140" spans="1:7" x14ac:dyDescent="0.25">
      <c r="A1140" s="56"/>
      <c r="B1140" s="56"/>
      <c r="C1140" s="56" t="s">
        <v>3095</v>
      </c>
      <c r="D1140" s="56" t="s">
        <v>6043</v>
      </c>
      <c r="E1140" s="56" t="s">
        <v>15780</v>
      </c>
      <c r="F1140" s="56" t="s">
        <v>46</v>
      </c>
      <c r="G1140" s="57">
        <v>1</v>
      </c>
    </row>
    <row r="1141" spans="1:7" x14ac:dyDescent="0.25">
      <c r="A1141" s="56"/>
      <c r="B1141" s="56"/>
      <c r="C1141" s="56" t="s">
        <v>3100</v>
      </c>
      <c r="D1141" s="56" t="s">
        <v>6046</v>
      </c>
      <c r="E1141" s="56" t="s">
        <v>15780</v>
      </c>
      <c r="F1141" s="56" t="s">
        <v>46</v>
      </c>
      <c r="G1141" s="57">
        <v>1</v>
      </c>
    </row>
    <row r="1142" spans="1:7" x14ac:dyDescent="0.25">
      <c r="A1142" s="56"/>
      <c r="B1142" s="56"/>
      <c r="C1142" s="56" t="s">
        <v>3105</v>
      </c>
      <c r="D1142" s="56" t="s">
        <v>6050</v>
      </c>
      <c r="E1142" s="56" t="s">
        <v>15781</v>
      </c>
      <c r="F1142" s="56" t="s">
        <v>46</v>
      </c>
      <c r="G1142" s="57">
        <v>1</v>
      </c>
    </row>
    <row r="1143" spans="1:7" x14ac:dyDescent="0.25">
      <c r="A1143" s="56"/>
      <c r="B1143" s="56"/>
      <c r="C1143" s="56" t="s">
        <v>3110</v>
      </c>
      <c r="D1143" s="56" t="s">
        <v>6054</v>
      </c>
      <c r="E1143" s="56" t="s">
        <v>15782</v>
      </c>
      <c r="F1143" s="56" t="s">
        <v>46</v>
      </c>
      <c r="G1143" s="57">
        <v>1</v>
      </c>
    </row>
    <row r="1144" spans="1:7" x14ac:dyDescent="0.25">
      <c r="A1144" s="56"/>
      <c r="B1144" s="56"/>
      <c r="C1144" s="56" t="s">
        <v>3115</v>
      </c>
      <c r="D1144" s="56" t="s">
        <v>6057</v>
      </c>
      <c r="E1144" s="56" t="s">
        <v>15783</v>
      </c>
      <c r="F1144" s="56" t="s">
        <v>46</v>
      </c>
      <c r="G1144" s="57">
        <v>1</v>
      </c>
    </row>
    <row r="1145" spans="1:7" x14ac:dyDescent="0.25">
      <c r="A1145" s="56"/>
      <c r="B1145" s="56"/>
      <c r="C1145" s="56" t="s">
        <v>3119</v>
      </c>
      <c r="D1145" s="56" t="s">
        <v>6060</v>
      </c>
      <c r="E1145" s="56" t="s">
        <v>15783</v>
      </c>
      <c r="F1145" s="56" t="s">
        <v>46</v>
      </c>
      <c r="G1145" s="57">
        <v>1</v>
      </c>
    </row>
    <row r="1146" spans="1:7" x14ac:dyDescent="0.25">
      <c r="A1146" s="56"/>
      <c r="B1146" s="56"/>
      <c r="C1146" s="56" t="s">
        <v>3122</v>
      </c>
      <c r="D1146" s="56" t="s">
        <v>6061</v>
      </c>
      <c r="E1146" s="56" t="s">
        <v>15783</v>
      </c>
      <c r="F1146" s="56" t="s">
        <v>46</v>
      </c>
      <c r="G1146" s="57">
        <v>1</v>
      </c>
    </row>
    <row r="1147" spans="1:7" x14ac:dyDescent="0.25">
      <c r="A1147" s="56"/>
      <c r="B1147" s="56"/>
      <c r="C1147" s="56" t="s">
        <v>3127</v>
      </c>
      <c r="D1147" s="56" t="s">
        <v>6064</v>
      </c>
      <c r="E1147" s="56" t="s">
        <v>15783</v>
      </c>
      <c r="F1147" s="56" t="s">
        <v>46</v>
      </c>
      <c r="G1147" s="57">
        <v>1</v>
      </c>
    </row>
    <row r="1148" spans="1:7" x14ac:dyDescent="0.25">
      <c r="A1148" s="56"/>
      <c r="B1148" s="56"/>
      <c r="C1148" s="56" t="s">
        <v>3132</v>
      </c>
      <c r="D1148" s="56" t="s">
        <v>6068</v>
      </c>
      <c r="E1148" s="56" t="s">
        <v>15783</v>
      </c>
      <c r="F1148" s="56" t="s">
        <v>46</v>
      </c>
      <c r="G1148" s="57">
        <v>1</v>
      </c>
    </row>
    <row r="1149" spans="1:7" x14ac:dyDescent="0.25">
      <c r="A1149" s="56"/>
      <c r="B1149" s="56"/>
      <c r="C1149" s="56" t="s">
        <v>3137</v>
      </c>
      <c r="D1149" s="56" t="s">
        <v>6071</v>
      </c>
      <c r="E1149" s="56" t="s">
        <v>15783</v>
      </c>
      <c r="F1149" s="56" t="s">
        <v>46</v>
      </c>
      <c r="G1149" s="57">
        <v>1</v>
      </c>
    </row>
    <row r="1150" spans="1:7" x14ac:dyDescent="0.25">
      <c r="A1150" s="56"/>
      <c r="B1150" s="56"/>
      <c r="C1150" s="56" t="s">
        <v>3141</v>
      </c>
      <c r="D1150" s="56" t="s">
        <v>6073</v>
      </c>
      <c r="E1150" s="56" t="s">
        <v>15783</v>
      </c>
      <c r="F1150" s="56" t="s">
        <v>46</v>
      </c>
      <c r="G1150" s="57">
        <v>1</v>
      </c>
    </row>
    <row r="1151" spans="1:7" x14ac:dyDescent="0.25">
      <c r="A1151" s="56"/>
      <c r="B1151" s="56"/>
      <c r="C1151" s="56" t="s">
        <v>3146</v>
      </c>
      <c r="D1151" s="56" t="s">
        <v>6076</v>
      </c>
      <c r="E1151" s="56" t="s">
        <v>15783</v>
      </c>
      <c r="F1151" s="56" t="s">
        <v>46</v>
      </c>
      <c r="G1151" s="57">
        <v>1</v>
      </c>
    </row>
    <row r="1152" spans="1:7" x14ac:dyDescent="0.25">
      <c r="A1152" s="56"/>
      <c r="B1152" s="56"/>
      <c r="C1152" s="56" t="s">
        <v>3153</v>
      </c>
      <c r="D1152" s="56" t="s">
        <v>6081</v>
      </c>
      <c r="E1152" s="56" t="s">
        <v>15783</v>
      </c>
      <c r="F1152" s="56" t="s">
        <v>46</v>
      </c>
      <c r="G1152" s="57">
        <v>1</v>
      </c>
    </row>
    <row r="1153" spans="1:7" x14ac:dyDescent="0.25">
      <c r="A1153" s="56"/>
      <c r="B1153" s="56"/>
      <c r="C1153" s="56" t="s">
        <v>3157</v>
      </c>
      <c r="D1153" s="56" t="s">
        <v>6083</v>
      </c>
      <c r="E1153" s="56" t="s">
        <v>15783</v>
      </c>
      <c r="F1153" s="56" t="s">
        <v>46</v>
      </c>
      <c r="G1153" s="57">
        <v>1</v>
      </c>
    </row>
    <row r="1154" spans="1:7" x14ac:dyDescent="0.25">
      <c r="A1154" s="56"/>
      <c r="B1154" s="56"/>
      <c r="C1154" s="56" t="s">
        <v>3161</v>
      </c>
      <c r="D1154" s="56" t="s">
        <v>6085</v>
      </c>
      <c r="E1154" s="56" t="s">
        <v>15783</v>
      </c>
      <c r="F1154" s="56" t="s">
        <v>46</v>
      </c>
      <c r="G1154" s="57">
        <v>1</v>
      </c>
    </row>
    <row r="1155" spans="1:7" x14ac:dyDescent="0.25">
      <c r="A1155" s="56"/>
      <c r="B1155" s="56"/>
      <c r="C1155" s="56" t="s">
        <v>3167</v>
      </c>
      <c r="D1155" s="56" t="s">
        <v>6089</v>
      </c>
      <c r="E1155" s="56" t="s">
        <v>15783</v>
      </c>
      <c r="F1155" s="56" t="s">
        <v>46</v>
      </c>
      <c r="G1155" s="57">
        <v>1</v>
      </c>
    </row>
    <row r="1156" spans="1:7" x14ac:dyDescent="0.25">
      <c r="A1156" s="56"/>
      <c r="B1156" s="56"/>
      <c r="C1156" s="56" t="s">
        <v>3172</v>
      </c>
      <c r="D1156" s="56" t="s">
        <v>6092</v>
      </c>
      <c r="E1156" s="56" t="s">
        <v>15783</v>
      </c>
      <c r="F1156" s="56" t="s">
        <v>46</v>
      </c>
      <c r="G1156" s="57">
        <v>1</v>
      </c>
    </row>
    <row r="1157" spans="1:7" x14ac:dyDescent="0.25">
      <c r="A1157" s="56"/>
      <c r="B1157" s="56"/>
      <c r="C1157" s="56" t="s">
        <v>3179</v>
      </c>
      <c r="D1157" s="56" t="s">
        <v>6097</v>
      </c>
      <c r="E1157" s="56" t="s">
        <v>15783</v>
      </c>
      <c r="F1157" s="56" t="s">
        <v>46</v>
      </c>
      <c r="G1157" s="57">
        <v>1</v>
      </c>
    </row>
    <row r="1158" spans="1:7" x14ac:dyDescent="0.25">
      <c r="A1158" s="56"/>
      <c r="B1158" s="56"/>
      <c r="C1158" s="56" t="s">
        <v>3185</v>
      </c>
      <c r="D1158" s="56" t="s">
        <v>6100</v>
      </c>
      <c r="E1158" s="56" t="s">
        <v>15783</v>
      </c>
      <c r="F1158" s="56" t="s">
        <v>46</v>
      </c>
      <c r="G1158" s="57">
        <v>1</v>
      </c>
    </row>
    <row r="1159" spans="1:7" x14ac:dyDescent="0.25">
      <c r="A1159" s="56"/>
      <c r="B1159" s="56"/>
      <c r="C1159" s="56" t="s">
        <v>3189</v>
      </c>
      <c r="D1159" s="56" t="s">
        <v>6102</v>
      </c>
      <c r="E1159" s="56" t="s">
        <v>15783</v>
      </c>
      <c r="F1159" s="56" t="s">
        <v>46</v>
      </c>
      <c r="G1159" s="57">
        <v>1</v>
      </c>
    </row>
    <row r="1160" spans="1:7" x14ac:dyDescent="0.25">
      <c r="A1160" s="56"/>
      <c r="B1160" s="56"/>
      <c r="C1160" s="56" t="s">
        <v>16313</v>
      </c>
      <c r="D1160" s="56" t="s">
        <v>3741</v>
      </c>
      <c r="E1160" s="56" t="s">
        <v>3741</v>
      </c>
      <c r="F1160" s="56">
        <v>0</v>
      </c>
      <c r="G1160" s="57">
        <v>1</v>
      </c>
    </row>
    <row r="1161" spans="1:7" x14ac:dyDescent="0.25">
      <c r="A1161" s="56"/>
      <c r="B1161" s="56"/>
      <c r="C1161" s="56" t="s">
        <v>16314</v>
      </c>
      <c r="D1161" s="56" t="s">
        <v>3744</v>
      </c>
      <c r="E1161" s="56" t="s">
        <v>3744</v>
      </c>
      <c r="F1161" s="56">
        <v>0</v>
      </c>
      <c r="G1161" s="57">
        <v>1</v>
      </c>
    </row>
    <row r="1162" spans="1:7" x14ac:dyDescent="0.25">
      <c r="A1162" s="56"/>
      <c r="B1162" s="56"/>
      <c r="C1162" s="56" t="s">
        <v>16315</v>
      </c>
      <c r="D1162" s="56" t="s">
        <v>3747</v>
      </c>
      <c r="E1162" s="56" t="s">
        <v>3747</v>
      </c>
      <c r="F1162" s="56">
        <v>0</v>
      </c>
      <c r="G1162" s="57">
        <v>1</v>
      </c>
    </row>
    <row r="1163" spans="1:7" x14ac:dyDescent="0.25">
      <c r="A1163" s="56"/>
      <c r="B1163" s="56"/>
      <c r="C1163" s="56" t="s">
        <v>16316</v>
      </c>
      <c r="D1163" s="56" t="s">
        <v>3753</v>
      </c>
      <c r="E1163" s="56" t="s">
        <v>3753</v>
      </c>
      <c r="F1163" s="56">
        <v>0</v>
      </c>
      <c r="G1163" s="57">
        <v>1</v>
      </c>
    </row>
    <row r="1164" spans="1:7" x14ac:dyDescent="0.25">
      <c r="A1164" s="56"/>
      <c r="B1164" s="56"/>
      <c r="C1164" s="56" t="s">
        <v>16317</v>
      </c>
      <c r="D1164" s="56" t="s">
        <v>3759</v>
      </c>
      <c r="E1164" s="56" t="s">
        <v>3759</v>
      </c>
      <c r="F1164" s="56">
        <v>0</v>
      </c>
      <c r="G1164" s="57">
        <v>1</v>
      </c>
    </row>
    <row r="1165" spans="1:7" x14ac:dyDescent="0.25">
      <c r="A1165" s="56"/>
      <c r="B1165" s="56"/>
      <c r="C1165" s="56" t="s">
        <v>16318</v>
      </c>
      <c r="D1165" s="56" t="s">
        <v>3765</v>
      </c>
      <c r="E1165" s="56" t="s">
        <v>3765</v>
      </c>
      <c r="F1165" s="56">
        <v>0</v>
      </c>
      <c r="G1165" s="57">
        <v>1</v>
      </c>
    </row>
    <row r="1166" spans="1:7" x14ac:dyDescent="0.25">
      <c r="A1166" s="56"/>
      <c r="B1166" s="56"/>
      <c r="C1166" s="56" t="s">
        <v>16319</v>
      </c>
      <c r="D1166" s="56" t="s">
        <v>3770</v>
      </c>
      <c r="E1166" s="56" t="s">
        <v>3770</v>
      </c>
      <c r="F1166" s="56">
        <v>0</v>
      </c>
      <c r="G1166" s="57">
        <v>1</v>
      </c>
    </row>
    <row r="1167" spans="1:7" x14ac:dyDescent="0.25">
      <c r="A1167" s="56"/>
      <c r="B1167" s="56"/>
      <c r="C1167" s="56" t="s">
        <v>16320</v>
      </c>
      <c r="D1167" s="56" t="s">
        <v>3774</v>
      </c>
      <c r="E1167" s="56" t="s">
        <v>3774</v>
      </c>
      <c r="F1167" s="56">
        <v>0</v>
      </c>
      <c r="G1167" s="57">
        <v>1</v>
      </c>
    </row>
    <row r="1168" spans="1:7" x14ac:dyDescent="0.25">
      <c r="A1168" s="56"/>
      <c r="B1168" s="56"/>
      <c r="C1168" s="56" t="s">
        <v>16321</v>
      </c>
      <c r="D1168" s="56" t="s">
        <v>6540</v>
      </c>
      <c r="E1168" s="56" t="s">
        <v>6540</v>
      </c>
      <c r="F1168" s="56">
        <v>0</v>
      </c>
      <c r="G1168" s="57">
        <v>1</v>
      </c>
    </row>
    <row r="1169" spans="1:7" x14ac:dyDescent="0.25">
      <c r="A1169" s="56"/>
      <c r="B1169" s="56"/>
      <c r="C1169" s="56" t="s">
        <v>16322</v>
      </c>
      <c r="D1169" s="56" t="s">
        <v>3781</v>
      </c>
      <c r="E1169" s="56" t="s">
        <v>3781</v>
      </c>
      <c r="F1169" s="56">
        <v>0</v>
      </c>
      <c r="G1169" s="57">
        <v>1</v>
      </c>
    </row>
    <row r="1170" spans="1:7" x14ac:dyDescent="0.25">
      <c r="A1170" s="56"/>
      <c r="B1170" s="56"/>
      <c r="C1170" s="56" t="s">
        <v>16323</v>
      </c>
      <c r="D1170" s="56" t="s">
        <v>3786</v>
      </c>
      <c r="E1170" s="56" t="s">
        <v>3786</v>
      </c>
      <c r="F1170" s="56">
        <v>0</v>
      </c>
      <c r="G1170" s="57">
        <v>1</v>
      </c>
    </row>
    <row r="1171" spans="1:7" x14ac:dyDescent="0.25">
      <c r="A1171" s="56"/>
      <c r="B1171" s="56"/>
      <c r="C1171" s="56" t="s">
        <v>16324</v>
      </c>
      <c r="D1171" s="56" t="s">
        <v>3790</v>
      </c>
      <c r="E1171" s="56" t="s">
        <v>3790</v>
      </c>
      <c r="F1171" s="56">
        <v>0</v>
      </c>
      <c r="G1171" s="57">
        <v>1</v>
      </c>
    </row>
    <row r="1172" spans="1:7" x14ac:dyDescent="0.25">
      <c r="A1172" s="56"/>
      <c r="B1172" s="56"/>
      <c r="C1172" s="56" t="s">
        <v>16325</v>
      </c>
      <c r="D1172" s="56" t="s">
        <v>3794</v>
      </c>
      <c r="E1172" s="56" t="s">
        <v>3794</v>
      </c>
      <c r="F1172" s="56">
        <v>0</v>
      </c>
      <c r="G1172" s="57">
        <v>1</v>
      </c>
    </row>
    <row r="1173" spans="1:7" x14ac:dyDescent="0.25">
      <c r="A1173" s="56"/>
      <c r="B1173" s="56"/>
      <c r="C1173" s="56" t="s">
        <v>16326</v>
      </c>
      <c r="D1173" s="56" t="s">
        <v>3797</v>
      </c>
      <c r="E1173" s="56" t="s">
        <v>3797</v>
      </c>
      <c r="F1173" s="56">
        <v>0</v>
      </c>
      <c r="G1173" s="57">
        <v>1</v>
      </c>
    </row>
    <row r="1174" spans="1:7" x14ac:dyDescent="0.25">
      <c r="A1174" s="56"/>
      <c r="B1174" s="56"/>
      <c r="C1174" s="56" t="s">
        <v>16327</v>
      </c>
      <c r="D1174" s="56" t="s">
        <v>3802</v>
      </c>
      <c r="E1174" s="56" t="s">
        <v>3802</v>
      </c>
      <c r="F1174" s="56">
        <v>0</v>
      </c>
      <c r="G1174" s="57">
        <v>1</v>
      </c>
    </row>
    <row r="1175" spans="1:7" x14ac:dyDescent="0.25">
      <c r="A1175" s="56"/>
      <c r="B1175" s="56"/>
      <c r="C1175" s="56" t="s">
        <v>16328</v>
      </c>
      <c r="D1175" s="56" t="s">
        <v>3807</v>
      </c>
      <c r="E1175" s="56" t="s">
        <v>3807</v>
      </c>
      <c r="F1175" s="56">
        <v>0</v>
      </c>
      <c r="G1175" s="57">
        <v>1</v>
      </c>
    </row>
    <row r="1176" spans="1:7" x14ac:dyDescent="0.25">
      <c r="A1176" s="56"/>
      <c r="B1176" s="56"/>
      <c r="C1176" s="56" t="s">
        <v>16329</v>
      </c>
      <c r="D1176" s="56" t="s">
        <v>3812</v>
      </c>
      <c r="E1176" s="56" t="s">
        <v>3812</v>
      </c>
      <c r="F1176" s="56">
        <v>0</v>
      </c>
      <c r="G1176" s="57">
        <v>1</v>
      </c>
    </row>
    <row r="1177" spans="1:7" x14ac:dyDescent="0.25">
      <c r="A1177" s="56"/>
      <c r="B1177" s="56"/>
      <c r="C1177" s="56" t="s">
        <v>16330</v>
      </c>
      <c r="D1177" s="56" t="s">
        <v>3818</v>
      </c>
      <c r="E1177" s="56" t="s">
        <v>3818</v>
      </c>
      <c r="F1177" s="56">
        <v>0</v>
      </c>
      <c r="G1177" s="57">
        <v>1</v>
      </c>
    </row>
    <row r="1178" spans="1:7" x14ac:dyDescent="0.25">
      <c r="A1178" s="56"/>
      <c r="B1178" s="56"/>
      <c r="C1178" s="56" t="s">
        <v>16331</v>
      </c>
      <c r="D1178" s="56" t="s">
        <v>3823</v>
      </c>
      <c r="E1178" s="56" t="s">
        <v>3823</v>
      </c>
      <c r="F1178" s="56">
        <v>0</v>
      </c>
      <c r="G1178" s="57">
        <v>1</v>
      </c>
    </row>
    <row r="1179" spans="1:7" x14ac:dyDescent="0.25">
      <c r="A1179" s="56"/>
      <c r="B1179" s="56"/>
      <c r="C1179" s="56" t="s">
        <v>16332</v>
      </c>
      <c r="D1179" s="56" t="s">
        <v>3828</v>
      </c>
      <c r="E1179" s="56" t="s">
        <v>3828</v>
      </c>
      <c r="F1179" s="56">
        <v>0</v>
      </c>
      <c r="G1179" s="57">
        <v>1</v>
      </c>
    </row>
    <row r="1180" spans="1:7" x14ac:dyDescent="0.25">
      <c r="A1180" s="56"/>
      <c r="B1180" s="56"/>
      <c r="C1180" s="56" t="s">
        <v>16333</v>
      </c>
      <c r="D1180" s="56" t="s">
        <v>3830</v>
      </c>
      <c r="E1180" s="56" t="s">
        <v>3830</v>
      </c>
      <c r="F1180" s="56">
        <v>0</v>
      </c>
      <c r="G1180" s="57">
        <v>1</v>
      </c>
    </row>
    <row r="1181" spans="1:7" x14ac:dyDescent="0.25">
      <c r="A1181" s="56"/>
      <c r="B1181" s="56"/>
      <c r="C1181" s="56" t="s">
        <v>16334</v>
      </c>
      <c r="D1181" s="56" t="s">
        <v>3835</v>
      </c>
      <c r="E1181" s="56" t="s">
        <v>3835</v>
      </c>
      <c r="F1181" s="56">
        <v>0</v>
      </c>
      <c r="G1181" s="57">
        <v>1</v>
      </c>
    </row>
    <row r="1182" spans="1:7" x14ac:dyDescent="0.25">
      <c r="A1182" s="56"/>
      <c r="B1182" s="56"/>
      <c r="C1182" s="56" t="s">
        <v>16335</v>
      </c>
      <c r="D1182" s="56" t="s">
        <v>3839</v>
      </c>
      <c r="E1182" s="56" t="s">
        <v>3839</v>
      </c>
      <c r="F1182" s="56">
        <v>0</v>
      </c>
      <c r="G1182" s="57">
        <v>1</v>
      </c>
    </row>
    <row r="1183" spans="1:7" x14ac:dyDescent="0.25">
      <c r="A1183" s="56"/>
      <c r="B1183" s="56"/>
      <c r="C1183" s="56" t="s">
        <v>16336</v>
      </c>
      <c r="D1183" s="56" t="s">
        <v>3843</v>
      </c>
      <c r="E1183" s="56" t="s">
        <v>3843</v>
      </c>
      <c r="F1183" s="56">
        <v>0</v>
      </c>
      <c r="G1183" s="57">
        <v>1</v>
      </c>
    </row>
    <row r="1184" spans="1:7" x14ac:dyDescent="0.25">
      <c r="A1184" s="56"/>
      <c r="B1184" s="56"/>
      <c r="C1184" s="56" t="s">
        <v>16337</v>
      </c>
      <c r="D1184" s="56" t="s">
        <v>3847</v>
      </c>
      <c r="E1184" s="56" t="s">
        <v>3847</v>
      </c>
      <c r="F1184" s="56">
        <v>0</v>
      </c>
      <c r="G1184" s="57">
        <v>1</v>
      </c>
    </row>
    <row r="1185" spans="1:7" x14ac:dyDescent="0.25">
      <c r="A1185" s="56"/>
      <c r="B1185" s="56"/>
      <c r="C1185" s="56" t="s">
        <v>16338</v>
      </c>
      <c r="D1185" s="56" t="s">
        <v>3851</v>
      </c>
      <c r="E1185" s="56" t="s">
        <v>3851</v>
      </c>
      <c r="F1185" s="56">
        <v>0</v>
      </c>
      <c r="G1185" s="57">
        <v>1</v>
      </c>
    </row>
    <row r="1186" spans="1:7" x14ac:dyDescent="0.25">
      <c r="A1186" s="56"/>
      <c r="B1186" s="56"/>
      <c r="C1186" s="56" t="s">
        <v>16339</v>
      </c>
      <c r="D1186" s="56" t="s">
        <v>3851</v>
      </c>
      <c r="E1186" s="56" t="s">
        <v>3851</v>
      </c>
      <c r="F1186" s="56">
        <v>0</v>
      </c>
      <c r="G1186" s="57">
        <v>1</v>
      </c>
    </row>
    <row r="1187" spans="1:7" x14ac:dyDescent="0.25">
      <c r="A1187" s="56"/>
      <c r="B1187" s="56"/>
      <c r="C1187" s="56" t="s">
        <v>16340</v>
      </c>
      <c r="D1187" s="56" t="s">
        <v>3860</v>
      </c>
      <c r="E1187" s="56" t="s">
        <v>3860</v>
      </c>
      <c r="F1187" s="56">
        <v>0</v>
      </c>
      <c r="G1187" s="57">
        <v>1</v>
      </c>
    </row>
    <row r="1188" spans="1:7" x14ac:dyDescent="0.25">
      <c r="A1188" s="56"/>
      <c r="B1188" s="56"/>
      <c r="C1188" s="56" t="s">
        <v>16341</v>
      </c>
      <c r="D1188" s="56" t="s">
        <v>3864</v>
      </c>
      <c r="E1188" s="56" t="s">
        <v>3864</v>
      </c>
      <c r="F1188" s="56">
        <v>0</v>
      </c>
      <c r="G1188" s="57">
        <v>1</v>
      </c>
    </row>
    <row r="1189" spans="1:7" x14ac:dyDescent="0.25">
      <c r="A1189" s="56"/>
      <c r="B1189" s="56"/>
      <c r="C1189" s="56" t="s">
        <v>16342</v>
      </c>
      <c r="D1189" s="56" t="s">
        <v>3871</v>
      </c>
      <c r="E1189" s="56" t="s">
        <v>3871</v>
      </c>
      <c r="F1189" s="56">
        <v>0</v>
      </c>
      <c r="G1189" s="57">
        <v>1</v>
      </c>
    </row>
    <row r="1190" spans="1:7" x14ac:dyDescent="0.25">
      <c r="A1190" s="56"/>
      <c r="B1190" s="56"/>
      <c r="C1190" s="56" t="s">
        <v>16343</v>
      </c>
      <c r="D1190" s="56" t="s">
        <v>3874</v>
      </c>
      <c r="E1190" s="56" t="s">
        <v>3874</v>
      </c>
      <c r="F1190" s="56">
        <v>0</v>
      </c>
      <c r="G1190" s="57">
        <v>1</v>
      </c>
    </row>
    <row r="1191" spans="1:7" x14ac:dyDescent="0.25">
      <c r="A1191" s="56"/>
      <c r="B1191" s="56"/>
      <c r="C1191" s="56" t="s">
        <v>16344</v>
      </c>
      <c r="D1191" s="56" t="s">
        <v>3878</v>
      </c>
      <c r="E1191" s="56" t="s">
        <v>3878</v>
      </c>
      <c r="F1191" s="56">
        <v>0</v>
      </c>
      <c r="G1191" s="57">
        <v>1</v>
      </c>
    </row>
    <row r="1192" spans="1:7" x14ac:dyDescent="0.25">
      <c r="A1192" s="56"/>
      <c r="B1192" s="56"/>
      <c r="C1192" s="56" t="s">
        <v>16345</v>
      </c>
      <c r="D1192" s="56" t="s">
        <v>3881</v>
      </c>
      <c r="E1192" s="56" t="s">
        <v>3881</v>
      </c>
      <c r="F1192" s="56">
        <v>0</v>
      </c>
      <c r="G1192" s="57">
        <v>1</v>
      </c>
    </row>
    <row r="1193" spans="1:7" x14ac:dyDescent="0.25">
      <c r="A1193" s="56"/>
      <c r="B1193" s="56"/>
      <c r="C1193" s="56" t="s">
        <v>16346</v>
      </c>
      <c r="D1193" s="56" t="s">
        <v>3886</v>
      </c>
      <c r="E1193" s="56" t="s">
        <v>3886</v>
      </c>
      <c r="F1193" s="56">
        <v>0</v>
      </c>
      <c r="G1193" s="57">
        <v>1</v>
      </c>
    </row>
    <row r="1194" spans="1:7" x14ac:dyDescent="0.25">
      <c r="A1194" s="56"/>
      <c r="B1194" s="56"/>
      <c r="C1194" s="56" t="s">
        <v>16347</v>
      </c>
      <c r="D1194" s="56" t="s">
        <v>3890</v>
      </c>
      <c r="E1194" s="56" t="s">
        <v>3890</v>
      </c>
      <c r="F1194" s="56">
        <v>0</v>
      </c>
      <c r="G1194" s="57">
        <v>1</v>
      </c>
    </row>
    <row r="1195" spans="1:7" x14ac:dyDescent="0.25">
      <c r="A1195" s="56"/>
      <c r="B1195" s="56"/>
      <c r="C1195" s="56" t="s">
        <v>16348</v>
      </c>
      <c r="D1195" s="56" t="s">
        <v>3894</v>
      </c>
      <c r="E1195" s="56" t="s">
        <v>3894</v>
      </c>
      <c r="F1195" s="56">
        <v>0</v>
      </c>
      <c r="G1195" s="57">
        <v>1</v>
      </c>
    </row>
    <row r="1196" spans="1:7" x14ac:dyDescent="0.25">
      <c r="A1196" s="56"/>
      <c r="B1196" s="56"/>
      <c r="C1196" s="56" t="s">
        <v>16349</v>
      </c>
      <c r="D1196" s="56" t="s">
        <v>16474</v>
      </c>
      <c r="E1196" s="56" t="s">
        <v>16474</v>
      </c>
      <c r="F1196" s="56">
        <v>0</v>
      </c>
      <c r="G1196" s="57">
        <v>1</v>
      </c>
    </row>
    <row r="1197" spans="1:7" x14ac:dyDescent="0.25">
      <c r="A1197" s="56"/>
      <c r="B1197" s="56"/>
      <c r="C1197" s="56" t="s">
        <v>16350</v>
      </c>
      <c r="D1197" s="56" t="s">
        <v>16475</v>
      </c>
      <c r="E1197" s="56" t="s">
        <v>16475</v>
      </c>
      <c r="F1197" s="56">
        <v>0</v>
      </c>
      <c r="G1197" s="57">
        <v>1</v>
      </c>
    </row>
    <row r="1198" spans="1:7" x14ac:dyDescent="0.25">
      <c r="A1198" s="56"/>
      <c r="B1198" s="56"/>
      <c r="C1198" s="56" t="s">
        <v>16351</v>
      </c>
      <c r="D1198" s="56" t="s">
        <v>3905</v>
      </c>
      <c r="E1198" s="56" t="s">
        <v>3905</v>
      </c>
      <c r="F1198" s="56">
        <v>0</v>
      </c>
      <c r="G1198" s="57">
        <v>1</v>
      </c>
    </row>
    <row r="1199" spans="1:7" x14ac:dyDescent="0.25">
      <c r="A1199" s="56"/>
      <c r="B1199" s="56"/>
      <c r="C1199" s="56" t="s">
        <v>16352</v>
      </c>
      <c r="D1199" s="56" t="s">
        <v>3909</v>
      </c>
      <c r="E1199" s="56" t="s">
        <v>3909</v>
      </c>
      <c r="F1199" s="56">
        <v>0</v>
      </c>
      <c r="G1199" s="57">
        <v>1</v>
      </c>
    </row>
    <row r="1200" spans="1:7" x14ac:dyDescent="0.25">
      <c r="A1200" s="56" t="s">
        <v>20</v>
      </c>
      <c r="B1200" s="56" t="s">
        <v>6105</v>
      </c>
      <c r="C1200" s="56" t="s">
        <v>3195</v>
      </c>
      <c r="D1200" s="56" t="s">
        <v>6107</v>
      </c>
      <c r="E1200" s="56" t="s">
        <v>15778</v>
      </c>
      <c r="F1200" s="56" t="s">
        <v>46</v>
      </c>
      <c r="G1200" s="57">
        <v>1</v>
      </c>
    </row>
    <row r="1201" spans="1:7" x14ac:dyDescent="0.25">
      <c r="A1201" s="56"/>
      <c r="B1201" s="56"/>
      <c r="C1201" s="56" t="s">
        <v>3200</v>
      </c>
      <c r="D1201" s="56" t="s">
        <v>6110</v>
      </c>
      <c r="E1201" s="56" t="s">
        <v>15778</v>
      </c>
      <c r="F1201" s="56" t="s">
        <v>46</v>
      </c>
      <c r="G1201" s="57">
        <v>1</v>
      </c>
    </row>
    <row r="1202" spans="1:7" x14ac:dyDescent="0.25">
      <c r="A1202" s="56"/>
      <c r="B1202" s="56"/>
      <c r="C1202" s="56" t="s">
        <v>3204</v>
      </c>
      <c r="D1202" s="56" t="s">
        <v>6112</v>
      </c>
      <c r="E1202" s="56" t="s">
        <v>15778</v>
      </c>
      <c r="F1202" s="56" t="s">
        <v>46</v>
      </c>
      <c r="G1202" s="57">
        <v>1</v>
      </c>
    </row>
    <row r="1203" spans="1:7" x14ac:dyDescent="0.25">
      <c r="A1203" s="56"/>
      <c r="B1203" s="56"/>
      <c r="C1203" s="56" t="s">
        <v>3208</v>
      </c>
      <c r="D1203" s="56" t="s">
        <v>6114</v>
      </c>
      <c r="E1203" s="56" t="s">
        <v>15778</v>
      </c>
      <c r="F1203" s="56" t="s">
        <v>46</v>
      </c>
      <c r="G1203" s="57">
        <v>1</v>
      </c>
    </row>
    <row r="1204" spans="1:7" x14ac:dyDescent="0.25">
      <c r="A1204" s="56"/>
      <c r="B1204" s="56"/>
      <c r="C1204" s="56" t="s">
        <v>3213</v>
      </c>
      <c r="D1204" s="56" t="s">
        <v>6117</v>
      </c>
      <c r="E1204" s="56" t="s">
        <v>15778</v>
      </c>
      <c r="F1204" s="56" t="s">
        <v>46</v>
      </c>
      <c r="G1204" s="57">
        <v>1</v>
      </c>
    </row>
    <row r="1205" spans="1:7" x14ac:dyDescent="0.25">
      <c r="A1205" s="56"/>
      <c r="B1205" s="56"/>
      <c r="C1205" s="56" t="s">
        <v>3218</v>
      </c>
      <c r="D1205" s="56" t="s">
        <v>6121</v>
      </c>
      <c r="E1205" s="56" t="s">
        <v>15778</v>
      </c>
      <c r="F1205" s="56" t="s">
        <v>46</v>
      </c>
      <c r="G1205" s="57">
        <v>1</v>
      </c>
    </row>
    <row r="1206" spans="1:7" x14ac:dyDescent="0.25">
      <c r="A1206" s="56"/>
      <c r="B1206" s="56"/>
      <c r="C1206" s="56" t="s">
        <v>3222</v>
      </c>
      <c r="D1206" s="56" t="s">
        <v>6124</v>
      </c>
      <c r="E1206" s="56" t="s">
        <v>15778</v>
      </c>
      <c r="F1206" s="56" t="s">
        <v>46</v>
      </c>
      <c r="G1206" s="57">
        <v>1</v>
      </c>
    </row>
    <row r="1207" spans="1:7" x14ac:dyDescent="0.25">
      <c r="A1207" s="56"/>
      <c r="B1207" s="56"/>
      <c r="C1207" s="56" t="s">
        <v>3227</v>
      </c>
      <c r="D1207" s="56" t="s">
        <v>6129</v>
      </c>
      <c r="E1207" s="56" t="s">
        <v>15778</v>
      </c>
      <c r="F1207" s="56" t="s">
        <v>46</v>
      </c>
      <c r="G1207" s="57">
        <v>1</v>
      </c>
    </row>
    <row r="1208" spans="1:7" x14ac:dyDescent="0.25">
      <c r="A1208" s="56"/>
      <c r="B1208" s="56"/>
      <c r="C1208" s="56" t="s">
        <v>3232</v>
      </c>
      <c r="D1208" s="56" t="s">
        <v>6132</v>
      </c>
      <c r="E1208" s="56" t="s">
        <v>15778</v>
      </c>
      <c r="F1208" s="56" t="s">
        <v>46</v>
      </c>
      <c r="G1208" s="57">
        <v>1</v>
      </c>
    </row>
    <row r="1209" spans="1:7" x14ac:dyDescent="0.25">
      <c r="A1209" s="56"/>
      <c r="B1209" s="56"/>
      <c r="C1209" s="56" t="s">
        <v>3236</v>
      </c>
      <c r="D1209" s="56" t="s">
        <v>6135</v>
      </c>
      <c r="E1209" s="56" t="s">
        <v>15778</v>
      </c>
      <c r="F1209" s="56" t="s">
        <v>46</v>
      </c>
      <c r="G1209" s="57">
        <v>1</v>
      </c>
    </row>
    <row r="1210" spans="1:7" x14ac:dyDescent="0.25">
      <c r="A1210" s="56"/>
      <c r="B1210" s="56"/>
      <c r="C1210" s="56" t="s">
        <v>3240</v>
      </c>
      <c r="D1210" s="56" t="s">
        <v>6137</v>
      </c>
      <c r="E1210" s="56" t="s">
        <v>15778</v>
      </c>
      <c r="F1210" s="56" t="s">
        <v>46</v>
      </c>
      <c r="G1210" s="57">
        <v>1</v>
      </c>
    </row>
    <row r="1211" spans="1:7" x14ac:dyDescent="0.25">
      <c r="A1211" s="56"/>
      <c r="B1211" s="56"/>
      <c r="C1211" s="56" t="s">
        <v>3245</v>
      </c>
      <c r="D1211" s="56" t="s">
        <v>6140</v>
      </c>
      <c r="E1211" s="56" t="s">
        <v>15778</v>
      </c>
      <c r="F1211" s="56" t="s">
        <v>46</v>
      </c>
      <c r="G1211" s="57">
        <v>1</v>
      </c>
    </row>
    <row r="1212" spans="1:7" x14ac:dyDescent="0.25">
      <c r="A1212" s="56"/>
      <c r="B1212" s="56"/>
      <c r="C1212" s="56" t="s">
        <v>3250</v>
      </c>
      <c r="D1212" s="56" t="s">
        <v>6144</v>
      </c>
      <c r="E1212" s="56" t="s">
        <v>15778</v>
      </c>
      <c r="F1212" s="56" t="s">
        <v>46</v>
      </c>
      <c r="G1212" s="57">
        <v>1</v>
      </c>
    </row>
    <row r="1213" spans="1:7" x14ac:dyDescent="0.25">
      <c r="A1213" s="56"/>
      <c r="B1213" s="56"/>
      <c r="C1213" s="56" t="s">
        <v>3254</v>
      </c>
      <c r="D1213" s="56" t="s">
        <v>6147</v>
      </c>
      <c r="E1213" s="56" t="s">
        <v>15778</v>
      </c>
      <c r="F1213" s="56" t="s">
        <v>46</v>
      </c>
      <c r="G1213" s="57">
        <v>1</v>
      </c>
    </row>
    <row r="1214" spans="1:7" x14ac:dyDescent="0.25">
      <c r="A1214" s="56"/>
      <c r="B1214" s="56"/>
      <c r="C1214" s="56" t="s">
        <v>3259</v>
      </c>
      <c r="D1214" s="56" t="s">
        <v>6151</v>
      </c>
      <c r="E1214" s="56" t="s">
        <v>15778</v>
      </c>
      <c r="F1214" s="56" t="s">
        <v>46</v>
      </c>
      <c r="G1214" s="57">
        <v>1</v>
      </c>
    </row>
    <row r="1215" spans="1:7" x14ac:dyDescent="0.25">
      <c r="A1215" s="56"/>
      <c r="B1215" s="56"/>
      <c r="C1215" s="56" t="s">
        <v>3264</v>
      </c>
      <c r="D1215" s="56" t="s">
        <v>6155</v>
      </c>
      <c r="E1215" s="56" t="s">
        <v>15778</v>
      </c>
      <c r="F1215" s="56" t="s">
        <v>46</v>
      </c>
      <c r="G1215" s="57">
        <v>1</v>
      </c>
    </row>
    <row r="1216" spans="1:7" x14ac:dyDescent="0.25">
      <c r="A1216" s="56"/>
      <c r="B1216" s="56"/>
      <c r="C1216" s="56" t="s">
        <v>3269</v>
      </c>
      <c r="D1216" s="56" t="s">
        <v>6159</v>
      </c>
      <c r="E1216" s="56" t="s">
        <v>15778</v>
      </c>
      <c r="F1216" s="56" t="s">
        <v>46</v>
      </c>
      <c r="G1216" s="57">
        <v>1</v>
      </c>
    </row>
    <row r="1217" spans="1:7" x14ac:dyDescent="0.25">
      <c r="A1217" s="56"/>
      <c r="B1217" s="56"/>
      <c r="C1217" s="56" t="s">
        <v>3272</v>
      </c>
      <c r="D1217" s="56" t="s">
        <v>6162</v>
      </c>
      <c r="E1217" s="56" t="s">
        <v>15778</v>
      </c>
      <c r="F1217" s="56" t="s">
        <v>46</v>
      </c>
      <c r="G1217" s="57">
        <v>1</v>
      </c>
    </row>
    <row r="1218" spans="1:7" x14ac:dyDescent="0.25">
      <c r="A1218" s="56"/>
      <c r="B1218" s="56"/>
      <c r="C1218" s="56" t="s">
        <v>3277</v>
      </c>
      <c r="D1218" s="56" t="s">
        <v>6165</v>
      </c>
      <c r="E1218" s="56" t="s">
        <v>15778</v>
      </c>
      <c r="F1218" s="56" t="s">
        <v>46</v>
      </c>
      <c r="G1218" s="57">
        <v>1</v>
      </c>
    </row>
    <row r="1219" spans="1:7" x14ac:dyDescent="0.25">
      <c r="A1219" s="56"/>
      <c r="B1219" s="56"/>
      <c r="C1219" s="56" t="s">
        <v>3281</v>
      </c>
      <c r="D1219" s="56" t="s">
        <v>6169</v>
      </c>
      <c r="E1219" s="56" t="s">
        <v>15778</v>
      </c>
      <c r="F1219" s="56" t="s">
        <v>46</v>
      </c>
      <c r="G1219" s="57">
        <v>1</v>
      </c>
    </row>
    <row r="1220" spans="1:7" x14ac:dyDescent="0.25">
      <c r="A1220" s="56"/>
      <c r="B1220" s="56"/>
      <c r="C1220" s="56" t="s">
        <v>3286</v>
      </c>
      <c r="D1220" s="56" t="s">
        <v>6173</v>
      </c>
      <c r="E1220" s="56" t="s">
        <v>15778</v>
      </c>
      <c r="F1220" s="56" t="s">
        <v>46</v>
      </c>
      <c r="G1220" s="57">
        <v>1</v>
      </c>
    </row>
    <row r="1221" spans="1:7" x14ac:dyDescent="0.25">
      <c r="A1221" s="56"/>
      <c r="B1221" s="56"/>
      <c r="C1221" s="56" t="s">
        <v>3292</v>
      </c>
      <c r="D1221" s="56" t="s">
        <v>6177</v>
      </c>
      <c r="E1221" s="56" t="s">
        <v>15778</v>
      </c>
      <c r="F1221" s="56" t="s">
        <v>46</v>
      </c>
      <c r="G1221" s="57">
        <v>1</v>
      </c>
    </row>
    <row r="1222" spans="1:7" x14ac:dyDescent="0.25">
      <c r="A1222" s="56"/>
      <c r="B1222" s="56"/>
      <c r="C1222" s="56" t="s">
        <v>3295</v>
      </c>
      <c r="D1222" s="56" t="s">
        <v>6179</v>
      </c>
      <c r="E1222" s="56" t="s">
        <v>15778</v>
      </c>
      <c r="F1222" s="56" t="s">
        <v>46</v>
      </c>
      <c r="G1222" s="57">
        <v>1</v>
      </c>
    </row>
    <row r="1223" spans="1:7" x14ac:dyDescent="0.25">
      <c r="A1223" s="56"/>
      <c r="B1223" s="56"/>
      <c r="C1223" s="56" t="s">
        <v>3300</v>
      </c>
      <c r="D1223" s="56" t="s">
        <v>6184</v>
      </c>
      <c r="E1223" s="56" t="s">
        <v>15778</v>
      </c>
      <c r="F1223" s="56" t="s">
        <v>46</v>
      </c>
      <c r="G1223" s="57">
        <v>1</v>
      </c>
    </row>
    <row r="1224" spans="1:7" x14ac:dyDescent="0.25">
      <c r="A1224" s="56"/>
      <c r="B1224" s="56"/>
      <c r="C1224" s="56" t="s">
        <v>3304</v>
      </c>
      <c r="D1224" s="56" t="s">
        <v>6188</v>
      </c>
      <c r="E1224" s="56" t="s">
        <v>15778</v>
      </c>
      <c r="F1224" s="56" t="s">
        <v>46</v>
      </c>
      <c r="G1224" s="57">
        <v>1</v>
      </c>
    </row>
    <row r="1225" spans="1:7" x14ac:dyDescent="0.25">
      <c r="A1225" s="56"/>
      <c r="B1225" s="56"/>
      <c r="C1225" s="56" t="s">
        <v>3307</v>
      </c>
      <c r="D1225" s="56" t="s">
        <v>6191</v>
      </c>
      <c r="E1225" s="56" t="s">
        <v>15778</v>
      </c>
      <c r="F1225" s="56" t="s">
        <v>46</v>
      </c>
      <c r="G1225" s="57">
        <v>1</v>
      </c>
    </row>
    <row r="1226" spans="1:7" x14ac:dyDescent="0.25">
      <c r="A1226" s="56"/>
      <c r="B1226" s="56"/>
      <c r="C1226" s="56" t="s">
        <v>3310</v>
      </c>
      <c r="D1226" s="56" t="s">
        <v>6194</v>
      </c>
      <c r="E1226" s="56" t="s">
        <v>15778</v>
      </c>
      <c r="F1226" s="56" t="s">
        <v>46</v>
      </c>
      <c r="G1226" s="57">
        <v>1</v>
      </c>
    </row>
    <row r="1227" spans="1:7" x14ac:dyDescent="0.25">
      <c r="A1227" s="56"/>
      <c r="B1227" s="56"/>
      <c r="C1227" s="56" t="s">
        <v>3315</v>
      </c>
      <c r="D1227" s="56" t="s">
        <v>6198</v>
      </c>
      <c r="E1227" s="56" t="s">
        <v>15778</v>
      </c>
      <c r="F1227" s="56" t="s">
        <v>46</v>
      </c>
      <c r="G1227" s="57">
        <v>1</v>
      </c>
    </row>
    <row r="1228" spans="1:7" x14ac:dyDescent="0.25">
      <c r="A1228" s="56"/>
      <c r="B1228" s="56"/>
      <c r="C1228" s="56" t="s">
        <v>3320</v>
      </c>
      <c r="D1228" s="56" t="s">
        <v>6202</v>
      </c>
      <c r="E1228" s="56" t="s">
        <v>15778</v>
      </c>
      <c r="F1228" s="56" t="s">
        <v>46</v>
      </c>
      <c r="G1228" s="57">
        <v>1</v>
      </c>
    </row>
    <row r="1229" spans="1:7" x14ac:dyDescent="0.25">
      <c r="A1229" s="56"/>
      <c r="B1229" s="56"/>
      <c r="C1229" s="56" t="s">
        <v>3325</v>
      </c>
      <c r="D1229" s="56" t="s">
        <v>6205</v>
      </c>
      <c r="E1229" s="56" t="s">
        <v>15779</v>
      </c>
      <c r="F1229" s="56" t="s">
        <v>46</v>
      </c>
      <c r="G1229" s="57">
        <v>1</v>
      </c>
    </row>
    <row r="1230" spans="1:7" x14ac:dyDescent="0.25">
      <c r="A1230" s="56"/>
      <c r="B1230" s="56"/>
      <c r="C1230" s="56" t="s">
        <v>3330</v>
      </c>
      <c r="D1230" s="56" t="s">
        <v>6208</v>
      </c>
      <c r="E1230" s="56" t="s">
        <v>15779</v>
      </c>
      <c r="F1230" s="56" t="s">
        <v>46</v>
      </c>
      <c r="G1230" s="57">
        <v>1</v>
      </c>
    </row>
    <row r="1231" spans="1:7" x14ac:dyDescent="0.25">
      <c r="A1231" s="56"/>
      <c r="B1231" s="56"/>
      <c r="C1231" s="56" t="s">
        <v>3336</v>
      </c>
      <c r="D1231" s="56" t="s">
        <v>6212</v>
      </c>
      <c r="E1231" s="56" t="s">
        <v>15779</v>
      </c>
      <c r="F1231" s="56" t="s">
        <v>46</v>
      </c>
      <c r="G1231" s="57">
        <v>1</v>
      </c>
    </row>
    <row r="1232" spans="1:7" x14ac:dyDescent="0.25">
      <c r="A1232" s="56"/>
      <c r="B1232" s="56"/>
      <c r="C1232" s="56" t="s">
        <v>3342</v>
      </c>
      <c r="D1232" s="56" t="s">
        <v>6216</v>
      </c>
      <c r="E1232" s="56" t="s">
        <v>15779</v>
      </c>
      <c r="F1232" s="56" t="s">
        <v>46</v>
      </c>
      <c r="G1232" s="57">
        <v>1</v>
      </c>
    </row>
    <row r="1233" spans="1:7" x14ac:dyDescent="0.25">
      <c r="A1233" s="56"/>
      <c r="B1233" s="56"/>
      <c r="C1233" s="56" t="s">
        <v>3346</v>
      </c>
      <c r="D1233" s="56" t="s">
        <v>6219</v>
      </c>
      <c r="E1233" s="56" t="s">
        <v>15779</v>
      </c>
      <c r="F1233" s="56" t="s">
        <v>46</v>
      </c>
      <c r="G1233" s="57">
        <v>1</v>
      </c>
    </row>
    <row r="1234" spans="1:7" x14ac:dyDescent="0.25">
      <c r="A1234" s="56"/>
      <c r="B1234" s="56"/>
      <c r="C1234" s="56" t="s">
        <v>3353</v>
      </c>
      <c r="D1234" s="56" t="s">
        <v>6225</v>
      </c>
      <c r="E1234" s="56" t="s">
        <v>15780</v>
      </c>
      <c r="F1234" s="56" t="s">
        <v>46</v>
      </c>
      <c r="G1234" s="57">
        <v>1</v>
      </c>
    </row>
    <row r="1235" spans="1:7" x14ac:dyDescent="0.25">
      <c r="A1235" s="56"/>
      <c r="B1235" s="56"/>
      <c r="C1235" s="56" t="s">
        <v>3357</v>
      </c>
      <c r="D1235" s="56" t="s">
        <v>6228</v>
      </c>
      <c r="E1235" s="56" t="s">
        <v>15780</v>
      </c>
      <c r="F1235" s="56" t="s">
        <v>46</v>
      </c>
      <c r="G1235" s="57">
        <v>1</v>
      </c>
    </row>
    <row r="1236" spans="1:7" x14ac:dyDescent="0.25">
      <c r="A1236" s="56"/>
      <c r="B1236" s="56"/>
      <c r="C1236" s="56" t="s">
        <v>3362</v>
      </c>
      <c r="D1236" s="56" t="s">
        <v>6232</v>
      </c>
      <c r="E1236" s="56" t="s">
        <v>15780</v>
      </c>
      <c r="F1236" s="56" t="s">
        <v>46</v>
      </c>
      <c r="G1236" s="57">
        <v>1</v>
      </c>
    </row>
    <row r="1237" spans="1:7" x14ac:dyDescent="0.25">
      <c r="A1237" s="56"/>
      <c r="B1237" s="56"/>
      <c r="C1237" s="56" t="s">
        <v>3369</v>
      </c>
      <c r="D1237" s="56" t="s">
        <v>6236</v>
      </c>
      <c r="E1237" s="56" t="s">
        <v>15780</v>
      </c>
      <c r="F1237" s="56" t="s">
        <v>46</v>
      </c>
      <c r="G1237" s="57">
        <v>1</v>
      </c>
    </row>
    <row r="1238" spans="1:7" x14ac:dyDescent="0.25">
      <c r="A1238" s="56"/>
      <c r="B1238" s="56"/>
      <c r="C1238" s="56" t="s">
        <v>3374</v>
      </c>
      <c r="D1238" s="56" t="s">
        <v>6240</v>
      </c>
      <c r="E1238" s="56" t="s">
        <v>15780</v>
      </c>
      <c r="F1238" s="56" t="s">
        <v>46</v>
      </c>
      <c r="G1238" s="57">
        <v>1</v>
      </c>
    </row>
    <row r="1239" spans="1:7" x14ac:dyDescent="0.25">
      <c r="A1239" s="56"/>
      <c r="B1239" s="56"/>
      <c r="C1239" s="56" t="s">
        <v>3379</v>
      </c>
      <c r="D1239" s="56" t="s">
        <v>6245</v>
      </c>
      <c r="E1239" s="56" t="s">
        <v>15780</v>
      </c>
      <c r="F1239" s="56" t="s">
        <v>46</v>
      </c>
      <c r="G1239" s="57">
        <v>1</v>
      </c>
    </row>
    <row r="1240" spans="1:7" x14ac:dyDescent="0.25">
      <c r="A1240" s="56"/>
      <c r="B1240" s="56"/>
      <c r="C1240" s="56" t="s">
        <v>3383</v>
      </c>
      <c r="D1240" s="56" t="s">
        <v>6248</v>
      </c>
      <c r="E1240" s="56" t="s">
        <v>15780</v>
      </c>
      <c r="F1240" s="56" t="s">
        <v>46</v>
      </c>
      <c r="G1240" s="57">
        <v>1</v>
      </c>
    </row>
    <row r="1241" spans="1:7" x14ac:dyDescent="0.25">
      <c r="A1241" s="56"/>
      <c r="B1241" s="56"/>
      <c r="C1241" s="56" t="s">
        <v>3389</v>
      </c>
      <c r="D1241" s="56" t="s">
        <v>6254</v>
      </c>
      <c r="E1241" s="56" t="s">
        <v>15781</v>
      </c>
      <c r="F1241" s="56" t="s">
        <v>46</v>
      </c>
      <c r="G1241" s="57">
        <v>1</v>
      </c>
    </row>
    <row r="1242" spans="1:7" x14ac:dyDescent="0.25">
      <c r="A1242" s="56"/>
      <c r="B1242" s="56"/>
      <c r="C1242" s="56" t="s">
        <v>3394</v>
      </c>
      <c r="D1242" s="56" t="s">
        <v>6258</v>
      </c>
      <c r="E1242" s="56" t="s">
        <v>15782</v>
      </c>
      <c r="F1242" s="56" t="s">
        <v>46</v>
      </c>
      <c r="G1242" s="57">
        <v>1</v>
      </c>
    </row>
    <row r="1243" spans="1:7" x14ac:dyDescent="0.25">
      <c r="A1243" s="56"/>
      <c r="B1243" s="56"/>
      <c r="C1243" s="56" t="s">
        <v>3399</v>
      </c>
      <c r="D1243" s="56" t="s">
        <v>6262</v>
      </c>
      <c r="E1243" s="56" t="s">
        <v>15783</v>
      </c>
      <c r="F1243" s="56" t="s">
        <v>46</v>
      </c>
      <c r="G1243" s="57">
        <v>1</v>
      </c>
    </row>
    <row r="1244" spans="1:7" x14ac:dyDescent="0.25">
      <c r="A1244" s="56"/>
      <c r="B1244" s="56"/>
      <c r="C1244" s="56" t="s">
        <v>3404</v>
      </c>
      <c r="D1244" s="56" t="s">
        <v>6267</v>
      </c>
      <c r="E1244" s="56" t="s">
        <v>15783</v>
      </c>
      <c r="F1244" s="56" t="s">
        <v>46</v>
      </c>
      <c r="G1244" s="57">
        <v>1</v>
      </c>
    </row>
    <row r="1245" spans="1:7" x14ac:dyDescent="0.25">
      <c r="A1245" s="56"/>
      <c r="B1245" s="56"/>
      <c r="C1245" s="56" t="s">
        <v>3409</v>
      </c>
      <c r="D1245" s="56" t="s">
        <v>6271</v>
      </c>
      <c r="E1245" s="56" t="s">
        <v>15783</v>
      </c>
      <c r="F1245" s="56" t="s">
        <v>46</v>
      </c>
      <c r="G1245" s="57">
        <v>1</v>
      </c>
    </row>
    <row r="1246" spans="1:7" x14ac:dyDescent="0.25">
      <c r="A1246" s="56"/>
      <c r="B1246" s="56"/>
      <c r="C1246" s="56" t="s">
        <v>3414</v>
      </c>
      <c r="D1246" s="56" t="s">
        <v>6274</v>
      </c>
      <c r="E1246" s="56" t="s">
        <v>15783</v>
      </c>
      <c r="F1246" s="56" t="s">
        <v>46</v>
      </c>
      <c r="G1246" s="57">
        <v>1</v>
      </c>
    </row>
    <row r="1247" spans="1:7" x14ac:dyDescent="0.25">
      <c r="A1247" s="56"/>
      <c r="B1247" s="56"/>
      <c r="C1247" s="56" t="s">
        <v>3419</v>
      </c>
      <c r="D1247" s="56" t="s">
        <v>6277</v>
      </c>
      <c r="E1247" s="56" t="s">
        <v>15783</v>
      </c>
      <c r="F1247" s="56" t="s">
        <v>46</v>
      </c>
      <c r="G1247" s="57">
        <v>1</v>
      </c>
    </row>
    <row r="1248" spans="1:7" x14ac:dyDescent="0.25">
      <c r="A1248" s="56"/>
      <c r="B1248" s="56"/>
      <c r="C1248" s="56" t="s">
        <v>3423</v>
      </c>
      <c r="D1248" s="56" t="s">
        <v>6279</v>
      </c>
      <c r="E1248" s="56" t="s">
        <v>15783</v>
      </c>
      <c r="F1248" s="56" t="s">
        <v>46</v>
      </c>
      <c r="G1248" s="57">
        <v>1</v>
      </c>
    </row>
    <row r="1249" spans="1:7" x14ac:dyDescent="0.25">
      <c r="A1249" s="56"/>
      <c r="B1249" s="56"/>
      <c r="C1249" s="56" t="s">
        <v>3428</v>
      </c>
      <c r="D1249" s="56" t="s">
        <v>6282</v>
      </c>
      <c r="E1249" s="56" t="s">
        <v>15779</v>
      </c>
      <c r="F1249" s="56" t="s">
        <v>46</v>
      </c>
      <c r="G1249" s="57">
        <v>1</v>
      </c>
    </row>
    <row r="1250" spans="1:7" x14ac:dyDescent="0.25">
      <c r="A1250" s="56"/>
      <c r="B1250" s="56"/>
      <c r="C1250" s="56" t="s">
        <v>3433</v>
      </c>
      <c r="D1250" s="56" t="s">
        <v>6285</v>
      </c>
      <c r="E1250" s="56" t="s">
        <v>15783</v>
      </c>
      <c r="F1250" s="56" t="s">
        <v>46</v>
      </c>
      <c r="G1250" s="57">
        <v>1</v>
      </c>
    </row>
    <row r="1251" spans="1:7" x14ac:dyDescent="0.25">
      <c r="A1251" s="56"/>
      <c r="B1251" s="56"/>
      <c r="C1251" s="56" t="s">
        <v>3438</v>
      </c>
      <c r="D1251" s="56" t="s">
        <v>6288</v>
      </c>
      <c r="E1251" s="56" t="s">
        <v>15783</v>
      </c>
      <c r="F1251" s="56" t="s">
        <v>46</v>
      </c>
      <c r="G1251" s="57">
        <v>1</v>
      </c>
    </row>
    <row r="1252" spans="1:7" x14ac:dyDescent="0.25">
      <c r="A1252" s="56"/>
      <c r="B1252" s="56"/>
      <c r="C1252" s="56" t="s">
        <v>3442</v>
      </c>
      <c r="D1252" s="56" t="s">
        <v>6291</v>
      </c>
      <c r="E1252" s="56" t="s">
        <v>15783</v>
      </c>
      <c r="F1252" s="56" t="s">
        <v>46</v>
      </c>
      <c r="G1252" s="57">
        <v>1</v>
      </c>
    </row>
    <row r="1253" spans="1:7" x14ac:dyDescent="0.25">
      <c r="A1253" s="56"/>
      <c r="B1253" s="56"/>
      <c r="C1253" s="56" t="s">
        <v>16353</v>
      </c>
      <c r="D1253" s="56" t="s">
        <v>3741</v>
      </c>
      <c r="E1253" s="56" t="s">
        <v>3741</v>
      </c>
      <c r="F1253" s="56">
        <v>0</v>
      </c>
      <c r="G1253" s="57">
        <v>1</v>
      </c>
    </row>
    <row r="1254" spans="1:7" x14ac:dyDescent="0.25">
      <c r="A1254" s="56"/>
      <c r="B1254" s="56"/>
      <c r="C1254" s="56" t="s">
        <v>16354</v>
      </c>
      <c r="D1254" s="56" t="s">
        <v>3744</v>
      </c>
      <c r="E1254" s="56" t="s">
        <v>3744</v>
      </c>
      <c r="F1254" s="56">
        <v>0</v>
      </c>
      <c r="G1254" s="57">
        <v>1</v>
      </c>
    </row>
    <row r="1255" spans="1:7" x14ac:dyDescent="0.25">
      <c r="A1255" s="56"/>
      <c r="B1255" s="56"/>
      <c r="C1255" s="56" t="s">
        <v>16355</v>
      </c>
      <c r="D1255" s="56" t="s">
        <v>3747</v>
      </c>
      <c r="E1255" s="56" t="s">
        <v>3747</v>
      </c>
      <c r="F1255" s="56">
        <v>0</v>
      </c>
      <c r="G1255" s="57">
        <v>1</v>
      </c>
    </row>
    <row r="1256" spans="1:7" x14ac:dyDescent="0.25">
      <c r="A1256" s="56"/>
      <c r="B1256" s="56"/>
      <c r="C1256" s="56" t="s">
        <v>16356</v>
      </c>
      <c r="D1256" s="56" t="s">
        <v>3753</v>
      </c>
      <c r="E1256" s="56" t="s">
        <v>3753</v>
      </c>
      <c r="F1256" s="56">
        <v>0</v>
      </c>
      <c r="G1256" s="57">
        <v>1</v>
      </c>
    </row>
    <row r="1257" spans="1:7" x14ac:dyDescent="0.25">
      <c r="A1257" s="56"/>
      <c r="B1257" s="56"/>
      <c r="C1257" s="56" t="s">
        <v>16357</v>
      </c>
      <c r="D1257" s="56" t="s">
        <v>3759</v>
      </c>
      <c r="E1257" s="56" t="s">
        <v>3759</v>
      </c>
      <c r="F1257" s="56">
        <v>0</v>
      </c>
      <c r="G1257" s="57">
        <v>1</v>
      </c>
    </row>
    <row r="1258" spans="1:7" x14ac:dyDescent="0.25">
      <c r="A1258" s="56"/>
      <c r="B1258" s="56"/>
      <c r="C1258" s="56" t="s">
        <v>16358</v>
      </c>
      <c r="D1258" s="56" t="s">
        <v>3765</v>
      </c>
      <c r="E1258" s="56" t="s">
        <v>3765</v>
      </c>
      <c r="F1258" s="56">
        <v>0</v>
      </c>
      <c r="G1258" s="57">
        <v>1</v>
      </c>
    </row>
    <row r="1259" spans="1:7" x14ac:dyDescent="0.25">
      <c r="A1259" s="56"/>
      <c r="B1259" s="56"/>
      <c r="C1259" s="56" t="s">
        <v>16359</v>
      </c>
      <c r="D1259" s="56" t="s">
        <v>3770</v>
      </c>
      <c r="E1259" s="56" t="s">
        <v>3770</v>
      </c>
      <c r="F1259" s="56">
        <v>0</v>
      </c>
      <c r="G1259" s="57">
        <v>1</v>
      </c>
    </row>
    <row r="1260" spans="1:7" x14ac:dyDescent="0.25">
      <c r="A1260" s="56"/>
      <c r="B1260" s="56"/>
      <c r="C1260" s="56" t="s">
        <v>16360</v>
      </c>
      <c r="D1260" s="56" t="s">
        <v>3774</v>
      </c>
      <c r="E1260" s="56" t="s">
        <v>3774</v>
      </c>
      <c r="F1260" s="56">
        <v>0</v>
      </c>
      <c r="G1260" s="57">
        <v>1</v>
      </c>
    </row>
    <row r="1261" spans="1:7" x14ac:dyDescent="0.25">
      <c r="A1261" s="56"/>
      <c r="B1261" s="56"/>
      <c r="C1261" s="56" t="s">
        <v>16361</v>
      </c>
      <c r="D1261" s="56" t="s">
        <v>6540</v>
      </c>
      <c r="E1261" s="56" t="s">
        <v>6540</v>
      </c>
      <c r="F1261" s="56">
        <v>0</v>
      </c>
      <c r="G1261" s="57">
        <v>1</v>
      </c>
    </row>
    <row r="1262" spans="1:7" x14ac:dyDescent="0.25">
      <c r="A1262" s="56"/>
      <c r="B1262" s="56"/>
      <c r="C1262" s="56" t="s">
        <v>16362</v>
      </c>
      <c r="D1262" s="56" t="s">
        <v>3781</v>
      </c>
      <c r="E1262" s="56" t="s">
        <v>3781</v>
      </c>
      <c r="F1262" s="56">
        <v>0</v>
      </c>
      <c r="G1262" s="57">
        <v>1</v>
      </c>
    </row>
    <row r="1263" spans="1:7" x14ac:dyDescent="0.25">
      <c r="A1263" s="56"/>
      <c r="B1263" s="56"/>
      <c r="C1263" s="56" t="s">
        <v>16363</v>
      </c>
      <c r="D1263" s="56" t="s">
        <v>3786</v>
      </c>
      <c r="E1263" s="56" t="s">
        <v>3786</v>
      </c>
      <c r="F1263" s="56">
        <v>0</v>
      </c>
      <c r="G1263" s="57">
        <v>1</v>
      </c>
    </row>
    <row r="1264" spans="1:7" x14ac:dyDescent="0.25">
      <c r="A1264" s="56"/>
      <c r="B1264" s="56"/>
      <c r="C1264" s="56" t="s">
        <v>16364</v>
      </c>
      <c r="D1264" s="56" t="s">
        <v>3790</v>
      </c>
      <c r="E1264" s="56" t="s">
        <v>3790</v>
      </c>
      <c r="F1264" s="56">
        <v>0</v>
      </c>
      <c r="G1264" s="57">
        <v>1</v>
      </c>
    </row>
    <row r="1265" spans="1:7" x14ac:dyDescent="0.25">
      <c r="A1265" s="56"/>
      <c r="B1265" s="56"/>
      <c r="C1265" s="56" t="s">
        <v>16365</v>
      </c>
      <c r="D1265" s="56" t="s">
        <v>3794</v>
      </c>
      <c r="E1265" s="56" t="s">
        <v>3794</v>
      </c>
      <c r="F1265" s="56">
        <v>0</v>
      </c>
      <c r="G1265" s="57">
        <v>1</v>
      </c>
    </row>
    <row r="1266" spans="1:7" x14ac:dyDescent="0.25">
      <c r="A1266" s="56"/>
      <c r="B1266" s="56"/>
      <c r="C1266" s="56" t="s">
        <v>16366</v>
      </c>
      <c r="D1266" s="56" t="s">
        <v>3797</v>
      </c>
      <c r="E1266" s="56" t="s">
        <v>3797</v>
      </c>
      <c r="F1266" s="56">
        <v>0</v>
      </c>
      <c r="G1266" s="57">
        <v>1</v>
      </c>
    </row>
    <row r="1267" spans="1:7" x14ac:dyDescent="0.25">
      <c r="A1267" s="56"/>
      <c r="B1267" s="56"/>
      <c r="C1267" s="56" t="s">
        <v>16367</v>
      </c>
      <c r="D1267" s="56" t="s">
        <v>3802</v>
      </c>
      <c r="E1267" s="56" t="s">
        <v>3802</v>
      </c>
      <c r="F1267" s="56">
        <v>0</v>
      </c>
      <c r="G1267" s="57">
        <v>1</v>
      </c>
    </row>
    <row r="1268" spans="1:7" x14ac:dyDescent="0.25">
      <c r="A1268" s="56"/>
      <c r="B1268" s="56"/>
      <c r="C1268" s="56" t="s">
        <v>16368</v>
      </c>
      <c r="D1268" s="56" t="s">
        <v>3807</v>
      </c>
      <c r="E1268" s="56" t="s">
        <v>3807</v>
      </c>
      <c r="F1268" s="56">
        <v>0</v>
      </c>
      <c r="G1268" s="57">
        <v>1</v>
      </c>
    </row>
    <row r="1269" spans="1:7" x14ac:dyDescent="0.25">
      <c r="A1269" s="56"/>
      <c r="B1269" s="56"/>
      <c r="C1269" s="56" t="s">
        <v>16369</v>
      </c>
      <c r="D1269" s="56" t="s">
        <v>3812</v>
      </c>
      <c r="E1269" s="56" t="s">
        <v>3812</v>
      </c>
      <c r="F1269" s="56">
        <v>0</v>
      </c>
      <c r="G1269" s="57">
        <v>1</v>
      </c>
    </row>
    <row r="1270" spans="1:7" x14ac:dyDescent="0.25">
      <c r="A1270" s="56"/>
      <c r="B1270" s="56"/>
      <c r="C1270" s="56" t="s">
        <v>16370</v>
      </c>
      <c r="D1270" s="56" t="s">
        <v>3818</v>
      </c>
      <c r="E1270" s="56" t="s">
        <v>3818</v>
      </c>
      <c r="F1270" s="56">
        <v>0</v>
      </c>
      <c r="G1270" s="57">
        <v>1</v>
      </c>
    </row>
    <row r="1271" spans="1:7" x14ac:dyDescent="0.25">
      <c r="A1271" s="56"/>
      <c r="B1271" s="56"/>
      <c r="C1271" s="56" t="s">
        <v>16371</v>
      </c>
      <c r="D1271" s="56" t="s">
        <v>3823</v>
      </c>
      <c r="E1271" s="56" t="s">
        <v>3823</v>
      </c>
      <c r="F1271" s="56">
        <v>0</v>
      </c>
      <c r="G1271" s="57">
        <v>1</v>
      </c>
    </row>
    <row r="1272" spans="1:7" x14ac:dyDescent="0.25">
      <c r="A1272" s="56"/>
      <c r="B1272" s="56"/>
      <c r="C1272" s="56" t="s">
        <v>16372</v>
      </c>
      <c r="D1272" s="56" t="s">
        <v>3828</v>
      </c>
      <c r="E1272" s="56" t="s">
        <v>3828</v>
      </c>
      <c r="F1272" s="56">
        <v>0</v>
      </c>
      <c r="G1272" s="57">
        <v>1</v>
      </c>
    </row>
    <row r="1273" spans="1:7" x14ac:dyDescent="0.25">
      <c r="A1273" s="56"/>
      <c r="B1273" s="56"/>
      <c r="C1273" s="56" t="s">
        <v>16373</v>
      </c>
      <c r="D1273" s="56" t="s">
        <v>3830</v>
      </c>
      <c r="E1273" s="56" t="s">
        <v>3830</v>
      </c>
      <c r="F1273" s="56">
        <v>0</v>
      </c>
      <c r="G1273" s="57">
        <v>1</v>
      </c>
    </row>
    <row r="1274" spans="1:7" x14ac:dyDescent="0.25">
      <c r="A1274" s="56"/>
      <c r="B1274" s="56"/>
      <c r="C1274" s="56" t="s">
        <v>16374</v>
      </c>
      <c r="D1274" s="56" t="s">
        <v>3835</v>
      </c>
      <c r="E1274" s="56" t="s">
        <v>3835</v>
      </c>
      <c r="F1274" s="56">
        <v>0</v>
      </c>
      <c r="G1274" s="57">
        <v>1</v>
      </c>
    </row>
    <row r="1275" spans="1:7" x14ac:dyDescent="0.25">
      <c r="A1275" s="56"/>
      <c r="B1275" s="56"/>
      <c r="C1275" s="56" t="s">
        <v>16375</v>
      </c>
      <c r="D1275" s="56" t="s">
        <v>3839</v>
      </c>
      <c r="E1275" s="56" t="s">
        <v>3839</v>
      </c>
      <c r="F1275" s="56">
        <v>0</v>
      </c>
      <c r="G1275" s="57">
        <v>1</v>
      </c>
    </row>
    <row r="1276" spans="1:7" x14ac:dyDescent="0.25">
      <c r="A1276" s="56"/>
      <c r="B1276" s="56"/>
      <c r="C1276" s="56" t="s">
        <v>16376</v>
      </c>
      <c r="D1276" s="56" t="s">
        <v>3843</v>
      </c>
      <c r="E1276" s="56" t="s">
        <v>3843</v>
      </c>
      <c r="F1276" s="56">
        <v>0</v>
      </c>
      <c r="G1276" s="57">
        <v>1</v>
      </c>
    </row>
    <row r="1277" spans="1:7" x14ac:dyDescent="0.25">
      <c r="A1277" s="56"/>
      <c r="B1277" s="56"/>
      <c r="C1277" s="56" t="s">
        <v>16377</v>
      </c>
      <c r="D1277" s="56" t="s">
        <v>3847</v>
      </c>
      <c r="E1277" s="56" t="s">
        <v>3847</v>
      </c>
      <c r="F1277" s="56">
        <v>0</v>
      </c>
      <c r="G1277" s="57">
        <v>1</v>
      </c>
    </row>
    <row r="1278" spans="1:7" x14ac:dyDescent="0.25">
      <c r="A1278" s="56"/>
      <c r="B1278" s="56"/>
      <c r="C1278" s="56" t="s">
        <v>16378</v>
      </c>
      <c r="D1278" s="56" t="s">
        <v>3851</v>
      </c>
      <c r="E1278" s="56" t="s">
        <v>3851</v>
      </c>
      <c r="F1278" s="56">
        <v>0</v>
      </c>
      <c r="G1278" s="57">
        <v>1</v>
      </c>
    </row>
    <row r="1279" spans="1:7" x14ac:dyDescent="0.25">
      <c r="A1279" s="56"/>
      <c r="B1279" s="56"/>
      <c r="C1279" s="56" t="s">
        <v>16379</v>
      </c>
      <c r="D1279" s="56" t="s">
        <v>3851</v>
      </c>
      <c r="E1279" s="56" t="s">
        <v>3851</v>
      </c>
      <c r="F1279" s="56">
        <v>0</v>
      </c>
      <c r="G1279" s="57">
        <v>1</v>
      </c>
    </row>
    <row r="1280" spans="1:7" x14ac:dyDescent="0.25">
      <c r="A1280" s="56"/>
      <c r="B1280" s="56"/>
      <c r="C1280" s="56" t="s">
        <v>16380</v>
      </c>
      <c r="D1280" s="56" t="s">
        <v>3860</v>
      </c>
      <c r="E1280" s="56" t="s">
        <v>3860</v>
      </c>
      <c r="F1280" s="56">
        <v>0</v>
      </c>
      <c r="G1280" s="57">
        <v>1</v>
      </c>
    </row>
    <row r="1281" spans="1:7" x14ac:dyDescent="0.25">
      <c r="A1281" s="56"/>
      <c r="B1281" s="56"/>
      <c r="C1281" s="56" t="s">
        <v>16381</v>
      </c>
      <c r="D1281" s="56" t="s">
        <v>3864</v>
      </c>
      <c r="E1281" s="56" t="s">
        <v>3864</v>
      </c>
      <c r="F1281" s="56">
        <v>0</v>
      </c>
      <c r="G1281" s="57">
        <v>1</v>
      </c>
    </row>
    <row r="1282" spans="1:7" x14ac:dyDescent="0.25">
      <c r="A1282" s="56"/>
      <c r="B1282" s="56"/>
      <c r="C1282" s="56" t="s">
        <v>16382</v>
      </c>
      <c r="D1282" s="56" t="s">
        <v>3871</v>
      </c>
      <c r="E1282" s="56" t="s">
        <v>3871</v>
      </c>
      <c r="F1282" s="56">
        <v>0</v>
      </c>
      <c r="G1282" s="57">
        <v>1</v>
      </c>
    </row>
    <row r="1283" spans="1:7" x14ac:dyDescent="0.25">
      <c r="A1283" s="56"/>
      <c r="B1283" s="56"/>
      <c r="C1283" s="56" t="s">
        <v>16383</v>
      </c>
      <c r="D1283" s="56" t="s">
        <v>3874</v>
      </c>
      <c r="E1283" s="56" t="s">
        <v>3874</v>
      </c>
      <c r="F1283" s="56">
        <v>0</v>
      </c>
      <c r="G1283" s="57">
        <v>1</v>
      </c>
    </row>
    <row r="1284" spans="1:7" x14ac:dyDescent="0.25">
      <c r="A1284" s="56"/>
      <c r="B1284" s="56"/>
      <c r="C1284" s="56" t="s">
        <v>16384</v>
      </c>
      <c r="D1284" s="56" t="s">
        <v>3878</v>
      </c>
      <c r="E1284" s="56" t="s">
        <v>3878</v>
      </c>
      <c r="F1284" s="56">
        <v>0</v>
      </c>
      <c r="G1284" s="57">
        <v>1</v>
      </c>
    </row>
    <row r="1285" spans="1:7" x14ac:dyDescent="0.25">
      <c r="A1285" s="56"/>
      <c r="B1285" s="56"/>
      <c r="C1285" s="56" t="s">
        <v>16385</v>
      </c>
      <c r="D1285" s="56" t="s">
        <v>3881</v>
      </c>
      <c r="E1285" s="56" t="s">
        <v>3881</v>
      </c>
      <c r="F1285" s="56">
        <v>0</v>
      </c>
      <c r="G1285" s="57">
        <v>1</v>
      </c>
    </row>
    <row r="1286" spans="1:7" x14ac:dyDescent="0.25">
      <c r="A1286" s="56"/>
      <c r="B1286" s="56"/>
      <c r="C1286" s="56" t="s">
        <v>16386</v>
      </c>
      <c r="D1286" s="56" t="s">
        <v>3886</v>
      </c>
      <c r="E1286" s="56" t="s">
        <v>3886</v>
      </c>
      <c r="F1286" s="56">
        <v>0</v>
      </c>
      <c r="G1286" s="57">
        <v>1</v>
      </c>
    </row>
    <row r="1287" spans="1:7" x14ac:dyDescent="0.25">
      <c r="A1287" s="56"/>
      <c r="B1287" s="56"/>
      <c r="C1287" s="56" t="s">
        <v>16387</v>
      </c>
      <c r="D1287" s="56" t="s">
        <v>3890</v>
      </c>
      <c r="E1287" s="56" t="s">
        <v>3890</v>
      </c>
      <c r="F1287" s="56">
        <v>0</v>
      </c>
      <c r="G1287" s="57">
        <v>1</v>
      </c>
    </row>
    <row r="1288" spans="1:7" x14ac:dyDescent="0.25">
      <c r="A1288" s="56"/>
      <c r="B1288" s="56"/>
      <c r="C1288" s="56" t="s">
        <v>16388</v>
      </c>
      <c r="D1288" s="56" t="s">
        <v>3894</v>
      </c>
      <c r="E1288" s="56" t="s">
        <v>3894</v>
      </c>
      <c r="F1288" s="56">
        <v>0</v>
      </c>
      <c r="G1288" s="57">
        <v>1</v>
      </c>
    </row>
    <row r="1289" spans="1:7" x14ac:dyDescent="0.25">
      <c r="A1289" s="56"/>
      <c r="B1289" s="56"/>
      <c r="C1289" s="56" t="s">
        <v>16389</v>
      </c>
      <c r="D1289" s="56" t="s">
        <v>16474</v>
      </c>
      <c r="E1289" s="56" t="s">
        <v>16474</v>
      </c>
      <c r="F1289" s="56">
        <v>0</v>
      </c>
      <c r="G1289" s="57">
        <v>1</v>
      </c>
    </row>
    <row r="1290" spans="1:7" x14ac:dyDescent="0.25">
      <c r="A1290" s="56"/>
      <c r="B1290" s="56"/>
      <c r="C1290" s="56" t="s">
        <v>16390</v>
      </c>
      <c r="D1290" s="56" t="s">
        <v>16475</v>
      </c>
      <c r="E1290" s="56" t="s">
        <v>16475</v>
      </c>
      <c r="F1290" s="56">
        <v>0</v>
      </c>
      <c r="G1290" s="57">
        <v>1</v>
      </c>
    </row>
    <row r="1291" spans="1:7" x14ac:dyDescent="0.25">
      <c r="A1291" s="56"/>
      <c r="B1291" s="56"/>
      <c r="C1291" s="56" t="s">
        <v>16391</v>
      </c>
      <c r="D1291" s="56" t="s">
        <v>3905</v>
      </c>
      <c r="E1291" s="56" t="s">
        <v>3905</v>
      </c>
      <c r="F1291" s="56">
        <v>0</v>
      </c>
      <c r="G1291" s="57">
        <v>1</v>
      </c>
    </row>
    <row r="1292" spans="1:7" x14ac:dyDescent="0.25">
      <c r="A1292" s="56"/>
      <c r="B1292" s="56"/>
      <c r="C1292" s="56" t="s">
        <v>16392</v>
      </c>
      <c r="D1292" s="56" t="s">
        <v>3909</v>
      </c>
      <c r="E1292" s="56" t="s">
        <v>3909</v>
      </c>
      <c r="F1292" s="56">
        <v>0</v>
      </c>
      <c r="G1292" s="57">
        <v>1</v>
      </c>
    </row>
    <row r="1293" spans="1:7" x14ac:dyDescent="0.25">
      <c r="A1293" s="56" t="s">
        <v>42</v>
      </c>
      <c r="B1293" s="56" t="s">
        <v>6295</v>
      </c>
      <c r="C1293" s="56" t="s">
        <v>3448</v>
      </c>
      <c r="D1293" s="56" t="s">
        <v>6297</v>
      </c>
      <c r="E1293" s="56" t="s">
        <v>15778</v>
      </c>
      <c r="F1293" s="56" t="s">
        <v>46</v>
      </c>
      <c r="G1293" s="57">
        <v>1</v>
      </c>
    </row>
    <row r="1294" spans="1:7" x14ac:dyDescent="0.25">
      <c r="A1294" s="56"/>
      <c r="B1294" s="56"/>
      <c r="C1294" s="56" t="s">
        <v>3452</v>
      </c>
      <c r="D1294" s="56" t="s">
        <v>6299</v>
      </c>
      <c r="E1294" s="56" t="s">
        <v>15778</v>
      </c>
      <c r="F1294" s="56" t="s">
        <v>46</v>
      </c>
      <c r="G1294" s="57">
        <v>1</v>
      </c>
    </row>
    <row r="1295" spans="1:7" x14ac:dyDescent="0.25">
      <c r="A1295" s="56"/>
      <c r="B1295" s="56"/>
      <c r="C1295" s="56" t="s">
        <v>3456</v>
      </c>
      <c r="D1295" s="56" t="s">
        <v>6302</v>
      </c>
      <c r="E1295" s="56" t="s">
        <v>15778</v>
      </c>
      <c r="F1295" s="56" t="s">
        <v>46</v>
      </c>
      <c r="G1295" s="57">
        <v>1</v>
      </c>
    </row>
    <row r="1296" spans="1:7" x14ac:dyDescent="0.25">
      <c r="A1296" s="56"/>
      <c r="B1296" s="56"/>
      <c r="C1296" s="56" t="s">
        <v>3459</v>
      </c>
      <c r="D1296" s="56" t="s">
        <v>6304</v>
      </c>
      <c r="E1296" s="56" t="s">
        <v>15778</v>
      </c>
      <c r="F1296" s="56" t="s">
        <v>46</v>
      </c>
      <c r="G1296" s="57">
        <v>1</v>
      </c>
    </row>
    <row r="1297" spans="1:7" x14ac:dyDescent="0.25">
      <c r="A1297" s="56"/>
      <c r="B1297" s="56"/>
      <c r="C1297" s="56" t="s">
        <v>3464</v>
      </c>
      <c r="D1297" s="56" t="s">
        <v>6308</v>
      </c>
      <c r="E1297" s="56" t="s">
        <v>15778</v>
      </c>
      <c r="F1297" s="56" t="s">
        <v>46</v>
      </c>
      <c r="G1297" s="57">
        <v>1</v>
      </c>
    </row>
    <row r="1298" spans="1:7" x14ac:dyDescent="0.25">
      <c r="A1298" s="56"/>
      <c r="B1298" s="56"/>
      <c r="C1298" s="56" t="s">
        <v>3470</v>
      </c>
      <c r="D1298" s="56" t="s">
        <v>6313</v>
      </c>
      <c r="E1298" s="56" t="s">
        <v>15778</v>
      </c>
      <c r="F1298" s="56" t="s">
        <v>46</v>
      </c>
      <c r="G1298" s="57">
        <v>1</v>
      </c>
    </row>
    <row r="1299" spans="1:7" x14ac:dyDescent="0.25">
      <c r="A1299" s="56"/>
      <c r="B1299" s="56"/>
      <c r="C1299" s="56" t="s">
        <v>3475</v>
      </c>
      <c r="D1299" s="56" t="s">
        <v>6317</v>
      </c>
      <c r="E1299" s="56" t="s">
        <v>15778</v>
      </c>
      <c r="F1299" s="56" t="s">
        <v>46</v>
      </c>
      <c r="G1299" s="57">
        <v>1</v>
      </c>
    </row>
    <row r="1300" spans="1:7" x14ac:dyDescent="0.25">
      <c r="A1300" s="56"/>
      <c r="B1300" s="56"/>
      <c r="C1300" s="56" t="s">
        <v>3480</v>
      </c>
      <c r="D1300" s="56" t="s">
        <v>6321</v>
      </c>
      <c r="E1300" s="56" t="s">
        <v>15778</v>
      </c>
      <c r="F1300" s="56" t="s">
        <v>46</v>
      </c>
      <c r="G1300" s="57">
        <v>1</v>
      </c>
    </row>
    <row r="1301" spans="1:7" x14ac:dyDescent="0.25">
      <c r="A1301" s="56"/>
      <c r="B1301" s="56"/>
      <c r="C1301" s="56" t="s">
        <v>3486</v>
      </c>
      <c r="D1301" s="56" t="s">
        <v>6325</v>
      </c>
      <c r="E1301" s="56" t="s">
        <v>15778</v>
      </c>
      <c r="F1301" s="56" t="s">
        <v>46</v>
      </c>
      <c r="G1301" s="57">
        <v>1</v>
      </c>
    </row>
    <row r="1302" spans="1:7" x14ac:dyDescent="0.25">
      <c r="A1302" s="56"/>
      <c r="B1302" s="56"/>
      <c r="C1302" s="56" t="s">
        <v>3490</v>
      </c>
      <c r="D1302" s="56" t="s">
        <v>6328</v>
      </c>
      <c r="E1302" s="56" t="s">
        <v>15778</v>
      </c>
      <c r="F1302" s="56" t="s">
        <v>46</v>
      </c>
      <c r="G1302" s="57">
        <v>1</v>
      </c>
    </row>
    <row r="1303" spans="1:7" x14ac:dyDescent="0.25">
      <c r="A1303" s="56"/>
      <c r="B1303" s="56"/>
      <c r="C1303" s="56" t="s">
        <v>3493</v>
      </c>
      <c r="D1303" s="56" t="s">
        <v>6331</v>
      </c>
      <c r="E1303" s="56" t="s">
        <v>15778</v>
      </c>
      <c r="F1303" s="56" t="s">
        <v>46</v>
      </c>
      <c r="G1303" s="57">
        <v>1</v>
      </c>
    </row>
    <row r="1304" spans="1:7" x14ac:dyDescent="0.25">
      <c r="A1304" s="56"/>
      <c r="B1304" s="56"/>
      <c r="C1304" s="56" t="s">
        <v>3496</v>
      </c>
      <c r="D1304" s="56" t="s">
        <v>6335</v>
      </c>
      <c r="E1304" s="56" t="s">
        <v>15778</v>
      </c>
      <c r="F1304" s="56" t="s">
        <v>46</v>
      </c>
      <c r="G1304" s="57">
        <v>1</v>
      </c>
    </row>
    <row r="1305" spans="1:7" x14ac:dyDescent="0.25">
      <c r="A1305" s="56"/>
      <c r="B1305" s="56"/>
      <c r="C1305" s="56" t="s">
        <v>3501</v>
      </c>
      <c r="D1305" s="56" t="s">
        <v>6339</v>
      </c>
      <c r="E1305" s="56" t="s">
        <v>15778</v>
      </c>
      <c r="F1305" s="56" t="s">
        <v>46</v>
      </c>
      <c r="G1305" s="57">
        <v>1</v>
      </c>
    </row>
    <row r="1306" spans="1:7" x14ac:dyDescent="0.25">
      <c r="A1306" s="56"/>
      <c r="B1306" s="56"/>
      <c r="C1306" s="56" t="s">
        <v>3505</v>
      </c>
      <c r="D1306" s="56" t="s">
        <v>6343</v>
      </c>
      <c r="E1306" s="56" t="s">
        <v>15778</v>
      </c>
      <c r="F1306" s="56" t="s">
        <v>46</v>
      </c>
      <c r="G1306" s="57">
        <v>1</v>
      </c>
    </row>
    <row r="1307" spans="1:7" x14ac:dyDescent="0.25">
      <c r="A1307" s="56"/>
      <c r="B1307" s="56"/>
      <c r="C1307" s="56" t="s">
        <v>3510</v>
      </c>
      <c r="D1307" s="56" t="s">
        <v>6346</v>
      </c>
      <c r="E1307" s="56" t="s">
        <v>15778</v>
      </c>
      <c r="F1307" s="56" t="s">
        <v>46</v>
      </c>
      <c r="G1307" s="57">
        <v>1</v>
      </c>
    </row>
    <row r="1308" spans="1:7" x14ac:dyDescent="0.25">
      <c r="A1308" s="56"/>
      <c r="B1308" s="56"/>
      <c r="C1308" s="56" t="s">
        <v>3513</v>
      </c>
      <c r="D1308" s="56" t="s">
        <v>6349</v>
      </c>
      <c r="E1308" s="56" t="s">
        <v>15778</v>
      </c>
      <c r="F1308" s="56" t="s">
        <v>46</v>
      </c>
      <c r="G1308" s="57">
        <v>1</v>
      </c>
    </row>
    <row r="1309" spans="1:7" x14ac:dyDescent="0.25">
      <c r="A1309" s="56"/>
      <c r="B1309" s="56"/>
      <c r="C1309" s="56" t="s">
        <v>3517</v>
      </c>
      <c r="D1309" s="56" t="s">
        <v>6353</v>
      </c>
      <c r="E1309" s="56" t="s">
        <v>15778</v>
      </c>
      <c r="F1309" s="56" t="s">
        <v>46</v>
      </c>
      <c r="G1309" s="57">
        <v>1</v>
      </c>
    </row>
    <row r="1310" spans="1:7" x14ac:dyDescent="0.25">
      <c r="A1310" s="56"/>
      <c r="B1310" s="56"/>
      <c r="C1310" s="56" t="s">
        <v>3521</v>
      </c>
      <c r="D1310" s="56" t="s">
        <v>6357</v>
      </c>
      <c r="E1310" s="56" t="s">
        <v>15778</v>
      </c>
      <c r="F1310" s="56" t="s">
        <v>46</v>
      </c>
      <c r="G1310" s="57">
        <v>1</v>
      </c>
    </row>
    <row r="1311" spans="1:7" x14ac:dyDescent="0.25">
      <c r="A1311" s="56"/>
      <c r="B1311" s="56"/>
      <c r="C1311" s="56" t="s">
        <v>3524</v>
      </c>
      <c r="D1311" s="56" t="s">
        <v>6359</v>
      </c>
      <c r="E1311" s="56" t="s">
        <v>15779</v>
      </c>
      <c r="F1311" s="56" t="s">
        <v>46</v>
      </c>
      <c r="G1311" s="57">
        <v>1</v>
      </c>
    </row>
    <row r="1312" spans="1:7" x14ac:dyDescent="0.25">
      <c r="A1312" s="56"/>
      <c r="B1312" s="56"/>
      <c r="C1312" s="56" t="s">
        <v>3528</v>
      </c>
      <c r="D1312" s="56" t="s">
        <v>6362</v>
      </c>
      <c r="E1312" s="56" t="s">
        <v>15779</v>
      </c>
      <c r="F1312" s="56" t="s">
        <v>46</v>
      </c>
      <c r="G1312" s="57">
        <v>1</v>
      </c>
    </row>
    <row r="1313" spans="1:7" x14ac:dyDescent="0.25">
      <c r="A1313" s="56"/>
      <c r="B1313" s="56"/>
      <c r="C1313" s="56" t="s">
        <v>3534</v>
      </c>
      <c r="D1313" s="56" t="s">
        <v>6366</v>
      </c>
      <c r="E1313" s="56" t="s">
        <v>15779</v>
      </c>
      <c r="F1313" s="56" t="s">
        <v>46</v>
      </c>
      <c r="G1313" s="57">
        <v>1</v>
      </c>
    </row>
    <row r="1314" spans="1:7" x14ac:dyDescent="0.25">
      <c r="A1314" s="56"/>
      <c r="B1314" s="56"/>
      <c r="C1314" s="56" t="s">
        <v>3537</v>
      </c>
      <c r="D1314" s="56" t="s">
        <v>6370</v>
      </c>
      <c r="E1314" s="56" t="s">
        <v>15779</v>
      </c>
      <c r="F1314" s="56" t="s">
        <v>46</v>
      </c>
      <c r="G1314" s="57">
        <v>1</v>
      </c>
    </row>
    <row r="1315" spans="1:7" x14ac:dyDescent="0.25">
      <c r="A1315" s="56"/>
      <c r="B1315" s="56"/>
      <c r="C1315" s="56" t="s">
        <v>3541</v>
      </c>
      <c r="D1315" s="56" t="s">
        <v>6373</v>
      </c>
      <c r="E1315" s="56" t="s">
        <v>15779</v>
      </c>
      <c r="F1315" s="56" t="s">
        <v>46</v>
      </c>
      <c r="G1315" s="57">
        <v>1</v>
      </c>
    </row>
    <row r="1316" spans="1:7" x14ac:dyDescent="0.25">
      <c r="A1316" s="56"/>
      <c r="B1316" s="56"/>
      <c r="C1316" s="56" t="s">
        <v>3547</v>
      </c>
      <c r="D1316" s="56" t="s">
        <v>6378</v>
      </c>
      <c r="E1316" s="56" t="s">
        <v>15779</v>
      </c>
      <c r="F1316" s="56" t="s">
        <v>46</v>
      </c>
      <c r="G1316" s="57">
        <v>1</v>
      </c>
    </row>
    <row r="1317" spans="1:7" x14ac:dyDescent="0.25">
      <c r="A1317" s="56"/>
      <c r="B1317" s="56"/>
      <c r="C1317" s="56" t="s">
        <v>3553</v>
      </c>
      <c r="D1317" s="56" t="s">
        <v>6382</v>
      </c>
      <c r="E1317" s="56" t="s">
        <v>15779</v>
      </c>
      <c r="F1317" s="56" t="s">
        <v>46</v>
      </c>
      <c r="G1317" s="57">
        <v>1</v>
      </c>
    </row>
    <row r="1318" spans="1:7" x14ac:dyDescent="0.25">
      <c r="A1318" s="56"/>
      <c r="B1318" s="56"/>
      <c r="C1318" s="56" t="s">
        <v>3555</v>
      </c>
      <c r="D1318" s="56" t="s">
        <v>6385</v>
      </c>
      <c r="E1318" s="56" t="s">
        <v>15780</v>
      </c>
      <c r="F1318" s="56" t="s">
        <v>46</v>
      </c>
      <c r="G1318" s="57">
        <v>1</v>
      </c>
    </row>
    <row r="1319" spans="1:7" x14ac:dyDescent="0.25">
      <c r="A1319" s="56"/>
      <c r="B1319" s="56"/>
      <c r="C1319" s="56" t="s">
        <v>3559</v>
      </c>
      <c r="D1319" s="56" t="s">
        <v>6387</v>
      </c>
      <c r="E1319" s="56" t="s">
        <v>15780</v>
      </c>
      <c r="F1319" s="56" t="s">
        <v>46</v>
      </c>
      <c r="G1319" s="57">
        <v>1</v>
      </c>
    </row>
    <row r="1320" spans="1:7" x14ac:dyDescent="0.25">
      <c r="A1320" s="56"/>
      <c r="B1320" s="56"/>
      <c r="C1320" s="56" t="s">
        <v>3564</v>
      </c>
      <c r="D1320" s="56" t="s">
        <v>6389</v>
      </c>
      <c r="E1320" s="56" t="s">
        <v>15780</v>
      </c>
      <c r="F1320" s="56" t="s">
        <v>46</v>
      </c>
      <c r="G1320" s="57">
        <v>1</v>
      </c>
    </row>
    <row r="1321" spans="1:7" x14ac:dyDescent="0.25">
      <c r="A1321" s="56"/>
      <c r="B1321" s="56"/>
      <c r="C1321" s="56" t="s">
        <v>3570</v>
      </c>
      <c r="D1321" s="56" t="s">
        <v>6395</v>
      </c>
      <c r="E1321" s="56" t="s">
        <v>15781</v>
      </c>
      <c r="F1321" s="56" t="s">
        <v>46</v>
      </c>
      <c r="G1321" s="57">
        <v>1</v>
      </c>
    </row>
    <row r="1322" spans="1:7" x14ac:dyDescent="0.25">
      <c r="A1322" s="56"/>
      <c r="B1322" s="56"/>
      <c r="C1322" s="56" t="s">
        <v>3573</v>
      </c>
      <c r="D1322" s="56" t="s">
        <v>6398</v>
      </c>
      <c r="E1322" s="56" t="s">
        <v>15782</v>
      </c>
      <c r="F1322" s="56" t="s">
        <v>46</v>
      </c>
      <c r="G1322" s="57">
        <v>1</v>
      </c>
    </row>
    <row r="1323" spans="1:7" x14ac:dyDescent="0.25">
      <c r="A1323" s="56"/>
      <c r="B1323" s="56"/>
      <c r="C1323" s="56" t="s">
        <v>3578</v>
      </c>
      <c r="D1323" s="56" t="s">
        <v>6401</v>
      </c>
      <c r="E1323" s="56" t="s">
        <v>15782</v>
      </c>
      <c r="F1323" s="56" t="s">
        <v>46</v>
      </c>
      <c r="G1323" s="57">
        <v>1</v>
      </c>
    </row>
    <row r="1324" spans="1:7" x14ac:dyDescent="0.25">
      <c r="A1324" s="56"/>
      <c r="B1324" s="56"/>
      <c r="C1324" s="56" t="s">
        <v>3581</v>
      </c>
      <c r="D1324" s="56" t="s">
        <v>6402</v>
      </c>
      <c r="E1324" s="56" t="s">
        <v>15782</v>
      </c>
      <c r="F1324" s="56" t="s">
        <v>46</v>
      </c>
      <c r="G1324" s="57">
        <v>1</v>
      </c>
    </row>
    <row r="1325" spans="1:7" x14ac:dyDescent="0.25">
      <c r="A1325" s="56"/>
      <c r="B1325" s="56"/>
      <c r="C1325" s="56" t="s">
        <v>3587</v>
      </c>
      <c r="D1325" s="56" t="s">
        <v>6405</v>
      </c>
      <c r="E1325" s="56" t="s">
        <v>15782</v>
      </c>
      <c r="F1325" s="56" t="s">
        <v>46</v>
      </c>
      <c r="G1325" s="57">
        <v>1</v>
      </c>
    </row>
    <row r="1326" spans="1:7" x14ac:dyDescent="0.25">
      <c r="A1326" s="56"/>
      <c r="B1326" s="56"/>
      <c r="C1326" s="56" t="s">
        <v>3592</v>
      </c>
      <c r="D1326" s="56" t="s">
        <v>6408</v>
      </c>
      <c r="E1326" s="56" t="s">
        <v>15783</v>
      </c>
      <c r="F1326" s="56" t="s">
        <v>46</v>
      </c>
      <c r="G1326" s="57">
        <v>1</v>
      </c>
    </row>
    <row r="1327" spans="1:7" x14ac:dyDescent="0.25">
      <c r="A1327" s="56"/>
      <c r="B1327" s="56"/>
      <c r="C1327" s="56" t="s">
        <v>3598</v>
      </c>
      <c r="D1327" s="56" t="s">
        <v>6412</v>
      </c>
      <c r="E1327" s="56" t="s">
        <v>15783</v>
      </c>
      <c r="F1327" s="56" t="s">
        <v>46</v>
      </c>
      <c r="G1327" s="57">
        <v>1</v>
      </c>
    </row>
    <row r="1328" spans="1:7" x14ac:dyDescent="0.25">
      <c r="A1328" s="56"/>
      <c r="B1328" s="56"/>
      <c r="C1328" s="56" t="s">
        <v>3603</v>
      </c>
      <c r="D1328" s="56" t="s">
        <v>6415</v>
      </c>
      <c r="E1328" s="56" t="s">
        <v>15783</v>
      </c>
      <c r="F1328" s="56" t="s">
        <v>46</v>
      </c>
      <c r="G1328" s="57">
        <v>1</v>
      </c>
    </row>
    <row r="1329" spans="1:7" x14ac:dyDescent="0.25">
      <c r="A1329" s="56"/>
      <c r="B1329" s="56"/>
      <c r="C1329" s="56" t="s">
        <v>16393</v>
      </c>
      <c r="D1329" s="56" t="s">
        <v>3741</v>
      </c>
      <c r="E1329" s="56" t="s">
        <v>3741</v>
      </c>
      <c r="F1329" s="56">
        <v>0</v>
      </c>
      <c r="G1329" s="57">
        <v>1</v>
      </c>
    </row>
    <row r="1330" spans="1:7" x14ac:dyDescent="0.25">
      <c r="A1330" s="56"/>
      <c r="B1330" s="56"/>
      <c r="C1330" s="56" t="s">
        <v>16394</v>
      </c>
      <c r="D1330" s="56" t="s">
        <v>3744</v>
      </c>
      <c r="E1330" s="56" t="s">
        <v>3744</v>
      </c>
      <c r="F1330" s="56">
        <v>0</v>
      </c>
      <c r="G1330" s="57">
        <v>1</v>
      </c>
    </row>
    <row r="1331" spans="1:7" x14ac:dyDescent="0.25">
      <c r="A1331" s="56"/>
      <c r="B1331" s="56"/>
      <c r="C1331" s="56" t="s">
        <v>16395</v>
      </c>
      <c r="D1331" s="56" t="s">
        <v>3747</v>
      </c>
      <c r="E1331" s="56" t="s">
        <v>3747</v>
      </c>
      <c r="F1331" s="56">
        <v>0</v>
      </c>
      <c r="G1331" s="57">
        <v>1</v>
      </c>
    </row>
    <row r="1332" spans="1:7" x14ac:dyDescent="0.25">
      <c r="A1332" s="56"/>
      <c r="B1332" s="56"/>
      <c r="C1332" s="56" t="s">
        <v>16396</v>
      </c>
      <c r="D1332" s="56" t="s">
        <v>3753</v>
      </c>
      <c r="E1332" s="56" t="s">
        <v>3753</v>
      </c>
      <c r="F1332" s="56">
        <v>0</v>
      </c>
      <c r="G1332" s="57">
        <v>1</v>
      </c>
    </row>
    <row r="1333" spans="1:7" x14ac:dyDescent="0.25">
      <c r="A1333" s="56"/>
      <c r="B1333" s="56"/>
      <c r="C1333" s="56" t="s">
        <v>16397</v>
      </c>
      <c r="D1333" s="56" t="s">
        <v>3759</v>
      </c>
      <c r="E1333" s="56" t="s">
        <v>3759</v>
      </c>
      <c r="F1333" s="56">
        <v>0</v>
      </c>
      <c r="G1333" s="57">
        <v>1</v>
      </c>
    </row>
    <row r="1334" spans="1:7" x14ac:dyDescent="0.25">
      <c r="A1334" s="56"/>
      <c r="B1334" s="56"/>
      <c r="C1334" s="56" t="s">
        <v>16398</v>
      </c>
      <c r="D1334" s="56" t="s">
        <v>3765</v>
      </c>
      <c r="E1334" s="56" t="s">
        <v>3765</v>
      </c>
      <c r="F1334" s="56">
        <v>0</v>
      </c>
      <c r="G1334" s="57">
        <v>1</v>
      </c>
    </row>
    <row r="1335" spans="1:7" x14ac:dyDescent="0.25">
      <c r="A1335" s="56"/>
      <c r="B1335" s="56"/>
      <c r="C1335" s="56" t="s">
        <v>16399</v>
      </c>
      <c r="D1335" s="56" t="s">
        <v>3770</v>
      </c>
      <c r="E1335" s="56" t="s">
        <v>3770</v>
      </c>
      <c r="F1335" s="56">
        <v>0</v>
      </c>
      <c r="G1335" s="57">
        <v>1</v>
      </c>
    </row>
    <row r="1336" spans="1:7" x14ac:dyDescent="0.25">
      <c r="A1336" s="56"/>
      <c r="B1336" s="56"/>
      <c r="C1336" s="56" t="s">
        <v>16400</v>
      </c>
      <c r="D1336" s="56" t="s">
        <v>3774</v>
      </c>
      <c r="E1336" s="56" t="s">
        <v>3774</v>
      </c>
      <c r="F1336" s="56">
        <v>0</v>
      </c>
      <c r="G1336" s="57">
        <v>1</v>
      </c>
    </row>
    <row r="1337" spans="1:7" x14ac:dyDescent="0.25">
      <c r="A1337" s="56"/>
      <c r="B1337" s="56"/>
      <c r="C1337" s="56" t="s">
        <v>16401</v>
      </c>
      <c r="D1337" s="56" t="s">
        <v>6540</v>
      </c>
      <c r="E1337" s="56" t="s">
        <v>6540</v>
      </c>
      <c r="F1337" s="56">
        <v>0</v>
      </c>
      <c r="G1337" s="57">
        <v>1</v>
      </c>
    </row>
    <row r="1338" spans="1:7" x14ac:dyDescent="0.25">
      <c r="A1338" s="56"/>
      <c r="B1338" s="56"/>
      <c r="C1338" s="56" t="s">
        <v>16402</v>
      </c>
      <c r="D1338" s="56" t="s">
        <v>3781</v>
      </c>
      <c r="E1338" s="56" t="s">
        <v>3781</v>
      </c>
      <c r="F1338" s="56">
        <v>0</v>
      </c>
      <c r="G1338" s="57">
        <v>1</v>
      </c>
    </row>
    <row r="1339" spans="1:7" x14ac:dyDescent="0.25">
      <c r="A1339" s="56"/>
      <c r="B1339" s="56"/>
      <c r="C1339" s="56" t="s">
        <v>16403</v>
      </c>
      <c r="D1339" s="56" t="s">
        <v>3786</v>
      </c>
      <c r="E1339" s="56" t="s">
        <v>3786</v>
      </c>
      <c r="F1339" s="56">
        <v>0</v>
      </c>
      <c r="G1339" s="57">
        <v>1</v>
      </c>
    </row>
    <row r="1340" spans="1:7" x14ac:dyDescent="0.25">
      <c r="A1340" s="56"/>
      <c r="B1340" s="56"/>
      <c r="C1340" s="56" t="s">
        <v>16404</v>
      </c>
      <c r="D1340" s="56" t="s">
        <v>3790</v>
      </c>
      <c r="E1340" s="56" t="s">
        <v>3790</v>
      </c>
      <c r="F1340" s="56">
        <v>0</v>
      </c>
      <c r="G1340" s="57">
        <v>1</v>
      </c>
    </row>
    <row r="1341" spans="1:7" x14ac:dyDescent="0.25">
      <c r="A1341" s="56"/>
      <c r="B1341" s="56"/>
      <c r="C1341" s="56" t="s">
        <v>16405</v>
      </c>
      <c r="D1341" s="56" t="s">
        <v>3794</v>
      </c>
      <c r="E1341" s="56" t="s">
        <v>3794</v>
      </c>
      <c r="F1341" s="56">
        <v>0</v>
      </c>
      <c r="G1341" s="57">
        <v>1</v>
      </c>
    </row>
    <row r="1342" spans="1:7" x14ac:dyDescent="0.25">
      <c r="A1342" s="56"/>
      <c r="B1342" s="56"/>
      <c r="C1342" s="56" t="s">
        <v>16406</v>
      </c>
      <c r="D1342" s="56" t="s">
        <v>3797</v>
      </c>
      <c r="E1342" s="56" t="s">
        <v>3797</v>
      </c>
      <c r="F1342" s="56">
        <v>0</v>
      </c>
      <c r="G1342" s="57">
        <v>1</v>
      </c>
    </row>
    <row r="1343" spans="1:7" x14ac:dyDescent="0.25">
      <c r="A1343" s="56"/>
      <c r="B1343" s="56"/>
      <c r="C1343" s="56" t="s">
        <v>16407</v>
      </c>
      <c r="D1343" s="56" t="s">
        <v>3802</v>
      </c>
      <c r="E1343" s="56" t="s">
        <v>3802</v>
      </c>
      <c r="F1343" s="56">
        <v>0</v>
      </c>
      <c r="G1343" s="57">
        <v>1</v>
      </c>
    </row>
    <row r="1344" spans="1:7" x14ac:dyDescent="0.25">
      <c r="A1344" s="56"/>
      <c r="B1344" s="56"/>
      <c r="C1344" s="56" t="s">
        <v>16408</v>
      </c>
      <c r="D1344" s="56" t="s">
        <v>3807</v>
      </c>
      <c r="E1344" s="56" t="s">
        <v>3807</v>
      </c>
      <c r="F1344" s="56">
        <v>0</v>
      </c>
      <c r="G1344" s="57">
        <v>1</v>
      </c>
    </row>
    <row r="1345" spans="1:7" x14ac:dyDescent="0.25">
      <c r="A1345" s="56"/>
      <c r="B1345" s="56"/>
      <c r="C1345" s="56" t="s">
        <v>16409</v>
      </c>
      <c r="D1345" s="56" t="s">
        <v>3812</v>
      </c>
      <c r="E1345" s="56" t="s">
        <v>3812</v>
      </c>
      <c r="F1345" s="56">
        <v>0</v>
      </c>
      <c r="G1345" s="57">
        <v>1</v>
      </c>
    </row>
    <row r="1346" spans="1:7" x14ac:dyDescent="0.25">
      <c r="A1346" s="56"/>
      <c r="B1346" s="56"/>
      <c r="C1346" s="56" t="s">
        <v>16410</v>
      </c>
      <c r="D1346" s="56" t="s">
        <v>3818</v>
      </c>
      <c r="E1346" s="56" t="s">
        <v>3818</v>
      </c>
      <c r="F1346" s="56">
        <v>0</v>
      </c>
      <c r="G1346" s="57">
        <v>1</v>
      </c>
    </row>
    <row r="1347" spans="1:7" x14ac:dyDescent="0.25">
      <c r="A1347" s="56"/>
      <c r="B1347" s="56"/>
      <c r="C1347" s="56" t="s">
        <v>16411</v>
      </c>
      <c r="D1347" s="56" t="s">
        <v>3823</v>
      </c>
      <c r="E1347" s="56" t="s">
        <v>3823</v>
      </c>
      <c r="F1347" s="56">
        <v>0</v>
      </c>
      <c r="G1347" s="57">
        <v>1</v>
      </c>
    </row>
    <row r="1348" spans="1:7" x14ac:dyDescent="0.25">
      <c r="A1348" s="56"/>
      <c r="B1348" s="56"/>
      <c r="C1348" s="56" t="s">
        <v>16412</v>
      </c>
      <c r="D1348" s="56" t="s">
        <v>3828</v>
      </c>
      <c r="E1348" s="56" t="s">
        <v>3828</v>
      </c>
      <c r="F1348" s="56">
        <v>0</v>
      </c>
      <c r="G1348" s="57">
        <v>1</v>
      </c>
    </row>
    <row r="1349" spans="1:7" x14ac:dyDescent="0.25">
      <c r="A1349" s="56"/>
      <c r="B1349" s="56"/>
      <c r="C1349" s="56" t="s">
        <v>16413</v>
      </c>
      <c r="D1349" s="56" t="s">
        <v>3830</v>
      </c>
      <c r="E1349" s="56" t="s">
        <v>3830</v>
      </c>
      <c r="F1349" s="56">
        <v>0</v>
      </c>
      <c r="G1349" s="57">
        <v>1</v>
      </c>
    </row>
    <row r="1350" spans="1:7" x14ac:dyDescent="0.25">
      <c r="A1350" s="56"/>
      <c r="B1350" s="56"/>
      <c r="C1350" s="56" t="s">
        <v>16414</v>
      </c>
      <c r="D1350" s="56" t="s">
        <v>3835</v>
      </c>
      <c r="E1350" s="56" t="s">
        <v>3835</v>
      </c>
      <c r="F1350" s="56">
        <v>0</v>
      </c>
      <c r="G1350" s="57">
        <v>1</v>
      </c>
    </row>
    <row r="1351" spans="1:7" x14ac:dyDescent="0.25">
      <c r="A1351" s="56"/>
      <c r="B1351" s="56"/>
      <c r="C1351" s="56" t="s">
        <v>16415</v>
      </c>
      <c r="D1351" s="56" t="s">
        <v>3839</v>
      </c>
      <c r="E1351" s="56" t="s">
        <v>3839</v>
      </c>
      <c r="F1351" s="56">
        <v>0</v>
      </c>
      <c r="G1351" s="57">
        <v>1</v>
      </c>
    </row>
    <row r="1352" spans="1:7" x14ac:dyDescent="0.25">
      <c r="A1352" s="56"/>
      <c r="B1352" s="56"/>
      <c r="C1352" s="56" t="s">
        <v>16416</v>
      </c>
      <c r="D1352" s="56" t="s">
        <v>3843</v>
      </c>
      <c r="E1352" s="56" t="s">
        <v>3843</v>
      </c>
      <c r="F1352" s="56">
        <v>0</v>
      </c>
      <c r="G1352" s="57">
        <v>1</v>
      </c>
    </row>
    <row r="1353" spans="1:7" x14ac:dyDescent="0.25">
      <c r="A1353" s="56"/>
      <c r="B1353" s="56"/>
      <c r="C1353" s="56" t="s">
        <v>16417</v>
      </c>
      <c r="D1353" s="56" t="s">
        <v>3847</v>
      </c>
      <c r="E1353" s="56" t="s">
        <v>3847</v>
      </c>
      <c r="F1353" s="56">
        <v>0</v>
      </c>
      <c r="G1353" s="57">
        <v>1</v>
      </c>
    </row>
    <row r="1354" spans="1:7" x14ac:dyDescent="0.25">
      <c r="A1354" s="56"/>
      <c r="B1354" s="56"/>
      <c r="C1354" s="56" t="s">
        <v>16418</v>
      </c>
      <c r="D1354" s="56" t="s">
        <v>3851</v>
      </c>
      <c r="E1354" s="56" t="s">
        <v>3851</v>
      </c>
      <c r="F1354" s="56">
        <v>0</v>
      </c>
      <c r="G1354" s="57">
        <v>1</v>
      </c>
    </row>
    <row r="1355" spans="1:7" x14ac:dyDescent="0.25">
      <c r="A1355" s="56"/>
      <c r="B1355" s="56"/>
      <c r="C1355" s="56" t="s">
        <v>16419</v>
      </c>
      <c r="D1355" s="56" t="s">
        <v>3851</v>
      </c>
      <c r="E1355" s="56" t="s">
        <v>3851</v>
      </c>
      <c r="F1355" s="56">
        <v>0</v>
      </c>
      <c r="G1355" s="57">
        <v>1</v>
      </c>
    </row>
    <row r="1356" spans="1:7" x14ac:dyDescent="0.25">
      <c r="A1356" s="56"/>
      <c r="B1356" s="56"/>
      <c r="C1356" s="56" t="s">
        <v>16420</v>
      </c>
      <c r="D1356" s="56" t="s">
        <v>3860</v>
      </c>
      <c r="E1356" s="56" t="s">
        <v>3860</v>
      </c>
      <c r="F1356" s="56">
        <v>0</v>
      </c>
      <c r="G1356" s="57">
        <v>1</v>
      </c>
    </row>
    <row r="1357" spans="1:7" x14ac:dyDescent="0.25">
      <c r="A1357" s="56"/>
      <c r="B1357" s="56"/>
      <c r="C1357" s="56" t="s">
        <v>16421</v>
      </c>
      <c r="D1357" s="56" t="s">
        <v>3864</v>
      </c>
      <c r="E1357" s="56" t="s">
        <v>3864</v>
      </c>
      <c r="F1357" s="56">
        <v>0</v>
      </c>
      <c r="G1357" s="57">
        <v>1</v>
      </c>
    </row>
    <row r="1358" spans="1:7" x14ac:dyDescent="0.25">
      <c r="A1358" s="56"/>
      <c r="B1358" s="56"/>
      <c r="C1358" s="56" t="s">
        <v>16422</v>
      </c>
      <c r="D1358" s="56" t="s">
        <v>3871</v>
      </c>
      <c r="E1358" s="56" t="s">
        <v>3871</v>
      </c>
      <c r="F1358" s="56">
        <v>0</v>
      </c>
      <c r="G1358" s="57">
        <v>1</v>
      </c>
    </row>
    <row r="1359" spans="1:7" x14ac:dyDescent="0.25">
      <c r="A1359" s="56"/>
      <c r="B1359" s="56"/>
      <c r="C1359" s="56" t="s">
        <v>16423</v>
      </c>
      <c r="D1359" s="56" t="s">
        <v>3874</v>
      </c>
      <c r="E1359" s="56" t="s">
        <v>3874</v>
      </c>
      <c r="F1359" s="56">
        <v>0</v>
      </c>
      <c r="G1359" s="57">
        <v>1</v>
      </c>
    </row>
    <row r="1360" spans="1:7" x14ac:dyDescent="0.25">
      <c r="A1360" s="56"/>
      <c r="B1360" s="56"/>
      <c r="C1360" s="56" t="s">
        <v>16424</v>
      </c>
      <c r="D1360" s="56" t="s">
        <v>3878</v>
      </c>
      <c r="E1360" s="56" t="s">
        <v>3878</v>
      </c>
      <c r="F1360" s="56">
        <v>0</v>
      </c>
      <c r="G1360" s="57">
        <v>1</v>
      </c>
    </row>
    <row r="1361" spans="1:7" x14ac:dyDescent="0.25">
      <c r="A1361" s="56"/>
      <c r="B1361" s="56"/>
      <c r="C1361" s="56" t="s">
        <v>16425</v>
      </c>
      <c r="D1361" s="56" t="s">
        <v>3881</v>
      </c>
      <c r="E1361" s="56" t="s">
        <v>3881</v>
      </c>
      <c r="F1361" s="56">
        <v>0</v>
      </c>
      <c r="G1361" s="57">
        <v>1</v>
      </c>
    </row>
    <row r="1362" spans="1:7" x14ac:dyDescent="0.25">
      <c r="A1362" s="56"/>
      <c r="B1362" s="56"/>
      <c r="C1362" s="56" t="s">
        <v>16426</v>
      </c>
      <c r="D1362" s="56" t="s">
        <v>3886</v>
      </c>
      <c r="E1362" s="56" t="s">
        <v>3886</v>
      </c>
      <c r="F1362" s="56">
        <v>0</v>
      </c>
      <c r="G1362" s="57">
        <v>1</v>
      </c>
    </row>
    <row r="1363" spans="1:7" x14ac:dyDescent="0.25">
      <c r="A1363" s="56"/>
      <c r="B1363" s="56"/>
      <c r="C1363" s="56" t="s">
        <v>16427</v>
      </c>
      <c r="D1363" s="56" t="s">
        <v>3890</v>
      </c>
      <c r="E1363" s="56" t="s">
        <v>3890</v>
      </c>
      <c r="F1363" s="56">
        <v>0</v>
      </c>
      <c r="G1363" s="57">
        <v>1</v>
      </c>
    </row>
    <row r="1364" spans="1:7" x14ac:dyDescent="0.25">
      <c r="A1364" s="56"/>
      <c r="B1364" s="56"/>
      <c r="C1364" s="56" t="s">
        <v>16428</v>
      </c>
      <c r="D1364" s="56" t="s">
        <v>3894</v>
      </c>
      <c r="E1364" s="56" t="s">
        <v>3894</v>
      </c>
      <c r="F1364" s="56">
        <v>0</v>
      </c>
      <c r="G1364" s="57">
        <v>1</v>
      </c>
    </row>
    <row r="1365" spans="1:7" x14ac:dyDescent="0.25">
      <c r="A1365" s="56"/>
      <c r="B1365" s="56"/>
      <c r="C1365" s="56" t="s">
        <v>16429</v>
      </c>
      <c r="D1365" s="56" t="s">
        <v>16474</v>
      </c>
      <c r="E1365" s="56" t="s">
        <v>16474</v>
      </c>
      <c r="F1365" s="56">
        <v>0</v>
      </c>
      <c r="G1365" s="57">
        <v>1</v>
      </c>
    </row>
    <row r="1366" spans="1:7" x14ac:dyDescent="0.25">
      <c r="A1366" s="56"/>
      <c r="B1366" s="56"/>
      <c r="C1366" s="56" t="s">
        <v>16430</v>
      </c>
      <c r="D1366" s="56" t="s">
        <v>16475</v>
      </c>
      <c r="E1366" s="56" t="s">
        <v>16475</v>
      </c>
      <c r="F1366" s="56">
        <v>0</v>
      </c>
      <c r="G1366" s="57">
        <v>1</v>
      </c>
    </row>
    <row r="1367" spans="1:7" x14ac:dyDescent="0.25">
      <c r="A1367" s="56"/>
      <c r="B1367" s="56"/>
      <c r="C1367" s="56" t="s">
        <v>16431</v>
      </c>
      <c r="D1367" s="56" t="s">
        <v>3905</v>
      </c>
      <c r="E1367" s="56" t="s">
        <v>3905</v>
      </c>
      <c r="F1367" s="56">
        <v>0</v>
      </c>
      <c r="G1367" s="57">
        <v>1</v>
      </c>
    </row>
    <row r="1368" spans="1:7" x14ac:dyDescent="0.25">
      <c r="A1368" s="56"/>
      <c r="B1368" s="56"/>
      <c r="C1368" s="56" t="s">
        <v>16432</v>
      </c>
      <c r="D1368" s="56" t="s">
        <v>3909</v>
      </c>
      <c r="E1368" s="56" t="s">
        <v>3909</v>
      </c>
      <c r="F1368" s="56">
        <v>0</v>
      </c>
      <c r="G1368" s="57">
        <v>1</v>
      </c>
    </row>
    <row r="1369" spans="1:7" x14ac:dyDescent="0.25">
      <c r="A1369" s="56" t="s">
        <v>43</v>
      </c>
      <c r="B1369" s="56" t="s">
        <v>6418</v>
      </c>
      <c r="C1369" s="56" t="s">
        <v>3609</v>
      </c>
      <c r="D1369" s="56" t="s">
        <v>6419</v>
      </c>
      <c r="E1369" s="56" t="s">
        <v>15778</v>
      </c>
      <c r="F1369" s="56" t="s">
        <v>46</v>
      </c>
      <c r="G1369" s="57">
        <v>1</v>
      </c>
    </row>
    <row r="1370" spans="1:7" x14ac:dyDescent="0.25">
      <c r="A1370" s="56"/>
      <c r="B1370" s="56"/>
      <c r="C1370" s="56" t="s">
        <v>3613</v>
      </c>
      <c r="D1370" s="56" t="s">
        <v>6422</v>
      </c>
      <c r="E1370" s="56" t="s">
        <v>15778</v>
      </c>
      <c r="F1370" s="56" t="s">
        <v>46</v>
      </c>
      <c r="G1370" s="57">
        <v>1</v>
      </c>
    </row>
    <row r="1371" spans="1:7" x14ac:dyDescent="0.25">
      <c r="A1371" s="56"/>
      <c r="B1371" s="56"/>
      <c r="C1371" s="56" t="s">
        <v>3616</v>
      </c>
      <c r="D1371" s="56" t="s">
        <v>6424</v>
      </c>
      <c r="E1371" s="56" t="s">
        <v>15778</v>
      </c>
      <c r="F1371" s="56" t="s">
        <v>46</v>
      </c>
      <c r="G1371" s="57">
        <v>1</v>
      </c>
    </row>
    <row r="1372" spans="1:7" x14ac:dyDescent="0.25">
      <c r="A1372" s="56"/>
      <c r="B1372" s="56"/>
      <c r="C1372" s="56" t="s">
        <v>3619</v>
      </c>
      <c r="D1372" s="56" t="s">
        <v>6426</v>
      </c>
      <c r="E1372" s="56" t="s">
        <v>15778</v>
      </c>
      <c r="F1372" s="56" t="s">
        <v>46</v>
      </c>
      <c r="G1372" s="57">
        <v>1</v>
      </c>
    </row>
    <row r="1373" spans="1:7" x14ac:dyDescent="0.25">
      <c r="A1373" s="56"/>
      <c r="B1373" s="56"/>
      <c r="C1373" s="56" t="s">
        <v>3624</v>
      </c>
      <c r="D1373" s="56" t="s">
        <v>6430</v>
      </c>
      <c r="E1373" s="56" t="s">
        <v>15778</v>
      </c>
      <c r="F1373" s="56" t="s">
        <v>46</v>
      </c>
      <c r="G1373" s="57">
        <v>1</v>
      </c>
    </row>
    <row r="1374" spans="1:7" x14ac:dyDescent="0.25">
      <c r="A1374" s="56"/>
      <c r="B1374" s="56"/>
      <c r="C1374" s="56" t="s">
        <v>3628</v>
      </c>
      <c r="D1374" s="56" t="s">
        <v>6433</v>
      </c>
      <c r="E1374" s="56" t="s">
        <v>15778</v>
      </c>
      <c r="F1374" s="56" t="s">
        <v>46</v>
      </c>
      <c r="G1374" s="57">
        <v>1</v>
      </c>
    </row>
    <row r="1375" spans="1:7" x14ac:dyDescent="0.25">
      <c r="A1375" s="56"/>
      <c r="B1375" s="56"/>
      <c r="C1375" s="56" t="s">
        <v>3633</v>
      </c>
      <c r="D1375" s="56" t="s">
        <v>6437</v>
      </c>
      <c r="E1375" s="56" t="s">
        <v>15778</v>
      </c>
      <c r="F1375" s="56" t="s">
        <v>46</v>
      </c>
      <c r="G1375" s="57">
        <v>1</v>
      </c>
    </row>
    <row r="1376" spans="1:7" x14ac:dyDescent="0.25">
      <c r="A1376" s="56"/>
      <c r="B1376" s="56"/>
      <c r="C1376" s="56" t="s">
        <v>3638</v>
      </c>
      <c r="D1376" s="56" t="s">
        <v>6441</v>
      </c>
      <c r="E1376" s="56" t="s">
        <v>15778</v>
      </c>
      <c r="F1376" s="56" t="s">
        <v>46</v>
      </c>
      <c r="G1376" s="57">
        <v>1</v>
      </c>
    </row>
    <row r="1377" spans="1:7" x14ac:dyDescent="0.25">
      <c r="A1377" s="56"/>
      <c r="B1377" s="56"/>
      <c r="C1377" s="56" t="s">
        <v>3642</v>
      </c>
      <c r="D1377" s="56" t="s">
        <v>6444</v>
      </c>
      <c r="E1377" s="56" t="s">
        <v>15778</v>
      </c>
      <c r="F1377" s="56" t="s">
        <v>46</v>
      </c>
      <c r="G1377" s="57">
        <v>1</v>
      </c>
    </row>
    <row r="1378" spans="1:7" x14ac:dyDescent="0.25">
      <c r="A1378" s="56"/>
      <c r="B1378" s="56"/>
      <c r="C1378" s="56" t="s">
        <v>3646</v>
      </c>
      <c r="D1378" s="56" t="s">
        <v>6447</v>
      </c>
      <c r="E1378" s="56" t="s">
        <v>15778</v>
      </c>
      <c r="F1378" s="56" t="s">
        <v>46</v>
      </c>
      <c r="G1378" s="57">
        <v>1</v>
      </c>
    </row>
    <row r="1379" spans="1:7" x14ac:dyDescent="0.25">
      <c r="A1379" s="56"/>
      <c r="B1379" s="56"/>
      <c r="C1379" s="56" t="s">
        <v>3650</v>
      </c>
      <c r="D1379" s="56" t="s">
        <v>6450</v>
      </c>
      <c r="E1379" s="56" t="s">
        <v>15778</v>
      </c>
      <c r="F1379" s="56" t="s">
        <v>46</v>
      </c>
      <c r="G1379" s="57">
        <v>1</v>
      </c>
    </row>
    <row r="1380" spans="1:7" x14ac:dyDescent="0.25">
      <c r="A1380" s="56"/>
      <c r="B1380" s="56"/>
      <c r="C1380" s="56" t="s">
        <v>3655</v>
      </c>
      <c r="D1380" s="56" t="s">
        <v>6454</v>
      </c>
      <c r="E1380" s="56" t="s">
        <v>15778</v>
      </c>
      <c r="F1380" s="56" t="s">
        <v>46</v>
      </c>
      <c r="G1380" s="57">
        <v>1</v>
      </c>
    </row>
    <row r="1381" spans="1:7" x14ac:dyDescent="0.25">
      <c r="A1381" s="56"/>
      <c r="B1381" s="56"/>
      <c r="C1381" s="56" t="s">
        <v>3661</v>
      </c>
      <c r="D1381" s="56" t="s">
        <v>6459</v>
      </c>
      <c r="E1381" s="56" t="s">
        <v>15778</v>
      </c>
      <c r="F1381" s="56" t="s">
        <v>46</v>
      </c>
      <c r="G1381" s="57">
        <v>1</v>
      </c>
    </row>
    <row r="1382" spans="1:7" x14ac:dyDescent="0.25">
      <c r="A1382" s="56"/>
      <c r="B1382" s="56"/>
      <c r="C1382" s="56" t="s">
        <v>3667</v>
      </c>
      <c r="D1382" s="56" t="s">
        <v>6464</v>
      </c>
      <c r="E1382" s="56" t="s">
        <v>15778</v>
      </c>
      <c r="F1382" s="56" t="s">
        <v>46</v>
      </c>
      <c r="G1382" s="57">
        <v>1</v>
      </c>
    </row>
    <row r="1383" spans="1:7" x14ac:dyDescent="0.25">
      <c r="A1383" s="56"/>
      <c r="B1383" s="56"/>
      <c r="C1383" s="56" t="s">
        <v>3671</v>
      </c>
      <c r="D1383" s="56" t="s">
        <v>6467</v>
      </c>
      <c r="E1383" s="56" t="s">
        <v>15778</v>
      </c>
      <c r="F1383" s="56" t="s">
        <v>46</v>
      </c>
      <c r="G1383" s="57">
        <v>1</v>
      </c>
    </row>
    <row r="1384" spans="1:7" x14ac:dyDescent="0.25">
      <c r="A1384" s="56"/>
      <c r="B1384" s="56"/>
      <c r="C1384" s="56" t="s">
        <v>3676</v>
      </c>
      <c r="D1384" s="56" t="s">
        <v>6471</v>
      </c>
      <c r="E1384" s="56" t="s">
        <v>15778</v>
      </c>
      <c r="F1384" s="56" t="s">
        <v>46</v>
      </c>
      <c r="G1384" s="57">
        <v>1</v>
      </c>
    </row>
    <row r="1385" spans="1:7" x14ac:dyDescent="0.25">
      <c r="A1385" s="56"/>
      <c r="B1385" s="56"/>
      <c r="C1385" s="56" t="s">
        <v>3682</v>
      </c>
      <c r="D1385" s="56" t="s">
        <v>6475</v>
      </c>
      <c r="E1385" s="56" t="s">
        <v>15778</v>
      </c>
      <c r="F1385" s="56" t="s">
        <v>46</v>
      </c>
      <c r="G1385" s="57">
        <v>1</v>
      </c>
    </row>
    <row r="1386" spans="1:7" x14ac:dyDescent="0.25">
      <c r="A1386" s="56"/>
      <c r="B1386" s="56"/>
      <c r="C1386" s="56" t="s">
        <v>3685</v>
      </c>
      <c r="D1386" s="56" t="s">
        <v>6478</v>
      </c>
      <c r="E1386" s="56" t="s">
        <v>15778</v>
      </c>
      <c r="F1386" s="56" t="s">
        <v>46</v>
      </c>
      <c r="G1386" s="57">
        <v>1</v>
      </c>
    </row>
    <row r="1387" spans="1:7" x14ac:dyDescent="0.25">
      <c r="A1387" s="56"/>
      <c r="B1387" s="56"/>
      <c r="C1387" s="56" t="s">
        <v>3689</v>
      </c>
      <c r="D1387" s="56" t="s">
        <v>6481</v>
      </c>
      <c r="E1387" s="56" t="s">
        <v>15778</v>
      </c>
      <c r="F1387" s="56" t="s">
        <v>46</v>
      </c>
      <c r="G1387" s="57">
        <v>1</v>
      </c>
    </row>
    <row r="1388" spans="1:7" x14ac:dyDescent="0.25">
      <c r="A1388" s="56"/>
      <c r="B1388" s="56"/>
      <c r="C1388" s="56" t="s">
        <v>3696</v>
      </c>
      <c r="D1388" s="56" t="s">
        <v>6485</v>
      </c>
      <c r="E1388" s="56" t="s">
        <v>15778</v>
      </c>
      <c r="F1388" s="56" t="s">
        <v>46</v>
      </c>
      <c r="G1388" s="57">
        <v>1</v>
      </c>
    </row>
    <row r="1389" spans="1:7" x14ac:dyDescent="0.25">
      <c r="A1389" s="56"/>
      <c r="B1389" s="56"/>
      <c r="C1389" s="56" t="s">
        <v>3702</v>
      </c>
      <c r="D1389" s="56" t="s">
        <v>6489</v>
      </c>
      <c r="E1389" s="56" t="s">
        <v>15778</v>
      </c>
      <c r="F1389" s="56" t="s">
        <v>46</v>
      </c>
      <c r="G1389" s="57">
        <v>1</v>
      </c>
    </row>
    <row r="1390" spans="1:7" x14ac:dyDescent="0.25">
      <c r="A1390" s="56"/>
      <c r="B1390" s="56"/>
      <c r="C1390" s="56" t="s">
        <v>3708</v>
      </c>
      <c r="D1390" s="56" t="s">
        <v>6493</v>
      </c>
      <c r="E1390" s="56" t="s">
        <v>15778</v>
      </c>
      <c r="F1390" s="56" t="s">
        <v>46</v>
      </c>
      <c r="G1390" s="57">
        <v>1</v>
      </c>
    </row>
    <row r="1391" spans="1:7" x14ac:dyDescent="0.25">
      <c r="A1391" s="56"/>
      <c r="B1391" s="56"/>
      <c r="C1391" s="56" t="s">
        <v>3713</v>
      </c>
      <c r="D1391" s="56" t="s">
        <v>6497</v>
      </c>
      <c r="E1391" s="56" t="s">
        <v>15778</v>
      </c>
      <c r="F1391" s="56" t="s">
        <v>46</v>
      </c>
      <c r="G1391" s="57">
        <v>1</v>
      </c>
    </row>
    <row r="1392" spans="1:7" x14ac:dyDescent="0.25">
      <c r="A1392" s="56"/>
      <c r="B1392" s="56"/>
      <c r="C1392" s="56" t="s">
        <v>3718</v>
      </c>
      <c r="D1392" s="56" t="s">
        <v>6501</v>
      </c>
      <c r="E1392" s="56" t="s">
        <v>15778</v>
      </c>
      <c r="F1392" s="56" t="s">
        <v>46</v>
      </c>
      <c r="G1392" s="57">
        <v>1</v>
      </c>
    </row>
    <row r="1393" spans="1:7" x14ac:dyDescent="0.25">
      <c r="A1393" s="56"/>
      <c r="B1393" s="56"/>
      <c r="C1393" s="56" t="s">
        <v>3724</v>
      </c>
      <c r="D1393" s="56" t="s">
        <v>6506</v>
      </c>
      <c r="E1393" s="56" t="s">
        <v>15778</v>
      </c>
      <c r="F1393" s="56" t="s">
        <v>46</v>
      </c>
      <c r="G1393" s="57">
        <v>1</v>
      </c>
    </row>
    <row r="1394" spans="1:7" x14ac:dyDescent="0.25">
      <c r="A1394" s="56"/>
      <c r="B1394" s="56"/>
      <c r="C1394" s="56" t="s">
        <v>3729</v>
      </c>
      <c r="D1394" s="56" t="s">
        <v>6511</v>
      </c>
      <c r="E1394" s="56" t="s">
        <v>15778</v>
      </c>
      <c r="F1394" s="56" t="s">
        <v>46</v>
      </c>
      <c r="G1394" s="57">
        <v>1</v>
      </c>
    </row>
    <row r="1395" spans="1:7" x14ac:dyDescent="0.25">
      <c r="A1395" s="56"/>
      <c r="B1395" s="56"/>
      <c r="C1395" s="56" t="s">
        <v>3734</v>
      </c>
      <c r="D1395" s="56" t="s">
        <v>6514</v>
      </c>
      <c r="E1395" s="56" t="s">
        <v>15778</v>
      </c>
      <c r="F1395" s="56" t="s">
        <v>46</v>
      </c>
      <c r="G1395" s="57">
        <v>1</v>
      </c>
    </row>
    <row r="1396" spans="1:7" x14ac:dyDescent="0.25">
      <c r="A1396" s="56"/>
      <c r="B1396" s="56"/>
      <c r="C1396" s="56" t="s">
        <v>16433</v>
      </c>
      <c r="D1396" s="56" t="s">
        <v>3741</v>
      </c>
      <c r="E1396" s="56" t="s">
        <v>3741</v>
      </c>
      <c r="F1396" s="56">
        <v>0</v>
      </c>
      <c r="G1396" s="57">
        <v>1</v>
      </c>
    </row>
    <row r="1397" spans="1:7" x14ac:dyDescent="0.25">
      <c r="A1397" s="56"/>
      <c r="B1397" s="56"/>
      <c r="C1397" s="56" t="s">
        <v>16434</v>
      </c>
      <c r="D1397" s="56" t="s">
        <v>3744</v>
      </c>
      <c r="E1397" s="56" t="s">
        <v>3744</v>
      </c>
      <c r="F1397" s="56">
        <v>0</v>
      </c>
      <c r="G1397" s="57">
        <v>1</v>
      </c>
    </row>
    <row r="1398" spans="1:7" x14ac:dyDescent="0.25">
      <c r="A1398" s="56"/>
      <c r="B1398" s="56"/>
      <c r="C1398" s="56" t="s">
        <v>16435</v>
      </c>
      <c r="D1398" s="56" t="s">
        <v>3747</v>
      </c>
      <c r="E1398" s="56" t="s">
        <v>3747</v>
      </c>
      <c r="F1398" s="56">
        <v>0</v>
      </c>
      <c r="G1398" s="57">
        <v>1</v>
      </c>
    </row>
    <row r="1399" spans="1:7" x14ac:dyDescent="0.25">
      <c r="A1399" s="56"/>
      <c r="B1399" s="56"/>
      <c r="C1399" s="56" t="s">
        <v>16436</v>
      </c>
      <c r="D1399" s="56" t="s">
        <v>3753</v>
      </c>
      <c r="E1399" s="56" t="s">
        <v>3753</v>
      </c>
      <c r="F1399" s="56">
        <v>0</v>
      </c>
      <c r="G1399" s="57">
        <v>1</v>
      </c>
    </row>
    <row r="1400" spans="1:7" x14ac:dyDescent="0.25">
      <c r="A1400" s="56"/>
      <c r="B1400" s="56"/>
      <c r="C1400" s="56" t="s">
        <v>16437</v>
      </c>
      <c r="D1400" s="56" t="s">
        <v>3759</v>
      </c>
      <c r="E1400" s="56" t="s">
        <v>3759</v>
      </c>
      <c r="F1400" s="56">
        <v>0</v>
      </c>
      <c r="G1400" s="57">
        <v>1</v>
      </c>
    </row>
    <row r="1401" spans="1:7" x14ac:dyDescent="0.25">
      <c r="A1401" s="56"/>
      <c r="B1401" s="56"/>
      <c r="C1401" s="56" t="s">
        <v>16438</v>
      </c>
      <c r="D1401" s="56" t="s">
        <v>3765</v>
      </c>
      <c r="E1401" s="56" t="s">
        <v>3765</v>
      </c>
      <c r="F1401" s="56">
        <v>0</v>
      </c>
      <c r="G1401" s="57">
        <v>1</v>
      </c>
    </row>
    <row r="1402" spans="1:7" x14ac:dyDescent="0.25">
      <c r="A1402" s="56"/>
      <c r="B1402" s="56"/>
      <c r="C1402" s="56" t="s">
        <v>16439</v>
      </c>
      <c r="D1402" s="56" t="s">
        <v>3770</v>
      </c>
      <c r="E1402" s="56" t="s">
        <v>3770</v>
      </c>
      <c r="F1402" s="56">
        <v>0</v>
      </c>
      <c r="G1402" s="57">
        <v>1</v>
      </c>
    </row>
    <row r="1403" spans="1:7" x14ac:dyDescent="0.25">
      <c r="A1403" s="56"/>
      <c r="B1403" s="56"/>
      <c r="C1403" s="56" t="s">
        <v>16440</v>
      </c>
      <c r="D1403" s="56" t="s">
        <v>3774</v>
      </c>
      <c r="E1403" s="56" t="s">
        <v>3774</v>
      </c>
      <c r="F1403" s="56">
        <v>0</v>
      </c>
      <c r="G1403" s="57">
        <v>1</v>
      </c>
    </row>
    <row r="1404" spans="1:7" x14ac:dyDescent="0.25">
      <c r="A1404" s="56"/>
      <c r="B1404" s="56"/>
      <c r="C1404" s="56" t="s">
        <v>16441</v>
      </c>
      <c r="D1404" s="56" t="s">
        <v>6540</v>
      </c>
      <c r="E1404" s="56" t="s">
        <v>6540</v>
      </c>
      <c r="F1404" s="56">
        <v>0</v>
      </c>
      <c r="G1404" s="57">
        <v>1</v>
      </c>
    </row>
    <row r="1405" spans="1:7" x14ac:dyDescent="0.25">
      <c r="A1405" s="56"/>
      <c r="B1405" s="56"/>
      <c r="C1405" s="56" t="s">
        <v>16442</v>
      </c>
      <c r="D1405" s="56" t="s">
        <v>3781</v>
      </c>
      <c r="E1405" s="56" t="s">
        <v>3781</v>
      </c>
      <c r="F1405" s="56">
        <v>0</v>
      </c>
      <c r="G1405" s="57">
        <v>1</v>
      </c>
    </row>
    <row r="1406" spans="1:7" x14ac:dyDescent="0.25">
      <c r="A1406" s="56"/>
      <c r="B1406" s="56"/>
      <c r="C1406" s="56" t="s">
        <v>16443</v>
      </c>
      <c r="D1406" s="56" t="s">
        <v>3786</v>
      </c>
      <c r="E1406" s="56" t="s">
        <v>3786</v>
      </c>
      <c r="F1406" s="56">
        <v>0</v>
      </c>
      <c r="G1406" s="57">
        <v>1</v>
      </c>
    </row>
    <row r="1407" spans="1:7" x14ac:dyDescent="0.25">
      <c r="A1407" s="56"/>
      <c r="B1407" s="56"/>
      <c r="C1407" s="56" t="s">
        <v>16444</v>
      </c>
      <c r="D1407" s="56" t="s">
        <v>3790</v>
      </c>
      <c r="E1407" s="56" t="s">
        <v>3790</v>
      </c>
      <c r="F1407" s="56">
        <v>0</v>
      </c>
      <c r="G1407" s="57">
        <v>1</v>
      </c>
    </row>
    <row r="1408" spans="1:7" x14ac:dyDescent="0.25">
      <c r="A1408" s="56"/>
      <c r="B1408" s="56"/>
      <c r="C1408" s="56" t="s">
        <v>16445</v>
      </c>
      <c r="D1408" s="56" t="s">
        <v>3794</v>
      </c>
      <c r="E1408" s="56" t="s">
        <v>3794</v>
      </c>
      <c r="F1408" s="56">
        <v>0</v>
      </c>
      <c r="G1408" s="57">
        <v>1</v>
      </c>
    </row>
    <row r="1409" spans="1:7" x14ac:dyDescent="0.25">
      <c r="A1409" s="56"/>
      <c r="B1409" s="56"/>
      <c r="C1409" s="56" t="s">
        <v>16446</v>
      </c>
      <c r="D1409" s="56" t="s">
        <v>3797</v>
      </c>
      <c r="E1409" s="56" t="s">
        <v>3797</v>
      </c>
      <c r="F1409" s="56">
        <v>0</v>
      </c>
      <c r="G1409" s="57">
        <v>1</v>
      </c>
    </row>
    <row r="1410" spans="1:7" x14ac:dyDescent="0.25">
      <c r="A1410" s="56"/>
      <c r="B1410" s="56"/>
      <c r="C1410" s="56" t="s">
        <v>16447</v>
      </c>
      <c r="D1410" s="56" t="s">
        <v>3802</v>
      </c>
      <c r="E1410" s="56" t="s">
        <v>3802</v>
      </c>
      <c r="F1410" s="56">
        <v>0</v>
      </c>
      <c r="G1410" s="57">
        <v>1</v>
      </c>
    </row>
    <row r="1411" spans="1:7" x14ac:dyDescent="0.25">
      <c r="A1411" s="56"/>
      <c r="B1411" s="56"/>
      <c r="C1411" s="56" t="s">
        <v>16448</v>
      </c>
      <c r="D1411" s="56" t="s">
        <v>3807</v>
      </c>
      <c r="E1411" s="56" t="s">
        <v>3807</v>
      </c>
      <c r="F1411" s="56">
        <v>0</v>
      </c>
      <c r="G1411" s="57">
        <v>1</v>
      </c>
    </row>
    <row r="1412" spans="1:7" x14ac:dyDescent="0.25">
      <c r="A1412" s="56"/>
      <c r="B1412" s="56"/>
      <c r="C1412" s="56" t="s">
        <v>16449</v>
      </c>
      <c r="D1412" s="56" t="s">
        <v>3812</v>
      </c>
      <c r="E1412" s="56" t="s">
        <v>3812</v>
      </c>
      <c r="F1412" s="56">
        <v>0</v>
      </c>
      <c r="G1412" s="57">
        <v>1</v>
      </c>
    </row>
    <row r="1413" spans="1:7" x14ac:dyDescent="0.25">
      <c r="A1413" s="56"/>
      <c r="B1413" s="56"/>
      <c r="C1413" s="56" t="s">
        <v>16450</v>
      </c>
      <c r="D1413" s="56" t="s">
        <v>3818</v>
      </c>
      <c r="E1413" s="56" t="s">
        <v>3818</v>
      </c>
      <c r="F1413" s="56">
        <v>0</v>
      </c>
      <c r="G1413" s="57">
        <v>1</v>
      </c>
    </row>
    <row r="1414" spans="1:7" x14ac:dyDescent="0.25">
      <c r="A1414" s="56"/>
      <c r="B1414" s="56"/>
      <c r="C1414" s="56" t="s">
        <v>16451</v>
      </c>
      <c r="D1414" s="56" t="s">
        <v>3823</v>
      </c>
      <c r="E1414" s="56" t="s">
        <v>3823</v>
      </c>
      <c r="F1414" s="56">
        <v>0</v>
      </c>
      <c r="G1414" s="57">
        <v>1</v>
      </c>
    </row>
    <row r="1415" spans="1:7" x14ac:dyDescent="0.25">
      <c r="A1415" s="56"/>
      <c r="B1415" s="56"/>
      <c r="C1415" s="56" t="s">
        <v>16452</v>
      </c>
      <c r="D1415" s="56" t="s">
        <v>3828</v>
      </c>
      <c r="E1415" s="56" t="s">
        <v>3828</v>
      </c>
      <c r="F1415" s="56">
        <v>0</v>
      </c>
      <c r="G1415" s="57">
        <v>1</v>
      </c>
    </row>
    <row r="1416" spans="1:7" x14ac:dyDescent="0.25">
      <c r="A1416" s="56"/>
      <c r="B1416" s="56"/>
      <c r="C1416" s="56" t="s">
        <v>16453</v>
      </c>
      <c r="D1416" s="56" t="s">
        <v>3830</v>
      </c>
      <c r="E1416" s="56" t="s">
        <v>3830</v>
      </c>
      <c r="F1416" s="56">
        <v>0</v>
      </c>
      <c r="G1416" s="57">
        <v>1</v>
      </c>
    </row>
    <row r="1417" spans="1:7" x14ac:dyDescent="0.25">
      <c r="A1417" s="56"/>
      <c r="B1417" s="56"/>
      <c r="C1417" s="56" t="s">
        <v>16454</v>
      </c>
      <c r="D1417" s="56" t="s">
        <v>3835</v>
      </c>
      <c r="E1417" s="56" t="s">
        <v>3835</v>
      </c>
      <c r="F1417" s="56">
        <v>0</v>
      </c>
      <c r="G1417" s="57">
        <v>1</v>
      </c>
    </row>
    <row r="1418" spans="1:7" x14ac:dyDescent="0.25">
      <c r="A1418" s="56"/>
      <c r="B1418" s="56"/>
      <c r="C1418" s="56" t="s">
        <v>16455</v>
      </c>
      <c r="D1418" s="56" t="s">
        <v>3839</v>
      </c>
      <c r="E1418" s="56" t="s">
        <v>3839</v>
      </c>
      <c r="F1418" s="56">
        <v>0</v>
      </c>
      <c r="G1418" s="57">
        <v>1</v>
      </c>
    </row>
    <row r="1419" spans="1:7" x14ac:dyDescent="0.25">
      <c r="A1419" s="56"/>
      <c r="B1419" s="56"/>
      <c r="C1419" s="56" t="s">
        <v>16456</v>
      </c>
      <c r="D1419" s="56" t="s">
        <v>3843</v>
      </c>
      <c r="E1419" s="56" t="s">
        <v>3843</v>
      </c>
      <c r="F1419" s="56">
        <v>0</v>
      </c>
      <c r="G1419" s="57">
        <v>1</v>
      </c>
    </row>
    <row r="1420" spans="1:7" x14ac:dyDescent="0.25">
      <c r="A1420" s="56"/>
      <c r="B1420" s="56"/>
      <c r="C1420" s="56" t="s">
        <v>16457</v>
      </c>
      <c r="D1420" s="56" t="s">
        <v>3847</v>
      </c>
      <c r="E1420" s="56" t="s">
        <v>3847</v>
      </c>
      <c r="F1420" s="56">
        <v>0</v>
      </c>
      <c r="G1420" s="57">
        <v>1</v>
      </c>
    </row>
    <row r="1421" spans="1:7" x14ac:dyDescent="0.25">
      <c r="A1421" s="56"/>
      <c r="B1421" s="56"/>
      <c r="C1421" s="56" t="s">
        <v>16458</v>
      </c>
      <c r="D1421" s="56" t="s">
        <v>3851</v>
      </c>
      <c r="E1421" s="56" t="s">
        <v>3851</v>
      </c>
      <c r="F1421" s="56">
        <v>0</v>
      </c>
      <c r="G1421" s="57">
        <v>1</v>
      </c>
    </row>
    <row r="1422" spans="1:7" x14ac:dyDescent="0.25">
      <c r="A1422" s="56"/>
      <c r="B1422" s="56"/>
      <c r="C1422" s="56" t="s">
        <v>16459</v>
      </c>
      <c r="D1422" s="56" t="s">
        <v>3851</v>
      </c>
      <c r="E1422" s="56" t="s">
        <v>3851</v>
      </c>
      <c r="F1422" s="56">
        <v>0</v>
      </c>
      <c r="G1422" s="57">
        <v>1</v>
      </c>
    </row>
    <row r="1423" spans="1:7" x14ac:dyDescent="0.25">
      <c r="A1423" s="56"/>
      <c r="B1423" s="56"/>
      <c r="C1423" s="56" t="s">
        <v>16460</v>
      </c>
      <c r="D1423" s="56" t="s">
        <v>3860</v>
      </c>
      <c r="E1423" s="56" t="s">
        <v>3860</v>
      </c>
      <c r="F1423" s="56">
        <v>0</v>
      </c>
      <c r="G1423" s="57">
        <v>1</v>
      </c>
    </row>
    <row r="1424" spans="1:7" x14ac:dyDescent="0.25">
      <c r="A1424" s="56"/>
      <c r="B1424" s="56"/>
      <c r="C1424" s="56" t="s">
        <v>16461</v>
      </c>
      <c r="D1424" s="56" t="s">
        <v>3864</v>
      </c>
      <c r="E1424" s="56" t="s">
        <v>3864</v>
      </c>
      <c r="F1424" s="56">
        <v>0</v>
      </c>
      <c r="G1424" s="57">
        <v>1</v>
      </c>
    </row>
    <row r="1425" spans="1:7" x14ac:dyDescent="0.25">
      <c r="A1425" s="56"/>
      <c r="B1425" s="56"/>
      <c r="C1425" s="56" t="s">
        <v>16462</v>
      </c>
      <c r="D1425" s="56" t="s">
        <v>3871</v>
      </c>
      <c r="E1425" s="56" t="s">
        <v>3871</v>
      </c>
      <c r="F1425" s="56">
        <v>0</v>
      </c>
      <c r="G1425" s="57">
        <v>1</v>
      </c>
    </row>
    <row r="1426" spans="1:7" x14ac:dyDescent="0.25">
      <c r="A1426" s="56"/>
      <c r="B1426" s="56"/>
      <c r="C1426" s="56" t="s">
        <v>16463</v>
      </c>
      <c r="D1426" s="56" t="s">
        <v>3874</v>
      </c>
      <c r="E1426" s="56" t="s">
        <v>3874</v>
      </c>
      <c r="F1426" s="56">
        <v>0</v>
      </c>
      <c r="G1426" s="57">
        <v>1</v>
      </c>
    </row>
    <row r="1427" spans="1:7" x14ac:dyDescent="0.25">
      <c r="A1427" s="56"/>
      <c r="B1427" s="56"/>
      <c r="C1427" s="56" t="s">
        <v>16464</v>
      </c>
      <c r="D1427" s="56" t="s">
        <v>3878</v>
      </c>
      <c r="E1427" s="56" t="s">
        <v>3878</v>
      </c>
      <c r="F1427" s="56">
        <v>0</v>
      </c>
      <c r="G1427" s="57">
        <v>1</v>
      </c>
    </row>
    <row r="1428" spans="1:7" x14ac:dyDescent="0.25">
      <c r="A1428" s="56"/>
      <c r="B1428" s="56"/>
      <c r="C1428" s="56" t="s">
        <v>16465</v>
      </c>
      <c r="D1428" s="56" t="s">
        <v>3881</v>
      </c>
      <c r="E1428" s="56" t="s">
        <v>3881</v>
      </c>
      <c r="F1428" s="56">
        <v>0</v>
      </c>
      <c r="G1428" s="57">
        <v>1</v>
      </c>
    </row>
    <row r="1429" spans="1:7" x14ac:dyDescent="0.25">
      <c r="A1429" s="56"/>
      <c r="B1429" s="56"/>
      <c r="C1429" s="56" t="s">
        <v>16466</v>
      </c>
      <c r="D1429" s="56" t="s">
        <v>3886</v>
      </c>
      <c r="E1429" s="56" t="s">
        <v>3886</v>
      </c>
      <c r="F1429" s="56">
        <v>0</v>
      </c>
      <c r="G1429" s="57">
        <v>1</v>
      </c>
    </row>
    <row r="1430" spans="1:7" x14ac:dyDescent="0.25">
      <c r="A1430" s="56"/>
      <c r="B1430" s="56"/>
      <c r="C1430" s="56" t="s">
        <v>16467</v>
      </c>
      <c r="D1430" s="56" t="s">
        <v>3890</v>
      </c>
      <c r="E1430" s="56" t="s">
        <v>3890</v>
      </c>
      <c r="F1430" s="56">
        <v>0</v>
      </c>
      <c r="G1430" s="57">
        <v>1</v>
      </c>
    </row>
    <row r="1431" spans="1:7" x14ac:dyDescent="0.25">
      <c r="A1431" s="56"/>
      <c r="B1431" s="56"/>
      <c r="C1431" s="56" t="s">
        <v>16468</v>
      </c>
      <c r="D1431" s="56" t="s">
        <v>3894</v>
      </c>
      <c r="E1431" s="56" t="s">
        <v>3894</v>
      </c>
      <c r="F1431" s="56">
        <v>0</v>
      </c>
      <c r="G1431" s="57">
        <v>1</v>
      </c>
    </row>
    <row r="1432" spans="1:7" x14ac:dyDescent="0.25">
      <c r="A1432" s="56"/>
      <c r="B1432" s="56"/>
      <c r="C1432" s="56" t="s">
        <v>16469</v>
      </c>
      <c r="D1432" s="56" t="s">
        <v>16474</v>
      </c>
      <c r="E1432" s="56" t="s">
        <v>16474</v>
      </c>
      <c r="F1432" s="56">
        <v>0</v>
      </c>
      <c r="G1432" s="57">
        <v>1</v>
      </c>
    </row>
    <row r="1433" spans="1:7" x14ac:dyDescent="0.25">
      <c r="A1433" s="56"/>
      <c r="B1433" s="56"/>
      <c r="C1433" s="56" t="s">
        <v>16470</v>
      </c>
      <c r="D1433" s="56" t="s">
        <v>16475</v>
      </c>
      <c r="E1433" s="56" t="s">
        <v>16475</v>
      </c>
      <c r="F1433" s="56">
        <v>0</v>
      </c>
      <c r="G1433" s="57">
        <v>1</v>
      </c>
    </row>
    <row r="1434" spans="1:7" x14ac:dyDescent="0.25">
      <c r="A1434" s="56"/>
      <c r="B1434" s="56"/>
      <c r="C1434" s="56" t="s">
        <v>16471</v>
      </c>
      <c r="D1434" s="56" t="s">
        <v>3905</v>
      </c>
      <c r="E1434" s="56" t="s">
        <v>3905</v>
      </c>
      <c r="F1434" s="56">
        <v>0</v>
      </c>
      <c r="G1434" s="57">
        <v>1</v>
      </c>
    </row>
    <row r="1435" spans="1:7" x14ac:dyDescent="0.25">
      <c r="A1435" s="56"/>
      <c r="B1435" s="56"/>
      <c r="C1435" s="56" t="s">
        <v>16472</v>
      </c>
      <c r="D1435" s="56" t="s">
        <v>3909</v>
      </c>
      <c r="E1435" s="56" t="s">
        <v>3909</v>
      </c>
      <c r="F1435" s="56">
        <v>0</v>
      </c>
      <c r="G1435" s="57">
        <v>1</v>
      </c>
    </row>
    <row r="1436" spans="1:7" x14ac:dyDescent="0.25">
      <c r="A1436" s="56" t="s">
        <v>6570</v>
      </c>
      <c r="B1436" s="56" t="s">
        <v>6570</v>
      </c>
      <c r="C1436" s="56" t="s">
        <v>6553</v>
      </c>
      <c r="D1436" s="56" t="s">
        <v>6559</v>
      </c>
      <c r="E1436" s="56" t="s">
        <v>46</v>
      </c>
      <c r="F1436" s="56" t="s">
        <v>46</v>
      </c>
      <c r="G1436" s="57">
        <v>1</v>
      </c>
    </row>
    <row r="1437" spans="1:7" x14ac:dyDescent="0.25">
      <c r="A1437" s="56" t="s">
        <v>46</v>
      </c>
      <c r="B1437" s="56" t="s">
        <v>46</v>
      </c>
      <c r="C1437" s="56" t="s">
        <v>46</v>
      </c>
      <c r="D1437" s="56" t="s">
        <v>46</v>
      </c>
      <c r="E1437" s="56" t="s">
        <v>46</v>
      </c>
      <c r="F1437" s="56" t="s">
        <v>46</v>
      </c>
      <c r="G1437" s="57"/>
    </row>
    <row r="1438" spans="1:7" x14ac:dyDescent="0.25">
      <c r="A1438" s="56" t="s">
        <v>47</v>
      </c>
      <c r="B1438" s="56"/>
      <c r="C1438" s="56"/>
      <c r="D1438" s="56"/>
      <c r="E1438" s="56"/>
      <c r="F1438" s="56"/>
      <c r="G1438" s="57">
        <v>1434</v>
      </c>
    </row>
  </sheetData>
  <pageMargins left="0.7" right="0.7" top="0.75" bottom="0.75" header="0.3" footer="0.3"/>
  <pageSetup paperSize="9" scale="32"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918"/>
  <sheetViews>
    <sheetView zoomScale="85" zoomScaleNormal="85" workbookViewId="0"/>
  </sheetViews>
  <sheetFormatPr baseColWidth="10" defaultRowHeight="13.5" x14ac:dyDescent="0.25"/>
  <cols>
    <col min="1" max="2" width="21.5" style="20" customWidth="1"/>
    <col min="3" max="3" width="47.125" style="20" customWidth="1"/>
    <col min="4" max="16384" width="11" style="20"/>
  </cols>
  <sheetData>
    <row r="1" spans="1:3" s="21" customFormat="1" x14ac:dyDescent="0.25">
      <c r="A1" s="21" t="s">
        <v>25</v>
      </c>
      <c r="B1" s="21" t="s">
        <v>27</v>
      </c>
      <c r="C1" s="21" t="s">
        <v>108</v>
      </c>
    </row>
    <row r="2" spans="1:3" x14ac:dyDescent="0.25">
      <c r="A2" s="20">
        <v>344314464</v>
      </c>
      <c r="B2" s="20" t="str">
        <f>VLOOKUP(A2,rawdatas!A:C,3,FALSE)</f>
        <v>A01</v>
      </c>
      <c r="C2" s="20" t="s">
        <v>6607</v>
      </c>
    </row>
    <row r="3" spans="1:3" x14ac:dyDescent="0.25">
      <c r="A3" s="20">
        <v>344314464</v>
      </c>
      <c r="B3" s="20" t="str">
        <f>VLOOKUP(A3,rawdatas!A:C,3,FALSE)</f>
        <v>A01</v>
      </c>
      <c r="C3" s="20" t="s">
        <v>6608</v>
      </c>
    </row>
    <row r="4" spans="1:3" x14ac:dyDescent="0.25">
      <c r="A4" s="20">
        <v>344314464</v>
      </c>
      <c r="B4" s="20" t="str">
        <f>VLOOKUP(A4,rawdatas!A:C,3,FALSE)</f>
        <v>A01</v>
      </c>
      <c r="C4" s="20" t="s">
        <v>6609</v>
      </c>
    </row>
    <row r="5" spans="1:3" x14ac:dyDescent="0.25">
      <c r="A5" s="20">
        <v>344314464</v>
      </c>
      <c r="B5" s="20" t="str">
        <f>VLOOKUP(A5,rawdatas!A:C,3,FALSE)</f>
        <v>A01</v>
      </c>
      <c r="C5" s="20" t="s">
        <v>6610</v>
      </c>
    </row>
    <row r="6" spans="1:3" x14ac:dyDescent="0.25">
      <c r="A6" s="20">
        <v>734570710</v>
      </c>
      <c r="B6" s="20" t="str">
        <f>VLOOKUP(A6,rawdatas!A:C,3,FALSE)</f>
        <v>A02</v>
      </c>
      <c r="C6" s="20" t="s">
        <v>6611</v>
      </c>
    </row>
    <row r="7" spans="1:3" x14ac:dyDescent="0.25">
      <c r="A7" s="20">
        <v>770029821</v>
      </c>
      <c r="B7" s="20" t="str">
        <f>VLOOKUP(A7,rawdatas!A:C,3,FALSE)</f>
        <v>A03</v>
      </c>
      <c r="C7" s="20" t="s">
        <v>6612</v>
      </c>
    </row>
    <row r="8" spans="1:3" x14ac:dyDescent="0.25">
      <c r="A8" s="20">
        <v>770029821</v>
      </c>
      <c r="B8" s="20" t="str">
        <f>VLOOKUP(A8,rawdatas!A:C,3,FALSE)</f>
        <v>A03</v>
      </c>
      <c r="C8" s="20" t="s">
        <v>6613</v>
      </c>
    </row>
    <row r="9" spans="1:3" x14ac:dyDescent="0.25">
      <c r="A9" s="20">
        <v>606136215</v>
      </c>
      <c r="B9" s="20" t="str">
        <f>VLOOKUP(A9,rawdatas!A:C,3,FALSE)</f>
        <v>A04</v>
      </c>
      <c r="C9" s="20" t="s">
        <v>6614</v>
      </c>
    </row>
    <row r="10" spans="1:3" x14ac:dyDescent="0.25">
      <c r="A10" s="20">
        <v>606136215</v>
      </c>
      <c r="B10" s="20" t="str">
        <f>VLOOKUP(A10,rawdatas!A:C,3,FALSE)</f>
        <v>A04</v>
      </c>
      <c r="C10" s="20" t="s">
        <v>6615</v>
      </c>
    </row>
    <row r="11" spans="1:3" x14ac:dyDescent="0.25">
      <c r="A11" s="20">
        <v>986331836</v>
      </c>
      <c r="B11" s="20" t="str">
        <f>VLOOKUP(A11,rawdatas!A:C,3,FALSE)</f>
        <v>A05</v>
      </c>
      <c r="C11" s="20" t="s">
        <v>6615</v>
      </c>
    </row>
    <row r="12" spans="1:3" x14ac:dyDescent="0.25">
      <c r="A12" s="20">
        <v>158620432</v>
      </c>
      <c r="B12" s="20" t="str">
        <f>VLOOKUP(A12,rawdatas!A:C,3,FALSE)</f>
        <v>A06</v>
      </c>
      <c r="C12" s="20" t="s">
        <v>6616</v>
      </c>
    </row>
    <row r="13" spans="1:3" x14ac:dyDescent="0.25">
      <c r="A13" s="20">
        <v>756564921</v>
      </c>
      <c r="B13" s="20" t="str">
        <f>VLOOKUP(A13,rawdatas!A:C,3,FALSE)</f>
        <v>A07</v>
      </c>
      <c r="C13" s="20" t="s">
        <v>6617</v>
      </c>
    </row>
    <row r="14" spans="1:3" x14ac:dyDescent="0.25">
      <c r="A14" s="20">
        <v>756564921</v>
      </c>
      <c r="B14" s="20" t="str">
        <f>VLOOKUP(A14,rawdatas!A:C,3,FALSE)</f>
        <v>A07</v>
      </c>
      <c r="C14" s="20" t="s">
        <v>6618</v>
      </c>
    </row>
    <row r="15" spans="1:3" x14ac:dyDescent="0.25">
      <c r="A15" s="20">
        <v>756564921</v>
      </c>
      <c r="B15" s="20" t="str">
        <f>VLOOKUP(A15,rawdatas!A:C,3,FALSE)</f>
        <v>A07</v>
      </c>
      <c r="C15" s="20" t="s">
        <v>6619</v>
      </c>
    </row>
    <row r="16" spans="1:3" x14ac:dyDescent="0.25">
      <c r="A16" s="20">
        <v>642942536</v>
      </c>
      <c r="B16" s="20" t="str">
        <f>VLOOKUP(A16,rawdatas!A:C,3,FALSE)</f>
        <v>A08</v>
      </c>
      <c r="C16" s="20" t="s">
        <v>6611</v>
      </c>
    </row>
    <row r="17" spans="1:3" x14ac:dyDescent="0.25">
      <c r="A17" s="20">
        <v>71285184</v>
      </c>
      <c r="B17" s="20" t="str">
        <f>VLOOKUP(A17,rawdatas!A:C,3,FALSE)</f>
        <v>A09</v>
      </c>
      <c r="C17" s="20" t="s">
        <v>6620</v>
      </c>
    </row>
    <row r="18" spans="1:3" x14ac:dyDescent="0.25">
      <c r="A18" s="20">
        <v>71285184</v>
      </c>
      <c r="B18" s="20" t="str">
        <f>VLOOKUP(A18,rawdatas!A:C,3,FALSE)</f>
        <v>A09</v>
      </c>
      <c r="C18" s="20" t="s">
        <v>6621</v>
      </c>
    </row>
    <row r="19" spans="1:3" x14ac:dyDescent="0.25">
      <c r="A19" s="20">
        <v>71285184</v>
      </c>
      <c r="B19" s="20" t="str">
        <f>VLOOKUP(A19,rawdatas!A:C,3,FALSE)</f>
        <v>A09</v>
      </c>
      <c r="C19" s="20" t="s">
        <v>6622</v>
      </c>
    </row>
    <row r="20" spans="1:3" x14ac:dyDescent="0.25">
      <c r="A20" s="20">
        <v>712222554</v>
      </c>
      <c r="B20" s="20" t="str">
        <f>VLOOKUP(A20,rawdatas!A:C,3,FALSE)</f>
        <v>A10</v>
      </c>
      <c r="C20" s="20" t="s">
        <v>6623</v>
      </c>
    </row>
    <row r="21" spans="1:3" x14ac:dyDescent="0.25">
      <c r="A21" s="20">
        <v>336761238</v>
      </c>
      <c r="B21" s="20" t="str">
        <f>VLOOKUP(A21,rawdatas!A:C,3,FALSE)</f>
        <v>A11</v>
      </c>
      <c r="C21" s="20" t="s">
        <v>6624</v>
      </c>
    </row>
    <row r="22" spans="1:3" x14ac:dyDescent="0.25">
      <c r="A22" s="20">
        <v>183057057</v>
      </c>
      <c r="B22" s="20" t="str">
        <f>VLOOKUP(A22,rawdatas!A:C,3,FALSE)</f>
        <v>A13</v>
      </c>
      <c r="C22" s="20" t="s">
        <v>6625</v>
      </c>
    </row>
    <row r="23" spans="1:3" x14ac:dyDescent="0.25">
      <c r="A23" s="20">
        <v>918425166</v>
      </c>
      <c r="B23" s="20" t="str">
        <f>VLOOKUP(A23,rawdatas!A:C,3,FALSE)</f>
        <v>A16</v>
      </c>
      <c r="C23" s="20" t="s">
        <v>6626</v>
      </c>
    </row>
    <row r="24" spans="1:3" x14ac:dyDescent="0.25">
      <c r="A24" s="20">
        <v>512590275</v>
      </c>
      <c r="B24" s="20" t="str">
        <f>VLOOKUP(A24,rawdatas!A:C,3,FALSE)</f>
        <v>A18</v>
      </c>
      <c r="C24" s="20" t="s">
        <v>6627</v>
      </c>
    </row>
    <row r="25" spans="1:3" x14ac:dyDescent="0.25">
      <c r="A25" s="20">
        <v>560673123</v>
      </c>
      <c r="B25" s="20" t="str">
        <f>VLOOKUP(A25,rawdatas!A:C,3,FALSE)</f>
        <v>A20</v>
      </c>
      <c r="C25" s="20" t="s">
        <v>6628</v>
      </c>
    </row>
    <row r="26" spans="1:3" x14ac:dyDescent="0.25">
      <c r="A26" s="20">
        <v>967763875</v>
      </c>
      <c r="B26" s="20" t="str">
        <f>VLOOKUP(A26,rawdatas!A:C,3,FALSE)</f>
        <v>A21</v>
      </c>
      <c r="C26" s="20" t="s">
        <v>6629</v>
      </c>
    </row>
    <row r="27" spans="1:3" x14ac:dyDescent="0.25">
      <c r="A27" s="20">
        <v>967763875</v>
      </c>
      <c r="B27" s="20" t="str">
        <f>VLOOKUP(A27,rawdatas!A:C,3,FALSE)</f>
        <v>A21</v>
      </c>
      <c r="C27" s="20" t="s">
        <v>6630</v>
      </c>
    </row>
    <row r="28" spans="1:3" x14ac:dyDescent="0.25">
      <c r="A28" s="20">
        <v>967763875</v>
      </c>
      <c r="B28" s="20" t="str">
        <f>VLOOKUP(A28,rawdatas!A:C,3,FALSE)</f>
        <v>A21</v>
      </c>
      <c r="C28" s="20" t="s">
        <v>6631</v>
      </c>
    </row>
    <row r="29" spans="1:3" x14ac:dyDescent="0.25">
      <c r="A29" s="20">
        <v>967763875</v>
      </c>
      <c r="B29" s="20" t="str">
        <f>VLOOKUP(A29,rawdatas!A:C,3,FALSE)</f>
        <v>A21</v>
      </c>
      <c r="C29" s="20" t="s">
        <v>6632</v>
      </c>
    </row>
    <row r="30" spans="1:3" x14ac:dyDescent="0.25">
      <c r="A30" s="20">
        <v>967763875</v>
      </c>
      <c r="B30" s="20" t="str">
        <f>VLOOKUP(A30,rawdatas!A:C,3,FALSE)</f>
        <v>A21</v>
      </c>
      <c r="C30" s="20" t="s">
        <v>6633</v>
      </c>
    </row>
    <row r="31" spans="1:3" x14ac:dyDescent="0.25">
      <c r="A31" s="20">
        <v>967763875</v>
      </c>
      <c r="B31" s="20" t="str">
        <f>VLOOKUP(A31,rawdatas!A:C,3,FALSE)</f>
        <v>A21</v>
      </c>
      <c r="C31" s="20" t="s">
        <v>6634</v>
      </c>
    </row>
    <row r="32" spans="1:3" x14ac:dyDescent="0.25">
      <c r="A32" s="20">
        <v>967763875</v>
      </c>
      <c r="B32" s="20" t="str">
        <f>VLOOKUP(A32,rawdatas!A:C,3,FALSE)</f>
        <v>A21</v>
      </c>
      <c r="C32" s="20" t="s">
        <v>6635</v>
      </c>
    </row>
    <row r="33" spans="1:3" x14ac:dyDescent="0.25">
      <c r="A33" s="20">
        <v>967763875</v>
      </c>
      <c r="B33" s="20" t="str">
        <f>VLOOKUP(A33,rawdatas!A:C,3,FALSE)</f>
        <v>A21</v>
      </c>
      <c r="C33" s="20" t="s">
        <v>6636</v>
      </c>
    </row>
    <row r="34" spans="1:3" x14ac:dyDescent="0.25">
      <c r="A34" s="20">
        <v>967763875</v>
      </c>
      <c r="B34" s="20" t="str">
        <f>VLOOKUP(A34,rawdatas!A:C,3,FALSE)</f>
        <v>A21</v>
      </c>
      <c r="C34" s="20" t="s">
        <v>6637</v>
      </c>
    </row>
    <row r="35" spans="1:3" x14ac:dyDescent="0.25">
      <c r="A35" s="20">
        <v>967763875</v>
      </c>
      <c r="B35" s="20" t="str">
        <f>VLOOKUP(A35,rawdatas!A:C,3,FALSE)</f>
        <v>A21</v>
      </c>
      <c r="C35" s="20" t="s">
        <v>6638</v>
      </c>
    </row>
    <row r="36" spans="1:3" x14ac:dyDescent="0.25">
      <c r="A36" s="20">
        <v>967763875</v>
      </c>
      <c r="B36" s="20" t="str">
        <f>VLOOKUP(A36,rawdatas!A:C,3,FALSE)</f>
        <v>A21</v>
      </c>
      <c r="C36" s="20" t="s">
        <v>6639</v>
      </c>
    </row>
    <row r="37" spans="1:3" x14ac:dyDescent="0.25">
      <c r="A37" s="20">
        <v>967763875</v>
      </c>
      <c r="B37" s="20" t="str">
        <f>VLOOKUP(A37,rawdatas!A:C,3,FALSE)</f>
        <v>A21</v>
      </c>
      <c r="C37" s="20" t="s">
        <v>6640</v>
      </c>
    </row>
    <row r="38" spans="1:3" x14ac:dyDescent="0.25">
      <c r="A38" s="20">
        <v>967763875</v>
      </c>
      <c r="B38" s="20" t="str">
        <f>VLOOKUP(A38,rawdatas!A:C,3,FALSE)</f>
        <v>A21</v>
      </c>
      <c r="C38" s="20" t="s">
        <v>6641</v>
      </c>
    </row>
    <row r="39" spans="1:3" x14ac:dyDescent="0.25">
      <c r="A39" s="20">
        <v>967763875</v>
      </c>
      <c r="B39" s="20" t="str">
        <f>VLOOKUP(A39,rawdatas!A:C,3,FALSE)</f>
        <v>A21</v>
      </c>
      <c r="C39" s="20" t="s">
        <v>6642</v>
      </c>
    </row>
    <row r="40" spans="1:3" x14ac:dyDescent="0.25">
      <c r="A40" s="20">
        <v>967763875</v>
      </c>
      <c r="B40" s="20" t="str">
        <f>VLOOKUP(A40,rawdatas!A:C,3,FALSE)</f>
        <v>A21</v>
      </c>
      <c r="C40" s="20" t="s">
        <v>6643</v>
      </c>
    </row>
    <row r="41" spans="1:3" x14ac:dyDescent="0.25">
      <c r="A41" s="20">
        <v>967763875</v>
      </c>
      <c r="B41" s="20" t="str">
        <f>VLOOKUP(A41,rawdatas!A:C,3,FALSE)</f>
        <v>A21</v>
      </c>
      <c r="C41" s="20" t="s">
        <v>6644</v>
      </c>
    </row>
    <row r="42" spans="1:3" x14ac:dyDescent="0.25">
      <c r="A42" s="20">
        <v>967763875</v>
      </c>
      <c r="B42" s="20" t="str">
        <f>VLOOKUP(A42,rawdatas!A:C,3,FALSE)</f>
        <v>A21</v>
      </c>
      <c r="C42" s="20" t="s">
        <v>6645</v>
      </c>
    </row>
    <row r="43" spans="1:3" x14ac:dyDescent="0.25">
      <c r="A43" s="20">
        <v>967763875</v>
      </c>
      <c r="B43" s="20" t="str">
        <f>VLOOKUP(A43,rawdatas!A:C,3,FALSE)</f>
        <v>A21</v>
      </c>
      <c r="C43" s="20" t="s">
        <v>6646</v>
      </c>
    </row>
    <row r="44" spans="1:3" x14ac:dyDescent="0.25">
      <c r="A44" s="20">
        <v>967763875</v>
      </c>
      <c r="B44" s="20" t="str">
        <f>VLOOKUP(A44,rawdatas!A:C,3,FALSE)</f>
        <v>A21</v>
      </c>
      <c r="C44" s="20" t="s">
        <v>6647</v>
      </c>
    </row>
    <row r="45" spans="1:3" x14ac:dyDescent="0.25">
      <c r="A45" s="20">
        <v>967763875</v>
      </c>
      <c r="B45" s="20" t="str">
        <f>VLOOKUP(A45,rawdatas!A:C,3,FALSE)</f>
        <v>A21</v>
      </c>
      <c r="C45" s="20" t="s">
        <v>6648</v>
      </c>
    </row>
    <row r="46" spans="1:3" x14ac:dyDescent="0.25">
      <c r="A46" s="20">
        <v>967763875</v>
      </c>
      <c r="B46" s="20" t="str">
        <f>VLOOKUP(A46,rawdatas!A:C,3,FALSE)</f>
        <v>A21</v>
      </c>
      <c r="C46" s="20" t="s">
        <v>6649</v>
      </c>
    </row>
    <row r="47" spans="1:3" x14ac:dyDescent="0.25">
      <c r="A47" s="20">
        <v>144356061</v>
      </c>
      <c r="B47" s="20" t="str">
        <f>VLOOKUP(A47,rawdatas!A:C,3,FALSE)</f>
        <v>A23</v>
      </c>
      <c r="C47" s="20" t="s">
        <v>6650</v>
      </c>
    </row>
    <row r="48" spans="1:3" x14ac:dyDescent="0.25">
      <c r="A48" s="20">
        <v>144356061</v>
      </c>
      <c r="B48" s="20" t="str">
        <f>VLOOKUP(A48,rawdatas!A:C,3,FALSE)</f>
        <v>A23</v>
      </c>
      <c r="C48" s="20" t="s">
        <v>6651</v>
      </c>
    </row>
    <row r="49" spans="1:3" x14ac:dyDescent="0.25">
      <c r="A49" s="20">
        <v>144356061</v>
      </c>
      <c r="B49" s="20" t="str">
        <f>VLOOKUP(A49,rawdatas!A:C,3,FALSE)</f>
        <v>A23</v>
      </c>
      <c r="C49" s="20" t="s">
        <v>6652</v>
      </c>
    </row>
    <row r="50" spans="1:3" x14ac:dyDescent="0.25">
      <c r="A50" s="20">
        <v>144356061</v>
      </c>
      <c r="B50" s="20" t="str">
        <f>VLOOKUP(A50,rawdatas!A:C,3,FALSE)</f>
        <v>A23</v>
      </c>
      <c r="C50" s="20" t="s">
        <v>6653</v>
      </c>
    </row>
    <row r="51" spans="1:3" x14ac:dyDescent="0.25">
      <c r="A51" s="20">
        <v>144356061</v>
      </c>
      <c r="B51" s="20" t="str">
        <f>VLOOKUP(A51,rawdatas!A:C,3,FALSE)</f>
        <v>A23</v>
      </c>
      <c r="C51" s="20" t="s">
        <v>6654</v>
      </c>
    </row>
    <row r="52" spans="1:3" x14ac:dyDescent="0.25">
      <c r="A52" s="20">
        <v>144356061</v>
      </c>
      <c r="B52" s="20" t="str">
        <f>VLOOKUP(A52,rawdatas!A:C,3,FALSE)</f>
        <v>A23</v>
      </c>
      <c r="C52" s="20" t="s">
        <v>6655</v>
      </c>
    </row>
    <row r="53" spans="1:3" x14ac:dyDescent="0.25">
      <c r="A53" s="20">
        <v>144356061</v>
      </c>
      <c r="B53" s="20" t="str">
        <f>VLOOKUP(A53,rawdatas!A:C,3,FALSE)</f>
        <v>A23</v>
      </c>
      <c r="C53" s="20" t="s">
        <v>6656</v>
      </c>
    </row>
    <row r="54" spans="1:3" x14ac:dyDescent="0.25">
      <c r="A54" s="20">
        <v>144356061</v>
      </c>
      <c r="B54" s="20" t="str">
        <f>VLOOKUP(A54,rawdatas!A:C,3,FALSE)</f>
        <v>A23</v>
      </c>
      <c r="C54" s="20" t="s">
        <v>6657</v>
      </c>
    </row>
    <row r="55" spans="1:3" x14ac:dyDescent="0.25">
      <c r="A55" s="20">
        <v>144356061</v>
      </c>
      <c r="B55" s="20" t="str">
        <f>VLOOKUP(A55,rawdatas!A:C,3,FALSE)</f>
        <v>A23</v>
      </c>
      <c r="C55" s="20" t="s">
        <v>6658</v>
      </c>
    </row>
    <row r="56" spans="1:3" x14ac:dyDescent="0.25">
      <c r="A56" s="20">
        <v>144356061</v>
      </c>
      <c r="B56" s="20" t="str">
        <f>VLOOKUP(A56,rawdatas!A:C,3,FALSE)</f>
        <v>A23</v>
      </c>
      <c r="C56" s="20" t="s">
        <v>6659</v>
      </c>
    </row>
    <row r="57" spans="1:3" x14ac:dyDescent="0.25">
      <c r="A57" s="20">
        <v>144356061</v>
      </c>
      <c r="B57" s="20" t="str">
        <f>VLOOKUP(A57,rawdatas!A:C,3,FALSE)</f>
        <v>A23</v>
      </c>
      <c r="C57" s="20" t="s">
        <v>6660</v>
      </c>
    </row>
    <row r="58" spans="1:3" x14ac:dyDescent="0.25">
      <c r="A58" s="20">
        <v>144356061</v>
      </c>
      <c r="B58" s="20" t="str">
        <f>VLOOKUP(A58,rawdatas!A:C,3,FALSE)</f>
        <v>A23</v>
      </c>
      <c r="C58" s="20" t="s">
        <v>6661</v>
      </c>
    </row>
    <row r="59" spans="1:3" x14ac:dyDescent="0.25">
      <c r="A59" s="20">
        <v>144356061</v>
      </c>
      <c r="B59" s="20" t="str">
        <f>VLOOKUP(A59,rawdatas!A:C,3,FALSE)</f>
        <v>A23</v>
      </c>
      <c r="C59" s="20" t="s">
        <v>6662</v>
      </c>
    </row>
    <row r="60" spans="1:3" x14ac:dyDescent="0.25">
      <c r="A60" s="20">
        <v>144356061</v>
      </c>
      <c r="B60" s="20" t="str">
        <f>VLOOKUP(A60,rawdatas!A:C,3,FALSE)</f>
        <v>A23</v>
      </c>
      <c r="C60" s="20" t="s">
        <v>6663</v>
      </c>
    </row>
    <row r="61" spans="1:3" x14ac:dyDescent="0.25">
      <c r="A61" s="20">
        <v>144356061</v>
      </c>
      <c r="B61" s="20" t="str">
        <f>VLOOKUP(A61,rawdatas!A:C,3,FALSE)</f>
        <v>A23</v>
      </c>
      <c r="C61" s="20" t="s">
        <v>6664</v>
      </c>
    </row>
    <row r="62" spans="1:3" x14ac:dyDescent="0.25">
      <c r="A62" s="20">
        <v>144356061</v>
      </c>
      <c r="B62" s="20" t="str">
        <f>VLOOKUP(A62,rawdatas!A:C,3,FALSE)</f>
        <v>A23</v>
      </c>
      <c r="C62" s="20" t="s">
        <v>6665</v>
      </c>
    </row>
    <row r="63" spans="1:3" x14ac:dyDescent="0.25">
      <c r="A63" s="20">
        <v>144356061</v>
      </c>
      <c r="B63" s="20" t="str">
        <f>VLOOKUP(A63,rawdatas!A:C,3,FALSE)</f>
        <v>A23</v>
      </c>
      <c r="C63" s="20" t="s">
        <v>6666</v>
      </c>
    </row>
    <row r="64" spans="1:3" x14ac:dyDescent="0.25">
      <c r="A64" s="20">
        <v>144356061</v>
      </c>
      <c r="B64" s="20" t="str">
        <f>VLOOKUP(A64,rawdatas!A:C,3,FALSE)</f>
        <v>A23</v>
      </c>
      <c r="C64" s="20" t="s">
        <v>6667</v>
      </c>
    </row>
    <row r="65" spans="1:3" x14ac:dyDescent="0.25">
      <c r="A65" s="20">
        <v>144356061</v>
      </c>
      <c r="B65" s="20" t="str">
        <f>VLOOKUP(A65,rawdatas!A:C,3,FALSE)</f>
        <v>A23</v>
      </c>
      <c r="C65" s="20" t="s">
        <v>6668</v>
      </c>
    </row>
    <row r="66" spans="1:3" x14ac:dyDescent="0.25">
      <c r="A66" s="20">
        <v>144356061</v>
      </c>
      <c r="B66" s="20" t="str">
        <f>VLOOKUP(A66,rawdatas!A:C,3,FALSE)</f>
        <v>A23</v>
      </c>
      <c r="C66" s="20" t="s">
        <v>6669</v>
      </c>
    </row>
    <row r="67" spans="1:3" x14ac:dyDescent="0.25">
      <c r="A67" s="20">
        <v>144356061</v>
      </c>
      <c r="B67" s="20" t="str">
        <f>VLOOKUP(A67,rawdatas!A:C,3,FALSE)</f>
        <v>A23</v>
      </c>
      <c r="C67" s="20" t="s">
        <v>6670</v>
      </c>
    </row>
    <row r="68" spans="1:3" x14ac:dyDescent="0.25">
      <c r="A68" s="20">
        <v>144356061</v>
      </c>
      <c r="B68" s="20" t="str">
        <f>VLOOKUP(A68,rawdatas!A:C,3,FALSE)</f>
        <v>A23</v>
      </c>
      <c r="C68" s="20" t="s">
        <v>6671</v>
      </c>
    </row>
    <row r="69" spans="1:3" x14ac:dyDescent="0.25">
      <c r="A69" s="20">
        <v>144356061</v>
      </c>
      <c r="B69" s="20" t="str">
        <f>VLOOKUP(A69,rawdatas!A:C,3,FALSE)</f>
        <v>A23</v>
      </c>
      <c r="C69" s="20" t="s">
        <v>6672</v>
      </c>
    </row>
    <row r="70" spans="1:3" x14ac:dyDescent="0.25">
      <c r="A70" s="20">
        <v>144356061</v>
      </c>
      <c r="B70" s="20" t="str">
        <f>VLOOKUP(A70,rawdatas!A:C,3,FALSE)</f>
        <v>A23</v>
      </c>
      <c r="C70" s="20" t="s">
        <v>6673</v>
      </c>
    </row>
    <row r="71" spans="1:3" x14ac:dyDescent="0.25">
      <c r="A71" s="20">
        <v>144356061</v>
      </c>
      <c r="B71" s="20" t="str">
        <f>VLOOKUP(A71,rawdatas!A:C,3,FALSE)</f>
        <v>A23</v>
      </c>
      <c r="C71" s="20" t="s">
        <v>6674</v>
      </c>
    </row>
    <row r="72" spans="1:3" x14ac:dyDescent="0.25">
      <c r="A72" s="20">
        <v>144356061</v>
      </c>
      <c r="B72" s="20" t="str">
        <f>VLOOKUP(A72,rawdatas!A:C,3,FALSE)</f>
        <v>A23</v>
      </c>
      <c r="C72" s="20" t="s">
        <v>6675</v>
      </c>
    </row>
    <row r="73" spans="1:3" x14ac:dyDescent="0.25">
      <c r="A73" s="20">
        <v>144356061</v>
      </c>
      <c r="B73" s="20" t="str">
        <f>VLOOKUP(A73,rawdatas!A:C,3,FALSE)</f>
        <v>A23</v>
      </c>
      <c r="C73" s="20" t="s">
        <v>6676</v>
      </c>
    </row>
    <row r="74" spans="1:3" x14ac:dyDescent="0.25">
      <c r="A74" s="20">
        <v>144356061</v>
      </c>
      <c r="B74" s="20" t="str">
        <f>VLOOKUP(A74,rawdatas!A:C,3,FALSE)</f>
        <v>A23</v>
      </c>
      <c r="C74" s="20" t="s">
        <v>6677</v>
      </c>
    </row>
    <row r="75" spans="1:3" x14ac:dyDescent="0.25">
      <c r="A75" s="20">
        <v>144356061</v>
      </c>
      <c r="B75" s="20" t="str">
        <f>VLOOKUP(A75,rawdatas!A:C,3,FALSE)</f>
        <v>A23</v>
      </c>
      <c r="C75" s="20" t="s">
        <v>6678</v>
      </c>
    </row>
    <row r="76" spans="1:3" x14ac:dyDescent="0.25">
      <c r="A76" s="20">
        <v>144356061</v>
      </c>
      <c r="B76" s="20" t="str">
        <f>VLOOKUP(A76,rawdatas!A:C,3,FALSE)</f>
        <v>A23</v>
      </c>
      <c r="C76" s="20" t="s">
        <v>6679</v>
      </c>
    </row>
    <row r="77" spans="1:3" x14ac:dyDescent="0.25">
      <c r="A77" s="20">
        <v>144356061</v>
      </c>
      <c r="B77" s="20" t="str">
        <f>VLOOKUP(A77,rawdatas!A:C,3,FALSE)</f>
        <v>A23</v>
      </c>
      <c r="C77" s="20" t="s">
        <v>6680</v>
      </c>
    </row>
    <row r="78" spans="1:3" x14ac:dyDescent="0.25">
      <c r="A78" s="20">
        <v>144356061</v>
      </c>
      <c r="B78" s="20" t="str">
        <f>VLOOKUP(A78,rawdatas!A:C,3,FALSE)</f>
        <v>A23</v>
      </c>
      <c r="C78" s="20" t="s">
        <v>6681</v>
      </c>
    </row>
    <row r="79" spans="1:3" x14ac:dyDescent="0.25">
      <c r="A79" s="20">
        <v>144356061</v>
      </c>
      <c r="B79" s="20" t="str">
        <f>VLOOKUP(A79,rawdatas!A:C,3,FALSE)</f>
        <v>A23</v>
      </c>
      <c r="C79" s="20" t="s">
        <v>6682</v>
      </c>
    </row>
    <row r="80" spans="1:3" x14ac:dyDescent="0.25">
      <c r="A80" s="20">
        <v>144356061</v>
      </c>
      <c r="B80" s="20" t="str">
        <f>VLOOKUP(A80,rawdatas!A:C,3,FALSE)</f>
        <v>A23</v>
      </c>
      <c r="C80" s="20" t="s">
        <v>6683</v>
      </c>
    </row>
    <row r="81" spans="1:3" x14ac:dyDescent="0.25">
      <c r="A81" s="20">
        <v>144356061</v>
      </c>
      <c r="B81" s="20" t="str">
        <f>VLOOKUP(A81,rawdatas!A:C,3,FALSE)</f>
        <v>A23</v>
      </c>
      <c r="C81" s="20" t="s">
        <v>6684</v>
      </c>
    </row>
    <row r="82" spans="1:3" x14ac:dyDescent="0.25">
      <c r="A82" s="20">
        <v>144356061</v>
      </c>
      <c r="B82" s="20" t="str">
        <f>VLOOKUP(A82,rawdatas!A:C,3,FALSE)</f>
        <v>A23</v>
      </c>
      <c r="C82" s="20" t="s">
        <v>6685</v>
      </c>
    </row>
    <row r="83" spans="1:3" x14ac:dyDescent="0.25">
      <c r="A83" s="20">
        <v>144356061</v>
      </c>
      <c r="B83" s="20" t="str">
        <f>VLOOKUP(A83,rawdatas!A:C,3,FALSE)</f>
        <v>A23</v>
      </c>
      <c r="C83" s="20" t="s">
        <v>6686</v>
      </c>
    </row>
    <row r="84" spans="1:3" x14ac:dyDescent="0.25">
      <c r="A84" s="20">
        <v>144356061</v>
      </c>
      <c r="B84" s="20" t="str">
        <f>VLOOKUP(A84,rawdatas!A:C,3,FALSE)</f>
        <v>A23</v>
      </c>
      <c r="C84" s="20" t="s">
        <v>6687</v>
      </c>
    </row>
    <row r="85" spans="1:3" x14ac:dyDescent="0.25">
      <c r="A85" s="20">
        <v>144356061</v>
      </c>
      <c r="B85" s="20" t="str">
        <f>VLOOKUP(A85,rawdatas!A:C,3,FALSE)</f>
        <v>A23</v>
      </c>
      <c r="C85" s="20" t="s">
        <v>6688</v>
      </c>
    </row>
    <row r="86" spans="1:3" x14ac:dyDescent="0.25">
      <c r="A86" s="20">
        <v>144356061</v>
      </c>
      <c r="B86" s="20" t="str">
        <f>VLOOKUP(A86,rawdatas!A:C,3,FALSE)</f>
        <v>A23</v>
      </c>
      <c r="C86" s="20" t="s">
        <v>6689</v>
      </c>
    </row>
    <row r="87" spans="1:3" x14ac:dyDescent="0.25">
      <c r="A87" s="20">
        <v>144356061</v>
      </c>
      <c r="B87" s="20" t="str">
        <f>VLOOKUP(A87,rawdatas!A:C,3,FALSE)</f>
        <v>A23</v>
      </c>
      <c r="C87" s="20" t="s">
        <v>6690</v>
      </c>
    </row>
    <row r="88" spans="1:3" x14ac:dyDescent="0.25">
      <c r="A88" s="20">
        <v>144356061</v>
      </c>
      <c r="B88" s="20" t="str">
        <f>VLOOKUP(A88,rawdatas!A:C,3,FALSE)</f>
        <v>A23</v>
      </c>
      <c r="C88" s="20" t="s">
        <v>6691</v>
      </c>
    </row>
    <row r="89" spans="1:3" x14ac:dyDescent="0.25">
      <c r="A89" s="20">
        <v>144356061</v>
      </c>
      <c r="B89" s="20" t="str">
        <f>VLOOKUP(A89,rawdatas!A:C,3,FALSE)</f>
        <v>A23</v>
      </c>
      <c r="C89" s="20" t="s">
        <v>6692</v>
      </c>
    </row>
    <row r="90" spans="1:3" x14ac:dyDescent="0.25">
      <c r="A90" s="20">
        <v>144356061</v>
      </c>
      <c r="B90" s="20" t="str">
        <f>VLOOKUP(A90,rawdatas!A:C,3,FALSE)</f>
        <v>A23</v>
      </c>
      <c r="C90" s="20" t="s">
        <v>6693</v>
      </c>
    </row>
    <row r="91" spans="1:3" x14ac:dyDescent="0.25">
      <c r="A91" s="20">
        <v>144356061</v>
      </c>
      <c r="B91" s="20" t="str">
        <f>VLOOKUP(A91,rawdatas!A:C,3,FALSE)</f>
        <v>A23</v>
      </c>
      <c r="C91" s="20" t="s">
        <v>6694</v>
      </c>
    </row>
    <row r="92" spans="1:3" x14ac:dyDescent="0.25">
      <c r="A92" s="20">
        <v>144356061</v>
      </c>
      <c r="B92" s="20" t="str">
        <f>VLOOKUP(A92,rawdatas!A:C,3,FALSE)</f>
        <v>A23</v>
      </c>
      <c r="C92" s="20" t="s">
        <v>6695</v>
      </c>
    </row>
    <row r="93" spans="1:3" x14ac:dyDescent="0.25">
      <c r="A93" s="20">
        <v>144356061</v>
      </c>
      <c r="B93" s="20" t="str">
        <f>VLOOKUP(A93,rawdatas!A:C,3,FALSE)</f>
        <v>A23</v>
      </c>
      <c r="C93" s="20" t="s">
        <v>6696</v>
      </c>
    </row>
    <row r="94" spans="1:3" x14ac:dyDescent="0.25">
      <c r="A94" s="20">
        <v>144356061</v>
      </c>
      <c r="B94" s="20" t="str">
        <f>VLOOKUP(A94,rawdatas!A:C,3,FALSE)</f>
        <v>A23</v>
      </c>
      <c r="C94" s="20" t="s">
        <v>6697</v>
      </c>
    </row>
    <row r="95" spans="1:3" x14ac:dyDescent="0.25">
      <c r="A95" s="20">
        <v>144356061</v>
      </c>
      <c r="B95" s="20" t="str">
        <f>VLOOKUP(A95,rawdatas!A:C,3,FALSE)</f>
        <v>A23</v>
      </c>
      <c r="C95" s="20" t="s">
        <v>6698</v>
      </c>
    </row>
    <row r="96" spans="1:3" x14ac:dyDescent="0.25">
      <c r="A96" s="20">
        <v>144356061</v>
      </c>
      <c r="B96" s="20" t="str">
        <f>VLOOKUP(A96,rawdatas!A:C,3,FALSE)</f>
        <v>A23</v>
      </c>
      <c r="C96" s="20" t="s">
        <v>6699</v>
      </c>
    </row>
    <row r="97" spans="1:3" x14ac:dyDescent="0.25">
      <c r="A97" s="20">
        <v>144356061</v>
      </c>
      <c r="B97" s="20" t="str">
        <f>VLOOKUP(A97,rawdatas!A:C,3,FALSE)</f>
        <v>A23</v>
      </c>
      <c r="C97" s="20" t="s">
        <v>6700</v>
      </c>
    </row>
    <row r="98" spans="1:3" x14ac:dyDescent="0.25">
      <c r="A98" s="20">
        <v>144356061</v>
      </c>
      <c r="B98" s="20" t="str">
        <f>VLOOKUP(A98,rawdatas!A:C,3,FALSE)</f>
        <v>A23</v>
      </c>
      <c r="C98" s="20" t="s">
        <v>6701</v>
      </c>
    </row>
    <row r="99" spans="1:3" x14ac:dyDescent="0.25">
      <c r="A99" s="20">
        <v>144356061</v>
      </c>
      <c r="B99" s="20" t="str">
        <f>VLOOKUP(A99,rawdatas!A:C,3,FALSE)</f>
        <v>A23</v>
      </c>
      <c r="C99" s="20" t="s">
        <v>6702</v>
      </c>
    </row>
    <row r="100" spans="1:3" x14ac:dyDescent="0.25">
      <c r="A100" s="20">
        <v>144356061</v>
      </c>
      <c r="B100" s="20" t="str">
        <f>VLOOKUP(A100,rawdatas!A:C,3,FALSE)</f>
        <v>A23</v>
      </c>
      <c r="C100" s="20" t="s">
        <v>6703</v>
      </c>
    </row>
    <row r="101" spans="1:3" x14ac:dyDescent="0.25">
      <c r="A101" s="20">
        <v>144356061</v>
      </c>
      <c r="B101" s="20" t="str">
        <f>VLOOKUP(A101,rawdatas!A:C,3,FALSE)</f>
        <v>A23</v>
      </c>
      <c r="C101" s="20" t="s">
        <v>6704</v>
      </c>
    </row>
    <row r="102" spans="1:3" x14ac:dyDescent="0.25">
      <c r="A102" s="20">
        <v>144356061</v>
      </c>
      <c r="B102" s="20" t="str">
        <f>VLOOKUP(A102,rawdatas!A:C,3,FALSE)</f>
        <v>A23</v>
      </c>
      <c r="C102" s="20" t="s">
        <v>6705</v>
      </c>
    </row>
    <row r="103" spans="1:3" x14ac:dyDescent="0.25">
      <c r="A103" s="20">
        <v>144356061</v>
      </c>
      <c r="B103" s="20" t="str">
        <f>VLOOKUP(A103,rawdatas!A:C,3,FALSE)</f>
        <v>A23</v>
      </c>
      <c r="C103" s="20" t="s">
        <v>6706</v>
      </c>
    </row>
    <row r="104" spans="1:3" x14ac:dyDescent="0.25">
      <c r="A104" s="20">
        <v>144356061</v>
      </c>
      <c r="B104" s="20" t="str">
        <f>VLOOKUP(A104,rawdatas!A:C,3,FALSE)</f>
        <v>A23</v>
      </c>
      <c r="C104" s="20" t="s">
        <v>6707</v>
      </c>
    </row>
    <row r="105" spans="1:3" x14ac:dyDescent="0.25">
      <c r="A105" s="20">
        <v>144356061</v>
      </c>
      <c r="B105" s="20" t="str">
        <f>VLOOKUP(A105,rawdatas!A:C,3,FALSE)</f>
        <v>A23</v>
      </c>
      <c r="C105" s="20" t="s">
        <v>6708</v>
      </c>
    </row>
    <row r="106" spans="1:3" x14ac:dyDescent="0.25">
      <c r="A106" s="20">
        <v>144356061</v>
      </c>
      <c r="B106" s="20" t="str">
        <f>VLOOKUP(A106,rawdatas!A:C,3,FALSE)</f>
        <v>A23</v>
      </c>
      <c r="C106" s="20" t="s">
        <v>6709</v>
      </c>
    </row>
    <row r="107" spans="1:3" x14ac:dyDescent="0.25">
      <c r="A107" s="20">
        <v>144356061</v>
      </c>
      <c r="B107" s="20" t="str">
        <f>VLOOKUP(A107,rawdatas!A:C,3,FALSE)</f>
        <v>A23</v>
      </c>
      <c r="C107" s="20" t="s">
        <v>6710</v>
      </c>
    </row>
    <row r="108" spans="1:3" x14ac:dyDescent="0.25">
      <c r="A108" s="20">
        <v>144356061</v>
      </c>
      <c r="B108" s="20" t="str">
        <f>VLOOKUP(A108,rawdatas!A:C,3,FALSE)</f>
        <v>A23</v>
      </c>
      <c r="C108" s="20" t="s">
        <v>6711</v>
      </c>
    </row>
    <row r="109" spans="1:3" x14ac:dyDescent="0.25">
      <c r="A109" s="20">
        <v>144356061</v>
      </c>
      <c r="B109" s="20" t="str">
        <f>VLOOKUP(A109,rawdatas!A:C,3,FALSE)</f>
        <v>A23</v>
      </c>
      <c r="C109" s="20" t="s">
        <v>6712</v>
      </c>
    </row>
    <row r="110" spans="1:3" x14ac:dyDescent="0.25">
      <c r="A110" s="20">
        <v>144356061</v>
      </c>
      <c r="B110" s="20" t="str">
        <f>VLOOKUP(A110,rawdatas!A:C,3,FALSE)</f>
        <v>A23</v>
      </c>
      <c r="C110" s="20" t="s">
        <v>6713</v>
      </c>
    </row>
    <row r="111" spans="1:3" x14ac:dyDescent="0.25">
      <c r="A111" s="20">
        <v>144356061</v>
      </c>
      <c r="B111" s="20" t="str">
        <f>VLOOKUP(A111,rawdatas!A:C,3,FALSE)</f>
        <v>A23</v>
      </c>
      <c r="C111" s="20" t="s">
        <v>6714</v>
      </c>
    </row>
    <row r="112" spans="1:3" x14ac:dyDescent="0.25">
      <c r="A112" s="20">
        <v>144356061</v>
      </c>
      <c r="B112" s="20" t="str">
        <f>VLOOKUP(A112,rawdatas!A:C,3,FALSE)</f>
        <v>A23</v>
      </c>
      <c r="C112" s="20" t="s">
        <v>6715</v>
      </c>
    </row>
    <row r="113" spans="1:3" x14ac:dyDescent="0.25">
      <c r="A113" s="20">
        <v>144356061</v>
      </c>
      <c r="B113" s="20" t="str">
        <f>VLOOKUP(A113,rawdatas!A:C,3,FALSE)</f>
        <v>A23</v>
      </c>
      <c r="C113" s="20" t="s">
        <v>6716</v>
      </c>
    </row>
    <row r="114" spans="1:3" x14ac:dyDescent="0.25">
      <c r="A114" s="20">
        <v>144356061</v>
      </c>
      <c r="B114" s="20" t="str">
        <f>VLOOKUP(A114,rawdatas!A:C,3,FALSE)</f>
        <v>A23</v>
      </c>
      <c r="C114" s="20" t="s">
        <v>6717</v>
      </c>
    </row>
    <row r="115" spans="1:3" x14ac:dyDescent="0.25">
      <c r="A115" s="20">
        <v>144356061</v>
      </c>
      <c r="B115" s="20" t="str">
        <f>VLOOKUP(A115,rawdatas!A:C,3,FALSE)</f>
        <v>A23</v>
      </c>
      <c r="C115" s="20" t="s">
        <v>6718</v>
      </c>
    </row>
    <row r="116" spans="1:3" x14ac:dyDescent="0.25">
      <c r="A116" s="20">
        <v>144356061</v>
      </c>
      <c r="B116" s="20" t="str">
        <f>VLOOKUP(A116,rawdatas!A:C,3,FALSE)</f>
        <v>A23</v>
      </c>
      <c r="C116" s="20" t="s">
        <v>6719</v>
      </c>
    </row>
    <row r="117" spans="1:3" x14ac:dyDescent="0.25">
      <c r="A117" s="20">
        <v>144356061</v>
      </c>
      <c r="B117" s="20" t="str">
        <f>VLOOKUP(A117,rawdatas!A:C,3,FALSE)</f>
        <v>A23</v>
      </c>
      <c r="C117" s="20" t="s">
        <v>6720</v>
      </c>
    </row>
    <row r="118" spans="1:3" x14ac:dyDescent="0.25">
      <c r="A118" s="20">
        <v>144356061</v>
      </c>
      <c r="B118" s="20" t="str">
        <f>VLOOKUP(A118,rawdatas!A:C,3,FALSE)</f>
        <v>A23</v>
      </c>
      <c r="C118" s="20" t="s">
        <v>6721</v>
      </c>
    </row>
    <row r="119" spans="1:3" x14ac:dyDescent="0.25">
      <c r="A119" s="20">
        <v>144356061</v>
      </c>
      <c r="B119" s="20" t="str">
        <f>VLOOKUP(A119,rawdatas!A:C,3,FALSE)</f>
        <v>A23</v>
      </c>
      <c r="C119" s="20" t="s">
        <v>6722</v>
      </c>
    </row>
    <row r="120" spans="1:3" x14ac:dyDescent="0.25">
      <c r="A120" s="20">
        <v>144356061</v>
      </c>
      <c r="B120" s="20" t="str">
        <f>VLOOKUP(A120,rawdatas!A:C,3,FALSE)</f>
        <v>A23</v>
      </c>
      <c r="C120" s="20" t="s">
        <v>6723</v>
      </c>
    </row>
    <row r="121" spans="1:3" x14ac:dyDescent="0.25">
      <c r="A121" s="20">
        <v>144356061</v>
      </c>
      <c r="B121" s="20" t="str">
        <f>VLOOKUP(A121,rawdatas!A:C,3,FALSE)</f>
        <v>A23</v>
      </c>
      <c r="C121" s="20" t="s">
        <v>6724</v>
      </c>
    </row>
    <row r="122" spans="1:3" x14ac:dyDescent="0.25">
      <c r="A122" s="20">
        <v>144356061</v>
      </c>
      <c r="B122" s="20" t="str">
        <f>VLOOKUP(A122,rawdatas!A:C,3,FALSE)</f>
        <v>A23</v>
      </c>
      <c r="C122" s="20" t="s">
        <v>6725</v>
      </c>
    </row>
    <row r="123" spans="1:3" x14ac:dyDescent="0.25">
      <c r="A123" s="20">
        <v>144356061</v>
      </c>
      <c r="B123" s="20" t="str">
        <f>VLOOKUP(A123,rawdatas!A:C,3,FALSE)</f>
        <v>A23</v>
      </c>
      <c r="C123" s="20" t="s">
        <v>6726</v>
      </c>
    </row>
    <row r="124" spans="1:3" x14ac:dyDescent="0.25">
      <c r="A124" s="20">
        <v>144356061</v>
      </c>
      <c r="B124" s="20" t="str">
        <f>VLOOKUP(A124,rawdatas!A:C,3,FALSE)</f>
        <v>A23</v>
      </c>
      <c r="C124" s="20" t="s">
        <v>6727</v>
      </c>
    </row>
    <row r="125" spans="1:3" x14ac:dyDescent="0.25">
      <c r="A125" s="20">
        <v>144356061</v>
      </c>
      <c r="B125" s="20" t="str">
        <f>VLOOKUP(A125,rawdatas!A:C,3,FALSE)</f>
        <v>A23</v>
      </c>
      <c r="C125" s="20" t="s">
        <v>6728</v>
      </c>
    </row>
    <row r="126" spans="1:3" x14ac:dyDescent="0.25">
      <c r="A126" s="20">
        <v>144356061</v>
      </c>
      <c r="B126" s="20" t="str">
        <f>VLOOKUP(A126,rawdatas!A:C,3,FALSE)</f>
        <v>A23</v>
      </c>
      <c r="C126" s="20" t="s">
        <v>6729</v>
      </c>
    </row>
    <row r="127" spans="1:3" x14ac:dyDescent="0.25">
      <c r="A127" s="20">
        <v>144356061</v>
      </c>
      <c r="B127" s="20" t="str">
        <f>VLOOKUP(A127,rawdatas!A:C,3,FALSE)</f>
        <v>A23</v>
      </c>
      <c r="C127" s="20" t="s">
        <v>6730</v>
      </c>
    </row>
    <row r="128" spans="1:3" x14ac:dyDescent="0.25">
      <c r="A128" s="20">
        <v>144356061</v>
      </c>
      <c r="B128" s="20" t="str">
        <f>VLOOKUP(A128,rawdatas!A:C,3,FALSE)</f>
        <v>A23</v>
      </c>
      <c r="C128" s="20" t="s">
        <v>6731</v>
      </c>
    </row>
    <row r="129" spans="1:3" x14ac:dyDescent="0.25">
      <c r="A129" s="20">
        <v>144356061</v>
      </c>
      <c r="B129" s="20" t="str">
        <f>VLOOKUP(A129,rawdatas!A:C,3,FALSE)</f>
        <v>A23</v>
      </c>
      <c r="C129" s="20" t="s">
        <v>6732</v>
      </c>
    </row>
    <row r="130" spans="1:3" x14ac:dyDescent="0.25">
      <c r="A130" s="20">
        <v>144356061</v>
      </c>
      <c r="B130" s="20" t="str">
        <f>VLOOKUP(A130,rawdatas!A:C,3,FALSE)</f>
        <v>A23</v>
      </c>
      <c r="C130" s="20" t="s">
        <v>6733</v>
      </c>
    </row>
    <row r="131" spans="1:3" x14ac:dyDescent="0.25">
      <c r="A131" s="20">
        <v>144356061</v>
      </c>
      <c r="B131" s="20" t="str">
        <f>VLOOKUP(A131,rawdatas!A:C,3,FALSE)</f>
        <v>A23</v>
      </c>
      <c r="C131" s="20" t="s">
        <v>6734</v>
      </c>
    </row>
    <row r="132" spans="1:3" x14ac:dyDescent="0.25">
      <c r="A132" s="20">
        <v>144356061</v>
      </c>
      <c r="B132" s="20" t="str">
        <f>VLOOKUP(A132,rawdatas!A:C,3,FALSE)</f>
        <v>A23</v>
      </c>
      <c r="C132" s="20" t="s">
        <v>6735</v>
      </c>
    </row>
    <row r="133" spans="1:3" x14ac:dyDescent="0.25">
      <c r="A133" s="20">
        <v>144356061</v>
      </c>
      <c r="B133" s="20" t="str">
        <f>VLOOKUP(A133,rawdatas!A:C,3,FALSE)</f>
        <v>A23</v>
      </c>
      <c r="C133" s="20" t="s">
        <v>6736</v>
      </c>
    </row>
    <row r="134" spans="1:3" x14ac:dyDescent="0.25">
      <c r="A134" s="20">
        <v>144356061</v>
      </c>
      <c r="B134" s="20" t="str">
        <f>VLOOKUP(A134,rawdatas!A:C,3,FALSE)</f>
        <v>A23</v>
      </c>
      <c r="C134" s="20" t="s">
        <v>6737</v>
      </c>
    </row>
    <row r="135" spans="1:3" x14ac:dyDescent="0.25">
      <c r="A135" s="20">
        <v>144356061</v>
      </c>
      <c r="B135" s="20" t="str">
        <f>VLOOKUP(A135,rawdatas!A:C,3,FALSE)</f>
        <v>A23</v>
      </c>
      <c r="C135" s="20" t="s">
        <v>6738</v>
      </c>
    </row>
    <row r="136" spans="1:3" x14ac:dyDescent="0.25">
      <c r="A136" s="20">
        <v>144356061</v>
      </c>
      <c r="B136" s="20" t="str">
        <f>VLOOKUP(A136,rawdatas!A:C,3,FALSE)</f>
        <v>A23</v>
      </c>
      <c r="C136" s="20" t="s">
        <v>6739</v>
      </c>
    </row>
    <row r="137" spans="1:3" x14ac:dyDescent="0.25">
      <c r="A137" s="20">
        <v>144356061</v>
      </c>
      <c r="B137" s="20" t="str">
        <f>VLOOKUP(A137,rawdatas!A:C,3,FALSE)</f>
        <v>A23</v>
      </c>
      <c r="C137" s="20" t="s">
        <v>6740</v>
      </c>
    </row>
    <row r="138" spans="1:3" x14ac:dyDescent="0.25">
      <c r="A138" s="20">
        <v>876527058</v>
      </c>
      <c r="B138" s="20" t="str">
        <f>VLOOKUP(A138,rawdatas!A:C,3,FALSE)</f>
        <v>A25</v>
      </c>
      <c r="C138" s="20" t="s">
        <v>6625</v>
      </c>
    </row>
    <row r="139" spans="1:3" x14ac:dyDescent="0.25">
      <c r="A139" s="20">
        <v>847009964</v>
      </c>
      <c r="B139" s="20" t="str">
        <f>VLOOKUP(A139,rawdatas!A:C,3,FALSE)</f>
        <v>A26</v>
      </c>
      <c r="C139" s="20" t="s">
        <v>6625</v>
      </c>
    </row>
    <row r="140" spans="1:3" x14ac:dyDescent="0.25">
      <c r="A140" s="20">
        <v>216213092</v>
      </c>
      <c r="B140" s="20" t="str">
        <f>VLOOKUP(A140,rawdatas!A:C,3,FALSE)</f>
        <v>A27</v>
      </c>
      <c r="C140" s="20" t="s">
        <v>6625</v>
      </c>
    </row>
    <row r="141" spans="1:3" x14ac:dyDescent="0.25">
      <c r="A141" s="20">
        <v>434187487</v>
      </c>
      <c r="B141" s="20" t="str">
        <f>VLOOKUP(A141,rawdatas!A:C,3,FALSE)</f>
        <v>A28</v>
      </c>
      <c r="C141" s="20" t="s">
        <v>6741</v>
      </c>
    </row>
    <row r="142" spans="1:3" x14ac:dyDescent="0.25">
      <c r="A142" s="20">
        <v>434187487</v>
      </c>
      <c r="B142" s="20" t="str">
        <f>VLOOKUP(A142,rawdatas!A:C,3,FALSE)</f>
        <v>A28</v>
      </c>
      <c r="C142" s="20" t="s">
        <v>6742</v>
      </c>
    </row>
    <row r="143" spans="1:3" x14ac:dyDescent="0.25">
      <c r="A143" s="20">
        <v>434187487</v>
      </c>
      <c r="B143" s="20" t="str">
        <f>VLOOKUP(A143,rawdatas!A:C,3,FALSE)</f>
        <v>A28</v>
      </c>
      <c r="C143" s="20" t="s">
        <v>6743</v>
      </c>
    </row>
    <row r="144" spans="1:3" x14ac:dyDescent="0.25">
      <c r="A144" s="20">
        <v>434187487</v>
      </c>
      <c r="B144" s="20" t="str">
        <f>VLOOKUP(A144,rawdatas!A:C,3,FALSE)</f>
        <v>A28</v>
      </c>
      <c r="C144" s="20" t="s">
        <v>6744</v>
      </c>
    </row>
    <row r="145" spans="1:3" x14ac:dyDescent="0.25">
      <c r="A145" s="20">
        <v>434187487</v>
      </c>
      <c r="B145" s="20" t="str">
        <f>VLOOKUP(A145,rawdatas!A:C,3,FALSE)</f>
        <v>A28</v>
      </c>
      <c r="C145" s="20" t="s">
        <v>6745</v>
      </c>
    </row>
    <row r="146" spans="1:3" x14ac:dyDescent="0.25">
      <c r="A146" s="20">
        <v>434187487</v>
      </c>
      <c r="B146" s="20" t="str">
        <f>VLOOKUP(A146,rawdatas!A:C,3,FALSE)</f>
        <v>A28</v>
      </c>
      <c r="C146" s="20" t="s">
        <v>6746</v>
      </c>
    </row>
    <row r="147" spans="1:3" x14ac:dyDescent="0.25">
      <c r="A147" s="20">
        <v>434187487</v>
      </c>
      <c r="B147" s="20" t="str">
        <f>VLOOKUP(A147,rawdatas!A:C,3,FALSE)</f>
        <v>A28</v>
      </c>
      <c r="C147" s="20" t="s">
        <v>6747</v>
      </c>
    </row>
    <row r="148" spans="1:3" x14ac:dyDescent="0.25">
      <c r="A148" s="20">
        <v>434187487</v>
      </c>
      <c r="B148" s="20" t="str">
        <f>VLOOKUP(A148,rawdatas!A:C,3,FALSE)</f>
        <v>A28</v>
      </c>
      <c r="C148" s="20" t="s">
        <v>6748</v>
      </c>
    </row>
    <row r="149" spans="1:3" x14ac:dyDescent="0.25">
      <c r="A149" s="20">
        <v>434187487</v>
      </c>
      <c r="B149" s="20" t="str">
        <f>VLOOKUP(A149,rawdatas!A:C,3,FALSE)</f>
        <v>A28</v>
      </c>
      <c r="C149" s="20" t="s">
        <v>6749</v>
      </c>
    </row>
    <row r="150" spans="1:3" x14ac:dyDescent="0.25">
      <c r="A150" s="20">
        <v>434187487</v>
      </c>
      <c r="B150" s="20" t="str">
        <f>VLOOKUP(A150,rawdatas!A:C,3,FALSE)</f>
        <v>A28</v>
      </c>
      <c r="C150" s="20" t="s">
        <v>6750</v>
      </c>
    </row>
    <row r="151" spans="1:3" x14ac:dyDescent="0.25">
      <c r="A151" s="20">
        <v>434187487</v>
      </c>
      <c r="B151" s="20" t="str">
        <f>VLOOKUP(A151,rawdatas!A:C,3,FALSE)</f>
        <v>A28</v>
      </c>
      <c r="C151" s="20" t="s">
        <v>6751</v>
      </c>
    </row>
    <row r="152" spans="1:3" x14ac:dyDescent="0.25">
      <c r="A152" s="20">
        <v>434187487</v>
      </c>
      <c r="B152" s="20" t="str">
        <f>VLOOKUP(A152,rawdatas!A:C,3,FALSE)</f>
        <v>A28</v>
      </c>
      <c r="C152" s="20" t="s">
        <v>6752</v>
      </c>
    </row>
    <row r="153" spans="1:3" x14ac:dyDescent="0.25">
      <c r="A153" s="20">
        <v>434187487</v>
      </c>
      <c r="B153" s="20" t="str">
        <f>VLOOKUP(A153,rawdatas!A:C,3,FALSE)</f>
        <v>A28</v>
      </c>
      <c r="C153" s="20" t="s">
        <v>6753</v>
      </c>
    </row>
    <row r="154" spans="1:3" x14ac:dyDescent="0.25">
      <c r="A154" s="20">
        <v>790535974</v>
      </c>
      <c r="B154" s="20" t="str">
        <f>VLOOKUP(A154,rawdatas!A:C,3,FALSE)</f>
        <v>A29</v>
      </c>
      <c r="C154" s="20" t="s">
        <v>6754</v>
      </c>
    </row>
    <row r="155" spans="1:3" x14ac:dyDescent="0.25">
      <c r="A155" s="20">
        <v>790535974</v>
      </c>
      <c r="B155" s="20" t="str">
        <f>VLOOKUP(A155,rawdatas!A:C,3,FALSE)</f>
        <v>A29</v>
      </c>
      <c r="C155" s="20" t="s">
        <v>6611</v>
      </c>
    </row>
    <row r="156" spans="1:3" x14ac:dyDescent="0.25">
      <c r="A156" s="20">
        <v>398000965</v>
      </c>
      <c r="B156" s="20" t="str">
        <f>VLOOKUP(A156,rawdatas!A:C,3,FALSE)</f>
        <v>A70</v>
      </c>
      <c r="C156" s="20" t="s">
        <v>6755</v>
      </c>
    </row>
    <row r="157" spans="1:3" x14ac:dyDescent="0.25">
      <c r="A157" s="20">
        <v>398000965</v>
      </c>
      <c r="B157" s="20" t="str">
        <f>VLOOKUP(A157,rawdatas!A:C,3,FALSE)</f>
        <v>A70</v>
      </c>
      <c r="C157" s="20" t="s">
        <v>6756</v>
      </c>
    </row>
    <row r="158" spans="1:3" x14ac:dyDescent="0.25">
      <c r="A158" s="20">
        <v>398000965</v>
      </c>
      <c r="B158" s="20" t="str">
        <f>VLOOKUP(A158,rawdatas!A:C,3,FALSE)</f>
        <v>A70</v>
      </c>
      <c r="C158" s="20" t="s">
        <v>6757</v>
      </c>
    </row>
    <row r="159" spans="1:3" x14ac:dyDescent="0.25">
      <c r="A159" s="20">
        <v>398000965</v>
      </c>
      <c r="B159" s="20" t="str">
        <f>VLOOKUP(A159,rawdatas!A:C,3,FALSE)</f>
        <v>A70</v>
      </c>
      <c r="C159" s="20" t="s">
        <v>6758</v>
      </c>
    </row>
    <row r="160" spans="1:3" x14ac:dyDescent="0.25">
      <c r="A160" s="20">
        <v>398000965</v>
      </c>
      <c r="B160" s="20" t="str">
        <f>VLOOKUP(A160,rawdatas!A:C,3,FALSE)</f>
        <v>A70</v>
      </c>
      <c r="C160" s="20" t="s">
        <v>6759</v>
      </c>
    </row>
    <row r="161" spans="1:3" x14ac:dyDescent="0.25">
      <c r="A161" s="20">
        <v>398000965</v>
      </c>
      <c r="B161" s="20" t="str">
        <f>VLOOKUP(A161,rawdatas!A:C,3,FALSE)</f>
        <v>A70</v>
      </c>
      <c r="C161" s="20" t="s">
        <v>6760</v>
      </c>
    </row>
    <row r="162" spans="1:3" x14ac:dyDescent="0.25">
      <c r="A162" s="20">
        <v>398000965</v>
      </c>
      <c r="B162" s="20" t="str">
        <f>VLOOKUP(A162,rawdatas!A:C,3,FALSE)</f>
        <v>A70</v>
      </c>
      <c r="C162" s="20" t="s">
        <v>6761</v>
      </c>
    </row>
    <row r="163" spans="1:3" x14ac:dyDescent="0.25">
      <c r="A163" s="20">
        <v>398000965</v>
      </c>
      <c r="B163" s="20" t="str">
        <f>VLOOKUP(A163,rawdatas!A:C,3,FALSE)</f>
        <v>A70</v>
      </c>
      <c r="C163" s="20" t="s">
        <v>6762</v>
      </c>
    </row>
    <row r="164" spans="1:3" x14ac:dyDescent="0.25">
      <c r="A164" s="20">
        <v>398000965</v>
      </c>
      <c r="B164" s="20" t="str">
        <f>VLOOKUP(A164,rawdatas!A:C,3,FALSE)</f>
        <v>A70</v>
      </c>
      <c r="C164" s="20" t="s">
        <v>6763</v>
      </c>
    </row>
    <row r="165" spans="1:3" x14ac:dyDescent="0.25">
      <c r="A165" s="20">
        <v>398000965</v>
      </c>
      <c r="B165" s="20" t="str">
        <f>VLOOKUP(A165,rawdatas!A:C,3,FALSE)</f>
        <v>A70</v>
      </c>
      <c r="C165" s="20" t="s">
        <v>6764</v>
      </c>
    </row>
    <row r="166" spans="1:3" x14ac:dyDescent="0.25">
      <c r="A166" s="20">
        <v>398000965</v>
      </c>
      <c r="B166" s="20" t="str">
        <f>VLOOKUP(A166,rawdatas!A:C,3,FALSE)</f>
        <v>A70</v>
      </c>
      <c r="C166" s="20" t="s">
        <v>6765</v>
      </c>
    </row>
    <row r="167" spans="1:3" x14ac:dyDescent="0.25">
      <c r="A167" s="20">
        <v>398000965</v>
      </c>
      <c r="B167" s="20" t="str">
        <f>VLOOKUP(A167,rawdatas!A:C,3,FALSE)</f>
        <v>A70</v>
      </c>
      <c r="C167" s="20" t="s">
        <v>6766</v>
      </c>
    </row>
    <row r="168" spans="1:3" x14ac:dyDescent="0.25">
      <c r="A168" s="20">
        <v>398000965</v>
      </c>
      <c r="B168" s="20" t="str">
        <f>VLOOKUP(A168,rawdatas!A:C,3,FALSE)</f>
        <v>A70</v>
      </c>
      <c r="C168" s="20" t="s">
        <v>6767</v>
      </c>
    </row>
    <row r="169" spans="1:3" x14ac:dyDescent="0.25">
      <c r="A169" s="20">
        <v>398000965</v>
      </c>
      <c r="B169" s="20" t="str">
        <f>VLOOKUP(A169,rawdatas!A:C,3,FALSE)</f>
        <v>A70</v>
      </c>
      <c r="C169" s="20" t="s">
        <v>6768</v>
      </c>
    </row>
    <row r="170" spans="1:3" x14ac:dyDescent="0.25">
      <c r="A170" s="20">
        <v>398000965</v>
      </c>
      <c r="B170" s="20" t="str">
        <f>VLOOKUP(A170,rawdatas!A:C,3,FALSE)</f>
        <v>A70</v>
      </c>
      <c r="C170" s="20" t="s">
        <v>6769</v>
      </c>
    </row>
    <row r="171" spans="1:3" x14ac:dyDescent="0.25">
      <c r="A171" s="20">
        <v>398000965</v>
      </c>
      <c r="B171" s="20" t="str">
        <f>VLOOKUP(A171,rawdatas!A:C,3,FALSE)</f>
        <v>A70</v>
      </c>
      <c r="C171" s="20" t="s">
        <v>6770</v>
      </c>
    </row>
    <row r="172" spans="1:3" x14ac:dyDescent="0.25">
      <c r="A172" s="20">
        <v>398000965</v>
      </c>
      <c r="B172" s="20" t="str">
        <f>VLOOKUP(A172,rawdatas!A:C,3,FALSE)</f>
        <v>A70</v>
      </c>
      <c r="C172" s="20" t="s">
        <v>6771</v>
      </c>
    </row>
    <row r="173" spans="1:3" x14ac:dyDescent="0.25">
      <c r="A173" s="20">
        <v>398000965</v>
      </c>
      <c r="B173" s="20" t="str">
        <f>VLOOKUP(A173,rawdatas!A:C,3,FALSE)</f>
        <v>A70</v>
      </c>
      <c r="C173" s="20" t="s">
        <v>6772</v>
      </c>
    </row>
    <row r="174" spans="1:3" x14ac:dyDescent="0.25">
      <c r="A174" s="20">
        <v>398000965</v>
      </c>
      <c r="B174" s="20" t="str">
        <f>VLOOKUP(A174,rawdatas!A:C,3,FALSE)</f>
        <v>A70</v>
      </c>
      <c r="C174" s="20" t="s">
        <v>6773</v>
      </c>
    </row>
    <row r="175" spans="1:3" x14ac:dyDescent="0.25">
      <c r="A175" s="20">
        <v>398000965</v>
      </c>
      <c r="B175" s="20" t="str">
        <f>VLOOKUP(A175,rawdatas!A:C,3,FALSE)</f>
        <v>A70</v>
      </c>
      <c r="C175" s="20" t="s">
        <v>6774</v>
      </c>
    </row>
    <row r="176" spans="1:3" x14ac:dyDescent="0.25">
      <c r="A176" s="20">
        <v>398000965</v>
      </c>
      <c r="B176" s="20" t="str">
        <f>VLOOKUP(A176,rawdatas!A:C,3,FALSE)</f>
        <v>A70</v>
      </c>
      <c r="C176" s="20" t="s">
        <v>6775</v>
      </c>
    </row>
    <row r="177" spans="1:3" x14ac:dyDescent="0.25">
      <c r="A177" s="20">
        <v>398000965</v>
      </c>
      <c r="B177" s="20" t="str">
        <f>VLOOKUP(A177,rawdatas!A:C,3,FALSE)</f>
        <v>A70</v>
      </c>
      <c r="C177" s="20" t="s">
        <v>6776</v>
      </c>
    </row>
    <row r="178" spans="1:3" x14ac:dyDescent="0.25">
      <c r="A178" s="20">
        <v>398000965</v>
      </c>
      <c r="B178" s="20" t="str">
        <f>VLOOKUP(A178,rawdatas!A:C,3,FALSE)</f>
        <v>A70</v>
      </c>
      <c r="C178" s="20" t="s">
        <v>6777</v>
      </c>
    </row>
    <row r="179" spans="1:3" x14ac:dyDescent="0.25">
      <c r="A179" s="20">
        <v>398000965</v>
      </c>
      <c r="B179" s="20" t="str">
        <f>VLOOKUP(A179,rawdatas!A:C,3,FALSE)</f>
        <v>A70</v>
      </c>
      <c r="C179" s="20" t="s">
        <v>6778</v>
      </c>
    </row>
    <row r="180" spans="1:3" x14ac:dyDescent="0.25">
      <c r="A180" s="20">
        <v>398000965</v>
      </c>
      <c r="B180" s="20" t="str">
        <f>VLOOKUP(A180,rawdatas!A:C,3,FALSE)</f>
        <v>A70</v>
      </c>
      <c r="C180" s="20" t="s">
        <v>6779</v>
      </c>
    </row>
    <row r="181" spans="1:3" x14ac:dyDescent="0.25">
      <c r="A181" s="20">
        <v>398000965</v>
      </c>
      <c r="B181" s="20" t="str">
        <f>VLOOKUP(A181,rawdatas!A:C,3,FALSE)</f>
        <v>A70</v>
      </c>
      <c r="C181" s="20" t="s">
        <v>6780</v>
      </c>
    </row>
    <row r="182" spans="1:3" x14ac:dyDescent="0.25">
      <c r="A182" s="20">
        <v>398000965</v>
      </c>
      <c r="B182" s="20" t="str">
        <f>VLOOKUP(A182,rawdatas!A:C,3,FALSE)</f>
        <v>A70</v>
      </c>
      <c r="C182" s="20" t="s">
        <v>6781</v>
      </c>
    </row>
    <row r="183" spans="1:3" x14ac:dyDescent="0.25">
      <c r="A183" s="20">
        <v>398000965</v>
      </c>
      <c r="B183" s="20" t="str">
        <f>VLOOKUP(A183,rawdatas!A:C,3,FALSE)</f>
        <v>A70</v>
      </c>
      <c r="C183" s="20" t="s">
        <v>6782</v>
      </c>
    </row>
    <row r="184" spans="1:3" x14ac:dyDescent="0.25">
      <c r="A184" s="20">
        <v>398000965</v>
      </c>
      <c r="B184" s="20" t="str">
        <f>VLOOKUP(A184,rawdatas!A:C,3,FALSE)</f>
        <v>A70</v>
      </c>
      <c r="C184" s="20" t="s">
        <v>6783</v>
      </c>
    </row>
    <row r="185" spans="1:3" x14ac:dyDescent="0.25">
      <c r="A185" s="20">
        <v>398000965</v>
      </c>
      <c r="B185" s="20" t="str">
        <f>VLOOKUP(A185,rawdatas!A:C,3,FALSE)</f>
        <v>A70</v>
      </c>
      <c r="C185" s="20" t="s">
        <v>6784</v>
      </c>
    </row>
    <row r="186" spans="1:3" x14ac:dyDescent="0.25">
      <c r="A186" s="20">
        <v>398000965</v>
      </c>
      <c r="B186" s="20" t="str">
        <f>VLOOKUP(A186,rawdatas!A:C,3,FALSE)</f>
        <v>A70</v>
      </c>
      <c r="C186" s="20" t="s">
        <v>6785</v>
      </c>
    </row>
    <row r="187" spans="1:3" x14ac:dyDescent="0.25">
      <c r="A187" s="20">
        <v>398000965</v>
      </c>
      <c r="B187" s="20" t="str">
        <f>VLOOKUP(A187,rawdatas!A:C,3,FALSE)</f>
        <v>A70</v>
      </c>
      <c r="C187" s="20" t="s">
        <v>6786</v>
      </c>
    </row>
    <row r="188" spans="1:3" x14ac:dyDescent="0.25">
      <c r="A188" s="20">
        <v>398000965</v>
      </c>
      <c r="B188" s="20" t="str">
        <f>VLOOKUP(A188,rawdatas!A:C,3,FALSE)</f>
        <v>A70</v>
      </c>
      <c r="C188" s="20" t="s">
        <v>6787</v>
      </c>
    </row>
    <row r="189" spans="1:3" x14ac:dyDescent="0.25">
      <c r="A189" s="20">
        <v>398000965</v>
      </c>
      <c r="B189" s="20" t="str">
        <f>VLOOKUP(A189,rawdatas!A:C,3,FALSE)</f>
        <v>A70</v>
      </c>
      <c r="C189" s="20" t="s">
        <v>6788</v>
      </c>
    </row>
    <row r="190" spans="1:3" x14ac:dyDescent="0.25">
      <c r="A190" s="20">
        <v>398000965</v>
      </c>
      <c r="B190" s="20" t="str">
        <f>VLOOKUP(A190,rawdatas!A:C,3,FALSE)</f>
        <v>A70</v>
      </c>
      <c r="C190" s="20" t="s">
        <v>6789</v>
      </c>
    </row>
    <row r="191" spans="1:3" x14ac:dyDescent="0.25">
      <c r="A191" s="20">
        <v>398000965</v>
      </c>
      <c r="B191" s="20" t="str">
        <f>VLOOKUP(A191,rawdatas!A:C,3,FALSE)</f>
        <v>A70</v>
      </c>
      <c r="C191" s="20" t="s">
        <v>6790</v>
      </c>
    </row>
    <row r="192" spans="1:3" x14ac:dyDescent="0.25">
      <c r="A192" s="20">
        <v>398000965</v>
      </c>
      <c r="B192" s="20" t="str">
        <f>VLOOKUP(A192,rawdatas!A:C,3,FALSE)</f>
        <v>A70</v>
      </c>
      <c r="C192" s="20" t="s">
        <v>6791</v>
      </c>
    </row>
    <row r="193" spans="1:3" x14ac:dyDescent="0.25">
      <c r="A193" s="20">
        <v>398000965</v>
      </c>
      <c r="B193" s="20" t="str">
        <f>VLOOKUP(A193,rawdatas!A:C,3,FALSE)</f>
        <v>A70</v>
      </c>
      <c r="C193" s="20" t="s">
        <v>6792</v>
      </c>
    </row>
    <row r="194" spans="1:3" x14ac:dyDescent="0.25">
      <c r="A194" s="20">
        <v>398000965</v>
      </c>
      <c r="B194" s="20" t="str">
        <f>VLOOKUP(A194,rawdatas!A:C,3,FALSE)</f>
        <v>A70</v>
      </c>
      <c r="C194" s="20" t="s">
        <v>6793</v>
      </c>
    </row>
    <row r="195" spans="1:3" x14ac:dyDescent="0.25">
      <c r="A195" s="20">
        <v>398000965</v>
      </c>
      <c r="B195" s="20" t="str">
        <f>VLOOKUP(A195,rawdatas!A:C,3,FALSE)</f>
        <v>A70</v>
      </c>
      <c r="C195" s="20" t="s">
        <v>6794</v>
      </c>
    </row>
    <row r="196" spans="1:3" x14ac:dyDescent="0.25">
      <c r="A196" s="20">
        <v>398000965</v>
      </c>
      <c r="B196" s="20" t="str">
        <f>VLOOKUP(A196,rawdatas!A:C,3,FALSE)</f>
        <v>A70</v>
      </c>
      <c r="C196" s="20" t="s">
        <v>6795</v>
      </c>
    </row>
    <row r="197" spans="1:3" x14ac:dyDescent="0.25">
      <c r="A197" s="20">
        <v>398000965</v>
      </c>
      <c r="B197" s="20" t="str">
        <f>VLOOKUP(A197,rawdatas!A:C,3,FALSE)</f>
        <v>A70</v>
      </c>
      <c r="C197" s="20" t="s">
        <v>6796</v>
      </c>
    </row>
    <row r="198" spans="1:3" x14ac:dyDescent="0.25">
      <c r="A198" s="20">
        <v>398000965</v>
      </c>
      <c r="B198" s="20" t="str">
        <f>VLOOKUP(A198,rawdatas!A:C,3,FALSE)</f>
        <v>A70</v>
      </c>
      <c r="C198" s="20" t="s">
        <v>6797</v>
      </c>
    </row>
    <row r="199" spans="1:3" x14ac:dyDescent="0.25">
      <c r="A199" s="20">
        <v>398000965</v>
      </c>
      <c r="B199" s="20" t="str">
        <f>VLOOKUP(A199,rawdatas!A:C,3,FALSE)</f>
        <v>A70</v>
      </c>
      <c r="C199" s="20" t="s">
        <v>6798</v>
      </c>
    </row>
    <row r="200" spans="1:3" x14ac:dyDescent="0.25">
      <c r="A200" s="20">
        <v>562537954</v>
      </c>
      <c r="B200" s="20" t="str">
        <f>VLOOKUP(A200,rawdatas!A:C,3,FALSE)</f>
        <v>A71</v>
      </c>
      <c r="C200" s="20" t="s">
        <v>6799</v>
      </c>
    </row>
    <row r="201" spans="1:3" x14ac:dyDescent="0.25">
      <c r="A201" s="20">
        <v>562537954</v>
      </c>
      <c r="B201" s="20" t="str">
        <f>VLOOKUP(A201,rawdatas!A:C,3,FALSE)</f>
        <v>A71</v>
      </c>
      <c r="C201" s="20" t="s">
        <v>6800</v>
      </c>
    </row>
    <row r="202" spans="1:3" x14ac:dyDescent="0.25">
      <c r="A202" s="20">
        <v>562537954</v>
      </c>
      <c r="B202" s="20" t="str">
        <f>VLOOKUP(A202,rawdatas!A:C,3,FALSE)</f>
        <v>A71</v>
      </c>
      <c r="C202" s="20" t="s">
        <v>6801</v>
      </c>
    </row>
    <row r="203" spans="1:3" x14ac:dyDescent="0.25">
      <c r="A203" s="20">
        <v>562537954</v>
      </c>
      <c r="B203" s="20" t="str">
        <f>VLOOKUP(A203,rawdatas!A:C,3,FALSE)</f>
        <v>A71</v>
      </c>
      <c r="C203" s="20" t="s">
        <v>6802</v>
      </c>
    </row>
    <row r="204" spans="1:3" x14ac:dyDescent="0.25">
      <c r="A204" s="20">
        <v>562537954</v>
      </c>
      <c r="B204" s="20" t="str">
        <f>VLOOKUP(A204,rawdatas!A:C,3,FALSE)</f>
        <v>A71</v>
      </c>
      <c r="C204" s="20" t="s">
        <v>6803</v>
      </c>
    </row>
    <row r="205" spans="1:3" x14ac:dyDescent="0.25">
      <c r="A205" s="20">
        <v>562537954</v>
      </c>
      <c r="B205" s="20" t="str">
        <f>VLOOKUP(A205,rawdatas!A:C,3,FALSE)</f>
        <v>A71</v>
      </c>
      <c r="C205" s="20" t="s">
        <v>6804</v>
      </c>
    </row>
    <row r="206" spans="1:3" x14ac:dyDescent="0.25">
      <c r="A206" s="20">
        <v>562537954</v>
      </c>
      <c r="B206" s="20" t="str">
        <f>VLOOKUP(A206,rawdatas!A:C,3,FALSE)</f>
        <v>A71</v>
      </c>
      <c r="C206" s="20" t="s">
        <v>6805</v>
      </c>
    </row>
    <row r="207" spans="1:3" x14ac:dyDescent="0.25">
      <c r="A207" s="20">
        <v>227090180</v>
      </c>
      <c r="B207" s="20" t="str">
        <f>VLOOKUP(A207,rawdatas!A:C,3,FALSE)</f>
        <v>A72</v>
      </c>
      <c r="C207" s="20" t="s">
        <v>6806</v>
      </c>
    </row>
    <row r="208" spans="1:3" x14ac:dyDescent="0.25">
      <c r="A208" s="20">
        <v>227090180</v>
      </c>
      <c r="B208" s="20" t="str">
        <f>VLOOKUP(A208,rawdatas!A:C,3,FALSE)</f>
        <v>A72</v>
      </c>
      <c r="C208" s="20" t="s">
        <v>6807</v>
      </c>
    </row>
    <row r="209" spans="1:3" x14ac:dyDescent="0.25">
      <c r="A209" s="20">
        <v>227090180</v>
      </c>
      <c r="B209" s="20" t="str">
        <f>VLOOKUP(A209,rawdatas!A:C,3,FALSE)</f>
        <v>A72</v>
      </c>
      <c r="C209" s="20" t="s">
        <v>6808</v>
      </c>
    </row>
    <row r="210" spans="1:3" x14ac:dyDescent="0.25">
      <c r="A210" s="20">
        <v>227090180</v>
      </c>
      <c r="B210" s="20" t="str">
        <f>VLOOKUP(A210,rawdatas!A:C,3,FALSE)</f>
        <v>A72</v>
      </c>
      <c r="C210" s="20" t="s">
        <v>6809</v>
      </c>
    </row>
    <row r="211" spans="1:3" x14ac:dyDescent="0.25">
      <c r="A211" s="20">
        <v>227090180</v>
      </c>
      <c r="B211" s="20" t="str">
        <f>VLOOKUP(A211,rawdatas!A:C,3,FALSE)</f>
        <v>A72</v>
      </c>
      <c r="C211" s="20" t="s">
        <v>6810</v>
      </c>
    </row>
    <row r="212" spans="1:3" x14ac:dyDescent="0.25">
      <c r="A212" s="20">
        <v>545543170</v>
      </c>
      <c r="B212" s="20" t="str">
        <f>VLOOKUP(A212,rawdatas!A:C,3,FALSE)</f>
        <v>A73</v>
      </c>
      <c r="C212" s="20" t="s">
        <v>6811</v>
      </c>
    </row>
    <row r="213" spans="1:3" x14ac:dyDescent="0.25">
      <c r="A213" s="20">
        <v>545543170</v>
      </c>
      <c r="B213" s="20" t="str">
        <f>VLOOKUP(A213,rawdatas!A:C,3,FALSE)</f>
        <v>A73</v>
      </c>
      <c r="C213" s="20" t="s">
        <v>6812</v>
      </c>
    </row>
    <row r="214" spans="1:3" x14ac:dyDescent="0.25">
      <c r="A214" s="20">
        <v>545543170</v>
      </c>
      <c r="B214" s="20" t="str">
        <f>VLOOKUP(A214,rawdatas!A:C,3,FALSE)</f>
        <v>A73</v>
      </c>
      <c r="C214" s="20" t="s">
        <v>6813</v>
      </c>
    </row>
    <row r="215" spans="1:3" x14ac:dyDescent="0.25">
      <c r="A215" s="20">
        <v>545543170</v>
      </c>
      <c r="B215" s="20" t="str">
        <f>VLOOKUP(A215,rawdatas!A:C,3,FALSE)</f>
        <v>A73</v>
      </c>
      <c r="C215" s="20" t="s">
        <v>6814</v>
      </c>
    </row>
    <row r="216" spans="1:3" x14ac:dyDescent="0.25">
      <c r="A216" s="20">
        <v>545543170</v>
      </c>
      <c r="B216" s="20" t="str">
        <f>VLOOKUP(A216,rawdatas!A:C,3,FALSE)</f>
        <v>A73</v>
      </c>
      <c r="C216" s="20" t="s">
        <v>6815</v>
      </c>
    </row>
    <row r="217" spans="1:3" x14ac:dyDescent="0.25">
      <c r="A217" s="20">
        <v>545543170</v>
      </c>
      <c r="B217" s="20" t="str">
        <f>VLOOKUP(A217,rawdatas!A:C,3,FALSE)</f>
        <v>A73</v>
      </c>
      <c r="C217" s="20" t="s">
        <v>6816</v>
      </c>
    </row>
    <row r="218" spans="1:3" x14ac:dyDescent="0.25">
      <c r="A218" s="20">
        <v>545543170</v>
      </c>
      <c r="B218" s="20" t="str">
        <f>VLOOKUP(A218,rawdatas!A:C,3,FALSE)</f>
        <v>A73</v>
      </c>
      <c r="C218" s="20" t="s">
        <v>6817</v>
      </c>
    </row>
    <row r="219" spans="1:3" x14ac:dyDescent="0.25">
      <c r="A219" s="20">
        <v>545543170</v>
      </c>
      <c r="B219" s="20" t="str">
        <f>VLOOKUP(A219,rawdatas!A:C,3,FALSE)</f>
        <v>A73</v>
      </c>
      <c r="C219" s="20" t="s">
        <v>6818</v>
      </c>
    </row>
    <row r="220" spans="1:3" x14ac:dyDescent="0.25">
      <c r="A220" s="20">
        <v>545543170</v>
      </c>
      <c r="B220" s="20" t="str">
        <f>VLOOKUP(A220,rawdatas!A:C,3,FALSE)</f>
        <v>A73</v>
      </c>
      <c r="C220" s="20" t="s">
        <v>6819</v>
      </c>
    </row>
    <row r="221" spans="1:3" x14ac:dyDescent="0.25">
      <c r="A221" s="20">
        <v>545543170</v>
      </c>
      <c r="B221" s="20" t="str">
        <f>VLOOKUP(A221,rawdatas!A:C,3,FALSE)</f>
        <v>A73</v>
      </c>
      <c r="C221" s="20" t="s">
        <v>6820</v>
      </c>
    </row>
    <row r="222" spans="1:3" x14ac:dyDescent="0.25">
      <c r="A222" s="20">
        <v>545543170</v>
      </c>
      <c r="B222" s="20" t="str">
        <f>VLOOKUP(A222,rawdatas!A:C,3,FALSE)</f>
        <v>A73</v>
      </c>
      <c r="C222" s="20" t="s">
        <v>6821</v>
      </c>
    </row>
    <row r="223" spans="1:3" x14ac:dyDescent="0.25">
      <c r="A223" s="20">
        <v>545543170</v>
      </c>
      <c r="B223" s="20" t="str">
        <f>VLOOKUP(A223,rawdatas!A:C,3,FALSE)</f>
        <v>A73</v>
      </c>
      <c r="C223" s="20" t="s">
        <v>6822</v>
      </c>
    </row>
    <row r="224" spans="1:3" x14ac:dyDescent="0.25">
      <c r="A224" s="20">
        <v>545543170</v>
      </c>
      <c r="B224" s="20" t="str">
        <f>VLOOKUP(A224,rawdatas!A:C,3,FALSE)</f>
        <v>A73</v>
      </c>
      <c r="C224" s="20" t="s">
        <v>6823</v>
      </c>
    </row>
    <row r="225" spans="1:3" x14ac:dyDescent="0.25">
      <c r="A225" s="20">
        <v>290300718</v>
      </c>
      <c r="B225" s="20" t="str">
        <f>VLOOKUP(A225,rawdatas!A:C,3,FALSE)</f>
        <v>A74</v>
      </c>
      <c r="C225" s="20" t="s">
        <v>6824</v>
      </c>
    </row>
    <row r="226" spans="1:3" x14ac:dyDescent="0.25">
      <c r="A226" s="20">
        <v>290300718</v>
      </c>
      <c r="B226" s="20" t="str">
        <f>VLOOKUP(A226,rawdatas!A:C,3,FALSE)</f>
        <v>A74</v>
      </c>
      <c r="C226" s="20" t="s">
        <v>6825</v>
      </c>
    </row>
    <row r="227" spans="1:3" x14ac:dyDescent="0.25">
      <c r="A227" s="20">
        <v>290300718</v>
      </c>
      <c r="B227" s="20" t="str">
        <f>VLOOKUP(A227,rawdatas!A:C,3,FALSE)</f>
        <v>A74</v>
      </c>
      <c r="C227" s="20" t="s">
        <v>6826</v>
      </c>
    </row>
    <row r="228" spans="1:3" x14ac:dyDescent="0.25">
      <c r="A228" s="20">
        <v>143969479</v>
      </c>
      <c r="B228" s="20" t="str">
        <f>VLOOKUP(A228,rawdatas!A:C,3,FALSE)</f>
        <v>A75</v>
      </c>
      <c r="C228" s="20" t="s">
        <v>6827</v>
      </c>
    </row>
    <row r="229" spans="1:3" x14ac:dyDescent="0.25">
      <c r="A229" s="20">
        <v>143969479</v>
      </c>
      <c r="B229" s="20" t="str">
        <f>VLOOKUP(A229,rawdatas!A:C,3,FALSE)</f>
        <v>A75</v>
      </c>
      <c r="C229" s="20" t="s">
        <v>6828</v>
      </c>
    </row>
    <row r="230" spans="1:3" x14ac:dyDescent="0.25">
      <c r="A230" s="20">
        <v>143969479</v>
      </c>
      <c r="B230" s="20" t="str">
        <f>VLOOKUP(A230,rawdatas!A:C,3,FALSE)</f>
        <v>A75</v>
      </c>
      <c r="C230" s="20" t="s">
        <v>6829</v>
      </c>
    </row>
    <row r="231" spans="1:3" x14ac:dyDescent="0.25">
      <c r="A231" s="20">
        <v>143969479</v>
      </c>
      <c r="B231" s="20" t="str">
        <f>VLOOKUP(A231,rawdatas!A:C,3,FALSE)</f>
        <v>A75</v>
      </c>
      <c r="C231" s="20" t="s">
        <v>6830</v>
      </c>
    </row>
    <row r="232" spans="1:3" x14ac:dyDescent="0.25">
      <c r="A232" s="20">
        <v>924486104</v>
      </c>
      <c r="B232" s="20" t="str">
        <f>VLOOKUP(A232,rawdatas!A:C,3,FALSE)</f>
        <v>A76</v>
      </c>
      <c r="C232" s="20" t="s">
        <v>6831</v>
      </c>
    </row>
    <row r="233" spans="1:3" x14ac:dyDescent="0.25">
      <c r="A233" s="20">
        <v>924486104</v>
      </c>
      <c r="B233" s="20" t="str">
        <f>VLOOKUP(A233,rawdatas!A:C,3,FALSE)</f>
        <v>A76</v>
      </c>
      <c r="C233" s="20" t="s">
        <v>6832</v>
      </c>
    </row>
    <row r="234" spans="1:3" x14ac:dyDescent="0.25">
      <c r="A234" s="20">
        <v>924486104</v>
      </c>
      <c r="B234" s="20" t="str">
        <f>VLOOKUP(A234,rawdatas!A:C,3,FALSE)</f>
        <v>A76</v>
      </c>
      <c r="C234" s="20" t="s">
        <v>6833</v>
      </c>
    </row>
    <row r="235" spans="1:3" x14ac:dyDescent="0.25">
      <c r="A235" s="20">
        <v>924486104</v>
      </c>
      <c r="B235" s="20" t="str">
        <f>VLOOKUP(A235,rawdatas!A:C,3,FALSE)</f>
        <v>A76</v>
      </c>
      <c r="C235" s="20" t="s">
        <v>6834</v>
      </c>
    </row>
    <row r="236" spans="1:3" x14ac:dyDescent="0.25">
      <c r="A236" s="20">
        <v>924486104</v>
      </c>
      <c r="B236" s="20" t="str">
        <f>VLOOKUP(A236,rawdatas!A:C,3,FALSE)</f>
        <v>A76</v>
      </c>
      <c r="C236" s="20" t="s">
        <v>6835</v>
      </c>
    </row>
    <row r="237" spans="1:3" x14ac:dyDescent="0.25">
      <c r="A237" s="20">
        <v>924486104</v>
      </c>
      <c r="B237" s="20" t="str">
        <f>VLOOKUP(A237,rawdatas!A:C,3,FALSE)</f>
        <v>A76</v>
      </c>
      <c r="C237" s="20" t="s">
        <v>6836</v>
      </c>
    </row>
    <row r="238" spans="1:3" x14ac:dyDescent="0.25">
      <c r="A238" s="20">
        <v>924486104</v>
      </c>
      <c r="B238" s="20" t="str">
        <f>VLOOKUP(A238,rawdatas!A:C,3,FALSE)</f>
        <v>A76</v>
      </c>
      <c r="C238" s="20" t="s">
        <v>6837</v>
      </c>
    </row>
    <row r="239" spans="1:3" x14ac:dyDescent="0.25">
      <c r="A239" s="20">
        <v>924486104</v>
      </c>
      <c r="B239" s="20" t="str">
        <f>VLOOKUP(A239,rawdatas!A:C,3,FALSE)</f>
        <v>A76</v>
      </c>
      <c r="C239" s="20" t="s">
        <v>6838</v>
      </c>
    </row>
    <row r="240" spans="1:3" x14ac:dyDescent="0.25">
      <c r="A240" s="20">
        <v>924486104</v>
      </c>
      <c r="B240" s="20" t="str">
        <f>VLOOKUP(A240,rawdatas!A:C,3,FALSE)</f>
        <v>A76</v>
      </c>
      <c r="C240" s="20" t="s">
        <v>6839</v>
      </c>
    </row>
    <row r="241" spans="1:3" x14ac:dyDescent="0.25">
      <c r="A241" s="20">
        <v>959606245</v>
      </c>
      <c r="B241" s="20" t="str">
        <f>VLOOKUP(A241,rawdatas!A:C,3,FALSE)</f>
        <v>A77</v>
      </c>
      <c r="C241" s="20" t="s">
        <v>6840</v>
      </c>
    </row>
    <row r="242" spans="1:3" x14ac:dyDescent="0.25">
      <c r="A242" s="20">
        <v>959606245</v>
      </c>
      <c r="B242" s="20" t="str">
        <f>VLOOKUP(A242,rawdatas!A:C,3,FALSE)</f>
        <v>A77</v>
      </c>
      <c r="C242" s="20" t="s">
        <v>6841</v>
      </c>
    </row>
    <row r="243" spans="1:3" x14ac:dyDescent="0.25">
      <c r="A243" s="20">
        <v>959606245</v>
      </c>
      <c r="B243" s="20" t="str">
        <f>VLOOKUP(A243,rawdatas!A:C,3,FALSE)</f>
        <v>A77</v>
      </c>
      <c r="C243" s="20" t="s">
        <v>6842</v>
      </c>
    </row>
    <row r="244" spans="1:3" x14ac:dyDescent="0.25">
      <c r="A244" s="20">
        <v>959606245</v>
      </c>
      <c r="B244" s="20" t="str">
        <f>VLOOKUP(A244,rawdatas!A:C,3,FALSE)</f>
        <v>A77</v>
      </c>
      <c r="C244" s="20" t="s">
        <v>6843</v>
      </c>
    </row>
    <row r="245" spans="1:3" x14ac:dyDescent="0.25">
      <c r="A245" s="20">
        <v>959606245</v>
      </c>
      <c r="B245" s="20" t="str">
        <f>VLOOKUP(A245,rawdatas!A:C,3,FALSE)</f>
        <v>A77</v>
      </c>
      <c r="C245" s="20" t="s">
        <v>6844</v>
      </c>
    </row>
    <row r="246" spans="1:3" x14ac:dyDescent="0.25">
      <c r="A246" s="20">
        <v>959606245</v>
      </c>
      <c r="B246" s="20" t="str">
        <f>VLOOKUP(A246,rawdatas!A:C,3,FALSE)</f>
        <v>A77</v>
      </c>
      <c r="C246" s="20" t="s">
        <v>6845</v>
      </c>
    </row>
    <row r="247" spans="1:3" x14ac:dyDescent="0.25">
      <c r="A247" s="20">
        <v>959606245</v>
      </c>
      <c r="B247" s="20" t="str">
        <f>VLOOKUP(A247,rawdatas!A:C,3,FALSE)</f>
        <v>A77</v>
      </c>
      <c r="C247" s="20" t="s">
        <v>6846</v>
      </c>
    </row>
    <row r="248" spans="1:3" x14ac:dyDescent="0.25">
      <c r="A248" s="20">
        <v>959606245</v>
      </c>
      <c r="B248" s="20" t="str">
        <f>VLOOKUP(A248,rawdatas!A:C,3,FALSE)</f>
        <v>A77</v>
      </c>
      <c r="C248" s="20" t="s">
        <v>6847</v>
      </c>
    </row>
    <row r="249" spans="1:3" x14ac:dyDescent="0.25">
      <c r="A249" s="20">
        <v>959606245</v>
      </c>
      <c r="B249" s="20" t="str">
        <f>VLOOKUP(A249,rawdatas!A:C,3,FALSE)</f>
        <v>A77</v>
      </c>
      <c r="C249" s="20" t="s">
        <v>6848</v>
      </c>
    </row>
    <row r="250" spans="1:3" x14ac:dyDescent="0.25">
      <c r="A250" s="20">
        <v>959606245</v>
      </c>
      <c r="B250" s="20" t="str">
        <f>VLOOKUP(A250,rawdatas!A:C,3,FALSE)</f>
        <v>A77</v>
      </c>
      <c r="C250" s="20" t="s">
        <v>6849</v>
      </c>
    </row>
    <row r="251" spans="1:3" x14ac:dyDescent="0.25">
      <c r="A251" s="20">
        <v>959606245</v>
      </c>
      <c r="B251" s="20" t="str">
        <f>VLOOKUP(A251,rawdatas!A:C,3,FALSE)</f>
        <v>A77</v>
      </c>
      <c r="C251" s="20" t="s">
        <v>6850</v>
      </c>
    </row>
    <row r="252" spans="1:3" x14ac:dyDescent="0.25">
      <c r="A252" s="20">
        <v>959606245</v>
      </c>
      <c r="B252" s="20" t="str">
        <f>VLOOKUP(A252,rawdatas!A:C,3,FALSE)</f>
        <v>A77</v>
      </c>
      <c r="C252" s="20" t="s">
        <v>6851</v>
      </c>
    </row>
    <row r="253" spans="1:3" x14ac:dyDescent="0.25">
      <c r="A253" s="20">
        <v>959606245</v>
      </c>
      <c r="B253" s="20" t="str">
        <f>VLOOKUP(A253,rawdatas!A:C,3,FALSE)</f>
        <v>A77</v>
      </c>
      <c r="C253" s="20" t="s">
        <v>6852</v>
      </c>
    </row>
    <row r="254" spans="1:3" x14ac:dyDescent="0.25">
      <c r="A254" s="20">
        <v>959606245</v>
      </c>
      <c r="B254" s="20" t="str">
        <f>VLOOKUP(A254,rawdatas!A:C,3,FALSE)</f>
        <v>A77</v>
      </c>
      <c r="C254" s="20" t="s">
        <v>6853</v>
      </c>
    </row>
    <row r="255" spans="1:3" x14ac:dyDescent="0.25">
      <c r="A255" s="20">
        <v>959606245</v>
      </c>
      <c r="B255" s="20" t="str">
        <f>VLOOKUP(A255,rawdatas!A:C,3,FALSE)</f>
        <v>A77</v>
      </c>
      <c r="C255" s="20" t="s">
        <v>6854</v>
      </c>
    </row>
    <row r="256" spans="1:3" x14ac:dyDescent="0.25">
      <c r="A256" s="20">
        <v>959606245</v>
      </c>
      <c r="B256" s="20" t="str">
        <f>VLOOKUP(A256,rawdatas!A:C,3,FALSE)</f>
        <v>A77</v>
      </c>
      <c r="C256" s="20" t="s">
        <v>6855</v>
      </c>
    </row>
    <row r="257" spans="1:3" x14ac:dyDescent="0.25">
      <c r="A257" s="20">
        <v>959606245</v>
      </c>
      <c r="B257" s="20" t="str">
        <f>VLOOKUP(A257,rawdatas!A:C,3,FALSE)</f>
        <v>A77</v>
      </c>
      <c r="C257" s="20" t="s">
        <v>6856</v>
      </c>
    </row>
    <row r="258" spans="1:3" x14ac:dyDescent="0.25">
      <c r="A258" s="20">
        <v>959606245</v>
      </c>
      <c r="B258" s="20" t="str">
        <f>VLOOKUP(A258,rawdatas!A:C,3,FALSE)</f>
        <v>A77</v>
      </c>
      <c r="C258" s="20" t="s">
        <v>6857</v>
      </c>
    </row>
    <row r="259" spans="1:3" x14ac:dyDescent="0.25">
      <c r="A259" s="20">
        <v>959606245</v>
      </c>
      <c r="B259" s="20" t="str">
        <f>VLOOKUP(A259,rawdatas!A:C,3,FALSE)</f>
        <v>A77</v>
      </c>
      <c r="C259" s="20" t="s">
        <v>6858</v>
      </c>
    </row>
    <row r="260" spans="1:3" x14ac:dyDescent="0.25">
      <c r="A260" s="20">
        <v>959606245</v>
      </c>
      <c r="B260" s="20" t="str">
        <f>VLOOKUP(A260,rawdatas!A:C,3,FALSE)</f>
        <v>A77</v>
      </c>
      <c r="C260" s="20" t="s">
        <v>6859</v>
      </c>
    </row>
    <row r="261" spans="1:3" x14ac:dyDescent="0.25">
      <c r="A261" s="20">
        <v>959606245</v>
      </c>
      <c r="B261" s="20" t="str">
        <f>VLOOKUP(A261,rawdatas!A:C,3,FALSE)</f>
        <v>A77</v>
      </c>
      <c r="C261" s="20" t="s">
        <v>6860</v>
      </c>
    </row>
    <row r="262" spans="1:3" x14ac:dyDescent="0.25">
      <c r="A262" s="20">
        <v>959606245</v>
      </c>
      <c r="B262" s="20" t="str">
        <f>VLOOKUP(A262,rawdatas!A:C,3,FALSE)</f>
        <v>A77</v>
      </c>
      <c r="C262" s="20" t="s">
        <v>6861</v>
      </c>
    </row>
    <row r="263" spans="1:3" x14ac:dyDescent="0.25">
      <c r="A263" s="20">
        <v>959606245</v>
      </c>
      <c r="B263" s="20" t="str">
        <f>VLOOKUP(A263,rawdatas!A:C,3,FALSE)</f>
        <v>A77</v>
      </c>
      <c r="C263" s="20" t="s">
        <v>6862</v>
      </c>
    </row>
    <row r="264" spans="1:3" x14ac:dyDescent="0.25">
      <c r="A264" s="20">
        <v>959606245</v>
      </c>
      <c r="B264" s="20" t="str">
        <f>VLOOKUP(A264,rawdatas!A:C,3,FALSE)</f>
        <v>A77</v>
      </c>
      <c r="C264" s="20" t="s">
        <v>6863</v>
      </c>
    </row>
    <row r="265" spans="1:3" x14ac:dyDescent="0.25">
      <c r="A265" s="20">
        <v>959606245</v>
      </c>
      <c r="B265" s="20" t="str">
        <f>VLOOKUP(A265,rawdatas!A:C,3,FALSE)</f>
        <v>A77</v>
      </c>
      <c r="C265" s="20" t="s">
        <v>6864</v>
      </c>
    </row>
    <row r="266" spans="1:3" x14ac:dyDescent="0.25">
      <c r="A266" s="20">
        <v>959606245</v>
      </c>
      <c r="B266" s="20" t="str">
        <f>VLOOKUP(A266,rawdatas!A:C,3,FALSE)</f>
        <v>A77</v>
      </c>
      <c r="C266" s="20" t="s">
        <v>6865</v>
      </c>
    </row>
    <row r="267" spans="1:3" x14ac:dyDescent="0.25">
      <c r="A267" s="20">
        <v>959606245</v>
      </c>
      <c r="B267" s="20" t="str">
        <f>VLOOKUP(A267,rawdatas!A:C,3,FALSE)</f>
        <v>A77</v>
      </c>
      <c r="C267" s="20" t="s">
        <v>6866</v>
      </c>
    </row>
    <row r="268" spans="1:3" x14ac:dyDescent="0.25">
      <c r="A268" s="20">
        <v>959606245</v>
      </c>
      <c r="B268" s="20" t="str">
        <f>VLOOKUP(A268,rawdatas!A:C,3,FALSE)</f>
        <v>A77</v>
      </c>
      <c r="C268" s="20" t="s">
        <v>6867</v>
      </c>
    </row>
    <row r="269" spans="1:3" x14ac:dyDescent="0.25">
      <c r="A269" s="20">
        <v>959606245</v>
      </c>
      <c r="B269" s="20" t="str">
        <f>VLOOKUP(A269,rawdatas!A:C,3,FALSE)</f>
        <v>A77</v>
      </c>
      <c r="C269" s="20" t="s">
        <v>6868</v>
      </c>
    </row>
    <row r="270" spans="1:3" x14ac:dyDescent="0.25">
      <c r="A270" s="20">
        <v>959606245</v>
      </c>
      <c r="B270" s="20" t="str">
        <f>VLOOKUP(A270,rawdatas!A:C,3,FALSE)</f>
        <v>A77</v>
      </c>
      <c r="C270" s="20" t="s">
        <v>6869</v>
      </c>
    </row>
    <row r="271" spans="1:3" x14ac:dyDescent="0.25">
      <c r="A271" s="20">
        <v>959606245</v>
      </c>
      <c r="B271" s="20" t="str">
        <f>VLOOKUP(A271,rawdatas!A:C,3,FALSE)</f>
        <v>A77</v>
      </c>
      <c r="C271" s="20" t="s">
        <v>6870</v>
      </c>
    </row>
    <row r="272" spans="1:3" x14ac:dyDescent="0.25">
      <c r="A272" s="20">
        <v>959606245</v>
      </c>
      <c r="B272" s="20" t="str">
        <f>VLOOKUP(A272,rawdatas!A:C,3,FALSE)</f>
        <v>A77</v>
      </c>
      <c r="C272" s="20" t="s">
        <v>6871</v>
      </c>
    </row>
    <row r="273" spans="1:3" x14ac:dyDescent="0.25">
      <c r="A273" s="20">
        <v>959606245</v>
      </c>
      <c r="B273" s="20" t="str">
        <f>VLOOKUP(A273,rawdatas!A:C,3,FALSE)</f>
        <v>A77</v>
      </c>
      <c r="C273" s="20" t="s">
        <v>6872</v>
      </c>
    </row>
    <row r="274" spans="1:3" x14ac:dyDescent="0.25">
      <c r="A274" s="20">
        <v>959606245</v>
      </c>
      <c r="B274" s="20" t="str">
        <f>VLOOKUP(A274,rawdatas!A:C,3,FALSE)</f>
        <v>A77</v>
      </c>
      <c r="C274" s="20" t="s">
        <v>6873</v>
      </c>
    </row>
    <row r="275" spans="1:3" x14ac:dyDescent="0.25">
      <c r="A275" s="20">
        <v>959606245</v>
      </c>
      <c r="B275" s="20" t="str">
        <f>VLOOKUP(A275,rawdatas!A:C,3,FALSE)</f>
        <v>A77</v>
      </c>
      <c r="C275" s="20" t="s">
        <v>6874</v>
      </c>
    </row>
    <row r="276" spans="1:3" x14ac:dyDescent="0.25">
      <c r="A276" s="20">
        <v>959606245</v>
      </c>
      <c r="B276" s="20" t="str">
        <f>VLOOKUP(A276,rawdatas!A:C,3,FALSE)</f>
        <v>A77</v>
      </c>
      <c r="C276" s="20" t="s">
        <v>6875</v>
      </c>
    </row>
    <row r="277" spans="1:3" x14ac:dyDescent="0.25">
      <c r="A277" s="20">
        <v>959606245</v>
      </c>
      <c r="B277" s="20" t="str">
        <f>VLOOKUP(A277,rawdatas!A:C,3,FALSE)</f>
        <v>A77</v>
      </c>
      <c r="C277" s="20" t="s">
        <v>6876</v>
      </c>
    </row>
    <row r="278" spans="1:3" x14ac:dyDescent="0.25">
      <c r="A278" s="20">
        <v>959606245</v>
      </c>
      <c r="B278" s="20" t="str">
        <f>VLOOKUP(A278,rawdatas!A:C,3,FALSE)</f>
        <v>A77</v>
      </c>
      <c r="C278" s="20" t="s">
        <v>6877</v>
      </c>
    </row>
    <row r="279" spans="1:3" x14ac:dyDescent="0.25">
      <c r="A279" s="20">
        <v>959606245</v>
      </c>
      <c r="B279" s="20" t="str">
        <f>VLOOKUP(A279,rawdatas!A:C,3,FALSE)</f>
        <v>A77</v>
      </c>
      <c r="C279" s="20" t="s">
        <v>6878</v>
      </c>
    </row>
    <row r="280" spans="1:3" x14ac:dyDescent="0.25">
      <c r="A280" s="20">
        <v>959606245</v>
      </c>
      <c r="B280" s="20" t="str">
        <f>VLOOKUP(A280,rawdatas!A:C,3,FALSE)</f>
        <v>A77</v>
      </c>
      <c r="C280" s="20" t="s">
        <v>6879</v>
      </c>
    </row>
    <row r="281" spans="1:3" x14ac:dyDescent="0.25">
      <c r="A281" s="20">
        <v>959606245</v>
      </c>
      <c r="B281" s="20" t="str">
        <f>VLOOKUP(A281,rawdatas!A:C,3,FALSE)</f>
        <v>A77</v>
      </c>
      <c r="C281" s="20" t="s">
        <v>6880</v>
      </c>
    </row>
    <row r="282" spans="1:3" x14ac:dyDescent="0.25">
      <c r="A282" s="20">
        <v>959606245</v>
      </c>
      <c r="B282" s="20" t="str">
        <f>VLOOKUP(A282,rawdatas!A:C,3,FALSE)</f>
        <v>A77</v>
      </c>
      <c r="C282" s="20" t="s">
        <v>6881</v>
      </c>
    </row>
    <row r="283" spans="1:3" x14ac:dyDescent="0.25">
      <c r="A283" s="20">
        <v>959606245</v>
      </c>
      <c r="B283" s="20" t="str">
        <f>VLOOKUP(A283,rawdatas!A:C,3,FALSE)</f>
        <v>A77</v>
      </c>
      <c r="C283" s="20" t="s">
        <v>6882</v>
      </c>
    </row>
    <row r="284" spans="1:3" x14ac:dyDescent="0.25">
      <c r="A284" s="20">
        <v>959606245</v>
      </c>
      <c r="B284" s="20" t="str">
        <f>VLOOKUP(A284,rawdatas!A:C,3,FALSE)</f>
        <v>A77</v>
      </c>
      <c r="C284" s="20" t="s">
        <v>6883</v>
      </c>
    </row>
    <row r="285" spans="1:3" x14ac:dyDescent="0.25">
      <c r="A285" s="20">
        <v>959606245</v>
      </c>
      <c r="B285" s="20" t="str">
        <f>VLOOKUP(A285,rawdatas!A:C,3,FALSE)</f>
        <v>A77</v>
      </c>
      <c r="C285" s="20" t="s">
        <v>6884</v>
      </c>
    </row>
    <row r="286" spans="1:3" x14ac:dyDescent="0.25">
      <c r="A286" s="20">
        <v>959606245</v>
      </c>
      <c r="B286" s="20" t="str">
        <f>VLOOKUP(A286,rawdatas!A:C,3,FALSE)</f>
        <v>A77</v>
      </c>
      <c r="C286" s="20" t="s">
        <v>6885</v>
      </c>
    </row>
    <row r="287" spans="1:3" x14ac:dyDescent="0.25">
      <c r="A287" s="20">
        <v>959606245</v>
      </c>
      <c r="B287" s="20" t="str">
        <f>VLOOKUP(A287,rawdatas!A:C,3,FALSE)</f>
        <v>A77</v>
      </c>
      <c r="C287" s="20" t="s">
        <v>6886</v>
      </c>
    </row>
    <row r="288" spans="1:3" x14ac:dyDescent="0.25">
      <c r="A288" s="20">
        <v>959606245</v>
      </c>
      <c r="B288" s="20" t="str">
        <f>VLOOKUP(A288,rawdatas!A:C,3,FALSE)</f>
        <v>A77</v>
      </c>
      <c r="C288" s="20" t="s">
        <v>6887</v>
      </c>
    </row>
    <row r="289" spans="1:3" x14ac:dyDescent="0.25">
      <c r="A289" s="20">
        <v>959606245</v>
      </c>
      <c r="B289" s="20" t="str">
        <f>VLOOKUP(A289,rawdatas!A:C,3,FALSE)</f>
        <v>A77</v>
      </c>
      <c r="C289" s="20" t="s">
        <v>6888</v>
      </c>
    </row>
    <row r="290" spans="1:3" x14ac:dyDescent="0.25">
      <c r="A290" s="20">
        <v>959606245</v>
      </c>
      <c r="B290" s="20" t="str">
        <f>VLOOKUP(A290,rawdatas!A:C,3,FALSE)</f>
        <v>A77</v>
      </c>
      <c r="C290" s="20" t="s">
        <v>6889</v>
      </c>
    </row>
    <row r="291" spans="1:3" x14ac:dyDescent="0.25">
      <c r="A291" s="20">
        <v>959606245</v>
      </c>
      <c r="B291" s="20" t="str">
        <f>VLOOKUP(A291,rawdatas!A:C,3,FALSE)</f>
        <v>A77</v>
      </c>
      <c r="C291" s="20" t="s">
        <v>6890</v>
      </c>
    </row>
    <row r="292" spans="1:3" x14ac:dyDescent="0.25">
      <c r="A292" s="20">
        <v>959606245</v>
      </c>
      <c r="B292" s="20" t="str">
        <f>VLOOKUP(A292,rawdatas!A:C,3,FALSE)</f>
        <v>A77</v>
      </c>
      <c r="C292" s="20" t="s">
        <v>6891</v>
      </c>
    </row>
    <row r="293" spans="1:3" x14ac:dyDescent="0.25">
      <c r="A293" s="20">
        <v>959606245</v>
      </c>
      <c r="B293" s="20" t="str">
        <f>VLOOKUP(A293,rawdatas!A:C,3,FALSE)</f>
        <v>A77</v>
      </c>
      <c r="C293" s="20" t="s">
        <v>6892</v>
      </c>
    </row>
    <row r="294" spans="1:3" x14ac:dyDescent="0.25">
      <c r="A294" s="20">
        <v>959606245</v>
      </c>
      <c r="B294" s="20" t="str">
        <f>VLOOKUP(A294,rawdatas!A:C,3,FALSE)</f>
        <v>A77</v>
      </c>
      <c r="C294" s="20" t="s">
        <v>6893</v>
      </c>
    </row>
    <row r="295" spans="1:3" x14ac:dyDescent="0.25">
      <c r="A295" s="20">
        <v>959606245</v>
      </c>
      <c r="B295" s="20" t="str">
        <f>VLOOKUP(A295,rawdatas!A:C,3,FALSE)</f>
        <v>A77</v>
      </c>
      <c r="C295" s="20" t="s">
        <v>6894</v>
      </c>
    </row>
    <row r="296" spans="1:3" x14ac:dyDescent="0.25">
      <c r="A296" s="20">
        <v>959606245</v>
      </c>
      <c r="B296" s="20" t="str">
        <f>VLOOKUP(A296,rawdatas!A:C,3,FALSE)</f>
        <v>A77</v>
      </c>
      <c r="C296" s="20" t="s">
        <v>6895</v>
      </c>
    </row>
    <row r="297" spans="1:3" x14ac:dyDescent="0.25">
      <c r="A297" s="20">
        <v>959606245</v>
      </c>
      <c r="B297" s="20" t="str">
        <f>VLOOKUP(A297,rawdatas!A:C,3,FALSE)</f>
        <v>A77</v>
      </c>
      <c r="C297" s="20" t="s">
        <v>6896</v>
      </c>
    </row>
    <row r="298" spans="1:3" x14ac:dyDescent="0.25">
      <c r="A298" s="20">
        <v>959606245</v>
      </c>
      <c r="B298" s="20" t="str">
        <f>VLOOKUP(A298,rawdatas!A:C,3,FALSE)</f>
        <v>A77</v>
      </c>
      <c r="C298" s="20" t="s">
        <v>6897</v>
      </c>
    </row>
    <row r="299" spans="1:3" x14ac:dyDescent="0.25">
      <c r="A299" s="20">
        <v>959606245</v>
      </c>
      <c r="B299" s="20" t="str">
        <f>VLOOKUP(A299,rawdatas!A:C,3,FALSE)</f>
        <v>A77</v>
      </c>
      <c r="C299" s="20" t="s">
        <v>6898</v>
      </c>
    </row>
    <row r="300" spans="1:3" x14ac:dyDescent="0.25">
      <c r="A300" s="20">
        <v>959606245</v>
      </c>
      <c r="B300" s="20" t="str">
        <f>VLOOKUP(A300,rawdatas!A:C,3,FALSE)</f>
        <v>A77</v>
      </c>
      <c r="C300" s="20" t="s">
        <v>6899</v>
      </c>
    </row>
    <row r="301" spans="1:3" x14ac:dyDescent="0.25">
      <c r="A301" s="20">
        <v>959606245</v>
      </c>
      <c r="B301" s="20" t="str">
        <f>VLOOKUP(A301,rawdatas!A:C,3,FALSE)</f>
        <v>A77</v>
      </c>
      <c r="C301" s="20" t="s">
        <v>6900</v>
      </c>
    </row>
    <row r="302" spans="1:3" x14ac:dyDescent="0.25">
      <c r="A302" s="20">
        <v>752761265</v>
      </c>
      <c r="B302" s="20" t="str">
        <f>VLOOKUP(A302,rawdatas!A:C,3,FALSE)</f>
        <v>A78</v>
      </c>
      <c r="C302" s="20" t="s">
        <v>6901</v>
      </c>
    </row>
    <row r="303" spans="1:3" x14ac:dyDescent="0.25">
      <c r="A303" s="20">
        <v>752761265</v>
      </c>
      <c r="B303" s="20" t="str">
        <f>VLOOKUP(A303,rawdatas!A:C,3,FALSE)</f>
        <v>A78</v>
      </c>
      <c r="C303" s="20" t="s">
        <v>6902</v>
      </c>
    </row>
    <row r="304" spans="1:3" x14ac:dyDescent="0.25">
      <c r="A304" s="20">
        <v>752761265</v>
      </c>
      <c r="B304" s="20" t="str">
        <f>VLOOKUP(A304,rawdatas!A:C,3,FALSE)</f>
        <v>A78</v>
      </c>
      <c r="C304" s="20" t="s">
        <v>6903</v>
      </c>
    </row>
    <row r="305" spans="1:3" x14ac:dyDescent="0.25">
      <c r="A305" s="20">
        <v>752761265</v>
      </c>
      <c r="B305" s="20" t="str">
        <f>VLOOKUP(A305,rawdatas!A:C,3,FALSE)</f>
        <v>A78</v>
      </c>
      <c r="C305" s="20" t="s">
        <v>6904</v>
      </c>
    </row>
    <row r="306" spans="1:3" x14ac:dyDescent="0.25">
      <c r="A306" s="20">
        <v>752761265</v>
      </c>
      <c r="B306" s="20" t="str">
        <f>VLOOKUP(A306,rawdatas!A:C,3,FALSE)</f>
        <v>A78</v>
      </c>
      <c r="C306" s="20" t="s">
        <v>6905</v>
      </c>
    </row>
    <row r="307" spans="1:3" x14ac:dyDescent="0.25">
      <c r="A307" s="20">
        <v>752761265</v>
      </c>
      <c r="B307" s="20" t="str">
        <f>VLOOKUP(A307,rawdatas!A:C,3,FALSE)</f>
        <v>A78</v>
      </c>
      <c r="C307" s="20" t="s">
        <v>6906</v>
      </c>
    </row>
    <row r="308" spans="1:3" x14ac:dyDescent="0.25">
      <c r="A308" s="20">
        <v>752761265</v>
      </c>
      <c r="B308" s="20" t="str">
        <f>VLOOKUP(A308,rawdatas!A:C,3,FALSE)</f>
        <v>A78</v>
      </c>
      <c r="C308" s="20" t="s">
        <v>6907</v>
      </c>
    </row>
    <row r="309" spans="1:3" x14ac:dyDescent="0.25">
      <c r="A309" s="20">
        <v>752761265</v>
      </c>
      <c r="B309" s="20" t="str">
        <f>VLOOKUP(A309,rawdatas!A:C,3,FALSE)</f>
        <v>A78</v>
      </c>
      <c r="C309" s="20" t="s">
        <v>6908</v>
      </c>
    </row>
    <row r="310" spans="1:3" x14ac:dyDescent="0.25">
      <c r="A310" s="20">
        <v>752761265</v>
      </c>
      <c r="B310" s="20" t="str">
        <f>VLOOKUP(A310,rawdatas!A:C,3,FALSE)</f>
        <v>A78</v>
      </c>
      <c r="C310" s="20" t="s">
        <v>6909</v>
      </c>
    </row>
    <row r="311" spans="1:3" x14ac:dyDescent="0.25">
      <c r="A311" s="20">
        <v>752761265</v>
      </c>
      <c r="B311" s="20" t="str">
        <f>VLOOKUP(A311,rawdatas!A:C,3,FALSE)</f>
        <v>A78</v>
      </c>
      <c r="C311" s="20" t="s">
        <v>6910</v>
      </c>
    </row>
    <row r="312" spans="1:3" x14ac:dyDescent="0.25">
      <c r="A312" s="20">
        <v>752761265</v>
      </c>
      <c r="B312" s="20" t="str">
        <f>VLOOKUP(A312,rawdatas!A:C,3,FALSE)</f>
        <v>A78</v>
      </c>
      <c r="C312" s="20" t="s">
        <v>6911</v>
      </c>
    </row>
    <row r="313" spans="1:3" x14ac:dyDescent="0.25">
      <c r="A313" s="20">
        <v>752761265</v>
      </c>
      <c r="B313" s="20" t="str">
        <f>VLOOKUP(A313,rawdatas!A:C,3,FALSE)</f>
        <v>A78</v>
      </c>
      <c r="C313" s="20" t="s">
        <v>6912</v>
      </c>
    </row>
    <row r="314" spans="1:3" x14ac:dyDescent="0.25">
      <c r="A314" s="20">
        <v>752761265</v>
      </c>
      <c r="B314" s="20" t="str">
        <f>VLOOKUP(A314,rawdatas!A:C,3,FALSE)</f>
        <v>A78</v>
      </c>
      <c r="C314" s="20" t="s">
        <v>6913</v>
      </c>
    </row>
    <row r="315" spans="1:3" x14ac:dyDescent="0.25">
      <c r="A315" s="20">
        <v>752761265</v>
      </c>
      <c r="B315" s="20" t="str">
        <f>VLOOKUP(A315,rawdatas!A:C,3,FALSE)</f>
        <v>A78</v>
      </c>
      <c r="C315" s="20" t="s">
        <v>6914</v>
      </c>
    </row>
    <row r="316" spans="1:3" x14ac:dyDescent="0.25">
      <c r="A316" s="20">
        <v>752761265</v>
      </c>
      <c r="B316" s="20" t="str">
        <f>VLOOKUP(A316,rawdatas!A:C,3,FALSE)</f>
        <v>A78</v>
      </c>
      <c r="C316" s="20" t="s">
        <v>6915</v>
      </c>
    </row>
    <row r="317" spans="1:3" x14ac:dyDescent="0.25">
      <c r="A317" s="20">
        <v>752761265</v>
      </c>
      <c r="B317" s="20" t="str">
        <f>VLOOKUP(A317,rawdatas!A:C,3,FALSE)</f>
        <v>A78</v>
      </c>
      <c r="C317" s="20" t="s">
        <v>6916</v>
      </c>
    </row>
    <row r="318" spans="1:3" x14ac:dyDescent="0.25">
      <c r="A318" s="20">
        <v>752761265</v>
      </c>
      <c r="B318" s="20" t="str">
        <f>VLOOKUP(A318,rawdatas!A:C,3,FALSE)</f>
        <v>A78</v>
      </c>
      <c r="C318" s="20" t="s">
        <v>6917</v>
      </c>
    </row>
    <row r="319" spans="1:3" x14ac:dyDescent="0.25">
      <c r="A319" s="20">
        <v>752761265</v>
      </c>
      <c r="B319" s="20" t="str">
        <f>VLOOKUP(A319,rawdatas!A:C,3,FALSE)</f>
        <v>A78</v>
      </c>
      <c r="C319" s="20" t="s">
        <v>6918</v>
      </c>
    </row>
    <row r="320" spans="1:3" x14ac:dyDescent="0.25">
      <c r="A320" s="20">
        <v>752761265</v>
      </c>
      <c r="B320" s="20" t="str">
        <f>VLOOKUP(A320,rawdatas!A:C,3,FALSE)</f>
        <v>A78</v>
      </c>
      <c r="C320" s="20" t="s">
        <v>6919</v>
      </c>
    </row>
    <row r="321" spans="1:3" x14ac:dyDescent="0.25">
      <c r="A321" s="20">
        <v>752761265</v>
      </c>
      <c r="B321" s="20" t="str">
        <f>VLOOKUP(A321,rawdatas!A:C,3,FALSE)</f>
        <v>A78</v>
      </c>
      <c r="C321" s="20" t="s">
        <v>6920</v>
      </c>
    </row>
    <row r="322" spans="1:3" x14ac:dyDescent="0.25">
      <c r="A322" s="20">
        <v>752761265</v>
      </c>
      <c r="B322" s="20" t="str">
        <f>VLOOKUP(A322,rawdatas!A:C,3,FALSE)</f>
        <v>A78</v>
      </c>
      <c r="C322" s="20" t="s">
        <v>6921</v>
      </c>
    </row>
    <row r="323" spans="1:3" x14ac:dyDescent="0.25">
      <c r="A323" s="20">
        <v>752761265</v>
      </c>
      <c r="B323" s="20" t="str">
        <f>VLOOKUP(A323,rawdatas!A:C,3,FALSE)</f>
        <v>A78</v>
      </c>
      <c r="C323" s="20" t="s">
        <v>6922</v>
      </c>
    </row>
    <row r="324" spans="1:3" x14ac:dyDescent="0.25">
      <c r="A324" s="20">
        <v>752761265</v>
      </c>
      <c r="B324" s="20" t="str">
        <f>VLOOKUP(A324,rawdatas!A:C,3,FALSE)</f>
        <v>A78</v>
      </c>
      <c r="C324" s="20" t="s">
        <v>6923</v>
      </c>
    </row>
    <row r="325" spans="1:3" x14ac:dyDescent="0.25">
      <c r="A325" s="20">
        <v>752761265</v>
      </c>
      <c r="B325" s="20" t="str">
        <f>VLOOKUP(A325,rawdatas!A:C,3,FALSE)</f>
        <v>A78</v>
      </c>
      <c r="C325" s="20" t="s">
        <v>6924</v>
      </c>
    </row>
    <row r="326" spans="1:3" x14ac:dyDescent="0.25">
      <c r="A326" s="20">
        <v>752761265</v>
      </c>
      <c r="B326" s="20" t="str">
        <f>VLOOKUP(A326,rawdatas!A:C,3,FALSE)</f>
        <v>A78</v>
      </c>
      <c r="C326" s="20" t="s">
        <v>6925</v>
      </c>
    </row>
    <row r="327" spans="1:3" x14ac:dyDescent="0.25">
      <c r="A327" s="20">
        <v>752761265</v>
      </c>
      <c r="B327" s="20" t="str">
        <f>VLOOKUP(A327,rawdatas!A:C,3,FALSE)</f>
        <v>A78</v>
      </c>
      <c r="C327" s="20" t="s">
        <v>6926</v>
      </c>
    </row>
    <row r="328" spans="1:3" x14ac:dyDescent="0.25">
      <c r="A328" s="20">
        <v>752761265</v>
      </c>
      <c r="B328" s="20" t="str">
        <f>VLOOKUP(A328,rawdatas!A:C,3,FALSE)</f>
        <v>A78</v>
      </c>
      <c r="C328" s="20" t="s">
        <v>6927</v>
      </c>
    </row>
    <row r="329" spans="1:3" x14ac:dyDescent="0.25">
      <c r="A329" s="20">
        <v>752761265</v>
      </c>
      <c r="B329" s="20" t="str">
        <f>VLOOKUP(A329,rawdatas!A:C,3,FALSE)</f>
        <v>A78</v>
      </c>
      <c r="C329" s="20" t="s">
        <v>6928</v>
      </c>
    </row>
    <row r="330" spans="1:3" x14ac:dyDescent="0.25">
      <c r="A330" s="20">
        <v>752761265</v>
      </c>
      <c r="B330" s="20" t="str">
        <f>VLOOKUP(A330,rawdatas!A:C,3,FALSE)</f>
        <v>A78</v>
      </c>
      <c r="C330" s="20" t="s">
        <v>6929</v>
      </c>
    </row>
    <row r="331" spans="1:3" x14ac:dyDescent="0.25">
      <c r="A331" s="20">
        <v>752761265</v>
      </c>
      <c r="B331" s="20" t="str">
        <f>VLOOKUP(A331,rawdatas!A:C,3,FALSE)</f>
        <v>A78</v>
      </c>
      <c r="C331" s="20" t="s">
        <v>6930</v>
      </c>
    </row>
    <row r="332" spans="1:3" x14ac:dyDescent="0.25">
      <c r="A332" s="20">
        <v>752761265</v>
      </c>
      <c r="B332" s="20" t="str">
        <f>VLOOKUP(A332,rawdatas!A:C,3,FALSE)</f>
        <v>A78</v>
      </c>
      <c r="C332" s="20" t="s">
        <v>6931</v>
      </c>
    </row>
    <row r="333" spans="1:3" x14ac:dyDescent="0.25">
      <c r="A333" s="20">
        <v>752761265</v>
      </c>
      <c r="B333" s="20" t="str">
        <f>VLOOKUP(A333,rawdatas!A:C,3,FALSE)</f>
        <v>A78</v>
      </c>
      <c r="C333" s="20" t="s">
        <v>6932</v>
      </c>
    </row>
    <row r="334" spans="1:3" x14ac:dyDescent="0.25">
      <c r="A334" s="20">
        <v>752761265</v>
      </c>
      <c r="B334" s="20" t="str">
        <f>VLOOKUP(A334,rawdatas!A:C,3,FALSE)</f>
        <v>A78</v>
      </c>
      <c r="C334" s="20" t="s">
        <v>6933</v>
      </c>
    </row>
    <row r="335" spans="1:3" x14ac:dyDescent="0.25">
      <c r="A335" s="20">
        <v>752761265</v>
      </c>
      <c r="B335" s="20" t="str">
        <f>VLOOKUP(A335,rawdatas!A:C,3,FALSE)</f>
        <v>A78</v>
      </c>
      <c r="C335" s="20" t="s">
        <v>6934</v>
      </c>
    </row>
    <row r="336" spans="1:3" x14ac:dyDescent="0.25">
      <c r="A336" s="20">
        <v>752761265</v>
      </c>
      <c r="B336" s="20" t="str">
        <f>VLOOKUP(A336,rawdatas!A:C,3,FALSE)</f>
        <v>A78</v>
      </c>
      <c r="C336" s="20" t="s">
        <v>6935</v>
      </c>
    </row>
    <row r="337" spans="1:3" x14ac:dyDescent="0.25">
      <c r="A337" s="20">
        <v>752761265</v>
      </c>
      <c r="B337" s="20" t="str">
        <f>VLOOKUP(A337,rawdatas!A:C,3,FALSE)</f>
        <v>A78</v>
      </c>
      <c r="C337" s="20" t="s">
        <v>6936</v>
      </c>
    </row>
    <row r="338" spans="1:3" x14ac:dyDescent="0.25">
      <c r="A338" s="20">
        <v>752761265</v>
      </c>
      <c r="B338" s="20" t="str">
        <f>VLOOKUP(A338,rawdatas!A:C,3,FALSE)</f>
        <v>A78</v>
      </c>
      <c r="C338" s="20" t="s">
        <v>6937</v>
      </c>
    </row>
    <row r="339" spans="1:3" x14ac:dyDescent="0.25">
      <c r="A339" s="20">
        <v>752761265</v>
      </c>
      <c r="B339" s="20" t="str">
        <f>VLOOKUP(A339,rawdatas!A:C,3,FALSE)</f>
        <v>A78</v>
      </c>
      <c r="C339" s="20" t="s">
        <v>6938</v>
      </c>
    </row>
    <row r="340" spans="1:3" x14ac:dyDescent="0.25">
      <c r="A340" s="20">
        <v>752761265</v>
      </c>
      <c r="B340" s="20" t="str">
        <f>VLOOKUP(A340,rawdatas!A:C,3,FALSE)</f>
        <v>A78</v>
      </c>
      <c r="C340" s="20" t="s">
        <v>6939</v>
      </c>
    </row>
    <row r="341" spans="1:3" x14ac:dyDescent="0.25">
      <c r="A341" s="20">
        <v>752761265</v>
      </c>
      <c r="B341" s="20" t="str">
        <f>VLOOKUP(A341,rawdatas!A:C,3,FALSE)</f>
        <v>A78</v>
      </c>
      <c r="C341" s="20" t="s">
        <v>6940</v>
      </c>
    </row>
    <row r="342" spans="1:3" x14ac:dyDescent="0.25">
      <c r="A342" s="20">
        <v>752761265</v>
      </c>
      <c r="B342" s="20" t="str">
        <f>VLOOKUP(A342,rawdatas!A:C,3,FALSE)</f>
        <v>A78</v>
      </c>
      <c r="C342" s="20" t="s">
        <v>6941</v>
      </c>
    </row>
    <row r="343" spans="1:3" x14ac:dyDescent="0.25">
      <c r="A343" s="20">
        <v>752761265</v>
      </c>
      <c r="B343" s="20" t="str">
        <f>VLOOKUP(A343,rawdatas!A:C,3,FALSE)</f>
        <v>A78</v>
      </c>
      <c r="C343" s="20" t="s">
        <v>6942</v>
      </c>
    </row>
    <row r="344" spans="1:3" x14ac:dyDescent="0.25">
      <c r="A344" s="20">
        <v>752761265</v>
      </c>
      <c r="B344" s="20" t="str">
        <f>VLOOKUP(A344,rawdatas!A:C,3,FALSE)</f>
        <v>A78</v>
      </c>
      <c r="C344" s="20" t="s">
        <v>6943</v>
      </c>
    </row>
    <row r="345" spans="1:3" x14ac:dyDescent="0.25">
      <c r="A345" s="20">
        <v>752761265</v>
      </c>
      <c r="B345" s="20" t="str">
        <f>VLOOKUP(A345,rawdatas!A:C,3,FALSE)</f>
        <v>A78</v>
      </c>
      <c r="C345" s="20" t="s">
        <v>6944</v>
      </c>
    </row>
    <row r="346" spans="1:3" x14ac:dyDescent="0.25">
      <c r="A346" s="20">
        <v>752761265</v>
      </c>
      <c r="B346" s="20" t="str">
        <f>VLOOKUP(A346,rawdatas!A:C,3,FALSE)</f>
        <v>A78</v>
      </c>
      <c r="C346" s="20" t="s">
        <v>6945</v>
      </c>
    </row>
    <row r="347" spans="1:3" x14ac:dyDescent="0.25">
      <c r="A347" s="20">
        <v>752761265</v>
      </c>
      <c r="B347" s="20" t="str">
        <f>VLOOKUP(A347,rawdatas!A:C,3,FALSE)</f>
        <v>A78</v>
      </c>
      <c r="C347" s="20" t="s">
        <v>6946</v>
      </c>
    </row>
    <row r="348" spans="1:3" x14ac:dyDescent="0.25">
      <c r="A348" s="20">
        <v>752761265</v>
      </c>
      <c r="B348" s="20" t="str">
        <f>VLOOKUP(A348,rawdatas!A:C,3,FALSE)</f>
        <v>A78</v>
      </c>
      <c r="C348" s="20" t="s">
        <v>6947</v>
      </c>
    </row>
    <row r="349" spans="1:3" x14ac:dyDescent="0.25">
      <c r="A349" s="20">
        <v>752761265</v>
      </c>
      <c r="B349" s="20" t="str">
        <f>VLOOKUP(A349,rawdatas!A:C,3,FALSE)</f>
        <v>A78</v>
      </c>
      <c r="C349" s="20" t="s">
        <v>6948</v>
      </c>
    </row>
    <row r="350" spans="1:3" x14ac:dyDescent="0.25">
      <c r="A350" s="20">
        <v>752761265</v>
      </c>
      <c r="B350" s="20" t="str">
        <f>VLOOKUP(A350,rawdatas!A:C,3,FALSE)</f>
        <v>A78</v>
      </c>
      <c r="C350" s="20" t="s">
        <v>6949</v>
      </c>
    </row>
    <row r="351" spans="1:3" x14ac:dyDescent="0.25">
      <c r="A351" s="20">
        <v>752761265</v>
      </c>
      <c r="B351" s="20" t="str">
        <f>VLOOKUP(A351,rawdatas!A:C,3,FALSE)</f>
        <v>A78</v>
      </c>
      <c r="C351" s="20" t="s">
        <v>6950</v>
      </c>
    </row>
    <row r="352" spans="1:3" x14ac:dyDescent="0.25">
      <c r="A352" s="20">
        <v>752761265</v>
      </c>
      <c r="B352" s="20" t="str">
        <f>VLOOKUP(A352,rawdatas!A:C,3,FALSE)</f>
        <v>A78</v>
      </c>
      <c r="C352" s="20" t="s">
        <v>6951</v>
      </c>
    </row>
    <row r="353" spans="1:3" x14ac:dyDescent="0.25">
      <c r="A353" s="20">
        <v>752761265</v>
      </c>
      <c r="B353" s="20" t="str">
        <f>VLOOKUP(A353,rawdatas!A:C,3,FALSE)</f>
        <v>A78</v>
      </c>
      <c r="C353" s="20" t="s">
        <v>6952</v>
      </c>
    </row>
    <row r="354" spans="1:3" x14ac:dyDescent="0.25">
      <c r="A354" s="20">
        <v>752761265</v>
      </c>
      <c r="B354" s="20" t="str">
        <f>VLOOKUP(A354,rawdatas!A:C,3,FALSE)</f>
        <v>A78</v>
      </c>
      <c r="C354" s="20" t="s">
        <v>6953</v>
      </c>
    </row>
    <row r="355" spans="1:3" x14ac:dyDescent="0.25">
      <c r="A355" s="20">
        <v>752761265</v>
      </c>
      <c r="B355" s="20" t="str">
        <f>VLOOKUP(A355,rawdatas!A:C,3,FALSE)</f>
        <v>A78</v>
      </c>
      <c r="C355" s="20" t="s">
        <v>6954</v>
      </c>
    </row>
    <row r="356" spans="1:3" x14ac:dyDescent="0.25">
      <c r="A356" s="20">
        <v>752761265</v>
      </c>
      <c r="B356" s="20" t="str">
        <f>VLOOKUP(A356,rawdatas!A:C,3,FALSE)</f>
        <v>A78</v>
      </c>
      <c r="C356" s="20" t="s">
        <v>6955</v>
      </c>
    </row>
    <row r="357" spans="1:3" x14ac:dyDescent="0.25">
      <c r="A357" s="20">
        <v>752761265</v>
      </c>
      <c r="B357" s="20" t="str">
        <f>VLOOKUP(A357,rawdatas!A:C,3,FALSE)</f>
        <v>A78</v>
      </c>
      <c r="C357" s="20" t="s">
        <v>6956</v>
      </c>
    </row>
    <row r="358" spans="1:3" x14ac:dyDescent="0.25">
      <c r="A358" s="20">
        <v>752761265</v>
      </c>
      <c r="B358" s="20" t="str">
        <f>VLOOKUP(A358,rawdatas!A:C,3,FALSE)</f>
        <v>A78</v>
      </c>
      <c r="C358" s="20" t="s">
        <v>6957</v>
      </c>
    </row>
    <row r="359" spans="1:3" x14ac:dyDescent="0.25">
      <c r="A359" s="20">
        <v>752761265</v>
      </c>
      <c r="B359" s="20" t="str">
        <f>VLOOKUP(A359,rawdatas!A:C,3,FALSE)</f>
        <v>A78</v>
      </c>
      <c r="C359" s="20" t="s">
        <v>6958</v>
      </c>
    </row>
    <row r="360" spans="1:3" x14ac:dyDescent="0.25">
      <c r="A360" s="20">
        <v>752761265</v>
      </c>
      <c r="B360" s="20" t="str">
        <f>VLOOKUP(A360,rawdatas!A:C,3,FALSE)</f>
        <v>A78</v>
      </c>
      <c r="C360" s="20" t="s">
        <v>6959</v>
      </c>
    </row>
    <row r="361" spans="1:3" x14ac:dyDescent="0.25">
      <c r="A361" s="20">
        <v>752761265</v>
      </c>
      <c r="B361" s="20" t="str">
        <f>VLOOKUP(A361,rawdatas!A:C,3,FALSE)</f>
        <v>A78</v>
      </c>
      <c r="C361" s="20" t="s">
        <v>6960</v>
      </c>
    </row>
    <row r="362" spans="1:3" x14ac:dyDescent="0.25">
      <c r="A362" s="20">
        <v>752761265</v>
      </c>
      <c r="B362" s="20" t="str">
        <f>VLOOKUP(A362,rawdatas!A:C,3,FALSE)</f>
        <v>A78</v>
      </c>
      <c r="C362" s="20" t="s">
        <v>6961</v>
      </c>
    </row>
    <row r="363" spans="1:3" x14ac:dyDescent="0.25">
      <c r="A363" s="20">
        <v>752761265</v>
      </c>
      <c r="B363" s="20" t="str">
        <f>VLOOKUP(A363,rawdatas!A:C,3,FALSE)</f>
        <v>A78</v>
      </c>
      <c r="C363" s="20" t="s">
        <v>6962</v>
      </c>
    </row>
    <row r="364" spans="1:3" x14ac:dyDescent="0.25">
      <c r="A364" s="20">
        <v>752761265</v>
      </c>
      <c r="B364" s="20" t="str">
        <f>VLOOKUP(A364,rawdatas!A:C,3,FALSE)</f>
        <v>A78</v>
      </c>
      <c r="C364" s="20" t="s">
        <v>6963</v>
      </c>
    </row>
    <row r="365" spans="1:3" x14ac:dyDescent="0.25">
      <c r="A365" s="20">
        <v>752761265</v>
      </c>
      <c r="B365" s="20" t="str">
        <f>VLOOKUP(A365,rawdatas!A:C,3,FALSE)</f>
        <v>A78</v>
      </c>
      <c r="C365" s="20" t="s">
        <v>6964</v>
      </c>
    </row>
    <row r="366" spans="1:3" x14ac:dyDescent="0.25">
      <c r="A366" s="20">
        <v>752761265</v>
      </c>
      <c r="B366" s="20" t="str">
        <f>VLOOKUP(A366,rawdatas!A:C,3,FALSE)</f>
        <v>A78</v>
      </c>
      <c r="C366" s="20" t="s">
        <v>6965</v>
      </c>
    </row>
    <row r="367" spans="1:3" x14ac:dyDescent="0.25">
      <c r="A367" s="20">
        <v>752761265</v>
      </c>
      <c r="B367" s="20" t="str">
        <f>VLOOKUP(A367,rawdatas!A:C,3,FALSE)</f>
        <v>A78</v>
      </c>
      <c r="C367" s="20" t="s">
        <v>6966</v>
      </c>
    </row>
    <row r="368" spans="1:3" x14ac:dyDescent="0.25">
      <c r="A368" s="20">
        <v>752761265</v>
      </c>
      <c r="B368" s="20" t="str">
        <f>VLOOKUP(A368,rawdatas!A:C,3,FALSE)</f>
        <v>A78</v>
      </c>
      <c r="C368" s="20" t="s">
        <v>6967</v>
      </c>
    </row>
    <row r="369" spans="1:3" x14ac:dyDescent="0.25">
      <c r="A369" s="20">
        <v>752761265</v>
      </c>
      <c r="B369" s="20" t="str">
        <f>VLOOKUP(A369,rawdatas!A:C,3,FALSE)</f>
        <v>A78</v>
      </c>
      <c r="C369" s="20" t="s">
        <v>6968</v>
      </c>
    </row>
    <row r="370" spans="1:3" x14ac:dyDescent="0.25">
      <c r="A370" s="20">
        <v>752761265</v>
      </c>
      <c r="B370" s="20" t="str">
        <f>VLOOKUP(A370,rawdatas!A:C,3,FALSE)</f>
        <v>A78</v>
      </c>
      <c r="C370" s="20" t="s">
        <v>6969</v>
      </c>
    </row>
    <row r="371" spans="1:3" x14ac:dyDescent="0.25">
      <c r="A371" s="20">
        <v>752761265</v>
      </c>
      <c r="B371" s="20" t="str">
        <f>VLOOKUP(A371,rawdatas!A:C,3,FALSE)</f>
        <v>A78</v>
      </c>
      <c r="C371" s="20" t="s">
        <v>6970</v>
      </c>
    </row>
    <row r="372" spans="1:3" x14ac:dyDescent="0.25">
      <c r="A372" s="20">
        <v>752761265</v>
      </c>
      <c r="B372" s="20" t="str">
        <f>VLOOKUP(A372,rawdatas!A:C,3,FALSE)</f>
        <v>A78</v>
      </c>
      <c r="C372" s="20" t="s">
        <v>6971</v>
      </c>
    </row>
    <row r="373" spans="1:3" x14ac:dyDescent="0.25">
      <c r="A373" s="20">
        <v>752761265</v>
      </c>
      <c r="B373" s="20" t="str">
        <f>VLOOKUP(A373,rawdatas!A:C,3,FALSE)</f>
        <v>A78</v>
      </c>
      <c r="C373" s="20" t="s">
        <v>6972</v>
      </c>
    </row>
    <row r="374" spans="1:3" x14ac:dyDescent="0.25">
      <c r="A374" s="20">
        <v>752761265</v>
      </c>
      <c r="B374" s="20" t="str">
        <f>VLOOKUP(A374,rawdatas!A:C,3,FALSE)</f>
        <v>A78</v>
      </c>
      <c r="C374" s="20" t="s">
        <v>6973</v>
      </c>
    </row>
    <row r="375" spans="1:3" x14ac:dyDescent="0.25">
      <c r="A375" s="20">
        <v>752761265</v>
      </c>
      <c r="B375" s="20" t="str">
        <f>VLOOKUP(A375,rawdatas!A:C,3,FALSE)</f>
        <v>A78</v>
      </c>
      <c r="C375" s="20" t="s">
        <v>6974</v>
      </c>
    </row>
    <row r="376" spans="1:3" x14ac:dyDescent="0.25">
      <c r="A376" s="20">
        <v>752761265</v>
      </c>
      <c r="B376" s="20" t="str">
        <f>VLOOKUP(A376,rawdatas!A:C,3,FALSE)</f>
        <v>A78</v>
      </c>
      <c r="C376" s="20" t="s">
        <v>6975</v>
      </c>
    </row>
    <row r="377" spans="1:3" x14ac:dyDescent="0.25">
      <c r="A377" s="20">
        <v>752761265</v>
      </c>
      <c r="B377" s="20" t="str">
        <f>VLOOKUP(A377,rawdatas!A:C,3,FALSE)</f>
        <v>A78</v>
      </c>
      <c r="C377" s="20" t="s">
        <v>6976</v>
      </c>
    </row>
    <row r="378" spans="1:3" x14ac:dyDescent="0.25">
      <c r="A378" s="20">
        <v>752761265</v>
      </c>
      <c r="B378" s="20" t="str">
        <f>VLOOKUP(A378,rawdatas!A:C,3,FALSE)</f>
        <v>A78</v>
      </c>
      <c r="C378" s="20" t="s">
        <v>6977</v>
      </c>
    </row>
    <row r="379" spans="1:3" x14ac:dyDescent="0.25">
      <c r="A379" s="20">
        <v>752761265</v>
      </c>
      <c r="B379" s="20" t="str">
        <f>VLOOKUP(A379,rawdatas!A:C,3,FALSE)</f>
        <v>A78</v>
      </c>
      <c r="C379" s="20" t="s">
        <v>6978</v>
      </c>
    </row>
    <row r="380" spans="1:3" x14ac:dyDescent="0.25">
      <c r="A380" s="20">
        <v>752761265</v>
      </c>
      <c r="B380" s="20" t="str">
        <f>VLOOKUP(A380,rawdatas!A:C,3,FALSE)</f>
        <v>A78</v>
      </c>
      <c r="C380" s="20" t="s">
        <v>6979</v>
      </c>
    </row>
    <row r="381" spans="1:3" x14ac:dyDescent="0.25">
      <c r="A381" s="20">
        <v>752761265</v>
      </c>
      <c r="B381" s="20" t="str">
        <f>VLOOKUP(A381,rawdatas!A:C,3,FALSE)</f>
        <v>A78</v>
      </c>
      <c r="C381" s="20" t="s">
        <v>6980</v>
      </c>
    </row>
    <row r="382" spans="1:3" x14ac:dyDescent="0.25">
      <c r="A382" s="20">
        <v>752761265</v>
      </c>
      <c r="B382" s="20" t="str">
        <f>VLOOKUP(A382,rawdatas!A:C,3,FALSE)</f>
        <v>A78</v>
      </c>
      <c r="C382" s="20" t="s">
        <v>6981</v>
      </c>
    </row>
    <row r="383" spans="1:3" x14ac:dyDescent="0.25">
      <c r="A383" s="20">
        <v>752761265</v>
      </c>
      <c r="B383" s="20" t="str">
        <f>VLOOKUP(A383,rawdatas!A:C,3,FALSE)</f>
        <v>A78</v>
      </c>
      <c r="C383" s="20" t="s">
        <v>6982</v>
      </c>
    </row>
    <row r="384" spans="1:3" x14ac:dyDescent="0.25">
      <c r="A384" s="20">
        <v>752761265</v>
      </c>
      <c r="B384" s="20" t="str">
        <f>VLOOKUP(A384,rawdatas!A:C,3,FALSE)</f>
        <v>A78</v>
      </c>
      <c r="C384" s="20" t="s">
        <v>6983</v>
      </c>
    </row>
    <row r="385" spans="1:3" x14ac:dyDescent="0.25">
      <c r="A385" s="20">
        <v>752761265</v>
      </c>
      <c r="B385" s="20" t="str">
        <f>VLOOKUP(A385,rawdatas!A:C,3,FALSE)</f>
        <v>A78</v>
      </c>
      <c r="C385" s="20" t="s">
        <v>6984</v>
      </c>
    </row>
    <row r="386" spans="1:3" x14ac:dyDescent="0.25">
      <c r="A386" s="20">
        <v>752761265</v>
      </c>
      <c r="B386" s="20" t="str">
        <f>VLOOKUP(A386,rawdatas!A:C,3,FALSE)</f>
        <v>A78</v>
      </c>
      <c r="C386" s="20" t="s">
        <v>6985</v>
      </c>
    </row>
    <row r="387" spans="1:3" x14ac:dyDescent="0.25">
      <c r="A387" s="20">
        <v>752761265</v>
      </c>
      <c r="B387" s="20" t="str">
        <f>VLOOKUP(A387,rawdatas!A:C,3,FALSE)</f>
        <v>A78</v>
      </c>
      <c r="C387" s="20" t="s">
        <v>6986</v>
      </c>
    </row>
    <row r="388" spans="1:3" x14ac:dyDescent="0.25">
      <c r="A388" s="20">
        <v>752761265</v>
      </c>
      <c r="B388" s="20" t="str">
        <f>VLOOKUP(A388,rawdatas!A:C,3,FALSE)</f>
        <v>A78</v>
      </c>
      <c r="C388" s="20" t="s">
        <v>6987</v>
      </c>
    </row>
    <row r="389" spans="1:3" x14ac:dyDescent="0.25">
      <c r="A389" s="20">
        <v>752761265</v>
      </c>
      <c r="B389" s="20" t="str">
        <f>VLOOKUP(A389,rawdatas!A:C,3,FALSE)</f>
        <v>A78</v>
      </c>
      <c r="C389" s="20" t="s">
        <v>6988</v>
      </c>
    </row>
    <row r="390" spans="1:3" x14ac:dyDescent="0.25">
      <c r="A390" s="20">
        <v>752761265</v>
      </c>
      <c r="B390" s="20" t="str">
        <f>VLOOKUP(A390,rawdatas!A:C,3,FALSE)</f>
        <v>A78</v>
      </c>
      <c r="C390" s="20" t="s">
        <v>6989</v>
      </c>
    </row>
    <row r="391" spans="1:3" x14ac:dyDescent="0.25">
      <c r="A391" s="20">
        <v>752761265</v>
      </c>
      <c r="B391" s="20" t="str">
        <f>VLOOKUP(A391,rawdatas!A:C,3,FALSE)</f>
        <v>A78</v>
      </c>
      <c r="C391" s="20" t="s">
        <v>6990</v>
      </c>
    </row>
    <row r="392" spans="1:3" x14ac:dyDescent="0.25">
      <c r="A392" s="20">
        <v>752761265</v>
      </c>
      <c r="B392" s="20" t="str">
        <f>VLOOKUP(A392,rawdatas!A:C,3,FALSE)</f>
        <v>A78</v>
      </c>
      <c r="C392" s="20" t="s">
        <v>6991</v>
      </c>
    </row>
    <row r="393" spans="1:3" x14ac:dyDescent="0.25">
      <c r="A393" s="20">
        <v>752761265</v>
      </c>
      <c r="B393" s="20" t="str">
        <f>VLOOKUP(A393,rawdatas!A:C,3,FALSE)</f>
        <v>A78</v>
      </c>
      <c r="C393" s="20" t="s">
        <v>6992</v>
      </c>
    </row>
    <row r="394" spans="1:3" x14ac:dyDescent="0.25">
      <c r="A394" s="20">
        <v>752761265</v>
      </c>
      <c r="B394" s="20" t="str">
        <f>VLOOKUP(A394,rawdatas!A:C,3,FALSE)</f>
        <v>A78</v>
      </c>
      <c r="C394" s="20" t="s">
        <v>6993</v>
      </c>
    </row>
    <row r="395" spans="1:3" x14ac:dyDescent="0.25">
      <c r="A395" s="20">
        <v>752761265</v>
      </c>
      <c r="B395" s="20" t="str">
        <f>VLOOKUP(A395,rawdatas!A:C,3,FALSE)</f>
        <v>A78</v>
      </c>
      <c r="C395" s="20" t="s">
        <v>6994</v>
      </c>
    </row>
    <row r="396" spans="1:3" x14ac:dyDescent="0.25">
      <c r="A396" s="20">
        <v>752761265</v>
      </c>
      <c r="B396" s="20" t="str">
        <f>VLOOKUP(A396,rawdatas!A:C,3,FALSE)</f>
        <v>A78</v>
      </c>
      <c r="C396" s="20" t="s">
        <v>6995</v>
      </c>
    </row>
    <row r="397" spans="1:3" x14ac:dyDescent="0.25">
      <c r="A397" s="20">
        <v>752761265</v>
      </c>
      <c r="B397" s="20" t="str">
        <f>VLOOKUP(A397,rawdatas!A:C,3,FALSE)</f>
        <v>A78</v>
      </c>
      <c r="C397" s="20" t="s">
        <v>6996</v>
      </c>
    </row>
    <row r="398" spans="1:3" x14ac:dyDescent="0.25">
      <c r="A398" s="20">
        <v>752761265</v>
      </c>
      <c r="B398" s="20" t="str">
        <f>VLOOKUP(A398,rawdatas!A:C,3,FALSE)</f>
        <v>A78</v>
      </c>
      <c r="C398" s="20" t="s">
        <v>6997</v>
      </c>
    </row>
    <row r="399" spans="1:3" x14ac:dyDescent="0.25">
      <c r="A399" s="20">
        <v>752761265</v>
      </c>
      <c r="B399" s="20" t="str">
        <f>VLOOKUP(A399,rawdatas!A:C,3,FALSE)</f>
        <v>A78</v>
      </c>
      <c r="C399" s="20" t="s">
        <v>6998</v>
      </c>
    </row>
    <row r="400" spans="1:3" x14ac:dyDescent="0.25">
      <c r="A400" s="20">
        <v>752761265</v>
      </c>
      <c r="B400" s="20" t="str">
        <f>VLOOKUP(A400,rawdatas!A:C,3,FALSE)</f>
        <v>A78</v>
      </c>
      <c r="C400" s="20" t="s">
        <v>6999</v>
      </c>
    </row>
    <row r="401" spans="1:3" x14ac:dyDescent="0.25">
      <c r="A401" s="20">
        <v>752761265</v>
      </c>
      <c r="B401" s="20" t="str">
        <f>VLOOKUP(A401,rawdatas!A:C,3,FALSE)</f>
        <v>A78</v>
      </c>
      <c r="C401" s="20" t="s">
        <v>7000</v>
      </c>
    </row>
    <row r="402" spans="1:3" x14ac:dyDescent="0.25">
      <c r="A402" s="20">
        <v>752761265</v>
      </c>
      <c r="B402" s="20" t="str">
        <f>VLOOKUP(A402,rawdatas!A:C,3,FALSE)</f>
        <v>A78</v>
      </c>
      <c r="C402" s="20" t="s">
        <v>7001</v>
      </c>
    </row>
    <row r="403" spans="1:3" x14ac:dyDescent="0.25">
      <c r="A403" s="20">
        <v>752761265</v>
      </c>
      <c r="B403" s="20" t="str">
        <f>VLOOKUP(A403,rawdatas!A:C,3,FALSE)</f>
        <v>A78</v>
      </c>
      <c r="C403" s="20" t="s">
        <v>7002</v>
      </c>
    </row>
    <row r="404" spans="1:3" x14ac:dyDescent="0.25">
      <c r="A404" s="20">
        <v>752761265</v>
      </c>
      <c r="B404" s="20" t="str">
        <f>VLOOKUP(A404,rawdatas!A:C,3,FALSE)</f>
        <v>A78</v>
      </c>
      <c r="C404" s="20" t="s">
        <v>7003</v>
      </c>
    </row>
    <row r="405" spans="1:3" x14ac:dyDescent="0.25">
      <c r="A405" s="20">
        <v>752761265</v>
      </c>
      <c r="B405" s="20" t="str">
        <f>VLOOKUP(A405,rawdatas!A:C,3,FALSE)</f>
        <v>A78</v>
      </c>
      <c r="C405" s="20" t="s">
        <v>7004</v>
      </c>
    </row>
    <row r="406" spans="1:3" x14ac:dyDescent="0.25">
      <c r="A406" s="20">
        <v>752761265</v>
      </c>
      <c r="B406" s="20" t="str">
        <f>VLOOKUP(A406,rawdatas!A:C,3,FALSE)</f>
        <v>A78</v>
      </c>
      <c r="C406" s="20" t="s">
        <v>7005</v>
      </c>
    </row>
    <row r="407" spans="1:3" x14ac:dyDescent="0.25">
      <c r="A407" s="20">
        <v>752761265</v>
      </c>
      <c r="B407" s="20" t="str">
        <f>VLOOKUP(A407,rawdatas!A:C,3,FALSE)</f>
        <v>A78</v>
      </c>
      <c r="C407" s="20" t="s">
        <v>7006</v>
      </c>
    </row>
    <row r="408" spans="1:3" x14ac:dyDescent="0.25">
      <c r="A408" s="20">
        <v>752761265</v>
      </c>
      <c r="B408" s="20" t="str">
        <f>VLOOKUP(A408,rawdatas!A:C,3,FALSE)</f>
        <v>A78</v>
      </c>
      <c r="C408" s="20" t="s">
        <v>7007</v>
      </c>
    </row>
    <row r="409" spans="1:3" x14ac:dyDescent="0.25">
      <c r="A409" s="20">
        <v>752761265</v>
      </c>
      <c r="B409" s="20" t="str">
        <f>VLOOKUP(A409,rawdatas!A:C,3,FALSE)</f>
        <v>A78</v>
      </c>
      <c r="C409" s="20" t="s">
        <v>7008</v>
      </c>
    </row>
    <row r="410" spans="1:3" x14ac:dyDescent="0.25">
      <c r="A410" s="20">
        <v>752761265</v>
      </c>
      <c r="B410" s="20" t="str">
        <f>VLOOKUP(A410,rawdatas!A:C,3,FALSE)</f>
        <v>A78</v>
      </c>
      <c r="C410" s="20" t="s">
        <v>7009</v>
      </c>
    </row>
    <row r="411" spans="1:3" x14ac:dyDescent="0.25">
      <c r="A411" s="20">
        <v>752761265</v>
      </c>
      <c r="B411" s="20" t="str">
        <f>VLOOKUP(A411,rawdatas!A:C,3,FALSE)</f>
        <v>A78</v>
      </c>
      <c r="C411" s="20" t="s">
        <v>7010</v>
      </c>
    </row>
    <row r="412" spans="1:3" x14ac:dyDescent="0.25">
      <c r="A412" s="20">
        <v>752761265</v>
      </c>
      <c r="B412" s="20" t="str">
        <f>VLOOKUP(A412,rawdatas!A:C,3,FALSE)</f>
        <v>A78</v>
      </c>
      <c r="C412" s="20" t="s">
        <v>7011</v>
      </c>
    </row>
    <row r="413" spans="1:3" x14ac:dyDescent="0.25">
      <c r="A413" s="20">
        <v>752761265</v>
      </c>
      <c r="B413" s="20" t="str">
        <f>VLOOKUP(A413,rawdatas!A:C,3,FALSE)</f>
        <v>A78</v>
      </c>
      <c r="C413" s="20" t="s">
        <v>7012</v>
      </c>
    </row>
    <row r="414" spans="1:3" x14ac:dyDescent="0.25">
      <c r="A414" s="20">
        <v>752761265</v>
      </c>
      <c r="B414" s="20" t="str">
        <f>VLOOKUP(A414,rawdatas!A:C,3,FALSE)</f>
        <v>A78</v>
      </c>
      <c r="C414" s="20" t="s">
        <v>7013</v>
      </c>
    </row>
    <row r="415" spans="1:3" x14ac:dyDescent="0.25">
      <c r="A415" s="20">
        <v>752761265</v>
      </c>
      <c r="B415" s="20" t="str">
        <f>VLOOKUP(A415,rawdatas!A:C,3,FALSE)</f>
        <v>A78</v>
      </c>
      <c r="C415" s="20" t="s">
        <v>7014</v>
      </c>
    </row>
    <row r="416" spans="1:3" x14ac:dyDescent="0.25">
      <c r="A416" s="20">
        <v>752761265</v>
      </c>
      <c r="B416" s="20" t="str">
        <f>VLOOKUP(A416,rawdatas!A:C,3,FALSE)</f>
        <v>A78</v>
      </c>
      <c r="C416" s="20" t="s">
        <v>7015</v>
      </c>
    </row>
    <row r="417" spans="1:3" x14ac:dyDescent="0.25">
      <c r="A417" s="20">
        <v>752761265</v>
      </c>
      <c r="B417" s="20" t="str">
        <f>VLOOKUP(A417,rawdatas!A:C,3,FALSE)</f>
        <v>A78</v>
      </c>
      <c r="C417" s="20" t="s">
        <v>7016</v>
      </c>
    </row>
    <row r="418" spans="1:3" x14ac:dyDescent="0.25">
      <c r="A418" s="20">
        <v>752761265</v>
      </c>
      <c r="B418" s="20" t="str">
        <f>VLOOKUP(A418,rawdatas!A:C,3,FALSE)</f>
        <v>A78</v>
      </c>
      <c r="C418" s="20" t="s">
        <v>7017</v>
      </c>
    </row>
    <row r="419" spans="1:3" x14ac:dyDescent="0.25">
      <c r="A419" s="20">
        <v>752761265</v>
      </c>
      <c r="B419" s="20" t="str">
        <f>VLOOKUP(A419,rawdatas!A:C,3,FALSE)</f>
        <v>A78</v>
      </c>
      <c r="C419" s="20" t="s">
        <v>7018</v>
      </c>
    </row>
    <row r="420" spans="1:3" x14ac:dyDescent="0.25">
      <c r="A420" s="20">
        <v>752761265</v>
      </c>
      <c r="B420" s="20" t="str">
        <f>VLOOKUP(A420,rawdatas!A:C,3,FALSE)</f>
        <v>A78</v>
      </c>
      <c r="C420" s="20" t="s">
        <v>7019</v>
      </c>
    </row>
    <row r="421" spans="1:3" x14ac:dyDescent="0.25">
      <c r="A421" s="20">
        <v>752761265</v>
      </c>
      <c r="B421" s="20" t="str">
        <f>VLOOKUP(A421,rawdatas!A:C,3,FALSE)</f>
        <v>A78</v>
      </c>
      <c r="C421" s="20" t="s">
        <v>7020</v>
      </c>
    </row>
    <row r="422" spans="1:3" x14ac:dyDescent="0.25">
      <c r="A422" s="20">
        <v>752761265</v>
      </c>
      <c r="B422" s="20" t="str">
        <f>VLOOKUP(A422,rawdatas!A:C,3,FALSE)</f>
        <v>A78</v>
      </c>
      <c r="C422" s="20" t="s">
        <v>7021</v>
      </c>
    </row>
    <row r="423" spans="1:3" x14ac:dyDescent="0.25">
      <c r="A423" s="20">
        <v>752761265</v>
      </c>
      <c r="B423" s="20" t="str">
        <f>VLOOKUP(A423,rawdatas!A:C,3,FALSE)</f>
        <v>A78</v>
      </c>
      <c r="C423" s="20" t="s">
        <v>7022</v>
      </c>
    </row>
    <row r="424" spans="1:3" x14ac:dyDescent="0.25">
      <c r="A424" s="20">
        <v>752761265</v>
      </c>
      <c r="B424" s="20" t="str">
        <f>VLOOKUP(A424,rawdatas!A:C,3,FALSE)</f>
        <v>A78</v>
      </c>
      <c r="C424" s="20" t="s">
        <v>7023</v>
      </c>
    </row>
    <row r="425" spans="1:3" x14ac:dyDescent="0.25">
      <c r="A425" s="20">
        <v>752761265</v>
      </c>
      <c r="B425" s="20" t="str">
        <f>VLOOKUP(A425,rawdatas!A:C,3,FALSE)</f>
        <v>A78</v>
      </c>
      <c r="C425" s="20" t="s">
        <v>7024</v>
      </c>
    </row>
    <row r="426" spans="1:3" x14ac:dyDescent="0.25">
      <c r="A426" s="20">
        <v>752761265</v>
      </c>
      <c r="B426" s="20" t="str">
        <f>VLOOKUP(A426,rawdatas!A:C,3,FALSE)</f>
        <v>A78</v>
      </c>
      <c r="C426" s="20" t="s">
        <v>7025</v>
      </c>
    </row>
    <row r="427" spans="1:3" x14ac:dyDescent="0.25">
      <c r="A427" s="20">
        <v>752761265</v>
      </c>
      <c r="B427" s="20" t="str">
        <f>VLOOKUP(A427,rawdatas!A:C,3,FALSE)</f>
        <v>A78</v>
      </c>
      <c r="C427" s="20" t="s">
        <v>7026</v>
      </c>
    </row>
    <row r="428" spans="1:3" x14ac:dyDescent="0.25">
      <c r="A428" s="20">
        <v>752761265</v>
      </c>
      <c r="B428" s="20" t="str">
        <f>VLOOKUP(A428,rawdatas!A:C,3,FALSE)</f>
        <v>A78</v>
      </c>
      <c r="C428" s="20" t="s">
        <v>7027</v>
      </c>
    </row>
    <row r="429" spans="1:3" x14ac:dyDescent="0.25">
      <c r="A429" s="20">
        <v>752761265</v>
      </c>
      <c r="B429" s="20" t="str">
        <f>VLOOKUP(A429,rawdatas!A:C,3,FALSE)</f>
        <v>A78</v>
      </c>
      <c r="C429" s="20" t="s">
        <v>7028</v>
      </c>
    </row>
    <row r="430" spans="1:3" x14ac:dyDescent="0.25">
      <c r="A430" s="20">
        <v>752761265</v>
      </c>
      <c r="B430" s="20" t="str">
        <f>VLOOKUP(A430,rawdatas!A:C,3,FALSE)</f>
        <v>A78</v>
      </c>
      <c r="C430" s="20" t="s">
        <v>7029</v>
      </c>
    </row>
    <row r="431" spans="1:3" x14ac:dyDescent="0.25">
      <c r="A431" s="20">
        <v>752761265</v>
      </c>
      <c r="B431" s="20" t="str">
        <f>VLOOKUP(A431,rawdatas!A:C,3,FALSE)</f>
        <v>A78</v>
      </c>
      <c r="C431" s="20" t="s">
        <v>7030</v>
      </c>
    </row>
    <row r="432" spans="1:3" x14ac:dyDescent="0.25">
      <c r="A432" s="20">
        <v>752761265</v>
      </c>
      <c r="B432" s="20" t="str">
        <f>VLOOKUP(A432,rawdatas!A:C,3,FALSE)</f>
        <v>A78</v>
      </c>
      <c r="C432" s="20" t="s">
        <v>7031</v>
      </c>
    </row>
    <row r="433" spans="1:3" x14ac:dyDescent="0.25">
      <c r="A433" s="20">
        <v>752761265</v>
      </c>
      <c r="B433" s="20" t="str">
        <f>VLOOKUP(A433,rawdatas!A:C,3,FALSE)</f>
        <v>A78</v>
      </c>
      <c r="C433" s="20" t="s">
        <v>7032</v>
      </c>
    </row>
    <row r="434" spans="1:3" x14ac:dyDescent="0.25">
      <c r="A434" s="20">
        <v>752761265</v>
      </c>
      <c r="B434" s="20" t="str">
        <f>VLOOKUP(A434,rawdatas!A:C,3,FALSE)</f>
        <v>A78</v>
      </c>
      <c r="C434" s="20" t="s">
        <v>7033</v>
      </c>
    </row>
    <row r="435" spans="1:3" x14ac:dyDescent="0.25">
      <c r="A435" s="20">
        <v>752761265</v>
      </c>
      <c r="B435" s="20" t="str">
        <f>VLOOKUP(A435,rawdatas!A:C,3,FALSE)</f>
        <v>A78</v>
      </c>
      <c r="C435" s="20" t="s">
        <v>7034</v>
      </c>
    </row>
    <row r="436" spans="1:3" x14ac:dyDescent="0.25">
      <c r="A436" s="20">
        <v>752761265</v>
      </c>
      <c r="B436" s="20" t="str">
        <f>VLOOKUP(A436,rawdatas!A:C,3,FALSE)</f>
        <v>A78</v>
      </c>
      <c r="C436" s="20" t="s">
        <v>7035</v>
      </c>
    </row>
    <row r="437" spans="1:3" x14ac:dyDescent="0.25">
      <c r="A437" s="20">
        <v>752761265</v>
      </c>
      <c r="B437" s="20" t="str">
        <f>VLOOKUP(A437,rawdatas!A:C,3,FALSE)</f>
        <v>A78</v>
      </c>
      <c r="C437" s="20" t="s">
        <v>7036</v>
      </c>
    </row>
    <row r="438" spans="1:3" x14ac:dyDescent="0.25">
      <c r="A438" s="20">
        <v>752761265</v>
      </c>
      <c r="B438" s="20" t="str">
        <f>VLOOKUP(A438,rawdatas!A:C,3,FALSE)</f>
        <v>A78</v>
      </c>
      <c r="C438" s="20" t="s">
        <v>7037</v>
      </c>
    </row>
    <row r="439" spans="1:3" x14ac:dyDescent="0.25">
      <c r="A439" s="20">
        <v>752761265</v>
      </c>
      <c r="B439" s="20" t="str">
        <f>VLOOKUP(A439,rawdatas!A:C,3,FALSE)</f>
        <v>A78</v>
      </c>
      <c r="C439" s="20" t="s">
        <v>7038</v>
      </c>
    </row>
    <row r="440" spans="1:3" x14ac:dyDescent="0.25">
      <c r="A440" s="20">
        <v>752761265</v>
      </c>
      <c r="B440" s="20" t="str">
        <f>VLOOKUP(A440,rawdatas!A:C,3,FALSE)</f>
        <v>A78</v>
      </c>
      <c r="C440" s="20" t="s">
        <v>7039</v>
      </c>
    </row>
    <row r="441" spans="1:3" x14ac:dyDescent="0.25">
      <c r="A441" s="20">
        <v>752761265</v>
      </c>
      <c r="B441" s="20" t="str">
        <f>VLOOKUP(A441,rawdatas!A:C,3,FALSE)</f>
        <v>A78</v>
      </c>
      <c r="C441" s="20" t="s">
        <v>7040</v>
      </c>
    </row>
    <row r="442" spans="1:3" x14ac:dyDescent="0.25">
      <c r="A442" s="20">
        <v>752761265</v>
      </c>
      <c r="B442" s="20" t="str">
        <f>VLOOKUP(A442,rawdatas!A:C,3,FALSE)</f>
        <v>A78</v>
      </c>
      <c r="C442" s="20" t="s">
        <v>7041</v>
      </c>
    </row>
    <row r="443" spans="1:3" x14ac:dyDescent="0.25">
      <c r="A443" s="20">
        <v>752761265</v>
      </c>
      <c r="B443" s="20" t="str">
        <f>VLOOKUP(A443,rawdatas!A:C,3,FALSE)</f>
        <v>A78</v>
      </c>
      <c r="C443" s="20" t="s">
        <v>7042</v>
      </c>
    </row>
    <row r="444" spans="1:3" x14ac:dyDescent="0.25">
      <c r="A444" s="20">
        <v>752761265</v>
      </c>
      <c r="B444" s="20" t="str">
        <f>VLOOKUP(A444,rawdatas!A:C,3,FALSE)</f>
        <v>A78</v>
      </c>
      <c r="C444" s="20" t="s">
        <v>7043</v>
      </c>
    </row>
    <row r="445" spans="1:3" x14ac:dyDescent="0.25">
      <c r="A445" s="20">
        <v>752761265</v>
      </c>
      <c r="B445" s="20" t="str">
        <f>VLOOKUP(A445,rawdatas!A:C,3,FALSE)</f>
        <v>A78</v>
      </c>
      <c r="C445" s="20" t="s">
        <v>7044</v>
      </c>
    </row>
    <row r="446" spans="1:3" x14ac:dyDescent="0.25">
      <c r="A446" s="20">
        <v>752761265</v>
      </c>
      <c r="B446" s="20" t="str">
        <f>VLOOKUP(A446,rawdatas!A:C,3,FALSE)</f>
        <v>A78</v>
      </c>
      <c r="C446" s="20" t="s">
        <v>7045</v>
      </c>
    </row>
    <row r="447" spans="1:3" x14ac:dyDescent="0.25">
      <c r="A447" s="20">
        <v>752761265</v>
      </c>
      <c r="B447" s="20" t="str">
        <f>VLOOKUP(A447,rawdatas!A:C,3,FALSE)</f>
        <v>A78</v>
      </c>
      <c r="C447" s="20" t="s">
        <v>7046</v>
      </c>
    </row>
    <row r="448" spans="1:3" x14ac:dyDescent="0.25">
      <c r="A448" s="20">
        <v>752761265</v>
      </c>
      <c r="B448" s="20" t="str">
        <f>VLOOKUP(A448,rawdatas!A:C,3,FALSE)</f>
        <v>A78</v>
      </c>
      <c r="C448" s="20" t="s">
        <v>7047</v>
      </c>
    </row>
    <row r="449" spans="1:3" x14ac:dyDescent="0.25">
      <c r="A449" s="20">
        <v>752761265</v>
      </c>
      <c r="B449" s="20" t="str">
        <f>VLOOKUP(A449,rawdatas!A:C,3,FALSE)</f>
        <v>A78</v>
      </c>
      <c r="C449" s="20" t="s">
        <v>7048</v>
      </c>
    </row>
    <row r="450" spans="1:3" x14ac:dyDescent="0.25">
      <c r="A450" s="20">
        <v>752761265</v>
      </c>
      <c r="B450" s="20" t="str">
        <f>VLOOKUP(A450,rawdatas!A:C,3,FALSE)</f>
        <v>A78</v>
      </c>
      <c r="C450" s="20" t="s">
        <v>7049</v>
      </c>
    </row>
    <row r="451" spans="1:3" x14ac:dyDescent="0.25">
      <c r="A451" s="20">
        <v>752761265</v>
      </c>
      <c r="B451" s="20" t="str">
        <f>VLOOKUP(A451,rawdatas!A:C,3,FALSE)</f>
        <v>A78</v>
      </c>
      <c r="C451" s="20" t="s">
        <v>7050</v>
      </c>
    </row>
    <row r="452" spans="1:3" x14ac:dyDescent="0.25">
      <c r="A452" s="20">
        <v>752761265</v>
      </c>
      <c r="B452" s="20" t="str">
        <f>VLOOKUP(A452,rawdatas!A:C,3,FALSE)</f>
        <v>A78</v>
      </c>
      <c r="C452" s="20" t="s">
        <v>7051</v>
      </c>
    </row>
    <row r="453" spans="1:3" x14ac:dyDescent="0.25">
      <c r="A453" s="20">
        <v>752761265</v>
      </c>
      <c r="B453" s="20" t="str">
        <f>VLOOKUP(A453,rawdatas!A:C,3,FALSE)</f>
        <v>A78</v>
      </c>
      <c r="C453" s="20" t="s">
        <v>7052</v>
      </c>
    </row>
    <row r="454" spans="1:3" x14ac:dyDescent="0.25">
      <c r="A454" s="20">
        <v>752761265</v>
      </c>
      <c r="B454" s="20" t="str">
        <f>VLOOKUP(A454,rawdatas!A:C,3,FALSE)</f>
        <v>A78</v>
      </c>
      <c r="C454" s="20" t="s">
        <v>7053</v>
      </c>
    </row>
    <row r="455" spans="1:3" x14ac:dyDescent="0.25">
      <c r="A455" s="20">
        <v>752761265</v>
      </c>
      <c r="B455" s="20" t="str">
        <f>VLOOKUP(A455,rawdatas!A:C,3,FALSE)</f>
        <v>A78</v>
      </c>
      <c r="C455" s="20" t="s">
        <v>7054</v>
      </c>
    </row>
    <row r="456" spans="1:3" x14ac:dyDescent="0.25">
      <c r="A456" s="20">
        <v>752761265</v>
      </c>
      <c r="B456" s="20" t="str">
        <f>VLOOKUP(A456,rawdatas!A:C,3,FALSE)</f>
        <v>A78</v>
      </c>
      <c r="C456" s="20" t="s">
        <v>7055</v>
      </c>
    </row>
    <row r="457" spans="1:3" x14ac:dyDescent="0.25">
      <c r="A457" s="20">
        <v>752761265</v>
      </c>
      <c r="B457" s="20" t="str">
        <f>VLOOKUP(A457,rawdatas!A:C,3,FALSE)</f>
        <v>A78</v>
      </c>
      <c r="C457" s="20" t="s">
        <v>7056</v>
      </c>
    </row>
    <row r="458" spans="1:3" x14ac:dyDescent="0.25">
      <c r="A458" s="20">
        <v>752761265</v>
      </c>
      <c r="B458" s="20" t="str">
        <f>VLOOKUP(A458,rawdatas!A:C,3,FALSE)</f>
        <v>A78</v>
      </c>
      <c r="C458" s="20" t="s">
        <v>7057</v>
      </c>
    </row>
    <row r="459" spans="1:3" x14ac:dyDescent="0.25">
      <c r="A459" s="20">
        <v>752761265</v>
      </c>
      <c r="B459" s="20" t="str">
        <f>VLOOKUP(A459,rawdatas!A:C,3,FALSE)</f>
        <v>A78</v>
      </c>
      <c r="C459" s="20" t="s">
        <v>7058</v>
      </c>
    </row>
    <row r="460" spans="1:3" x14ac:dyDescent="0.25">
      <c r="A460" s="20">
        <v>752761265</v>
      </c>
      <c r="B460" s="20" t="str">
        <f>VLOOKUP(A460,rawdatas!A:C,3,FALSE)</f>
        <v>A78</v>
      </c>
      <c r="C460" s="20" t="s">
        <v>7059</v>
      </c>
    </row>
    <row r="461" spans="1:3" x14ac:dyDescent="0.25">
      <c r="A461" s="20">
        <v>752761265</v>
      </c>
      <c r="B461" s="20" t="str">
        <f>VLOOKUP(A461,rawdatas!A:C,3,FALSE)</f>
        <v>A78</v>
      </c>
      <c r="C461" s="20" t="s">
        <v>7060</v>
      </c>
    </row>
    <row r="462" spans="1:3" x14ac:dyDescent="0.25">
      <c r="A462" s="20">
        <v>752761265</v>
      </c>
      <c r="B462" s="20" t="str">
        <f>VLOOKUP(A462,rawdatas!A:C,3,FALSE)</f>
        <v>A78</v>
      </c>
      <c r="C462" s="20" t="s">
        <v>7061</v>
      </c>
    </row>
    <row r="463" spans="1:3" x14ac:dyDescent="0.25">
      <c r="A463" s="20">
        <v>752761265</v>
      </c>
      <c r="B463" s="20" t="str">
        <f>VLOOKUP(A463,rawdatas!A:C,3,FALSE)</f>
        <v>A78</v>
      </c>
      <c r="C463" s="20" t="s">
        <v>7062</v>
      </c>
    </row>
    <row r="464" spans="1:3" x14ac:dyDescent="0.25">
      <c r="A464" s="20">
        <v>752761265</v>
      </c>
      <c r="B464" s="20" t="str">
        <f>VLOOKUP(A464,rawdatas!A:C,3,FALSE)</f>
        <v>A78</v>
      </c>
      <c r="C464" s="20" t="s">
        <v>7063</v>
      </c>
    </row>
    <row r="465" spans="1:3" x14ac:dyDescent="0.25">
      <c r="A465" s="20">
        <v>752761265</v>
      </c>
      <c r="B465" s="20" t="str">
        <f>VLOOKUP(A465,rawdatas!A:C,3,FALSE)</f>
        <v>A78</v>
      </c>
      <c r="C465" s="20" t="s">
        <v>7064</v>
      </c>
    </row>
    <row r="466" spans="1:3" x14ac:dyDescent="0.25">
      <c r="A466" s="20">
        <v>752761265</v>
      </c>
      <c r="B466" s="20" t="str">
        <f>VLOOKUP(A466,rawdatas!A:C,3,FALSE)</f>
        <v>A78</v>
      </c>
      <c r="C466" s="20" t="s">
        <v>7065</v>
      </c>
    </row>
    <row r="467" spans="1:3" x14ac:dyDescent="0.25">
      <c r="A467" s="20">
        <v>752761265</v>
      </c>
      <c r="B467" s="20" t="str">
        <f>VLOOKUP(A467,rawdatas!A:C,3,FALSE)</f>
        <v>A78</v>
      </c>
      <c r="C467" s="20" t="s">
        <v>7066</v>
      </c>
    </row>
    <row r="468" spans="1:3" x14ac:dyDescent="0.25">
      <c r="A468" s="20">
        <v>752761265</v>
      </c>
      <c r="B468" s="20" t="str">
        <f>VLOOKUP(A468,rawdatas!A:C,3,FALSE)</f>
        <v>A78</v>
      </c>
      <c r="C468" s="20" t="s">
        <v>7067</v>
      </c>
    </row>
    <row r="469" spans="1:3" x14ac:dyDescent="0.25">
      <c r="A469" s="20">
        <v>752761265</v>
      </c>
      <c r="B469" s="20" t="str">
        <f>VLOOKUP(A469,rawdatas!A:C,3,FALSE)</f>
        <v>A78</v>
      </c>
      <c r="C469" s="20" t="s">
        <v>7068</v>
      </c>
    </row>
    <row r="470" spans="1:3" x14ac:dyDescent="0.25">
      <c r="A470" s="20">
        <v>752761265</v>
      </c>
      <c r="B470" s="20" t="str">
        <f>VLOOKUP(A470,rawdatas!A:C,3,FALSE)</f>
        <v>A78</v>
      </c>
      <c r="C470" s="20" t="s">
        <v>7069</v>
      </c>
    </row>
    <row r="471" spans="1:3" x14ac:dyDescent="0.25">
      <c r="A471" s="20">
        <v>752761265</v>
      </c>
      <c r="B471" s="20" t="str">
        <f>VLOOKUP(A471,rawdatas!A:C,3,FALSE)</f>
        <v>A78</v>
      </c>
      <c r="C471" s="20" t="s">
        <v>7070</v>
      </c>
    </row>
    <row r="472" spans="1:3" x14ac:dyDescent="0.25">
      <c r="A472" s="20">
        <v>752761265</v>
      </c>
      <c r="B472" s="20" t="str">
        <f>VLOOKUP(A472,rawdatas!A:C,3,FALSE)</f>
        <v>A78</v>
      </c>
      <c r="C472" s="20" t="s">
        <v>7071</v>
      </c>
    </row>
    <row r="473" spans="1:3" x14ac:dyDescent="0.25">
      <c r="A473" s="20">
        <v>752761265</v>
      </c>
      <c r="B473" s="20" t="str">
        <f>VLOOKUP(A473,rawdatas!A:C,3,FALSE)</f>
        <v>A78</v>
      </c>
      <c r="C473" s="20" t="s">
        <v>7072</v>
      </c>
    </row>
    <row r="474" spans="1:3" x14ac:dyDescent="0.25">
      <c r="A474" s="20">
        <v>752761265</v>
      </c>
      <c r="B474" s="20" t="str">
        <f>VLOOKUP(A474,rawdatas!A:C,3,FALSE)</f>
        <v>A78</v>
      </c>
      <c r="C474" s="20" t="s">
        <v>7073</v>
      </c>
    </row>
    <row r="475" spans="1:3" x14ac:dyDescent="0.25">
      <c r="A475" s="20">
        <v>752761265</v>
      </c>
      <c r="B475" s="20" t="str">
        <f>VLOOKUP(A475,rawdatas!A:C,3,FALSE)</f>
        <v>A78</v>
      </c>
      <c r="C475" s="20" t="s">
        <v>7074</v>
      </c>
    </row>
    <row r="476" spans="1:3" x14ac:dyDescent="0.25">
      <c r="A476" s="20">
        <v>752761265</v>
      </c>
      <c r="B476" s="20" t="str">
        <f>VLOOKUP(A476,rawdatas!A:C,3,FALSE)</f>
        <v>A78</v>
      </c>
      <c r="C476" s="20" t="s">
        <v>7075</v>
      </c>
    </row>
    <row r="477" spans="1:3" x14ac:dyDescent="0.25">
      <c r="A477" s="20">
        <v>752761265</v>
      </c>
      <c r="B477" s="20" t="str">
        <f>VLOOKUP(A477,rawdatas!A:C,3,FALSE)</f>
        <v>A78</v>
      </c>
      <c r="C477" s="20" t="s">
        <v>7076</v>
      </c>
    </row>
    <row r="478" spans="1:3" x14ac:dyDescent="0.25">
      <c r="A478" s="20">
        <v>752761265</v>
      </c>
      <c r="B478" s="20" t="str">
        <f>VLOOKUP(A478,rawdatas!A:C,3,FALSE)</f>
        <v>A78</v>
      </c>
      <c r="C478" s="20" t="s">
        <v>7077</v>
      </c>
    </row>
    <row r="479" spans="1:3" x14ac:dyDescent="0.25">
      <c r="A479" s="20">
        <v>752761265</v>
      </c>
      <c r="B479" s="20" t="str">
        <f>VLOOKUP(A479,rawdatas!A:C,3,FALSE)</f>
        <v>A78</v>
      </c>
      <c r="C479" s="20" t="s">
        <v>7078</v>
      </c>
    </row>
    <row r="480" spans="1:3" x14ac:dyDescent="0.25">
      <c r="A480" s="20">
        <v>752761265</v>
      </c>
      <c r="B480" s="20" t="str">
        <f>VLOOKUP(A480,rawdatas!A:C,3,FALSE)</f>
        <v>A78</v>
      </c>
      <c r="C480" s="20" t="s">
        <v>7079</v>
      </c>
    </row>
    <row r="481" spans="1:3" x14ac:dyDescent="0.25">
      <c r="A481" s="20">
        <v>752761265</v>
      </c>
      <c r="B481" s="20" t="str">
        <f>VLOOKUP(A481,rawdatas!A:C,3,FALSE)</f>
        <v>A78</v>
      </c>
      <c r="C481" s="20" t="s">
        <v>7080</v>
      </c>
    </row>
    <row r="482" spans="1:3" x14ac:dyDescent="0.25">
      <c r="A482" s="20">
        <v>752761265</v>
      </c>
      <c r="B482" s="20" t="str">
        <f>VLOOKUP(A482,rawdatas!A:C,3,FALSE)</f>
        <v>A78</v>
      </c>
      <c r="C482" s="20" t="s">
        <v>7081</v>
      </c>
    </row>
    <row r="483" spans="1:3" x14ac:dyDescent="0.25">
      <c r="A483" s="20">
        <v>752761265</v>
      </c>
      <c r="B483" s="20" t="str">
        <f>VLOOKUP(A483,rawdatas!A:C,3,FALSE)</f>
        <v>A78</v>
      </c>
      <c r="C483" s="20" t="s">
        <v>7082</v>
      </c>
    </row>
    <row r="484" spans="1:3" x14ac:dyDescent="0.25">
      <c r="A484" s="20">
        <v>752761265</v>
      </c>
      <c r="B484" s="20" t="str">
        <f>VLOOKUP(A484,rawdatas!A:C,3,FALSE)</f>
        <v>A78</v>
      </c>
      <c r="C484" s="20" t="s">
        <v>7083</v>
      </c>
    </row>
    <row r="485" spans="1:3" x14ac:dyDescent="0.25">
      <c r="A485" s="20">
        <v>752761265</v>
      </c>
      <c r="B485" s="20" t="str">
        <f>VLOOKUP(A485,rawdatas!A:C,3,FALSE)</f>
        <v>A78</v>
      </c>
      <c r="C485" s="20" t="s">
        <v>7084</v>
      </c>
    </row>
    <row r="486" spans="1:3" x14ac:dyDescent="0.25">
      <c r="A486" s="20">
        <v>752761265</v>
      </c>
      <c r="B486" s="20" t="str">
        <f>VLOOKUP(A486,rawdatas!A:C,3,FALSE)</f>
        <v>A78</v>
      </c>
      <c r="C486" s="20" t="s">
        <v>7085</v>
      </c>
    </row>
    <row r="487" spans="1:3" x14ac:dyDescent="0.25">
      <c r="A487" s="20">
        <v>752761265</v>
      </c>
      <c r="B487" s="20" t="str">
        <f>VLOOKUP(A487,rawdatas!A:C,3,FALSE)</f>
        <v>A78</v>
      </c>
      <c r="C487" s="20" t="s">
        <v>7086</v>
      </c>
    </row>
    <row r="488" spans="1:3" x14ac:dyDescent="0.25">
      <c r="A488" s="20">
        <v>752761265</v>
      </c>
      <c r="B488" s="20" t="str">
        <f>VLOOKUP(A488,rawdatas!A:C,3,FALSE)</f>
        <v>A78</v>
      </c>
      <c r="C488" s="20" t="s">
        <v>7087</v>
      </c>
    </row>
    <row r="489" spans="1:3" x14ac:dyDescent="0.25">
      <c r="A489" s="20">
        <v>752761265</v>
      </c>
      <c r="B489" s="20" t="str">
        <f>VLOOKUP(A489,rawdatas!A:C,3,FALSE)</f>
        <v>A78</v>
      </c>
      <c r="C489" s="20" t="s">
        <v>7088</v>
      </c>
    </row>
    <row r="490" spans="1:3" x14ac:dyDescent="0.25">
      <c r="A490" s="20">
        <v>752761265</v>
      </c>
      <c r="B490" s="20" t="str">
        <f>VLOOKUP(A490,rawdatas!A:C,3,FALSE)</f>
        <v>A78</v>
      </c>
      <c r="C490" s="20" t="s">
        <v>7089</v>
      </c>
    </row>
    <row r="491" spans="1:3" x14ac:dyDescent="0.25">
      <c r="A491" s="20">
        <v>752761265</v>
      </c>
      <c r="B491" s="20" t="str">
        <f>VLOOKUP(A491,rawdatas!A:C,3,FALSE)</f>
        <v>A78</v>
      </c>
      <c r="C491" s="20" t="s">
        <v>7090</v>
      </c>
    </row>
    <row r="492" spans="1:3" x14ac:dyDescent="0.25">
      <c r="A492" s="20">
        <v>752761265</v>
      </c>
      <c r="B492" s="20" t="str">
        <f>VLOOKUP(A492,rawdatas!A:C,3,FALSE)</f>
        <v>A78</v>
      </c>
      <c r="C492" s="20" t="s">
        <v>7091</v>
      </c>
    </row>
    <row r="493" spans="1:3" x14ac:dyDescent="0.25">
      <c r="A493" s="20">
        <v>752761265</v>
      </c>
      <c r="B493" s="20" t="str">
        <f>VLOOKUP(A493,rawdatas!A:C,3,FALSE)</f>
        <v>A78</v>
      </c>
      <c r="C493" s="20" t="s">
        <v>7092</v>
      </c>
    </row>
    <row r="494" spans="1:3" x14ac:dyDescent="0.25">
      <c r="A494" s="20">
        <v>752761265</v>
      </c>
      <c r="B494" s="20" t="str">
        <f>VLOOKUP(A494,rawdatas!A:C,3,FALSE)</f>
        <v>A78</v>
      </c>
      <c r="C494" s="20" t="s">
        <v>7093</v>
      </c>
    </row>
    <row r="495" spans="1:3" x14ac:dyDescent="0.25">
      <c r="A495" s="20">
        <v>752761265</v>
      </c>
      <c r="B495" s="20" t="str">
        <f>VLOOKUP(A495,rawdatas!A:C,3,FALSE)</f>
        <v>A78</v>
      </c>
      <c r="C495" s="20" t="s">
        <v>7094</v>
      </c>
    </row>
    <row r="496" spans="1:3" x14ac:dyDescent="0.25">
      <c r="A496" s="20">
        <v>752761265</v>
      </c>
      <c r="B496" s="20" t="str">
        <f>VLOOKUP(A496,rawdatas!A:C,3,FALSE)</f>
        <v>A78</v>
      </c>
      <c r="C496" s="20" t="s">
        <v>7095</v>
      </c>
    </row>
    <row r="497" spans="1:3" x14ac:dyDescent="0.25">
      <c r="A497" s="20">
        <v>752761265</v>
      </c>
      <c r="B497" s="20" t="str">
        <f>VLOOKUP(A497,rawdatas!A:C,3,FALSE)</f>
        <v>A78</v>
      </c>
      <c r="C497" s="20" t="s">
        <v>7096</v>
      </c>
    </row>
    <row r="498" spans="1:3" x14ac:dyDescent="0.25">
      <c r="A498" s="20">
        <v>752761265</v>
      </c>
      <c r="B498" s="20" t="str">
        <f>VLOOKUP(A498,rawdatas!A:C,3,FALSE)</f>
        <v>A78</v>
      </c>
      <c r="C498" s="20" t="s">
        <v>7097</v>
      </c>
    </row>
    <row r="499" spans="1:3" x14ac:dyDescent="0.25">
      <c r="A499" s="20">
        <v>752761265</v>
      </c>
      <c r="B499" s="20" t="str">
        <f>VLOOKUP(A499,rawdatas!A:C,3,FALSE)</f>
        <v>A78</v>
      </c>
      <c r="C499" s="20" t="s">
        <v>7098</v>
      </c>
    </row>
    <row r="500" spans="1:3" x14ac:dyDescent="0.25">
      <c r="A500" s="20">
        <v>752761265</v>
      </c>
      <c r="B500" s="20" t="str">
        <f>VLOOKUP(A500,rawdatas!A:C,3,FALSE)</f>
        <v>A78</v>
      </c>
      <c r="C500" s="20" t="s">
        <v>7099</v>
      </c>
    </row>
    <row r="501" spans="1:3" x14ac:dyDescent="0.25">
      <c r="A501" s="20">
        <v>752761265</v>
      </c>
      <c r="B501" s="20" t="str">
        <f>VLOOKUP(A501,rawdatas!A:C,3,FALSE)</f>
        <v>A78</v>
      </c>
      <c r="C501" s="20" t="s">
        <v>7100</v>
      </c>
    </row>
    <row r="502" spans="1:3" x14ac:dyDescent="0.25">
      <c r="A502" s="20">
        <v>752761265</v>
      </c>
      <c r="B502" s="20" t="str">
        <f>VLOOKUP(A502,rawdatas!A:C,3,FALSE)</f>
        <v>A78</v>
      </c>
      <c r="C502" s="20" t="s">
        <v>7101</v>
      </c>
    </row>
    <row r="503" spans="1:3" x14ac:dyDescent="0.25">
      <c r="A503" s="20">
        <v>752761265</v>
      </c>
      <c r="B503" s="20" t="str">
        <f>VLOOKUP(A503,rawdatas!A:C,3,FALSE)</f>
        <v>A78</v>
      </c>
      <c r="C503" s="20" t="s">
        <v>7102</v>
      </c>
    </row>
    <row r="504" spans="1:3" x14ac:dyDescent="0.25">
      <c r="A504" s="20">
        <v>752761265</v>
      </c>
      <c r="B504" s="20" t="str">
        <f>VLOOKUP(A504,rawdatas!A:C,3,FALSE)</f>
        <v>A78</v>
      </c>
      <c r="C504" s="20" t="s">
        <v>7103</v>
      </c>
    </row>
    <row r="505" spans="1:3" x14ac:dyDescent="0.25">
      <c r="A505" s="20">
        <v>752761265</v>
      </c>
      <c r="B505" s="20" t="str">
        <f>VLOOKUP(A505,rawdatas!A:C,3,FALSE)</f>
        <v>A78</v>
      </c>
      <c r="C505" s="20" t="s">
        <v>7104</v>
      </c>
    </row>
    <row r="506" spans="1:3" x14ac:dyDescent="0.25">
      <c r="A506" s="20">
        <v>752761265</v>
      </c>
      <c r="B506" s="20" t="str">
        <f>VLOOKUP(A506,rawdatas!A:C,3,FALSE)</f>
        <v>A78</v>
      </c>
      <c r="C506" s="20" t="s">
        <v>7105</v>
      </c>
    </row>
    <row r="507" spans="1:3" x14ac:dyDescent="0.25">
      <c r="A507" s="20">
        <v>752761265</v>
      </c>
      <c r="B507" s="20" t="str">
        <f>VLOOKUP(A507,rawdatas!A:C,3,FALSE)</f>
        <v>A78</v>
      </c>
      <c r="C507" s="20" t="s">
        <v>7106</v>
      </c>
    </row>
    <row r="508" spans="1:3" x14ac:dyDescent="0.25">
      <c r="A508" s="20">
        <v>752761265</v>
      </c>
      <c r="B508" s="20" t="str">
        <f>VLOOKUP(A508,rawdatas!A:C,3,FALSE)</f>
        <v>A78</v>
      </c>
      <c r="C508" s="20" t="s">
        <v>7107</v>
      </c>
    </row>
    <row r="509" spans="1:3" x14ac:dyDescent="0.25">
      <c r="A509" s="20">
        <v>752761265</v>
      </c>
      <c r="B509" s="20" t="str">
        <f>VLOOKUP(A509,rawdatas!A:C,3,FALSE)</f>
        <v>A78</v>
      </c>
      <c r="C509" s="20" t="s">
        <v>7108</v>
      </c>
    </row>
    <row r="510" spans="1:3" x14ac:dyDescent="0.25">
      <c r="A510" s="20">
        <v>752761265</v>
      </c>
      <c r="B510" s="20" t="str">
        <f>VLOOKUP(A510,rawdatas!A:C,3,FALSE)</f>
        <v>A78</v>
      </c>
      <c r="C510" s="20" t="s">
        <v>7109</v>
      </c>
    </row>
    <row r="511" spans="1:3" x14ac:dyDescent="0.25">
      <c r="A511" s="20">
        <v>752761265</v>
      </c>
      <c r="B511" s="20" t="str">
        <f>VLOOKUP(A511,rawdatas!A:C,3,FALSE)</f>
        <v>A78</v>
      </c>
      <c r="C511" s="20" t="s">
        <v>7110</v>
      </c>
    </row>
    <row r="512" spans="1:3" x14ac:dyDescent="0.25">
      <c r="A512" s="20">
        <v>752761265</v>
      </c>
      <c r="B512" s="20" t="str">
        <f>VLOOKUP(A512,rawdatas!A:C,3,FALSE)</f>
        <v>A78</v>
      </c>
      <c r="C512" s="20" t="s">
        <v>7111</v>
      </c>
    </row>
    <row r="513" spans="1:3" x14ac:dyDescent="0.25">
      <c r="A513" s="20">
        <v>752761265</v>
      </c>
      <c r="B513" s="20" t="str">
        <f>VLOOKUP(A513,rawdatas!A:C,3,FALSE)</f>
        <v>A78</v>
      </c>
      <c r="C513" s="20" t="s">
        <v>7112</v>
      </c>
    </row>
    <row r="514" spans="1:3" x14ac:dyDescent="0.25">
      <c r="A514" s="20">
        <v>752761265</v>
      </c>
      <c r="B514" s="20" t="str">
        <f>VLOOKUP(A514,rawdatas!A:C,3,FALSE)</f>
        <v>A78</v>
      </c>
      <c r="C514" s="20" t="s">
        <v>7113</v>
      </c>
    </row>
    <row r="515" spans="1:3" x14ac:dyDescent="0.25">
      <c r="A515" s="20">
        <v>752761265</v>
      </c>
      <c r="B515" s="20" t="str">
        <f>VLOOKUP(A515,rawdatas!A:C,3,FALSE)</f>
        <v>A78</v>
      </c>
      <c r="C515" s="20" t="s">
        <v>7114</v>
      </c>
    </row>
    <row r="516" spans="1:3" x14ac:dyDescent="0.25">
      <c r="A516" s="20">
        <v>752761265</v>
      </c>
      <c r="B516" s="20" t="str">
        <f>VLOOKUP(A516,rawdatas!A:C,3,FALSE)</f>
        <v>A78</v>
      </c>
      <c r="C516" s="20" t="s">
        <v>7115</v>
      </c>
    </row>
    <row r="517" spans="1:3" x14ac:dyDescent="0.25">
      <c r="A517" s="20">
        <v>752761265</v>
      </c>
      <c r="B517" s="20" t="str">
        <f>VLOOKUP(A517,rawdatas!A:C,3,FALSE)</f>
        <v>A78</v>
      </c>
      <c r="C517" s="20" t="s">
        <v>7116</v>
      </c>
    </row>
    <row r="518" spans="1:3" x14ac:dyDescent="0.25">
      <c r="A518" s="20">
        <v>752761265</v>
      </c>
      <c r="B518" s="20" t="str">
        <f>VLOOKUP(A518,rawdatas!A:C,3,FALSE)</f>
        <v>A78</v>
      </c>
      <c r="C518" s="20" t="s">
        <v>7117</v>
      </c>
    </row>
    <row r="519" spans="1:3" x14ac:dyDescent="0.25">
      <c r="A519" s="20">
        <v>752761265</v>
      </c>
      <c r="B519" s="20" t="str">
        <f>VLOOKUP(A519,rawdatas!A:C,3,FALSE)</f>
        <v>A78</v>
      </c>
      <c r="C519" s="20" t="s">
        <v>7118</v>
      </c>
    </row>
    <row r="520" spans="1:3" x14ac:dyDescent="0.25">
      <c r="A520" s="20">
        <v>752761265</v>
      </c>
      <c r="B520" s="20" t="str">
        <f>VLOOKUP(A520,rawdatas!A:C,3,FALSE)</f>
        <v>A78</v>
      </c>
      <c r="C520" s="20" t="s">
        <v>7119</v>
      </c>
    </row>
    <row r="521" spans="1:3" x14ac:dyDescent="0.25">
      <c r="A521" s="20">
        <v>752761265</v>
      </c>
      <c r="B521" s="20" t="str">
        <f>VLOOKUP(A521,rawdatas!A:C,3,FALSE)</f>
        <v>A78</v>
      </c>
      <c r="C521" s="20" t="s">
        <v>7120</v>
      </c>
    </row>
    <row r="522" spans="1:3" x14ac:dyDescent="0.25">
      <c r="A522" s="20">
        <v>752761265</v>
      </c>
      <c r="B522" s="20" t="str">
        <f>VLOOKUP(A522,rawdatas!A:C,3,FALSE)</f>
        <v>A78</v>
      </c>
      <c r="C522" s="20" t="s">
        <v>7121</v>
      </c>
    </row>
    <row r="523" spans="1:3" x14ac:dyDescent="0.25">
      <c r="A523" s="20">
        <v>752761265</v>
      </c>
      <c r="B523" s="20" t="str">
        <f>VLOOKUP(A523,rawdatas!A:C,3,FALSE)</f>
        <v>A78</v>
      </c>
      <c r="C523" s="20" t="s">
        <v>7122</v>
      </c>
    </row>
    <row r="524" spans="1:3" x14ac:dyDescent="0.25">
      <c r="A524" s="20">
        <v>752761265</v>
      </c>
      <c r="B524" s="20" t="str">
        <f>VLOOKUP(A524,rawdatas!A:C,3,FALSE)</f>
        <v>A78</v>
      </c>
      <c r="C524" s="20" t="s">
        <v>7123</v>
      </c>
    </row>
    <row r="525" spans="1:3" x14ac:dyDescent="0.25">
      <c r="A525" s="20">
        <v>752761265</v>
      </c>
      <c r="B525" s="20" t="str">
        <f>VLOOKUP(A525,rawdatas!A:C,3,FALSE)</f>
        <v>A78</v>
      </c>
      <c r="C525" s="20" t="s">
        <v>7124</v>
      </c>
    </row>
    <row r="526" spans="1:3" x14ac:dyDescent="0.25">
      <c r="A526" s="20">
        <v>752761265</v>
      </c>
      <c r="B526" s="20" t="str">
        <f>VLOOKUP(A526,rawdatas!A:C,3,FALSE)</f>
        <v>A78</v>
      </c>
      <c r="C526" s="20" t="s">
        <v>7125</v>
      </c>
    </row>
    <row r="527" spans="1:3" x14ac:dyDescent="0.25">
      <c r="A527" s="20">
        <v>752761265</v>
      </c>
      <c r="B527" s="20" t="str">
        <f>VLOOKUP(A527,rawdatas!A:C,3,FALSE)</f>
        <v>A78</v>
      </c>
      <c r="C527" s="20" t="s">
        <v>7126</v>
      </c>
    </row>
    <row r="528" spans="1:3" x14ac:dyDescent="0.25">
      <c r="A528" s="20">
        <v>752761265</v>
      </c>
      <c r="B528" s="20" t="str">
        <f>VLOOKUP(A528,rawdatas!A:C,3,FALSE)</f>
        <v>A78</v>
      </c>
      <c r="C528" s="20" t="s">
        <v>7127</v>
      </c>
    </row>
    <row r="529" spans="1:3" x14ac:dyDescent="0.25">
      <c r="A529" s="20">
        <v>752761265</v>
      </c>
      <c r="B529" s="20" t="str">
        <f>VLOOKUP(A529,rawdatas!A:C,3,FALSE)</f>
        <v>A78</v>
      </c>
      <c r="C529" s="20" t="s">
        <v>7128</v>
      </c>
    </row>
    <row r="530" spans="1:3" x14ac:dyDescent="0.25">
      <c r="A530" s="20">
        <v>752761265</v>
      </c>
      <c r="B530" s="20" t="str">
        <f>VLOOKUP(A530,rawdatas!A:C,3,FALSE)</f>
        <v>A78</v>
      </c>
      <c r="C530" s="20" t="s">
        <v>7129</v>
      </c>
    </row>
    <row r="531" spans="1:3" x14ac:dyDescent="0.25">
      <c r="A531" s="20">
        <v>752761265</v>
      </c>
      <c r="B531" s="20" t="str">
        <f>VLOOKUP(A531,rawdatas!A:C,3,FALSE)</f>
        <v>A78</v>
      </c>
      <c r="C531" s="20" t="s">
        <v>7130</v>
      </c>
    </row>
    <row r="532" spans="1:3" x14ac:dyDescent="0.25">
      <c r="A532" s="20">
        <v>752761265</v>
      </c>
      <c r="B532" s="20" t="str">
        <f>VLOOKUP(A532,rawdatas!A:C,3,FALSE)</f>
        <v>A78</v>
      </c>
      <c r="C532" s="20" t="s">
        <v>7131</v>
      </c>
    </row>
    <row r="533" spans="1:3" x14ac:dyDescent="0.25">
      <c r="A533" s="20">
        <v>752761265</v>
      </c>
      <c r="B533" s="20" t="str">
        <f>VLOOKUP(A533,rawdatas!A:C,3,FALSE)</f>
        <v>A78</v>
      </c>
      <c r="C533" s="20" t="s">
        <v>7132</v>
      </c>
    </row>
    <row r="534" spans="1:3" x14ac:dyDescent="0.25">
      <c r="A534" s="20">
        <v>752761265</v>
      </c>
      <c r="B534" s="20" t="str">
        <f>VLOOKUP(A534,rawdatas!A:C,3,FALSE)</f>
        <v>A78</v>
      </c>
      <c r="C534" s="20" t="s">
        <v>7133</v>
      </c>
    </row>
    <row r="535" spans="1:3" x14ac:dyDescent="0.25">
      <c r="A535" s="20">
        <v>752761265</v>
      </c>
      <c r="B535" s="20" t="str">
        <f>VLOOKUP(A535,rawdatas!A:C,3,FALSE)</f>
        <v>A78</v>
      </c>
      <c r="C535" s="20" t="s">
        <v>7134</v>
      </c>
    </row>
    <row r="536" spans="1:3" x14ac:dyDescent="0.25">
      <c r="A536" s="20">
        <v>752761265</v>
      </c>
      <c r="B536" s="20" t="str">
        <f>VLOOKUP(A536,rawdatas!A:C,3,FALSE)</f>
        <v>A78</v>
      </c>
      <c r="C536" s="20" t="s">
        <v>7135</v>
      </c>
    </row>
    <row r="537" spans="1:3" x14ac:dyDescent="0.25">
      <c r="A537" s="20">
        <v>752761265</v>
      </c>
      <c r="B537" s="20" t="str">
        <f>VLOOKUP(A537,rawdatas!A:C,3,FALSE)</f>
        <v>A78</v>
      </c>
      <c r="C537" s="20" t="s">
        <v>7136</v>
      </c>
    </row>
    <row r="538" spans="1:3" x14ac:dyDescent="0.25">
      <c r="A538" s="20">
        <v>752761265</v>
      </c>
      <c r="B538" s="20" t="str">
        <f>VLOOKUP(A538,rawdatas!A:C,3,FALSE)</f>
        <v>A78</v>
      </c>
      <c r="C538" s="20" t="s">
        <v>7137</v>
      </c>
    </row>
    <row r="539" spans="1:3" x14ac:dyDescent="0.25">
      <c r="A539" s="20">
        <v>752761265</v>
      </c>
      <c r="B539" s="20" t="str">
        <f>VLOOKUP(A539,rawdatas!A:C,3,FALSE)</f>
        <v>A78</v>
      </c>
      <c r="C539" s="20" t="s">
        <v>7138</v>
      </c>
    </row>
    <row r="540" spans="1:3" x14ac:dyDescent="0.25">
      <c r="A540" s="20">
        <v>752761265</v>
      </c>
      <c r="B540" s="20" t="str">
        <f>VLOOKUP(A540,rawdatas!A:C,3,FALSE)</f>
        <v>A78</v>
      </c>
      <c r="C540" s="20" t="s">
        <v>7139</v>
      </c>
    </row>
    <row r="541" spans="1:3" x14ac:dyDescent="0.25">
      <c r="A541" s="20">
        <v>752761265</v>
      </c>
      <c r="B541" s="20" t="str">
        <f>VLOOKUP(A541,rawdatas!A:C,3,FALSE)</f>
        <v>A78</v>
      </c>
      <c r="C541" s="20" t="s">
        <v>7140</v>
      </c>
    </row>
    <row r="542" spans="1:3" x14ac:dyDescent="0.25">
      <c r="A542" s="20">
        <v>752761265</v>
      </c>
      <c r="B542" s="20" t="str">
        <f>VLOOKUP(A542,rawdatas!A:C,3,FALSE)</f>
        <v>A78</v>
      </c>
      <c r="C542" s="20" t="s">
        <v>7141</v>
      </c>
    </row>
    <row r="543" spans="1:3" x14ac:dyDescent="0.25">
      <c r="A543" s="20">
        <v>752761265</v>
      </c>
      <c r="B543" s="20" t="str">
        <f>VLOOKUP(A543,rawdatas!A:C,3,FALSE)</f>
        <v>A78</v>
      </c>
      <c r="C543" s="20" t="s">
        <v>7142</v>
      </c>
    </row>
    <row r="544" spans="1:3" x14ac:dyDescent="0.25">
      <c r="A544" s="20">
        <v>752761265</v>
      </c>
      <c r="B544" s="20" t="str">
        <f>VLOOKUP(A544,rawdatas!A:C,3,FALSE)</f>
        <v>A78</v>
      </c>
      <c r="C544" s="20" t="s">
        <v>7143</v>
      </c>
    </row>
    <row r="545" spans="1:3" x14ac:dyDescent="0.25">
      <c r="A545" s="20">
        <v>752761265</v>
      </c>
      <c r="B545" s="20" t="str">
        <f>VLOOKUP(A545,rawdatas!A:C,3,FALSE)</f>
        <v>A78</v>
      </c>
      <c r="C545" s="20" t="s">
        <v>7144</v>
      </c>
    </row>
    <row r="546" spans="1:3" x14ac:dyDescent="0.25">
      <c r="A546" s="20">
        <v>752761265</v>
      </c>
      <c r="B546" s="20" t="str">
        <f>VLOOKUP(A546,rawdatas!A:C,3,FALSE)</f>
        <v>A78</v>
      </c>
      <c r="C546" s="20" t="s">
        <v>7145</v>
      </c>
    </row>
    <row r="547" spans="1:3" x14ac:dyDescent="0.25">
      <c r="A547" s="20">
        <v>752761265</v>
      </c>
      <c r="B547" s="20" t="str">
        <f>VLOOKUP(A547,rawdatas!A:C,3,FALSE)</f>
        <v>A78</v>
      </c>
      <c r="C547" s="20" t="s">
        <v>7146</v>
      </c>
    </row>
    <row r="548" spans="1:3" x14ac:dyDescent="0.25">
      <c r="A548" s="20">
        <v>752761265</v>
      </c>
      <c r="B548" s="20" t="str">
        <f>VLOOKUP(A548,rawdatas!A:C,3,FALSE)</f>
        <v>A78</v>
      </c>
      <c r="C548" s="20" t="s">
        <v>7147</v>
      </c>
    </row>
    <row r="549" spans="1:3" x14ac:dyDescent="0.25">
      <c r="A549" s="20">
        <v>752761265</v>
      </c>
      <c r="B549" s="20" t="str">
        <f>VLOOKUP(A549,rawdatas!A:C,3,FALSE)</f>
        <v>A78</v>
      </c>
      <c r="C549" s="20" t="s">
        <v>7148</v>
      </c>
    </row>
    <row r="550" spans="1:3" x14ac:dyDescent="0.25">
      <c r="A550" s="20">
        <v>752761265</v>
      </c>
      <c r="B550" s="20" t="str">
        <f>VLOOKUP(A550,rawdatas!A:C,3,FALSE)</f>
        <v>A78</v>
      </c>
      <c r="C550" s="20" t="s">
        <v>7149</v>
      </c>
    </row>
    <row r="551" spans="1:3" x14ac:dyDescent="0.25">
      <c r="A551" s="20">
        <v>752761265</v>
      </c>
      <c r="B551" s="20" t="str">
        <f>VLOOKUP(A551,rawdatas!A:C,3,FALSE)</f>
        <v>A78</v>
      </c>
      <c r="C551" s="20" t="s">
        <v>7150</v>
      </c>
    </row>
    <row r="552" spans="1:3" x14ac:dyDescent="0.25">
      <c r="A552" s="20">
        <v>752761265</v>
      </c>
      <c r="B552" s="20" t="str">
        <f>VLOOKUP(A552,rawdatas!A:C,3,FALSE)</f>
        <v>A78</v>
      </c>
      <c r="C552" s="20" t="s">
        <v>7151</v>
      </c>
    </row>
    <row r="553" spans="1:3" x14ac:dyDescent="0.25">
      <c r="A553" s="20">
        <v>752761265</v>
      </c>
      <c r="B553" s="20" t="str">
        <f>VLOOKUP(A553,rawdatas!A:C,3,FALSE)</f>
        <v>A78</v>
      </c>
      <c r="C553" s="20" t="s">
        <v>7152</v>
      </c>
    </row>
    <row r="554" spans="1:3" x14ac:dyDescent="0.25">
      <c r="A554" s="20">
        <v>411783395</v>
      </c>
      <c r="B554" s="20" t="str">
        <f>VLOOKUP(A554,rawdatas!A:C,3,FALSE)</f>
        <v>A79</v>
      </c>
      <c r="C554" s="20" t="s">
        <v>7153</v>
      </c>
    </row>
    <row r="555" spans="1:3" x14ac:dyDescent="0.25">
      <c r="A555" s="20">
        <v>411783395</v>
      </c>
      <c r="B555" s="20" t="str">
        <f>VLOOKUP(A555,rawdatas!A:C,3,FALSE)</f>
        <v>A79</v>
      </c>
      <c r="C555" s="20" t="s">
        <v>7154</v>
      </c>
    </row>
    <row r="556" spans="1:3" x14ac:dyDescent="0.25">
      <c r="A556" s="20">
        <v>411783395</v>
      </c>
      <c r="B556" s="20" t="str">
        <f>VLOOKUP(A556,rawdatas!A:C,3,FALSE)</f>
        <v>A79</v>
      </c>
      <c r="C556" s="20" t="s">
        <v>7155</v>
      </c>
    </row>
    <row r="557" spans="1:3" x14ac:dyDescent="0.25">
      <c r="A557" s="20">
        <v>411783395</v>
      </c>
      <c r="B557" s="20" t="str">
        <f>VLOOKUP(A557,rawdatas!A:C,3,FALSE)</f>
        <v>A79</v>
      </c>
      <c r="C557" s="20" t="s">
        <v>7156</v>
      </c>
    </row>
    <row r="558" spans="1:3" x14ac:dyDescent="0.25">
      <c r="A558" s="20">
        <v>411783395</v>
      </c>
      <c r="B558" s="20" t="str">
        <f>VLOOKUP(A558,rawdatas!A:C,3,FALSE)</f>
        <v>A79</v>
      </c>
      <c r="C558" s="20" t="s">
        <v>7157</v>
      </c>
    </row>
    <row r="559" spans="1:3" x14ac:dyDescent="0.25">
      <c r="A559" s="20">
        <v>411783395</v>
      </c>
      <c r="B559" s="20" t="str">
        <f>VLOOKUP(A559,rawdatas!A:C,3,FALSE)</f>
        <v>A79</v>
      </c>
      <c r="C559" s="20" t="s">
        <v>7158</v>
      </c>
    </row>
    <row r="560" spans="1:3" x14ac:dyDescent="0.25">
      <c r="A560" s="20">
        <v>411783395</v>
      </c>
      <c r="B560" s="20" t="str">
        <f>VLOOKUP(A560,rawdatas!A:C,3,FALSE)</f>
        <v>A79</v>
      </c>
      <c r="C560" s="20" t="s">
        <v>7159</v>
      </c>
    </row>
    <row r="561" spans="1:3" x14ac:dyDescent="0.25">
      <c r="A561" s="20">
        <v>411783395</v>
      </c>
      <c r="B561" s="20" t="str">
        <f>VLOOKUP(A561,rawdatas!A:C,3,FALSE)</f>
        <v>A79</v>
      </c>
      <c r="C561" s="20" t="s">
        <v>7160</v>
      </c>
    </row>
    <row r="562" spans="1:3" x14ac:dyDescent="0.25">
      <c r="A562" s="20">
        <v>411783395</v>
      </c>
      <c r="B562" s="20" t="str">
        <f>VLOOKUP(A562,rawdatas!A:C,3,FALSE)</f>
        <v>A79</v>
      </c>
      <c r="C562" s="20" t="s">
        <v>7161</v>
      </c>
    </row>
    <row r="563" spans="1:3" x14ac:dyDescent="0.25">
      <c r="A563" s="20">
        <v>411783395</v>
      </c>
      <c r="B563" s="20" t="str">
        <f>VLOOKUP(A563,rawdatas!A:C,3,FALSE)</f>
        <v>A79</v>
      </c>
      <c r="C563" s="20" t="s">
        <v>7162</v>
      </c>
    </row>
    <row r="564" spans="1:3" x14ac:dyDescent="0.25">
      <c r="A564" s="20">
        <v>411783395</v>
      </c>
      <c r="B564" s="20" t="str">
        <f>VLOOKUP(A564,rawdatas!A:C,3,FALSE)</f>
        <v>A79</v>
      </c>
      <c r="C564" s="20" t="s">
        <v>7163</v>
      </c>
    </row>
    <row r="565" spans="1:3" x14ac:dyDescent="0.25">
      <c r="A565" s="20">
        <v>411783395</v>
      </c>
      <c r="B565" s="20" t="str">
        <f>VLOOKUP(A565,rawdatas!A:C,3,FALSE)</f>
        <v>A79</v>
      </c>
      <c r="C565" s="20" t="s">
        <v>7164</v>
      </c>
    </row>
    <row r="566" spans="1:3" x14ac:dyDescent="0.25">
      <c r="A566" s="20">
        <v>411783395</v>
      </c>
      <c r="B566" s="20" t="str">
        <f>VLOOKUP(A566,rawdatas!A:C,3,FALSE)</f>
        <v>A79</v>
      </c>
      <c r="C566" s="20" t="s">
        <v>7165</v>
      </c>
    </row>
    <row r="567" spans="1:3" x14ac:dyDescent="0.25">
      <c r="A567" s="20">
        <v>411783395</v>
      </c>
      <c r="B567" s="20" t="str">
        <f>VLOOKUP(A567,rawdatas!A:C,3,FALSE)</f>
        <v>A79</v>
      </c>
      <c r="C567" s="20" t="s">
        <v>7166</v>
      </c>
    </row>
    <row r="568" spans="1:3" x14ac:dyDescent="0.25">
      <c r="A568" s="20">
        <v>411783395</v>
      </c>
      <c r="B568" s="20" t="str">
        <f>VLOOKUP(A568,rawdatas!A:C,3,FALSE)</f>
        <v>A79</v>
      </c>
      <c r="C568" s="20" t="s">
        <v>7167</v>
      </c>
    </row>
    <row r="569" spans="1:3" x14ac:dyDescent="0.25">
      <c r="A569" s="20">
        <v>411783395</v>
      </c>
      <c r="B569" s="20" t="str">
        <f>VLOOKUP(A569,rawdatas!A:C,3,FALSE)</f>
        <v>A79</v>
      </c>
      <c r="C569" s="20" t="s">
        <v>7168</v>
      </c>
    </row>
    <row r="570" spans="1:3" x14ac:dyDescent="0.25">
      <c r="A570" s="20">
        <v>411783395</v>
      </c>
      <c r="B570" s="20" t="str">
        <f>VLOOKUP(A570,rawdatas!A:C,3,FALSE)</f>
        <v>A79</v>
      </c>
      <c r="C570" s="20" t="s">
        <v>7169</v>
      </c>
    </row>
    <row r="571" spans="1:3" x14ac:dyDescent="0.25">
      <c r="A571" s="20">
        <v>411783395</v>
      </c>
      <c r="B571" s="20" t="str">
        <f>VLOOKUP(A571,rawdatas!A:C,3,FALSE)</f>
        <v>A79</v>
      </c>
      <c r="C571" s="20" t="s">
        <v>7170</v>
      </c>
    </row>
    <row r="572" spans="1:3" x14ac:dyDescent="0.25">
      <c r="A572" s="20">
        <v>411783395</v>
      </c>
      <c r="B572" s="20" t="str">
        <f>VLOOKUP(A572,rawdatas!A:C,3,FALSE)</f>
        <v>A79</v>
      </c>
      <c r="C572" s="20" t="s">
        <v>7171</v>
      </c>
    </row>
    <row r="573" spans="1:3" x14ac:dyDescent="0.25">
      <c r="A573" s="20">
        <v>411783395</v>
      </c>
      <c r="B573" s="20" t="str">
        <f>VLOOKUP(A573,rawdatas!A:C,3,FALSE)</f>
        <v>A79</v>
      </c>
      <c r="C573" s="20" t="s">
        <v>7172</v>
      </c>
    </row>
    <row r="574" spans="1:3" x14ac:dyDescent="0.25">
      <c r="A574" s="20">
        <v>411783395</v>
      </c>
      <c r="B574" s="20" t="str">
        <f>VLOOKUP(A574,rawdatas!A:C,3,FALSE)</f>
        <v>A79</v>
      </c>
      <c r="C574" s="20" t="s">
        <v>7173</v>
      </c>
    </row>
    <row r="575" spans="1:3" x14ac:dyDescent="0.25">
      <c r="A575" s="20">
        <v>411783395</v>
      </c>
      <c r="B575" s="20" t="str">
        <f>VLOOKUP(A575,rawdatas!A:C,3,FALSE)</f>
        <v>A79</v>
      </c>
      <c r="C575" s="20" t="s">
        <v>7174</v>
      </c>
    </row>
    <row r="576" spans="1:3" x14ac:dyDescent="0.25">
      <c r="A576" s="20">
        <v>411783395</v>
      </c>
      <c r="B576" s="20" t="str">
        <f>VLOOKUP(A576,rawdatas!A:C,3,FALSE)</f>
        <v>A79</v>
      </c>
      <c r="C576" s="20" t="s">
        <v>7175</v>
      </c>
    </row>
    <row r="577" spans="1:3" x14ac:dyDescent="0.25">
      <c r="A577" s="20">
        <v>411783395</v>
      </c>
      <c r="B577" s="20" t="str">
        <f>VLOOKUP(A577,rawdatas!A:C,3,FALSE)</f>
        <v>A79</v>
      </c>
      <c r="C577" s="20" t="s">
        <v>7176</v>
      </c>
    </row>
    <row r="578" spans="1:3" x14ac:dyDescent="0.25">
      <c r="A578" s="20">
        <v>411783395</v>
      </c>
      <c r="B578" s="20" t="str">
        <f>VLOOKUP(A578,rawdatas!A:C,3,FALSE)</f>
        <v>A79</v>
      </c>
      <c r="C578" s="20" t="s">
        <v>7177</v>
      </c>
    </row>
    <row r="579" spans="1:3" x14ac:dyDescent="0.25">
      <c r="A579" s="20">
        <v>411783395</v>
      </c>
      <c r="B579" s="20" t="str">
        <f>VLOOKUP(A579,rawdatas!A:C,3,FALSE)</f>
        <v>A79</v>
      </c>
      <c r="C579" s="20" t="s">
        <v>7178</v>
      </c>
    </row>
    <row r="580" spans="1:3" x14ac:dyDescent="0.25">
      <c r="A580" s="20">
        <v>411783395</v>
      </c>
      <c r="B580" s="20" t="str">
        <f>VLOOKUP(A580,rawdatas!A:C,3,FALSE)</f>
        <v>A79</v>
      </c>
      <c r="C580" s="20" t="s">
        <v>7179</v>
      </c>
    </row>
    <row r="581" spans="1:3" x14ac:dyDescent="0.25">
      <c r="A581" s="20">
        <v>411783395</v>
      </c>
      <c r="B581" s="20" t="str">
        <f>VLOOKUP(A581,rawdatas!A:C,3,FALSE)</f>
        <v>A79</v>
      </c>
      <c r="C581" s="20" t="s">
        <v>7180</v>
      </c>
    </row>
    <row r="582" spans="1:3" x14ac:dyDescent="0.25">
      <c r="A582" s="20">
        <v>411783395</v>
      </c>
      <c r="B582" s="20" t="str">
        <f>VLOOKUP(A582,rawdatas!A:C,3,FALSE)</f>
        <v>A79</v>
      </c>
      <c r="C582" s="20" t="s">
        <v>7181</v>
      </c>
    </row>
    <row r="583" spans="1:3" x14ac:dyDescent="0.25">
      <c r="A583" s="20">
        <v>411783395</v>
      </c>
      <c r="B583" s="20" t="str">
        <f>VLOOKUP(A583,rawdatas!A:C,3,FALSE)</f>
        <v>A79</v>
      </c>
      <c r="C583" s="20" t="s">
        <v>7182</v>
      </c>
    </row>
    <row r="584" spans="1:3" x14ac:dyDescent="0.25">
      <c r="A584" s="20">
        <v>411783395</v>
      </c>
      <c r="B584" s="20" t="str">
        <f>VLOOKUP(A584,rawdatas!A:C,3,FALSE)</f>
        <v>A79</v>
      </c>
      <c r="C584" s="20" t="s">
        <v>7183</v>
      </c>
    </row>
    <row r="585" spans="1:3" x14ac:dyDescent="0.25">
      <c r="A585" s="20">
        <v>411783395</v>
      </c>
      <c r="B585" s="20" t="str">
        <f>VLOOKUP(A585,rawdatas!A:C,3,FALSE)</f>
        <v>A79</v>
      </c>
      <c r="C585" s="20" t="s">
        <v>7184</v>
      </c>
    </row>
    <row r="586" spans="1:3" x14ac:dyDescent="0.25">
      <c r="A586" s="20">
        <v>411783395</v>
      </c>
      <c r="B586" s="20" t="str">
        <f>VLOOKUP(A586,rawdatas!A:C,3,FALSE)</f>
        <v>A79</v>
      </c>
      <c r="C586" s="20" t="s">
        <v>7185</v>
      </c>
    </row>
    <row r="587" spans="1:3" x14ac:dyDescent="0.25">
      <c r="A587" s="20">
        <v>411783395</v>
      </c>
      <c r="B587" s="20" t="str">
        <f>VLOOKUP(A587,rawdatas!A:C,3,FALSE)</f>
        <v>A79</v>
      </c>
      <c r="C587" s="20" t="s">
        <v>7186</v>
      </c>
    </row>
    <row r="588" spans="1:3" x14ac:dyDescent="0.25">
      <c r="A588" s="20">
        <v>411783395</v>
      </c>
      <c r="B588" s="20" t="str">
        <f>VLOOKUP(A588,rawdatas!A:C,3,FALSE)</f>
        <v>A79</v>
      </c>
      <c r="C588" s="20" t="s">
        <v>7187</v>
      </c>
    </row>
    <row r="589" spans="1:3" x14ac:dyDescent="0.25">
      <c r="A589" s="20">
        <v>411783395</v>
      </c>
      <c r="B589" s="20" t="str">
        <f>VLOOKUP(A589,rawdatas!A:C,3,FALSE)</f>
        <v>A79</v>
      </c>
      <c r="C589" s="20" t="s">
        <v>7188</v>
      </c>
    </row>
    <row r="590" spans="1:3" x14ac:dyDescent="0.25">
      <c r="A590" s="20">
        <v>790022062</v>
      </c>
      <c r="B590" s="20" t="str">
        <f>VLOOKUP(A590,rawdatas!A:C,3,FALSE)</f>
        <v>A80</v>
      </c>
      <c r="C590" s="20" t="s">
        <v>7189</v>
      </c>
    </row>
    <row r="591" spans="1:3" x14ac:dyDescent="0.25">
      <c r="A591" s="20">
        <v>790022062</v>
      </c>
      <c r="B591" s="20" t="str">
        <f>VLOOKUP(A591,rawdatas!A:C,3,FALSE)</f>
        <v>A80</v>
      </c>
      <c r="C591" s="20" t="s">
        <v>7190</v>
      </c>
    </row>
    <row r="592" spans="1:3" x14ac:dyDescent="0.25">
      <c r="A592" s="20">
        <v>790022062</v>
      </c>
      <c r="B592" s="20" t="str">
        <f>VLOOKUP(A592,rawdatas!A:C,3,FALSE)</f>
        <v>A80</v>
      </c>
      <c r="C592" s="20" t="s">
        <v>7191</v>
      </c>
    </row>
    <row r="593" spans="1:3" x14ac:dyDescent="0.25">
      <c r="A593" s="20">
        <v>790022062</v>
      </c>
      <c r="B593" s="20" t="str">
        <f>VLOOKUP(A593,rawdatas!A:C,3,FALSE)</f>
        <v>A80</v>
      </c>
      <c r="C593" s="20" t="s">
        <v>7192</v>
      </c>
    </row>
    <row r="594" spans="1:3" x14ac:dyDescent="0.25">
      <c r="A594" s="20">
        <v>790022062</v>
      </c>
      <c r="B594" s="20" t="str">
        <f>VLOOKUP(A594,rawdatas!A:C,3,FALSE)</f>
        <v>A80</v>
      </c>
      <c r="C594" s="20" t="s">
        <v>7193</v>
      </c>
    </row>
    <row r="595" spans="1:3" x14ac:dyDescent="0.25">
      <c r="A595" s="20">
        <v>790022062</v>
      </c>
      <c r="B595" s="20" t="str">
        <f>VLOOKUP(A595,rawdatas!A:C,3,FALSE)</f>
        <v>A80</v>
      </c>
      <c r="C595" s="20" t="s">
        <v>7194</v>
      </c>
    </row>
    <row r="596" spans="1:3" x14ac:dyDescent="0.25">
      <c r="A596" s="20">
        <v>790022062</v>
      </c>
      <c r="B596" s="20" t="str">
        <f>VLOOKUP(A596,rawdatas!A:C,3,FALSE)</f>
        <v>A80</v>
      </c>
      <c r="C596" s="20" t="s">
        <v>7195</v>
      </c>
    </row>
    <row r="597" spans="1:3" x14ac:dyDescent="0.25">
      <c r="A597" s="20">
        <v>790022062</v>
      </c>
      <c r="B597" s="20" t="str">
        <f>VLOOKUP(A597,rawdatas!A:C,3,FALSE)</f>
        <v>A80</v>
      </c>
      <c r="C597" s="20" t="s">
        <v>7196</v>
      </c>
    </row>
    <row r="598" spans="1:3" x14ac:dyDescent="0.25">
      <c r="A598" s="20">
        <v>790022062</v>
      </c>
      <c r="B598" s="20" t="str">
        <f>VLOOKUP(A598,rawdatas!A:C,3,FALSE)</f>
        <v>A80</v>
      </c>
      <c r="C598" s="20" t="s">
        <v>7197</v>
      </c>
    </row>
    <row r="599" spans="1:3" x14ac:dyDescent="0.25">
      <c r="A599" s="20">
        <v>790022062</v>
      </c>
      <c r="B599" s="20" t="str">
        <f>VLOOKUP(A599,rawdatas!A:C,3,FALSE)</f>
        <v>A80</v>
      </c>
      <c r="C599" s="20" t="s">
        <v>7198</v>
      </c>
    </row>
    <row r="600" spans="1:3" x14ac:dyDescent="0.25">
      <c r="A600" s="20">
        <v>790022062</v>
      </c>
      <c r="B600" s="20" t="str">
        <f>VLOOKUP(A600,rawdatas!A:C,3,FALSE)</f>
        <v>A80</v>
      </c>
      <c r="C600" s="20" t="s">
        <v>7199</v>
      </c>
    </row>
    <row r="601" spans="1:3" x14ac:dyDescent="0.25">
      <c r="A601" s="20">
        <v>790022062</v>
      </c>
      <c r="B601" s="20" t="str">
        <f>VLOOKUP(A601,rawdatas!A:C,3,FALSE)</f>
        <v>A80</v>
      </c>
      <c r="C601" s="20" t="s">
        <v>7200</v>
      </c>
    </row>
    <row r="602" spans="1:3" x14ac:dyDescent="0.25">
      <c r="A602" s="20">
        <v>790022062</v>
      </c>
      <c r="B602" s="20" t="str">
        <f>VLOOKUP(A602,rawdatas!A:C,3,FALSE)</f>
        <v>A80</v>
      </c>
      <c r="C602" s="20" t="s">
        <v>7201</v>
      </c>
    </row>
    <row r="603" spans="1:3" x14ac:dyDescent="0.25">
      <c r="A603" s="20">
        <v>790022062</v>
      </c>
      <c r="B603" s="20" t="str">
        <f>VLOOKUP(A603,rawdatas!A:C,3,FALSE)</f>
        <v>A80</v>
      </c>
      <c r="C603" s="20" t="s">
        <v>7202</v>
      </c>
    </row>
    <row r="604" spans="1:3" x14ac:dyDescent="0.25">
      <c r="A604" s="20">
        <v>790022062</v>
      </c>
      <c r="B604" s="20" t="str">
        <f>VLOOKUP(A604,rawdatas!A:C,3,FALSE)</f>
        <v>A80</v>
      </c>
      <c r="C604" s="20" t="s">
        <v>7203</v>
      </c>
    </row>
    <row r="605" spans="1:3" x14ac:dyDescent="0.25">
      <c r="A605" s="20">
        <v>790022062</v>
      </c>
      <c r="B605" s="20" t="str">
        <f>VLOOKUP(A605,rawdatas!A:C,3,FALSE)</f>
        <v>A80</v>
      </c>
      <c r="C605" s="20" t="s">
        <v>7204</v>
      </c>
    </row>
    <row r="606" spans="1:3" x14ac:dyDescent="0.25">
      <c r="A606" s="20">
        <v>790022062</v>
      </c>
      <c r="B606" s="20" t="str">
        <f>VLOOKUP(A606,rawdatas!A:C,3,FALSE)</f>
        <v>A80</v>
      </c>
      <c r="C606" s="20" t="s">
        <v>7205</v>
      </c>
    </row>
    <row r="607" spans="1:3" x14ac:dyDescent="0.25">
      <c r="A607" s="20">
        <v>790022062</v>
      </c>
      <c r="B607" s="20" t="str">
        <f>VLOOKUP(A607,rawdatas!A:C,3,FALSE)</f>
        <v>A80</v>
      </c>
      <c r="C607" s="20" t="s">
        <v>7206</v>
      </c>
    </row>
    <row r="608" spans="1:3" x14ac:dyDescent="0.25">
      <c r="A608" s="20">
        <v>790022062</v>
      </c>
      <c r="B608" s="20" t="str">
        <f>VLOOKUP(A608,rawdatas!A:C,3,FALSE)</f>
        <v>A80</v>
      </c>
      <c r="C608" s="20" t="s">
        <v>7207</v>
      </c>
    </row>
    <row r="609" spans="1:3" x14ac:dyDescent="0.25">
      <c r="A609" s="20">
        <v>790022062</v>
      </c>
      <c r="B609" s="20" t="str">
        <f>VLOOKUP(A609,rawdatas!A:C,3,FALSE)</f>
        <v>A80</v>
      </c>
      <c r="C609" s="20" t="s">
        <v>7208</v>
      </c>
    </row>
    <row r="610" spans="1:3" x14ac:dyDescent="0.25">
      <c r="A610" s="20">
        <v>790022062</v>
      </c>
      <c r="B610" s="20" t="str">
        <f>VLOOKUP(A610,rawdatas!A:C,3,FALSE)</f>
        <v>A80</v>
      </c>
      <c r="C610" s="20" t="s">
        <v>7209</v>
      </c>
    </row>
    <row r="611" spans="1:3" x14ac:dyDescent="0.25">
      <c r="A611" s="20">
        <v>790022062</v>
      </c>
      <c r="B611" s="20" t="str">
        <f>VLOOKUP(A611,rawdatas!A:C,3,FALSE)</f>
        <v>A80</v>
      </c>
      <c r="C611" s="20" t="s">
        <v>7210</v>
      </c>
    </row>
    <row r="612" spans="1:3" x14ac:dyDescent="0.25">
      <c r="A612" s="20">
        <v>790022062</v>
      </c>
      <c r="B612" s="20" t="str">
        <f>VLOOKUP(A612,rawdatas!A:C,3,FALSE)</f>
        <v>A80</v>
      </c>
      <c r="C612" s="20" t="s">
        <v>7211</v>
      </c>
    </row>
    <row r="613" spans="1:3" x14ac:dyDescent="0.25">
      <c r="A613" s="20">
        <v>790022062</v>
      </c>
      <c r="B613" s="20" t="str">
        <f>VLOOKUP(A613,rawdatas!A:C,3,FALSE)</f>
        <v>A80</v>
      </c>
      <c r="C613" s="20" t="s">
        <v>7212</v>
      </c>
    </row>
    <row r="614" spans="1:3" x14ac:dyDescent="0.25">
      <c r="A614" s="20">
        <v>790022062</v>
      </c>
      <c r="B614" s="20" t="str">
        <f>VLOOKUP(A614,rawdatas!A:C,3,FALSE)</f>
        <v>A80</v>
      </c>
      <c r="C614" s="20" t="s">
        <v>7213</v>
      </c>
    </row>
    <row r="615" spans="1:3" x14ac:dyDescent="0.25">
      <c r="A615" s="20">
        <v>790022062</v>
      </c>
      <c r="B615" s="20" t="str">
        <f>VLOOKUP(A615,rawdatas!A:C,3,FALSE)</f>
        <v>A80</v>
      </c>
      <c r="C615" s="20" t="s">
        <v>7214</v>
      </c>
    </row>
    <row r="616" spans="1:3" x14ac:dyDescent="0.25">
      <c r="A616" s="20">
        <v>790022062</v>
      </c>
      <c r="B616" s="20" t="str">
        <f>VLOOKUP(A616,rawdatas!A:C,3,FALSE)</f>
        <v>A80</v>
      </c>
      <c r="C616" s="20" t="s">
        <v>7215</v>
      </c>
    </row>
    <row r="617" spans="1:3" x14ac:dyDescent="0.25">
      <c r="A617" s="20">
        <v>790022062</v>
      </c>
      <c r="B617" s="20" t="str">
        <f>VLOOKUP(A617,rawdatas!A:C,3,FALSE)</f>
        <v>A80</v>
      </c>
      <c r="C617" s="20" t="s">
        <v>7216</v>
      </c>
    </row>
    <row r="618" spans="1:3" x14ac:dyDescent="0.25">
      <c r="A618" s="20">
        <v>790022062</v>
      </c>
      <c r="B618" s="20" t="str">
        <f>VLOOKUP(A618,rawdatas!A:C,3,FALSE)</f>
        <v>A80</v>
      </c>
      <c r="C618" s="20" t="s">
        <v>7217</v>
      </c>
    </row>
    <row r="619" spans="1:3" x14ac:dyDescent="0.25">
      <c r="A619" s="20">
        <v>790022062</v>
      </c>
      <c r="B619" s="20" t="str">
        <f>VLOOKUP(A619,rawdatas!A:C,3,FALSE)</f>
        <v>A80</v>
      </c>
      <c r="C619" s="20" t="s">
        <v>7218</v>
      </c>
    </row>
    <row r="620" spans="1:3" x14ac:dyDescent="0.25">
      <c r="A620" s="20">
        <v>790022062</v>
      </c>
      <c r="B620" s="20" t="str">
        <f>VLOOKUP(A620,rawdatas!A:C,3,FALSE)</f>
        <v>A80</v>
      </c>
      <c r="C620" s="20" t="s">
        <v>7219</v>
      </c>
    </row>
    <row r="621" spans="1:3" x14ac:dyDescent="0.25">
      <c r="A621" s="20">
        <v>790022062</v>
      </c>
      <c r="B621" s="20" t="str">
        <f>VLOOKUP(A621,rawdatas!A:C,3,FALSE)</f>
        <v>A80</v>
      </c>
      <c r="C621" s="20" t="s">
        <v>7220</v>
      </c>
    </row>
    <row r="622" spans="1:3" x14ac:dyDescent="0.25">
      <c r="A622" s="20">
        <v>790022062</v>
      </c>
      <c r="B622" s="20" t="str">
        <f>VLOOKUP(A622,rawdatas!A:C,3,FALSE)</f>
        <v>A80</v>
      </c>
      <c r="C622" s="20" t="s">
        <v>7221</v>
      </c>
    </row>
    <row r="623" spans="1:3" x14ac:dyDescent="0.25">
      <c r="A623" s="20">
        <v>790022062</v>
      </c>
      <c r="B623" s="20" t="str">
        <f>VLOOKUP(A623,rawdatas!A:C,3,FALSE)</f>
        <v>A80</v>
      </c>
      <c r="C623" s="20" t="s">
        <v>7222</v>
      </c>
    </row>
    <row r="624" spans="1:3" x14ac:dyDescent="0.25">
      <c r="A624" s="20">
        <v>790022062</v>
      </c>
      <c r="B624" s="20" t="str">
        <f>VLOOKUP(A624,rawdatas!A:C,3,FALSE)</f>
        <v>A80</v>
      </c>
      <c r="C624" s="20" t="s">
        <v>7223</v>
      </c>
    </row>
    <row r="625" spans="1:3" x14ac:dyDescent="0.25">
      <c r="A625" s="20">
        <v>790022062</v>
      </c>
      <c r="B625" s="20" t="str">
        <f>VLOOKUP(A625,rawdatas!A:C,3,FALSE)</f>
        <v>A80</v>
      </c>
      <c r="C625" s="20" t="s">
        <v>7224</v>
      </c>
    </row>
    <row r="626" spans="1:3" x14ac:dyDescent="0.25">
      <c r="A626" s="20">
        <v>790022062</v>
      </c>
      <c r="B626" s="20" t="str">
        <f>VLOOKUP(A626,rawdatas!A:C,3,FALSE)</f>
        <v>A80</v>
      </c>
      <c r="C626" s="20" t="s">
        <v>7225</v>
      </c>
    </row>
    <row r="627" spans="1:3" x14ac:dyDescent="0.25">
      <c r="A627" s="20">
        <v>790022062</v>
      </c>
      <c r="B627" s="20" t="str">
        <f>VLOOKUP(A627,rawdatas!A:C,3,FALSE)</f>
        <v>A80</v>
      </c>
      <c r="C627" s="20" t="s">
        <v>7226</v>
      </c>
    </row>
    <row r="628" spans="1:3" x14ac:dyDescent="0.25">
      <c r="A628" s="20">
        <v>790022062</v>
      </c>
      <c r="B628" s="20" t="str">
        <f>VLOOKUP(A628,rawdatas!A:C,3,FALSE)</f>
        <v>A80</v>
      </c>
      <c r="C628" s="20" t="s">
        <v>7227</v>
      </c>
    </row>
    <row r="629" spans="1:3" x14ac:dyDescent="0.25">
      <c r="A629" s="20">
        <v>790022062</v>
      </c>
      <c r="B629" s="20" t="str">
        <f>VLOOKUP(A629,rawdatas!A:C,3,FALSE)</f>
        <v>A80</v>
      </c>
      <c r="C629" s="20" t="s">
        <v>7228</v>
      </c>
    </row>
    <row r="630" spans="1:3" x14ac:dyDescent="0.25">
      <c r="A630" s="20">
        <v>790022062</v>
      </c>
      <c r="B630" s="20" t="str">
        <f>VLOOKUP(A630,rawdatas!A:C,3,FALSE)</f>
        <v>A80</v>
      </c>
      <c r="C630" s="20" t="s">
        <v>7229</v>
      </c>
    </row>
    <row r="631" spans="1:3" x14ac:dyDescent="0.25">
      <c r="A631" s="20">
        <v>790022062</v>
      </c>
      <c r="B631" s="20" t="str">
        <f>VLOOKUP(A631,rawdatas!A:C,3,FALSE)</f>
        <v>A80</v>
      </c>
      <c r="C631" s="20" t="s">
        <v>7230</v>
      </c>
    </row>
    <row r="632" spans="1:3" x14ac:dyDescent="0.25">
      <c r="A632" s="20">
        <v>790022062</v>
      </c>
      <c r="B632" s="20" t="str">
        <f>VLOOKUP(A632,rawdatas!A:C,3,FALSE)</f>
        <v>A80</v>
      </c>
      <c r="C632" s="20" t="s">
        <v>7231</v>
      </c>
    </row>
    <row r="633" spans="1:3" x14ac:dyDescent="0.25">
      <c r="A633" s="20">
        <v>790022062</v>
      </c>
      <c r="B633" s="20" t="str">
        <f>VLOOKUP(A633,rawdatas!A:C,3,FALSE)</f>
        <v>A80</v>
      </c>
      <c r="C633" s="20" t="s">
        <v>7232</v>
      </c>
    </row>
    <row r="634" spans="1:3" x14ac:dyDescent="0.25">
      <c r="A634" s="20">
        <v>790022062</v>
      </c>
      <c r="B634" s="20" t="str">
        <f>VLOOKUP(A634,rawdatas!A:C,3,FALSE)</f>
        <v>A80</v>
      </c>
      <c r="C634" s="20" t="s">
        <v>7233</v>
      </c>
    </row>
    <row r="635" spans="1:3" x14ac:dyDescent="0.25">
      <c r="A635" s="20">
        <v>790022062</v>
      </c>
      <c r="B635" s="20" t="str">
        <f>VLOOKUP(A635,rawdatas!A:C,3,FALSE)</f>
        <v>A80</v>
      </c>
      <c r="C635" s="20" t="s">
        <v>7234</v>
      </c>
    </row>
    <row r="636" spans="1:3" x14ac:dyDescent="0.25">
      <c r="A636" s="20">
        <v>790022062</v>
      </c>
      <c r="B636" s="20" t="str">
        <f>VLOOKUP(A636,rawdatas!A:C,3,FALSE)</f>
        <v>A80</v>
      </c>
      <c r="C636" s="20" t="s">
        <v>7235</v>
      </c>
    </row>
    <row r="637" spans="1:3" x14ac:dyDescent="0.25">
      <c r="A637" s="20">
        <v>790022062</v>
      </c>
      <c r="B637" s="20" t="str">
        <f>VLOOKUP(A637,rawdatas!A:C,3,FALSE)</f>
        <v>A80</v>
      </c>
      <c r="C637" s="20" t="s">
        <v>7236</v>
      </c>
    </row>
    <row r="638" spans="1:3" x14ac:dyDescent="0.25">
      <c r="A638" s="20">
        <v>790022062</v>
      </c>
      <c r="B638" s="20" t="str">
        <f>VLOOKUP(A638,rawdatas!A:C,3,FALSE)</f>
        <v>A80</v>
      </c>
      <c r="C638" s="20" t="s">
        <v>7237</v>
      </c>
    </row>
    <row r="639" spans="1:3" x14ac:dyDescent="0.25">
      <c r="A639" s="20">
        <v>790022062</v>
      </c>
      <c r="B639" s="20" t="str">
        <f>VLOOKUP(A639,rawdatas!A:C,3,FALSE)</f>
        <v>A80</v>
      </c>
      <c r="C639" s="20" t="s">
        <v>7238</v>
      </c>
    </row>
    <row r="640" spans="1:3" x14ac:dyDescent="0.25">
      <c r="A640" s="20">
        <v>790022062</v>
      </c>
      <c r="B640" s="20" t="str">
        <f>VLOOKUP(A640,rawdatas!A:C,3,FALSE)</f>
        <v>A80</v>
      </c>
      <c r="C640" s="20" t="s">
        <v>7239</v>
      </c>
    </row>
    <row r="641" spans="1:3" x14ac:dyDescent="0.25">
      <c r="A641" s="20">
        <v>790022062</v>
      </c>
      <c r="B641" s="20" t="str">
        <f>VLOOKUP(A641,rawdatas!A:C,3,FALSE)</f>
        <v>A80</v>
      </c>
      <c r="C641" s="20" t="s">
        <v>7240</v>
      </c>
    </row>
    <row r="642" spans="1:3" x14ac:dyDescent="0.25">
      <c r="A642" s="20">
        <v>790022062</v>
      </c>
      <c r="B642" s="20" t="str">
        <f>VLOOKUP(A642,rawdatas!A:C,3,FALSE)</f>
        <v>A80</v>
      </c>
      <c r="C642" s="20" t="s">
        <v>7241</v>
      </c>
    </row>
    <row r="643" spans="1:3" x14ac:dyDescent="0.25">
      <c r="A643" s="20">
        <v>790022062</v>
      </c>
      <c r="B643" s="20" t="str">
        <f>VLOOKUP(A643,rawdatas!A:C,3,FALSE)</f>
        <v>A80</v>
      </c>
      <c r="C643" s="20" t="s">
        <v>7242</v>
      </c>
    </row>
    <row r="644" spans="1:3" x14ac:dyDescent="0.25">
      <c r="A644" s="20">
        <v>790022062</v>
      </c>
      <c r="B644" s="20" t="str">
        <f>VLOOKUP(A644,rawdatas!A:C,3,FALSE)</f>
        <v>A80</v>
      </c>
      <c r="C644" s="20" t="s">
        <v>7243</v>
      </c>
    </row>
    <row r="645" spans="1:3" x14ac:dyDescent="0.25">
      <c r="A645" s="20">
        <v>790022062</v>
      </c>
      <c r="B645" s="20" t="str">
        <f>VLOOKUP(A645,rawdatas!A:C,3,FALSE)</f>
        <v>A80</v>
      </c>
      <c r="C645" s="20" t="s">
        <v>7244</v>
      </c>
    </row>
    <row r="646" spans="1:3" x14ac:dyDescent="0.25">
      <c r="A646" s="20">
        <v>790022062</v>
      </c>
      <c r="B646" s="20" t="str">
        <f>VLOOKUP(A646,rawdatas!A:C,3,FALSE)</f>
        <v>A80</v>
      </c>
      <c r="C646" s="20" t="s">
        <v>7245</v>
      </c>
    </row>
    <row r="647" spans="1:3" x14ac:dyDescent="0.25">
      <c r="A647" s="20">
        <v>790022062</v>
      </c>
      <c r="B647" s="20" t="str">
        <f>VLOOKUP(A647,rawdatas!A:C,3,FALSE)</f>
        <v>A80</v>
      </c>
      <c r="C647" s="20" t="s">
        <v>7246</v>
      </c>
    </row>
    <row r="648" spans="1:3" x14ac:dyDescent="0.25">
      <c r="A648" s="20">
        <v>790022062</v>
      </c>
      <c r="B648" s="20" t="str">
        <f>VLOOKUP(A648,rawdatas!A:C,3,FALSE)</f>
        <v>A80</v>
      </c>
      <c r="C648" s="20" t="s">
        <v>7247</v>
      </c>
    </row>
    <row r="649" spans="1:3" x14ac:dyDescent="0.25">
      <c r="A649" s="20">
        <v>790022062</v>
      </c>
      <c r="B649" s="20" t="str">
        <f>VLOOKUP(A649,rawdatas!A:C,3,FALSE)</f>
        <v>A80</v>
      </c>
      <c r="C649" s="20" t="s">
        <v>7248</v>
      </c>
    </row>
    <row r="650" spans="1:3" x14ac:dyDescent="0.25">
      <c r="A650" s="20">
        <v>790022062</v>
      </c>
      <c r="B650" s="20" t="str">
        <f>VLOOKUP(A650,rawdatas!A:C,3,FALSE)</f>
        <v>A80</v>
      </c>
      <c r="C650" s="20" t="s">
        <v>7249</v>
      </c>
    </row>
    <row r="651" spans="1:3" x14ac:dyDescent="0.25">
      <c r="A651" s="20">
        <v>790022062</v>
      </c>
      <c r="B651" s="20" t="str">
        <f>VLOOKUP(A651,rawdatas!A:C,3,FALSE)</f>
        <v>A80</v>
      </c>
      <c r="C651" s="20" t="s">
        <v>7250</v>
      </c>
    </row>
    <row r="652" spans="1:3" x14ac:dyDescent="0.25">
      <c r="A652" s="20">
        <v>790022062</v>
      </c>
      <c r="B652" s="20" t="str">
        <f>VLOOKUP(A652,rawdatas!A:C,3,FALSE)</f>
        <v>A80</v>
      </c>
      <c r="C652" s="20" t="s">
        <v>7251</v>
      </c>
    </row>
    <row r="653" spans="1:3" x14ac:dyDescent="0.25">
      <c r="A653" s="20">
        <v>790022062</v>
      </c>
      <c r="B653" s="20" t="str">
        <f>VLOOKUP(A653,rawdatas!A:C,3,FALSE)</f>
        <v>A80</v>
      </c>
      <c r="C653" s="20" t="s">
        <v>7252</v>
      </c>
    </row>
    <row r="654" spans="1:3" x14ac:dyDescent="0.25">
      <c r="A654" s="20">
        <v>790022062</v>
      </c>
      <c r="B654" s="20" t="str">
        <f>VLOOKUP(A654,rawdatas!A:C,3,FALSE)</f>
        <v>A80</v>
      </c>
      <c r="C654" s="20" t="s">
        <v>7253</v>
      </c>
    </row>
    <row r="655" spans="1:3" x14ac:dyDescent="0.25">
      <c r="A655" s="20">
        <v>790022062</v>
      </c>
      <c r="B655" s="20" t="str">
        <f>VLOOKUP(A655,rawdatas!A:C,3,FALSE)</f>
        <v>A80</v>
      </c>
      <c r="C655" s="20" t="s">
        <v>7254</v>
      </c>
    </row>
    <row r="656" spans="1:3" x14ac:dyDescent="0.25">
      <c r="A656" s="20">
        <v>790022062</v>
      </c>
      <c r="B656" s="20" t="str">
        <f>VLOOKUP(A656,rawdatas!A:C,3,FALSE)</f>
        <v>A80</v>
      </c>
      <c r="C656" s="20" t="s">
        <v>7255</v>
      </c>
    </row>
    <row r="657" spans="1:3" x14ac:dyDescent="0.25">
      <c r="A657" s="20">
        <v>790022062</v>
      </c>
      <c r="B657" s="20" t="str">
        <f>VLOOKUP(A657,rawdatas!A:C,3,FALSE)</f>
        <v>A80</v>
      </c>
      <c r="C657" s="20" t="s">
        <v>7256</v>
      </c>
    </row>
    <row r="658" spans="1:3" x14ac:dyDescent="0.25">
      <c r="A658" s="20">
        <v>790022062</v>
      </c>
      <c r="B658" s="20" t="str">
        <f>VLOOKUP(A658,rawdatas!A:C,3,FALSE)</f>
        <v>A80</v>
      </c>
      <c r="C658" s="20" t="s">
        <v>7257</v>
      </c>
    </row>
    <row r="659" spans="1:3" x14ac:dyDescent="0.25">
      <c r="A659" s="20">
        <v>790022062</v>
      </c>
      <c r="B659" s="20" t="str">
        <f>VLOOKUP(A659,rawdatas!A:C,3,FALSE)</f>
        <v>A80</v>
      </c>
      <c r="C659" s="20" t="s">
        <v>7258</v>
      </c>
    </row>
    <row r="660" spans="1:3" x14ac:dyDescent="0.25">
      <c r="A660" s="20">
        <v>790022062</v>
      </c>
      <c r="B660" s="20" t="str">
        <f>VLOOKUP(A660,rawdatas!A:C,3,FALSE)</f>
        <v>A80</v>
      </c>
      <c r="C660" s="20" t="s">
        <v>7259</v>
      </c>
    </row>
    <row r="661" spans="1:3" x14ac:dyDescent="0.25">
      <c r="A661" s="20">
        <v>790022062</v>
      </c>
      <c r="B661" s="20" t="str">
        <f>VLOOKUP(A661,rawdatas!A:C,3,FALSE)</f>
        <v>A80</v>
      </c>
      <c r="C661" s="20" t="s">
        <v>7260</v>
      </c>
    </row>
    <row r="662" spans="1:3" x14ac:dyDescent="0.25">
      <c r="A662" s="20">
        <v>790022062</v>
      </c>
      <c r="B662" s="20" t="str">
        <f>VLOOKUP(A662,rawdatas!A:C,3,FALSE)</f>
        <v>A80</v>
      </c>
      <c r="C662" s="20" t="s">
        <v>7261</v>
      </c>
    </row>
    <row r="663" spans="1:3" x14ac:dyDescent="0.25">
      <c r="A663" s="20">
        <v>790022062</v>
      </c>
      <c r="B663" s="20" t="str">
        <f>VLOOKUP(A663,rawdatas!A:C,3,FALSE)</f>
        <v>A80</v>
      </c>
      <c r="C663" s="20" t="s">
        <v>7262</v>
      </c>
    </row>
    <row r="664" spans="1:3" x14ac:dyDescent="0.25">
      <c r="A664" s="20">
        <v>790022062</v>
      </c>
      <c r="B664" s="20" t="str">
        <f>VLOOKUP(A664,rawdatas!A:C,3,FALSE)</f>
        <v>A80</v>
      </c>
      <c r="C664" s="20" t="s">
        <v>7263</v>
      </c>
    </row>
    <row r="665" spans="1:3" x14ac:dyDescent="0.25">
      <c r="A665" s="20">
        <v>790022062</v>
      </c>
      <c r="B665" s="20" t="str">
        <f>VLOOKUP(A665,rawdatas!A:C,3,FALSE)</f>
        <v>A80</v>
      </c>
      <c r="C665" s="20" t="s">
        <v>7264</v>
      </c>
    </row>
    <row r="666" spans="1:3" x14ac:dyDescent="0.25">
      <c r="A666" s="20">
        <v>790022062</v>
      </c>
      <c r="B666" s="20" t="str">
        <f>VLOOKUP(A666,rawdatas!A:C,3,FALSE)</f>
        <v>A80</v>
      </c>
      <c r="C666" s="20" t="s">
        <v>7265</v>
      </c>
    </row>
    <row r="667" spans="1:3" x14ac:dyDescent="0.25">
      <c r="A667" s="20">
        <v>790022062</v>
      </c>
      <c r="B667" s="20" t="str">
        <f>VLOOKUP(A667,rawdatas!A:C,3,FALSE)</f>
        <v>A80</v>
      </c>
      <c r="C667" s="20" t="s">
        <v>7266</v>
      </c>
    </row>
    <row r="668" spans="1:3" x14ac:dyDescent="0.25">
      <c r="A668" s="20">
        <v>790022062</v>
      </c>
      <c r="B668" s="20" t="str">
        <f>VLOOKUP(A668,rawdatas!A:C,3,FALSE)</f>
        <v>A80</v>
      </c>
      <c r="C668" s="20" t="s">
        <v>7267</v>
      </c>
    </row>
    <row r="669" spans="1:3" x14ac:dyDescent="0.25">
      <c r="A669" s="20">
        <v>790022062</v>
      </c>
      <c r="B669" s="20" t="str">
        <f>VLOOKUP(A669,rawdatas!A:C,3,FALSE)</f>
        <v>A80</v>
      </c>
      <c r="C669" s="20" t="s">
        <v>7268</v>
      </c>
    </row>
    <row r="670" spans="1:3" x14ac:dyDescent="0.25">
      <c r="A670" s="20">
        <v>790022062</v>
      </c>
      <c r="B670" s="20" t="str">
        <f>VLOOKUP(A670,rawdatas!A:C,3,FALSE)</f>
        <v>A80</v>
      </c>
      <c r="C670" s="20" t="s">
        <v>7269</v>
      </c>
    </row>
    <row r="671" spans="1:3" x14ac:dyDescent="0.25">
      <c r="A671" s="20">
        <v>790022062</v>
      </c>
      <c r="B671" s="20" t="str">
        <f>VLOOKUP(A671,rawdatas!A:C,3,FALSE)</f>
        <v>A80</v>
      </c>
      <c r="C671" s="20" t="s">
        <v>7270</v>
      </c>
    </row>
    <row r="672" spans="1:3" x14ac:dyDescent="0.25">
      <c r="A672" s="20">
        <v>790022062</v>
      </c>
      <c r="B672" s="20" t="str">
        <f>VLOOKUP(A672,rawdatas!A:C,3,FALSE)</f>
        <v>A80</v>
      </c>
      <c r="C672" s="20" t="s">
        <v>7271</v>
      </c>
    </row>
    <row r="673" spans="1:3" x14ac:dyDescent="0.25">
      <c r="A673" s="20">
        <v>790022062</v>
      </c>
      <c r="B673" s="20" t="str">
        <f>VLOOKUP(A673,rawdatas!A:C,3,FALSE)</f>
        <v>A80</v>
      </c>
      <c r="C673" s="20" t="s">
        <v>7272</v>
      </c>
    </row>
    <row r="674" spans="1:3" x14ac:dyDescent="0.25">
      <c r="A674" s="20">
        <v>790022062</v>
      </c>
      <c r="B674" s="20" t="str">
        <f>VLOOKUP(A674,rawdatas!A:C,3,FALSE)</f>
        <v>A80</v>
      </c>
      <c r="C674" s="20" t="s">
        <v>7273</v>
      </c>
    </row>
    <row r="675" spans="1:3" x14ac:dyDescent="0.25">
      <c r="A675" s="20">
        <v>790022062</v>
      </c>
      <c r="B675" s="20" t="str">
        <f>VLOOKUP(A675,rawdatas!A:C,3,FALSE)</f>
        <v>A80</v>
      </c>
      <c r="C675" s="20" t="s">
        <v>7274</v>
      </c>
    </row>
    <row r="676" spans="1:3" x14ac:dyDescent="0.25">
      <c r="A676" s="20">
        <v>790022062</v>
      </c>
      <c r="B676" s="20" t="str">
        <f>VLOOKUP(A676,rawdatas!A:C,3,FALSE)</f>
        <v>A80</v>
      </c>
      <c r="C676" s="20" t="s">
        <v>7275</v>
      </c>
    </row>
    <row r="677" spans="1:3" x14ac:dyDescent="0.25">
      <c r="A677" s="20">
        <v>790022062</v>
      </c>
      <c r="B677" s="20" t="str">
        <f>VLOOKUP(A677,rawdatas!A:C,3,FALSE)</f>
        <v>A80</v>
      </c>
      <c r="C677" s="20" t="s">
        <v>7276</v>
      </c>
    </row>
    <row r="678" spans="1:3" x14ac:dyDescent="0.25">
      <c r="A678" s="20">
        <v>790022062</v>
      </c>
      <c r="B678" s="20" t="str">
        <f>VLOOKUP(A678,rawdatas!A:C,3,FALSE)</f>
        <v>A80</v>
      </c>
      <c r="C678" s="20" t="s">
        <v>7277</v>
      </c>
    </row>
    <row r="679" spans="1:3" x14ac:dyDescent="0.25">
      <c r="A679" s="20">
        <v>790022062</v>
      </c>
      <c r="B679" s="20" t="str">
        <f>VLOOKUP(A679,rawdatas!A:C,3,FALSE)</f>
        <v>A80</v>
      </c>
      <c r="C679" s="20" t="s">
        <v>7278</v>
      </c>
    </row>
    <row r="680" spans="1:3" x14ac:dyDescent="0.25">
      <c r="A680" s="20">
        <v>790022062</v>
      </c>
      <c r="B680" s="20" t="str">
        <f>VLOOKUP(A680,rawdatas!A:C,3,FALSE)</f>
        <v>A80</v>
      </c>
      <c r="C680" s="20" t="s">
        <v>7279</v>
      </c>
    </row>
    <row r="681" spans="1:3" x14ac:dyDescent="0.25">
      <c r="A681" s="20">
        <v>790022062</v>
      </c>
      <c r="B681" s="20" t="str">
        <f>VLOOKUP(A681,rawdatas!A:C,3,FALSE)</f>
        <v>A80</v>
      </c>
      <c r="C681" s="20" t="s">
        <v>7280</v>
      </c>
    </row>
    <row r="682" spans="1:3" x14ac:dyDescent="0.25">
      <c r="A682" s="20">
        <v>790022062</v>
      </c>
      <c r="B682" s="20" t="str">
        <f>VLOOKUP(A682,rawdatas!A:C,3,FALSE)</f>
        <v>A80</v>
      </c>
      <c r="C682" s="20" t="s">
        <v>7281</v>
      </c>
    </row>
    <row r="683" spans="1:3" x14ac:dyDescent="0.25">
      <c r="A683" s="20">
        <v>790022062</v>
      </c>
      <c r="B683" s="20" t="str">
        <f>VLOOKUP(A683,rawdatas!A:C,3,FALSE)</f>
        <v>A80</v>
      </c>
      <c r="C683" s="20" t="s">
        <v>7282</v>
      </c>
    </row>
    <row r="684" spans="1:3" x14ac:dyDescent="0.25">
      <c r="A684" s="20">
        <v>790022062</v>
      </c>
      <c r="B684" s="20" t="str">
        <f>VLOOKUP(A684,rawdatas!A:C,3,FALSE)</f>
        <v>A80</v>
      </c>
      <c r="C684" s="20" t="s">
        <v>7283</v>
      </c>
    </row>
    <row r="685" spans="1:3" x14ac:dyDescent="0.25">
      <c r="A685" s="20">
        <v>790022062</v>
      </c>
      <c r="B685" s="20" t="str">
        <f>VLOOKUP(A685,rawdatas!A:C,3,FALSE)</f>
        <v>A80</v>
      </c>
      <c r="C685" s="20" t="s">
        <v>7284</v>
      </c>
    </row>
    <row r="686" spans="1:3" x14ac:dyDescent="0.25">
      <c r="A686" s="20">
        <v>790022062</v>
      </c>
      <c r="B686" s="20" t="str">
        <f>VLOOKUP(A686,rawdatas!A:C,3,FALSE)</f>
        <v>A80</v>
      </c>
      <c r="C686" s="20" t="s">
        <v>7285</v>
      </c>
    </row>
    <row r="687" spans="1:3" x14ac:dyDescent="0.25">
      <c r="A687" s="20">
        <v>790022062</v>
      </c>
      <c r="B687" s="20" t="str">
        <f>VLOOKUP(A687,rawdatas!A:C,3,FALSE)</f>
        <v>A80</v>
      </c>
      <c r="C687" s="20" t="s">
        <v>7286</v>
      </c>
    </row>
    <row r="688" spans="1:3" x14ac:dyDescent="0.25">
      <c r="A688" s="20">
        <v>790022062</v>
      </c>
      <c r="B688" s="20" t="str">
        <f>VLOOKUP(A688,rawdatas!A:C,3,FALSE)</f>
        <v>A80</v>
      </c>
      <c r="C688" s="20" t="s">
        <v>7287</v>
      </c>
    </row>
    <row r="689" spans="1:3" x14ac:dyDescent="0.25">
      <c r="A689" s="20">
        <v>849544176</v>
      </c>
      <c r="B689" s="20" t="str">
        <f>VLOOKUP(A689,rawdatas!A:C,3,FALSE)</f>
        <v>A81</v>
      </c>
      <c r="C689" s="20" t="s">
        <v>7288</v>
      </c>
    </row>
    <row r="690" spans="1:3" x14ac:dyDescent="0.25">
      <c r="A690" s="20">
        <v>849544176</v>
      </c>
      <c r="B690" s="20" t="str">
        <f>VLOOKUP(A690,rawdatas!A:C,3,FALSE)</f>
        <v>A81</v>
      </c>
      <c r="C690" s="20" t="s">
        <v>7289</v>
      </c>
    </row>
    <row r="691" spans="1:3" x14ac:dyDescent="0.25">
      <c r="A691" s="20">
        <v>849544176</v>
      </c>
      <c r="B691" s="20" t="str">
        <f>VLOOKUP(A691,rawdatas!A:C,3,FALSE)</f>
        <v>A81</v>
      </c>
      <c r="C691" s="20" t="s">
        <v>7290</v>
      </c>
    </row>
    <row r="692" spans="1:3" x14ac:dyDescent="0.25">
      <c r="A692" s="20">
        <v>849544176</v>
      </c>
      <c r="B692" s="20" t="str">
        <f>VLOOKUP(A692,rawdatas!A:C,3,FALSE)</f>
        <v>A81</v>
      </c>
      <c r="C692" s="20" t="s">
        <v>7291</v>
      </c>
    </row>
    <row r="693" spans="1:3" x14ac:dyDescent="0.25">
      <c r="A693" s="20">
        <v>849544176</v>
      </c>
      <c r="B693" s="20" t="str">
        <f>VLOOKUP(A693,rawdatas!A:C,3,FALSE)</f>
        <v>A81</v>
      </c>
      <c r="C693" s="20" t="s">
        <v>7292</v>
      </c>
    </row>
    <row r="694" spans="1:3" x14ac:dyDescent="0.25">
      <c r="A694" s="20">
        <v>849544176</v>
      </c>
      <c r="B694" s="20" t="str">
        <f>VLOOKUP(A694,rawdatas!A:C,3,FALSE)</f>
        <v>A81</v>
      </c>
      <c r="C694" s="20" t="s">
        <v>7293</v>
      </c>
    </row>
    <row r="695" spans="1:3" x14ac:dyDescent="0.25">
      <c r="A695" s="20">
        <v>849544176</v>
      </c>
      <c r="B695" s="20" t="str">
        <f>VLOOKUP(A695,rawdatas!A:C,3,FALSE)</f>
        <v>A81</v>
      </c>
      <c r="C695" s="20" t="s">
        <v>7294</v>
      </c>
    </row>
    <row r="696" spans="1:3" x14ac:dyDescent="0.25">
      <c r="A696" s="20">
        <v>849544176</v>
      </c>
      <c r="B696" s="20" t="str">
        <f>VLOOKUP(A696,rawdatas!A:C,3,FALSE)</f>
        <v>A81</v>
      </c>
      <c r="C696" s="20" t="s">
        <v>7295</v>
      </c>
    </row>
    <row r="697" spans="1:3" x14ac:dyDescent="0.25">
      <c r="A697" s="20">
        <v>849544176</v>
      </c>
      <c r="B697" s="20" t="str">
        <f>VLOOKUP(A697,rawdatas!A:C,3,FALSE)</f>
        <v>A81</v>
      </c>
      <c r="C697" s="20" t="s">
        <v>7296</v>
      </c>
    </row>
    <row r="698" spans="1:3" x14ac:dyDescent="0.25">
      <c r="A698" s="20">
        <v>849544176</v>
      </c>
      <c r="B698" s="20" t="str">
        <f>VLOOKUP(A698,rawdatas!A:C,3,FALSE)</f>
        <v>A81</v>
      </c>
      <c r="C698" s="20" t="s">
        <v>7297</v>
      </c>
    </row>
    <row r="699" spans="1:3" x14ac:dyDescent="0.25">
      <c r="A699" s="20">
        <v>849544176</v>
      </c>
      <c r="B699" s="20" t="str">
        <f>VLOOKUP(A699,rawdatas!A:C,3,FALSE)</f>
        <v>A81</v>
      </c>
      <c r="C699" s="20" t="s">
        <v>7298</v>
      </c>
    </row>
    <row r="700" spans="1:3" x14ac:dyDescent="0.25">
      <c r="A700" s="20">
        <v>849544176</v>
      </c>
      <c r="B700" s="20" t="str">
        <f>VLOOKUP(A700,rawdatas!A:C,3,FALSE)</f>
        <v>A81</v>
      </c>
      <c r="C700" s="20" t="s">
        <v>7299</v>
      </c>
    </row>
    <row r="701" spans="1:3" x14ac:dyDescent="0.25">
      <c r="A701" s="20">
        <v>849544176</v>
      </c>
      <c r="B701" s="20" t="str">
        <f>VLOOKUP(A701,rawdatas!A:C,3,FALSE)</f>
        <v>A81</v>
      </c>
      <c r="C701" s="20" t="s">
        <v>7300</v>
      </c>
    </row>
    <row r="702" spans="1:3" x14ac:dyDescent="0.25">
      <c r="A702" s="20">
        <v>849544176</v>
      </c>
      <c r="B702" s="20" t="str">
        <f>VLOOKUP(A702,rawdatas!A:C,3,FALSE)</f>
        <v>A81</v>
      </c>
      <c r="C702" s="20" t="s">
        <v>7301</v>
      </c>
    </row>
    <row r="703" spans="1:3" x14ac:dyDescent="0.25">
      <c r="A703" s="20">
        <v>849544176</v>
      </c>
      <c r="B703" s="20" t="str">
        <f>VLOOKUP(A703,rawdatas!A:C,3,FALSE)</f>
        <v>A81</v>
      </c>
      <c r="C703" s="20" t="s">
        <v>7302</v>
      </c>
    </row>
    <row r="704" spans="1:3" x14ac:dyDescent="0.25">
      <c r="A704" s="20">
        <v>849544176</v>
      </c>
      <c r="B704" s="20" t="str">
        <f>VLOOKUP(A704,rawdatas!A:C,3,FALSE)</f>
        <v>A81</v>
      </c>
      <c r="C704" s="20" t="s">
        <v>7303</v>
      </c>
    </row>
    <row r="705" spans="1:3" x14ac:dyDescent="0.25">
      <c r="A705" s="20">
        <v>849544176</v>
      </c>
      <c r="B705" s="20" t="str">
        <f>VLOOKUP(A705,rawdatas!A:C,3,FALSE)</f>
        <v>A81</v>
      </c>
      <c r="C705" s="20" t="s">
        <v>7304</v>
      </c>
    </row>
    <row r="706" spans="1:3" x14ac:dyDescent="0.25">
      <c r="A706" s="20">
        <v>849544176</v>
      </c>
      <c r="B706" s="20" t="str">
        <f>VLOOKUP(A706,rawdatas!A:C,3,FALSE)</f>
        <v>A81</v>
      </c>
      <c r="C706" s="20" t="s">
        <v>7305</v>
      </c>
    </row>
    <row r="707" spans="1:3" x14ac:dyDescent="0.25">
      <c r="A707" s="20">
        <v>849544176</v>
      </c>
      <c r="B707" s="20" t="str">
        <f>VLOOKUP(A707,rawdatas!A:C,3,FALSE)</f>
        <v>A81</v>
      </c>
      <c r="C707" s="20" t="s">
        <v>7234</v>
      </c>
    </row>
    <row r="708" spans="1:3" x14ac:dyDescent="0.25">
      <c r="A708" s="20">
        <v>849544176</v>
      </c>
      <c r="B708" s="20" t="str">
        <f>VLOOKUP(A708,rawdatas!A:C,3,FALSE)</f>
        <v>A81</v>
      </c>
      <c r="C708" s="20" t="s">
        <v>7235</v>
      </c>
    </row>
    <row r="709" spans="1:3" x14ac:dyDescent="0.25">
      <c r="A709" s="20">
        <v>849544176</v>
      </c>
      <c r="B709" s="20" t="str">
        <f>VLOOKUP(A709,rawdatas!A:C,3,FALSE)</f>
        <v>A81</v>
      </c>
      <c r="C709" s="20" t="s">
        <v>7236</v>
      </c>
    </row>
    <row r="710" spans="1:3" x14ac:dyDescent="0.25">
      <c r="A710" s="20">
        <v>849544176</v>
      </c>
      <c r="B710" s="20" t="str">
        <f>VLOOKUP(A710,rawdatas!A:C,3,FALSE)</f>
        <v>A81</v>
      </c>
      <c r="C710" s="20" t="s">
        <v>7237</v>
      </c>
    </row>
    <row r="711" spans="1:3" x14ac:dyDescent="0.25">
      <c r="A711" s="20">
        <v>849544176</v>
      </c>
      <c r="B711" s="20" t="str">
        <f>VLOOKUP(A711,rawdatas!A:C,3,FALSE)</f>
        <v>A81</v>
      </c>
      <c r="C711" s="20" t="s">
        <v>7238</v>
      </c>
    </row>
    <row r="712" spans="1:3" x14ac:dyDescent="0.25">
      <c r="A712" s="20">
        <v>849544176</v>
      </c>
      <c r="B712" s="20" t="str">
        <f>VLOOKUP(A712,rawdatas!A:C,3,FALSE)</f>
        <v>A81</v>
      </c>
      <c r="C712" s="20" t="s">
        <v>7306</v>
      </c>
    </row>
    <row r="713" spans="1:3" x14ac:dyDescent="0.25">
      <c r="A713" s="20">
        <v>849544176</v>
      </c>
      <c r="B713" s="20" t="str">
        <f>VLOOKUP(A713,rawdatas!A:C,3,FALSE)</f>
        <v>A81</v>
      </c>
      <c r="C713" s="20" t="s">
        <v>7307</v>
      </c>
    </row>
    <row r="714" spans="1:3" x14ac:dyDescent="0.25">
      <c r="A714" s="20">
        <v>849544176</v>
      </c>
      <c r="B714" s="20" t="str">
        <f>VLOOKUP(A714,rawdatas!A:C,3,FALSE)</f>
        <v>A81</v>
      </c>
      <c r="C714" s="20" t="s">
        <v>7308</v>
      </c>
    </row>
    <row r="715" spans="1:3" x14ac:dyDescent="0.25">
      <c r="A715" s="20">
        <v>849544176</v>
      </c>
      <c r="B715" s="20" t="str">
        <f>VLOOKUP(A715,rawdatas!A:C,3,FALSE)</f>
        <v>A81</v>
      </c>
      <c r="C715" s="20" t="s">
        <v>7309</v>
      </c>
    </row>
    <row r="716" spans="1:3" x14ac:dyDescent="0.25">
      <c r="A716" s="20">
        <v>849544176</v>
      </c>
      <c r="B716" s="20" t="str">
        <f>VLOOKUP(A716,rawdatas!A:C,3,FALSE)</f>
        <v>A81</v>
      </c>
      <c r="C716" s="20" t="s">
        <v>7310</v>
      </c>
    </row>
    <row r="717" spans="1:3" x14ac:dyDescent="0.25">
      <c r="A717" s="20">
        <v>849544176</v>
      </c>
      <c r="B717" s="20" t="str">
        <f>VLOOKUP(A717,rawdatas!A:C,3,FALSE)</f>
        <v>A81</v>
      </c>
      <c r="C717" s="20" t="s">
        <v>7311</v>
      </c>
    </row>
    <row r="718" spans="1:3" x14ac:dyDescent="0.25">
      <c r="A718" s="20">
        <v>849544176</v>
      </c>
      <c r="B718" s="20" t="str">
        <f>VLOOKUP(A718,rawdatas!A:C,3,FALSE)</f>
        <v>A81</v>
      </c>
      <c r="C718" s="20" t="s">
        <v>7312</v>
      </c>
    </row>
    <row r="719" spans="1:3" x14ac:dyDescent="0.25">
      <c r="A719" s="20">
        <v>849544176</v>
      </c>
      <c r="B719" s="20" t="str">
        <f>VLOOKUP(A719,rawdatas!A:C,3,FALSE)</f>
        <v>A81</v>
      </c>
      <c r="C719" s="20" t="s">
        <v>7313</v>
      </c>
    </row>
    <row r="720" spans="1:3" x14ac:dyDescent="0.25">
      <c r="A720" s="20">
        <v>849544176</v>
      </c>
      <c r="B720" s="20" t="str">
        <f>VLOOKUP(A720,rawdatas!A:C,3,FALSE)</f>
        <v>A81</v>
      </c>
      <c r="C720" s="20" t="s">
        <v>7314</v>
      </c>
    </row>
    <row r="721" spans="1:3" x14ac:dyDescent="0.25">
      <c r="A721" s="20">
        <v>849544176</v>
      </c>
      <c r="B721" s="20" t="str">
        <f>VLOOKUP(A721,rawdatas!A:C,3,FALSE)</f>
        <v>A81</v>
      </c>
      <c r="C721" s="20" t="s">
        <v>7315</v>
      </c>
    </row>
    <row r="722" spans="1:3" x14ac:dyDescent="0.25">
      <c r="A722" s="20">
        <v>849544176</v>
      </c>
      <c r="B722" s="20" t="str">
        <f>VLOOKUP(A722,rawdatas!A:C,3,FALSE)</f>
        <v>A81</v>
      </c>
      <c r="C722" s="20" t="s">
        <v>7316</v>
      </c>
    </row>
    <row r="723" spans="1:3" x14ac:dyDescent="0.25">
      <c r="A723" s="20">
        <v>849544176</v>
      </c>
      <c r="B723" s="20" t="str">
        <f>VLOOKUP(A723,rawdatas!A:C,3,FALSE)</f>
        <v>A81</v>
      </c>
      <c r="C723" s="20" t="s">
        <v>7317</v>
      </c>
    </row>
    <row r="724" spans="1:3" x14ac:dyDescent="0.25">
      <c r="A724" s="20">
        <v>849544176</v>
      </c>
      <c r="B724" s="20" t="str">
        <f>VLOOKUP(A724,rawdatas!A:C,3,FALSE)</f>
        <v>A81</v>
      </c>
      <c r="C724" s="20" t="s">
        <v>7318</v>
      </c>
    </row>
    <row r="725" spans="1:3" x14ac:dyDescent="0.25">
      <c r="A725" s="20">
        <v>849544176</v>
      </c>
      <c r="B725" s="20" t="str">
        <f>VLOOKUP(A725,rawdatas!A:C,3,FALSE)</f>
        <v>A81</v>
      </c>
      <c r="C725" s="20" t="s">
        <v>7319</v>
      </c>
    </row>
    <row r="726" spans="1:3" x14ac:dyDescent="0.25">
      <c r="A726" s="20">
        <v>849544176</v>
      </c>
      <c r="B726" s="20" t="str">
        <f>VLOOKUP(A726,rawdatas!A:C,3,FALSE)</f>
        <v>A81</v>
      </c>
      <c r="C726" s="20" t="s">
        <v>7320</v>
      </c>
    </row>
    <row r="727" spans="1:3" x14ac:dyDescent="0.25">
      <c r="A727" s="20">
        <v>849544176</v>
      </c>
      <c r="B727" s="20" t="str">
        <f>VLOOKUP(A727,rawdatas!A:C,3,FALSE)</f>
        <v>A81</v>
      </c>
      <c r="C727" s="20" t="s">
        <v>7321</v>
      </c>
    </row>
    <row r="728" spans="1:3" x14ac:dyDescent="0.25">
      <c r="A728" s="20">
        <v>849544176</v>
      </c>
      <c r="B728" s="20" t="str">
        <f>VLOOKUP(A728,rawdatas!A:C,3,FALSE)</f>
        <v>A81</v>
      </c>
      <c r="C728" s="20" t="s">
        <v>7322</v>
      </c>
    </row>
    <row r="729" spans="1:3" x14ac:dyDescent="0.25">
      <c r="A729" s="20">
        <v>849544176</v>
      </c>
      <c r="B729" s="20" t="str">
        <f>VLOOKUP(A729,rawdatas!A:C,3,FALSE)</f>
        <v>A81</v>
      </c>
      <c r="C729" s="20" t="s">
        <v>7323</v>
      </c>
    </row>
    <row r="730" spans="1:3" x14ac:dyDescent="0.25">
      <c r="A730" s="20">
        <v>849544176</v>
      </c>
      <c r="B730" s="20" t="str">
        <f>VLOOKUP(A730,rawdatas!A:C,3,FALSE)</f>
        <v>A81</v>
      </c>
      <c r="C730" s="20" t="s">
        <v>7324</v>
      </c>
    </row>
    <row r="731" spans="1:3" x14ac:dyDescent="0.25">
      <c r="A731" s="20">
        <v>849544176</v>
      </c>
      <c r="B731" s="20" t="str">
        <f>VLOOKUP(A731,rawdatas!A:C,3,FALSE)</f>
        <v>A81</v>
      </c>
      <c r="C731" s="20" t="s">
        <v>7325</v>
      </c>
    </row>
    <row r="732" spans="1:3" x14ac:dyDescent="0.25">
      <c r="A732" s="20">
        <v>849544176</v>
      </c>
      <c r="B732" s="20" t="str">
        <f>VLOOKUP(A732,rawdatas!A:C,3,FALSE)</f>
        <v>A81</v>
      </c>
      <c r="C732" s="20" t="s">
        <v>7326</v>
      </c>
    </row>
    <row r="733" spans="1:3" x14ac:dyDescent="0.25">
      <c r="A733" s="20">
        <v>849544176</v>
      </c>
      <c r="B733" s="20" t="str">
        <f>VLOOKUP(A733,rawdatas!A:C,3,FALSE)</f>
        <v>A81</v>
      </c>
      <c r="C733" s="20" t="s">
        <v>7327</v>
      </c>
    </row>
    <row r="734" spans="1:3" x14ac:dyDescent="0.25">
      <c r="A734" s="20">
        <v>849544176</v>
      </c>
      <c r="B734" s="20" t="str">
        <f>VLOOKUP(A734,rawdatas!A:C,3,FALSE)</f>
        <v>A81</v>
      </c>
      <c r="C734" s="20" t="s">
        <v>7328</v>
      </c>
    </row>
    <row r="735" spans="1:3" x14ac:dyDescent="0.25">
      <c r="A735" s="20">
        <v>849544176</v>
      </c>
      <c r="B735" s="20" t="str">
        <f>VLOOKUP(A735,rawdatas!A:C,3,FALSE)</f>
        <v>A81</v>
      </c>
      <c r="C735" s="20" t="s">
        <v>7329</v>
      </c>
    </row>
    <row r="736" spans="1:3" x14ac:dyDescent="0.25">
      <c r="A736" s="20">
        <v>849544176</v>
      </c>
      <c r="B736" s="20" t="str">
        <f>VLOOKUP(A736,rawdatas!A:C,3,FALSE)</f>
        <v>A81</v>
      </c>
      <c r="C736" s="20" t="s">
        <v>7330</v>
      </c>
    </row>
    <row r="737" spans="1:3" x14ac:dyDescent="0.25">
      <c r="A737" s="20">
        <v>849544176</v>
      </c>
      <c r="B737" s="20" t="str">
        <f>VLOOKUP(A737,rawdatas!A:C,3,FALSE)</f>
        <v>A81</v>
      </c>
      <c r="C737" s="20" t="s">
        <v>7331</v>
      </c>
    </row>
    <row r="738" spans="1:3" x14ac:dyDescent="0.25">
      <c r="A738" s="20">
        <v>849544176</v>
      </c>
      <c r="B738" s="20" t="str">
        <f>VLOOKUP(A738,rawdatas!A:C,3,FALSE)</f>
        <v>A81</v>
      </c>
      <c r="C738" s="20" t="s">
        <v>7332</v>
      </c>
    </row>
    <row r="739" spans="1:3" x14ac:dyDescent="0.25">
      <c r="A739" s="20">
        <v>849544176</v>
      </c>
      <c r="B739" s="20" t="str">
        <f>VLOOKUP(A739,rawdatas!A:C,3,FALSE)</f>
        <v>A81</v>
      </c>
      <c r="C739" s="20" t="s">
        <v>7333</v>
      </c>
    </row>
    <row r="740" spans="1:3" x14ac:dyDescent="0.25">
      <c r="A740" s="20">
        <v>849544176</v>
      </c>
      <c r="B740" s="20" t="str">
        <f>VLOOKUP(A740,rawdatas!A:C,3,FALSE)</f>
        <v>A81</v>
      </c>
      <c r="C740" s="20" t="s">
        <v>7334</v>
      </c>
    </row>
    <row r="741" spans="1:3" x14ac:dyDescent="0.25">
      <c r="A741" s="20">
        <v>849544176</v>
      </c>
      <c r="B741" s="20" t="str">
        <f>VLOOKUP(A741,rawdatas!A:C,3,FALSE)</f>
        <v>A81</v>
      </c>
      <c r="C741" s="20" t="s">
        <v>7335</v>
      </c>
    </row>
    <row r="742" spans="1:3" x14ac:dyDescent="0.25">
      <c r="A742" s="20">
        <v>849544176</v>
      </c>
      <c r="B742" s="20" t="str">
        <f>VLOOKUP(A742,rawdatas!A:C,3,FALSE)</f>
        <v>A81</v>
      </c>
      <c r="C742" s="20" t="s">
        <v>7336</v>
      </c>
    </row>
    <row r="743" spans="1:3" x14ac:dyDescent="0.25">
      <c r="A743" s="20">
        <v>849544176</v>
      </c>
      <c r="B743" s="20" t="str">
        <f>VLOOKUP(A743,rawdatas!A:C,3,FALSE)</f>
        <v>A81</v>
      </c>
      <c r="C743" s="20" t="s">
        <v>7337</v>
      </c>
    </row>
    <row r="744" spans="1:3" x14ac:dyDescent="0.25">
      <c r="A744" s="20">
        <v>849544176</v>
      </c>
      <c r="B744" s="20" t="str">
        <f>VLOOKUP(A744,rawdatas!A:C,3,FALSE)</f>
        <v>A81</v>
      </c>
      <c r="C744" s="20" t="s">
        <v>7338</v>
      </c>
    </row>
    <row r="745" spans="1:3" x14ac:dyDescent="0.25">
      <c r="A745" s="20">
        <v>849544176</v>
      </c>
      <c r="B745" s="20" t="str">
        <f>VLOOKUP(A745,rawdatas!A:C,3,FALSE)</f>
        <v>A81</v>
      </c>
      <c r="C745" s="20" t="s">
        <v>7339</v>
      </c>
    </row>
    <row r="746" spans="1:3" x14ac:dyDescent="0.25">
      <c r="A746" s="20">
        <v>849544176</v>
      </c>
      <c r="B746" s="20" t="str">
        <f>VLOOKUP(A746,rawdatas!A:C,3,FALSE)</f>
        <v>A81</v>
      </c>
      <c r="C746" s="20" t="s">
        <v>7340</v>
      </c>
    </row>
    <row r="747" spans="1:3" x14ac:dyDescent="0.25">
      <c r="A747" s="20">
        <v>849544176</v>
      </c>
      <c r="B747" s="20" t="str">
        <f>VLOOKUP(A747,rawdatas!A:C,3,FALSE)</f>
        <v>A81</v>
      </c>
      <c r="C747" s="20" t="s">
        <v>7341</v>
      </c>
    </row>
    <row r="748" spans="1:3" x14ac:dyDescent="0.25">
      <c r="A748" s="20">
        <v>849544176</v>
      </c>
      <c r="B748" s="20" t="str">
        <f>VLOOKUP(A748,rawdatas!A:C,3,FALSE)</f>
        <v>A81</v>
      </c>
      <c r="C748" s="20" t="s">
        <v>7342</v>
      </c>
    </row>
    <row r="749" spans="1:3" x14ac:dyDescent="0.25">
      <c r="A749" s="20">
        <v>849544176</v>
      </c>
      <c r="B749" s="20" t="str">
        <f>VLOOKUP(A749,rawdatas!A:C,3,FALSE)</f>
        <v>A81</v>
      </c>
      <c r="C749" s="20" t="s">
        <v>7343</v>
      </c>
    </row>
    <row r="750" spans="1:3" x14ac:dyDescent="0.25">
      <c r="A750" s="20">
        <v>849544176</v>
      </c>
      <c r="B750" s="20" t="str">
        <f>VLOOKUP(A750,rawdatas!A:C,3,FALSE)</f>
        <v>A81</v>
      </c>
      <c r="C750" s="20" t="s">
        <v>7344</v>
      </c>
    </row>
    <row r="751" spans="1:3" x14ac:dyDescent="0.25">
      <c r="A751" s="20">
        <v>849544176</v>
      </c>
      <c r="B751" s="20" t="str">
        <f>VLOOKUP(A751,rawdatas!A:C,3,FALSE)</f>
        <v>A81</v>
      </c>
      <c r="C751" s="20" t="s">
        <v>7345</v>
      </c>
    </row>
    <row r="752" spans="1:3" x14ac:dyDescent="0.25">
      <c r="A752" s="20">
        <v>849544176</v>
      </c>
      <c r="B752" s="20" t="str">
        <f>VLOOKUP(A752,rawdatas!A:C,3,FALSE)</f>
        <v>A81</v>
      </c>
      <c r="C752" s="20" t="s">
        <v>7346</v>
      </c>
    </row>
    <row r="753" spans="1:3" x14ac:dyDescent="0.25">
      <c r="A753" s="20">
        <v>849544176</v>
      </c>
      <c r="B753" s="20" t="str">
        <f>VLOOKUP(A753,rawdatas!A:C,3,FALSE)</f>
        <v>A81</v>
      </c>
      <c r="C753" s="20" t="s">
        <v>7347</v>
      </c>
    </row>
    <row r="754" spans="1:3" x14ac:dyDescent="0.25">
      <c r="A754" s="20">
        <v>849544176</v>
      </c>
      <c r="B754" s="20" t="str">
        <f>VLOOKUP(A754,rawdatas!A:C,3,FALSE)</f>
        <v>A81</v>
      </c>
      <c r="C754" s="20" t="s">
        <v>7348</v>
      </c>
    </row>
    <row r="755" spans="1:3" x14ac:dyDescent="0.25">
      <c r="A755" s="20">
        <v>849544176</v>
      </c>
      <c r="B755" s="20" t="str">
        <f>VLOOKUP(A755,rawdatas!A:C,3,FALSE)</f>
        <v>A81</v>
      </c>
      <c r="C755" s="20" t="s">
        <v>7349</v>
      </c>
    </row>
    <row r="756" spans="1:3" x14ac:dyDescent="0.25">
      <c r="A756" s="20">
        <v>849544176</v>
      </c>
      <c r="B756" s="20" t="str">
        <f>VLOOKUP(A756,rawdatas!A:C,3,FALSE)</f>
        <v>A81</v>
      </c>
      <c r="C756" s="20" t="s">
        <v>7350</v>
      </c>
    </row>
    <row r="757" spans="1:3" x14ac:dyDescent="0.25">
      <c r="A757" s="20">
        <v>849544176</v>
      </c>
      <c r="B757" s="20" t="str">
        <f>VLOOKUP(A757,rawdatas!A:C,3,FALSE)</f>
        <v>A81</v>
      </c>
      <c r="C757" s="20" t="s">
        <v>7351</v>
      </c>
    </row>
    <row r="758" spans="1:3" x14ac:dyDescent="0.25">
      <c r="A758" s="20">
        <v>849544176</v>
      </c>
      <c r="B758" s="20" t="str">
        <f>VLOOKUP(A758,rawdatas!A:C,3,FALSE)</f>
        <v>A81</v>
      </c>
      <c r="C758" s="20" t="s">
        <v>7352</v>
      </c>
    </row>
    <row r="759" spans="1:3" x14ac:dyDescent="0.25">
      <c r="A759" s="20">
        <v>849544176</v>
      </c>
      <c r="B759" s="20" t="str">
        <f>VLOOKUP(A759,rawdatas!A:C,3,FALSE)</f>
        <v>A81</v>
      </c>
      <c r="C759" s="20" t="s">
        <v>7353</v>
      </c>
    </row>
    <row r="760" spans="1:3" x14ac:dyDescent="0.25">
      <c r="A760" s="20">
        <v>849544176</v>
      </c>
      <c r="B760" s="20" t="str">
        <f>VLOOKUP(A760,rawdatas!A:C,3,FALSE)</f>
        <v>A81</v>
      </c>
      <c r="C760" s="20" t="s">
        <v>7354</v>
      </c>
    </row>
    <row r="761" spans="1:3" x14ac:dyDescent="0.25">
      <c r="A761" s="20">
        <v>849544176</v>
      </c>
      <c r="B761" s="20" t="str">
        <f>VLOOKUP(A761,rawdatas!A:C,3,FALSE)</f>
        <v>A81</v>
      </c>
      <c r="C761" s="20" t="s">
        <v>7355</v>
      </c>
    </row>
    <row r="762" spans="1:3" x14ac:dyDescent="0.25">
      <c r="A762" s="20">
        <v>849544176</v>
      </c>
      <c r="B762" s="20" t="str">
        <f>VLOOKUP(A762,rawdatas!A:C,3,FALSE)</f>
        <v>A81</v>
      </c>
      <c r="C762" s="20" t="s">
        <v>7356</v>
      </c>
    </row>
    <row r="763" spans="1:3" x14ac:dyDescent="0.25">
      <c r="A763" s="20">
        <v>849544176</v>
      </c>
      <c r="B763" s="20" t="str">
        <f>VLOOKUP(A763,rawdatas!A:C,3,FALSE)</f>
        <v>A81</v>
      </c>
      <c r="C763" s="20" t="s">
        <v>7357</v>
      </c>
    </row>
    <row r="764" spans="1:3" x14ac:dyDescent="0.25">
      <c r="A764" s="20">
        <v>849544176</v>
      </c>
      <c r="B764" s="20" t="str">
        <f>VLOOKUP(A764,rawdatas!A:C,3,FALSE)</f>
        <v>A81</v>
      </c>
      <c r="C764" s="20" t="s">
        <v>7358</v>
      </c>
    </row>
    <row r="765" spans="1:3" x14ac:dyDescent="0.25">
      <c r="A765" s="20">
        <v>849544176</v>
      </c>
      <c r="B765" s="20" t="str">
        <f>VLOOKUP(A765,rawdatas!A:C,3,FALSE)</f>
        <v>A81</v>
      </c>
      <c r="C765" s="20" t="s">
        <v>7359</v>
      </c>
    </row>
    <row r="766" spans="1:3" x14ac:dyDescent="0.25">
      <c r="A766" s="20">
        <v>849544176</v>
      </c>
      <c r="B766" s="20" t="str">
        <f>VLOOKUP(A766,rawdatas!A:C,3,FALSE)</f>
        <v>A81</v>
      </c>
      <c r="C766" s="20" t="s">
        <v>7360</v>
      </c>
    </row>
    <row r="767" spans="1:3" x14ac:dyDescent="0.25">
      <c r="A767" s="20">
        <v>849544176</v>
      </c>
      <c r="B767" s="20" t="str">
        <f>VLOOKUP(A767,rawdatas!A:C,3,FALSE)</f>
        <v>A81</v>
      </c>
      <c r="C767" s="20" t="s">
        <v>7361</v>
      </c>
    </row>
    <row r="768" spans="1:3" x14ac:dyDescent="0.25">
      <c r="A768" s="20">
        <v>849544176</v>
      </c>
      <c r="B768" s="20" t="str">
        <f>VLOOKUP(A768,rawdatas!A:C,3,FALSE)</f>
        <v>A81</v>
      </c>
      <c r="C768" s="20" t="s">
        <v>7362</v>
      </c>
    </row>
    <row r="769" spans="1:3" x14ac:dyDescent="0.25">
      <c r="A769" s="20">
        <v>849544176</v>
      </c>
      <c r="B769" s="20" t="str">
        <f>VLOOKUP(A769,rawdatas!A:C,3,FALSE)</f>
        <v>A81</v>
      </c>
      <c r="C769" s="20" t="s">
        <v>7363</v>
      </c>
    </row>
    <row r="770" spans="1:3" x14ac:dyDescent="0.25">
      <c r="A770" s="20">
        <v>849544176</v>
      </c>
      <c r="B770" s="20" t="str">
        <f>VLOOKUP(A770,rawdatas!A:C,3,FALSE)</f>
        <v>A81</v>
      </c>
      <c r="C770" s="20" t="s">
        <v>7364</v>
      </c>
    </row>
    <row r="771" spans="1:3" x14ac:dyDescent="0.25">
      <c r="A771" s="20">
        <v>392377627</v>
      </c>
      <c r="B771" s="20" t="str">
        <f>VLOOKUP(A771,rawdatas!A:C,3,FALSE)</f>
        <v>A82</v>
      </c>
      <c r="C771" s="20" t="s">
        <v>7365</v>
      </c>
    </row>
    <row r="772" spans="1:3" x14ac:dyDescent="0.25">
      <c r="A772" s="20">
        <v>392377627</v>
      </c>
      <c r="B772" s="20" t="str">
        <f>VLOOKUP(A772,rawdatas!A:C,3,FALSE)</f>
        <v>A82</v>
      </c>
      <c r="C772" s="20" t="s">
        <v>7366</v>
      </c>
    </row>
    <row r="773" spans="1:3" x14ac:dyDescent="0.25">
      <c r="A773" s="20">
        <v>392377627</v>
      </c>
      <c r="B773" s="20" t="str">
        <f>VLOOKUP(A773,rawdatas!A:C,3,FALSE)</f>
        <v>A82</v>
      </c>
      <c r="C773" s="20" t="s">
        <v>7367</v>
      </c>
    </row>
    <row r="774" spans="1:3" x14ac:dyDescent="0.25">
      <c r="A774" s="20">
        <v>392377627</v>
      </c>
      <c r="B774" s="20" t="str">
        <f>VLOOKUP(A774,rawdatas!A:C,3,FALSE)</f>
        <v>A82</v>
      </c>
      <c r="C774" s="20" t="s">
        <v>7368</v>
      </c>
    </row>
    <row r="775" spans="1:3" x14ac:dyDescent="0.25">
      <c r="A775" s="20">
        <v>392377627</v>
      </c>
      <c r="B775" s="20" t="str">
        <f>VLOOKUP(A775,rawdatas!A:C,3,FALSE)</f>
        <v>A82</v>
      </c>
      <c r="C775" s="20" t="s">
        <v>7369</v>
      </c>
    </row>
    <row r="776" spans="1:3" x14ac:dyDescent="0.25">
      <c r="A776" s="20">
        <v>392377627</v>
      </c>
      <c r="B776" s="20" t="str">
        <f>VLOOKUP(A776,rawdatas!A:C,3,FALSE)</f>
        <v>A82</v>
      </c>
      <c r="C776" s="20" t="s">
        <v>7370</v>
      </c>
    </row>
    <row r="777" spans="1:3" x14ac:dyDescent="0.25">
      <c r="A777" s="20">
        <v>392377627</v>
      </c>
      <c r="B777" s="20" t="str">
        <f>VLOOKUP(A777,rawdatas!A:C,3,FALSE)</f>
        <v>A82</v>
      </c>
      <c r="C777" s="20" t="s">
        <v>7371</v>
      </c>
    </row>
    <row r="778" spans="1:3" x14ac:dyDescent="0.25">
      <c r="A778" s="20">
        <v>392377627</v>
      </c>
      <c r="B778" s="20" t="str">
        <f>VLOOKUP(A778,rawdatas!A:C,3,FALSE)</f>
        <v>A82</v>
      </c>
      <c r="C778" s="20" t="s">
        <v>7372</v>
      </c>
    </row>
    <row r="779" spans="1:3" x14ac:dyDescent="0.25">
      <c r="A779" s="20">
        <v>392377627</v>
      </c>
      <c r="B779" s="20" t="str">
        <f>VLOOKUP(A779,rawdatas!A:C,3,FALSE)</f>
        <v>A82</v>
      </c>
      <c r="C779" s="20" t="s">
        <v>7373</v>
      </c>
    </row>
    <row r="780" spans="1:3" x14ac:dyDescent="0.25">
      <c r="A780" s="20">
        <v>392377627</v>
      </c>
      <c r="B780" s="20" t="str">
        <f>VLOOKUP(A780,rawdatas!A:C,3,FALSE)</f>
        <v>A82</v>
      </c>
      <c r="C780" s="20" t="s">
        <v>7374</v>
      </c>
    </row>
    <row r="781" spans="1:3" x14ac:dyDescent="0.25">
      <c r="A781" s="20">
        <v>392377627</v>
      </c>
      <c r="B781" s="20" t="str">
        <f>VLOOKUP(A781,rawdatas!A:C,3,FALSE)</f>
        <v>A82</v>
      </c>
      <c r="C781" s="20" t="s">
        <v>7375</v>
      </c>
    </row>
    <row r="782" spans="1:3" x14ac:dyDescent="0.25">
      <c r="A782" s="20">
        <v>392377627</v>
      </c>
      <c r="B782" s="20" t="str">
        <f>VLOOKUP(A782,rawdatas!A:C,3,FALSE)</f>
        <v>A82</v>
      </c>
      <c r="C782" s="20" t="s">
        <v>7376</v>
      </c>
    </row>
    <row r="783" spans="1:3" x14ac:dyDescent="0.25">
      <c r="A783" s="20">
        <v>392377627</v>
      </c>
      <c r="B783" s="20" t="str">
        <f>VLOOKUP(A783,rawdatas!A:C,3,FALSE)</f>
        <v>A82</v>
      </c>
      <c r="C783" s="20" t="s">
        <v>7377</v>
      </c>
    </row>
    <row r="784" spans="1:3" x14ac:dyDescent="0.25">
      <c r="A784" s="20">
        <v>392377627</v>
      </c>
      <c r="B784" s="20" t="str">
        <f>VLOOKUP(A784,rawdatas!A:C,3,FALSE)</f>
        <v>A82</v>
      </c>
      <c r="C784" s="20" t="s">
        <v>7378</v>
      </c>
    </row>
    <row r="785" spans="1:3" x14ac:dyDescent="0.25">
      <c r="A785" s="20">
        <v>392377627</v>
      </c>
      <c r="B785" s="20" t="str">
        <f>VLOOKUP(A785,rawdatas!A:C,3,FALSE)</f>
        <v>A82</v>
      </c>
      <c r="C785" s="20" t="s">
        <v>7379</v>
      </c>
    </row>
    <row r="786" spans="1:3" x14ac:dyDescent="0.25">
      <c r="A786" s="20">
        <v>392377627</v>
      </c>
      <c r="B786" s="20" t="str">
        <f>VLOOKUP(A786,rawdatas!A:C,3,FALSE)</f>
        <v>A82</v>
      </c>
      <c r="C786" s="20" t="s">
        <v>7380</v>
      </c>
    </row>
    <row r="787" spans="1:3" x14ac:dyDescent="0.25">
      <c r="A787" s="20">
        <v>392377627</v>
      </c>
      <c r="B787" s="20" t="str">
        <f>VLOOKUP(A787,rawdatas!A:C,3,FALSE)</f>
        <v>A82</v>
      </c>
      <c r="C787" s="20" t="s">
        <v>7381</v>
      </c>
    </row>
    <row r="788" spans="1:3" x14ac:dyDescent="0.25">
      <c r="A788" s="20">
        <v>392377627</v>
      </c>
      <c r="B788" s="20" t="str">
        <f>VLOOKUP(A788,rawdatas!A:C,3,FALSE)</f>
        <v>A82</v>
      </c>
      <c r="C788" s="20" t="s">
        <v>7382</v>
      </c>
    </row>
    <row r="789" spans="1:3" x14ac:dyDescent="0.25">
      <c r="A789" s="20">
        <v>392377627</v>
      </c>
      <c r="B789" s="20" t="str">
        <f>VLOOKUP(A789,rawdatas!A:C,3,FALSE)</f>
        <v>A82</v>
      </c>
      <c r="C789" s="20" t="s">
        <v>7383</v>
      </c>
    </row>
    <row r="790" spans="1:3" x14ac:dyDescent="0.25">
      <c r="A790" s="20">
        <v>392377627</v>
      </c>
      <c r="B790" s="20" t="str">
        <f>VLOOKUP(A790,rawdatas!A:C,3,FALSE)</f>
        <v>A82</v>
      </c>
      <c r="C790" s="20" t="s">
        <v>7384</v>
      </c>
    </row>
    <row r="791" spans="1:3" x14ac:dyDescent="0.25">
      <c r="A791" s="20">
        <v>392377627</v>
      </c>
      <c r="B791" s="20" t="str">
        <f>VLOOKUP(A791,rawdatas!A:C,3,FALSE)</f>
        <v>A82</v>
      </c>
      <c r="C791" s="20" t="s">
        <v>7385</v>
      </c>
    </row>
    <row r="792" spans="1:3" x14ac:dyDescent="0.25">
      <c r="A792" s="20">
        <v>392377627</v>
      </c>
      <c r="B792" s="20" t="str">
        <f>VLOOKUP(A792,rawdatas!A:C,3,FALSE)</f>
        <v>A82</v>
      </c>
      <c r="C792" s="20" t="s">
        <v>7386</v>
      </c>
    </row>
    <row r="793" spans="1:3" x14ac:dyDescent="0.25">
      <c r="A793" s="20">
        <v>392377627</v>
      </c>
      <c r="B793" s="20" t="str">
        <f>VLOOKUP(A793,rawdatas!A:C,3,FALSE)</f>
        <v>A82</v>
      </c>
      <c r="C793" s="20" t="s">
        <v>7387</v>
      </c>
    </row>
    <row r="794" spans="1:3" x14ac:dyDescent="0.25">
      <c r="A794" s="20">
        <v>392377627</v>
      </c>
      <c r="B794" s="20" t="str">
        <f>VLOOKUP(A794,rawdatas!A:C,3,FALSE)</f>
        <v>A82</v>
      </c>
      <c r="C794" s="20" t="s">
        <v>7388</v>
      </c>
    </row>
    <row r="795" spans="1:3" x14ac:dyDescent="0.25">
      <c r="A795" s="20">
        <v>392377627</v>
      </c>
      <c r="B795" s="20" t="str">
        <f>VLOOKUP(A795,rawdatas!A:C,3,FALSE)</f>
        <v>A82</v>
      </c>
      <c r="C795" s="20" t="s">
        <v>7389</v>
      </c>
    </row>
    <row r="796" spans="1:3" x14ac:dyDescent="0.25">
      <c r="A796" s="20">
        <v>392377627</v>
      </c>
      <c r="B796" s="20" t="str">
        <f>VLOOKUP(A796,rawdatas!A:C,3,FALSE)</f>
        <v>A82</v>
      </c>
      <c r="C796" s="20" t="s">
        <v>7390</v>
      </c>
    </row>
    <row r="797" spans="1:3" x14ac:dyDescent="0.25">
      <c r="A797" s="20">
        <v>392377627</v>
      </c>
      <c r="B797" s="20" t="str">
        <f>VLOOKUP(A797,rawdatas!A:C,3,FALSE)</f>
        <v>A82</v>
      </c>
      <c r="C797" s="20" t="s">
        <v>7391</v>
      </c>
    </row>
    <row r="798" spans="1:3" x14ac:dyDescent="0.25">
      <c r="A798" s="20">
        <v>392377627</v>
      </c>
      <c r="B798" s="20" t="str">
        <f>VLOOKUP(A798,rawdatas!A:C,3,FALSE)</f>
        <v>A82</v>
      </c>
      <c r="C798" s="20" t="s">
        <v>7392</v>
      </c>
    </row>
    <row r="799" spans="1:3" x14ac:dyDescent="0.25">
      <c r="A799" s="20">
        <v>392377627</v>
      </c>
      <c r="B799" s="20" t="str">
        <f>VLOOKUP(A799,rawdatas!A:C,3,FALSE)</f>
        <v>A82</v>
      </c>
      <c r="C799" s="20" t="s">
        <v>7393</v>
      </c>
    </row>
    <row r="800" spans="1:3" x14ac:dyDescent="0.25">
      <c r="A800" s="20">
        <v>392377627</v>
      </c>
      <c r="B800" s="20" t="str">
        <f>VLOOKUP(A800,rawdatas!A:C,3,FALSE)</f>
        <v>A82</v>
      </c>
      <c r="C800" s="20" t="s">
        <v>7394</v>
      </c>
    </row>
    <row r="801" spans="1:3" x14ac:dyDescent="0.25">
      <c r="A801" s="20">
        <v>392377627</v>
      </c>
      <c r="B801" s="20" t="str">
        <f>VLOOKUP(A801,rawdatas!A:C,3,FALSE)</f>
        <v>A82</v>
      </c>
      <c r="C801" s="20" t="s">
        <v>7395</v>
      </c>
    </row>
    <row r="802" spans="1:3" x14ac:dyDescent="0.25">
      <c r="A802" s="20">
        <v>392377627</v>
      </c>
      <c r="B802" s="20" t="str">
        <f>VLOOKUP(A802,rawdatas!A:C,3,FALSE)</f>
        <v>A82</v>
      </c>
      <c r="C802" s="20" t="s">
        <v>7396</v>
      </c>
    </row>
    <row r="803" spans="1:3" x14ac:dyDescent="0.25">
      <c r="A803" s="20">
        <v>392377627</v>
      </c>
      <c r="B803" s="20" t="str">
        <f>VLOOKUP(A803,rawdatas!A:C,3,FALSE)</f>
        <v>A82</v>
      </c>
      <c r="C803" s="20" t="s">
        <v>7397</v>
      </c>
    </row>
    <row r="804" spans="1:3" x14ac:dyDescent="0.25">
      <c r="A804" s="20">
        <v>392377627</v>
      </c>
      <c r="B804" s="20" t="str">
        <f>VLOOKUP(A804,rawdatas!A:C,3,FALSE)</f>
        <v>A82</v>
      </c>
      <c r="C804" s="20" t="s">
        <v>7398</v>
      </c>
    </row>
    <row r="805" spans="1:3" x14ac:dyDescent="0.25">
      <c r="A805" s="20">
        <v>392377627</v>
      </c>
      <c r="B805" s="20" t="str">
        <f>VLOOKUP(A805,rawdatas!A:C,3,FALSE)</f>
        <v>A82</v>
      </c>
      <c r="C805" s="20" t="s">
        <v>7399</v>
      </c>
    </row>
    <row r="806" spans="1:3" x14ac:dyDescent="0.25">
      <c r="A806" s="20">
        <v>392377627</v>
      </c>
      <c r="B806" s="20" t="str">
        <f>VLOOKUP(A806,rawdatas!A:C,3,FALSE)</f>
        <v>A82</v>
      </c>
      <c r="C806" s="20" t="s">
        <v>7400</v>
      </c>
    </row>
    <row r="807" spans="1:3" x14ac:dyDescent="0.25">
      <c r="A807" s="20">
        <v>392377627</v>
      </c>
      <c r="B807" s="20" t="str">
        <f>VLOOKUP(A807,rawdatas!A:C,3,FALSE)</f>
        <v>A82</v>
      </c>
      <c r="C807" s="20" t="s">
        <v>7401</v>
      </c>
    </row>
    <row r="808" spans="1:3" x14ac:dyDescent="0.25">
      <c r="A808" s="20">
        <v>392377627</v>
      </c>
      <c r="B808" s="20" t="str">
        <f>VLOOKUP(A808,rawdatas!A:C,3,FALSE)</f>
        <v>A82</v>
      </c>
      <c r="C808" s="20" t="s">
        <v>7402</v>
      </c>
    </row>
    <row r="809" spans="1:3" x14ac:dyDescent="0.25">
      <c r="A809" s="20">
        <v>392377627</v>
      </c>
      <c r="B809" s="20" t="str">
        <f>VLOOKUP(A809,rawdatas!A:C,3,FALSE)</f>
        <v>A82</v>
      </c>
      <c r="C809" s="20" t="s">
        <v>7403</v>
      </c>
    </row>
    <row r="810" spans="1:3" x14ac:dyDescent="0.25">
      <c r="A810" s="20">
        <v>392377627</v>
      </c>
      <c r="B810" s="20" t="str">
        <f>VLOOKUP(A810,rawdatas!A:C,3,FALSE)</f>
        <v>A82</v>
      </c>
      <c r="C810" s="20" t="s">
        <v>7404</v>
      </c>
    </row>
    <row r="811" spans="1:3" x14ac:dyDescent="0.25">
      <c r="A811" s="20">
        <v>392377627</v>
      </c>
      <c r="B811" s="20" t="str">
        <f>VLOOKUP(A811,rawdatas!A:C,3,FALSE)</f>
        <v>A82</v>
      </c>
      <c r="C811" s="20" t="s">
        <v>7405</v>
      </c>
    </row>
    <row r="812" spans="1:3" x14ac:dyDescent="0.25">
      <c r="A812" s="20">
        <v>392377627</v>
      </c>
      <c r="B812" s="20" t="str">
        <f>VLOOKUP(A812,rawdatas!A:C,3,FALSE)</f>
        <v>A82</v>
      </c>
      <c r="C812" s="20" t="s">
        <v>7406</v>
      </c>
    </row>
    <row r="813" spans="1:3" x14ac:dyDescent="0.25">
      <c r="A813" s="20">
        <v>392377627</v>
      </c>
      <c r="B813" s="20" t="str">
        <f>VLOOKUP(A813,rawdatas!A:C,3,FALSE)</f>
        <v>A82</v>
      </c>
      <c r="C813" s="20" t="s">
        <v>7407</v>
      </c>
    </row>
    <row r="814" spans="1:3" x14ac:dyDescent="0.25">
      <c r="A814" s="20">
        <v>392377627</v>
      </c>
      <c r="B814" s="20" t="str">
        <f>VLOOKUP(A814,rawdatas!A:C,3,FALSE)</f>
        <v>A82</v>
      </c>
      <c r="C814" s="20" t="s">
        <v>7408</v>
      </c>
    </row>
    <row r="815" spans="1:3" x14ac:dyDescent="0.25">
      <c r="A815" s="20">
        <v>392377627</v>
      </c>
      <c r="B815" s="20" t="str">
        <f>VLOOKUP(A815,rawdatas!A:C,3,FALSE)</f>
        <v>A82</v>
      </c>
      <c r="C815" s="20" t="s">
        <v>7409</v>
      </c>
    </row>
    <row r="816" spans="1:3" x14ac:dyDescent="0.25">
      <c r="A816" s="20">
        <v>392377627</v>
      </c>
      <c r="B816" s="20" t="str">
        <f>VLOOKUP(A816,rawdatas!A:C,3,FALSE)</f>
        <v>A82</v>
      </c>
      <c r="C816" s="20" t="s">
        <v>7410</v>
      </c>
    </row>
    <row r="817" spans="1:3" x14ac:dyDescent="0.25">
      <c r="A817" s="20">
        <v>392377627</v>
      </c>
      <c r="B817" s="20" t="str">
        <f>VLOOKUP(A817,rawdatas!A:C,3,FALSE)</f>
        <v>A82</v>
      </c>
      <c r="C817" s="20" t="s">
        <v>7411</v>
      </c>
    </row>
    <row r="818" spans="1:3" x14ac:dyDescent="0.25">
      <c r="A818" s="20">
        <v>392377627</v>
      </c>
      <c r="B818" s="20" t="str">
        <f>VLOOKUP(A818,rawdatas!A:C,3,FALSE)</f>
        <v>A82</v>
      </c>
      <c r="C818" s="20" t="s">
        <v>7412</v>
      </c>
    </row>
    <row r="819" spans="1:3" x14ac:dyDescent="0.25">
      <c r="A819" s="20">
        <v>392377627</v>
      </c>
      <c r="B819" s="20" t="str">
        <f>VLOOKUP(A819,rawdatas!A:C,3,FALSE)</f>
        <v>A82</v>
      </c>
      <c r="C819" s="20" t="s">
        <v>7413</v>
      </c>
    </row>
    <row r="820" spans="1:3" x14ac:dyDescent="0.25">
      <c r="A820" s="20">
        <v>392377627</v>
      </c>
      <c r="B820" s="20" t="str">
        <f>VLOOKUP(A820,rawdatas!A:C,3,FALSE)</f>
        <v>A82</v>
      </c>
      <c r="C820" s="20" t="s">
        <v>7414</v>
      </c>
    </row>
    <row r="821" spans="1:3" x14ac:dyDescent="0.25">
      <c r="A821" s="20">
        <v>392377627</v>
      </c>
      <c r="B821" s="20" t="str">
        <f>VLOOKUP(A821,rawdatas!A:C,3,FALSE)</f>
        <v>A82</v>
      </c>
      <c r="C821" s="20" t="s">
        <v>7415</v>
      </c>
    </row>
    <row r="822" spans="1:3" x14ac:dyDescent="0.25">
      <c r="A822" s="20">
        <v>392377627</v>
      </c>
      <c r="B822" s="20" t="str">
        <f>VLOOKUP(A822,rawdatas!A:C,3,FALSE)</f>
        <v>A82</v>
      </c>
      <c r="C822" s="20" t="s">
        <v>7416</v>
      </c>
    </row>
    <row r="823" spans="1:3" x14ac:dyDescent="0.25">
      <c r="A823" s="20">
        <v>392377627</v>
      </c>
      <c r="B823" s="20" t="str">
        <f>VLOOKUP(A823,rawdatas!A:C,3,FALSE)</f>
        <v>A82</v>
      </c>
      <c r="C823" s="20" t="s">
        <v>7417</v>
      </c>
    </row>
    <row r="824" spans="1:3" x14ac:dyDescent="0.25">
      <c r="A824" s="20">
        <v>392377627</v>
      </c>
      <c r="B824" s="20" t="str">
        <f>VLOOKUP(A824,rawdatas!A:C,3,FALSE)</f>
        <v>A82</v>
      </c>
      <c r="C824" s="20" t="s">
        <v>7418</v>
      </c>
    </row>
    <row r="825" spans="1:3" x14ac:dyDescent="0.25">
      <c r="A825" s="20">
        <v>392377627</v>
      </c>
      <c r="B825" s="20" t="str">
        <f>VLOOKUP(A825,rawdatas!A:C,3,FALSE)</f>
        <v>A82</v>
      </c>
      <c r="C825" s="20" t="s">
        <v>7419</v>
      </c>
    </row>
    <row r="826" spans="1:3" x14ac:dyDescent="0.25">
      <c r="A826" s="20">
        <v>392377627</v>
      </c>
      <c r="B826" s="20" t="str">
        <f>VLOOKUP(A826,rawdatas!A:C,3,FALSE)</f>
        <v>A82</v>
      </c>
      <c r="C826" s="20" t="s">
        <v>7420</v>
      </c>
    </row>
    <row r="827" spans="1:3" x14ac:dyDescent="0.25">
      <c r="A827" s="20">
        <v>392377627</v>
      </c>
      <c r="B827" s="20" t="str">
        <f>VLOOKUP(A827,rawdatas!A:C,3,FALSE)</f>
        <v>A82</v>
      </c>
      <c r="C827" s="20" t="s">
        <v>7421</v>
      </c>
    </row>
    <row r="828" spans="1:3" x14ac:dyDescent="0.25">
      <c r="A828" s="20">
        <v>601640689</v>
      </c>
      <c r="B828" s="20" t="str">
        <f>VLOOKUP(A828,rawdatas!A:C,3,FALSE)</f>
        <v>A84</v>
      </c>
      <c r="C828" s="20" t="s">
        <v>7422</v>
      </c>
    </row>
    <row r="829" spans="1:3" x14ac:dyDescent="0.25">
      <c r="A829" s="20">
        <v>601640689</v>
      </c>
      <c r="B829" s="20" t="str">
        <f>VLOOKUP(A829,rawdatas!A:C,3,FALSE)</f>
        <v>A84</v>
      </c>
      <c r="C829" s="20" t="s">
        <v>7423</v>
      </c>
    </row>
    <row r="830" spans="1:3" x14ac:dyDescent="0.25">
      <c r="A830" s="20">
        <v>601640689</v>
      </c>
      <c r="B830" s="20" t="str">
        <f>VLOOKUP(A830,rawdatas!A:C,3,FALSE)</f>
        <v>A84</v>
      </c>
      <c r="C830" s="20" t="s">
        <v>7424</v>
      </c>
    </row>
    <row r="831" spans="1:3" x14ac:dyDescent="0.25">
      <c r="A831" s="20">
        <v>601640689</v>
      </c>
      <c r="B831" s="20" t="str">
        <f>VLOOKUP(A831,rawdatas!A:C,3,FALSE)</f>
        <v>A84</v>
      </c>
      <c r="C831" s="20" t="s">
        <v>7425</v>
      </c>
    </row>
    <row r="832" spans="1:3" x14ac:dyDescent="0.25">
      <c r="A832" s="20">
        <v>601640689</v>
      </c>
      <c r="B832" s="20" t="str">
        <f>VLOOKUP(A832,rawdatas!A:C,3,FALSE)</f>
        <v>A84</v>
      </c>
      <c r="C832" s="20" t="s">
        <v>7426</v>
      </c>
    </row>
    <row r="833" spans="1:3" x14ac:dyDescent="0.25">
      <c r="A833" s="20">
        <v>601640689</v>
      </c>
      <c r="B833" s="20" t="str">
        <f>VLOOKUP(A833,rawdatas!A:C,3,FALSE)</f>
        <v>A84</v>
      </c>
      <c r="C833" s="20" t="s">
        <v>7427</v>
      </c>
    </row>
    <row r="834" spans="1:3" x14ac:dyDescent="0.25">
      <c r="A834" s="20">
        <v>601640689</v>
      </c>
      <c r="B834" s="20" t="str">
        <f>VLOOKUP(A834,rawdatas!A:C,3,FALSE)</f>
        <v>A84</v>
      </c>
      <c r="C834" s="20" t="s">
        <v>7428</v>
      </c>
    </row>
    <row r="835" spans="1:3" x14ac:dyDescent="0.25">
      <c r="A835" s="20">
        <v>601640689</v>
      </c>
      <c r="B835" s="20" t="str">
        <f>VLOOKUP(A835,rawdatas!A:C,3,FALSE)</f>
        <v>A84</v>
      </c>
      <c r="C835" s="20" t="s">
        <v>7429</v>
      </c>
    </row>
    <row r="836" spans="1:3" x14ac:dyDescent="0.25">
      <c r="A836" s="20">
        <v>601640689</v>
      </c>
      <c r="B836" s="20" t="str">
        <f>VLOOKUP(A836,rawdatas!A:C,3,FALSE)</f>
        <v>A84</v>
      </c>
      <c r="C836" s="20" t="s">
        <v>7430</v>
      </c>
    </row>
    <row r="837" spans="1:3" x14ac:dyDescent="0.25">
      <c r="A837" s="20">
        <v>601640689</v>
      </c>
      <c r="B837" s="20" t="str">
        <f>VLOOKUP(A837,rawdatas!A:C,3,FALSE)</f>
        <v>A84</v>
      </c>
      <c r="C837" s="20" t="s">
        <v>7431</v>
      </c>
    </row>
    <row r="838" spans="1:3" x14ac:dyDescent="0.25">
      <c r="A838" s="20">
        <v>601640689</v>
      </c>
      <c r="B838" s="20" t="str">
        <f>VLOOKUP(A838,rawdatas!A:C,3,FALSE)</f>
        <v>A84</v>
      </c>
      <c r="C838" s="20" t="s">
        <v>7432</v>
      </c>
    </row>
    <row r="839" spans="1:3" x14ac:dyDescent="0.25">
      <c r="A839" s="20">
        <v>601640689</v>
      </c>
      <c r="B839" s="20" t="str">
        <f>VLOOKUP(A839,rawdatas!A:C,3,FALSE)</f>
        <v>A84</v>
      </c>
      <c r="C839" s="20" t="s">
        <v>7433</v>
      </c>
    </row>
    <row r="840" spans="1:3" x14ac:dyDescent="0.25">
      <c r="A840" s="20">
        <v>601640689</v>
      </c>
      <c r="B840" s="20" t="str">
        <f>VLOOKUP(A840,rawdatas!A:C,3,FALSE)</f>
        <v>A84</v>
      </c>
      <c r="C840" s="20" t="s">
        <v>7434</v>
      </c>
    </row>
    <row r="841" spans="1:3" x14ac:dyDescent="0.25">
      <c r="A841" s="20">
        <v>601640689</v>
      </c>
      <c r="B841" s="20" t="str">
        <f>VLOOKUP(A841,rawdatas!A:C,3,FALSE)</f>
        <v>A84</v>
      </c>
      <c r="C841" s="20" t="s">
        <v>7435</v>
      </c>
    </row>
    <row r="842" spans="1:3" x14ac:dyDescent="0.25">
      <c r="A842" s="20">
        <v>601640689</v>
      </c>
      <c r="B842" s="20" t="str">
        <f>VLOOKUP(A842,rawdatas!A:C,3,FALSE)</f>
        <v>A84</v>
      </c>
      <c r="C842" s="20" t="s">
        <v>7436</v>
      </c>
    </row>
    <row r="843" spans="1:3" x14ac:dyDescent="0.25">
      <c r="A843" s="20">
        <v>601640689</v>
      </c>
      <c r="B843" s="20" t="str">
        <f>VLOOKUP(A843,rawdatas!A:C,3,FALSE)</f>
        <v>A84</v>
      </c>
      <c r="C843" s="20" t="s">
        <v>7437</v>
      </c>
    </row>
    <row r="844" spans="1:3" x14ac:dyDescent="0.25">
      <c r="A844" s="20">
        <v>601640689</v>
      </c>
      <c r="B844" s="20" t="str">
        <f>VLOOKUP(A844,rawdatas!A:C,3,FALSE)</f>
        <v>A84</v>
      </c>
      <c r="C844" s="20" t="s">
        <v>7438</v>
      </c>
    </row>
    <row r="845" spans="1:3" x14ac:dyDescent="0.25">
      <c r="A845" s="20">
        <v>601640689</v>
      </c>
      <c r="B845" s="20" t="str">
        <f>VLOOKUP(A845,rawdatas!A:C,3,FALSE)</f>
        <v>A84</v>
      </c>
      <c r="C845" s="20" t="s">
        <v>7439</v>
      </c>
    </row>
    <row r="846" spans="1:3" x14ac:dyDescent="0.25">
      <c r="A846" s="20">
        <v>601640689</v>
      </c>
      <c r="B846" s="20" t="str">
        <f>VLOOKUP(A846,rawdatas!A:C,3,FALSE)</f>
        <v>A84</v>
      </c>
      <c r="C846" s="20" t="s">
        <v>7440</v>
      </c>
    </row>
    <row r="847" spans="1:3" x14ac:dyDescent="0.25">
      <c r="A847" s="20">
        <v>601640689</v>
      </c>
      <c r="B847" s="20" t="str">
        <f>VLOOKUP(A847,rawdatas!A:C,3,FALSE)</f>
        <v>A84</v>
      </c>
      <c r="C847" s="20" t="s">
        <v>7441</v>
      </c>
    </row>
    <row r="848" spans="1:3" x14ac:dyDescent="0.25">
      <c r="A848" s="20">
        <v>601640689</v>
      </c>
      <c r="B848" s="20" t="str">
        <f>VLOOKUP(A848,rawdatas!A:C,3,FALSE)</f>
        <v>A84</v>
      </c>
      <c r="C848" s="20" t="s">
        <v>7442</v>
      </c>
    </row>
    <row r="849" spans="1:3" x14ac:dyDescent="0.25">
      <c r="A849" s="20">
        <v>601640689</v>
      </c>
      <c r="B849" s="20" t="str">
        <f>VLOOKUP(A849,rawdatas!A:C,3,FALSE)</f>
        <v>A84</v>
      </c>
      <c r="C849" s="20" t="s">
        <v>7443</v>
      </c>
    </row>
    <row r="850" spans="1:3" x14ac:dyDescent="0.25">
      <c r="A850" s="20">
        <v>601640689</v>
      </c>
      <c r="B850" s="20" t="str">
        <f>VLOOKUP(A850,rawdatas!A:C,3,FALSE)</f>
        <v>A84</v>
      </c>
      <c r="C850" s="20" t="s">
        <v>7444</v>
      </c>
    </row>
    <row r="851" spans="1:3" x14ac:dyDescent="0.25">
      <c r="A851" s="20">
        <v>601640689</v>
      </c>
      <c r="B851" s="20" t="str">
        <f>VLOOKUP(A851,rawdatas!A:C,3,FALSE)</f>
        <v>A84</v>
      </c>
      <c r="C851" s="20" t="s">
        <v>7445</v>
      </c>
    </row>
    <row r="852" spans="1:3" x14ac:dyDescent="0.25">
      <c r="A852" s="20">
        <v>601640689</v>
      </c>
      <c r="B852" s="20" t="str">
        <f>VLOOKUP(A852,rawdatas!A:C,3,FALSE)</f>
        <v>A84</v>
      </c>
      <c r="C852" s="20" t="s">
        <v>7446</v>
      </c>
    </row>
    <row r="853" spans="1:3" x14ac:dyDescent="0.25">
      <c r="A853" s="20">
        <v>601640689</v>
      </c>
      <c r="B853" s="20" t="str">
        <f>VLOOKUP(A853,rawdatas!A:C,3,FALSE)</f>
        <v>A84</v>
      </c>
      <c r="C853" s="20" t="s">
        <v>7447</v>
      </c>
    </row>
    <row r="854" spans="1:3" x14ac:dyDescent="0.25">
      <c r="A854" s="20">
        <v>601640689</v>
      </c>
      <c r="B854" s="20" t="str">
        <f>VLOOKUP(A854,rawdatas!A:C,3,FALSE)</f>
        <v>A84</v>
      </c>
      <c r="C854" s="20" t="s">
        <v>7448</v>
      </c>
    </row>
    <row r="855" spans="1:3" x14ac:dyDescent="0.25">
      <c r="A855" s="20">
        <v>601640689</v>
      </c>
      <c r="B855" s="20" t="str">
        <f>VLOOKUP(A855,rawdatas!A:C,3,FALSE)</f>
        <v>A84</v>
      </c>
      <c r="C855" s="20" t="s">
        <v>7449</v>
      </c>
    </row>
    <row r="856" spans="1:3" x14ac:dyDescent="0.25">
      <c r="A856" s="20">
        <v>601640689</v>
      </c>
      <c r="B856" s="20" t="str">
        <f>VLOOKUP(A856,rawdatas!A:C,3,FALSE)</f>
        <v>A84</v>
      </c>
      <c r="C856" s="20" t="s">
        <v>7450</v>
      </c>
    </row>
    <row r="857" spans="1:3" x14ac:dyDescent="0.25">
      <c r="A857" s="20">
        <v>601640689</v>
      </c>
      <c r="B857" s="20" t="str">
        <f>VLOOKUP(A857,rawdatas!A:C,3,FALSE)</f>
        <v>A84</v>
      </c>
      <c r="C857" s="20" t="s">
        <v>7451</v>
      </c>
    </row>
    <row r="858" spans="1:3" x14ac:dyDescent="0.25">
      <c r="A858" s="20">
        <v>601640689</v>
      </c>
      <c r="B858" s="20" t="str">
        <f>VLOOKUP(A858,rawdatas!A:C,3,FALSE)</f>
        <v>A84</v>
      </c>
      <c r="C858" s="20" t="s">
        <v>7452</v>
      </c>
    </row>
    <row r="859" spans="1:3" x14ac:dyDescent="0.25">
      <c r="A859" s="20">
        <v>601640689</v>
      </c>
      <c r="B859" s="20" t="str">
        <f>VLOOKUP(A859,rawdatas!A:C,3,FALSE)</f>
        <v>A84</v>
      </c>
      <c r="C859" s="20" t="s">
        <v>7453</v>
      </c>
    </row>
    <row r="860" spans="1:3" x14ac:dyDescent="0.25">
      <c r="A860" s="20">
        <v>601640689</v>
      </c>
      <c r="B860" s="20" t="str">
        <f>VLOOKUP(A860,rawdatas!A:C,3,FALSE)</f>
        <v>A84</v>
      </c>
      <c r="C860" s="20" t="s">
        <v>7454</v>
      </c>
    </row>
    <row r="861" spans="1:3" x14ac:dyDescent="0.25">
      <c r="A861" s="20">
        <v>601640689</v>
      </c>
      <c r="B861" s="20" t="str">
        <f>VLOOKUP(A861,rawdatas!A:C,3,FALSE)</f>
        <v>A84</v>
      </c>
      <c r="C861" s="20" t="s">
        <v>7455</v>
      </c>
    </row>
    <row r="862" spans="1:3" x14ac:dyDescent="0.25">
      <c r="A862" s="20">
        <v>601640689</v>
      </c>
      <c r="B862" s="20" t="str">
        <f>VLOOKUP(A862,rawdatas!A:C,3,FALSE)</f>
        <v>A84</v>
      </c>
      <c r="C862" s="20" t="s">
        <v>7456</v>
      </c>
    </row>
    <row r="863" spans="1:3" x14ac:dyDescent="0.25">
      <c r="A863" s="20">
        <v>601640689</v>
      </c>
      <c r="B863" s="20" t="str">
        <f>VLOOKUP(A863,rawdatas!A:C,3,FALSE)</f>
        <v>A84</v>
      </c>
      <c r="C863" s="20" t="s">
        <v>7457</v>
      </c>
    </row>
    <row r="864" spans="1:3" x14ac:dyDescent="0.25">
      <c r="A864" s="20">
        <v>601640689</v>
      </c>
      <c r="B864" s="20" t="str">
        <f>VLOOKUP(A864,rawdatas!A:C,3,FALSE)</f>
        <v>A84</v>
      </c>
      <c r="C864" s="20" t="s">
        <v>7458</v>
      </c>
    </row>
    <row r="865" spans="1:3" x14ac:dyDescent="0.25">
      <c r="A865" s="20">
        <v>601640689</v>
      </c>
      <c r="B865" s="20" t="str">
        <f>VLOOKUP(A865,rawdatas!A:C,3,FALSE)</f>
        <v>A84</v>
      </c>
      <c r="C865" s="20" t="s">
        <v>7459</v>
      </c>
    </row>
    <row r="866" spans="1:3" x14ac:dyDescent="0.25">
      <c r="A866" s="20">
        <v>601640689</v>
      </c>
      <c r="B866" s="20" t="str">
        <f>VLOOKUP(A866,rawdatas!A:C,3,FALSE)</f>
        <v>A84</v>
      </c>
      <c r="C866" s="20" t="s">
        <v>7460</v>
      </c>
    </row>
    <row r="867" spans="1:3" x14ac:dyDescent="0.25">
      <c r="A867" s="20">
        <v>601640689</v>
      </c>
      <c r="B867" s="20" t="str">
        <f>VLOOKUP(A867,rawdatas!A:C,3,FALSE)</f>
        <v>A84</v>
      </c>
      <c r="C867" s="20" t="s">
        <v>7461</v>
      </c>
    </row>
    <row r="868" spans="1:3" x14ac:dyDescent="0.25">
      <c r="A868" s="20">
        <v>601640689</v>
      </c>
      <c r="B868" s="20" t="str">
        <f>VLOOKUP(A868,rawdatas!A:C,3,FALSE)</f>
        <v>A84</v>
      </c>
      <c r="C868" s="20" t="s">
        <v>7462</v>
      </c>
    </row>
    <row r="869" spans="1:3" x14ac:dyDescent="0.25">
      <c r="A869" s="20">
        <v>601640689</v>
      </c>
      <c r="B869" s="20" t="str">
        <f>VLOOKUP(A869,rawdatas!A:C,3,FALSE)</f>
        <v>A84</v>
      </c>
      <c r="C869" s="20" t="s">
        <v>7463</v>
      </c>
    </row>
    <row r="870" spans="1:3" x14ac:dyDescent="0.25">
      <c r="A870" s="20">
        <v>601640689</v>
      </c>
      <c r="B870" s="20" t="str">
        <f>VLOOKUP(A870,rawdatas!A:C,3,FALSE)</f>
        <v>A84</v>
      </c>
      <c r="C870" s="20" t="s">
        <v>7464</v>
      </c>
    </row>
    <row r="871" spans="1:3" x14ac:dyDescent="0.25">
      <c r="A871" s="20">
        <v>601640689</v>
      </c>
      <c r="B871" s="20" t="str">
        <f>VLOOKUP(A871,rawdatas!A:C,3,FALSE)</f>
        <v>A84</v>
      </c>
      <c r="C871" s="20" t="s">
        <v>7465</v>
      </c>
    </row>
    <row r="872" spans="1:3" x14ac:dyDescent="0.25">
      <c r="A872" s="20">
        <v>601640689</v>
      </c>
      <c r="B872" s="20" t="str">
        <f>VLOOKUP(A872,rawdatas!A:C,3,FALSE)</f>
        <v>A84</v>
      </c>
      <c r="C872" s="20" t="s">
        <v>7466</v>
      </c>
    </row>
    <row r="873" spans="1:3" x14ac:dyDescent="0.25">
      <c r="A873" s="20">
        <v>601640689</v>
      </c>
      <c r="B873" s="20" t="str">
        <f>VLOOKUP(A873,rawdatas!A:C,3,FALSE)</f>
        <v>A84</v>
      </c>
      <c r="C873" s="20" t="s">
        <v>7467</v>
      </c>
    </row>
    <row r="874" spans="1:3" x14ac:dyDescent="0.25">
      <c r="A874" s="20">
        <v>601640689</v>
      </c>
      <c r="B874" s="20" t="str">
        <f>VLOOKUP(A874,rawdatas!A:C,3,FALSE)</f>
        <v>A84</v>
      </c>
      <c r="C874" s="20" t="s">
        <v>7468</v>
      </c>
    </row>
    <row r="875" spans="1:3" x14ac:dyDescent="0.25">
      <c r="A875" s="20">
        <v>601640689</v>
      </c>
      <c r="B875" s="20" t="str">
        <f>VLOOKUP(A875,rawdatas!A:C,3,FALSE)</f>
        <v>A84</v>
      </c>
      <c r="C875" s="20" t="s">
        <v>7469</v>
      </c>
    </row>
    <row r="876" spans="1:3" x14ac:dyDescent="0.25">
      <c r="A876" s="20">
        <v>601640689</v>
      </c>
      <c r="B876" s="20" t="str">
        <f>VLOOKUP(A876,rawdatas!A:C,3,FALSE)</f>
        <v>A84</v>
      </c>
      <c r="C876" s="20" t="s">
        <v>7470</v>
      </c>
    </row>
    <row r="877" spans="1:3" x14ac:dyDescent="0.25">
      <c r="A877" s="20">
        <v>601640689</v>
      </c>
      <c r="B877" s="20" t="str">
        <f>VLOOKUP(A877,rawdatas!A:C,3,FALSE)</f>
        <v>A84</v>
      </c>
      <c r="C877" s="20" t="s">
        <v>7471</v>
      </c>
    </row>
    <row r="878" spans="1:3" x14ac:dyDescent="0.25">
      <c r="A878" s="20">
        <v>601640689</v>
      </c>
      <c r="B878" s="20" t="str">
        <f>VLOOKUP(A878,rawdatas!A:C,3,FALSE)</f>
        <v>A84</v>
      </c>
      <c r="C878" s="20" t="s">
        <v>7472</v>
      </c>
    </row>
    <row r="879" spans="1:3" x14ac:dyDescent="0.25">
      <c r="A879" s="20">
        <v>601640689</v>
      </c>
      <c r="B879" s="20" t="str">
        <f>VLOOKUP(A879,rawdatas!A:C,3,FALSE)</f>
        <v>A84</v>
      </c>
      <c r="C879" s="20" t="s">
        <v>7473</v>
      </c>
    </row>
    <row r="880" spans="1:3" x14ac:dyDescent="0.25">
      <c r="A880" s="20">
        <v>601640689</v>
      </c>
      <c r="B880" s="20" t="str">
        <f>VLOOKUP(A880,rawdatas!A:C,3,FALSE)</f>
        <v>A84</v>
      </c>
      <c r="C880" s="20" t="s">
        <v>7474</v>
      </c>
    </row>
    <row r="881" spans="1:3" x14ac:dyDescent="0.25">
      <c r="A881" s="20">
        <v>601640689</v>
      </c>
      <c r="B881" s="20" t="str">
        <f>VLOOKUP(A881,rawdatas!A:C,3,FALSE)</f>
        <v>A84</v>
      </c>
      <c r="C881" s="20" t="s">
        <v>7475</v>
      </c>
    </row>
    <row r="882" spans="1:3" x14ac:dyDescent="0.25">
      <c r="A882" s="20">
        <v>601640689</v>
      </c>
      <c r="B882" s="20" t="str">
        <f>VLOOKUP(A882,rawdatas!A:C,3,FALSE)</f>
        <v>A84</v>
      </c>
      <c r="C882" s="20" t="s">
        <v>7476</v>
      </c>
    </row>
    <row r="883" spans="1:3" x14ac:dyDescent="0.25">
      <c r="A883" s="20">
        <v>601640689</v>
      </c>
      <c r="B883" s="20" t="str">
        <f>VLOOKUP(A883,rawdatas!A:C,3,FALSE)</f>
        <v>A84</v>
      </c>
      <c r="C883" s="20" t="s">
        <v>7477</v>
      </c>
    </row>
    <row r="884" spans="1:3" x14ac:dyDescent="0.25">
      <c r="A884" s="20">
        <v>601640689</v>
      </c>
      <c r="B884" s="20" t="str">
        <f>VLOOKUP(A884,rawdatas!A:C,3,FALSE)</f>
        <v>A84</v>
      </c>
      <c r="C884" s="20" t="s">
        <v>7478</v>
      </c>
    </row>
    <row r="885" spans="1:3" x14ac:dyDescent="0.25">
      <c r="A885" s="20">
        <v>601640689</v>
      </c>
      <c r="B885" s="20" t="str">
        <f>VLOOKUP(A885,rawdatas!A:C,3,FALSE)</f>
        <v>A84</v>
      </c>
      <c r="C885" s="20" t="s">
        <v>7479</v>
      </c>
    </row>
    <row r="886" spans="1:3" x14ac:dyDescent="0.25">
      <c r="A886" s="20">
        <v>601640689</v>
      </c>
      <c r="B886" s="20" t="str">
        <f>VLOOKUP(A886,rawdatas!A:C,3,FALSE)</f>
        <v>A84</v>
      </c>
      <c r="C886" s="20" t="s">
        <v>7480</v>
      </c>
    </row>
    <row r="887" spans="1:3" x14ac:dyDescent="0.25">
      <c r="A887" s="20">
        <v>601640689</v>
      </c>
      <c r="B887" s="20" t="str">
        <f>VLOOKUP(A887,rawdatas!A:C,3,FALSE)</f>
        <v>A84</v>
      </c>
      <c r="C887" s="20" t="s">
        <v>7481</v>
      </c>
    </row>
    <row r="888" spans="1:3" x14ac:dyDescent="0.25">
      <c r="A888" s="20">
        <v>601640689</v>
      </c>
      <c r="B888" s="20" t="str">
        <f>VLOOKUP(A888,rawdatas!A:C,3,FALSE)</f>
        <v>A84</v>
      </c>
      <c r="C888" s="20" t="s">
        <v>7482</v>
      </c>
    </row>
    <row r="889" spans="1:3" x14ac:dyDescent="0.25">
      <c r="A889" s="20">
        <v>601640689</v>
      </c>
      <c r="B889" s="20" t="str">
        <f>VLOOKUP(A889,rawdatas!A:C,3,FALSE)</f>
        <v>A84</v>
      </c>
      <c r="C889" s="20" t="s">
        <v>7483</v>
      </c>
    </row>
    <row r="890" spans="1:3" x14ac:dyDescent="0.25">
      <c r="A890" s="20">
        <v>601640689</v>
      </c>
      <c r="B890" s="20" t="str">
        <f>VLOOKUP(A890,rawdatas!A:C,3,FALSE)</f>
        <v>A84</v>
      </c>
      <c r="C890" s="20" t="s">
        <v>7484</v>
      </c>
    </row>
    <row r="891" spans="1:3" x14ac:dyDescent="0.25">
      <c r="A891" s="20">
        <v>601640689</v>
      </c>
      <c r="B891" s="20" t="str">
        <f>VLOOKUP(A891,rawdatas!A:C,3,FALSE)</f>
        <v>A84</v>
      </c>
      <c r="C891" s="20" t="s">
        <v>7485</v>
      </c>
    </row>
    <row r="892" spans="1:3" x14ac:dyDescent="0.25">
      <c r="A892" s="20">
        <v>601640689</v>
      </c>
      <c r="B892" s="20" t="str">
        <f>VLOOKUP(A892,rawdatas!A:C,3,FALSE)</f>
        <v>A84</v>
      </c>
      <c r="C892" s="20" t="s">
        <v>7486</v>
      </c>
    </row>
    <row r="893" spans="1:3" x14ac:dyDescent="0.25">
      <c r="A893" s="20">
        <v>601640689</v>
      </c>
      <c r="B893" s="20" t="str">
        <f>VLOOKUP(A893,rawdatas!A:C,3,FALSE)</f>
        <v>A84</v>
      </c>
      <c r="C893" s="20" t="s">
        <v>7487</v>
      </c>
    </row>
    <row r="894" spans="1:3" x14ac:dyDescent="0.25">
      <c r="A894" s="20">
        <v>601640689</v>
      </c>
      <c r="B894" s="20" t="str">
        <f>VLOOKUP(A894,rawdatas!A:C,3,FALSE)</f>
        <v>A84</v>
      </c>
      <c r="C894" s="20" t="s">
        <v>7488</v>
      </c>
    </row>
    <row r="895" spans="1:3" x14ac:dyDescent="0.25">
      <c r="A895" s="20">
        <v>601640689</v>
      </c>
      <c r="B895" s="20" t="str">
        <f>VLOOKUP(A895,rawdatas!A:C,3,FALSE)</f>
        <v>A84</v>
      </c>
      <c r="C895" s="20" t="s">
        <v>7489</v>
      </c>
    </row>
    <row r="896" spans="1:3" x14ac:dyDescent="0.25">
      <c r="A896" s="20">
        <v>601640689</v>
      </c>
      <c r="B896" s="20" t="str">
        <f>VLOOKUP(A896,rawdatas!A:C,3,FALSE)</f>
        <v>A84</v>
      </c>
      <c r="C896" s="20" t="s">
        <v>7490</v>
      </c>
    </row>
    <row r="897" spans="1:3" x14ac:dyDescent="0.25">
      <c r="A897" s="20">
        <v>601640689</v>
      </c>
      <c r="B897" s="20" t="str">
        <f>VLOOKUP(A897,rawdatas!A:C,3,FALSE)</f>
        <v>A84</v>
      </c>
      <c r="C897" s="20" t="s">
        <v>7491</v>
      </c>
    </row>
    <row r="898" spans="1:3" x14ac:dyDescent="0.25">
      <c r="A898" s="20">
        <v>601640689</v>
      </c>
      <c r="B898" s="20" t="str">
        <f>VLOOKUP(A898,rawdatas!A:C,3,FALSE)</f>
        <v>A84</v>
      </c>
      <c r="C898" s="20" t="s">
        <v>7492</v>
      </c>
    </row>
    <row r="899" spans="1:3" x14ac:dyDescent="0.25">
      <c r="A899" s="20">
        <v>601640689</v>
      </c>
      <c r="B899" s="20" t="str">
        <f>VLOOKUP(A899,rawdatas!A:C,3,FALSE)</f>
        <v>A84</v>
      </c>
      <c r="C899" s="20" t="s">
        <v>7493</v>
      </c>
    </row>
    <row r="900" spans="1:3" x14ac:dyDescent="0.25">
      <c r="A900" s="20">
        <v>601640689</v>
      </c>
      <c r="B900" s="20" t="str">
        <f>VLOOKUP(A900,rawdatas!A:C,3,FALSE)</f>
        <v>A84</v>
      </c>
      <c r="C900" s="20" t="s">
        <v>7494</v>
      </c>
    </row>
    <row r="901" spans="1:3" x14ac:dyDescent="0.25">
      <c r="A901" s="20">
        <v>601640689</v>
      </c>
      <c r="B901" s="20" t="str">
        <f>VLOOKUP(A901,rawdatas!A:C,3,FALSE)</f>
        <v>A84</v>
      </c>
      <c r="C901" s="20" t="s">
        <v>7495</v>
      </c>
    </row>
    <row r="902" spans="1:3" x14ac:dyDescent="0.25">
      <c r="A902" s="20">
        <v>601640689</v>
      </c>
      <c r="B902" s="20" t="str">
        <f>VLOOKUP(A902,rawdatas!A:C,3,FALSE)</f>
        <v>A84</v>
      </c>
      <c r="C902" s="20" t="s">
        <v>7496</v>
      </c>
    </row>
    <row r="903" spans="1:3" x14ac:dyDescent="0.25">
      <c r="A903" s="20">
        <v>601640689</v>
      </c>
      <c r="B903" s="20" t="str">
        <f>VLOOKUP(A903,rawdatas!A:C,3,FALSE)</f>
        <v>A84</v>
      </c>
      <c r="C903" s="20" t="s">
        <v>7497</v>
      </c>
    </row>
    <row r="904" spans="1:3" x14ac:dyDescent="0.25">
      <c r="A904" s="20">
        <v>601640689</v>
      </c>
      <c r="B904" s="20" t="str">
        <f>VLOOKUP(A904,rawdatas!A:C,3,FALSE)</f>
        <v>A84</v>
      </c>
      <c r="C904" s="20" t="s">
        <v>7498</v>
      </c>
    </row>
    <row r="905" spans="1:3" x14ac:dyDescent="0.25">
      <c r="A905" s="20">
        <v>601640689</v>
      </c>
      <c r="B905" s="20" t="str">
        <f>VLOOKUP(A905,rawdatas!A:C,3,FALSE)</f>
        <v>A84</v>
      </c>
      <c r="C905" s="20" t="s">
        <v>7499</v>
      </c>
    </row>
    <row r="906" spans="1:3" x14ac:dyDescent="0.25">
      <c r="A906" s="20">
        <v>601640689</v>
      </c>
      <c r="B906" s="20" t="str">
        <f>VLOOKUP(A906,rawdatas!A:C,3,FALSE)</f>
        <v>A84</v>
      </c>
      <c r="C906" s="20" t="s">
        <v>7500</v>
      </c>
    </row>
    <row r="907" spans="1:3" x14ac:dyDescent="0.25">
      <c r="A907" s="20">
        <v>601640689</v>
      </c>
      <c r="B907" s="20" t="str">
        <f>VLOOKUP(A907,rawdatas!A:C,3,FALSE)</f>
        <v>A84</v>
      </c>
      <c r="C907" s="20" t="s">
        <v>7501</v>
      </c>
    </row>
    <row r="908" spans="1:3" x14ac:dyDescent="0.25">
      <c r="A908" s="20">
        <v>601640689</v>
      </c>
      <c r="B908" s="20" t="str">
        <f>VLOOKUP(A908,rawdatas!A:C,3,FALSE)</f>
        <v>A84</v>
      </c>
      <c r="C908" s="20" t="s">
        <v>7502</v>
      </c>
    </row>
    <row r="909" spans="1:3" x14ac:dyDescent="0.25">
      <c r="A909" s="20">
        <v>601640689</v>
      </c>
      <c r="B909" s="20" t="str">
        <f>VLOOKUP(A909,rawdatas!A:C,3,FALSE)</f>
        <v>A84</v>
      </c>
      <c r="C909" s="20" t="s">
        <v>7503</v>
      </c>
    </row>
    <row r="910" spans="1:3" x14ac:dyDescent="0.25">
      <c r="A910" s="20">
        <v>601640689</v>
      </c>
      <c r="B910" s="20" t="str">
        <f>VLOOKUP(A910,rawdatas!A:C,3,FALSE)</f>
        <v>A84</v>
      </c>
      <c r="C910" s="20" t="s">
        <v>7504</v>
      </c>
    </row>
    <row r="911" spans="1:3" x14ac:dyDescent="0.25">
      <c r="A911" s="20">
        <v>601640689</v>
      </c>
      <c r="B911" s="20" t="str">
        <f>VLOOKUP(A911,rawdatas!A:C,3,FALSE)</f>
        <v>A84</v>
      </c>
      <c r="C911" s="20" t="s">
        <v>7505</v>
      </c>
    </row>
    <row r="912" spans="1:3" x14ac:dyDescent="0.25">
      <c r="A912" s="20">
        <v>601640689</v>
      </c>
      <c r="B912" s="20" t="str">
        <f>VLOOKUP(A912,rawdatas!A:C,3,FALSE)</f>
        <v>A84</v>
      </c>
      <c r="C912" s="20" t="s">
        <v>7506</v>
      </c>
    </row>
    <row r="913" spans="1:3" x14ac:dyDescent="0.25">
      <c r="A913" s="20">
        <v>601640689</v>
      </c>
      <c r="B913" s="20" t="str">
        <f>VLOOKUP(A913,rawdatas!A:C,3,FALSE)</f>
        <v>A84</v>
      </c>
      <c r="C913" s="20" t="s">
        <v>7507</v>
      </c>
    </row>
    <row r="914" spans="1:3" x14ac:dyDescent="0.25">
      <c r="A914" s="20">
        <v>601640689</v>
      </c>
      <c r="B914" s="20" t="str">
        <f>VLOOKUP(A914,rawdatas!A:C,3,FALSE)</f>
        <v>A84</v>
      </c>
      <c r="C914" s="20" t="s">
        <v>7508</v>
      </c>
    </row>
    <row r="915" spans="1:3" x14ac:dyDescent="0.25">
      <c r="A915" s="20">
        <v>601640689</v>
      </c>
      <c r="B915" s="20" t="str">
        <f>VLOOKUP(A915,rawdatas!A:C,3,FALSE)</f>
        <v>A84</v>
      </c>
      <c r="C915" s="20" t="s">
        <v>7509</v>
      </c>
    </row>
    <row r="916" spans="1:3" x14ac:dyDescent="0.25">
      <c r="A916" s="20">
        <v>601640689</v>
      </c>
      <c r="B916" s="20" t="str">
        <f>VLOOKUP(A916,rawdatas!A:C,3,FALSE)</f>
        <v>A84</v>
      </c>
      <c r="C916" s="20" t="s">
        <v>7510</v>
      </c>
    </row>
    <row r="917" spans="1:3" x14ac:dyDescent="0.25">
      <c r="A917" s="20">
        <v>601640689</v>
      </c>
      <c r="B917" s="20" t="str">
        <f>VLOOKUP(A917,rawdatas!A:C,3,FALSE)</f>
        <v>A84</v>
      </c>
      <c r="C917" s="20" t="s">
        <v>7511</v>
      </c>
    </row>
    <row r="918" spans="1:3" x14ac:dyDescent="0.25">
      <c r="A918" s="20">
        <v>601640689</v>
      </c>
      <c r="B918" s="20" t="str">
        <f>VLOOKUP(A918,rawdatas!A:C,3,FALSE)</f>
        <v>A84</v>
      </c>
      <c r="C918" s="20" t="s">
        <v>7512</v>
      </c>
    </row>
    <row r="919" spans="1:3" x14ac:dyDescent="0.25">
      <c r="A919" s="20">
        <v>601640689</v>
      </c>
      <c r="B919" s="20" t="str">
        <f>VLOOKUP(A919,rawdatas!A:C,3,FALSE)</f>
        <v>A84</v>
      </c>
      <c r="C919" s="20" t="s">
        <v>7513</v>
      </c>
    </row>
    <row r="920" spans="1:3" x14ac:dyDescent="0.25">
      <c r="A920" s="20">
        <v>601640689</v>
      </c>
      <c r="B920" s="20" t="str">
        <f>VLOOKUP(A920,rawdatas!A:C,3,FALSE)</f>
        <v>A84</v>
      </c>
      <c r="C920" s="20" t="s">
        <v>7514</v>
      </c>
    </row>
    <row r="921" spans="1:3" x14ac:dyDescent="0.25">
      <c r="A921" s="20">
        <v>601640689</v>
      </c>
      <c r="B921" s="20" t="str">
        <f>VLOOKUP(A921,rawdatas!A:C,3,FALSE)</f>
        <v>A84</v>
      </c>
      <c r="C921" s="20" t="s">
        <v>7515</v>
      </c>
    </row>
    <row r="922" spans="1:3" x14ac:dyDescent="0.25">
      <c r="A922" s="20">
        <v>601640689</v>
      </c>
      <c r="B922" s="20" t="str">
        <f>VLOOKUP(A922,rawdatas!A:C,3,FALSE)</f>
        <v>A84</v>
      </c>
      <c r="C922" s="20" t="s">
        <v>7516</v>
      </c>
    </row>
    <row r="923" spans="1:3" x14ac:dyDescent="0.25">
      <c r="A923" s="20">
        <v>601640689</v>
      </c>
      <c r="B923" s="20" t="str">
        <f>VLOOKUP(A923,rawdatas!A:C,3,FALSE)</f>
        <v>A84</v>
      </c>
      <c r="C923" s="20" t="s">
        <v>7517</v>
      </c>
    </row>
    <row r="924" spans="1:3" x14ac:dyDescent="0.25">
      <c r="A924" s="20">
        <v>601640689</v>
      </c>
      <c r="B924" s="20" t="str">
        <f>VLOOKUP(A924,rawdatas!A:C,3,FALSE)</f>
        <v>A84</v>
      </c>
      <c r="C924" s="20" t="s">
        <v>7518</v>
      </c>
    </row>
    <row r="925" spans="1:3" x14ac:dyDescent="0.25">
      <c r="A925" s="20">
        <v>601640689</v>
      </c>
      <c r="B925" s="20" t="str">
        <f>VLOOKUP(A925,rawdatas!A:C,3,FALSE)</f>
        <v>A84</v>
      </c>
      <c r="C925" s="20" t="s">
        <v>7519</v>
      </c>
    </row>
    <row r="926" spans="1:3" x14ac:dyDescent="0.25">
      <c r="A926" s="20">
        <v>601640689</v>
      </c>
      <c r="B926" s="20" t="str">
        <f>VLOOKUP(A926,rawdatas!A:C,3,FALSE)</f>
        <v>A84</v>
      </c>
      <c r="C926" s="20" t="s">
        <v>7520</v>
      </c>
    </row>
    <row r="927" spans="1:3" x14ac:dyDescent="0.25">
      <c r="A927" s="20">
        <v>601640689</v>
      </c>
      <c r="B927" s="20" t="str">
        <f>VLOOKUP(A927,rawdatas!A:C,3,FALSE)</f>
        <v>A84</v>
      </c>
      <c r="C927" s="20" t="s">
        <v>7521</v>
      </c>
    </row>
    <row r="928" spans="1:3" x14ac:dyDescent="0.25">
      <c r="A928" s="20">
        <v>601640689</v>
      </c>
      <c r="B928" s="20" t="str">
        <f>VLOOKUP(A928,rawdatas!A:C,3,FALSE)</f>
        <v>A84</v>
      </c>
      <c r="C928" s="20" t="s">
        <v>7522</v>
      </c>
    </row>
    <row r="929" spans="1:3" x14ac:dyDescent="0.25">
      <c r="A929" s="20">
        <v>601640689</v>
      </c>
      <c r="B929" s="20" t="str">
        <f>VLOOKUP(A929,rawdatas!A:C,3,FALSE)</f>
        <v>A84</v>
      </c>
      <c r="C929" s="20" t="s">
        <v>7523</v>
      </c>
    </row>
    <row r="930" spans="1:3" x14ac:dyDescent="0.25">
      <c r="A930" s="20">
        <v>601640689</v>
      </c>
      <c r="B930" s="20" t="str">
        <f>VLOOKUP(A930,rawdatas!A:C,3,FALSE)</f>
        <v>A84</v>
      </c>
      <c r="C930" s="20" t="s">
        <v>7524</v>
      </c>
    </row>
    <row r="931" spans="1:3" x14ac:dyDescent="0.25">
      <c r="A931" s="20">
        <v>601640689</v>
      </c>
      <c r="B931" s="20" t="str">
        <f>VLOOKUP(A931,rawdatas!A:C,3,FALSE)</f>
        <v>A84</v>
      </c>
      <c r="C931" s="20" t="s">
        <v>7525</v>
      </c>
    </row>
    <row r="932" spans="1:3" x14ac:dyDescent="0.25">
      <c r="A932" s="20">
        <v>601640689</v>
      </c>
      <c r="B932" s="20" t="str">
        <f>VLOOKUP(A932,rawdatas!A:C,3,FALSE)</f>
        <v>A84</v>
      </c>
      <c r="C932" s="20" t="s">
        <v>7526</v>
      </c>
    </row>
    <row r="933" spans="1:3" x14ac:dyDescent="0.25">
      <c r="A933" s="20">
        <v>601640689</v>
      </c>
      <c r="B933" s="20" t="str">
        <f>VLOOKUP(A933,rawdatas!A:C,3,FALSE)</f>
        <v>A84</v>
      </c>
      <c r="C933" s="20" t="s">
        <v>7527</v>
      </c>
    </row>
    <row r="934" spans="1:3" x14ac:dyDescent="0.25">
      <c r="A934" s="20">
        <v>601640689</v>
      </c>
      <c r="B934" s="20" t="str">
        <f>VLOOKUP(A934,rawdatas!A:C,3,FALSE)</f>
        <v>A84</v>
      </c>
      <c r="C934" s="20" t="s">
        <v>7528</v>
      </c>
    </row>
    <row r="935" spans="1:3" x14ac:dyDescent="0.25">
      <c r="A935" s="20">
        <v>601640689</v>
      </c>
      <c r="B935" s="20" t="str">
        <f>VLOOKUP(A935,rawdatas!A:C,3,FALSE)</f>
        <v>A84</v>
      </c>
      <c r="C935" s="20" t="s">
        <v>7529</v>
      </c>
    </row>
    <row r="936" spans="1:3" x14ac:dyDescent="0.25">
      <c r="A936" s="20">
        <v>601640689</v>
      </c>
      <c r="B936" s="20" t="str">
        <f>VLOOKUP(A936,rawdatas!A:C,3,FALSE)</f>
        <v>A84</v>
      </c>
      <c r="C936" s="20" t="s">
        <v>7530</v>
      </c>
    </row>
    <row r="937" spans="1:3" x14ac:dyDescent="0.25">
      <c r="A937" s="20">
        <v>601640689</v>
      </c>
      <c r="B937" s="20" t="str">
        <f>VLOOKUP(A937,rawdatas!A:C,3,FALSE)</f>
        <v>A84</v>
      </c>
      <c r="C937" s="20" t="s">
        <v>7531</v>
      </c>
    </row>
    <row r="938" spans="1:3" x14ac:dyDescent="0.25">
      <c r="A938" s="20">
        <v>601640689</v>
      </c>
      <c r="B938" s="20" t="str">
        <f>VLOOKUP(A938,rawdatas!A:C,3,FALSE)</f>
        <v>A84</v>
      </c>
      <c r="C938" s="20" t="s">
        <v>7532</v>
      </c>
    </row>
    <row r="939" spans="1:3" x14ac:dyDescent="0.25">
      <c r="A939" s="20">
        <v>601640689</v>
      </c>
      <c r="B939" s="20" t="str">
        <f>VLOOKUP(A939,rawdatas!A:C,3,FALSE)</f>
        <v>A84</v>
      </c>
      <c r="C939" s="20" t="s">
        <v>7533</v>
      </c>
    </row>
    <row r="940" spans="1:3" x14ac:dyDescent="0.25">
      <c r="A940" s="20">
        <v>601640689</v>
      </c>
      <c r="B940" s="20" t="str">
        <f>VLOOKUP(A940,rawdatas!A:C,3,FALSE)</f>
        <v>A84</v>
      </c>
      <c r="C940" s="20" t="s">
        <v>7534</v>
      </c>
    </row>
    <row r="941" spans="1:3" x14ac:dyDescent="0.25">
      <c r="A941" s="20">
        <v>601640689</v>
      </c>
      <c r="B941" s="20" t="str">
        <f>VLOOKUP(A941,rawdatas!A:C,3,FALSE)</f>
        <v>A84</v>
      </c>
      <c r="C941" s="20" t="s">
        <v>7535</v>
      </c>
    </row>
    <row r="942" spans="1:3" x14ac:dyDescent="0.25">
      <c r="A942" s="20">
        <v>601640689</v>
      </c>
      <c r="B942" s="20" t="str">
        <f>VLOOKUP(A942,rawdatas!A:C,3,FALSE)</f>
        <v>A84</v>
      </c>
      <c r="C942" s="20" t="s">
        <v>7536</v>
      </c>
    </row>
    <row r="943" spans="1:3" x14ac:dyDescent="0.25">
      <c r="A943" s="20">
        <v>601640689</v>
      </c>
      <c r="B943" s="20" t="str">
        <f>VLOOKUP(A943,rawdatas!A:C,3,FALSE)</f>
        <v>A84</v>
      </c>
      <c r="C943" s="20" t="s">
        <v>7537</v>
      </c>
    </row>
    <row r="944" spans="1:3" x14ac:dyDescent="0.25">
      <c r="A944" s="20">
        <v>601640689</v>
      </c>
      <c r="B944" s="20" t="str">
        <f>VLOOKUP(A944,rawdatas!A:C,3,FALSE)</f>
        <v>A84</v>
      </c>
      <c r="C944" s="20" t="s">
        <v>7538</v>
      </c>
    </row>
    <row r="945" spans="1:3" x14ac:dyDescent="0.25">
      <c r="A945" s="20">
        <v>601640689</v>
      </c>
      <c r="B945" s="20" t="str">
        <f>VLOOKUP(A945,rawdatas!A:C,3,FALSE)</f>
        <v>A84</v>
      </c>
      <c r="C945" s="20" t="s">
        <v>7539</v>
      </c>
    </row>
    <row r="946" spans="1:3" x14ac:dyDescent="0.25">
      <c r="A946" s="20">
        <v>601640689</v>
      </c>
      <c r="B946" s="20" t="str">
        <f>VLOOKUP(A946,rawdatas!A:C,3,FALSE)</f>
        <v>A84</v>
      </c>
      <c r="C946" s="20" t="s">
        <v>7540</v>
      </c>
    </row>
    <row r="947" spans="1:3" x14ac:dyDescent="0.25">
      <c r="A947" s="20">
        <v>601640689</v>
      </c>
      <c r="B947" s="20" t="str">
        <f>VLOOKUP(A947,rawdatas!A:C,3,FALSE)</f>
        <v>A84</v>
      </c>
      <c r="C947" s="20" t="s">
        <v>7541</v>
      </c>
    </row>
    <row r="948" spans="1:3" x14ac:dyDescent="0.25">
      <c r="A948" s="20">
        <v>601640689</v>
      </c>
      <c r="B948" s="20" t="str">
        <f>VLOOKUP(A948,rawdatas!A:C,3,FALSE)</f>
        <v>A84</v>
      </c>
      <c r="C948" s="20" t="s">
        <v>7542</v>
      </c>
    </row>
    <row r="949" spans="1:3" x14ac:dyDescent="0.25">
      <c r="A949" s="20">
        <v>601640689</v>
      </c>
      <c r="B949" s="20" t="str">
        <f>VLOOKUP(A949,rawdatas!A:C,3,FALSE)</f>
        <v>A84</v>
      </c>
      <c r="C949" s="20" t="s">
        <v>7543</v>
      </c>
    </row>
    <row r="950" spans="1:3" x14ac:dyDescent="0.25">
      <c r="A950" s="20">
        <v>601640689</v>
      </c>
      <c r="B950" s="20" t="str">
        <f>VLOOKUP(A950,rawdatas!A:C,3,FALSE)</f>
        <v>A84</v>
      </c>
      <c r="C950" s="20" t="s">
        <v>7544</v>
      </c>
    </row>
    <row r="951" spans="1:3" x14ac:dyDescent="0.25">
      <c r="A951" s="20">
        <v>601640689</v>
      </c>
      <c r="B951" s="20" t="str">
        <f>VLOOKUP(A951,rawdatas!A:C,3,FALSE)</f>
        <v>A84</v>
      </c>
      <c r="C951" s="20" t="s">
        <v>7545</v>
      </c>
    </row>
    <row r="952" spans="1:3" x14ac:dyDescent="0.25">
      <c r="A952" s="20">
        <v>601640689</v>
      </c>
      <c r="B952" s="20" t="str">
        <f>VLOOKUP(A952,rawdatas!A:C,3,FALSE)</f>
        <v>A84</v>
      </c>
      <c r="C952" s="20" t="s">
        <v>7546</v>
      </c>
    </row>
    <row r="953" spans="1:3" x14ac:dyDescent="0.25">
      <c r="A953" s="20">
        <v>601640689</v>
      </c>
      <c r="B953" s="20" t="str">
        <f>VLOOKUP(A953,rawdatas!A:C,3,FALSE)</f>
        <v>A84</v>
      </c>
      <c r="C953" s="20" t="s">
        <v>7547</v>
      </c>
    </row>
    <row r="954" spans="1:3" x14ac:dyDescent="0.25">
      <c r="A954" s="20">
        <v>601640689</v>
      </c>
      <c r="B954" s="20" t="str">
        <f>VLOOKUP(A954,rawdatas!A:C,3,FALSE)</f>
        <v>A84</v>
      </c>
      <c r="C954" s="20" t="s">
        <v>7548</v>
      </c>
    </row>
    <row r="955" spans="1:3" x14ac:dyDescent="0.25">
      <c r="A955" s="20">
        <v>601640689</v>
      </c>
      <c r="B955" s="20" t="str">
        <f>VLOOKUP(A955,rawdatas!A:C,3,FALSE)</f>
        <v>A84</v>
      </c>
      <c r="C955" s="20" t="s">
        <v>7549</v>
      </c>
    </row>
    <row r="956" spans="1:3" x14ac:dyDescent="0.25">
      <c r="A956" s="20">
        <v>601640689</v>
      </c>
      <c r="B956" s="20" t="str">
        <f>VLOOKUP(A956,rawdatas!A:C,3,FALSE)</f>
        <v>A84</v>
      </c>
      <c r="C956" s="20" t="s">
        <v>7550</v>
      </c>
    </row>
    <row r="957" spans="1:3" x14ac:dyDescent="0.25">
      <c r="A957" s="20">
        <v>445927142</v>
      </c>
      <c r="B957" s="20" t="str">
        <f>VLOOKUP(A957,rawdatas!A:C,3,FALSE)</f>
        <v>A85</v>
      </c>
      <c r="C957" s="20" t="s">
        <v>7551</v>
      </c>
    </row>
    <row r="958" spans="1:3" x14ac:dyDescent="0.25">
      <c r="A958" s="20">
        <v>445927142</v>
      </c>
      <c r="B958" s="20" t="str">
        <f>VLOOKUP(A958,rawdatas!A:C,3,FALSE)</f>
        <v>A85</v>
      </c>
      <c r="C958" s="20" t="s">
        <v>7552</v>
      </c>
    </row>
    <row r="959" spans="1:3" x14ac:dyDescent="0.25">
      <c r="A959" s="20">
        <v>445927142</v>
      </c>
      <c r="B959" s="20" t="str">
        <f>VLOOKUP(A959,rawdatas!A:C,3,FALSE)</f>
        <v>A85</v>
      </c>
      <c r="C959" s="20" t="s">
        <v>7553</v>
      </c>
    </row>
    <row r="960" spans="1:3" x14ac:dyDescent="0.25">
      <c r="A960" s="20">
        <v>445927142</v>
      </c>
      <c r="B960" s="20" t="str">
        <f>VLOOKUP(A960,rawdatas!A:C,3,FALSE)</f>
        <v>A85</v>
      </c>
      <c r="C960" s="20" t="s">
        <v>7554</v>
      </c>
    </row>
    <row r="961" spans="1:3" x14ac:dyDescent="0.25">
      <c r="A961" s="20">
        <v>445927142</v>
      </c>
      <c r="B961" s="20" t="str">
        <f>VLOOKUP(A961,rawdatas!A:C,3,FALSE)</f>
        <v>A85</v>
      </c>
      <c r="C961" s="20" t="s">
        <v>7555</v>
      </c>
    </row>
    <row r="962" spans="1:3" x14ac:dyDescent="0.25">
      <c r="A962" s="20">
        <v>445927142</v>
      </c>
      <c r="B962" s="20" t="str">
        <f>VLOOKUP(A962,rawdatas!A:C,3,FALSE)</f>
        <v>A85</v>
      </c>
      <c r="C962" s="20" t="s">
        <v>7556</v>
      </c>
    </row>
    <row r="963" spans="1:3" x14ac:dyDescent="0.25">
      <c r="A963" s="20">
        <v>445927142</v>
      </c>
      <c r="B963" s="20" t="str">
        <f>VLOOKUP(A963,rawdatas!A:C,3,FALSE)</f>
        <v>A85</v>
      </c>
      <c r="C963" s="20" t="s">
        <v>7557</v>
      </c>
    </row>
    <row r="964" spans="1:3" x14ac:dyDescent="0.25">
      <c r="A964" s="20">
        <v>445927142</v>
      </c>
      <c r="B964" s="20" t="str">
        <f>VLOOKUP(A964,rawdatas!A:C,3,FALSE)</f>
        <v>A85</v>
      </c>
      <c r="C964" s="20" t="s">
        <v>7558</v>
      </c>
    </row>
    <row r="965" spans="1:3" x14ac:dyDescent="0.25">
      <c r="A965" s="20">
        <v>445927142</v>
      </c>
      <c r="B965" s="20" t="str">
        <f>VLOOKUP(A965,rawdatas!A:C,3,FALSE)</f>
        <v>A85</v>
      </c>
      <c r="C965" s="20" t="s">
        <v>7559</v>
      </c>
    </row>
    <row r="966" spans="1:3" x14ac:dyDescent="0.25">
      <c r="A966" s="20">
        <v>445927142</v>
      </c>
      <c r="B966" s="20" t="str">
        <f>VLOOKUP(A966,rawdatas!A:C,3,FALSE)</f>
        <v>A85</v>
      </c>
      <c r="C966" s="20" t="s">
        <v>7560</v>
      </c>
    </row>
    <row r="967" spans="1:3" x14ac:dyDescent="0.25">
      <c r="A967" s="20">
        <v>445927142</v>
      </c>
      <c r="B967" s="20" t="str">
        <f>VLOOKUP(A967,rawdatas!A:C,3,FALSE)</f>
        <v>A85</v>
      </c>
      <c r="C967" s="20" t="s">
        <v>7561</v>
      </c>
    </row>
    <row r="968" spans="1:3" x14ac:dyDescent="0.25">
      <c r="A968" s="20">
        <v>445927142</v>
      </c>
      <c r="B968" s="20" t="str">
        <f>VLOOKUP(A968,rawdatas!A:C,3,FALSE)</f>
        <v>A85</v>
      </c>
      <c r="C968" s="20" t="s">
        <v>7562</v>
      </c>
    </row>
    <row r="969" spans="1:3" x14ac:dyDescent="0.25">
      <c r="A969" s="20">
        <v>445927142</v>
      </c>
      <c r="B969" s="20" t="str">
        <f>VLOOKUP(A969,rawdatas!A:C,3,FALSE)</f>
        <v>A85</v>
      </c>
      <c r="C969" s="20" t="s">
        <v>7563</v>
      </c>
    </row>
    <row r="970" spans="1:3" x14ac:dyDescent="0.25">
      <c r="A970" s="20">
        <v>619086967</v>
      </c>
      <c r="B970" s="20" t="str">
        <f>VLOOKUP(A970,rawdatas!A:C,3,FALSE)</f>
        <v>A86</v>
      </c>
      <c r="C970" s="20" t="s">
        <v>7564</v>
      </c>
    </row>
    <row r="971" spans="1:3" x14ac:dyDescent="0.25">
      <c r="A971" s="20">
        <v>619086967</v>
      </c>
      <c r="B971" s="20" t="str">
        <f>VLOOKUP(A971,rawdatas!A:C,3,FALSE)</f>
        <v>A86</v>
      </c>
      <c r="C971" s="20" t="s">
        <v>7552</v>
      </c>
    </row>
    <row r="972" spans="1:3" x14ac:dyDescent="0.25">
      <c r="A972" s="20">
        <v>619086967</v>
      </c>
      <c r="B972" s="20" t="str">
        <f>VLOOKUP(A972,rawdatas!A:C,3,FALSE)</f>
        <v>A86</v>
      </c>
      <c r="C972" s="20" t="s">
        <v>7565</v>
      </c>
    </row>
    <row r="973" spans="1:3" x14ac:dyDescent="0.25">
      <c r="A973" s="20">
        <v>619086967</v>
      </c>
      <c r="B973" s="20" t="str">
        <f>VLOOKUP(A973,rawdatas!A:C,3,FALSE)</f>
        <v>A86</v>
      </c>
      <c r="C973" s="20" t="s">
        <v>7566</v>
      </c>
    </row>
    <row r="974" spans="1:3" x14ac:dyDescent="0.25">
      <c r="A974" s="20">
        <v>619086967</v>
      </c>
      <c r="B974" s="20" t="str">
        <f>VLOOKUP(A974,rawdatas!A:C,3,FALSE)</f>
        <v>A86</v>
      </c>
      <c r="C974" s="20" t="s">
        <v>7567</v>
      </c>
    </row>
    <row r="975" spans="1:3" x14ac:dyDescent="0.25">
      <c r="A975" s="20">
        <v>619086967</v>
      </c>
      <c r="B975" s="20" t="str">
        <f>VLOOKUP(A975,rawdatas!A:C,3,FALSE)</f>
        <v>A86</v>
      </c>
      <c r="C975" s="20" t="s">
        <v>7568</v>
      </c>
    </row>
    <row r="976" spans="1:3" x14ac:dyDescent="0.25">
      <c r="A976" s="20">
        <v>619086967</v>
      </c>
      <c r="B976" s="20" t="str">
        <f>VLOOKUP(A976,rawdatas!A:C,3,FALSE)</f>
        <v>A86</v>
      </c>
      <c r="C976" s="20" t="s">
        <v>7569</v>
      </c>
    </row>
    <row r="977" spans="1:3" x14ac:dyDescent="0.25">
      <c r="A977" s="20">
        <v>619086967</v>
      </c>
      <c r="B977" s="20" t="str">
        <f>VLOOKUP(A977,rawdatas!A:C,3,FALSE)</f>
        <v>A86</v>
      </c>
      <c r="C977" s="20" t="s">
        <v>7570</v>
      </c>
    </row>
    <row r="978" spans="1:3" x14ac:dyDescent="0.25">
      <c r="A978" s="20">
        <v>619086967</v>
      </c>
      <c r="B978" s="20" t="str">
        <f>VLOOKUP(A978,rawdatas!A:C,3,FALSE)</f>
        <v>A86</v>
      </c>
      <c r="C978" s="20" t="s">
        <v>7571</v>
      </c>
    </row>
    <row r="979" spans="1:3" x14ac:dyDescent="0.25">
      <c r="A979" s="20">
        <v>619086967</v>
      </c>
      <c r="B979" s="20" t="str">
        <f>VLOOKUP(A979,rawdatas!A:C,3,FALSE)</f>
        <v>A86</v>
      </c>
      <c r="C979" s="20" t="s">
        <v>7572</v>
      </c>
    </row>
    <row r="980" spans="1:3" x14ac:dyDescent="0.25">
      <c r="A980" s="20">
        <v>619086967</v>
      </c>
      <c r="B980" s="20" t="str">
        <f>VLOOKUP(A980,rawdatas!A:C,3,FALSE)</f>
        <v>A86</v>
      </c>
      <c r="C980" s="20" t="s">
        <v>7573</v>
      </c>
    </row>
    <row r="981" spans="1:3" x14ac:dyDescent="0.25">
      <c r="A981" s="20">
        <v>619086967</v>
      </c>
      <c r="B981" s="20" t="str">
        <f>VLOOKUP(A981,rawdatas!A:C,3,FALSE)</f>
        <v>A86</v>
      </c>
      <c r="C981" s="20" t="s">
        <v>7574</v>
      </c>
    </row>
    <row r="982" spans="1:3" x14ac:dyDescent="0.25">
      <c r="A982" s="20">
        <v>619086967</v>
      </c>
      <c r="B982" s="20" t="str">
        <f>VLOOKUP(A982,rawdatas!A:C,3,FALSE)</f>
        <v>A86</v>
      </c>
      <c r="C982" s="20" t="s">
        <v>7575</v>
      </c>
    </row>
    <row r="983" spans="1:3" x14ac:dyDescent="0.25">
      <c r="A983" s="20">
        <v>619086967</v>
      </c>
      <c r="B983" s="20" t="str">
        <f>VLOOKUP(A983,rawdatas!A:C,3,FALSE)</f>
        <v>A86</v>
      </c>
      <c r="C983" s="20" t="s">
        <v>7576</v>
      </c>
    </row>
    <row r="984" spans="1:3" x14ac:dyDescent="0.25">
      <c r="A984" s="20">
        <v>619086967</v>
      </c>
      <c r="B984" s="20" t="str">
        <f>VLOOKUP(A984,rawdatas!A:C,3,FALSE)</f>
        <v>A86</v>
      </c>
      <c r="C984" s="20" t="s">
        <v>7577</v>
      </c>
    </row>
    <row r="985" spans="1:3" x14ac:dyDescent="0.25">
      <c r="A985" s="20">
        <v>619086967</v>
      </c>
      <c r="B985" s="20" t="str">
        <f>VLOOKUP(A985,rawdatas!A:C,3,FALSE)</f>
        <v>A86</v>
      </c>
      <c r="C985" s="20" t="s">
        <v>7578</v>
      </c>
    </row>
    <row r="986" spans="1:3" x14ac:dyDescent="0.25">
      <c r="A986" s="20">
        <v>619086967</v>
      </c>
      <c r="B986" s="20" t="str">
        <f>VLOOKUP(A986,rawdatas!A:C,3,FALSE)</f>
        <v>A86</v>
      </c>
      <c r="C986" s="20" t="s">
        <v>7579</v>
      </c>
    </row>
    <row r="987" spans="1:3" x14ac:dyDescent="0.25">
      <c r="A987" s="20">
        <v>619086967</v>
      </c>
      <c r="B987" s="20" t="str">
        <f>VLOOKUP(A987,rawdatas!A:C,3,FALSE)</f>
        <v>A86</v>
      </c>
      <c r="C987" s="20" t="s">
        <v>7580</v>
      </c>
    </row>
    <row r="988" spans="1:3" x14ac:dyDescent="0.25">
      <c r="A988" s="20">
        <v>619086967</v>
      </c>
      <c r="B988" s="20" t="str">
        <f>VLOOKUP(A988,rawdatas!A:C,3,FALSE)</f>
        <v>A86</v>
      </c>
      <c r="C988" s="20" t="s">
        <v>7581</v>
      </c>
    </row>
    <row r="989" spans="1:3" x14ac:dyDescent="0.25">
      <c r="A989" s="20">
        <v>619086967</v>
      </c>
      <c r="B989" s="20" t="str">
        <f>VLOOKUP(A989,rawdatas!A:C,3,FALSE)</f>
        <v>A86</v>
      </c>
      <c r="C989" s="20" t="s">
        <v>7582</v>
      </c>
    </row>
    <row r="990" spans="1:3" x14ac:dyDescent="0.25">
      <c r="A990" s="20">
        <v>619086967</v>
      </c>
      <c r="B990" s="20" t="str">
        <f>VLOOKUP(A990,rawdatas!A:C,3,FALSE)</f>
        <v>A86</v>
      </c>
      <c r="C990" s="20" t="s">
        <v>7583</v>
      </c>
    </row>
    <row r="991" spans="1:3" x14ac:dyDescent="0.25">
      <c r="A991" s="20">
        <v>619086967</v>
      </c>
      <c r="B991" s="20" t="str">
        <f>VLOOKUP(A991,rawdatas!A:C,3,FALSE)</f>
        <v>A86</v>
      </c>
      <c r="C991" s="20" t="s">
        <v>7584</v>
      </c>
    </row>
    <row r="992" spans="1:3" x14ac:dyDescent="0.25">
      <c r="A992" s="20">
        <v>619086967</v>
      </c>
      <c r="B992" s="20" t="str">
        <f>VLOOKUP(A992,rawdatas!A:C,3,FALSE)</f>
        <v>A86</v>
      </c>
      <c r="C992" s="20" t="s">
        <v>7585</v>
      </c>
    </row>
    <row r="993" spans="1:3" x14ac:dyDescent="0.25">
      <c r="A993" s="20">
        <v>619086967</v>
      </c>
      <c r="B993" s="20" t="str">
        <f>VLOOKUP(A993,rawdatas!A:C,3,FALSE)</f>
        <v>A86</v>
      </c>
      <c r="C993" s="20" t="s">
        <v>7586</v>
      </c>
    </row>
    <row r="994" spans="1:3" x14ac:dyDescent="0.25">
      <c r="A994" s="20">
        <v>619086967</v>
      </c>
      <c r="B994" s="20" t="str">
        <f>VLOOKUP(A994,rawdatas!A:C,3,FALSE)</f>
        <v>A86</v>
      </c>
      <c r="C994" s="20" t="s">
        <v>7587</v>
      </c>
    </row>
    <row r="995" spans="1:3" x14ac:dyDescent="0.25">
      <c r="A995" s="20">
        <v>619086967</v>
      </c>
      <c r="B995" s="20" t="str">
        <f>VLOOKUP(A995,rawdatas!A:C,3,FALSE)</f>
        <v>A86</v>
      </c>
      <c r="C995" s="20" t="s">
        <v>7588</v>
      </c>
    </row>
    <row r="996" spans="1:3" x14ac:dyDescent="0.25">
      <c r="A996" s="20">
        <v>619086967</v>
      </c>
      <c r="B996" s="20" t="str">
        <f>VLOOKUP(A996,rawdatas!A:C,3,FALSE)</f>
        <v>A86</v>
      </c>
      <c r="C996" s="20" t="s">
        <v>7589</v>
      </c>
    </row>
    <row r="997" spans="1:3" x14ac:dyDescent="0.25">
      <c r="A997" s="20">
        <v>619086967</v>
      </c>
      <c r="B997" s="20" t="str">
        <f>VLOOKUP(A997,rawdatas!A:C,3,FALSE)</f>
        <v>A86</v>
      </c>
      <c r="C997" s="20" t="s">
        <v>7590</v>
      </c>
    </row>
    <row r="998" spans="1:3" x14ac:dyDescent="0.25">
      <c r="A998" s="20">
        <v>619086967</v>
      </c>
      <c r="B998" s="20" t="str">
        <f>VLOOKUP(A998,rawdatas!A:C,3,FALSE)</f>
        <v>A86</v>
      </c>
      <c r="C998" s="20" t="s">
        <v>7591</v>
      </c>
    </row>
    <row r="999" spans="1:3" x14ac:dyDescent="0.25">
      <c r="A999" s="20">
        <v>619086967</v>
      </c>
      <c r="B999" s="20" t="str">
        <f>VLOOKUP(A999,rawdatas!A:C,3,FALSE)</f>
        <v>A86</v>
      </c>
      <c r="C999" s="20" t="s">
        <v>7592</v>
      </c>
    </row>
    <row r="1000" spans="1:3" x14ac:dyDescent="0.25">
      <c r="A1000" s="20">
        <v>619086967</v>
      </c>
      <c r="B1000" s="20" t="str">
        <f>VLOOKUP(A1000,rawdatas!A:C,3,FALSE)</f>
        <v>A86</v>
      </c>
      <c r="C1000" s="20" t="s">
        <v>7593</v>
      </c>
    </row>
    <row r="1001" spans="1:3" x14ac:dyDescent="0.25">
      <c r="A1001" s="20">
        <v>619086967</v>
      </c>
      <c r="B1001" s="20" t="str">
        <f>VLOOKUP(A1001,rawdatas!A:C,3,FALSE)</f>
        <v>A86</v>
      </c>
      <c r="C1001" s="20" t="s">
        <v>7594</v>
      </c>
    </row>
    <row r="1002" spans="1:3" x14ac:dyDescent="0.25">
      <c r="A1002" s="20">
        <v>619086967</v>
      </c>
      <c r="B1002" s="20" t="str">
        <f>VLOOKUP(A1002,rawdatas!A:C,3,FALSE)</f>
        <v>A86</v>
      </c>
      <c r="C1002" s="20" t="s">
        <v>7595</v>
      </c>
    </row>
    <row r="1003" spans="1:3" x14ac:dyDescent="0.25">
      <c r="A1003" s="20">
        <v>619086967</v>
      </c>
      <c r="B1003" s="20" t="str">
        <f>VLOOKUP(A1003,rawdatas!A:C,3,FALSE)</f>
        <v>A86</v>
      </c>
      <c r="C1003" s="20" t="s">
        <v>7596</v>
      </c>
    </row>
    <row r="1004" spans="1:3" x14ac:dyDescent="0.25">
      <c r="A1004" s="20">
        <v>619086967</v>
      </c>
      <c r="B1004" s="20" t="str">
        <f>VLOOKUP(A1004,rawdatas!A:C,3,FALSE)</f>
        <v>A86</v>
      </c>
      <c r="C1004" s="20" t="s">
        <v>7597</v>
      </c>
    </row>
    <row r="1005" spans="1:3" x14ac:dyDescent="0.25">
      <c r="A1005" s="20">
        <v>619086967</v>
      </c>
      <c r="B1005" s="20" t="str">
        <f>VLOOKUP(A1005,rawdatas!A:C,3,FALSE)</f>
        <v>A86</v>
      </c>
      <c r="C1005" s="20" t="s">
        <v>7598</v>
      </c>
    </row>
    <row r="1006" spans="1:3" x14ac:dyDescent="0.25">
      <c r="A1006" s="20">
        <v>619086967</v>
      </c>
      <c r="B1006" s="20" t="str">
        <f>VLOOKUP(A1006,rawdatas!A:C,3,FALSE)</f>
        <v>A86</v>
      </c>
      <c r="C1006" s="20" t="s">
        <v>7599</v>
      </c>
    </row>
    <row r="1007" spans="1:3" x14ac:dyDescent="0.25">
      <c r="A1007" s="20">
        <v>619086967</v>
      </c>
      <c r="B1007" s="20" t="str">
        <f>VLOOKUP(A1007,rawdatas!A:C,3,FALSE)</f>
        <v>A86</v>
      </c>
      <c r="C1007" s="20" t="s">
        <v>7600</v>
      </c>
    </row>
    <row r="1008" spans="1:3" x14ac:dyDescent="0.25">
      <c r="A1008" s="20">
        <v>619086967</v>
      </c>
      <c r="B1008" s="20" t="str">
        <f>VLOOKUP(A1008,rawdatas!A:C,3,FALSE)</f>
        <v>A86</v>
      </c>
      <c r="C1008" s="20" t="s">
        <v>7601</v>
      </c>
    </row>
    <row r="1009" spans="1:3" x14ac:dyDescent="0.25">
      <c r="A1009" s="20">
        <v>619086967</v>
      </c>
      <c r="B1009" s="20" t="str">
        <f>VLOOKUP(A1009,rawdatas!A:C,3,FALSE)</f>
        <v>A86</v>
      </c>
      <c r="C1009" s="20" t="s">
        <v>7602</v>
      </c>
    </row>
    <row r="1010" spans="1:3" x14ac:dyDescent="0.25">
      <c r="A1010" s="20">
        <v>619086967</v>
      </c>
      <c r="B1010" s="20" t="str">
        <f>VLOOKUP(A1010,rawdatas!A:C,3,FALSE)</f>
        <v>A86</v>
      </c>
      <c r="C1010" s="20" t="s">
        <v>7603</v>
      </c>
    </row>
    <row r="1011" spans="1:3" x14ac:dyDescent="0.25">
      <c r="A1011" s="20">
        <v>619086967</v>
      </c>
      <c r="B1011" s="20" t="str">
        <f>VLOOKUP(A1011,rawdatas!A:C,3,FALSE)</f>
        <v>A86</v>
      </c>
      <c r="C1011" s="20" t="s">
        <v>7604</v>
      </c>
    </row>
    <row r="1012" spans="1:3" x14ac:dyDescent="0.25">
      <c r="A1012" s="20">
        <v>619086967</v>
      </c>
      <c r="B1012" s="20" t="str">
        <f>VLOOKUP(A1012,rawdatas!A:C,3,FALSE)</f>
        <v>A86</v>
      </c>
      <c r="C1012" s="20" t="s">
        <v>7605</v>
      </c>
    </row>
    <row r="1013" spans="1:3" x14ac:dyDescent="0.25">
      <c r="A1013" s="20">
        <v>619086967</v>
      </c>
      <c r="B1013" s="20" t="str">
        <f>VLOOKUP(A1013,rawdatas!A:C,3,FALSE)</f>
        <v>A86</v>
      </c>
      <c r="C1013" s="20" t="s">
        <v>7606</v>
      </c>
    </row>
    <row r="1014" spans="1:3" x14ac:dyDescent="0.25">
      <c r="A1014" s="20">
        <v>619086967</v>
      </c>
      <c r="B1014" s="20" t="str">
        <f>VLOOKUP(A1014,rawdatas!A:C,3,FALSE)</f>
        <v>A86</v>
      </c>
      <c r="C1014" s="20" t="s">
        <v>7607</v>
      </c>
    </row>
    <row r="1015" spans="1:3" x14ac:dyDescent="0.25">
      <c r="A1015" s="20">
        <v>619086967</v>
      </c>
      <c r="B1015" s="20" t="str">
        <f>VLOOKUP(A1015,rawdatas!A:C,3,FALSE)</f>
        <v>A86</v>
      </c>
      <c r="C1015" s="20" t="s">
        <v>7608</v>
      </c>
    </row>
    <row r="1016" spans="1:3" x14ac:dyDescent="0.25">
      <c r="A1016" s="20">
        <v>619086967</v>
      </c>
      <c r="B1016" s="20" t="str">
        <f>VLOOKUP(A1016,rawdatas!A:C,3,FALSE)</f>
        <v>A86</v>
      </c>
      <c r="C1016" s="20" t="s">
        <v>7609</v>
      </c>
    </row>
    <row r="1017" spans="1:3" x14ac:dyDescent="0.25">
      <c r="A1017" s="20">
        <v>619086967</v>
      </c>
      <c r="B1017" s="20" t="str">
        <f>VLOOKUP(A1017,rawdatas!A:C,3,FALSE)</f>
        <v>A86</v>
      </c>
      <c r="C1017" s="20" t="s">
        <v>7610</v>
      </c>
    </row>
    <row r="1018" spans="1:3" x14ac:dyDescent="0.25">
      <c r="A1018" s="20">
        <v>619086967</v>
      </c>
      <c r="B1018" s="20" t="str">
        <f>VLOOKUP(A1018,rawdatas!A:C,3,FALSE)</f>
        <v>A86</v>
      </c>
      <c r="C1018" s="20" t="s">
        <v>7611</v>
      </c>
    </row>
    <row r="1019" spans="1:3" x14ac:dyDescent="0.25">
      <c r="A1019" s="20">
        <v>619086967</v>
      </c>
      <c r="B1019" s="20" t="str">
        <f>VLOOKUP(A1019,rawdatas!A:C,3,FALSE)</f>
        <v>A86</v>
      </c>
      <c r="C1019" s="20" t="s">
        <v>7612</v>
      </c>
    </row>
    <row r="1020" spans="1:3" x14ac:dyDescent="0.25">
      <c r="A1020" s="20">
        <v>619086967</v>
      </c>
      <c r="B1020" s="20" t="str">
        <f>VLOOKUP(A1020,rawdatas!A:C,3,FALSE)</f>
        <v>A86</v>
      </c>
      <c r="C1020" s="20" t="s">
        <v>7613</v>
      </c>
    </row>
    <row r="1021" spans="1:3" x14ac:dyDescent="0.25">
      <c r="A1021" s="20">
        <v>619086967</v>
      </c>
      <c r="B1021" s="20" t="str">
        <f>VLOOKUP(A1021,rawdatas!A:C,3,FALSE)</f>
        <v>A86</v>
      </c>
      <c r="C1021" s="20" t="s">
        <v>7614</v>
      </c>
    </row>
    <row r="1022" spans="1:3" x14ac:dyDescent="0.25">
      <c r="A1022" s="20">
        <v>619086967</v>
      </c>
      <c r="B1022" s="20" t="str">
        <f>VLOOKUP(A1022,rawdatas!A:C,3,FALSE)</f>
        <v>A86</v>
      </c>
      <c r="C1022" s="20" t="s">
        <v>7615</v>
      </c>
    </row>
    <row r="1023" spans="1:3" x14ac:dyDescent="0.25">
      <c r="A1023" s="20">
        <v>619086967</v>
      </c>
      <c r="B1023" s="20" t="str">
        <f>VLOOKUP(A1023,rawdatas!A:C,3,FALSE)</f>
        <v>A86</v>
      </c>
      <c r="C1023" s="20" t="s">
        <v>7616</v>
      </c>
    </row>
    <row r="1024" spans="1:3" x14ac:dyDescent="0.25">
      <c r="A1024" s="20">
        <v>619086967</v>
      </c>
      <c r="B1024" s="20" t="str">
        <f>VLOOKUP(A1024,rawdatas!A:C,3,FALSE)</f>
        <v>A86</v>
      </c>
      <c r="C1024" s="20" t="s">
        <v>7617</v>
      </c>
    </row>
    <row r="1025" spans="1:3" x14ac:dyDescent="0.25">
      <c r="A1025" s="20">
        <v>619086967</v>
      </c>
      <c r="B1025" s="20" t="str">
        <f>VLOOKUP(A1025,rawdatas!A:C,3,FALSE)</f>
        <v>A86</v>
      </c>
      <c r="C1025" s="20" t="s">
        <v>7618</v>
      </c>
    </row>
    <row r="1026" spans="1:3" x14ac:dyDescent="0.25">
      <c r="A1026" s="20">
        <v>619086967</v>
      </c>
      <c r="B1026" s="20" t="str">
        <f>VLOOKUP(A1026,rawdatas!A:C,3,FALSE)</f>
        <v>A86</v>
      </c>
      <c r="C1026" s="20" t="s">
        <v>7619</v>
      </c>
    </row>
    <row r="1027" spans="1:3" x14ac:dyDescent="0.25">
      <c r="A1027" s="20">
        <v>619086967</v>
      </c>
      <c r="B1027" s="20" t="str">
        <f>VLOOKUP(A1027,rawdatas!A:C,3,FALSE)</f>
        <v>A86</v>
      </c>
      <c r="C1027" s="20" t="s">
        <v>7620</v>
      </c>
    </row>
    <row r="1028" spans="1:3" x14ac:dyDescent="0.25">
      <c r="A1028" s="20">
        <v>619086967</v>
      </c>
      <c r="B1028" s="20" t="str">
        <f>VLOOKUP(A1028,rawdatas!A:C,3,FALSE)</f>
        <v>A86</v>
      </c>
      <c r="C1028" s="20" t="s">
        <v>7621</v>
      </c>
    </row>
    <row r="1029" spans="1:3" x14ac:dyDescent="0.25">
      <c r="A1029" s="20">
        <v>619086967</v>
      </c>
      <c r="B1029" s="20" t="str">
        <f>VLOOKUP(A1029,rawdatas!A:C,3,FALSE)</f>
        <v>A86</v>
      </c>
      <c r="C1029" s="20" t="s">
        <v>7622</v>
      </c>
    </row>
    <row r="1030" spans="1:3" x14ac:dyDescent="0.25">
      <c r="A1030" s="20">
        <v>619086967</v>
      </c>
      <c r="B1030" s="20" t="str">
        <f>VLOOKUP(A1030,rawdatas!A:C,3,FALSE)</f>
        <v>A86</v>
      </c>
      <c r="C1030" s="20" t="s">
        <v>7623</v>
      </c>
    </row>
    <row r="1031" spans="1:3" x14ac:dyDescent="0.25">
      <c r="A1031" s="20">
        <v>619086967</v>
      </c>
      <c r="B1031" s="20" t="str">
        <f>VLOOKUP(A1031,rawdatas!A:C,3,FALSE)</f>
        <v>A86</v>
      </c>
      <c r="C1031" s="20" t="s">
        <v>7624</v>
      </c>
    </row>
    <row r="1032" spans="1:3" x14ac:dyDescent="0.25">
      <c r="A1032" s="20">
        <v>619086967</v>
      </c>
      <c r="B1032" s="20" t="str">
        <f>VLOOKUP(A1032,rawdatas!A:C,3,FALSE)</f>
        <v>A86</v>
      </c>
      <c r="C1032" s="20" t="s">
        <v>7625</v>
      </c>
    </row>
    <row r="1033" spans="1:3" x14ac:dyDescent="0.25">
      <c r="A1033" s="20">
        <v>619086967</v>
      </c>
      <c r="B1033" s="20" t="str">
        <f>VLOOKUP(A1033,rawdatas!A:C,3,FALSE)</f>
        <v>A86</v>
      </c>
      <c r="C1033" s="20" t="s">
        <v>7626</v>
      </c>
    </row>
    <row r="1034" spans="1:3" x14ac:dyDescent="0.25">
      <c r="A1034" s="20">
        <v>619086967</v>
      </c>
      <c r="B1034" s="20" t="str">
        <f>VLOOKUP(A1034,rawdatas!A:C,3,FALSE)</f>
        <v>A86</v>
      </c>
      <c r="C1034" s="20" t="s">
        <v>7627</v>
      </c>
    </row>
    <row r="1035" spans="1:3" x14ac:dyDescent="0.25">
      <c r="A1035" s="20">
        <v>619086967</v>
      </c>
      <c r="B1035" s="20" t="str">
        <f>VLOOKUP(A1035,rawdatas!A:C,3,FALSE)</f>
        <v>A86</v>
      </c>
      <c r="C1035" s="20" t="s">
        <v>7628</v>
      </c>
    </row>
    <row r="1036" spans="1:3" x14ac:dyDescent="0.25">
      <c r="A1036" s="20">
        <v>619086967</v>
      </c>
      <c r="B1036" s="20" t="str">
        <f>VLOOKUP(A1036,rawdatas!A:C,3,FALSE)</f>
        <v>A86</v>
      </c>
      <c r="C1036" s="20" t="s">
        <v>7629</v>
      </c>
    </row>
    <row r="1037" spans="1:3" x14ac:dyDescent="0.25">
      <c r="A1037" s="20">
        <v>619086967</v>
      </c>
      <c r="B1037" s="20" t="str">
        <f>VLOOKUP(A1037,rawdatas!A:C,3,FALSE)</f>
        <v>A86</v>
      </c>
      <c r="C1037" s="20" t="s">
        <v>7630</v>
      </c>
    </row>
    <row r="1038" spans="1:3" x14ac:dyDescent="0.25">
      <c r="A1038" s="20">
        <v>619086967</v>
      </c>
      <c r="B1038" s="20" t="str">
        <f>VLOOKUP(A1038,rawdatas!A:C,3,FALSE)</f>
        <v>A86</v>
      </c>
      <c r="C1038" s="20" t="s">
        <v>7631</v>
      </c>
    </row>
    <row r="1039" spans="1:3" x14ac:dyDescent="0.25">
      <c r="A1039" s="20">
        <v>619086967</v>
      </c>
      <c r="B1039" s="20" t="str">
        <f>VLOOKUP(A1039,rawdatas!A:C,3,FALSE)</f>
        <v>A86</v>
      </c>
      <c r="C1039" s="20" t="s">
        <v>7632</v>
      </c>
    </row>
    <row r="1040" spans="1:3" x14ac:dyDescent="0.25">
      <c r="A1040" s="20">
        <v>619086967</v>
      </c>
      <c r="B1040" s="20" t="str">
        <f>VLOOKUP(A1040,rawdatas!A:C,3,FALSE)</f>
        <v>A86</v>
      </c>
      <c r="C1040" s="20" t="s">
        <v>7633</v>
      </c>
    </row>
    <row r="1041" spans="1:3" x14ac:dyDescent="0.25">
      <c r="A1041" s="20">
        <v>619086967</v>
      </c>
      <c r="B1041" s="20" t="str">
        <f>VLOOKUP(A1041,rawdatas!A:C,3,FALSE)</f>
        <v>A86</v>
      </c>
      <c r="C1041" s="20" t="s">
        <v>7634</v>
      </c>
    </row>
    <row r="1042" spans="1:3" x14ac:dyDescent="0.25">
      <c r="A1042" s="20">
        <v>619086967</v>
      </c>
      <c r="B1042" s="20" t="str">
        <f>VLOOKUP(A1042,rawdatas!A:C,3,FALSE)</f>
        <v>A86</v>
      </c>
      <c r="C1042" s="20" t="s">
        <v>7635</v>
      </c>
    </row>
    <row r="1043" spans="1:3" x14ac:dyDescent="0.25">
      <c r="A1043" s="20">
        <v>619086967</v>
      </c>
      <c r="B1043" s="20" t="str">
        <f>VLOOKUP(A1043,rawdatas!A:C,3,FALSE)</f>
        <v>A86</v>
      </c>
      <c r="C1043" s="20" t="s">
        <v>7636</v>
      </c>
    </row>
    <row r="1044" spans="1:3" x14ac:dyDescent="0.25">
      <c r="A1044" s="20">
        <v>619086967</v>
      </c>
      <c r="B1044" s="20" t="str">
        <f>VLOOKUP(A1044,rawdatas!A:C,3,FALSE)</f>
        <v>A86</v>
      </c>
      <c r="C1044" s="20" t="s">
        <v>7637</v>
      </c>
    </row>
    <row r="1045" spans="1:3" x14ac:dyDescent="0.25">
      <c r="A1045" s="20">
        <v>619086967</v>
      </c>
      <c r="B1045" s="20" t="str">
        <f>VLOOKUP(A1045,rawdatas!A:C,3,FALSE)</f>
        <v>A86</v>
      </c>
      <c r="C1045" s="20" t="s">
        <v>7638</v>
      </c>
    </row>
    <row r="1046" spans="1:3" x14ac:dyDescent="0.25">
      <c r="A1046" s="20">
        <v>619086967</v>
      </c>
      <c r="B1046" s="20" t="str">
        <f>VLOOKUP(A1046,rawdatas!A:C,3,FALSE)</f>
        <v>A86</v>
      </c>
      <c r="C1046" s="20" t="s">
        <v>7639</v>
      </c>
    </row>
    <row r="1047" spans="1:3" x14ac:dyDescent="0.25">
      <c r="A1047" s="20">
        <v>619086967</v>
      </c>
      <c r="B1047" s="20" t="str">
        <f>VLOOKUP(A1047,rawdatas!A:C,3,FALSE)</f>
        <v>A86</v>
      </c>
      <c r="C1047" s="20" t="s">
        <v>7640</v>
      </c>
    </row>
    <row r="1048" spans="1:3" x14ac:dyDescent="0.25">
      <c r="A1048" s="20">
        <v>619086967</v>
      </c>
      <c r="B1048" s="20" t="str">
        <f>VLOOKUP(A1048,rawdatas!A:C,3,FALSE)</f>
        <v>A86</v>
      </c>
      <c r="C1048" s="20" t="s">
        <v>7641</v>
      </c>
    </row>
    <row r="1049" spans="1:3" x14ac:dyDescent="0.25">
      <c r="A1049" s="20">
        <v>619086967</v>
      </c>
      <c r="B1049" s="20" t="str">
        <f>VLOOKUP(A1049,rawdatas!A:C,3,FALSE)</f>
        <v>A86</v>
      </c>
      <c r="C1049" s="20" t="s">
        <v>7642</v>
      </c>
    </row>
    <row r="1050" spans="1:3" x14ac:dyDescent="0.25">
      <c r="A1050" s="20">
        <v>619086967</v>
      </c>
      <c r="B1050" s="20" t="str">
        <f>VLOOKUP(A1050,rawdatas!A:C,3,FALSE)</f>
        <v>A86</v>
      </c>
      <c r="C1050" s="20" t="s">
        <v>7643</v>
      </c>
    </row>
    <row r="1051" spans="1:3" x14ac:dyDescent="0.25">
      <c r="A1051" s="20">
        <v>619086967</v>
      </c>
      <c r="B1051" s="20" t="str">
        <f>VLOOKUP(A1051,rawdatas!A:C,3,FALSE)</f>
        <v>A86</v>
      </c>
      <c r="C1051" s="20" t="s">
        <v>7644</v>
      </c>
    </row>
    <row r="1052" spans="1:3" x14ac:dyDescent="0.25">
      <c r="A1052" s="20">
        <v>619086967</v>
      </c>
      <c r="B1052" s="20" t="str">
        <f>VLOOKUP(A1052,rawdatas!A:C,3,FALSE)</f>
        <v>A86</v>
      </c>
      <c r="C1052" s="20" t="s">
        <v>7645</v>
      </c>
    </row>
    <row r="1053" spans="1:3" x14ac:dyDescent="0.25">
      <c r="A1053" s="20">
        <v>619086967</v>
      </c>
      <c r="B1053" s="20" t="str">
        <f>VLOOKUP(A1053,rawdatas!A:C,3,FALSE)</f>
        <v>A86</v>
      </c>
      <c r="C1053" s="20" t="s">
        <v>7646</v>
      </c>
    </row>
    <row r="1054" spans="1:3" x14ac:dyDescent="0.25">
      <c r="A1054" s="20">
        <v>619086967</v>
      </c>
      <c r="B1054" s="20" t="str">
        <f>VLOOKUP(A1054,rawdatas!A:C,3,FALSE)</f>
        <v>A86</v>
      </c>
      <c r="C1054" s="20" t="s">
        <v>7647</v>
      </c>
    </row>
    <row r="1055" spans="1:3" x14ac:dyDescent="0.25">
      <c r="A1055" s="20">
        <v>619086967</v>
      </c>
      <c r="B1055" s="20" t="str">
        <f>VLOOKUP(A1055,rawdatas!A:C,3,FALSE)</f>
        <v>A86</v>
      </c>
      <c r="C1055" s="20" t="s">
        <v>7648</v>
      </c>
    </row>
    <row r="1056" spans="1:3" x14ac:dyDescent="0.25">
      <c r="A1056" s="20">
        <v>619086967</v>
      </c>
      <c r="B1056" s="20" t="str">
        <f>VLOOKUP(A1056,rawdatas!A:C,3,FALSE)</f>
        <v>A86</v>
      </c>
      <c r="C1056" s="20" t="s">
        <v>7649</v>
      </c>
    </row>
    <row r="1057" spans="1:3" x14ac:dyDescent="0.25">
      <c r="A1057" s="20">
        <v>619086967</v>
      </c>
      <c r="B1057" s="20" t="str">
        <f>VLOOKUP(A1057,rawdatas!A:C,3,FALSE)</f>
        <v>A86</v>
      </c>
      <c r="C1057" s="20" t="s">
        <v>7650</v>
      </c>
    </row>
    <row r="1058" spans="1:3" x14ac:dyDescent="0.25">
      <c r="A1058" s="20">
        <v>619086967</v>
      </c>
      <c r="B1058" s="20" t="str">
        <f>VLOOKUP(A1058,rawdatas!A:C,3,FALSE)</f>
        <v>A86</v>
      </c>
      <c r="C1058" s="20" t="s">
        <v>7651</v>
      </c>
    </row>
    <row r="1059" spans="1:3" x14ac:dyDescent="0.25">
      <c r="A1059" s="20">
        <v>619086967</v>
      </c>
      <c r="B1059" s="20" t="str">
        <f>VLOOKUP(A1059,rawdatas!A:C,3,FALSE)</f>
        <v>A86</v>
      </c>
      <c r="C1059" s="20" t="s">
        <v>7652</v>
      </c>
    </row>
    <row r="1060" spans="1:3" x14ac:dyDescent="0.25">
      <c r="A1060" s="20">
        <v>619086967</v>
      </c>
      <c r="B1060" s="20" t="str">
        <f>VLOOKUP(A1060,rawdatas!A:C,3,FALSE)</f>
        <v>A86</v>
      </c>
      <c r="C1060" s="20" t="s">
        <v>7653</v>
      </c>
    </row>
    <row r="1061" spans="1:3" x14ac:dyDescent="0.25">
      <c r="A1061" s="20">
        <v>619086967</v>
      </c>
      <c r="B1061" s="20" t="str">
        <f>VLOOKUP(A1061,rawdatas!A:C,3,FALSE)</f>
        <v>A86</v>
      </c>
      <c r="C1061" s="20" t="s">
        <v>7654</v>
      </c>
    </row>
    <row r="1062" spans="1:3" x14ac:dyDescent="0.25">
      <c r="A1062" s="20">
        <v>619086967</v>
      </c>
      <c r="B1062" s="20" t="str">
        <f>VLOOKUP(A1062,rawdatas!A:C,3,FALSE)</f>
        <v>A86</v>
      </c>
      <c r="C1062" s="20" t="s">
        <v>7655</v>
      </c>
    </row>
    <row r="1063" spans="1:3" x14ac:dyDescent="0.25">
      <c r="A1063" s="20">
        <v>843071723</v>
      </c>
      <c r="B1063" s="20" t="str">
        <f>VLOOKUP(A1063,rawdatas!A:C,3,FALSE)</f>
        <v>A87</v>
      </c>
      <c r="C1063" s="20" t="s">
        <v>7656</v>
      </c>
    </row>
    <row r="1064" spans="1:3" x14ac:dyDescent="0.25">
      <c r="A1064" s="20">
        <v>843071723</v>
      </c>
      <c r="B1064" s="20" t="str">
        <f>VLOOKUP(A1064,rawdatas!A:C,3,FALSE)</f>
        <v>A87</v>
      </c>
      <c r="C1064" s="20" t="s">
        <v>7657</v>
      </c>
    </row>
    <row r="1065" spans="1:3" x14ac:dyDescent="0.25">
      <c r="A1065" s="20">
        <v>843071723</v>
      </c>
      <c r="B1065" s="20" t="str">
        <f>VLOOKUP(A1065,rawdatas!A:C,3,FALSE)</f>
        <v>A87</v>
      </c>
      <c r="C1065" s="20" t="s">
        <v>7658</v>
      </c>
    </row>
    <row r="1066" spans="1:3" x14ac:dyDescent="0.25">
      <c r="A1066" s="20">
        <v>843071723</v>
      </c>
      <c r="B1066" s="20" t="str">
        <f>VLOOKUP(A1066,rawdatas!A:C,3,FALSE)</f>
        <v>A87</v>
      </c>
      <c r="C1066" s="20" t="s">
        <v>7659</v>
      </c>
    </row>
    <row r="1067" spans="1:3" x14ac:dyDescent="0.25">
      <c r="A1067" s="20">
        <v>843071723</v>
      </c>
      <c r="B1067" s="20" t="str">
        <f>VLOOKUP(A1067,rawdatas!A:C,3,FALSE)</f>
        <v>A87</v>
      </c>
      <c r="C1067" s="20" t="s">
        <v>7660</v>
      </c>
    </row>
    <row r="1068" spans="1:3" x14ac:dyDescent="0.25">
      <c r="A1068" s="20">
        <v>843071723</v>
      </c>
      <c r="B1068" s="20" t="str">
        <f>VLOOKUP(A1068,rawdatas!A:C,3,FALSE)</f>
        <v>A87</v>
      </c>
      <c r="C1068" s="20" t="s">
        <v>7661</v>
      </c>
    </row>
    <row r="1069" spans="1:3" x14ac:dyDescent="0.25">
      <c r="A1069" s="20">
        <v>843071723</v>
      </c>
      <c r="B1069" s="20" t="str">
        <f>VLOOKUP(A1069,rawdatas!A:C,3,FALSE)</f>
        <v>A87</v>
      </c>
      <c r="C1069" s="20" t="s">
        <v>7662</v>
      </c>
    </row>
    <row r="1070" spans="1:3" x14ac:dyDescent="0.25">
      <c r="A1070" s="20">
        <v>843071723</v>
      </c>
      <c r="B1070" s="20" t="str">
        <f>VLOOKUP(A1070,rawdatas!A:C,3,FALSE)</f>
        <v>A87</v>
      </c>
      <c r="C1070" s="20" t="s">
        <v>7663</v>
      </c>
    </row>
    <row r="1071" spans="1:3" x14ac:dyDescent="0.25">
      <c r="A1071" s="20">
        <v>843071723</v>
      </c>
      <c r="B1071" s="20" t="str">
        <f>VLOOKUP(A1071,rawdatas!A:C,3,FALSE)</f>
        <v>A87</v>
      </c>
      <c r="C1071" s="20" t="s">
        <v>7664</v>
      </c>
    </row>
    <row r="1072" spans="1:3" x14ac:dyDescent="0.25">
      <c r="A1072" s="20">
        <v>843071723</v>
      </c>
      <c r="B1072" s="20" t="str">
        <f>VLOOKUP(A1072,rawdatas!A:C,3,FALSE)</f>
        <v>A87</v>
      </c>
      <c r="C1072" s="20" t="s">
        <v>7665</v>
      </c>
    </row>
    <row r="1073" spans="1:3" x14ac:dyDescent="0.25">
      <c r="A1073" s="20">
        <v>843071723</v>
      </c>
      <c r="B1073" s="20" t="str">
        <f>VLOOKUP(A1073,rawdatas!A:C,3,FALSE)</f>
        <v>A87</v>
      </c>
      <c r="C1073" s="20" t="s">
        <v>7666</v>
      </c>
    </row>
    <row r="1074" spans="1:3" x14ac:dyDescent="0.25">
      <c r="A1074" s="20">
        <v>843071723</v>
      </c>
      <c r="B1074" s="20" t="str">
        <f>VLOOKUP(A1074,rawdatas!A:C,3,FALSE)</f>
        <v>A87</v>
      </c>
      <c r="C1074" s="20" t="s">
        <v>7667</v>
      </c>
    </row>
    <row r="1075" spans="1:3" x14ac:dyDescent="0.25">
      <c r="A1075" s="20">
        <v>843071723</v>
      </c>
      <c r="B1075" s="20" t="str">
        <f>VLOOKUP(A1075,rawdatas!A:C,3,FALSE)</f>
        <v>A87</v>
      </c>
      <c r="C1075" s="20" t="s">
        <v>7668</v>
      </c>
    </row>
    <row r="1076" spans="1:3" x14ac:dyDescent="0.25">
      <c r="A1076" s="20">
        <v>843071723</v>
      </c>
      <c r="B1076" s="20" t="str">
        <f>VLOOKUP(A1076,rawdatas!A:C,3,FALSE)</f>
        <v>A87</v>
      </c>
      <c r="C1076" s="20" t="s">
        <v>7669</v>
      </c>
    </row>
    <row r="1077" spans="1:3" x14ac:dyDescent="0.25">
      <c r="A1077" s="20">
        <v>843071723</v>
      </c>
      <c r="B1077" s="20" t="str">
        <f>VLOOKUP(A1077,rawdatas!A:C,3,FALSE)</f>
        <v>A87</v>
      </c>
      <c r="C1077" s="20" t="s">
        <v>7670</v>
      </c>
    </row>
    <row r="1078" spans="1:3" x14ac:dyDescent="0.25">
      <c r="A1078" s="20">
        <v>843071723</v>
      </c>
      <c r="B1078" s="20" t="str">
        <f>VLOOKUP(A1078,rawdatas!A:C,3,FALSE)</f>
        <v>A87</v>
      </c>
      <c r="C1078" s="20" t="s">
        <v>7671</v>
      </c>
    </row>
    <row r="1079" spans="1:3" x14ac:dyDescent="0.25">
      <c r="A1079" s="20">
        <v>843071723</v>
      </c>
      <c r="B1079" s="20" t="str">
        <f>VLOOKUP(A1079,rawdatas!A:C,3,FALSE)</f>
        <v>A87</v>
      </c>
      <c r="C1079" s="20" t="s">
        <v>7672</v>
      </c>
    </row>
    <row r="1080" spans="1:3" x14ac:dyDescent="0.25">
      <c r="A1080" s="20">
        <v>843071723</v>
      </c>
      <c r="B1080" s="20" t="str">
        <f>VLOOKUP(A1080,rawdatas!A:C,3,FALSE)</f>
        <v>A87</v>
      </c>
      <c r="C1080" s="20" t="s">
        <v>7673</v>
      </c>
    </row>
    <row r="1081" spans="1:3" x14ac:dyDescent="0.25">
      <c r="A1081" s="20">
        <v>843071723</v>
      </c>
      <c r="B1081" s="20" t="str">
        <f>VLOOKUP(A1081,rawdatas!A:C,3,FALSE)</f>
        <v>A87</v>
      </c>
      <c r="C1081" s="20" t="s">
        <v>7674</v>
      </c>
    </row>
    <row r="1082" spans="1:3" x14ac:dyDescent="0.25">
      <c r="A1082" s="20">
        <v>843071723</v>
      </c>
      <c r="B1082" s="20" t="str">
        <f>VLOOKUP(A1082,rawdatas!A:C,3,FALSE)</f>
        <v>A87</v>
      </c>
      <c r="C1082" s="20" t="s">
        <v>7675</v>
      </c>
    </row>
    <row r="1083" spans="1:3" x14ac:dyDescent="0.25">
      <c r="A1083" s="20">
        <v>843071723</v>
      </c>
      <c r="B1083" s="20" t="str">
        <f>VLOOKUP(A1083,rawdatas!A:C,3,FALSE)</f>
        <v>A87</v>
      </c>
      <c r="C1083" s="20" t="s">
        <v>7676</v>
      </c>
    </row>
    <row r="1084" spans="1:3" x14ac:dyDescent="0.25">
      <c r="A1084" s="20">
        <v>843071723</v>
      </c>
      <c r="B1084" s="20" t="str">
        <f>VLOOKUP(A1084,rawdatas!A:C,3,FALSE)</f>
        <v>A87</v>
      </c>
      <c r="C1084" s="20" t="s">
        <v>7677</v>
      </c>
    </row>
    <row r="1085" spans="1:3" x14ac:dyDescent="0.25">
      <c r="A1085" s="20">
        <v>843071723</v>
      </c>
      <c r="B1085" s="20" t="str">
        <f>VLOOKUP(A1085,rawdatas!A:C,3,FALSE)</f>
        <v>A87</v>
      </c>
      <c r="C1085" s="20" t="s">
        <v>7678</v>
      </c>
    </row>
    <row r="1086" spans="1:3" x14ac:dyDescent="0.25">
      <c r="A1086" s="20">
        <v>843071723</v>
      </c>
      <c r="B1086" s="20" t="str">
        <f>VLOOKUP(A1086,rawdatas!A:C,3,FALSE)</f>
        <v>A87</v>
      </c>
      <c r="C1086" s="20" t="s">
        <v>7679</v>
      </c>
    </row>
    <row r="1087" spans="1:3" x14ac:dyDescent="0.25">
      <c r="A1087" s="20">
        <v>843071723</v>
      </c>
      <c r="B1087" s="20" t="str">
        <f>VLOOKUP(A1087,rawdatas!A:C,3,FALSE)</f>
        <v>A87</v>
      </c>
      <c r="C1087" s="20" t="s">
        <v>7680</v>
      </c>
    </row>
    <row r="1088" spans="1:3" x14ac:dyDescent="0.25">
      <c r="A1088" s="20">
        <v>843071723</v>
      </c>
      <c r="B1088" s="20" t="str">
        <f>VLOOKUP(A1088,rawdatas!A:C,3,FALSE)</f>
        <v>A87</v>
      </c>
      <c r="C1088" s="20" t="s">
        <v>7681</v>
      </c>
    </row>
    <row r="1089" spans="1:3" x14ac:dyDescent="0.25">
      <c r="A1089" s="20">
        <v>843071723</v>
      </c>
      <c r="B1089" s="20" t="str">
        <f>VLOOKUP(A1089,rawdatas!A:C,3,FALSE)</f>
        <v>A87</v>
      </c>
      <c r="C1089" s="20" t="s">
        <v>7682</v>
      </c>
    </row>
    <row r="1090" spans="1:3" x14ac:dyDescent="0.25">
      <c r="A1090" s="20">
        <v>843071723</v>
      </c>
      <c r="B1090" s="20" t="str">
        <f>VLOOKUP(A1090,rawdatas!A:C,3,FALSE)</f>
        <v>A87</v>
      </c>
      <c r="C1090" s="20" t="s">
        <v>7683</v>
      </c>
    </row>
    <row r="1091" spans="1:3" x14ac:dyDescent="0.25">
      <c r="A1091" s="20">
        <v>843071723</v>
      </c>
      <c r="B1091" s="20" t="str">
        <f>VLOOKUP(A1091,rawdatas!A:C,3,FALSE)</f>
        <v>A87</v>
      </c>
      <c r="C1091" s="20" t="s">
        <v>7684</v>
      </c>
    </row>
    <row r="1092" spans="1:3" x14ac:dyDescent="0.25">
      <c r="A1092" s="20">
        <v>843071723</v>
      </c>
      <c r="B1092" s="20" t="str">
        <f>VLOOKUP(A1092,rawdatas!A:C,3,FALSE)</f>
        <v>A87</v>
      </c>
      <c r="C1092" s="20" t="s">
        <v>7685</v>
      </c>
    </row>
    <row r="1093" spans="1:3" x14ac:dyDescent="0.25">
      <c r="A1093" s="20">
        <v>843071723</v>
      </c>
      <c r="B1093" s="20" t="str">
        <f>VLOOKUP(A1093,rawdatas!A:C,3,FALSE)</f>
        <v>A87</v>
      </c>
      <c r="C1093" s="20" t="s">
        <v>7686</v>
      </c>
    </row>
    <row r="1094" spans="1:3" x14ac:dyDescent="0.25">
      <c r="A1094" s="20">
        <v>843071723</v>
      </c>
      <c r="B1094" s="20" t="str">
        <f>VLOOKUP(A1094,rawdatas!A:C,3,FALSE)</f>
        <v>A87</v>
      </c>
      <c r="C1094" s="20" t="s">
        <v>7687</v>
      </c>
    </row>
    <row r="1095" spans="1:3" x14ac:dyDescent="0.25">
      <c r="A1095" s="20">
        <v>843071723</v>
      </c>
      <c r="B1095" s="20" t="str">
        <f>VLOOKUP(A1095,rawdatas!A:C,3,FALSE)</f>
        <v>A87</v>
      </c>
      <c r="C1095" s="20" t="s">
        <v>7688</v>
      </c>
    </row>
    <row r="1096" spans="1:3" x14ac:dyDescent="0.25">
      <c r="A1096" s="20">
        <v>843071723</v>
      </c>
      <c r="B1096" s="20" t="str">
        <f>VLOOKUP(A1096,rawdatas!A:C,3,FALSE)</f>
        <v>A87</v>
      </c>
      <c r="C1096" s="20" t="s">
        <v>7689</v>
      </c>
    </row>
    <row r="1097" spans="1:3" x14ac:dyDescent="0.25">
      <c r="A1097" s="20">
        <v>843071723</v>
      </c>
      <c r="B1097" s="20" t="str">
        <f>VLOOKUP(A1097,rawdatas!A:C,3,FALSE)</f>
        <v>A87</v>
      </c>
      <c r="C1097" s="20" t="s">
        <v>7690</v>
      </c>
    </row>
    <row r="1098" spans="1:3" x14ac:dyDescent="0.25">
      <c r="A1098" s="20">
        <v>843071723</v>
      </c>
      <c r="B1098" s="20" t="str">
        <f>VLOOKUP(A1098,rawdatas!A:C,3,FALSE)</f>
        <v>A87</v>
      </c>
      <c r="C1098" s="20" t="s">
        <v>7691</v>
      </c>
    </row>
    <row r="1099" spans="1:3" x14ac:dyDescent="0.25">
      <c r="A1099" s="20">
        <v>843071723</v>
      </c>
      <c r="B1099" s="20" t="str">
        <f>VLOOKUP(A1099,rawdatas!A:C,3,FALSE)</f>
        <v>A87</v>
      </c>
      <c r="C1099" s="20" t="s">
        <v>7692</v>
      </c>
    </row>
    <row r="1100" spans="1:3" x14ac:dyDescent="0.25">
      <c r="A1100" s="20">
        <v>843071723</v>
      </c>
      <c r="B1100" s="20" t="str">
        <f>VLOOKUP(A1100,rawdatas!A:C,3,FALSE)</f>
        <v>A87</v>
      </c>
      <c r="C1100" s="20" t="s">
        <v>7693</v>
      </c>
    </row>
    <row r="1101" spans="1:3" x14ac:dyDescent="0.25">
      <c r="A1101" s="20">
        <v>843071723</v>
      </c>
      <c r="B1101" s="20" t="str">
        <f>VLOOKUP(A1101,rawdatas!A:C,3,FALSE)</f>
        <v>A87</v>
      </c>
      <c r="C1101" s="20" t="s">
        <v>7694</v>
      </c>
    </row>
    <row r="1102" spans="1:3" x14ac:dyDescent="0.25">
      <c r="A1102" s="20">
        <v>843071723</v>
      </c>
      <c r="B1102" s="20" t="str">
        <f>VLOOKUP(A1102,rawdatas!A:C,3,FALSE)</f>
        <v>A87</v>
      </c>
      <c r="C1102" s="20" t="s">
        <v>7695</v>
      </c>
    </row>
    <row r="1103" spans="1:3" x14ac:dyDescent="0.25">
      <c r="A1103" s="20">
        <v>843071723</v>
      </c>
      <c r="B1103" s="20" t="str">
        <f>VLOOKUP(A1103,rawdatas!A:C,3,FALSE)</f>
        <v>A87</v>
      </c>
      <c r="C1103" s="20" t="s">
        <v>7696</v>
      </c>
    </row>
    <row r="1104" spans="1:3" x14ac:dyDescent="0.25">
      <c r="A1104" s="20">
        <v>843071723</v>
      </c>
      <c r="B1104" s="20" t="str">
        <f>VLOOKUP(A1104,rawdatas!A:C,3,FALSE)</f>
        <v>A87</v>
      </c>
      <c r="C1104" s="20" t="s">
        <v>7697</v>
      </c>
    </row>
    <row r="1105" spans="1:3" x14ac:dyDescent="0.25">
      <c r="A1105" s="20">
        <v>843071723</v>
      </c>
      <c r="B1105" s="20" t="str">
        <f>VLOOKUP(A1105,rawdatas!A:C,3,FALSE)</f>
        <v>A87</v>
      </c>
      <c r="C1105" s="20" t="s">
        <v>7698</v>
      </c>
    </row>
    <row r="1106" spans="1:3" x14ac:dyDescent="0.25">
      <c r="A1106" s="20">
        <v>843071723</v>
      </c>
      <c r="B1106" s="20" t="str">
        <f>VLOOKUP(A1106,rawdatas!A:C,3,FALSE)</f>
        <v>A87</v>
      </c>
      <c r="C1106" s="20" t="s">
        <v>7699</v>
      </c>
    </row>
    <row r="1107" spans="1:3" x14ac:dyDescent="0.25">
      <c r="A1107" s="20">
        <v>843071723</v>
      </c>
      <c r="B1107" s="20" t="str">
        <f>VLOOKUP(A1107,rawdatas!A:C,3,FALSE)</f>
        <v>A87</v>
      </c>
      <c r="C1107" s="20" t="s">
        <v>7700</v>
      </c>
    </row>
    <row r="1108" spans="1:3" x14ac:dyDescent="0.25">
      <c r="A1108" s="20">
        <v>843071723</v>
      </c>
      <c r="B1108" s="20" t="str">
        <f>VLOOKUP(A1108,rawdatas!A:C,3,FALSE)</f>
        <v>A87</v>
      </c>
      <c r="C1108" s="20" t="s">
        <v>7701</v>
      </c>
    </row>
    <row r="1109" spans="1:3" x14ac:dyDescent="0.25">
      <c r="A1109" s="20">
        <v>843071723</v>
      </c>
      <c r="B1109" s="20" t="str">
        <f>VLOOKUP(A1109,rawdatas!A:C,3,FALSE)</f>
        <v>A87</v>
      </c>
      <c r="C1109" s="20" t="s">
        <v>7702</v>
      </c>
    </row>
    <row r="1110" spans="1:3" x14ac:dyDescent="0.25">
      <c r="A1110" s="20">
        <v>843071723</v>
      </c>
      <c r="B1110" s="20" t="str">
        <f>VLOOKUP(A1110,rawdatas!A:C,3,FALSE)</f>
        <v>A87</v>
      </c>
      <c r="C1110" s="20" t="s">
        <v>7703</v>
      </c>
    </row>
    <row r="1111" spans="1:3" x14ac:dyDescent="0.25">
      <c r="A1111" s="20">
        <v>843071723</v>
      </c>
      <c r="B1111" s="20" t="str">
        <f>VLOOKUP(A1111,rawdatas!A:C,3,FALSE)</f>
        <v>A87</v>
      </c>
      <c r="C1111" s="20" t="s">
        <v>7704</v>
      </c>
    </row>
    <row r="1112" spans="1:3" x14ac:dyDescent="0.25">
      <c r="A1112" s="20">
        <v>843071723</v>
      </c>
      <c r="B1112" s="20" t="str">
        <f>VLOOKUP(A1112,rawdatas!A:C,3,FALSE)</f>
        <v>A87</v>
      </c>
      <c r="C1112" s="20" t="s">
        <v>7705</v>
      </c>
    </row>
    <row r="1113" spans="1:3" x14ac:dyDescent="0.25">
      <c r="A1113" s="20">
        <v>843071723</v>
      </c>
      <c r="B1113" s="20" t="str">
        <f>VLOOKUP(A1113,rawdatas!A:C,3,FALSE)</f>
        <v>A87</v>
      </c>
      <c r="C1113" s="20" t="s">
        <v>7706</v>
      </c>
    </row>
    <row r="1114" spans="1:3" x14ac:dyDescent="0.25">
      <c r="A1114" s="20">
        <v>843071723</v>
      </c>
      <c r="B1114" s="20" t="str">
        <f>VLOOKUP(A1114,rawdatas!A:C,3,FALSE)</f>
        <v>A87</v>
      </c>
      <c r="C1114" s="20" t="s">
        <v>7707</v>
      </c>
    </row>
    <row r="1115" spans="1:3" x14ac:dyDescent="0.25">
      <c r="A1115" s="20">
        <v>843071723</v>
      </c>
      <c r="B1115" s="20" t="str">
        <f>VLOOKUP(A1115,rawdatas!A:C,3,FALSE)</f>
        <v>A87</v>
      </c>
      <c r="C1115" s="20" t="s">
        <v>7708</v>
      </c>
    </row>
    <row r="1116" spans="1:3" x14ac:dyDescent="0.25">
      <c r="A1116" s="20">
        <v>843071723</v>
      </c>
      <c r="B1116" s="20" t="str">
        <f>VLOOKUP(A1116,rawdatas!A:C,3,FALSE)</f>
        <v>A87</v>
      </c>
      <c r="C1116" s="20" t="s">
        <v>7709</v>
      </c>
    </row>
    <row r="1117" spans="1:3" x14ac:dyDescent="0.25">
      <c r="A1117" s="20">
        <v>843071723</v>
      </c>
      <c r="B1117" s="20" t="str">
        <f>VLOOKUP(A1117,rawdatas!A:C,3,FALSE)</f>
        <v>A87</v>
      </c>
      <c r="C1117" s="20" t="s">
        <v>7710</v>
      </c>
    </row>
    <row r="1118" spans="1:3" x14ac:dyDescent="0.25">
      <c r="A1118" s="20">
        <v>843071723</v>
      </c>
      <c r="B1118" s="20" t="str">
        <f>VLOOKUP(A1118,rawdatas!A:C,3,FALSE)</f>
        <v>A87</v>
      </c>
      <c r="C1118" s="20" t="s">
        <v>7711</v>
      </c>
    </row>
    <row r="1119" spans="1:3" x14ac:dyDescent="0.25">
      <c r="A1119" s="20">
        <v>843071723</v>
      </c>
      <c r="B1119" s="20" t="str">
        <f>VLOOKUP(A1119,rawdatas!A:C,3,FALSE)</f>
        <v>A87</v>
      </c>
      <c r="C1119" s="20" t="s">
        <v>7712</v>
      </c>
    </row>
    <row r="1120" spans="1:3" x14ac:dyDescent="0.25">
      <c r="A1120" s="20">
        <v>843071723</v>
      </c>
      <c r="B1120" s="20" t="str">
        <f>VLOOKUP(A1120,rawdatas!A:C,3,FALSE)</f>
        <v>A87</v>
      </c>
      <c r="C1120" s="20" t="s">
        <v>7713</v>
      </c>
    </row>
    <row r="1121" spans="1:3" x14ac:dyDescent="0.25">
      <c r="A1121" s="20">
        <v>843071723</v>
      </c>
      <c r="B1121" s="20" t="str">
        <f>VLOOKUP(A1121,rawdatas!A:C,3,FALSE)</f>
        <v>A87</v>
      </c>
      <c r="C1121" s="20" t="s">
        <v>7714</v>
      </c>
    </row>
    <row r="1122" spans="1:3" x14ac:dyDescent="0.25">
      <c r="A1122" s="20">
        <v>843071723</v>
      </c>
      <c r="B1122" s="20" t="str">
        <f>VLOOKUP(A1122,rawdatas!A:C,3,FALSE)</f>
        <v>A87</v>
      </c>
      <c r="C1122" s="20" t="s">
        <v>7715</v>
      </c>
    </row>
    <row r="1123" spans="1:3" x14ac:dyDescent="0.25">
      <c r="A1123" s="20">
        <v>843071723</v>
      </c>
      <c r="B1123" s="20" t="str">
        <f>VLOOKUP(A1123,rawdatas!A:C,3,FALSE)</f>
        <v>A87</v>
      </c>
      <c r="C1123" s="20" t="s">
        <v>7716</v>
      </c>
    </row>
    <row r="1124" spans="1:3" x14ac:dyDescent="0.25">
      <c r="A1124" s="20">
        <v>843071723</v>
      </c>
      <c r="B1124" s="20" t="str">
        <f>VLOOKUP(A1124,rawdatas!A:C,3,FALSE)</f>
        <v>A87</v>
      </c>
      <c r="C1124" s="20" t="s">
        <v>7717</v>
      </c>
    </row>
    <row r="1125" spans="1:3" x14ac:dyDescent="0.25">
      <c r="A1125" s="20">
        <v>843071723</v>
      </c>
      <c r="B1125" s="20" t="str">
        <f>VLOOKUP(A1125,rawdatas!A:C,3,FALSE)</f>
        <v>A87</v>
      </c>
      <c r="C1125" s="20" t="s">
        <v>7718</v>
      </c>
    </row>
    <row r="1126" spans="1:3" x14ac:dyDescent="0.25">
      <c r="A1126" s="20">
        <v>843071723</v>
      </c>
      <c r="B1126" s="20" t="str">
        <f>VLOOKUP(A1126,rawdatas!A:C,3,FALSE)</f>
        <v>A87</v>
      </c>
      <c r="C1126" s="20" t="s">
        <v>7719</v>
      </c>
    </row>
    <row r="1127" spans="1:3" x14ac:dyDescent="0.25">
      <c r="A1127" s="20">
        <v>843071723</v>
      </c>
      <c r="B1127" s="20" t="str">
        <f>VLOOKUP(A1127,rawdatas!A:C,3,FALSE)</f>
        <v>A87</v>
      </c>
      <c r="C1127" s="20" t="s">
        <v>7720</v>
      </c>
    </row>
    <row r="1128" spans="1:3" x14ac:dyDescent="0.25">
      <c r="A1128" s="20">
        <v>843071723</v>
      </c>
      <c r="B1128" s="20" t="str">
        <f>VLOOKUP(A1128,rawdatas!A:C,3,FALSE)</f>
        <v>A87</v>
      </c>
      <c r="C1128" s="20" t="s">
        <v>7721</v>
      </c>
    </row>
    <row r="1129" spans="1:3" x14ac:dyDescent="0.25">
      <c r="A1129" s="20">
        <v>843071723</v>
      </c>
      <c r="B1129" s="20" t="str">
        <f>VLOOKUP(A1129,rawdatas!A:C,3,FALSE)</f>
        <v>A87</v>
      </c>
      <c r="C1129" s="20" t="s">
        <v>7722</v>
      </c>
    </row>
    <row r="1130" spans="1:3" x14ac:dyDescent="0.25">
      <c r="A1130" s="20">
        <v>843071723</v>
      </c>
      <c r="B1130" s="20" t="str">
        <f>VLOOKUP(A1130,rawdatas!A:C,3,FALSE)</f>
        <v>A87</v>
      </c>
      <c r="C1130" s="20" t="s">
        <v>7723</v>
      </c>
    </row>
    <row r="1131" spans="1:3" x14ac:dyDescent="0.25">
      <c r="A1131" s="20">
        <v>843071723</v>
      </c>
      <c r="B1131" s="20" t="str">
        <f>VLOOKUP(A1131,rawdatas!A:C,3,FALSE)</f>
        <v>A87</v>
      </c>
      <c r="C1131" s="20" t="s">
        <v>7724</v>
      </c>
    </row>
    <row r="1132" spans="1:3" x14ac:dyDescent="0.25">
      <c r="A1132" s="20">
        <v>843071723</v>
      </c>
      <c r="B1132" s="20" t="str">
        <f>VLOOKUP(A1132,rawdatas!A:C,3,FALSE)</f>
        <v>A87</v>
      </c>
      <c r="C1132" s="20" t="s">
        <v>7725</v>
      </c>
    </row>
    <row r="1133" spans="1:3" x14ac:dyDescent="0.25">
      <c r="A1133" s="20">
        <v>843071723</v>
      </c>
      <c r="B1133" s="20" t="str">
        <f>VLOOKUP(A1133,rawdatas!A:C,3,FALSE)</f>
        <v>A87</v>
      </c>
      <c r="C1133" s="20" t="s">
        <v>7726</v>
      </c>
    </row>
    <row r="1134" spans="1:3" x14ac:dyDescent="0.25">
      <c r="A1134" s="20">
        <v>843071723</v>
      </c>
      <c r="B1134" s="20" t="str">
        <f>VLOOKUP(A1134,rawdatas!A:C,3,FALSE)</f>
        <v>A87</v>
      </c>
      <c r="C1134" s="20" t="s">
        <v>7727</v>
      </c>
    </row>
    <row r="1135" spans="1:3" x14ac:dyDescent="0.25">
      <c r="A1135" s="20">
        <v>843071723</v>
      </c>
      <c r="B1135" s="20" t="str">
        <f>VLOOKUP(A1135,rawdatas!A:C,3,FALSE)</f>
        <v>A87</v>
      </c>
      <c r="C1135" s="20" t="s">
        <v>7728</v>
      </c>
    </row>
    <row r="1136" spans="1:3" x14ac:dyDescent="0.25">
      <c r="A1136" s="20">
        <v>843071723</v>
      </c>
      <c r="B1136" s="20" t="str">
        <f>VLOOKUP(A1136,rawdatas!A:C,3,FALSE)</f>
        <v>A87</v>
      </c>
      <c r="C1136" s="20" t="s">
        <v>7729</v>
      </c>
    </row>
    <row r="1137" spans="1:3" x14ac:dyDescent="0.25">
      <c r="A1137" s="20">
        <v>843071723</v>
      </c>
      <c r="B1137" s="20" t="str">
        <f>VLOOKUP(A1137,rawdatas!A:C,3,FALSE)</f>
        <v>A87</v>
      </c>
      <c r="C1137" s="20" t="s">
        <v>7730</v>
      </c>
    </row>
    <row r="1138" spans="1:3" x14ac:dyDescent="0.25">
      <c r="A1138" s="20">
        <v>843071723</v>
      </c>
      <c r="B1138" s="20" t="str">
        <f>VLOOKUP(A1138,rawdatas!A:C,3,FALSE)</f>
        <v>A87</v>
      </c>
      <c r="C1138" s="20" t="s">
        <v>7731</v>
      </c>
    </row>
    <row r="1139" spans="1:3" x14ac:dyDescent="0.25">
      <c r="A1139" s="20">
        <v>843071723</v>
      </c>
      <c r="B1139" s="20" t="str">
        <f>VLOOKUP(A1139,rawdatas!A:C,3,FALSE)</f>
        <v>A87</v>
      </c>
      <c r="C1139" s="20" t="s">
        <v>7732</v>
      </c>
    </row>
    <row r="1140" spans="1:3" x14ac:dyDescent="0.25">
      <c r="A1140" s="20">
        <v>843071723</v>
      </c>
      <c r="B1140" s="20" t="str">
        <f>VLOOKUP(A1140,rawdatas!A:C,3,FALSE)</f>
        <v>A87</v>
      </c>
      <c r="C1140" s="20" t="s">
        <v>7733</v>
      </c>
    </row>
    <row r="1141" spans="1:3" x14ac:dyDescent="0.25">
      <c r="A1141" s="20">
        <v>843071723</v>
      </c>
      <c r="B1141" s="20" t="str">
        <f>VLOOKUP(A1141,rawdatas!A:C,3,FALSE)</f>
        <v>A87</v>
      </c>
      <c r="C1141" s="20" t="s">
        <v>7734</v>
      </c>
    </row>
    <row r="1142" spans="1:3" x14ac:dyDescent="0.25">
      <c r="A1142" s="20">
        <v>843071723</v>
      </c>
      <c r="B1142" s="20" t="str">
        <f>VLOOKUP(A1142,rawdatas!A:C,3,FALSE)</f>
        <v>A87</v>
      </c>
      <c r="C1142" s="20" t="s">
        <v>7735</v>
      </c>
    </row>
    <row r="1143" spans="1:3" x14ac:dyDescent="0.25">
      <c r="A1143" s="20">
        <v>843071723</v>
      </c>
      <c r="B1143" s="20" t="str">
        <f>VLOOKUP(A1143,rawdatas!A:C,3,FALSE)</f>
        <v>A87</v>
      </c>
      <c r="C1143" s="20" t="s">
        <v>7736</v>
      </c>
    </row>
    <row r="1144" spans="1:3" x14ac:dyDescent="0.25">
      <c r="A1144" s="20">
        <v>843071723</v>
      </c>
      <c r="B1144" s="20" t="str">
        <f>VLOOKUP(A1144,rawdatas!A:C,3,FALSE)</f>
        <v>A87</v>
      </c>
      <c r="C1144" s="20" t="s">
        <v>7737</v>
      </c>
    </row>
    <row r="1145" spans="1:3" x14ac:dyDescent="0.25">
      <c r="A1145" s="20">
        <v>843071723</v>
      </c>
      <c r="B1145" s="20" t="str">
        <f>VLOOKUP(A1145,rawdatas!A:C,3,FALSE)</f>
        <v>A87</v>
      </c>
      <c r="C1145" s="20" t="s">
        <v>7738</v>
      </c>
    </row>
    <row r="1146" spans="1:3" x14ac:dyDescent="0.25">
      <c r="A1146" s="20">
        <v>843071723</v>
      </c>
      <c r="B1146" s="20" t="str">
        <f>VLOOKUP(A1146,rawdatas!A:C,3,FALSE)</f>
        <v>A87</v>
      </c>
      <c r="C1146" s="20" t="s">
        <v>7739</v>
      </c>
    </row>
    <row r="1147" spans="1:3" x14ac:dyDescent="0.25">
      <c r="A1147" s="20">
        <v>843071723</v>
      </c>
      <c r="B1147" s="20" t="str">
        <f>VLOOKUP(A1147,rawdatas!A:C,3,FALSE)</f>
        <v>A87</v>
      </c>
      <c r="C1147" s="20" t="s">
        <v>7740</v>
      </c>
    </row>
    <row r="1148" spans="1:3" x14ac:dyDescent="0.25">
      <c r="A1148" s="20">
        <v>843071723</v>
      </c>
      <c r="B1148" s="20" t="str">
        <f>VLOOKUP(A1148,rawdatas!A:C,3,FALSE)</f>
        <v>A87</v>
      </c>
      <c r="C1148" s="20" t="s">
        <v>7741</v>
      </c>
    </row>
    <row r="1149" spans="1:3" x14ac:dyDescent="0.25">
      <c r="A1149" s="20">
        <v>843071723</v>
      </c>
      <c r="B1149" s="20" t="str">
        <f>VLOOKUP(A1149,rawdatas!A:C,3,FALSE)</f>
        <v>A87</v>
      </c>
      <c r="C1149" s="20" t="s">
        <v>7742</v>
      </c>
    </row>
    <row r="1150" spans="1:3" x14ac:dyDescent="0.25">
      <c r="A1150" s="20">
        <v>843071723</v>
      </c>
      <c r="B1150" s="20" t="str">
        <f>VLOOKUP(A1150,rawdatas!A:C,3,FALSE)</f>
        <v>A87</v>
      </c>
      <c r="C1150" s="20" t="s">
        <v>7743</v>
      </c>
    </row>
    <row r="1151" spans="1:3" x14ac:dyDescent="0.25">
      <c r="A1151" s="20">
        <v>843071723</v>
      </c>
      <c r="B1151" s="20" t="str">
        <f>VLOOKUP(A1151,rawdatas!A:C,3,FALSE)</f>
        <v>A87</v>
      </c>
      <c r="C1151" s="20" t="s">
        <v>7744</v>
      </c>
    </row>
    <row r="1152" spans="1:3" x14ac:dyDescent="0.25">
      <c r="A1152" s="20">
        <v>843071723</v>
      </c>
      <c r="B1152" s="20" t="str">
        <f>VLOOKUP(A1152,rawdatas!A:C,3,FALSE)</f>
        <v>A87</v>
      </c>
      <c r="C1152" s="20" t="s">
        <v>7745</v>
      </c>
    </row>
    <row r="1153" spans="1:3" x14ac:dyDescent="0.25">
      <c r="A1153" s="20">
        <v>843071723</v>
      </c>
      <c r="B1153" s="20" t="str">
        <f>VLOOKUP(A1153,rawdatas!A:C,3,FALSE)</f>
        <v>A87</v>
      </c>
      <c r="C1153" s="20" t="s">
        <v>7746</v>
      </c>
    </row>
    <row r="1154" spans="1:3" x14ac:dyDescent="0.25">
      <c r="A1154" s="20">
        <v>843071723</v>
      </c>
      <c r="B1154" s="20" t="str">
        <f>VLOOKUP(A1154,rawdatas!A:C,3,FALSE)</f>
        <v>A87</v>
      </c>
      <c r="C1154" s="20" t="s">
        <v>7747</v>
      </c>
    </row>
    <row r="1155" spans="1:3" x14ac:dyDescent="0.25">
      <c r="A1155" s="20">
        <v>843071723</v>
      </c>
      <c r="B1155" s="20" t="str">
        <f>VLOOKUP(A1155,rawdatas!A:C,3,FALSE)</f>
        <v>A87</v>
      </c>
      <c r="C1155" s="20" t="s">
        <v>7748</v>
      </c>
    </row>
    <row r="1156" spans="1:3" x14ac:dyDescent="0.25">
      <c r="A1156" s="20">
        <v>843071723</v>
      </c>
      <c r="B1156" s="20" t="str">
        <f>VLOOKUP(A1156,rawdatas!A:C,3,FALSE)</f>
        <v>A87</v>
      </c>
      <c r="C1156" s="20" t="s">
        <v>7749</v>
      </c>
    </row>
    <row r="1157" spans="1:3" x14ac:dyDescent="0.25">
      <c r="A1157" s="20">
        <v>843071723</v>
      </c>
      <c r="B1157" s="20" t="str">
        <f>VLOOKUP(A1157,rawdatas!A:C,3,FALSE)</f>
        <v>A87</v>
      </c>
      <c r="C1157" s="20" t="s">
        <v>7750</v>
      </c>
    </row>
    <row r="1158" spans="1:3" x14ac:dyDescent="0.25">
      <c r="A1158" s="20">
        <v>843071723</v>
      </c>
      <c r="B1158" s="20" t="str">
        <f>VLOOKUP(A1158,rawdatas!A:C,3,FALSE)</f>
        <v>A87</v>
      </c>
      <c r="C1158" s="20" t="s">
        <v>7751</v>
      </c>
    </row>
    <row r="1159" spans="1:3" x14ac:dyDescent="0.25">
      <c r="A1159" s="20">
        <v>843071723</v>
      </c>
      <c r="B1159" s="20" t="str">
        <f>VLOOKUP(A1159,rawdatas!A:C,3,FALSE)</f>
        <v>A87</v>
      </c>
      <c r="C1159" s="20" t="s">
        <v>7752</v>
      </c>
    </row>
    <row r="1160" spans="1:3" x14ac:dyDescent="0.25">
      <c r="A1160" s="20">
        <v>843071723</v>
      </c>
      <c r="B1160" s="20" t="str">
        <f>VLOOKUP(A1160,rawdatas!A:C,3,FALSE)</f>
        <v>A87</v>
      </c>
      <c r="C1160" s="20" t="s">
        <v>7753</v>
      </c>
    </row>
    <row r="1161" spans="1:3" x14ac:dyDescent="0.25">
      <c r="A1161" s="20">
        <v>843071723</v>
      </c>
      <c r="B1161" s="20" t="str">
        <f>VLOOKUP(A1161,rawdatas!A:C,3,FALSE)</f>
        <v>A87</v>
      </c>
      <c r="C1161" s="20" t="s">
        <v>7754</v>
      </c>
    </row>
    <row r="1162" spans="1:3" x14ac:dyDescent="0.25">
      <c r="A1162" s="20">
        <v>843071723</v>
      </c>
      <c r="B1162" s="20" t="str">
        <f>VLOOKUP(A1162,rawdatas!A:C,3,FALSE)</f>
        <v>A87</v>
      </c>
      <c r="C1162" s="20" t="s">
        <v>7755</v>
      </c>
    </row>
    <row r="1163" spans="1:3" x14ac:dyDescent="0.25">
      <c r="A1163" s="20">
        <v>843071723</v>
      </c>
      <c r="B1163" s="20" t="str">
        <f>VLOOKUP(A1163,rawdatas!A:C,3,FALSE)</f>
        <v>A87</v>
      </c>
      <c r="C1163" s="20" t="s">
        <v>7756</v>
      </c>
    </row>
    <row r="1164" spans="1:3" x14ac:dyDescent="0.25">
      <c r="A1164" s="20">
        <v>843071723</v>
      </c>
      <c r="B1164" s="20" t="str">
        <f>VLOOKUP(A1164,rawdatas!A:C,3,FALSE)</f>
        <v>A87</v>
      </c>
      <c r="C1164" s="20" t="s">
        <v>7757</v>
      </c>
    </row>
    <row r="1165" spans="1:3" x14ac:dyDescent="0.25">
      <c r="A1165" s="20">
        <v>843071723</v>
      </c>
      <c r="B1165" s="20" t="str">
        <f>VLOOKUP(A1165,rawdatas!A:C,3,FALSE)</f>
        <v>A87</v>
      </c>
      <c r="C1165" s="20" t="s">
        <v>7758</v>
      </c>
    </row>
    <row r="1166" spans="1:3" x14ac:dyDescent="0.25">
      <c r="A1166" s="20">
        <v>843071723</v>
      </c>
      <c r="B1166" s="20" t="str">
        <f>VLOOKUP(A1166,rawdatas!A:C,3,FALSE)</f>
        <v>A87</v>
      </c>
      <c r="C1166" s="20" t="s">
        <v>7759</v>
      </c>
    </row>
    <row r="1167" spans="1:3" x14ac:dyDescent="0.25">
      <c r="A1167" s="20">
        <v>843071723</v>
      </c>
      <c r="B1167" s="20" t="str">
        <f>VLOOKUP(A1167,rawdatas!A:C,3,FALSE)</f>
        <v>A87</v>
      </c>
      <c r="C1167" s="20" t="s">
        <v>7760</v>
      </c>
    </row>
    <row r="1168" spans="1:3" x14ac:dyDescent="0.25">
      <c r="A1168" s="20">
        <v>843071723</v>
      </c>
      <c r="B1168" s="20" t="str">
        <f>VLOOKUP(A1168,rawdatas!A:C,3,FALSE)</f>
        <v>A87</v>
      </c>
      <c r="C1168" s="20" t="s">
        <v>7761</v>
      </c>
    </row>
    <row r="1169" spans="1:3" x14ac:dyDescent="0.25">
      <c r="A1169" s="20">
        <v>843071723</v>
      </c>
      <c r="B1169" s="20" t="str">
        <f>VLOOKUP(A1169,rawdatas!A:C,3,FALSE)</f>
        <v>A87</v>
      </c>
      <c r="C1169" s="20" t="s">
        <v>7762</v>
      </c>
    </row>
    <row r="1170" spans="1:3" x14ac:dyDescent="0.25">
      <c r="A1170" s="20">
        <v>843071723</v>
      </c>
      <c r="B1170" s="20" t="str">
        <f>VLOOKUP(A1170,rawdatas!A:C,3,FALSE)</f>
        <v>A87</v>
      </c>
      <c r="C1170" s="20" t="s">
        <v>7763</v>
      </c>
    </row>
    <row r="1171" spans="1:3" x14ac:dyDescent="0.25">
      <c r="A1171" s="20">
        <v>843071723</v>
      </c>
      <c r="B1171" s="20" t="str">
        <f>VLOOKUP(A1171,rawdatas!A:C,3,FALSE)</f>
        <v>A87</v>
      </c>
      <c r="C1171" s="20" t="s">
        <v>7764</v>
      </c>
    </row>
    <row r="1172" spans="1:3" x14ac:dyDescent="0.25">
      <c r="A1172" s="20">
        <v>843071723</v>
      </c>
      <c r="B1172" s="20" t="str">
        <f>VLOOKUP(A1172,rawdatas!A:C,3,FALSE)</f>
        <v>A87</v>
      </c>
      <c r="C1172" s="20" t="s">
        <v>7765</v>
      </c>
    </row>
    <row r="1173" spans="1:3" x14ac:dyDescent="0.25">
      <c r="A1173" s="20">
        <v>843071723</v>
      </c>
      <c r="B1173" s="20" t="str">
        <f>VLOOKUP(A1173,rawdatas!A:C,3,FALSE)</f>
        <v>A87</v>
      </c>
      <c r="C1173" s="20" t="s">
        <v>7766</v>
      </c>
    </row>
    <row r="1174" spans="1:3" x14ac:dyDescent="0.25">
      <c r="A1174" s="20">
        <v>843071723</v>
      </c>
      <c r="B1174" s="20" t="str">
        <f>VLOOKUP(A1174,rawdatas!A:C,3,FALSE)</f>
        <v>A87</v>
      </c>
      <c r="C1174" s="20" t="s">
        <v>7767</v>
      </c>
    </row>
    <row r="1175" spans="1:3" x14ac:dyDescent="0.25">
      <c r="A1175" s="20">
        <v>843071723</v>
      </c>
      <c r="B1175" s="20" t="str">
        <f>VLOOKUP(A1175,rawdatas!A:C,3,FALSE)</f>
        <v>A87</v>
      </c>
      <c r="C1175" s="20" t="s">
        <v>7768</v>
      </c>
    </row>
    <row r="1176" spans="1:3" x14ac:dyDescent="0.25">
      <c r="A1176" s="20">
        <v>843071723</v>
      </c>
      <c r="B1176" s="20" t="str">
        <f>VLOOKUP(A1176,rawdatas!A:C,3,FALSE)</f>
        <v>A87</v>
      </c>
      <c r="C1176" s="20" t="s">
        <v>7769</v>
      </c>
    </row>
    <row r="1177" spans="1:3" x14ac:dyDescent="0.25">
      <c r="A1177" s="20">
        <v>843071723</v>
      </c>
      <c r="B1177" s="20" t="str">
        <f>VLOOKUP(A1177,rawdatas!A:C,3,FALSE)</f>
        <v>A87</v>
      </c>
      <c r="C1177" s="20" t="s">
        <v>7770</v>
      </c>
    </row>
    <row r="1178" spans="1:3" x14ac:dyDescent="0.25">
      <c r="A1178" s="20">
        <v>843071723</v>
      </c>
      <c r="B1178" s="20" t="str">
        <f>VLOOKUP(A1178,rawdatas!A:C,3,FALSE)</f>
        <v>A87</v>
      </c>
      <c r="C1178" s="20" t="s">
        <v>7771</v>
      </c>
    </row>
    <row r="1179" spans="1:3" x14ac:dyDescent="0.25">
      <c r="A1179" s="20">
        <v>843071723</v>
      </c>
      <c r="B1179" s="20" t="str">
        <f>VLOOKUP(A1179,rawdatas!A:C,3,FALSE)</f>
        <v>A87</v>
      </c>
      <c r="C1179" s="20" t="s">
        <v>7772</v>
      </c>
    </row>
    <row r="1180" spans="1:3" x14ac:dyDescent="0.25">
      <c r="A1180" s="20">
        <v>843071723</v>
      </c>
      <c r="B1180" s="20" t="str">
        <f>VLOOKUP(A1180,rawdatas!A:C,3,FALSE)</f>
        <v>A87</v>
      </c>
      <c r="C1180" s="20" t="s">
        <v>7773</v>
      </c>
    </row>
    <row r="1181" spans="1:3" x14ac:dyDescent="0.25">
      <c r="A1181" s="20">
        <v>843071723</v>
      </c>
      <c r="B1181" s="20" t="str">
        <f>VLOOKUP(A1181,rawdatas!A:C,3,FALSE)</f>
        <v>A87</v>
      </c>
      <c r="C1181" s="20" t="s">
        <v>7774</v>
      </c>
    </row>
    <row r="1182" spans="1:3" x14ac:dyDescent="0.25">
      <c r="A1182" s="20">
        <v>843071723</v>
      </c>
      <c r="B1182" s="20" t="str">
        <f>VLOOKUP(A1182,rawdatas!A:C,3,FALSE)</f>
        <v>A87</v>
      </c>
      <c r="C1182" s="20" t="s">
        <v>7775</v>
      </c>
    </row>
    <row r="1183" spans="1:3" x14ac:dyDescent="0.25">
      <c r="A1183" s="20">
        <v>843071723</v>
      </c>
      <c r="B1183" s="20" t="str">
        <f>VLOOKUP(A1183,rawdatas!A:C,3,FALSE)</f>
        <v>A87</v>
      </c>
      <c r="C1183" s="20" t="s">
        <v>7776</v>
      </c>
    </row>
    <row r="1184" spans="1:3" x14ac:dyDescent="0.25">
      <c r="A1184" s="20">
        <v>843071723</v>
      </c>
      <c r="B1184" s="20" t="str">
        <f>VLOOKUP(A1184,rawdatas!A:C,3,FALSE)</f>
        <v>A87</v>
      </c>
      <c r="C1184" s="20" t="s">
        <v>7777</v>
      </c>
    </row>
    <row r="1185" spans="1:3" x14ac:dyDescent="0.25">
      <c r="A1185" s="20">
        <v>843071723</v>
      </c>
      <c r="B1185" s="20" t="str">
        <f>VLOOKUP(A1185,rawdatas!A:C,3,FALSE)</f>
        <v>A87</v>
      </c>
      <c r="C1185" s="20" t="s">
        <v>7778</v>
      </c>
    </row>
    <row r="1186" spans="1:3" x14ac:dyDescent="0.25">
      <c r="A1186" s="20">
        <v>843071723</v>
      </c>
      <c r="B1186" s="20" t="str">
        <f>VLOOKUP(A1186,rawdatas!A:C,3,FALSE)</f>
        <v>A87</v>
      </c>
      <c r="C1186" s="20" t="s">
        <v>7779</v>
      </c>
    </row>
    <row r="1187" spans="1:3" x14ac:dyDescent="0.25">
      <c r="A1187" s="20">
        <v>843071723</v>
      </c>
      <c r="B1187" s="20" t="str">
        <f>VLOOKUP(A1187,rawdatas!A:C,3,FALSE)</f>
        <v>A87</v>
      </c>
      <c r="C1187" s="20" t="s">
        <v>7780</v>
      </c>
    </row>
    <row r="1188" spans="1:3" x14ac:dyDescent="0.25">
      <c r="A1188" s="20">
        <v>843071723</v>
      </c>
      <c r="B1188" s="20" t="str">
        <f>VLOOKUP(A1188,rawdatas!A:C,3,FALSE)</f>
        <v>A87</v>
      </c>
      <c r="C1188" s="20" t="s">
        <v>7781</v>
      </c>
    </row>
    <row r="1189" spans="1:3" x14ac:dyDescent="0.25">
      <c r="A1189" s="20">
        <v>843071723</v>
      </c>
      <c r="B1189" s="20" t="str">
        <f>VLOOKUP(A1189,rawdatas!A:C,3,FALSE)</f>
        <v>A87</v>
      </c>
      <c r="C1189" s="20" t="s">
        <v>7782</v>
      </c>
    </row>
    <row r="1190" spans="1:3" x14ac:dyDescent="0.25">
      <c r="A1190" s="20">
        <v>843071723</v>
      </c>
      <c r="B1190" s="20" t="str">
        <f>VLOOKUP(A1190,rawdatas!A:C,3,FALSE)</f>
        <v>A87</v>
      </c>
      <c r="C1190" s="20" t="s">
        <v>7783</v>
      </c>
    </row>
    <row r="1191" spans="1:3" x14ac:dyDescent="0.25">
      <c r="A1191" s="20">
        <v>843071723</v>
      </c>
      <c r="B1191" s="20" t="str">
        <f>VLOOKUP(A1191,rawdatas!A:C,3,FALSE)</f>
        <v>A87</v>
      </c>
      <c r="C1191" s="20" t="s">
        <v>7784</v>
      </c>
    </row>
    <row r="1192" spans="1:3" x14ac:dyDescent="0.25">
      <c r="A1192" s="20">
        <v>843071723</v>
      </c>
      <c r="B1192" s="20" t="str">
        <f>VLOOKUP(A1192,rawdatas!A:C,3,FALSE)</f>
        <v>A87</v>
      </c>
      <c r="C1192" s="20" t="s">
        <v>7785</v>
      </c>
    </row>
    <row r="1193" spans="1:3" x14ac:dyDescent="0.25">
      <c r="A1193" s="20">
        <v>843071723</v>
      </c>
      <c r="B1193" s="20" t="str">
        <f>VLOOKUP(A1193,rawdatas!A:C,3,FALSE)</f>
        <v>A87</v>
      </c>
      <c r="C1193" s="20" t="s">
        <v>7786</v>
      </c>
    </row>
    <row r="1194" spans="1:3" x14ac:dyDescent="0.25">
      <c r="A1194" s="20">
        <v>843071723</v>
      </c>
      <c r="B1194" s="20" t="str">
        <f>VLOOKUP(A1194,rawdatas!A:C,3,FALSE)</f>
        <v>A87</v>
      </c>
      <c r="C1194" s="20" t="s">
        <v>7787</v>
      </c>
    </row>
    <row r="1195" spans="1:3" x14ac:dyDescent="0.25">
      <c r="A1195" s="20">
        <v>843071723</v>
      </c>
      <c r="B1195" s="20" t="str">
        <f>VLOOKUP(A1195,rawdatas!A:C,3,FALSE)</f>
        <v>A87</v>
      </c>
      <c r="C1195" s="20" t="s">
        <v>7788</v>
      </c>
    </row>
    <row r="1196" spans="1:3" x14ac:dyDescent="0.25">
      <c r="A1196" s="20">
        <v>843071723</v>
      </c>
      <c r="B1196" s="20" t="str">
        <f>VLOOKUP(A1196,rawdatas!A:C,3,FALSE)</f>
        <v>A87</v>
      </c>
      <c r="C1196" s="20" t="s">
        <v>7789</v>
      </c>
    </row>
    <row r="1197" spans="1:3" x14ac:dyDescent="0.25">
      <c r="A1197" s="20">
        <v>843071723</v>
      </c>
      <c r="B1197" s="20" t="str">
        <f>VLOOKUP(A1197,rawdatas!A:C,3,FALSE)</f>
        <v>A87</v>
      </c>
      <c r="C1197" s="20" t="s">
        <v>7790</v>
      </c>
    </row>
    <row r="1198" spans="1:3" x14ac:dyDescent="0.25">
      <c r="A1198" s="20">
        <v>843071723</v>
      </c>
      <c r="B1198" s="20" t="str">
        <f>VLOOKUP(A1198,rawdatas!A:C,3,FALSE)</f>
        <v>A87</v>
      </c>
      <c r="C1198" s="20" t="s">
        <v>7791</v>
      </c>
    </row>
    <row r="1199" spans="1:3" x14ac:dyDescent="0.25">
      <c r="A1199" s="20">
        <v>843071723</v>
      </c>
      <c r="B1199" s="20" t="str">
        <f>VLOOKUP(A1199,rawdatas!A:C,3,FALSE)</f>
        <v>A87</v>
      </c>
      <c r="C1199" s="20" t="s">
        <v>7792</v>
      </c>
    </row>
    <row r="1200" spans="1:3" x14ac:dyDescent="0.25">
      <c r="A1200" s="20">
        <v>843071723</v>
      </c>
      <c r="B1200" s="20" t="str">
        <f>VLOOKUP(A1200,rawdatas!A:C,3,FALSE)</f>
        <v>A87</v>
      </c>
      <c r="C1200" s="20" t="s">
        <v>7793</v>
      </c>
    </row>
    <row r="1201" spans="1:3" x14ac:dyDescent="0.25">
      <c r="A1201" s="20">
        <v>843071723</v>
      </c>
      <c r="B1201" s="20" t="str">
        <f>VLOOKUP(A1201,rawdatas!A:C,3,FALSE)</f>
        <v>A87</v>
      </c>
      <c r="C1201" s="20" t="s">
        <v>7794</v>
      </c>
    </row>
    <row r="1202" spans="1:3" x14ac:dyDescent="0.25">
      <c r="A1202" s="20">
        <v>843071723</v>
      </c>
      <c r="B1202" s="20" t="str">
        <f>VLOOKUP(A1202,rawdatas!A:C,3,FALSE)</f>
        <v>A87</v>
      </c>
      <c r="C1202" s="20" t="s">
        <v>7795</v>
      </c>
    </row>
    <row r="1203" spans="1:3" x14ac:dyDescent="0.25">
      <c r="A1203" s="20">
        <v>843071723</v>
      </c>
      <c r="B1203" s="20" t="str">
        <f>VLOOKUP(A1203,rawdatas!A:C,3,FALSE)</f>
        <v>A87</v>
      </c>
      <c r="C1203" s="20" t="s">
        <v>7796</v>
      </c>
    </row>
    <row r="1204" spans="1:3" x14ac:dyDescent="0.25">
      <c r="A1204" s="20">
        <v>209833620</v>
      </c>
      <c r="B1204" s="20" t="str">
        <f>VLOOKUP(A1204,rawdatas!A:C,3,FALSE)</f>
        <v>A88</v>
      </c>
      <c r="C1204" s="20" t="s">
        <v>7797</v>
      </c>
    </row>
    <row r="1205" spans="1:3" x14ac:dyDescent="0.25">
      <c r="A1205" s="20">
        <v>209833620</v>
      </c>
      <c r="B1205" s="20" t="str">
        <f>VLOOKUP(A1205,rawdatas!A:C,3,FALSE)</f>
        <v>A88</v>
      </c>
      <c r="C1205" s="20" t="s">
        <v>7798</v>
      </c>
    </row>
    <row r="1206" spans="1:3" x14ac:dyDescent="0.25">
      <c r="A1206" s="20">
        <v>209833620</v>
      </c>
      <c r="B1206" s="20" t="str">
        <f>VLOOKUP(A1206,rawdatas!A:C,3,FALSE)</f>
        <v>A88</v>
      </c>
      <c r="C1206" s="20" t="s">
        <v>7799</v>
      </c>
    </row>
    <row r="1207" spans="1:3" x14ac:dyDescent="0.25">
      <c r="A1207" s="20">
        <v>209833620</v>
      </c>
      <c r="B1207" s="20" t="str">
        <f>VLOOKUP(A1207,rawdatas!A:C,3,FALSE)</f>
        <v>A88</v>
      </c>
      <c r="C1207" s="20" t="s">
        <v>7800</v>
      </c>
    </row>
    <row r="1208" spans="1:3" x14ac:dyDescent="0.25">
      <c r="A1208" s="20">
        <v>209833620</v>
      </c>
      <c r="B1208" s="20" t="str">
        <f>VLOOKUP(A1208,rawdatas!A:C,3,FALSE)</f>
        <v>A88</v>
      </c>
      <c r="C1208" s="20" t="s">
        <v>7801</v>
      </c>
    </row>
    <row r="1209" spans="1:3" x14ac:dyDescent="0.25">
      <c r="A1209" s="20">
        <v>209833620</v>
      </c>
      <c r="B1209" s="20" t="str">
        <f>VLOOKUP(A1209,rawdatas!A:C,3,FALSE)</f>
        <v>A88</v>
      </c>
      <c r="C1209" s="20" t="s">
        <v>7802</v>
      </c>
    </row>
    <row r="1210" spans="1:3" x14ac:dyDescent="0.25">
      <c r="A1210" s="20">
        <v>209833620</v>
      </c>
      <c r="B1210" s="20" t="str">
        <f>VLOOKUP(A1210,rawdatas!A:C,3,FALSE)</f>
        <v>A88</v>
      </c>
      <c r="C1210" s="20" t="s">
        <v>7803</v>
      </c>
    </row>
    <row r="1211" spans="1:3" x14ac:dyDescent="0.25">
      <c r="A1211" s="20">
        <v>209833620</v>
      </c>
      <c r="B1211" s="20" t="str">
        <f>VLOOKUP(A1211,rawdatas!A:C,3,FALSE)</f>
        <v>A88</v>
      </c>
      <c r="C1211" s="20" t="s">
        <v>7804</v>
      </c>
    </row>
    <row r="1212" spans="1:3" x14ac:dyDescent="0.25">
      <c r="A1212" s="20">
        <v>209833620</v>
      </c>
      <c r="B1212" s="20" t="str">
        <f>VLOOKUP(A1212,rawdatas!A:C,3,FALSE)</f>
        <v>A88</v>
      </c>
      <c r="C1212" s="20" t="s">
        <v>7805</v>
      </c>
    </row>
    <row r="1213" spans="1:3" x14ac:dyDescent="0.25">
      <c r="A1213" s="20">
        <v>209833620</v>
      </c>
      <c r="B1213" s="20" t="str">
        <f>VLOOKUP(A1213,rawdatas!A:C,3,FALSE)</f>
        <v>A88</v>
      </c>
      <c r="C1213" s="20" t="s">
        <v>7806</v>
      </c>
    </row>
    <row r="1214" spans="1:3" x14ac:dyDescent="0.25">
      <c r="A1214" s="20">
        <v>209833620</v>
      </c>
      <c r="B1214" s="20" t="str">
        <f>VLOOKUP(A1214,rawdatas!A:C,3,FALSE)</f>
        <v>A88</v>
      </c>
      <c r="C1214" s="20" t="s">
        <v>7807</v>
      </c>
    </row>
    <row r="1215" spans="1:3" x14ac:dyDescent="0.25">
      <c r="A1215" s="20">
        <v>209833620</v>
      </c>
      <c r="B1215" s="20" t="str">
        <f>VLOOKUP(A1215,rawdatas!A:C,3,FALSE)</f>
        <v>A88</v>
      </c>
      <c r="C1215" s="20" t="s">
        <v>7808</v>
      </c>
    </row>
    <row r="1216" spans="1:3" x14ac:dyDescent="0.25">
      <c r="A1216" s="20">
        <v>209833620</v>
      </c>
      <c r="B1216" s="20" t="str">
        <f>VLOOKUP(A1216,rawdatas!A:C,3,FALSE)</f>
        <v>A88</v>
      </c>
      <c r="C1216" s="20" t="s">
        <v>7809</v>
      </c>
    </row>
    <row r="1217" spans="1:3" x14ac:dyDescent="0.25">
      <c r="A1217" s="20">
        <v>209833620</v>
      </c>
      <c r="B1217" s="20" t="str">
        <f>VLOOKUP(A1217,rawdatas!A:C,3,FALSE)</f>
        <v>A88</v>
      </c>
      <c r="C1217" s="20" t="s">
        <v>7810</v>
      </c>
    </row>
    <row r="1218" spans="1:3" x14ac:dyDescent="0.25">
      <c r="A1218" s="20">
        <v>209833620</v>
      </c>
      <c r="B1218" s="20" t="str">
        <f>VLOOKUP(A1218,rawdatas!A:C,3,FALSE)</f>
        <v>A88</v>
      </c>
      <c r="C1218" s="20" t="s">
        <v>7811</v>
      </c>
    </row>
    <row r="1219" spans="1:3" x14ac:dyDescent="0.25">
      <c r="A1219" s="20">
        <v>209833620</v>
      </c>
      <c r="B1219" s="20" t="str">
        <f>VLOOKUP(A1219,rawdatas!A:C,3,FALSE)</f>
        <v>A88</v>
      </c>
      <c r="C1219" s="20" t="s">
        <v>7812</v>
      </c>
    </row>
    <row r="1220" spans="1:3" x14ac:dyDescent="0.25">
      <c r="A1220" s="20">
        <v>209833620</v>
      </c>
      <c r="B1220" s="20" t="str">
        <f>VLOOKUP(A1220,rawdatas!A:C,3,FALSE)</f>
        <v>A88</v>
      </c>
      <c r="C1220" s="20" t="s">
        <v>7813</v>
      </c>
    </row>
    <row r="1221" spans="1:3" x14ac:dyDescent="0.25">
      <c r="A1221" s="20">
        <v>209833620</v>
      </c>
      <c r="B1221" s="20" t="str">
        <f>VLOOKUP(A1221,rawdatas!A:C,3,FALSE)</f>
        <v>A88</v>
      </c>
      <c r="C1221" s="20" t="s">
        <v>7814</v>
      </c>
    </row>
    <row r="1222" spans="1:3" x14ac:dyDescent="0.25">
      <c r="A1222" s="20">
        <v>209833620</v>
      </c>
      <c r="B1222" s="20" t="str">
        <f>VLOOKUP(A1222,rawdatas!A:C,3,FALSE)</f>
        <v>A88</v>
      </c>
      <c r="C1222" s="20" t="s">
        <v>7815</v>
      </c>
    </row>
    <row r="1223" spans="1:3" x14ac:dyDescent="0.25">
      <c r="A1223" s="20">
        <v>209833620</v>
      </c>
      <c r="B1223" s="20" t="str">
        <f>VLOOKUP(A1223,rawdatas!A:C,3,FALSE)</f>
        <v>A88</v>
      </c>
      <c r="C1223" s="20" t="s">
        <v>7816</v>
      </c>
    </row>
    <row r="1224" spans="1:3" x14ac:dyDescent="0.25">
      <c r="A1224" s="20">
        <v>209833620</v>
      </c>
      <c r="B1224" s="20" t="str">
        <f>VLOOKUP(A1224,rawdatas!A:C,3,FALSE)</f>
        <v>A88</v>
      </c>
      <c r="C1224" s="20" t="s">
        <v>7817</v>
      </c>
    </row>
    <row r="1225" spans="1:3" x14ac:dyDescent="0.25">
      <c r="A1225" s="20">
        <v>209833620</v>
      </c>
      <c r="B1225" s="20" t="str">
        <f>VLOOKUP(A1225,rawdatas!A:C,3,FALSE)</f>
        <v>A88</v>
      </c>
      <c r="C1225" s="20" t="s">
        <v>7818</v>
      </c>
    </row>
    <row r="1226" spans="1:3" x14ac:dyDescent="0.25">
      <c r="A1226" s="20">
        <v>209833620</v>
      </c>
      <c r="B1226" s="20" t="str">
        <f>VLOOKUP(A1226,rawdatas!A:C,3,FALSE)</f>
        <v>A88</v>
      </c>
      <c r="C1226" s="20" t="s">
        <v>7819</v>
      </c>
    </row>
    <row r="1227" spans="1:3" x14ac:dyDescent="0.25">
      <c r="A1227" s="20">
        <v>209833620</v>
      </c>
      <c r="B1227" s="20" t="str">
        <f>VLOOKUP(A1227,rawdatas!A:C,3,FALSE)</f>
        <v>A88</v>
      </c>
      <c r="C1227" s="20" t="s">
        <v>7820</v>
      </c>
    </row>
    <row r="1228" spans="1:3" x14ac:dyDescent="0.25">
      <c r="A1228" s="20">
        <v>209833620</v>
      </c>
      <c r="B1228" s="20" t="str">
        <f>VLOOKUP(A1228,rawdatas!A:C,3,FALSE)</f>
        <v>A88</v>
      </c>
      <c r="C1228" s="20" t="s">
        <v>7821</v>
      </c>
    </row>
    <row r="1229" spans="1:3" x14ac:dyDescent="0.25">
      <c r="A1229" s="20">
        <v>209833620</v>
      </c>
      <c r="B1229" s="20" t="str">
        <f>VLOOKUP(A1229,rawdatas!A:C,3,FALSE)</f>
        <v>A88</v>
      </c>
      <c r="C1229" s="20" t="s">
        <v>7822</v>
      </c>
    </row>
    <row r="1230" spans="1:3" x14ac:dyDescent="0.25">
      <c r="A1230" s="20">
        <v>209833620</v>
      </c>
      <c r="B1230" s="20" t="str">
        <f>VLOOKUP(A1230,rawdatas!A:C,3,FALSE)</f>
        <v>A88</v>
      </c>
      <c r="C1230" s="20" t="s">
        <v>7823</v>
      </c>
    </row>
    <row r="1231" spans="1:3" x14ac:dyDescent="0.25">
      <c r="A1231" s="20">
        <v>209833620</v>
      </c>
      <c r="B1231" s="20" t="str">
        <f>VLOOKUP(A1231,rawdatas!A:C,3,FALSE)</f>
        <v>A88</v>
      </c>
      <c r="C1231" s="20" t="s">
        <v>7824</v>
      </c>
    </row>
    <row r="1232" spans="1:3" x14ac:dyDescent="0.25">
      <c r="A1232" s="20">
        <v>209833620</v>
      </c>
      <c r="B1232" s="20" t="str">
        <f>VLOOKUP(A1232,rawdatas!A:C,3,FALSE)</f>
        <v>A88</v>
      </c>
      <c r="C1232" s="20" t="s">
        <v>7825</v>
      </c>
    </row>
    <row r="1233" spans="1:3" x14ac:dyDescent="0.25">
      <c r="A1233" s="20">
        <v>209833620</v>
      </c>
      <c r="B1233" s="20" t="str">
        <f>VLOOKUP(A1233,rawdatas!A:C,3,FALSE)</f>
        <v>A88</v>
      </c>
      <c r="C1233" s="20" t="s">
        <v>7826</v>
      </c>
    </row>
    <row r="1234" spans="1:3" x14ac:dyDescent="0.25">
      <c r="A1234" s="20">
        <v>209833620</v>
      </c>
      <c r="B1234" s="20" t="str">
        <f>VLOOKUP(A1234,rawdatas!A:C,3,FALSE)</f>
        <v>A88</v>
      </c>
      <c r="C1234" s="20" t="s">
        <v>7827</v>
      </c>
    </row>
    <row r="1235" spans="1:3" x14ac:dyDescent="0.25">
      <c r="A1235" s="20">
        <v>209833620</v>
      </c>
      <c r="B1235" s="20" t="str">
        <f>VLOOKUP(A1235,rawdatas!A:C,3,FALSE)</f>
        <v>A88</v>
      </c>
      <c r="C1235" s="20" t="s">
        <v>7828</v>
      </c>
    </row>
    <row r="1236" spans="1:3" x14ac:dyDescent="0.25">
      <c r="A1236" s="20">
        <v>209833620</v>
      </c>
      <c r="B1236" s="20" t="str">
        <f>VLOOKUP(A1236,rawdatas!A:C,3,FALSE)</f>
        <v>A88</v>
      </c>
      <c r="C1236" s="20" t="s">
        <v>7829</v>
      </c>
    </row>
    <row r="1237" spans="1:3" x14ac:dyDescent="0.25">
      <c r="A1237" s="20">
        <v>209833620</v>
      </c>
      <c r="B1237" s="20" t="str">
        <f>VLOOKUP(A1237,rawdatas!A:C,3,FALSE)</f>
        <v>A88</v>
      </c>
      <c r="C1237" s="20" t="s">
        <v>7830</v>
      </c>
    </row>
    <row r="1238" spans="1:3" x14ac:dyDescent="0.25">
      <c r="A1238" s="20">
        <v>209833620</v>
      </c>
      <c r="B1238" s="20" t="str">
        <f>VLOOKUP(A1238,rawdatas!A:C,3,FALSE)</f>
        <v>A88</v>
      </c>
      <c r="C1238" s="20" t="s">
        <v>7831</v>
      </c>
    </row>
    <row r="1239" spans="1:3" x14ac:dyDescent="0.25">
      <c r="A1239" s="20">
        <v>209833620</v>
      </c>
      <c r="B1239" s="20" t="str">
        <f>VLOOKUP(A1239,rawdatas!A:C,3,FALSE)</f>
        <v>A88</v>
      </c>
      <c r="C1239" s="20" t="s">
        <v>7832</v>
      </c>
    </row>
    <row r="1240" spans="1:3" x14ac:dyDescent="0.25">
      <c r="A1240" s="20">
        <v>209833620</v>
      </c>
      <c r="B1240" s="20" t="str">
        <f>VLOOKUP(A1240,rawdatas!A:C,3,FALSE)</f>
        <v>A88</v>
      </c>
      <c r="C1240" s="20" t="s">
        <v>7833</v>
      </c>
    </row>
    <row r="1241" spans="1:3" x14ac:dyDescent="0.25">
      <c r="A1241" s="20">
        <v>209833620</v>
      </c>
      <c r="B1241" s="20" t="str">
        <f>VLOOKUP(A1241,rawdatas!A:C,3,FALSE)</f>
        <v>A88</v>
      </c>
      <c r="C1241" s="20" t="s">
        <v>7834</v>
      </c>
    </row>
    <row r="1242" spans="1:3" x14ac:dyDescent="0.25">
      <c r="A1242" s="20">
        <v>209833620</v>
      </c>
      <c r="B1242" s="20" t="str">
        <f>VLOOKUP(A1242,rawdatas!A:C,3,FALSE)</f>
        <v>A88</v>
      </c>
      <c r="C1242" s="20" t="s">
        <v>7835</v>
      </c>
    </row>
    <row r="1243" spans="1:3" x14ac:dyDescent="0.25">
      <c r="A1243" s="20">
        <v>209833620</v>
      </c>
      <c r="B1243" s="20" t="str">
        <f>VLOOKUP(A1243,rawdatas!A:C,3,FALSE)</f>
        <v>A88</v>
      </c>
      <c r="C1243" s="20" t="s">
        <v>7836</v>
      </c>
    </row>
    <row r="1244" spans="1:3" x14ac:dyDescent="0.25">
      <c r="A1244" s="20">
        <v>209833620</v>
      </c>
      <c r="B1244" s="20" t="str">
        <f>VLOOKUP(A1244,rawdatas!A:C,3,FALSE)</f>
        <v>A88</v>
      </c>
      <c r="C1244" s="20" t="s">
        <v>7837</v>
      </c>
    </row>
    <row r="1245" spans="1:3" x14ac:dyDescent="0.25">
      <c r="A1245" s="20">
        <v>209833620</v>
      </c>
      <c r="B1245" s="20" t="str">
        <f>VLOOKUP(A1245,rawdatas!A:C,3,FALSE)</f>
        <v>A88</v>
      </c>
      <c r="C1245" s="20" t="s">
        <v>7838</v>
      </c>
    </row>
    <row r="1246" spans="1:3" x14ac:dyDescent="0.25">
      <c r="A1246" s="20">
        <v>209833620</v>
      </c>
      <c r="B1246" s="20" t="str">
        <f>VLOOKUP(A1246,rawdatas!A:C,3,FALSE)</f>
        <v>A88</v>
      </c>
      <c r="C1246" s="20" t="s">
        <v>7839</v>
      </c>
    </row>
    <row r="1247" spans="1:3" x14ac:dyDescent="0.25">
      <c r="A1247" s="20">
        <v>209833620</v>
      </c>
      <c r="B1247" s="20" t="str">
        <f>VLOOKUP(A1247,rawdatas!A:C,3,FALSE)</f>
        <v>A88</v>
      </c>
      <c r="C1247" s="20" t="s">
        <v>7840</v>
      </c>
    </row>
    <row r="1248" spans="1:3" x14ac:dyDescent="0.25">
      <c r="A1248" s="20">
        <v>209833620</v>
      </c>
      <c r="B1248" s="20" t="str">
        <f>VLOOKUP(A1248,rawdatas!A:C,3,FALSE)</f>
        <v>A88</v>
      </c>
      <c r="C1248" s="20" t="s">
        <v>7841</v>
      </c>
    </row>
    <row r="1249" spans="1:3" x14ac:dyDescent="0.25">
      <c r="A1249" s="20">
        <v>209833620</v>
      </c>
      <c r="B1249" s="20" t="str">
        <f>VLOOKUP(A1249,rawdatas!A:C,3,FALSE)</f>
        <v>A88</v>
      </c>
      <c r="C1249" s="20" t="s">
        <v>7842</v>
      </c>
    </row>
    <row r="1250" spans="1:3" x14ac:dyDescent="0.25">
      <c r="A1250" s="20">
        <v>209833620</v>
      </c>
      <c r="B1250" s="20" t="str">
        <f>VLOOKUP(A1250,rawdatas!A:C,3,FALSE)</f>
        <v>A88</v>
      </c>
      <c r="C1250" s="20" t="s">
        <v>7843</v>
      </c>
    </row>
    <row r="1251" spans="1:3" x14ac:dyDescent="0.25">
      <c r="A1251" s="20">
        <v>209833620</v>
      </c>
      <c r="B1251" s="20" t="str">
        <f>VLOOKUP(A1251,rawdatas!A:C,3,FALSE)</f>
        <v>A88</v>
      </c>
      <c r="C1251" s="20" t="s">
        <v>7844</v>
      </c>
    </row>
    <row r="1252" spans="1:3" x14ac:dyDescent="0.25">
      <c r="A1252" s="20">
        <v>209833620</v>
      </c>
      <c r="B1252" s="20" t="str">
        <f>VLOOKUP(A1252,rawdatas!A:C,3,FALSE)</f>
        <v>A88</v>
      </c>
      <c r="C1252" s="20" t="s">
        <v>7845</v>
      </c>
    </row>
    <row r="1253" spans="1:3" x14ac:dyDescent="0.25">
      <c r="A1253" s="20">
        <v>209833620</v>
      </c>
      <c r="B1253" s="20" t="str">
        <f>VLOOKUP(A1253,rawdatas!A:C,3,FALSE)</f>
        <v>A88</v>
      </c>
      <c r="C1253" s="20" t="s">
        <v>7846</v>
      </c>
    </row>
    <row r="1254" spans="1:3" x14ac:dyDescent="0.25">
      <c r="A1254" s="20">
        <v>209833620</v>
      </c>
      <c r="B1254" s="20" t="str">
        <f>VLOOKUP(A1254,rawdatas!A:C,3,FALSE)</f>
        <v>A88</v>
      </c>
      <c r="C1254" s="20" t="s">
        <v>7847</v>
      </c>
    </row>
    <row r="1255" spans="1:3" x14ac:dyDescent="0.25">
      <c r="A1255" s="20">
        <v>209833620</v>
      </c>
      <c r="B1255" s="20" t="str">
        <f>VLOOKUP(A1255,rawdatas!A:C,3,FALSE)</f>
        <v>A88</v>
      </c>
      <c r="C1255" s="20" t="s">
        <v>7848</v>
      </c>
    </row>
    <row r="1256" spans="1:3" x14ac:dyDescent="0.25">
      <c r="A1256" s="20">
        <v>209833620</v>
      </c>
      <c r="B1256" s="20" t="str">
        <f>VLOOKUP(A1256,rawdatas!A:C,3,FALSE)</f>
        <v>A88</v>
      </c>
      <c r="C1256" s="20" t="s">
        <v>7849</v>
      </c>
    </row>
    <row r="1257" spans="1:3" x14ac:dyDescent="0.25">
      <c r="A1257" s="20">
        <v>209833620</v>
      </c>
      <c r="B1257" s="20" t="str">
        <f>VLOOKUP(A1257,rawdatas!A:C,3,FALSE)</f>
        <v>A88</v>
      </c>
      <c r="C1257" s="20" t="s">
        <v>7850</v>
      </c>
    </row>
    <row r="1258" spans="1:3" x14ac:dyDescent="0.25">
      <c r="A1258" s="20">
        <v>209833620</v>
      </c>
      <c r="B1258" s="20" t="str">
        <f>VLOOKUP(A1258,rawdatas!A:C,3,FALSE)</f>
        <v>A88</v>
      </c>
      <c r="C1258" s="20" t="s">
        <v>7851</v>
      </c>
    </row>
    <row r="1259" spans="1:3" x14ac:dyDescent="0.25">
      <c r="A1259" s="20">
        <v>209833620</v>
      </c>
      <c r="B1259" s="20" t="str">
        <f>VLOOKUP(A1259,rawdatas!A:C,3,FALSE)</f>
        <v>A88</v>
      </c>
      <c r="C1259" s="20" t="s">
        <v>7852</v>
      </c>
    </row>
    <row r="1260" spans="1:3" x14ac:dyDescent="0.25">
      <c r="A1260" s="20">
        <v>209833620</v>
      </c>
      <c r="B1260" s="20" t="str">
        <f>VLOOKUP(A1260,rawdatas!A:C,3,FALSE)</f>
        <v>A88</v>
      </c>
      <c r="C1260" s="20" t="s">
        <v>7853</v>
      </c>
    </row>
    <row r="1261" spans="1:3" x14ac:dyDescent="0.25">
      <c r="A1261" s="20">
        <v>209833620</v>
      </c>
      <c r="B1261" s="20" t="str">
        <f>VLOOKUP(A1261,rawdatas!A:C,3,FALSE)</f>
        <v>A88</v>
      </c>
      <c r="C1261" s="20" t="s">
        <v>7854</v>
      </c>
    </row>
    <row r="1262" spans="1:3" x14ac:dyDescent="0.25">
      <c r="A1262" s="20">
        <v>209833620</v>
      </c>
      <c r="B1262" s="20" t="str">
        <f>VLOOKUP(A1262,rawdatas!A:C,3,FALSE)</f>
        <v>A88</v>
      </c>
      <c r="C1262" s="20" t="s">
        <v>7855</v>
      </c>
    </row>
    <row r="1263" spans="1:3" x14ac:dyDescent="0.25">
      <c r="A1263" s="20">
        <v>209833620</v>
      </c>
      <c r="B1263" s="20" t="str">
        <f>VLOOKUP(A1263,rawdatas!A:C,3,FALSE)</f>
        <v>A88</v>
      </c>
      <c r="C1263" s="20" t="s">
        <v>7856</v>
      </c>
    </row>
    <row r="1264" spans="1:3" x14ac:dyDescent="0.25">
      <c r="A1264" s="20">
        <v>209833620</v>
      </c>
      <c r="B1264" s="20" t="str">
        <f>VLOOKUP(A1264,rawdatas!A:C,3,FALSE)</f>
        <v>A88</v>
      </c>
      <c r="C1264" s="20" t="s">
        <v>7857</v>
      </c>
    </row>
    <row r="1265" spans="1:3" x14ac:dyDescent="0.25">
      <c r="A1265" s="20">
        <v>209833620</v>
      </c>
      <c r="B1265" s="20" t="str">
        <f>VLOOKUP(A1265,rawdatas!A:C,3,FALSE)</f>
        <v>A88</v>
      </c>
      <c r="C1265" s="20" t="s">
        <v>7858</v>
      </c>
    </row>
    <row r="1266" spans="1:3" x14ac:dyDescent="0.25">
      <c r="A1266" s="20">
        <v>209833620</v>
      </c>
      <c r="B1266" s="20" t="str">
        <f>VLOOKUP(A1266,rawdatas!A:C,3,FALSE)</f>
        <v>A88</v>
      </c>
      <c r="C1266" s="20" t="s">
        <v>7859</v>
      </c>
    </row>
    <row r="1267" spans="1:3" x14ac:dyDescent="0.25">
      <c r="A1267" s="20">
        <v>209833620</v>
      </c>
      <c r="B1267" s="20" t="str">
        <f>VLOOKUP(A1267,rawdatas!A:C,3,FALSE)</f>
        <v>A88</v>
      </c>
      <c r="C1267" s="20" t="s">
        <v>7860</v>
      </c>
    </row>
    <row r="1268" spans="1:3" x14ac:dyDescent="0.25">
      <c r="A1268" s="20">
        <v>302861122</v>
      </c>
      <c r="B1268" s="20" t="str">
        <f>VLOOKUP(A1268,rawdatas!A:C,3,FALSE)</f>
        <v>A89</v>
      </c>
      <c r="C1268" s="20" t="s">
        <v>7861</v>
      </c>
    </row>
    <row r="1269" spans="1:3" x14ac:dyDescent="0.25">
      <c r="A1269" s="20">
        <v>302861122</v>
      </c>
      <c r="B1269" s="20" t="str">
        <f>VLOOKUP(A1269,rawdatas!A:C,3,FALSE)</f>
        <v>A89</v>
      </c>
      <c r="C1269" s="20" t="s">
        <v>7862</v>
      </c>
    </row>
    <row r="1270" spans="1:3" x14ac:dyDescent="0.25">
      <c r="A1270" s="20">
        <v>302861122</v>
      </c>
      <c r="B1270" s="20" t="str">
        <f>VLOOKUP(A1270,rawdatas!A:C,3,FALSE)</f>
        <v>A89</v>
      </c>
      <c r="C1270" s="20" t="s">
        <v>7863</v>
      </c>
    </row>
    <row r="1271" spans="1:3" x14ac:dyDescent="0.25">
      <c r="A1271" s="20">
        <v>302861122</v>
      </c>
      <c r="B1271" s="20" t="str">
        <f>VLOOKUP(A1271,rawdatas!A:C,3,FALSE)</f>
        <v>A89</v>
      </c>
      <c r="C1271" s="20" t="s">
        <v>7864</v>
      </c>
    </row>
    <row r="1272" spans="1:3" x14ac:dyDescent="0.25">
      <c r="A1272" s="20">
        <v>302861122</v>
      </c>
      <c r="B1272" s="20" t="str">
        <f>VLOOKUP(A1272,rawdatas!A:C,3,FALSE)</f>
        <v>A89</v>
      </c>
      <c r="C1272" s="20" t="s">
        <v>7865</v>
      </c>
    </row>
    <row r="1273" spans="1:3" x14ac:dyDescent="0.25">
      <c r="A1273" s="20">
        <v>302861122</v>
      </c>
      <c r="B1273" s="20" t="str">
        <f>VLOOKUP(A1273,rawdatas!A:C,3,FALSE)</f>
        <v>A89</v>
      </c>
      <c r="C1273" s="20" t="s">
        <v>7866</v>
      </c>
    </row>
    <row r="1274" spans="1:3" x14ac:dyDescent="0.25">
      <c r="A1274" s="20">
        <v>302861122</v>
      </c>
      <c r="B1274" s="20" t="str">
        <f>VLOOKUP(A1274,rawdatas!A:C,3,FALSE)</f>
        <v>A89</v>
      </c>
      <c r="C1274" s="20" t="s">
        <v>7867</v>
      </c>
    </row>
    <row r="1275" spans="1:3" x14ac:dyDescent="0.25">
      <c r="A1275" s="20">
        <v>302861122</v>
      </c>
      <c r="B1275" s="20" t="str">
        <f>VLOOKUP(A1275,rawdatas!A:C,3,FALSE)</f>
        <v>A89</v>
      </c>
      <c r="C1275" s="20" t="s">
        <v>7868</v>
      </c>
    </row>
    <row r="1276" spans="1:3" x14ac:dyDescent="0.25">
      <c r="A1276" s="20">
        <v>302861122</v>
      </c>
      <c r="B1276" s="20" t="str">
        <f>VLOOKUP(A1276,rawdatas!A:C,3,FALSE)</f>
        <v>A89</v>
      </c>
      <c r="C1276" s="20" t="s">
        <v>7869</v>
      </c>
    </row>
    <row r="1277" spans="1:3" x14ac:dyDescent="0.25">
      <c r="A1277" s="20">
        <v>302861122</v>
      </c>
      <c r="B1277" s="20" t="str">
        <f>VLOOKUP(A1277,rawdatas!A:C,3,FALSE)</f>
        <v>A89</v>
      </c>
      <c r="C1277" s="20" t="s">
        <v>7870</v>
      </c>
    </row>
    <row r="1278" spans="1:3" x14ac:dyDescent="0.25">
      <c r="A1278" s="20">
        <v>302861122</v>
      </c>
      <c r="B1278" s="20" t="str">
        <f>VLOOKUP(A1278,rawdatas!A:C,3,FALSE)</f>
        <v>A89</v>
      </c>
      <c r="C1278" s="20" t="s">
        <v>7871</v>
      </c>
    </row>
    <row r="1279" spans="1:3" x14ac:dyDescent="0.25">
      <c r="A1279" s="20">
        <v>302861122</v>
      </c>
      <c r="B1279" s="20" t="str">
        <f>VLOOKUP(A1279,rawdatas!A:C,3,FALSE)</f>
        <v>A89</v>
      </c>
      <c r="C1279" s="20" t="s">
        <v>7872</v>
      </c>
    </row>
    <row r="1280" spans="1:3" x14ac:dyDescent="0.25">
      <c r="A1280" s="20">
        <v>302861122</v>
      </c>
      <c r="B1280" s="20" t="str">
        <f>VLOOKUP(A1280,rawdatas!A:C,3,FALSE)</f>
        <v>A89</v>
      </c>
      <c r="C1280" s="20" t="s">
        <v>7873</v>
      </c>
    </row>
    <row r="1281" spans="1:3" x14ac:dyDescent="0.25">
      <c r="A1281" s="20">
        <v>302861122</v>
      </c>
      <c r="B1281" s="20" t="str">
        <f>VLOOKUP(A1281,rawdatas!A:C,3,FALSE)</f>
        <v>A89</v>
      </c>
      <c r="C1281" s="20" t="s">
        <v>7874</v>
      </c>
    </row>
    <row r="1282" spans="1:3" x14ac:dyDescent="0.25">
      <c r="A1282" s="20">
        <v>302861122</v>
      </c>
      <c r="B1282" s="20" t="str">
        <f>VLOOKUP(A1282,rawdatas!A:C,3,FALSE)</f>
        <v>A89</v>
      </c>
      <c r="C1282" s="20" t="s">
        <v>7875</v>
      </c>
    </row>
    <row r="1283" spans="1:3" x14ac:dyDescent="0.25">
      <c r="A1283" s="20">
        <v>302861122</v>
      </c>
      <c r="B1283" s="20" t="str">
        <f>VLOOKUP(A1283,rawdatas!A:C,3,FALSE)</f>
        <v>A89</v>
      </c>
      <c r="C1283" s="20" t="s">
        <v>7876</v>
      </c>
    </row>
    <row r="1284" spans="1:3" x14ac:dyDescent="0.25">
      <c r="A1284" s="20">
        <v>302861122</v>
      </c>
      <c r="B1284" s="20" t="str">
        <f>VLOOKUP(A1284,rawdatas!A:C,3,FALSE)</f>
        <v>A89</v>
      </c>
      <c r="C1284" s="20" t="s">
        <v>7877</v>
      </c>
    </row>
    <row r="1285" spans="1:3" x14ac:dyDescent="0.25">
      <c r="A1285" s="20">
        <v>302861122</v>
      </c>
      <c r="B1285" s="20" t="str">
        <f>VLOOKUP(A1285,rawdatas!A:C,3,FALSE)</f>
        <v>A89</v>
      </c>
      <c r="C1285" s="20" t="s">
        <v>7878</v>
      </c>
    </row>
    <row r="1286" spans="1:3" x14ac:dyDescent="0.25">
      <c r="A1286" s="20">
        <v>302861122</v>
      </c>
      <c r="B1286" s="20" t="str">
        <f>VLOOKUP(A1286,rawdatas!A:C,3,FALSE)</f>
        <v>A89</v>
      </c>
      <c r="C1286" s="20" t="s">
        <v>7879</v>
      </c>
    </row>
    <row r="1287" spans="1:3" x14ac:dyDescent="0.25">
      <c r="A1287" s="20">
        <v>302861122</v>
      </c>
      <c r="B1287" s="20" t="str">
        <f>VLOOKUP(A1287,rawdatas!A:C,3,FALSE)</f>
        <v>A89</v>
      </c>
      <c r="C1287" s="20" t="s">
        <v>7880</v>
      </c>
    </row>
    <row r="1288" spans="1:3" x14ac:dyDescent="0.25">
      <c r="A1288" s="20">
        <v>302861122</v>
      </c>
      <c r="B1288" s="20" t="str">
        <f>VLOOKUP(A1288,rawdatas!A:C,3,FALSE)</f>
        <v>A89</v>
      </c>
      <c r="C1288" s="20" t="s">
        <v>7881</v>
      </c>
    </row>
    <row r="1289" spans="1:3" x14ac:dyDescent="0.25">
      <c r="A1289" s="20">
        <v>302861122</v>
      </c>
      <c r="B1289" s="20" t="str">
        <f>VLOOKUP(A1289,rawdatas!A:C,3,FALSE)</f>
        <v>A89</v>
      </c>
      <c r="C1289" s="20" t="s">
        <v>7882</v>
      </c>
    </row>
    <row r="1290" spans="1:3" x14ac:dyDescent="0.25">
      <c r="A1290" s="20">
        <v>302861122</v>
      </c>
      <c r="B1290" s="20" t="str">
        <f>VLOOKUP(A1290,rawdatas!A:C,3,FALSE)</f>
        <v>A89</v>
      </c>
      <c r="C1290" s="20" t="s">
        <v>7883</v>
      </c>
    </row>
    <row r="1291" spans="1:3" x14ac:dyDescent="0.25">
      <c r="A1291" s="20">
        <v>302861122</v>
      </c>
      <c r="B1291" s="20" t="str">
        <f>VLOOKUP(A1291,rawdatas!A:C,3,FALSE)</f>
        <v>A89</v>
      </c>
      <c r="C1291" s="20" t="s">
        <v>7884</v>
      </c>
    </row>
    <row r="1292" spans="1:3" x14ac:dyDescent="0.25">
      <c r="A1292" s="20">
        <v>302861122</v>
      </c>
      <c r="B1292" s="20" t="str">
        <f>VLOOKUP(A1292,rawdatas!A:C,3,FALSE)</f>
        <v>A89</v>
      </c>
      <c r="C1292" s="20" t="s">
        <v>7885</v>
      </c>
    </row>
    <row r="1293" spans="1:3" x14ac:dyDescent="0.25">
      <c r="A1293" s="20">
        <v>302861122</v>
      </c>
      <c r="B1293" s="20" t="str">
        <f>VLOOKUP(A1293,rawdatas!A:C,3,FALSE)</f>
        <v>A89</v>
      </c>
      <c r="C1293" s="20" t="s">
        <v>7886</v>
      </c>
    </row>
    <row r="1294" spans="1:3" x14ac:dyDescent="0.25">
      <c r="A1294" s="20">
        <v>302861122</v>
      </c>
      <c r="B1294" s="20" t="str">
        <f>VLOOKUP(A1294,rawdatas!A:C,3,FALSE)</f>
        <v>A89</v>
      </c>
      <c r="C1294" s="20" t="s">
        <v>7887</v>
      </c>
    </row>
    <row r="1295" spans="1:3" x14ac:dyDescent="0.25">
      <c r="A1295" s="20">
        <v>302861122</v>
      </c>
      <c r="B1295" s="20" t="str">
        <f>VLOOKUP(A1295,rawdatas!A:C,3,FALSE)</f>
        <v>A89</v>
      </c>
      <c r="C1295" s="20" t="s">
        <v>7888</v>
      </c>
    </row>
    <row r="1296" spans="1:3" x14ac:dyDescent="0.25">
      <c r="A1296" s="20">
        <v>302861122</v>
      </c>
      <c r="B1296" s="20" t="str">
        <f>VLOOKUP(A1296,rawdatas!A:C,3,FALSE)</f>
        <v>A89</v>
      </c>
      <c r="C1296" s="20" t="s">
        <v>7889</v>
      </c>
    </row>
    <row r="1297" spans="1:3" x14ac:dyDescent="0.25">
      <c r="A1297" s="20">
        <v>302861122</v>
      </c>
      <c r="B1297" s="20" t="str">
        <f>VLOOKUP(A1297,rawdatas!A:C,3,FALSE)</f>
        <v>A89</v>
      </c>
      <c r="C1297" s="20" t="s">
        <v>7890</v>
      </c>
    </row>
    <row r="1298" spans="1:3" x14ac:dyDescent="0.25">
      <c r="A1298" s="20">
        <v>302861122</v>
      </c>
      <c r="B1298" s="20" t="str">
        <f>VLOOKUP(A1298,rawdatas!A:C,3,FALSE)</f>
        <v>A89</v>
      </c>
      <c r="C1298" s="20" t="s">
        <v>7891</v>
      </c>
    </row>
    <row r="1299" spans="1:3" x14ac:dyDescent="0.25">
      <c r="A1299" s="20">
        <v>302861122</v>
      </c>
      <c r="B1299" s="20" t="str">
        <f>VLOOKUP(A1299,rawdatas!A:C,3,FALSE)</f>
        <v>A89</v>
      </c>
      <c r="C1299" s="20" t="s">
        <v>7892</v>
      </c>
    </row>
    <row r="1300" spans="1:3" x14ac:dyDescent="0.25">
      <c r="A1300" s="20">
        <v>302861122</v>
      </c>
      <c r="B1300" s="20" t="str">
        <f>VLOOKUP(A1300,rawdatas!A:C,3,FALSE)</f>
        <v>A89</v>
      </c>
      <c r="C1300" s="20" t="s">
        <v>7893</v>
      </c>
    </row>
    <row r="1301" spans="1:3" x14ac:dyDescent="0.25">
      <c r="A1301" s="20">
        <v>302861122</v>
      </c>
      <c r="B1301" s="20" t="str">
        <f>VLOOKUP(A1301,rawdatas!A:C,3,FALSE)</f>
        <v>A89</v>
      </c>
      <c r="C1301" s="20" t="s">
        <v>7894</v>
      </c>
    </row>
    <row r="1302" spans="1:3" x14ac:dyDescent="0.25">
      <c r="A1302" s="20">
        <v>302861122</v>
      </c>
      <c r="B1302" s="20" t="str">
        <f>VLOOKUP(A1302,rawdatas!A:C,3,FALSE)</f>
        <v>A89</v>
      </c>
      <c r="C1302" s="20" t="s">
        <v>7895</v>
      </c>
    </row>
    <row r="1303" spans="1:3" x14ac:dyDescent="0.25">
      <c r="A1303" s="20">
        <v>302861122</v>
      </c>
      <c r="B1303" s="20" t="str">
        <f>VLOOKUP(A1303,rawdatas!A:C,3,FALSE)</f>
        <v>A89</v>
      </c>
      <c r="C1303" s="20" t="s">
        <v>7896</v>
      </c>
    </row>
    <row r="1304" spans="1:3" x14ac:dyDescent="0.25">
      <c r="A1304" s="20">
        <v>302861122</v>
      </c>
      <c r="B1304" s="20" t="str">
        <f>VLOOKUP(A1304,rawdatas!A:C,3,FALSE)</f>
        <v>A89</v>
      </c>
      <c r="C1304" s="20" t="s">
        <v>7897</v>
      </c>
    </row>
    <row r="1305" spans="1:3" x14ac:dyDescent="0.25">
      <c r="A1305" s="20">
        <v>302861122</v>
      </c>
      <c r="B1305" s="20" t="str">
        <f>VLOOKUP(A1305,rawdatas!A:C,3,FALSE)</f>
        <v>A89</v>
      </c>
      <c r="C1305" s="20" t="s">
        <v>7898</v>
      </c>
    </row>
    <row r="1306" spans="1:3" x14ac:dyDescent="0.25">
      <c r="A1306" s="20">
        <v>302861122</v>
      </c>
      <c r="B1306" s="20" t="str">
        <f>VLOOKUP(A1306,rawdatas!A:C,3,FALSE)</f>
        <v>A89</v>
      </c>
      <c r="C1306" s="20" t="s">
        <v>7899</v>
      </c>
    </row>
    <row r="1307" spans="1:3" x14ac:dyDescent="0.25">
      <c r="A1307" s="20">
        <v>302861122</v>
      </c>
      <c r="B1307" s="20" t="str">
        <f>VLOOKUP(A1307,rawdatas!A:C,3,FALSE)</f>
        <v>A89</v>
      </c>
      <c r="C1307" s="20" t="s">
        <v>7900</v>
      </c>
    </row>
    <row r="1308" spans="1:3" x14ac:dyDescent="0.25">
      <c r="A1308" s="20">
        <v>302861122</v>
      </c>
      <c r="B1308" s="20" t="str">
        <f>VLOOKUP(A1308,rawdatas!A:C,3,FALSE)</f>
        <v>A89</v>
      </c>
      <c r="C1308" s="20" t="s">
        <v>7901</v>
      </c>
    </row>
    <row r="1309" spans="1:3" x14ac:dyDescent="0.25">
      <c r="A1309" s="20">
        <v>302861122</v>
      </c>
      <c r="B1309" s="20" t="str">
        <f>VLOOKUP(A1309,rawdatas!A:C,3,FALSE)</f>
        <v>A89</v>
      </c>
      <c r="C1309" s="20" t="s">
        <v>7902</v>
      </c>
    </row>
    <row r="1310" spans="1:3" x14ac:dyDescent="0.25">
      <c r="A1310" s="20">
        <v>302861122</v>
      </c>
      <c r="B1310" s="20" t="str">
        <f>VLOOKUP(A1310,rawdatas!A:C,3,FALSE)</f>
        <v>A89</v>
      </c>
      <c r="C1310" s="20" t="s">
        <v>7903</v>
      </c>
    </row>
    <row r="1311" spans="1:3" x14ac:dyDescent="0.25">
      <c r="A1311" s="20">
        <v>302861122</v>
      </c>
      <c r="B1311" s="20" t="str">
        <f>VLOOKUP(A1311,rawdatas!A:C,3,FALSE)</f>
        <v>A89</v>
      </c>
      <c r="C1311" s="20" t="s">
        <v>7904</v>
      </c>
    </row>
    <row r="1312" spans="1:3" x14ac:dyDescent="0.25">
      <c r="A1312" s="20">
        <v>302861122</v>
      </c>
      <c r="B1312" s="20" t="str">
        <f>VLOOKUP(A1312,rawdatas!A:C,3,FALSE)</f>
        <v>A89</v>
      </c>
      <c r="C1312" s="20" t="s">
        <v>7905</v>
      </c>
    </row>
    <row r="1313" spans="1:3" x14ac:dyDescent="0.25">
      <c r="A1313" s="20">
        <v>302861122</v>
      </c>
      <c r="B1313" s="20" t="str">
        <f>VLOOKUP(A1313,rawdatas!A:C,3,FALSE)</f>
        <v>A89</v>
      </c>
      <c r="C1313" s="20" t="s">
        <v>7906</v>
      </c>
    </row>
    <row r="1314" spans="1:3" x14ac:dyDescent="0.25">
      <c r="A1314" s="20">
        <v>302861122</v>
      </c>
      <c r="B1314" s="20" t="str">
        <f>VLOOKUP(A1314,rawdatas!A:C,3,FALSE)</f>
        <v>A89</v>
      </c>
      <c r="C1314" s="20" t="s">
        <v>7907</v>
      </c>
    </row>
    <row r="1315" spans="1:3" x14ac:dyDescent="0.25">
      <c r="A1315" s="20">
        <v>302861122</v>
      </c>
      <c r="B1315" s="20" t="str">
        <f>VLOOKUP(A1315,rawdatas!A:C,3,FALSE)</f>
        <v>A89</v>
      </c>
      <c r="C1315" s="20" t="s">
        <v>7908</v>
      </c>
    </row>
    <row r="1316" spans="1:3" x14ac:dyDescent="0.25">
      <c r="A1316" s="20">
        <v>302861122</v>
      </c>
      <c r="B1316" s="20" t="str">
        <f>VLOOKUP(A1316,rawdatas!A:C,3,FALSE)</f>
        <v>A89</v>
      </c>
      <c r="C1316" s="20" t="s">
        <v>7909</v>
      </c>
    </row>
    <row r="1317" spans="1:3" x14ac:dyDescent="0.25">
      <c r="A1317" s="20">
        <v>302861122</v>
      </c>
      <c r="B1317" s="20" t="str">
        <f>VLOOKUP(A1317,rawdatas!A:C,3,FALSE)</f>
        <v>A89</v>
      </c>
      <c r="C1317" s="20" t="s">
        <v>7910</v>
      </c>
    </row>
    <row r="1318" spans="1:3" x14ac:dyDescent="0.25">
      <c r="A1318" s="20">
        <v>302861122</v>
      </c>
      <c r="B1318" s="20" t="str">
        <f>VLOOKUP(A1318,rawdatas!A:C,3,FALSE)</f>
        <v>A89</v>
      </c>
      <c r="C1318" s="20" t="s">
        <v>7911</v>
      </c>
    </row>
    <row r="1319" spans="1:3" x14ac:dyDescent="0.25">
      <c r="A1319" s="20">
        <v>302861122</v>
      </c>
      <c r="B1319" s="20" t="str">
        <f>VLOOKUP(A1319,rawdatas!A:C,3,FALSE)</f>
        <v>A89</v>
      </c>
      <c r="C1319" s="20" t="s">
        <v>7912</v>
      </c>
    </row>
    <row r="1320" spans="1:3" x14ac:dyDescent="0.25">
      <c r="A1320" s="20">
        <v>302861122</v>
      </c>
      <c r="B1320" s="20" t="str">
        <f>VLOOKUP(A1320,rawdatas!A:C,3,FALSE)</f>
        <v>A89</v>
      </c>
      <c r="C1320" s="20" t="s">
        <v>7913</v>
      </c>
    </row>
    <row r="1321" spans="1:3" x14ac:dyDescent="0.25">
      <c r="A1321" s="20">
        <v>302861122</v>
      </c>
      <c r="B1321" s="20" t="str">
        <f>VLOOKUP(A1321,rawdatas!A:C,3,FALSE)</f>
        <v>A89</v>
      </c>
      <c r="C1321" s="20" t="s">
        <v>7914</v>
      </c>
    </row>
    <row r="1322" spans="1:3" x14ac:dyDescent="0.25">
      <c r="A1322" s="20">
        <v>302861122</v>
      </c>
      <c r="B1322" s="20" t="str">
        <f>VLOOKUP(A1322,rawdatas!A:C,3,FALSE)</f>
        <v>A89</v>
      </c>
      <c r="C1322" s="20" t="s">
        <v>7915</v>
      </c>
    </row>
    <row r="1323" spans="1:3" x14ac:dyDescent="0.25">
      <c r="A1323" s="20">
        <v>302861122</v>
      </c>
      <c r="B1323" s="20" t="str">
        <f>VLOOKUP(A1323,rawdatas!A:C,3,FALSE)</f>
        <v>A89</v>
      </c>
      <c r="C1323" s="20" t="s">
        <v>7916</v>
      </c>
    </row>
    <row r="1324" spans="1:3" x14ac:dyDescent="0.25">
      <c r="A1324" s="20">
        <v>302861122</v>
      </c>
      <c r="B1324" s="20" t="str">
        <f>VLOOKUP(A1324,rawdatas!A:C,3,FALSE)</f>
        <v>A89</v>
      </c>
      <c r="C1324" s="20" t="s">
        <v>7917</v>
      </c>
    </row>
    <row r="1325" spans="1:3" x14ac:dyDescent="0.25">
      <c r="A1325" s="20">
        <v>302861122</v>
      </c>
      <c r="B1325" s="20" t="str">
        <f>VLOOKUP(A1325,rawdatas!A:C,3,FALSE)</f>
        <v>A89</v>
      </c>
      <c r="C1325" s="20" t="s">
        <v>7918</v>
      </c>
    </row>
    <row r="1326" spans="1:3" x14ac:dyDescent="0.25">
      <c r="A1326" s="20">
        <v>302861122</v>
      </c>
      <c r="B1326" s="20" t="str">
        <f>VLOOKUP(A1326,rawdatas!A:C,3,FALSE)</f>
        <v>A89</v>
      </c>
      <c r="C1326" s="20" t="s">
        <v>7919</v>
      </c>
    </row>
    <row r="1327" spans="1:3" x14ac:dyDescent="0.25">
      <c r="A1327" s="20">
        <v>302861122</v>
      </c>
      <c r="B1327" s="20" t="str">
        <f>VLOOKUP(A1327,rawdatas!A:C,3,FALSE)</f>
        <v>A89</v>
      </c>
      <c r="C1327" s="20" t="s">
        <v>7920</v>
      </c>
    </row>
    <row r="1328" spans="1:3" x14ac:dyDescent="0.25">
      <c r="A1328" s="20">
        <v>302861122</v>
      </c>
      <c r="B1328" s="20" t="str">
        <f>VLOOKUP(A1328,rawdatas!A:C,3,FALSE)</f>
        <v>A89</v>
      </c>
      <c r="C1328" s="20" t="s">
        <v>7921</v>
      </c>
    </row>
    <row r="1329" spans="1:3" x14ac:dyDescent="0.25">
      <c r="A1329" s="20">
        <v>302861122</v>
      </c>
      <c r="B1329" s="20" t="str">
        <f>VLOOKUP(A1329,rawdatas!A:C,3,FALSE)</f>
        <v>A89</v>
      </c>
      <c r="C1329" s="20" t="s">
        <v>7922</v>
      </c>
    </row>
    <row r="1330" spans="1:3" x14ac:dyDescent="0.25">
      <c r="A1330" s="20">
        <v>302861122</v>
      </c>
      <c r="B1330" s="20" t="str">
        <f>VLOOKUP(A1330,rawdatas!A:C,3,FALSE)</f>
        <v>A89</v>
      </c>
      <c r="C1330" s="20" t="s">
        <v>7923</v>
      </c>
    </row>
    <row r="1331" spans="1:3" x14ac:dyDescent="0.25">
      <c r="A1331" s="20">
        <v>302861122</v>
      </c>
      <c r="B1331" s="20" t="str">
        <f>VLOOKUP(A1331,rawdatas!A:C,3,FALSE)</f>
        <v>A89</v>
      </c>
      <c r="C1331" s="20" t="s">
        <v>7924</v>
      </c>
    </row>
    <row r="1332" spans="1:3" x14ac:dyDescent="0.25">
      <c r="A1332" s="20">
        <v>302861122</v>
      </c>
      <c r="B1332" s="20" t="str">
        <f>VLOOKUP(A1332,rawdatas!A:C,3,FALSE)</f>
        <v>A89</v>
      </c>
      <c r="C1332" s="20" t="s">
        <v>7925</v>
      </c>
    </row>
    <row r="1333" spans="1:3" x14ac:dyDescent="0.25">
      <c r="A1333" s="20">
        <v>302861122</v>
      </c>
      <c r="B1333" s="20" t="str">
        <f>VLOOKUP(A1333,rawdatas!A:C,3,FALSE)</f>
        <v>A89</v>
      </c>
      <c r="C1333" s="20" t="s">
        <v>7926</v>
      </c>
    </row>
    <row r="1334" spans="1:3" x14ac:dyDescent="0.25">
      <c r="A1334" s="20">
        <v>302861122</v>
      </c>
      <c r="B1334" s="20" t="str">
        <f>VLOOKUP(A1334,rawdatas!A:C,3,FALSE)</f>
        <v>A89</v>
      </c>
      <c r="C1334" s="20" t="s">
        <v>7927</v>
      </c>
    </row>
    <row r="1335" spans="1:3" x14ac:dyDescent="0.25">
      <c r="A1335" s="20">
        <v>302861122</v>
      </c>
      <c r="B1335" s="20" t="str">
        <f>VLOOKUP(A1335,rawdatas!A:C,3,FALSE)</f>
        <v>A89</v>
      </c>
      <c r="C1335" s="20" t="s">
        <v>7928</v>
      </c>
    </row>
    <row r="1336" spans="1:3" x14ac:dyDescent="0.25">
      <c r="A1336" s="20">
        <v>302861122</v>
      </c>
      <c r="B1336" s="20" t="str">
        <f>VLOOKUP(A1336,rawdatas!A:C,3,FALSE)</f>
        <v>A89</v>
      </c>
      <c r="C1336" s="20" t="s">
        <v>7929</v>
      </c>
    </row>
    <row r="1337" spans="1:3" x14ac:dyDescent="0.25">
      <c r="A1337" s="20">
        <v>302861122</v>
      </c>
      <c r="B1337" s="20" t="str">
        <f>VLOOKUP(A1337,rawdatas!A:C,3,FALSE)</f>
        <v>A89</v>
      </c>
      <c r="C1337" s="20" t="s">
        <v>7930</v>
      </c>
    </row>
    <row r="1338" spans="1:3" x14ac:dyDescent="0.25">
      <c r="A1338" s="20">
        <v>302861122</v>
      </c>
      <c r="B1338" s="20" t="str">
        <f>VLOOKUP(A1338,rawdatas!A:C,3,FALSE)</f>
        <v>A89</v>
      </c>
      <c r="C1338" s="20" t="s">
        <v>7931</v>
      </c>
    </row>
    <row r="1339" spans="1:3" x14ac:dyDescent="0.25">
      <c r="A1339" s="20">
        <v>302861122</v>
      </c>
      <c r="B1339" s="20" t="str">
        <f>VLOOKUP(A1339,rawdatas!A:C,3,FALSE)</f>
        <v>A89</v>
      </c>
      <c r="C1339" s="20" t="s">
        <v>7932</v>
      </c>
    </row>
    <row r="1340" spans="1:3" x14ac:dyDescent="0.25">
      <c r="A1340" s="20">
        <v>302861122</v>
      </c>
      <c r="B1340" s="20" t="str">
        <f>VLOOKUP(A1340,rawdatas!A:C,3,FALSE)</f>
        <v>A89</v>
      </c>
      <c r="C1340" s="20" t="s">
        <v>7933</v>
      </c>
    </row>
    <row r="1341" spans="1:3" x14ac:dyDescent="0.25">
      <c r="A1341" s="20">
        <v>302861122</v>
      </c>
      <c r="B1341" s="20" t="str">
        <f>VLOOKUP(A1341,rawdatas!A:C,3,FALSE)</f>
        <v>A89</v>
      </c>
      <c r="C1341" s="20" t="s">
        <v>7934</v>
      </c>
    </row>
    <row r="1342" spans="1:3" x14ac:dyDescent="0.25">
      <c r="A1342" s="20">
        <v>302861122</v>
      </c>
      <c r="B1342" s="20" t="str">
        <f>VLOOKUP(A1342,rawdatas!A:C,3,FALSE)</f>
        <v>A89</v>
      </c>
      <c r="C1342" s="20" t="s">
        <v>7935</v>
      </c>
    </row>
    <row r="1343" spans="1:3" x14ac:dyDescent="0.25">
      <c r="A1343" s="20">
        <v>302861122</v>
      </c>
      <c r="B1343" s="20" t="str">
        <f>VLOOKUP(A1343,rawdatas!A:C,3,FALSE)</f>
        <v>A89</v>
      </c>
      <c r="C1343" s="20" t="s">
        <v>7936</v>
      </c>
    </row>
    <row r="1344" spans="1:3" x14ac:dyDescent="0.25">
      <c r="A1344" s="20">
        <v>302861122</v>
      </c>
      <c r="B1344" s="20" t="str">
        <f>VLOOKUP(A1344,rawdatas!A:C,3,FALSE)</f>
        <v>A89</v>
      </c>
      <c r="C1344" s="20" t="s">
        <v>7937</v>
      </c>
    </row>
    <row r="1345" spans="1:3" x14ac:dyDescent="0.25">
      <c r="A1345" s="20">
        <v>302861122</v>
      </c>
      <c r="B1345" s="20" t="str">
        <f>VLOOKUP(A1345,rawdatas!A:C,3,FALSE)</f>
        <v>A89</v>
      </c>
      <c r="C1345" s="20" t="s">
        <v>7938</v>
      </c>
    </row>
    <row r="1346" spans="1:3" x14ac:dyDescent="0.25">
      <c r="A1346" s="20">
        <v>302861122</v>
      </c>
      <c r="B1346" s="20" t="str">
        <f>VLOOKUP(A1346,rawdatas!A:C,3,FALSE)</f>
        <v>A89</v>
      </c>
      <c r="C1346" s="20" t="s">
        <v>7939</v>
      </c>
    </row>
    <row r="1347" spans="1:3" x14ac:dyDescent="0.25">
      <c r="A1347" s="20">
        <v>302861122</v>
      </c>
      <c r="B1347" s="20" t="str">
        <f>VLOOKUP(A1347,rawdatas!A:C,3,FALSE)</f>
        <v>A89</v>
      </c>
      <c r="C1347" s="20" t="s">
        <v>7940</v>
      </c>
    </row>
    <row r="1348" spans="1:3" x14ac:dyDescent="0.25">
      <c r="A1348" s="20">
        <v>302861122</v>
      </c>
      <c r="B1348" s="20" t="str">
        <f>VLOOKUP(A1348,rawdatas!A:C,3,FALSE)</f>
        <v>A89</v>
      </c>
      <c r="C1348" s="20" t="s">
        <v>7941</v>
      </c>
    </row>
    <row r="1349" spans="1:3" x14ac:dyDescent="0.25">
      <c r="A1349" s="20">
        <v>302861122</v>
      </c>
      <c r="B1349" s="20" t="str">
        <f>VLOOKUP(A1349,rawdatas!A:C,3,FALSE)</f>
        <v>A89</v>
      </c>
      <c r="C1349" s="20" t="s">
        <v>7942</v>
      </c>
    </row>
    <row r="1350" spans="1:3" x14ac:dyDescent="0.25">
      <c r="A1350" s="20">
        <v>302861122</v>
      </c>
      <c r="B1350" s="20" t="str">
        <f>VLOOKUP(A1350,rawdatas!A:C,3,FALSE)</f>
        <v>A89</v>
      </c>
      <c r="C1350" s="20" t="s">
        <v>7943</v>
      </c>
    </row>
    <row r="1351" spans="1:3" x14ac:dyDescent="0.25">
      <c r="A1351" s="20">
        <v>302861122</v>
      </c>
      <c r="B1351" s="20" t="str">
        <f>VLOOKUP(A1351,rawdatas!A:C,3,FALSE)</f>
        <v>A89</v>
      </c>
      <c r="C1351" s="20" t="s">
        <v>7944</v>
      </c>
    </row>
    <row r="1352" spans="1:3" x14ac:dyDescent="0.25">
      <c r="A1352" s="20">
        <v>302861122</v>
      </c>
      <c r="B1352" s="20" t="str">
        <f>VLOOKUP(A1352,rawdatas!A:C,3,FALSE)</f>
        <v>A89</v>
      </c>
      <c r="C1352" s="20" t="s">
        <v>7945</v>
      </c>
    </row>
    <row r="1353" spans="1:3" x14ac:dyDescent="0.25">
      <c r="A1353" s="20">
        <v>302861122</v>
      </c>
      <c r="B1353" s="20" t="str">
        <f>VLOOKUP(A1353,rawdatas!A:C,3,FALSE)</f>
        <v>A89</v>
      </c>
      <c r="C1353" s="20" t="s">
        <v>7946</v>
      </c>
    </row>
    <row r="1354" spans="1:3" x14ac:dyDescent="0.25">
      <c r="A1354" s="20">
        <v>302861122</v>
      </c>
      <c r="B1354" s="20" t="str">
        <f>VLOOKUP(A1354,rawdatas!A:C,3,FALSE)</f>
        <v>A89</v>
      </c>
      <c r="C1354" s="20" t="s">
        <v>7947</v>
      </c>
    </row>
    <row r="1355" spans="1:3" x14ac:dyDescent="0.25">
      <c r="A1355" s="20">
        <v>302861122</v>
      </c>
      <c r="B1355" s="20" t="str">
        <f>VLOOKUP(A1355,rawdatas!A:C,3,FALSE)</f>
        <v>A89</v>
      </c>
      <c r="C1355" s="20" t="s">
        <v>7948</v>
      </c>
    </row>
    <row r="1356" spans="1:3" x14ac:dyDescent="0.25">
      <c r="A1356" s="20">
        <v>302861122</v>
      </c>
      <c r="B1356" s="20" t="str">
        <f>VLOOKUP(A1356,rawdatas!A:C,3,FALSE)</f>
        <v>A89</v>
      </c>
      <c r="C1356" s="20" t="s">
        <v>7949</v>
      </c>
    </row>
    <row r="1357" spans="1:3" x14ac:dyDescent="0.25">
      <c r="A1357" s="20">
        <v>302861122</v>
      </c>
      <c r="B1357" s="20" t="str">
        <f>VLOOKUP(A1357,rawdatas!A:C,3,FALSE)</f>
        <v>A89</v>
      </c>
      <c r="C1357" s="20" t="s">
        <v>7950</v>
      </c>
    </row>
    <row r="1358" spans="1:3" x14ac:dyDescent="0.25">
      <c r="A1358" s="20">
        <v>302861122</v>
      </c>
      <c r="B1358" s="20" t="str">
        <f>VLOOKUP(A1358,rawdatas!A:C,3,FALSE)</f>
        <v>A89</v>
      </c>
      <c r="C1358" s="20" t="s">
        <v>7951</v>
      </c>
    </row>
    <row r="1359" spans="1:3" x14ac:dyDescent="0.25">
      <c r="A1359" s="20">
        <v>302861122</v>
      </c>
      <c r="B1359" s="20" t="str">
        <f>VLOOKUP(A1359,rawdatas!A:C,3,FALSE)</f>
        <v>A89</v>
      </c>
      <c r="C1359" s="20" t="s">
        <v>7952</v>
      </c>
    </row>
    <row r="1360" spans="1:3" x14ac:dyDescent="0.25">
      <c r="A1360" s="20">
        <v>302861122</v>
      </c>
      <c r="B1360" s="20" t="str">
        <f>VLOOKUP(A1360,rawdatas!A:C,3,FALSE)</f>
        <v>A89</v>
      </c>
      <c r="C1360" s="20" t="s">
        <v>7953</v>
      </c>
    </row>
    <row r="1361" spans="1:3" x14ac:dyDescent="0.25">
      <c r="A1361" s="20">
        <v>302861122</v>
      </c>
      <c r="B1361" s="20" t="str">
        <f>VLOOKUP(A1361,rawdatas!A:C,3,FALSE)</f>
        <v>A89</v>
      </c>
      <c r="C1361" s="20" t="s">
        <v>7954</v>
      </c>
    </row>
    <row r="1362" spans="1:3" x14ac:dyDescent="0.25">
      <c r="A1362" s="20">
        <v>302861122</v>
      </c>
      <c r="B1362" s="20" t="str">
        <f>VLOOKUP(A1362,rawdatas!A:C,3,FALSE)</f>
        <v>A89</v>
      </c>
      <c r="C1362" s="20" t="s">
        <v>7955</v>
      </c>
    </row>
    <row r="1363" spans="1:3" x14ac:dyDescent="0.25">
      <c r="A1363" s="20">
        <v>302861122</v>
      </c>
      <c r="B1363" s="20" t="str">
        <f>VLOOKUP(A1363,rawdatas!A:C,3,FALSE)</f>
        <v>A89</v>
      </c>
      <c r="C1363" s="20" t="s">
        <v>7956</v>
      </c>
    </row>
    <row r="1364" spans="1:3" x14ac:dyDescent="0.25">
      <c r="A1364" s="20">
        <v>302861122</v>
      </c>
      <c r="B1364" s="20" t="str">
        <f>VLOOKUP(A1364,rawdatas!A:C,3,FALSE)</f>
        <v>A89</v>
      </c>
      <c r="C1364" s="20" t="s">
        <v>7957</v>
      </c>
    </row>
    <row r="1365" spans="1:3" x14ac:dyDescent="0.25">
      <c r="A1365" s="20">
        <v>302861122</v>
      </c>
      <c r="B1365" s="20" t="str">
        <f>VLOOKUP(A1365,rawdatas!A:C,3,FALSE)</f>
        <v>A89</v>
      </c>
      <c r="C1365" s="20" t="s">
        <v>7958</v>
      </c>
    </row>
    <row r="1366" spans="1:3" x14ac:dyDescent="0.25">
      <c r="A1366" s="20">
        <v>302861122</v>
      </c>
      <c r="B1366" s="20" t="str">
        <f>VLOOKUP(A1366,rawdatas!A:C,3,FALSE)</f>
        <v>A89</v>
      </c>
      <c r="C1366" s="20" t="s">
        <v>7959</v>
      </c>
    </row>
    <row r="1367" spans="1:3" x14ac:dyDescent="0.25">
      <c r="A1367" s="20">
        <v>302861122</v>
      </c>
      <c r="B1367" s="20" t="str">
        <f>VLOOKUP(A1367,rawdatas!A:C,3,FALSE)</f>
        <v>A89</v>
      </c>
      <c r="C1367" s="20" t="s">
        <v>7960</v>
      </c>
    </row>
    <row r="1368" spans="1:3" x14ac:dyDescent="0.25">
      <c r="A1368" s="20">
        <v>302861122</v>
      </c>
      <c r="B1368" s="20" t="str">
        <f>VLOOKUP(A1368,rawdatas!A:C,3,FALSE)</f>
        <v>A89</v>
      </c>
      <c r="C1368" s="20" t="s">
        <v>7961</v>
      </c>
    </row>
    <row r="1369" spans="1:3" x14ac:dyDescent="0.25">
      <c r="A1369" s="20">
        <v>302861122</v>
      </c>
      <c r="B1369" s="20" t="str">
        <f>VLOOKUP(A1369,rawdatas!A:C,3,FALSE)</f>
        <v>A89</v>
      </c>
      <c r="C1369" s="20" t="s">
        <v>7962</v>
      </c>
    </row>
    <row r="1370" spans="1:3" x14ac:dyDescent="0.25">
      <c r="A1370" s="20">
        <v>302861122</v>
      </c>
      <c r="B1370" s="20" t="str">
        <f>VLOOKUP(A1370,rawdatas!A:C,3,FALSE)</f>
        <v>A89</v>
      </c>
      <c r="C1370" s="20" t="s">
        <v>7963</v>
      </c>
    </row>
    <row r="1371" spans="1:3" x14ac:dyDescent="0.25">
      <c r="A1371" s="20">
        <v>302861122</v>
      </c>
      <c r="B1371" s="20" t="str">
        <f>VLOOKUP(A1371,rawdatas!A:C,3,FALSE)</f>
        <v>A89</v>
      </c>
      <c r="C1371" s="20" t="s">
        <v>7964</v>
      </c>
    </row>
    <row r="1372" spans="1:3" x14ac:dyDescent="0.25">
      <c r="A1372" s="20">
        <v>302861122</v>
      </c>
      <c r="B1372" s="20" t="str">
        <f>VLOOKUP(A1372,rawdatas!A:C,3,FALSE)</f>
        <v>A89</v>
      </c>
      <c r="C1372" s="20" t="s">
        <v>7965</v>
      </c>
    </row>
    <row r="1373" spans="1:3" x14ac:dyDescent="0.25">
      <c r="A1373" s="20">
        <v>302861122</v>
      </c>
      <c r="B1373" s="20" t="str">
        <f>VLOOKUP(A1373,rawdatas!A:C,3,FALSE)</f>
        <v>A89</v>
      </c>
      <c r="C1373" s="20" t="s">
        <v>7966</v>
      </c>
    </row>
    <row r="1374" spans="1:3" x14ac:dyDescent="0.25">
      <c r="A1374" s="20">
        <v>302861122</v>
      </c>
      <c r="B1374" s="20" t="str">
        <f>VLOOKUP(A1374,rawdatas!A:C,3,FALSE)</f>
        <v>A89</v>
      </c>
      <c r="C1374" s="20" t="s">
        <v>7967</v>
      </c>
    </row>
    <row r="1375" spans="1:3" x14ac:dyDescent="0.25">
      <c r="A1375" s="20">
        <v>302861122</v>
      </c>
      <c r="B1375" s="20" t="str">
        <f>VLOOKUP(A1375,rawdatas!A:C,3,FALSE)</f>
        <v>A89</v>
      </c>
      <c r="C1375" s="20" t="s">
        <v>7968</v>
      </c>
    </row>
    <row r="1376" spans="1:3" x14ac:dyDescent="0.25">
      <c r="A1376" s="20">
        <v>302861122</v>
      </c>
      <c r="B1376" s="20" t="str">
        <f>VLOOKUP(A1376,rawdatas!A:C,3,FALSE)</f>
        <v>A89</v>
      </c>
      <c r="C1376" s="20" t="s">
        <v>7969</v>
      </c>
    </row>
    <row r="1377" spans="1:3" x14ac:dyDescent="0.25">
      <c r="A1377" s="20">
        <v>302861122</v>
      </c>
      <c r="B1377" s="20" t="str">
        <f>VLOOKUP(A1377,rawdatas!A:C,3,FALSE)</f>
        <v>A89</v>
      </c>
      <c r="C1377" s="20" t="s">
        <v>7970</v>
      </c>
    </row>
    <row r="1378" spans="1:3" x14ac:dyDescent="0.25">
      <c r="A1378" s="20">
        <v>302861122</v>
      </c>
      <c r="B1378" s="20" t="str">
        <f>VLOOKUP(A1378,rawdatas!A:C,3,FALSE)</f>
        <v>A89</v>
      </c>
      <c r="C1378" s="20" t="s">
        <v>7971</v>
      </c>
    </row>
    <row r="1379" spans="1:3" x14ac:dyDescent="0.25">
      <c r="A1379" s="20">
        <v>302861122</v>
      </c>
      <c r="B1379" s="20" t="str">
        <f>VLOOKUP(A1379,rawdatas!A:C,3,FALSE)</f>
        <v>A89</v>
      </c>
      <c r="C1379" s="20" t="s">
        <v>7972</v>
      </c>
    </row>
    <row r="1380" spans="1:3" x14ac:dyDescent="0.25">
      <c r="A1380" s="20">
        <v>302861122</v>
      </c>
      <c r="B1380" s="20" t="str">
        <f>VLOOKUP(A1380,rawdatas!A:C,3,FALSE)</f>
        <v>A89</v>
      </c>
      <c r="C1380" s="20" t="s">
        <v>7973</v>
      </c>
    </row>
    <row r="1381" spans="1:3" x14ac:dyDescent="0.25">
      <c r="A1381" s="20">
        <v>302861122</v>
      </c>
      <c r="B1381" s="20" t="str">
        <f>VLOOKUP(A1381,rawdatas!A:C,3,FALSE)</f>
        <v>A89</v>
      </c>
      <c r="C1381" s="20" t="s">
        <v>7974</v>
      </c>
    </row>
    <row r="1382" spans="1:3" x14ac:dyDescent="0.25">
      <c r="A1382" s="20">
        <v>302861122</v>
      </c>
      <c r="B1382" s="20" t="str">
        <f>VLOOKUP(A1382,rawdatas!A:C,3,FALSE)</f>
        <v>A89</v>
      </c>
      <c r="C1382" s="20" t="s">
        <v>7975</v>
      </c>
    </row>
    <row r="1383" spans="1:3" x14ac:dyDescent="0.25">
      <c r="A1383" s="20">
        <v>163967563</v>
      </c>
      <c r="B1383" s="20" t="str">
        <f>VLOOKUP(A1383,rawdatas!A:C,3,FALSE)</f>
        <v>A90</v>
      </c>
      <c r="C1383" s="20" t="s">
        <v>7976</v>
      </c>
    </row>
    <row r="1384" spans="1:3" x14ac:dyDescent="0.25">
      <c r="A1384" s="20">
        <v>163967563</v>
      </c>
      <c r="B1384" s="20" t="str">
        <f>VLOOKUP(A1384,rawdatas!A:C,3,FALSE)</f>
        <v>A90</v>
      </c>
      <c r="C1384" s="20" t="s">
        <v>7977</v>
      </c>
    </row>
    <row r="1385" spans="1:3" x14ac:dyDescent="0.25">
      <c r="A1385" s="20">
        <v>163967563</v>
      </c>
      <c r="B1385" s="20" t="str">
        <f>VLOOKUP(A1385,rawdatas!A:C,3,FALSE)</f>
        <v>A90</v>
      </c>
      <c r="C1385" s="20" t="s">
        <v>7978</v>
      </c>
    </row>
    <row r="1386" spans="1:3" x14ac:dyDescent="0.25">
      <c r="A1386" s="20">
        <v>163967563</v>
      </c>
      <c r="B1386" s="20" t="str">
        <f>VLOOKUP(A1386,rawdatas!A:C,3,FALSE)</f>
        <v>A90</v>
      </c>
      <c r="C1386" s="20" t="s">
        <v>7979</v>
      </c>
    </row>
    <row r="1387" spans="1:3" x14ac:dyDescent="0.25">
      <c r="A1387" s="20">
        <v>163967563</v>
      </c>
      <c r="B1387" s="20" t="str">
        <f>VLOOKUP(A1387,rawdatas!A:C,3,FALSE)</f>
        <v>A90</v>
      </c>
      <c r="C1387" s="20" t="s">
        <v>7980</v>
      </c>
    </row>
    <row r="1388" spans="1:3" x14ac:dyDescent="0.25">
      <c r="A1388" s="20">
        <v>163967563</v>
      </c>
      <c r="B1388" s="20" t="str">
        <f>VLOOKUP(A1388,rawdatas!A:C,3,FALSE)</f>
        <v>A90</v>
      </c>
      <c r="C1388" s="20" t="s">
        <v>7981</v>
      </c>
    </row>
    <row r="1389" spans="1:3" x14ac:dyDescent="0.25">
      <c r="A1389" s="20">
        <v>163967563</v>
      </c>
      <c r="B1389" s="20" t="str">
        <f>VLOOKUP(A1389,rawdatas!A:C,3,FALSE)</f>
        <v>A90</v>
      </c>
      <c r="C1389" s="20" t="s">
        <v>7982</v>
      </c>
    </row>
    <row r="1390" spans="1:3" x14ac:dyDescent="0.25">
      <c r="A1390" s="20">
        <v>163967563</v>
      </c>
      <c r="B1390" s="20" t="str">
        <f>VLOOKUP(A1390,rawdatas!A:C,3,FALSE)</f>
        <v>A90</v>
      </c>
      <c r="C1390" s="20" t="s">
        <v>7983</v>
      </c>
    </row>
    <row r="1391" spans="1:3" x14ac:dyDescent="0.25">
      <c r="A1391" s="20">
        <v>163967563</v>
      </c>
      <c r="B1391" s="20" t="str">
        <f>VLOOKUP(A1391,rawdatas!A:C,3,FALSE)</f>
        <v>A90</v>
      </c>
      <c r="C1391" s="20" t="s">
        <v>7984</v>
      </c>
    </row>
    <row r="1392" spans="1:3" x14ac:dyDescent="0.25">
      <c r="A1392" s="20">
        <v>163967563</v>
      </c>
      <c r="B1392" s="20" t="str">
        <f>VLOOKUP(A1392,rawdatas!A:C,3,FALSE)</f>
        <v>A90</v>
      </c>
      <c r="C1392" s="20" t="s">
        <v>7985</v>
      </c>
    </row>
    <row r="1393" spans="1:3" x14ac:dyDescent="0.25">
      <c r="A1393" s="20">
        <v>163967563</v>
      </c>
      <c r="B1393" s="20" t="str">
        <f>VLOOKUP(A1393,rawdatas!A:C,3,FALSE)</f>
        <v>A90</v>
      </c>
      <c r="C1393" s="20" t="s">
        <v>7986</v>
      </c>
    </row>
    <row r="1394" spans="1:3" x14ac:dyDescent="0.25">
      <c r="A1394" s="20">
        <v>163967563</v>
      </c>
      <c r="B1394" s="20" t="str">
        <f>VLOOKUP(A1394,rawdatas!A:C,3,FALSE)</f>
        <v>A90</v>
      </c>
      <c r="C1394" s="20" t="s">
        <v>7987</v>
      </c>
    </row>
    <row r="1395" spans="1:3" x14ac:dyDescent="0.25">
      <c r="A1395" s="20">
        <v>163967563</v>
      </c>
      <c r="B1395" s="20" t="str">
        <f>VLOOKUP(A1395,rawdatas!A:C,3,FALSE)</f>
        <v>A90</v>
      </c>
      <c r="C1395" s="20" t="s">
        <v>7988</v>
      </c>
    </row>
    <row r="1396" spans="1:3" x14ac:dyDescent="0.25">
      <c r="A1396" s="20">
        <v>163967563</v>
      </c>
      <c r="B1396" s="20" t="str">
        <f>VLOOKUP(A1396,rawdatas!A:C,3,FALSE)</f>
        <v>A90</v>
      </c>
      <c r="C1396" s="20" t="s">
        <v>7989</v>
      </c>
    </row>
    <row r="1397" spans="1:3" x14ac:dyDescent="0.25">
      <c r="A1397" s="20">
        <v>163967563</v>
      </c>
      <c r="B1397" s="20" t="str">
        <f>VLOOKUP(A1397,rawdatas!A:C,3,FALSE)</f>
        <v>A90</v>
      </c>
      <c r="C1397" s="20" t="s">
        <v>7990</v>
      </c>
    </row>
    <row r="1398" spans="1:3" x14ac:dyDescent="0.25">
      <c r="A1398" s="20">
        <v>163967563</v>
      </c>
      <c r="B1398" s="20" t="str">
        <f>VLOOKUP(A1398,rawdatas!A:C,3,FALSE)</f>
        <v>A90</v>
      </c>
      <c r="C1398" s="20" t="s">
        <v>7991</v>
      </c>
    </row>
    <row r="1399" spans="1:3" x14ac:dyDescent="0.25">
      <c r="A1399" s="20">
        <v>163967563</v>
      </c>
      <c r="B1399" s="20" t="str">
        <f>VLOOKUP(A1399,rawdatas!A:C,3,FALSE)</f>
        <v>A90</v>
      </c>
      <c r="C1399" s="20" t="s">
        <v>7992</v>
      </c>
    </row>
    <row r="1400" spans="1:3" x14ac:dyDescent="0.25">
      <c r="A1400" s="20">
        <v>163967563</v>
      </c>
      <c r="B1400" s="20" t="str">
        <f>VLOOKUP(A1400,rawdatas!A:C,3,FALSE)</f>
        <v>A90</v>
      </c>
      <c r="C1400" s="20" t="s">
        <v>7993</v>
      </c>
    </row>
    <row r="1401" spans="1:3" x14ac:dyDescent="0.25">
      <c r="A1401" s="20">
        <v>163967563</v>
      </c>
      <c r="B1401" s="20" t="str">
        <f>VLOOKUP(A1401,rawdatas!A:C,3,FALSE)</f>
        <v>A90</v>
      </c>
      <c r="C1401" s="20" t="s">
        <v>7994</v>
      </c>
    </row>
    <row r="1402" spans="1:3" x14ac:dyDescent="0.25">
      <c r="A1402" s="20">
        <v>163967563</v>
      </c>
      <c r="B1402" s="20" t="str">
        <f>VLOOKUP(A1402,rawdatas!A:C,3,FALSE)</f>
        <v>A90</v>
      </c>
      <c r="C1402" s="20" t="s">
        <v>7995</v>
      </c>
    </row>
    <row r="1403" spans="1:3" x14ac:dyDescent="0.25">
      <c r="A1403" s="20">
        <v>163967563</v>
      </c>
      <c r="B1403" s="20" t="str">
        <f>VLOOKUP(A1403,rawdatas!A:C,3,FALSE)</f>
        <v>A90</v>
      </c>
      <c r="C1403" s="20" t="s">
        <v>7996</v>
      </c>
    </row>
    <row r="1404" spans="1:3" x14ac:dyDescent="0.25">
      <c r="A1404" s="20">
        <v>163967563</v>
      </c>
      <c r="B1404" s="20" t="str">
        <f>VLOOKUP(A1404,rawdatas!A:C,3,FALSE)</f>
        <v>A90</v>
      </c>
      <c r="C1404" s="20" t="s">
        <v>7997</v>
      </c>
    </row>
    <row r="1405" spans="1:3" x14ac:dyDescent="0.25">
      <c r="A1405" s="20">
        <v>163967563</v>
      </c>
      <c r="B1405" s="20" t="str">
        <f>VLOOKUP(A1405,rawdatas!A:C,3,FALSE)</f>
        <v>A90</v>
      </c>
      <c r="C1405" s="20" t="s">
        <v>7998</v>
      </c>
    </row>
    <row r="1406" spans="1:3" x14ac:dyDescent="0.25">
      <c r="A1406" s="20">
        <v>163967563</v>
      </c>
      <c r="B1406" s="20" t="str">
        <f>VLOOKUP(A1406,rawdatas!A:C,3,FALSE)</f>
        <v>A90</v>
      </c>
      <c r="C1406" s="20" t="s">
        <v>7999</v>
      </c>
    </row>
    <row r="1407" spans="1:3" x14ac:dyDescent="0.25">
      <c r="A1407" s="20">
        <v>163967563</v>
      </c>
      <c r="B1407" s="20" t="str">
        <f>VLOOKUP(A1407,rawdatas!A:C,3,FALSE)</f>
        <v>A90</v>
      </c>
      <c r="C1407" s="20" t="s">
        <v>8000</v>
      </c>
    </row>
    <row r="1408" spans="1:3" x14ac:dyDescent="0.25">
      <c r="A1408" s="20">
        <v>163967563</v>
      </c>
      <c r="B1408" s="20" t="str">
        <f>VLOOKUP(A1408,rawdatas!A:C,3,FALSE)</f>
        <v>A90</v>
      </c>
      <c r="C1408" s="20" t="s">
        <v>8001</v>
      </c>
    </row>
    <row r="1409" spans="1:3" x14ac:dyDescent="0.25">
      <c r="A1409" s="20">
        <v>163967563</v>
      </c>
      <c r="B1409" s="20" t="str">
        <f>VLOOKUP(A1409,rawdatas!A:C,3,FALSE)</f>
        <v>A90</v>
      </c>
      <c r="C1409" s="20" t="s">
        <v>8002</v>
      </c>
    </row>
    <row r="1410" spans="1:3" x14ac:dyDescent="0.25">
      <c r="A1410" s="20">
        <v>163967563</v>
      </c>
      <c r="B1410" s="20" t="str">
        <f>VLOOKUP(A1410,rawdatas!A:C,3,FALSE)</f>
        <v>A90</v>
      </c>
      <c r="C1410" s="20" t="s">
        <v>8003</v>
      </c>
    </row>
    <row r="1411" spans="1:3" x14ac:dyDescent="0.25">
      <c r="A1411" s="20">
        <v>163967563</v>
      </c>
      <c r="B1411" s="20" t="str">
        <f>VLOOKUP(A1411,rawdatas!A:C,3,FALSE)</f>
        <v>A90</v>
      </c>
      <c r="C1411" s="20" t="s">
        <v>8004</v>
      </c>
    </row>
    <row r="1412" spans="1:3" x14ac:dyDescent="0.25">
      <c r="A1412" s="20">
        <v>163967563</v>
      </c>
      <c r="B1412" s="20" t="str">
        <f>VLOOKUP(A1412,rawdatas!A:C,3,FALSE)</f>
        <v>A90</v>
      </c>
      <c r="C1412" s="20" t="s">
        <v>8005</v>
      </c>
    </row>
    <row r="1413" spans="1:3" x14ac:dyDescent="0.25">
      <c r="A1413" s="20">
        <v>163967563</v>
      </c>
      <c r="B1413" s="20" t="str">
        <f>VLOOKUP(A1413,rawdatas!A:C,3,FALSE)</f>
        <v>A90</v>
      </c>
      <c r="C1413" s="20" t="s">
        <v>8006</v>
      </c>
    </row>
    <row r="1414" spans="1:3" x14ac:dyDescent="0.25">
      <c r="A1414" s="20">
        <v>163967563</v>
      </c>
      <c r="B1414" s="20" t="str">
        <f>VLOOKUP(A1414,rawdatas!A:C,3,FALSE)</f>
        <v>A90</v>
      </c>
      <c r="C1414" s="20" t="s">
        <v>8007</v>
      </c>
    </row>
    <row r="1415" spans="1:3" x14ac:dyDescent="0.25">
      <c r="A1415" s="20">
        <v>163967563</v>
      </c>
      <c r="B1415" s="20" t="str">
        <f>VLOOKUP(A1415,rawdatas!A:C,3,FALSE)</f>
        <v>A90</v>
      </c>
      <c r="C1415" s="20" t="s">
        <v>8008</v>
      </c>
    </row>
    <row r="1416" spans="1:3" x14ac:dyDescent="0.25">
      <c r="A1416" s="20">
        <v>163967563</v>
      </c>
      <c r="B1416" s="20" t="str">
        <f>VLOOKUP(A1416,rawdatas!A:C,3,FALSE)</f>
        <v>A90</v>
      </c>
      <c r="C1416" s="20" t="s">
        <v>8009</v>
      </c>
    </row>
    <row r="1417" spans="1:3" x14ac:dyDescent="0.25">
      <c r="A1417" s="20">
        <v>163967563</v>
      </c>
      <c r="B1417" s="20" t="str">
        <f>VLOOKUP(A1417,rawdatas!A:C,3,FALSE)</f>
        <v>A90</v>
      </c>
      <c r="C1417" s="20" t="s">
        <v>8010</v>
      </c>
    </row>
    <row r="1418" spans="1:3" x14ac:dyDescent="0.25">
      <c r="A1418" s="20">
        <v>163967563</v>
      </c>
      <c r="B1418" s="20" t="str">
        <f>VLOOKUP(A1418,rawdatas!A:C,3,FALSE)</f>
        <v>A90</v>
      </c>
      <c r="C1418" s="20" t="s">
        <v>8011</v>
      </c>
    </row>
    <row r="1419" spans="1:3" x14ac:dyDescent="0.25">
      <c r="A1419" s="20">
        <v>163967563</v>
      </c>
      <c r="B1419" s="20" t="str">
        <f>VLOOKUP(A1419,rawdatas!A:C,3,FALSE)</f>
        <v>A90</v>
      </c>
      <c r="C1419" s="20" t="s">
        <v>8012</v>
      </c>
    </row>
    <row r="1420" spans="1:3" x14ac:dyDescent="0.25">
      <c r="A1420" s="20">
        <v>163967563</v>
      </c>
      <c r="B1420" s="20" t="str">
        <f>VLOOKUP(A1420,rawdatas!A:C,3,FALSE)</f>
        <v>A90</v>
      </c>
      <c r="C1420" s="20" t="s">
        <v>8013</v>
      </c>
    </row>
    <row r="1421" spans="1:3" x14ac:dyDescent="0.25">
      <c r="A1421" s="20">
        <v>163967563</v>
      </c>
      <c r="B1421" s="20" t="str">
        <f>VLOOKUP(A1421,rawdatas!A:C,3,FALSE)</f>
        <v>A90</v>
      </c>
      <c r="C1421" s="20" t="s">
        <v>8014</v>
      </c>
    </row>
    <row r="1422" spans="1:3" x14ac:dyDescent="0.25">
      <c r="A1422" s="20">
        <v>163967563</v>
      </c>
      <c r="B1422" s="20" t="str">
        <f>VLOOKUP(A1422,rawdatas!A:C,3,FALSE)</f>
        <v>A90</v>
      </c>
      <c r="C1422" s="20" t="s">
        <v>8015</v>
      </c>
    </row>
    <row r="1423" spans="1:3" x14ac:dyDescent="0.25">
      <c r="A1423" s="20">
        <v>163967563</v>
      </c>
      <c r="B1423" s="20" t="str">
        <f>VLOOKUP(A1423,rawdatas!A:C,3,FALSE)</f>
        <v>A90</v>
      </c>
      <c r="C1423" s="20" t="s">
        <v>8016</v>
      </c>
    </row>
    <row r="1424" spans="1:3" x14ac:dyDescent="0.25">
      <c r="A1424" s="20">
        <v>163967563</v>
      </c>
      <c r="B1424" s="20" t="str">
        <f>VLOOKUP(A1424,rawdatas!A:C,3,FALSE)</f>
        <v>A90</v>
      </c>
      <c r="C1424" s="20" t="s">
        <v>8017</v>
      </c>
    </row>
    <row r="1425" spans="1:3" x14ac:dyDescent="0.25">
      <c r="A1425" s="20">
        <v>163967563</v>
      </c>
      <c r="B1425" s="20" t="str">
        <f>VLOOKUP(A1425,rawdatas!A:C,3,FALSE)</f>
        <v>A90</v>
      </c>
      <c r="C1425" s="20" t="s">
        <v>8018</v>
      </c>
    </row>
    <row r="1426" spans="1:3" x14ac:dyDescent="0.25">
      <c r="A1426" s="20">
        <v>163967563</v>
      </c>
      <c r="B1426" s="20" t="str">
        <f>VLOOKUP(A1426,rawdatas!A:C,3,FALSE)</f>
        <v>A90</v>
      </c>
      <c r="C1426" s="20" t="s">
        <v>8019</v>
      </c>
    </row>
    <row r="1427" spans="1:3" x14ac:dyDescent="0.25">
      <c r="A1427" s="20">
        <v>163967563</v>
      </c>
      <c r="B1427" s="20" t="str">
        <f>VLOOKUP(A1427,rawdatas!A:C,3,FALSE)</f>
        <v>A90</v>
      </c>
      <c r="C1427" s="20" t="s">
        <v>8020</v>
      </c>
    </row>
    <row r="1428" spans="1:3" x14ac:dyDescent="0.25">
      <c r="A1428" s="20">
        <v>163967563</v>
      </c>
      <c r="B1428" s="20" t="str">
        <f>VLOOKUP(A1428,rawdatas!A:C,3,FALSE)</f>
        <v>A90</v>
      </c>
      <c r="C1428" s="20" t="s">
        <v>8021</v>
      </c>
    </row>
    <row r="1429" spans="1:3" x14ac:dyDescent="0.25">
      <c r="A1429" s="20">
        <v>163967563</v>
      </c>
      <c r="B1429" s="20" t="str">
        <f>VLOOKUP(A1429,rawdatas!A:C,3,FALSE)</f>
        <v>A90</v>
      </c>
      <c r="C1429" s="20" t="s">
        <v>8022</v>
      </c>
    </row>
    <row r="1430" spans="1:3" x14ac:dyDescent="0.25">
      <c r="A1430" s="20">
        <v>163967563</v>
      </c>
      <c r="B1430" s="20" t="str">
        <f>VLOOKUP(A1430,rawdatas!A:C,3,FALSE)</f>
        <v>A90</v>
      </c>
      <c r="C1430" s="20" t="s">
        <v>8023</v>
      </c>
    </row>
    <row r="1431" spans="1:3" x14ac:dyDescent="0.25">
      <c r="A1431" s="20">
        <v>163967563</v>
      </c>
      <c r="B1431" s="20" t="str">
        <f>VLOOKUP(A1431,rawdatas!A:C,3,FALSE)</f>
        <v>A90</v>
      </c>
      <c r="C1431" s="20" t="s">
        <v>8024</v>
      </c>
    </row>
    <row r="1432" spans="1:3" x14ac:dyDescent="0.25">
      <c r="A1432" s="20">
        <v>163967563</v>
      </c>
      <c r="B1432" s="20" t="str">
        <f>VLOOKUP(A1432,rawdatas!A:C,3,FALSE)</f>
        <v>A90</v>
      </c>
      <c r="C1432" s="20" t="s">
        <v>8025</v>
      </c>
    </row>
    <row r="1433" spans="1:3" x14ac:dyDescent="0.25">
      <c r="A1433" s="20">
        <v>163967563</v>
      </c>
      <c r="B1433" s="20" t="str">
        <f>VLOOKUP(A1433,rawdatas!A:C,3,FALSE)</f>
        <v>A90</v>
      </c>
      <c r="C1433" s="20" t="s">
        <v>8026</v>
      </c>
    </row>
    <row r="1434" spans="1:3" x14ac:dyDescent="0.25">
      <c r="A1434" s="20">
        <v>163967563</v>
      </c>
      <c r="B1434" s="20" t="str">
        <f>VLOOKUP(A1434,rawdatas!A:C,3,FALSE)</f>
        <v>A90</v>
      </c>
      <c r="C1434" s="20" t="s">
        <v>8027</v>
      </c>
    </row>
    <row r="1435" spans="1:3" x14ac:dyDescent="0.25">
      <c r="A1435" s="20">
        <v>163967563</v>
      </c>
      <c r="B1435" s="20" t="str">
        <f>VLOOKUP(A1435,rawdatas!A:C,3,FALSE)</f>
        <v>A90</v>
      </c>
      <c r="C1435" s="20" t="s">
        <v>8028</v>
      </c>
    </row>
    <row r="1436" spans="1:3" x14ac:dyDescent="0.25">
      <c r="A1436" s="20">
        <v>163967563</v>
      </c>
      <c r="B1436" s="20" t="str">
        <f>VLOOKUP(A1436,rawdatas!A:C,3,FALSE)</f>
        <v>A90</v>
      </c>
      <c r="C1436" s="20" t="s">
        <v>8029</v>
      </c>
    </row>
    <row r="1437" spans="1:3" x14ac:dyDescent="0.25">
      <c r="A1437" s="20">
        <v>163967563</v>
      </c>
      <c r="B1437" s="20" t="str">
        <f>VLOOKUP(A1437,rawdatas!A:C,3,FALSE)</f>
        <v>A90</v>
      </c>
      <c r="C1437" s="20" t="s">
        <v>8030</v>
      </c>
    </row>
    <row r="1438" spans="1:3" x14ac:dyDescent="0.25">
      <c r="A1438" s="20">
        <v>163967563</v>
      </c>
      <c r="B1438" s="20" t="str">
        <f>VLOOKUP(A1438,rawdatas!A:C,3,FALSE)</f>
        <v>A90</v>
      </c>
      <c r="C1438" s="20" t="s">
        <v>8031</v>
      </c>
    </row>
    <row r="1439" spans="1:3" x14ac:dyDescent="0.25">
      <c r="A1439" s="20">
        <v>163967563</v>
      </c>
      <c r="B1439" s="20" t="str">
        <f>VLOOKUP(A1439,rawdatas!A:C,3,FALSE)</f>
        <v>A90</v>
      </c>
      <c r="C1439" s="20" t="s">
        <v>8032</v>
      </c>
    </row>
    <row r="1440" spans="1:3" x14ac:dyDescent="0.25">
      <c r="A1440" s="20">
        <v>163967563</v>
      </c>
      <c r="B1440" s="20" t="str">
        <f>VLOOKUP(A1440,rawdatas!A:C,3,FALSE)</f>
        <v>A90</v>
      </c>
      <c r="C1440" s="20" t="s">
        <v>8033</v>
      </c>
    </row>
    <row r="1441" spans="1:3" x14ac:dyDescent="0.25">
      <c r="A1441" s="20">
        <v>163967563</v>
      </c>
      <c r="B1441" s="20" t="str">
        <f>VLOOKUP(A1441,rawdatas!A:C,3,FALSE)</f>
        <v>A90</v>
      </c>
      <c r="C1441" s="20" t="s">
        <v>8034</v>
      </c>
    </row>
    <row r="1442" spans="1:3" x14ac:dyDescent="0.25">
      <c r="A1442" s="20">
        <v>163967563</v>
      </c>
      <c r="B1442" s="20" t="str">
        <f>VLOOKUP(A1442,rawdatas!A:C,3,FALSE)</f>
        <v>A90</v>
      </c>
      <c r="C1442" s="20" t="s">
        <v>8035</v>
      </c>
    </row>
    <row r="1443" spans="1:3" x14ac:dyDescent="0.25">
      <c r="A1443" s="20">
        <v>163967563</v>
      </c>
      <c r="B1443" s="20" t="str">
        <f>VLOOKUP(A1443,rawdatas!A:C,3,FALSE)</f>
        <v>A90</v>
      </c>
      <c r="C1443" s="20" t="s">
        <v>8036</v>
      </c>
    </row>
    <row r="1444" spans="1:3" x14ac:dyDescent="0.25">
      <c r="A1444" s="20">
        <v>163967563</v>
      </c>
      <c r="B1444" s="20" t="str">
        <f>VLOOKUP(A1444,rawdatas!A:C,3,FALSE)</f>
        <v>A90</v>
      </c>
      <c r="C1444" s="20" t="s">
        <v>8037</v>
      </c>
    </row>
    <row r="1445" spans="1:3" x14ac:dyDescent="0.25">
      <c r="A1445" s="20">
        <v>163967563</v>
      </c>
      <c r="B1445" s="20" t="str">
        <f>VLOOKUP(A1445,rawdatas!A:C,3,FALSE)</f>
        <v>A90</v>
      </c>
      <c r="C1445" s="20" t="s">
        <v>8038</v>
      </c>
    </row>
    <row r="1446" spans="1:3" x14ac:dyDescent="0.25">
      <c r="A1446" s="20">
        <v>163967563</v>
      </c>
      <c r="B1446" s="20" t="str">
        <f>VLOOKUP(A1446,rawdatas!A:C,3,FALSE)</f>
        <v>A90</v>
      </c>
      <c r="C1446" s="20" t="s">
        <v>8039</v>
      </c>
    </row>
    <row r="1447" spans="1:3" x14ac:dyDescent="0.25">
      <c r="A1447" s="20">
        <v>163967563</v>
      </c>
      <c r="B1447" s="20" t="str">
        <f>VLOOKUP(A1447,rawdatas!A:C,3,FALSE)</f>
        <v>A90</v>
      </c>
      <c r="C1447" s="20" t="s">
        <v>8040</v>
      </c>
    </row>
    <row r="1448" spans="1:3" x14ac:dyDescent="0.25">
      <c r="A1448" s="20">
        <v>163967563</v>
      </c>
      <c r="B1448" s="20" t="str">
        <f>VLOOKUP(A1448,rawdatas!A:C,3,FALSE)</f>
        <v>A90</v>
      </c>
      <c r="C1448" s="20" t="s">
        <v>8041</v>
      </c>
    </row>
    <row r="1449" spans="1:3" x14ac:dyDescent="0.25">
      <c r="A1449" s="20">
        <v>163967563</v>
      </c>
      <c r="B1449" s="20" t="str">
        <f>VLOOKUP(A1449,rawdatas!A:C,3,FALSE)</f>
        <v>A90</v>
      </c>
      <c r="C1449" s="20" t="s">
        <v>8042</v>
      </c>
    </row>
    <row r="1450" spans="1:3" x14ac:dyDescent="0.25">
      <c r="A1450" s="20">
        <v>163967563</v>
      </c>
      <c r="B1450" s="20" t="str">
        <f>VLOOKUP(A1450,rawdatas!A:C,3,FALSE)</f>
        <v>A90</v>
      </c>
      <c r="C1450" s="20" t="s">
        <v>8043</v>
      </c>
    </row>
    <row r="1451" spans="1:3" x14ac:dyDescent="0.25">
      <c r="A1451" s="20">
        <v>163967563</v>
      </c>
      <c r="B1451" s="20" t="str">
        <f>VLOOKUP(A1451,rawdatas!A:C,3,FALSE)</f>
        <v>A90</v>
      </c>
      <c r="C1451" s="20" t="s">
        <v>8044</v>
      </c>
    </row>
    <row r="1452" spans="1:3" x14ac:dyDescent="0.25">
      <c r="A1452" s="20">
        <v>163967563</v>
      </c>
      <c r="B1452" s="20" t="str">
        <f>VLOOKUP(A1452,rawdatas!A:C,3,FALSE)</f>
        <v>A90</v>
      </c>
      <c r="C1452" s="20" t="s">
        <v>8045</v>
      </c>
    </row>
    <row r="1453" spans="1:3" x14ac:dyDescent="0.25">
      <c r="A1453" s="20">
        <v>163967563</v>
      </c>
      <c r="B1453" s="20" t="str">
        <f>VLOOKUP(A1453,rawdatas!A:C,3,FALSE)</f>
        <v>A90</v>
      </c>
      <c r="C1453" s="20" t="s">
        <v>8046</v>
      </c>
    </row>
    <row r="1454" spans="1:3" x14ac:dyDescent="0.25">
      <c r="A1454" s="20">
        <v>163967563</v>
      </c>
      <c r="B1454" s="20" t="str">
        <f>VLOOKUP(A1454,rawdatas!A:C,3,FALSE)</f>
        <v>A90</v>
      </c>
      <c r="C1454" s="20" t="s">
        <v>8047</v>
      </c>
    </row>
    <row r="1455" spans="1:3" x14ac:dyDescent="0.25">
      <c r="A1455" s="20">
        <v>163967563</v>
      </c>
      <c r="B1455" s="20" t="str">
        <f>VLOOKUP(A1455,rawdatas!A:C,3,FALSE)</f>
        <v>A90</v>
      </c>
      <c r="C1455" s="20" t="s">
        <v>8048</v>
      </c>
    </row>
    <row r="1456" spans="1:3" x14ac:dyDescent="0.25">
      <c r="A1456" s="20">
        <v>163967563</v>
      </c>
      <c r="B1456" s="20" t="str">
        <f>VLOOKUP(A1456,rawdatas!A:C,3,FALSE)</f>
        <v>A90</v>
      </c>
      <c r="C1456" s="20" t="s">
        <v>8049</v>
      </c>
    </row>
    <row r="1457" spans="1:3" x14ac:dyDescent="0.25">
      <c r="A1457" s="20">
        <v>163967563</v>
      </c>
      <c r="B1457" s="20" t="str">
        <f>VLOOKUP(A1457,rawdatas!A:C,3,FALSE)</f>
        <v>A90</v>
      </c>
      <c r="C1457" s="20" t="s">
        <v>8050</v>
      </c>
    </row>
    <row r="1458" spans="1:3" x14ac:dyDescent="0.25">
      <c r="A1458" s="20">
        <v>163967563</v>
      </c>
      <c r="B1458" s="20" t="str">
        <f>VLOOKUP(A1458,rawdatas!A:C,3,FALSE)</f>
        <v>A90</v>
      </c>
      <c r="C1458" s="20" t="s">
        <v>8051</v>
      </c>
    </row>
    <row r="1459" spans="1:3" x14ac:dyDescent="0.25">
      <c r="A1459" s="20">
        <v>163967563</v>
      </c>
      <c r="B1459" s="20" t="str">
        <f>VLOOKUP(A1459,rawdatas!A:C,3,FALSE)</f>
        <v>A90</v>
      </c>
      <c r="C1459" s="20" t="s">
        <v>8052</v>
      </c>
    </row>
    <row r="1460" spans="1:3" x14ac:dyDescent="0.25">
      <c r="A1460" s="20">
        <v>163967563</v>
      </c>
      <c r="B1460" s="20" t="str">
        <f>VLOOKUP(A1460,rawdatas!A:C,3,FALSE)</f>
        <v>A90</v>
      </c>
      <c r="C1460" s="20" t="s">
        <v>8053</v>
      </c>
    </row>
    <row r="1461" spans="1:3" x14ac:dyDescent="0.25">
      <c r="A1461" s="20">
        <v>163967563</v>
      </c>
      <c r="B1461" s="20" t="str">
        <f>VLOOKUP(A1461,rawdatas!A:C,3,FALSE)</f>
        <v>A90</v>
      </c>
      <c r="C1461" s="20" t="s">
        <v>8054</v>
      </c>
    </row>
    <row r="1462" spans="1:3" x14ac:dyDescent="0.25">
      <c r="A1462" s="20">
        <v>163967563</v>
      </c>
      <c r="B1462" s="20" t="str">
        <f>VLOOKUP(A1462,rawdatas!A:C,3,FALSE)</f>
        <v>A90</v>
      </c>
      <c r="C1462" s="20" t="s">
        <v>8055</v>
      </c>
    </row>
    <row r="1463" spans="1:3" x14ac:dyDescent="0.25">
      <c r="A1463" s="20">
        <v>163967563</v>
      </c>
      <c r="B1463" s="20" t="str">
        <f>VLOOKUP(A1463,rawdatas!A:C,3,FALSE)</f>
        <v>A90</v>
      </c>
      <c r="C1463" s="20" t="s">
        <v>8056</v>
      </c>
    </row>
    <row r="1464" spans="1:3" x14ac:dyDescent="0.25">
      <c r="A1464" s="20">
        <v>163967563</v>
      </c>
      <c r="B1464" s="20" t="str">
        <f>VLOOKUP(A1464,rawdatas!A:C,3,FALSE)</f>
        <v>A90</v>
      </c>
      <c r="C1464" s="20" t="s">
        <v>8057</v>
      </c>
    </row>
    <row r="1465" spans="1:3" x14ac:dyDescent="0.25">
      <c r="A1465" s="20">
        <v>163967563</v>
      </c>
      <c r="B1465" s="20" t="str">
        <f>VLOOKUP(A1465,rawdatas!A:C,3,FALSE)</f>
        <v>A90</v>
      </c>
      <c r="C1465" s="20" t="s">
        <v>8058</v>
      </c>
    </row>
    <row r="1466" spans="1:3" x14ac:dyDescent="0.25">
      <c r="A1466" s="20">
        <v>163967563</v>
      </c>
      <c r="B1466" s="20" t="str">
        <f>VLOOKUP(A1466,rawdatas!A:C,3,FALSE)</f>
        <v>A90</v>
      </c>
      <c r="C1466" s="20" t="s">
        <v>8059</v>
      </c>
    </row>
    <row r="1467" spans="1:3" x14ac:dyDescent="0.25">
      <c r="A1467" s="20">
        <v>163967563</v>
      </c>
      <c r="B1467" s="20" t="str">
        <f>VLOOKUP(A1467,rawdatas!A:C,3,FALSE)</f>
        <v>A90</v>
      </c>
      <c r="C1467" s="20" t="s">
        <v>8060</v>
      </c>
    </row>
    <row r="1468" spans="1:3" x14ac:dyDescent="0.25">
      <c r="A1468" s="20">
        <v>163967563</v>
      </c>
      <c r="B1468" s="20" t="str">
        <f>VLOOKUP(A1468,rawdatas!A:C,3,FALSE)</f>
        <v>A90</v>
      </c>
      <c r="C1468" s="20" t="s">
        <v>8061</v>
      </c>
    </row>
    <row r="1469" spans="1:3" x14ac:dyDescent="0.25">
      <c r="A1469" s="20">
        <v>163967563</v>
      </c>
      <c r="B1469" s="20" t="str">
        <f>VLOOKUP(A1469,rawdatas!A:C,3,FALSE)</f>
        <v>A90</v>
      </c>
      <c r="C1469" s="20" t="s">
        <v>8062</v>
      </c>
    </row>
    <row r="1470" spans="1:3" x14ac:dyDescent="0.25">
      <c r="A1470" s="20">
        <v>788291888</v>
      </c>
      <c r="B1470" s="20" t="str">
        <f>VLOOKUP(A1470,rawdatas!A:C,3,FALSE)</f>
        <v>A91</v>
      </c>
      <c r="C1470" s="20" t="s">
        <v>8063</v>
      </c>
    </row>
    <row r="1471" spans="1:3" x14ac:dyDescent="0.25">
      <c r="A1471" s="20">
        <v>788291888</v>
      </c>
      <c r="B1471" s="20" t="str">
        <f>VLOOKUP(A1471,rawdatas!A:C,3,FALSE)</f>
        <v>A91</v>
      </c>
      <c r="C1471" s="20" t="s">
        <v>8064</v>
      </c>
    </row>
    <row r="1472" spans="1:3" x14ac:dyDescent="0.25">
      <c r="A1472" s="20">
        <v>788291888</v>
      </c>
      <c r="B1472" s="20" t="str">
        <f>VLOOKUP(A1472,rawdatas!A:C,3,FALSE)</f>
        <v>A91</v>
      </c>
      <c r="C1472" s="20" t="s">
        <v>8065</v>
      </c>
    </row>
    <row r="1473" spans="1:3" x14ac:dyDescent="0.25">
      <c r="A1473" s="20">
        <v>788291888</v>
      </c>
      <c r="B1473" s="20" t="str">
        <f>VLOOKUP(A1473,rawdatas!A:C,3,FALSE)</f>
        <v>A91</v>
      </c>
      <c r="C1473" s="20" t="s">
        <v>8066</v>
      </c>
    </row>
    <row r="1474" spans="1:3" x14ac:dyDescent="0.25">
      <c r="A1474" s="20">
        <v>788291888</v>
      </c>
      <c r="B1474" s="20" t="str">
        <f>VLOOKUP(A1474,rawdatas!A:C,3,FALSE)</f>
        <v>A91</v>
      </c>
      <c r="C1474" s="20" t="s">
        <v>8067</v>
      </c>
    </row>
    <row r="1475" spans="1:3" x14ac:dyDescent="0.25">
      <c r="A1475" s="20">
        <v>788291888</v>
      </c>
      <c r="B1475" s="20" t="str">
        <f>VLOOKUP(A1475,rawdatas!A:C,3,FALSE)</f>
        <v>A91</v>
      </c>
      <c r="C1475" s="20" t="s">
        <v>8068</v>
      </c>
    </row>
    <row r="1476" spans="1:3" x14ac:dyDescent="0.25">
      <c r="A1476" s="20">
        <v>788291888</v>
      </c>
      <c r="B1476" s="20" t="str">
        <f>VLOOKUP(A1476,rawdatas!A:C,3,FALSE)</f>
        <v>A91</v>
      </c>
      <c r="C1476" s="20" t="s">
        <v>8069</v>
      </c>
    </row>
    <row r="1477" spans="1:3" x14ac:dyDescent="0.25">
      <c r="A1477" s="20">
        <v>788291888</v>
      </c>
      <c r="B1477" s="20" t="str">
        <f>VLOOKUP(A1477,rawdatas!A:C,3,FALSE)</f>
        <v>A91</v>
      </c>
      <c r="C1477" s="20" t="s">
        <v>8070</v>
      </c>
    </row>
    <row r="1478" spans="1:3" x14ac:dyDescent="0.25">
      <c r="A1478" s="20">
        <v>788291888</v>
      </c>
      <c r="B1478" s="20" t="str">
        <f>VLOOKUP(A1478,rawdatas!A:C,3,FALSE)</f>
        <v>A91</v>
      </c>
      <c r="C1478" s="20" t="s">
        <v>8071</v>
      </c>
    </row>
    <row r="1479" spans="1:3" x14ac:dyDescent="0.25">
      <c r="A1479" s="20">
        <v>788291888</v>
      </c>
      <c r="B1479" s="20" t="str">
        <f>VLOOKUP(A1479,rawdatas!A:C,3,FALSE)</f>
        <v>A91</v>
      </c>
      <c r="C1479" s="20" t="s">
        <v>8072</v>
      </c>
    </row>
    <row r="1480" spans="1:3" x14ac:dyDescent="0.25">
      <c r="A1480" s="20">
        <v>788291888</v>
      </c>
      <c r="B1480" s="20" t="str">
        <f>VLOOKUP(A1480,rawdatas!A:C,3,FALSE)</f>
        <v>A91</v>
      </c>
      <c r="C1480" s="20" t="s">
        <v>8073</v>
      </c>
    </row>
    <row r="1481" spans="1:3" x14ac:dyDescent="0.25">
      <c r="A1481" s="20">
        <v>788291888</v>
      </c>
      <c r="B1481" s="20" t="str">
        <f>VLOOKUP(A1481,rawdatas!A:C,3,FALSE)</f>
        <v>A91</v>
      </c>
      <c r="C1481" s="20" t="s">
        <v>8074</v>
      </c>
    </row>
    <row r="1482" spans="1:3" x14ac:dyDescent="0.25">
      <c r="A1482" s="20">
        <v>788291888</v>
      </c>
      <c r="B1482" s="20" t="str">
        <f>VLOOKUP(A1482,rawdatas!A:C,3,FALSE)</f>
        <v>A91</v>
      </c>
      <c r="C1482" s="20" t="s">
        <v>8075</v>
      </c>
    </row>
    <row r="1483" spans="1:3" x14ac:dyDescent="0.25">
      <c r="A1483" s="20">
        <v>788291888</v>
      </c>
      <c r="B1483" s="20" t="str">
        <f>VLOOKUP(A1483,rawdatas!A:C,3,FALSE)</f>
        <v>A91</v>
      </c>
      <c r="C1483" s="20" t="s">
        <v>8076</v>
      </c>
    </row>
    <row r="1484" spans="1:3" x14ac:dyDescent="0.25">
      <c r="A1484" s="20">
        <v>788291888</v>
      </c>
      <c r="B1484" s="20" t="str">
        <f>VLOOKUP(A1484,rawdatas!A:C,3,FALSE)</f>
        <v>A91</v>
      </c>
      <c r="C1484" s="20" t="s">
        <v>8077</v>
      </c>
    </row>
    <row r="1485" spans="1:3" x14ac:dyDescent="0.25">
      <c r="A1485" s="20">
        <v>788291888</v>
      </c>
      <c r="B1485" s="20" t="str">
        <f>VLOOKUP(A1485,rawdatas!A:C,3,FALSE)</f>
        <v>A91</v>
      </c>
      <c r="C1485" s="20" t="s">
        <v>8078</v>
      </c>
    </row>
    <row r="1486" spans="1:3" x14ac:dyDescent="0.25">
      <c r="A1486" s="20">
        <v>788291888</v>
      </c>
      <c r="B1486" s="20" t="str">
        <f>VLOOKUP(A1486,rawdatas!A:C,3,FALSE)</f>
        <v>A91</v>
      </c>
      <c r="C1486" s="20" t="s">
        <v>8079</v>
      </c>
    </row>
    <row r="1487" spans="1:3" x14ac:dyDescent="0.25">
      <c r="A1487" s="20">
        <v>788291888</v>
      </c>
      <c r="B1487" s="20" t="str">
        <f>VLOOKUP(A1487,rawdatas!A:C,3,FALSE)</f>
        <v>A91</v>
      </c>
      <c r="C1487" s="20" t="s">
        <v>8080</v>
      </c>
    </row>
    <row r="1488" spans="1:3" x14ac:dyDescent="0.25">
      <c r="A1488" s="20">
        <v>788291888</v>
      </c>
      <c r="B1488" s="20" t="str">
        <f>VLOOKUP(A1488,rawdatas!A:C,3,FALSE)</f>
        <v>A91</v>
      </c>
      <c r="C1488" s="20" t="s">
        <v>8081</v>
      </c>
    </row>
    <row r="1489" spans="1:3" x14ac:dyDescent="0.25">
      <c r="A1489" s="20">
        <v>788291888</v>
      </c>
      <c r="B1489" s="20" t="str">
        <f>VLOOKUP(A1489,rawdatas!A:C,3,FALSE)</f>
        <v>A91</v>
      </c>
      <c r="C1489" s="20" t="s">
        <v>8082</v>
      </c>
    </row>
    <row r="1490" spans="1:3" x14ac:dyDescent="0.25">
      <c r="A1490" s="20">
        <v>788291888</v>
      </c>
      <c r="B1490" s="20" t="str">
        <f>VLOOKUP(A1490,rawdatas!A:C,3,FALSE)</f>
        <v>A91</v>
      </c>
      <c r="C1490" s="20" t="s">
        <v>8083</v>
      </c>
    </row>
    <row r="1491" spans="1:3" x14ac:dyDescent="0.25">
      <c r="A1491" s="20">
        <v>788291888</v>
      </c>
      <c r="B1491" s="20" t="str">
        <f>VLOOKUP(A1491,rawdatas!A:C,3,FALSE)</f>
        <v>A91</v>
      </c>
      <c r="C1491" s="20" t="s">
        <v>8084</v>
      </c>
    </row>
    <row r="1492" spans="1:3" x14ac:dyDescent="0.25">
      <c r="A1492" s="20">
        <v>788291888</v>
      </c>
      <c r="B1492" s="20" t="str">
        <f>VLOOKUP(A1492,rawdatas!A:C,3,FALSE)</f>
        <v>A91</v>
      </c>
      <c r="C1492" s="20" t="s">
        <v>8085</v>
      </c>
    </row>
    <row r="1493" spans="1:3" x14ac:dyDescent="0.25">
      <c r="A1493" s="20">
        <v>788291888</v>
      </c>
      <c r="B1493" s="20" t="str">
        <f>VLOOKUP(A1493,rawdatas!A:C,3,FALSE)</f>
        <v>A91</v>
      </c>
      <c r="C1493" s="20" t="s">
        <v>8086</v>
      </c>
    </row>
    <row r="1494" spans="1:3" x14ac:dyDescent="0.25">
      <c r="A1494" s="20">
        <v>788291888</v>
      </c>
      <c r="B1494" s="20" t="str">
        <f>VLOOKUP(A1494,rawdatas!A:C,3,FALSE)</f>
        <v>A91</v>
      </c>
      <c r="C1494" s="20" t="s">
        <v>8087</v>
      </c>
    </row>
    <row r="1495" spans="1:3" x14ac:dyDescent="0.25">
      <c r="A1495" s="20">
        <v>788291888</v>
      </c>
      <c r="B1495" s="20" t="str">
        <f>VLOOKUP(A1495,rawdatas!A:C,3,FALSE)</f>
        <v>A91</v>
      </c>
      <c r="C1495" s="20" t="s">
        <v>8088</v>
      </c>
    </row>
    <row r="1496" spans="1:3" x14ac:dyDescent="0.25">
      <c r="A1496" s="20">
        <v>788291888</v>
      </c>
      <c r="B1496" s="20" t="str">
        <f>VLOOKUP(A1496,rawdatas!A:C,3,FALSE)</f>
        <v>A91</v>
      </c>
      <c r="C1496" s="20" t="s">
        <v>8089</v>
      </c>
    </row>
    <row r="1497" spans="1:3" x14ac:dyDescent="0.25">
      <c r="A1497" s="20">
        <v>788291888</v>
      </c>
      <c r="B1497" s="20" t="str">
        <f>VLOOKUP(A1497,rawdatas!A:C,3,FALSE)</f>
        <v>A91</v>
      </c>
      <c r="C1497" s="20" t="s">
        <v>8090</v>
      </c>
    </row>
    <row r="1498" spans="1:3" x14ac:dyDescent="0.25">
      <c r="A1498" s="20">
        <v>788291888</v>
      </c>
      <c r="B1498" s="20" t="str">
        <f>VLOOKUP(A1498,rawdatas!A:C,3,FALSE)</f>
        <v>A91</v>
      </c>
      <c r="C1498" s="20" t="s">
        <v>8091</v>
      </c>
    </row>
    <row r="1499" spans="1:3" x14ac:dyDescent="0.25">
      <c r="A1499" s="20">
        <v>788291888</v>
      </c>
      <c r="B1499" s="20" t="str">
        <f>VLOOKUP(A1499,rawdatas!A:C,3,FALSE)</f>
        <v>A91</v>
      </c>
      <c r="C1499" s="20" t="s">
        <v>8092</v>
      </c>
    </row>
    <row r="1500" spans="1:3" x14ac:dyDescent="0.25">
      <c r="A1500" s="20">
        <v>788291888</v>
      </c>
      <c r="B1500" s="20" t="str">
        <f>VLOOKUP(A1500,rawdatas!A:C,3,FALSE)</f>
        <v>A91</v>
      </c>
      <c r="C1500" s="20" t="s">
        <v>8093</v>
      </c>
    </row>
    <row r="1501" spans="1:3" x14ac:dyDescent="0.25">
      <c r="A1501" s="20">
        <v>788291888</v>
      </c>
      <c r="B1501" s="20" t="str">
        <f>VLOOKUP(A1501,rawdatas!A:C,3,FALSE)</f>
        <v>A91</v>
      </c>
      <c r="C1501" s="20" t="s">
        <v>8094</v>
      </c>
    </row>
    <row r="1502" spans="1:3" x14ac:dyDescent="0.25">
      <c r="A1502" s="20">
        <v>788291888</v>
      </c>
      <c r="B1502" s="20" t="str">
        <f>VLOOKUP(A1502,rawdatas!A:C,3,FALSE)</f>
        <v>A91</v>
      </c>
      <c r="C1502" s="20" t="s">
        <v>8095</v>
      </c>
    </row>
    <row r="1503" spans="1:3" x14ac:dyDescent="0.25">
      <c r="A1503" s="20">
        <v>788291888</v>
      </c>
      <c r="B1503" s="20" t="str">
        <f>VLOOKUP(A1503,rawdatas!A:C,3,FALSE)</f>
        <v>A91</v>
      </c>
      <c r="C1503" s="20" t="s">
        <v>8096</v>
      </c>
    </row>
    <row r="1504" spans="1:3" x14ac:dyDescent="0.25">
      <c r="A1504" s="20">
        <v>788291888</v>
      </c>
      <c r="B1504" s="20" t="str">
        <f>VLOOKUP(A1504,rawdatas!A:C,3,FALSE)</f>
        <v>A91</v>
      </c>
      <c r="C1504" s="20" t="s">
        <v>8097</v>
      </c>
    </row>
    <row r="1505" spans="1:3" x14ac:dyDescent="0.25">
      <c r="A1505" s="20">
        <v>788291888</v>
      </c>
      <c r="B1505" s="20" t="str">
        <f>VLOOKUP(A1505,rawdatas!A:C,3,FALSE)</f>
        <v>A91</v>
      </c>
      <c r="C1505" s="20" t="s">
        <v>8098</v>
      </c>
    </row>
    <row r="1506" spans="1:3" x14ac:dyDescent="0.25">
      <c r="A1506" s="20">
        <v>788291888</v>
      </c>
      <c r="B1506" s="20" t="str">
        <f>VLOOKUP(A1506,rawdatas!A:C,3,FALSE)</f>
        <v>A91</v>
      </c>
      <c r="C1506" s="20" t="s">
        <v>8099</v>
      </c>
    </row>
    <row r="1507" spans="1:3" x14ac:dyDescent="0.25">
      <c r="A1507" s="20">
        <v>788291888</v>
      </c>
      <c r="B1507" s="20" t="str">
        <f>VLOOKUP(A1507,rawdatas!A:C,3,FALSE)</f>
        <v>A91</v>
      </c>
      <c r="C1507" s="20" t="s">
        <v>8100</v>
      </c>
    </row>
    <row r="1508" spans="1:3" x14ac:dyDescent="0.25">
      <c r="A1508" s="20">
        <v>788291888</v>
      </c>
      <c r="B1508" s="20" t="str">
        <f>VLOOKUP(A1508,rawdatas!A:C,3,FALSE)</f>
        <v>A91</v>
      </c>
      <c r="C1508" s="20" t="s">
        <v>8101</v>
      </c>
    </row>
    <row r="1509" spans="1:3" x14ac:dyDescent="0.25">
      <c r="A1509" s="20">
        <v>788291888</v>
      </c>
      <c r="B1509" s="20" t="str">
        <f>VLOOKUP(A1509,rawdatas!A:C,3,FALSE)</f>
        <v>A91</v>
      </c>
      <c r="C1509" s="20" t="s">
        <v>8102</v>
      </c>
    </row>
    <row r="1510" spans="1:3" x14ac:dyDescent="0.25">
      <c r="A1510" s="20">
        <v>788291888</v>
      </c>
      <c r="B1510" s="20" t="str">
        <f>VLOOKUP(A1510,rawdatas!A:C,3,FALSE)</f>
        <v>A91</v>
      </c>
      <c r="C1510" s="20" t="s">
        <v>8103</v>
      </c>
    </row>
    <row r="1511" spans="1:3" x14ac:dyDescent="0.25">
      <c r="A1511" s="20">
        <v>788291888</v>
      </c>
      <c r="B1511" s="20" t="str">
        <f>VLOOKUP(A1511,rawdatas!A:C,3,FALSE)</f>
        <v>A91</v>
      </c>
      <c r="C1511" s="20" t="s">
        <v>8104</v>
      </c>
    </row>
    <row r="1512" spans="1:3" x14ac:dyDescent="0.25">
      <c r="A1512" s="20">
        <v>788291888</v>
      </c>
      <c r="B1512" s="20" t="str">
        <f>VLOOKUP(A1512,rawdatas!A:C,3,FALSE)</f>
        <v>A91</v>
      </c>
      <c r="C1512" s="20" t="s">
        <v>8105</v>
      </c>
    </row>
    <row r="1513" spans="1:3" x14ac:dyDescent="0.25">
      <c r="A1513" s="20">
        <v>788291888</v>
      </c>
      <c r="B1513" s="20" t="str">
        <f>VLOOKUP(A1513,rawdatas!A:C,3,FALSE)</f>
        <v>A91</v>
      </c>
      <c r="C1513" s="20" t="s">
        <v>8106</v>
      </c>
    </row>
    <row r="1514" spans="1:3" x14ac:dyDescent="0.25">
      <c r="A1514" s="20">
        <v>788291888</v>
      </c>
      <c r="B1514" s="20" t="str">
        <f>VLOOKUP(A1514,rawdatas!A:C,3,FALSE)</f>
        <v>A91</v>
      </c>
      <c r="C1514" s="20" t="s">
        <v>8107</v>
      </c>
    </row>
    <row r="1515" spans="1:3" x14ac:dyDescent="0.25">
      <c r="A1515" s="20">
        <v>788291888</v>
      </c>
      <c r="B1515" s="20" t="str">
        <f>VLOOKUP(A1515,rawdatas!A:C,3,FALSE)</f>
        <v>A91</v>
      </c>
      <c r="C1515" s="20" t="s">
        <v>8108</v>
      </c>
    </row>
    <row r="1516" spans="1:3" x14ac:dyDescent="0.25">
      <c r="A1516" s="20">
        <v>788291888</v>
      </c>
      <c r="B1516" s="20" t="str">
        <f>VLOOKUP(A1516,rawdatas!A:C,3,FALSE)</f>
        <v>A91</v>
      </c>
      <c r="C1516" s="20" t="s">
        <v>8109</v>
      </c>
    </row>
    <row r="1517" spans="1:3" x14ac:dyDescent="0.25">
      <c r="A1517" s="20">
        <v>788291888</v>
      </c>
      <c r="B1517" s="20" t="str">
        <f>VLOOKUP(A1517,rawdatas!A:C,3,FALSE)</f>
        <v>A91</v>
      </c>
      <c r="C1517" s="20" t="s">
        <v>8110</v>
      </c>
    </row>
    <row r="1518" spans="1:3" x14ac:dyDescent="0.25">
      <c r="A1518" s="20">
        <v>788291888</v>
      </c>
      <c r="B1518" s="20" t="str">
        <f>VLOOKUP(A1518,rawdatas!A:C,3,FALSE)</f>
        <v>A91</v>
      </c>
      <c r="C1518" s="20" t="s">
        <v>8111</v>
      </c>
    </row>
    <row r="1519" spans="1:3" x14ac:dyDescent="0.25">
      <c r="A1519" s="20">
        <v>788291888</v>
      </c>
      <c r="B1519" s="20" t="str">
        <f>VLOOKUP(A1519,rawdatas!A:C,3,FALSE)</f>
        <v>A91</v>
      </c>
      <c r="C1519" s="20" t="s">
        <v>8112</v>
      </c>
    </row>
    <row r="1520" spans="1:3" x14ac:dyDescent="0.25">
      <c r="A1520" s="20">
        <v>788291888</v>
      </c>
      <c r="B1520" s="20" t="str">
        <f>VLOOKUP(A1520,rawdatas!A:C,3,FALSE)</f>
        <v>A91</v>
      </c>
      <c r="C1520" s="20" t="s">
        <v>8113</v>
      </c>
    </row>
    <row r="1521" spans="1:3" x14ac:dyDescent="0.25">
      <c r="A1521" s="20">
        <v>788291888</v>
      </c>
      <c r="B1521" s="20" t="str">
        <f>VLOOKUP(A1521,rawdatas!A:C,3,FALSE)</f>
        <v>A91</v>
      </c>
      <c r="C1521" s="20" t="s">
        <v>8114</v>
      </c>
    </row>
    <row r="1522" spans="1:3" x14ac:dyDescent="0.25">
      <c r="A1522" s="20">
        <v>788291888</v>
      </c>
      <c r="B1522" s="20" t="str">
        <f>VLOOKUP(A1522,rawdatas!A:C,3,FALSE)</f>
        <v>A91</v>
      </c>
      <c r="C1522" s="20" t="s">
        <v>8115</v>
      </c>
    </row>
    <row r="1523" spans="1:3" x14ac:dyDescent="0.25">
      <c r="A1523" s="20">
        <v>788291888</v>
      </c>
      <c r="B1523" s="20" t="str">
        <f>VLOOKUP(A1523,rawdatas!A:C,3,FALSE)</f>
        <v>A91</v>
      </c>
      <c r="C1523" s="20" t="s">
        <v>8116</v>
      </c>
    </row>
    <row r="1524" spans="1:3" x14ac:dyDescent="0.25">
      <c r="A1524" s="20">
        <v>788291888</v>
      </c>
      <c r="B1524" s="20" t="str">
        <f>VLOOKUP(A1524,rawdatas!A:C,3,FALSE)</f>
        <v>A91</v>
      </c>
      <c r="C1524" s="20" t="s">
        <v>8117</v>
      </c>
    </row>
    <row r="1525" spans="1:3" x14ac:dyDescent="0.25">
      <c r="A1525" s="20">
        <v>788291888</v>
      </c>
      <c r="B1525" s="20" t="str">
        <f>VLOOKUP(A1525,rawdatas!A:C,3,FALSE)</f>
        <v>A91</v>
      </c>
      <c r="C1525" s="20" t="s">
        <v>8118</v>
      </c>
    </row>
    <row r="1526" spans="1:3" x14ac:dyDescent="0.25">
      <c r="A1526" s="20">
        <v>788291888</v>
      </c>
      <c r="B1526" s="20" t="str">
        <f>VLOOKUP(A1526,rawdatas!A:C,3,FALSE)</f>
        <v>A91</v>
      </c>
      <c r="C1526" s="20" t="s">
        <v>8119</v>
      </c>
    </row>
    <row r="1527" spans="1:3" x14ac:dyDescent="0.25">
      <c r="A1527" s="20">
        <v>788291888</v>
      </c>
      <c r="B1527" s="20" t="str">
        <f>VLOOKUP(A1527,rawdatas!A:C,3,FALSE)</f>
        <v>A91</v>
      </c>
      <c r="C1527" s="20" t="s">
        <v>8120</v>
      </c>
    </row>
    <row r="1528" spans="1:3" x14ac:dyDescent="0.25">
      <c r="A1528" s="20">
        <v>788291888</v>
      </c>
      <c r="B1528" s="20" t="str">
        <f>VLOOKUP(A1528,rawdatas!A:C,3,FALSE)</f>
        <v>A91</v>
      </c>
      <c r="C1528" s="20" t="s">
        <v>8121</v>
      </c>
    </row>
    <row r="1529" spans="1:3" x14ac:dyDescent="0.25">
      <c r="A1529" s="20">
        <v>788291888</v>
      </c>
      <c r="B1529" s="20" t="str">
        <f>VLOOKUP(A1529,rawdatas!A:C,3,FALSE)</f>
        <v>A91</v>
      </c>
      <c r="C1529" s="20" t="s">
        <v>8122</v>
      </c>
    </row>
    <row r="1530" spans="1:3" x14ac:dyDescent="0.25">
      <c r="A1530" s="20">
        <v>788291888</v>
      </c>
      <c r="B1530" s="20" t="str">
        <f>VLOOKUP(A1530,rawdatas!A:C,3,FALSE)</f>
        <v>A91</v>
      </c>
      <c r="C1530" s="20" t="s">
        <v>8123</v>
      </c>
    </row>
    <row r="1531" spans="1:3" x14ac:dyDescent="0.25">
      <c r="A1531" s="20">
        <v>788291888</v>
      </c>
      <c r="B1531" s="20" t="str">
        <f>VLOOKUP(A1531,rawdatas!A:C,3,FALSE)</f>
        <v>A91</v>
      </c>
      <c r="C1531" s="20" t="s">
        <v>8124</v>
      </c>
    </row>
    <row r="1532" spans="1:3" x14ac:dyDescent="0.25">
      <c r="A1532" s="20">
        <v>788291888</v>
      </c>
      <c r="B1532" s="20" t="str">
        <f>VLOOKUP(A1532,rawdatas!A:C,3,FALSE)</f>
        <v>A91</v>
      </c>
      <c r="C1532" s="20" t="s">
        <v>8125</v>
      </c>
    </row>
    <row r="1533" spans="1:3" x14ac:dyDescent="0.25">
      <c r="A1533" s="20">
        <v>788291888</v>
      </c>
      <c r="B1533" s="20" t="str">
        <f>VLOOKUP(A1533,rawdatas!A:C,3,FALSE)</f>
        <v>A91</v>
      </c>
      <c r="C1533" s="20" t="s">
        <v>8126</v>
      </c>
    </row>
    <row r="1534" spans="1:3" x14ac:dyDescent="0.25">
      <c r="A1534" s="20">
        <v>788291888</v>
      </c>
      <c r="B1534" s="20" t="str">
        <f>VLOOKUP(A1534,rawdatas!A:C,3,FALSE)</f>
        <v>A91</v>
      </c>
      <c r="C1534" s="20" t="s">
        <v>8127</v>
      </c>
    </row>
    <row r="1535" spans="1:3" x14ac:dyDescent="0.25">
      <c r="A1535" s="20">
        <v>788291888</v>
      </c>
      <c r="B1535" s="20" t="str">
        <f>VLOOKUP(A1535,rawdatas!A:C,3,FALSE)</f>
        <v>A91</v>
      </c>
      <c r="C1535" s="20" t="s">
        <v>8128</v>
      </c>
    </row>
    <row r="1536" spans="1:3" x14ac:dyDescent="0.25">
      <c r="A1536" s="20">
        <v>788291888</v>
      </c>
      <c r="B1536" s="20" t="str">
        <f>VLOOKUP(A1536,rawdatas!A:C,3,FALSE)</f>
        <v>A91</v>
      </c>
      <c r="C1536" s="20" t="s">
        <v>8129</v>
      </c>
    </row>
    <row r="1537" spans="1:3" x14ac:dyDescent="0.25">
      <c r="A1537" s="20">
        <v>788291888</v>
      </c>
      <c r="B1537" s="20" t="str">
        <f>VLOOKUP(A1537,rawdatas!A:C,3,FALSE)</f>
        <v>A91</v>
      </c>
      <c r="C1537" s="20" t="s">
        <v>8130</v>
      </c>
    </row>
    <row r="1538" spans="1:3" x14ac:dyDescent="0.25">
      <c r="A1538" s="20">
        <v>788291888</v>
      </c>
      <c r="B1538" s="20" t="str">
        <f>VLOOKUP(A1538,rawdatas!A:C,3,FALSE)</f>
        <v>A91</v>
      </c>
      <c r="C1538" s="20" t="s">
        <v>8131</v>
      </c>
    </row>
    <row r="1539" spans="1:3" x14ac:dyDescent="0.25">
      <c r="A1539" s="20">
        <v>788291888</v>
      </c>
      <c r="B1539" s="20" t="str">
        <f>VLOOKUP(A1539,rawdatas!A:C,3,FALSE)</f>
        <v>A91</v>
      </c>
      <c r="C1539" s="20" t="s">
        <v>8132</v>
      </c>
    </row>
    <row r="1540" spans="1:3" x14ac:dyDescent="0.25">
      <c r="A1540" s="20">
        <v>788291888</v>
      </c>
      <c r="B1540" s="20" t="str">
        <f>VLOOKUP(A1540,rawdatas!A:C,3,FALSE)</f>
        <v>A91</v>
      </c>
      <c r="C1540" s="20" t="s">
        <v>8133</v>
      </c>
    </row>
    <row r="1541" spans="1:3" x14ac:dyDescent="0.25">
      <c r="A1541" s="20">
        <v>788291888</v>
      </c>
      <c r="B1541" s="20" t="str">
        <f>VLOOKUP(A1541,rawdatas!A:C,3,FALSE)</f>
        <v>A91</v>
      </c>
      <c r="C1541" s="20" t="s">
        <v>8134</v>
      </c>
    </row>
    <row r="1542" spans="1:3" x14ac:dyDescent="0.25">
      <c r="A1542" s="20">
        <v>788291888</v>
      </c>
      <c r="B1542" s="20" t="str">
        <f>VLOOKUP(A1542,rawdatas!A:C,3,FALSE)</f>
        <v>A91</v>
      </c>
      <c r="C1542" s="20" t="s">
        <v>8135</v>
      </c>
    </row>
    <row r="1543" spans="1:3" x14ac:dyDescent="0.25">
      <c r="A1543" s="20">
        <v>788291888</v>
      </c>
      <c r="B1543" s="20" t="str">
        <f>VLOOKUP(A1543,rawdatas!A:C,3,FALSE)</f>
        <v>A91</v>
      </c>
      <c r="C1543" s="20" t="s">
        <v>8136</v>
      </c>
    </row>
    <row r="1544" spans="1:3" x14ac:dyDescent="0.25">
      <c r="A1544" s="20">
        <v>788291888</v>
      </c>
      <c r="B1544" s="20" t="str">
        <f>VLOOKUP(A1544,rawdatas!A:C,3,FALSE)</f>
        <v>A91</v>
      </c>
      <c r="C1544" s="20" t="s">
        <v>8137</v>
      </c>
    </row>
    <row r="1545" spans="1:3" x14ac:dyDescent="0.25">
      <c r="A1545" s="20">
        <v>788291888</v>
      </c>
      <c r="B1545" s="20" t="str">
        <f>VLOOKUP(A1545,rawdatas!A:C,3,FALSE)</f>
        <v>A91</v>
      </c>
      <c r="C1545" s="20" t="s">
        <v>8138</v>
      </c>
    </row>
    <row r="1546" spans="1:3" x14ac:dyDescent="0.25">
      <c r="A1546" s="20">
        <v>788291888</v>
      </c>
      <c r="B1546" s="20" t="str">
        <f>VLOOKUP(A1546,rawdatas!A:C,3,FALSE)</f>
        <v>A91</v>
      </c>
      <c r="C1546" s="20" t="s">
        <v>8139</v>
      </c>
    </row>
    <row r="1547" spans="1:3" x14ac:dyDescent="0.25">
      <c r="A1547" s="20">
        <v>788291888</v>
      </c>
      <c r="B1547" s="20" t="str">
        <f>VLOOKUP(A1547,rawdatas!A:C,3,FALSE)</f>
        <v>A91</v>
      </c>
      <c r="C1547" s="20" t="s">
        <v>8140</v>
      </c>
    </row>
    <row r="1548" spans="1:3" x14ac:dyDescent="0.25">
      <c r="A1548" s="20">
        <v>788291888</v>
      </c>
      <c r="B1548" s="20" t="str">
        <f>VLOOKUP(A1548,rawdatas!A:C,3,FALSE)</f>
        <v>A91</v>
      </c>
      <c r="C1548" s="20" t="s">
        <v>8141</v>
      </c>
    </row>
    <row r="1549" spans="1:3" x14ac:dyDescent="0.25">
      <c r="A1549" s="20">
        <v>788291888</v>
      </c>
      <c r="B1549" s="20" t="str">
        <f>VLOOKUP(A1549,rawdatas!A:C,3,FALSE)</f>
        <v>A91</v>
      </c>
      <c r="C1549" s="20" t="s">
        <v>8142</v>
      </c>
    </row>
    <row r="1550" spans="1:3" x14ac:dyDescent="0.25">
      <c r="A1550" s="20">
        <v>788291888</v>
      </c>
      <c r="B1550" s="20" t="str">
        <f>VLOOKUP(A1550,rawdatas!A:C,3,FALSE)</f>
        <v>A91</v>
      </c>
      <c r="C1550" s="20" t="s">
        <v>8143</v>
      </c>
    </row>
    <row r="1551" spans="1:3" x14ac:dyDescent="0.25">
      <c r="A1551" s="20">
        <v>788291888</v>
      </c>
      <c r="B1551" s="20" t="str">
        <f>VLOOKUP(A1551,rawdatas!A:C,3,FALSE)</f>
        <v>A91</v>
      </c>
      <c r="C1551" s="20" t="s">
        <v>8144</v>
      </c>
    </row>
    <row r="1552" spans="1:3" x14ac:dyDescent="0.25">
      <c r="A1552" s="20">
        <v>788291888</v>
      </c>
      <c r="B1552" s="20" t="str">
        <f>VLOOKUP(A1552,rawdatas!A:C,3,FALSE)</f>
        <v>A91</v>
      </c>
      <c r="C1552" s="20" t="s">
        <v>8145</v>
      </c>
    </row>
    <row r="1553" spans="1:3" x14ac:dyDescent="0.25">
      <c r="A1553" s="20">
        <v>788291888</v>
      </c>
      <c r="B1553" s="20" t="str">
        <f>VLOOKUP(A1553,rawdatas!A:C,3,FALSE)</f>
        <v>A91</v>
      </c>
      <c r="C1553" s="20" t="s">
        <v>8146</v>
      </c>
    </row>
    <row r="1554" spans="1:3" x14ac:dyDescent="0.25">
      <c r="A1554" s="20">
        <v>788291888</v>
      </c>
      <c r="B1554" s="20" t="str">
        <f>VLOOKUP(A1554,rawdatas!A:C,3,FALSE)</f>
        <v>A91</v>
      </c>
      <c r="C1554" s="20" t="s">
        <v>8147</v>
      </c>
    </row>
    <row r="1555" spans="1:3" x14ac:dyDescent="0.25">
      <c r="A1555" s="20">
        <v>788291888</v>
      </c>
      <c r="B1555" s="20" t="str">
        <f>VLOOKUP(A1555,rawdatas!A:C,3,FALSE)</f>
        <v>A91</v>
      </c>
      <c r="C1555" s="20" t="s">
        <v>8148</v>
      </c>
    </row>
    <row r="1556" spans="1:3" x14ac:dyDescent="0.25">
      <c r="A1556" s="20">
        <v>788291888</v>
      </c>
      <c r="B1556" s="20" t="str">
        <f>VLOOKUP(A1556,rawdatas!A:C,3,FALSE)</f>
        <v>A91</v>
      </c>
      <c r="C1556" s="20" t="s">
        <v>8149</v>
      </c>
    </row>
    <row r="1557" spans="1:3" x14ac:dyDescent="0.25">
      <c r="A1557" s="20">
        <v>788291888</v>
      </c>
      <c r="B1557" s="20" t="str">
        <f>VLOOKUP(A1557,rawdatas!A:C,3,FALSE)</f>
        <v>A91</v>
      </c>
      <c r="C1557" s="20" t="s">
        <v>8150</v>
      </c>
    </row>
    <row r="1558" spans="1:3" x14ac:dyDescent="0.25">
      <c r="A1558" s="20">
        <v>788291888</v>
      </c>
      <c r="B1558" s="20" t="str">
        <f>VLOOKUP(A1558,rawdatas!A:C,3,FALSE)</f>
        <v>A91</v>
      </c>
      <c r="C1558" s="20" t="s">
        <v>8151</v>
      </c>
    </row>
    <row r="1559" spans="1:3" x14ac:dyDescent="0.25">
      <c r="A1559" s="20">
        <v>788291888</v>
      </c>
      <c r="B1559" s="20" t="str">
        <f>VLOOKUP(A1559,rawdatas!A:C,3,FALSE)</f>
        <v>A91</v>
      </c>
      <c r="C1559" s="20" t="s">
        <v>8152</v>
      </c>
    </row>
    <row r="1560" spans="1:3" x14ac:dyDescent="0.25">
      <c r="A1560" s="20">
        <v>788291888</v>
      </c>
      <c r="B1560" s="20" t="str">
        <f>VLOOKUP(A1560,rawdatas!A:C,3,FALSE)</f>
        <v>A91</v>
      </c>
      <c r="C1560" s="20" t="s">
        <v>8153</v>
      </c>
    </row>
    <row r="1561" spans="1:3" x14ac:dyDescent="0.25">
      <c r="A1561" s="20">
        <v>788291888</v>
      </c>
      <c r="B1561" s="20" t="str">
        <f>VLOOKUP(A1561,rawdatas!A:C,3,FALSE)</f>
        <v>A91</v>
      </c>
      <c r="C1561" s="20" t="s">
        <v>8154</v>
      </c>
    </row>
    <row r="1562" spans="1:3" x14ac:dyDescent="0.25">
      <c r="A1562" s="20">
        <v>788291888</v>
      </c>
      <c r="B1562" s="20" t="str">
        <f>VLOOKUP(A1562,rawdatas!A:C,3,FALSE)</f>
        <v>A91</v>
      </c>
      <c r="C1562" s="20" t="s">
        <v>8155</v>
      </c>
    </row>
    <row r="1563" spans="1:3" x14ac:dyDescent="0.25">
      <c r="A1563" s="20">
        <v>788291888</v>
      </c>
      <c r="B1563" s="20" t="str">
        <f>VLOOKUP(A1563,rawdatas!A:C,3,FALSE)</f>
        <v>A91</v>
      </c>
      <c r="C1563" s="20" t="s">
        <v>8156</v>
      </c>
    </row>
    <row r="1564" spans="1:3" x14ac:dyDescent="0.25">
      <c r="A1564" s="20">
        <v>788291888</v>
      </c>
      <c r="B1564" s="20" t="str">
        <f>VLOOKUP(A1564,rawdatas!A:C,3,FALSE)</f>
        <v>A91</v>
      </c>
      <c r="C1564" s="20" t="s">
        <v>8157</v>
      </c>
    </row>
    <row r="1565" spans="1:3" x14ac:dyDescent="0.25">
      <c r="A1565" s="20">
        <v>788291888</v>
      </c>
      <c r="B1565" s="20" t="str">
        <f>VLOOKUP(A1565,rawdatas!A:C,3,FALSE)</f>
        <v>A91</v>
      </c>
      <c r="C1565" s="20" t="s">
        <v>8158</v>
      </c>
    </row>
    <row r="1566" spans="1:3" x14ac:dyDescent="0.25">
      <c r="A1566" s="20">
        <v>788291888</v>
      </c>
      <c r="B1566" s="20" t="str">
        <f>VLOOKUP(A1566,rawdatas!A:C,3,FALSE)</f>
        <v>A91</v>
      </c>
      <c r="C1566" s="20" t="s">
        <v>8159</v>
      </c>
    </row>
    <row r="1567" spans="1:3" x14ac:dyDescent="0.25">
      <c r="A1567" s="20">
        <v>788291888</v>
      </c>
      <c r="B1567" s="20" t="str">
        <f>VLOOKUP(A1567,rawdatas!A:C,3,FALSE)</f>
        <v>A91</v>
      </c>
      <c r="C1567" s="20" t="s">
        <v>8160</v>
      </c>
    </row>
    <row r="1568" spans="1:3" x14ac:dyDescent="0.25">
      <c r="A1568" s="20">
        <v>788291888</v>
      </c>
      <c r="B1568" s="20" t="str">
        <f>VLOOKUP(A1568,rawdatas!A:C,3,FALSE)</f>
        <v>A91</v>
      </c>
      <c r="C1568" s="20" t="s">
        <v>8161</v>
      </c>
    </row>
    <row r="1569" spans="1:3" x14ac:dyDescent="0.25">
      <c r="A1569" s="20">
        <v>788291888</v>
      </c>
      <c r="B1569" s="20" t="str">
        <f>VLOOKUP(A1569,rawdatas!A:C,3,FALSE)</f>
        <v>A91</v>
      </c>
      <c r="C1569" s="20" t="s">
        <v>8162</v>
      </c>
    </row>
    <row r="1570" spans="1:3" x14ac:dyDescent="0.25">
      <c r="A1570" s="20">
        <v>788291888</v>
      </c>
      <c r="B1570" s="20" t="str">
        <f>VLOOKUP(A1570,rawdatas!A:C,3,FALSE)</f>
        <v>A91</v>
      </c>
      <c r="C1570" s="20" t="s">
        <v>8163</v>
      </c>
    </row>
    <row r="1571" spans="1:3" x14ac:dyDescent="0.25">
      <c r="A1571" s="20">
        <v>788291888</v>
      </c>
      <c r="B1571" s="20" t="str">
        <f>VLOOKUP(A1571,rawdatas!A:C,3,FALSE)</f>
        <v>A91</v>
      </c>
      <c r="C1571" s="20" t="s">
        <v>8164</v>
      </c>
    </row>
    <row r="1572" spans="1:3" x14ac:dyDescent="0.25">
      <c r="A1572" s="20">
        <v>788291888</v>
      </c>
      <c r="B1572" s="20" t="str">
        <f>VLOOKUP(A1572,rawdatas!A:C,3,FALSE)</f>
        <v>A91</v>
      </c>
      <c r="C1572" s="20" t="s">
        <v>8165</v>
      </c>
    </row>
    <row r="1573" spans="1:3" x14ac:dyDescent="0.25">
      <c r="A1573" s="20">
        <v>788291888</v>
      </c>
      <c r="B1573" s="20" t="str">
        <f>VLOOKUP(A1573,rawdatas!A:C,3,FALSE)</f>
        <v>A91</v>
      </c>
      <c r="C1573" s="20" t="s">
        <v>8166</v>
      </c>
    </row>
    <row r="1574" spans="1:3" x14ac:dyDescent="0.25">
      <c r="A1574" s="20">
        <v>788291888</v>
      </c>
      <c r="B1574" s="20" t="str">
        <f>VLOOKUP(A1574,rawdatas!A:C,3,FALSE)</f>
        <v>A91</v>
      </c>
      <c r="C1574" s="20" t="s">
        <v>8167</v>
      </c>
    </row>
    <row r="1575" spans="1:3" x14ac:dyDescent="0.25">
      <c r="A1575" s="20">
        <v>788291888</v>
      </c>
      <c r="B1575" s="20" t="str">
        <f>VLOOKUP(A1575,rawdatas!A:C,3,FALSE)</f>
        <v>A91</v>
      </c>
      <c r="C1575" s="20" t="s">
        <v>8168</v>
      </c>
    </row>
    <row r="1576" spans="1:3" x14ac:dyDescent="0.25">
      <c r="A1576" s="20">
        <v>788291888</v>
      </c>
      <c r="B1576" s="20" t="str">
        <f>VLOOKUP(A1576,rawdatas!A:C,3,FALSE)</f>
        <v>A91</v>
      </c>
      <c r="C1576" s="20" t="s">
        <v>8169</v>
      </c>
    </row>
    <row r="1577" spans="1:3" x14ac:dyDescent="0.25">
      <c r="A1577" s="20">
        <v>788291888</v>
      </c>
      <c r="B1577" s="20" t="str">
        <f>VLOOKUP(A1577,rawdatas!A:C,3,FALSE)</f>
        <v>A91</v>
      </c>
      <c r="C1577" s="20" t="s">
        <v>8170</v>
      </c>
    </row>
    <row r="1578" spans="1:3" x14ac:dyDescent="0.25">
      <c r="A1578" s="20">
        <v>788291888</v>
      </c>
      <c r="B1578" s="20" t="str">
        <f>VLOOKUP(A1578,rawdatas!A:C,3,FALSE)</f>
        <v>A91</v>
      </c>
      <c r="C1578" s="20" t="s">
        <v>8171</v>
      </c>
    </row>
    <row r="1579" spans="1:3" x14ac:dyDescent="0.25">
      <c r="A1579" s="20">
        <v>828491158</v>
      </c>
      <c r="B1579" s="20" t="str">
        <f>VLOOKUP(A1579,rawdatas!A:C,3,FALSE)</f>
        <v>A92</v>
      </c>
      <c r="C1579" s="20" t="s">
        <v>8172</v>
      </c>
    </row>
    <row r="1580" spans="1:3" x14ac:dyDescent="0.25">
      <c r="A1580" s="20">
        <v>828491158</v>
      </c>
      <c r="B1580" s="20" t="str">
        <f>VLOOKUP(A1580,rawdatas!A:C,3,FALSE)</f>
        <v>A92</v>
      </c>
      <c r="C1580" s="20" t="s">
        <v>8173</v>
      </c>
    </row>
    <row r="1581" spans="1:3" x14ac:dyDescent="0.25">
      <c r="A1581" s="20">
        <v>828491158</v>
      </c>
      <c r="B1581" s="20" t="str">
        <f>VLOOKUP(A1581,rawdatas!A:C,3,FALSE)</f>
        <v>A92</v>
      </c>
      <c r="C1581" s="20" t="s">
        <v>8174</v>
      </c>
    </row>
    <row r="1582" spans="1:3" x14ac:dyDescent="0.25">
      <c r="A1582" s="20">
        <v>828491158</v>
      </c>
      <c r="B1582" s="20" t="str">
        <f>VLOOKUP(A1582,rawdatas!A:C,3,FALSE)</f>
        <v>A92</v>
      </c>
      <c r="C1582" s="20" t="s">
        <v>8175</v>
      </c>
    </row>
    <row r="1583" spans="1:3" x14ac:dyDescent="0.25">
      <c r="A1583" s="20">
        <v>828491158</v>
      </c>
      <c r="B1583" s="20" t="str">
        <f>VLOOKUP(A1583,rawdatas!A:C,3,FALSE)</f>
        <v>A92</v>
      </c>
      <c r="C1583" s="20" t="s">
        <v>8176</v>
      </c>
    </row>
    <row r="1584" spans="1:3" x14ac:dyDescent="0.25">
      <c r="A1584" s="20">
        <v>271510299</v>
      </c>
      <c r="B1584" s="20" t="str">
        <f>VLOOKUP(A1584,rawdatas!A:C,3,FALSE)</f>
        <v>A93</v>
      </c>
      <c r="C1584" s="20" t="s">
        <v>8177</v>
      </c>
    </row>
    <row r="1585" spans="1:3" x14ac:dyDescent="0.25">
      <c r="A1585" s="20">
        <v>271510299</v>
      </c>
      <c r="B1585" s="20" t="str">
        <f>VLOOKUP(A1585,rawdatas!A:C,3,FALSE)</f>
        <v>A93</v>
      </c>
      <c r="C1585" s="20" t="s">
        <v>8178</v>
      </c>
    </row>
    <row r="1586" spans="1:3" x14ac:dyDescent="0.25">
      <c r="A1586" s="20">
        <v>271510299</v>
      </c>
      <c r="B1586" s="20" t="str">
        <f>VLOOKUP(A1586,rawdatas!A:C,3,FALSE)</f>
        <v>A93</v>
      </c>
      <c r="C1586" s="20" t="s">
        <v>8179</v>
      </c>
    </row>
    <row r="1587" spans="1:3" x14ac:dyDescent="0.25">
      <c r="A1587" s="20">
        <v>271510299</v>
      </c>
      <c r="B1587" s="20" t="str">
        <f>VLOOKUP(A1587,rawdatas!A:C,3,FALSE)</f>
        <v>A93</v>
      </c>
      <c r="C1587" s="20" t="s">
        <v>8180</v>
      </c>
    </row>
    <row r="1588" spans="1:3" x14ac:dyDescent="0.25">
      <c r="A1588" s="20">
        <v>691239781</v>
      </c>
      <c r="B1588" s="20" t="str">
        <f>VLOOKUP(A1588,rawdatas!A:C,3,FALSE)</f>
        <v>A94</v>
      </c>
      <c r="C1588" s="20" t="s">
        <v>8181</v>
      </c>
    </row>
    <row r="1589" spans="1:3" x14ac:dyDescent="0.25">
      <c r="A1589" s="20">
        <v>691239781</v>
      </c>
      <c r="B1589" s="20" t="str">
        <f>VLOOKUP(A1589,rawdatas!A:C,3,FALSE)</f>
        <v>A94</v>
      </c>
      <c r="C1589" s="20" t="s">
        <v>8182</v>
      </c>
    </row>
    <row r="1590" spans="1:3" x14ac:dyDescent="0.25">
      <c r="A1590" s="20">
        <v>691239781</v>
      </c>
      <c r="B1590" s="20" t="str">
        <f>VLOOKUP(A1590,rawdatas!A:C,3,FALSE)</f>
        <v>A94</v>
      </c>
      <c r="C1590" s="20" t="s">
        <v>8183</v>
      </c>
    </row>
    <row r="1591" spans="1:3" x14ac:dyDescent="0.25">
      <c r="A1591" s="20">
        <v>691239781</v>
      </c>
      <c r="B1591" s="20" t="str">
        <f>VLOOKUP(A1591,rawdatas!A:C,3,FALSE)</f>
        <v>A94</v>
      </c>
      <c r="C1591" s="20" t="s">
        <v>8184</v>
      </c>
    </row>
    <row r="1592" spans="1:3" x14ac:dyDescent="0.25">
      <c r="A1592" s="20">
        <v>691239781</v>
      </c>
      <c r="B1592" s="20" t="str">
        <f>VLOOKUP(A1592,rawdatas!A:C,3,FALSE)</f>
        <v>A94</v>
      </c>
      <c r="C1592" s="20" t="s">
        <v>8185</v>
      </c>
    </row>
    <row r="1593" spans="1:3" x14ac:dyDescent="0.25">
      <c r="A1593" s="20">
        <v>691239781</v>
      </c>
      <c r="B1593" s="20" t="str">
        <f>VLOOKUP(A1593,rawdatas!A:C,3,FALSE)</f>
        <v>A94</v>
      </c>
      <c r="C1593" s="20" t="s">
        <v>8186</v>
      </c>
    </row>
    <row r="1594" spans="1:3" x14ac:dyDescent="0.25">
      <c r="A1594" s="20">
        <v>691239781</v>
      </c>
      <c r="B1594" s="20" t="str">
        <f>VLOOKUP(A1594,rawdatas!A:C,3,FALSE)</f>
        <v>A94</v>
      </c>
      <c r="C1594" s="20" t="s">
        <v>8187</v>
      </c>
    </row>
    <row r="1595" spans="1:3" x14ac:dyDescent="0.25">
      <c r="A1595" s="20">
        <v>691239781</v>
      </c>
      <c r="B1595" s="20" t="str">
        <f>VLOOKUP(A1595,rawdatas!A:C,3,FALSE)</f>
        <v>A94</v>
      </c>
      <c r="C1595" s="20" t="s">
        <v>8188</v>
      </c>
    </row>
    <row r="1596" spans="1:3" x14ac:dyDescent="0.25">
      <c r="A1596" s="20">
        <v>691239781</v>
      </c>
      <c r="B1596" s="20" t="str">
        <f>VLOOKUP(A1596,rawdatas!A:C,3,FALSE)</f>
        <v>A94</v>
      </c>
      <c r="C1596" s="20" t="s">
        <v>8189</v>
      </c>
    </row>
    <row r="1597" spans="1:3" x14ac:dyDescent="0.25">
      <c r="A1597" s="20">
        <v>691239781</v>
      </c>
      <c r="B1597" s="20" t="str">
        <f>VLOOKUP(A1597,rawdatas!A:C,3,FALSE)</f>
        <v>A94</v>
      </c>
      <c r="C1597" s="20" t="s">
        <v>8190</v>
      </c>
    </row>
    <row r="1598" spans="1:3" x14ac:dyDescent="0.25">
      <c r="A1598" s="20">
        <v>691239781</v>
      </c>
      <c r="B1598" s="20" t="str">
        <f>VLOOKUP(A1598,rawdatas!A:C,3,FALSE)</f>
        <v>A94</v>
      </c>
      <c r="C1598" s="20" t="s">
        <v>8191</v>
      </c>
    </row>
    <row r="1599" spans="1:3" x14ac:dyDescent="0.25">
      <c r="A1599" s="20">
        <v>691239781</v>
      </c>
      <c r="B1599" s="20" t="str">
        <f>VLOOKUP(A1599,rawdatas!A:C,3,FALSE)</f>
        <v>A94</v>
      </c>
      <c r="C1599" s="20" t="s">
        <v>8192</v>
      </c>
    </row>
    <row r="1600" spans="1:3" x14ac:dyDescent="0.25">
      <c r="A1600" s="20">
        <v>691239781</v>
      </c>
      <c r="B1600" s="20" t="str">
        <f>VLOOKUP(A1600,rawdatas!A:C,3,FALSE)</f>
        <v>A94</v>
      </c>
      <c r="C1600" s="20" t="s">
        <v>8193</v>
      </c>
    </row>
    <row r="1601" spans="1:3" x14ac:dyDescent="0.25">
      <c r="A1601" s="20">
        <v>691239781</v>
      </c>
      <c r="B1601" s="20" t="str">
        <f>VLOOKUP(A1601,rawdatas!A:C,3,FALSE)</f>
        <v>A94</v>
      </c>
      <c r="C1601" s="20" t="s">
        <v>8194</v>
      </c>
    </row>
    <row r="1602" spans="1:3" x14ac:dyDescent="0.25">
      <c r="A1602" s="20">
        <v>691239781</v>
      </c>
      <c r="B1602" s="20" t="str">
        <f>VLOOKUP(A1602,rawdatas!A:C,3,FALSE)</f>
        <v>A94</v>
      </c>
      <c r="C1602" s="20" t="s">
        <v>8195</v>
      </c>
    </row>
    <row r="1603" spans="1:3" x14ac:dyDescent="0.25">
      <c r="A1603" s="20">
        <v>691239781</v>
      </c>
      <c r="B1603" s="20" t="str">
        <f>VLOOKUP(A1603,rawdatas!A:C,3,FALSE)</f>
        <v>A94</v>
      </c>
      <c r="C1603" s="20" t="s">
        <v>8196</v>
      </c>
    </row>
    <row r="1604" spans="1:3" x14ac:dyDescent="0.25">
      <c r="A1604" s="20">
        <v>691239781</v>
      </c>
      <c r="B1604" s="20" t="str">
        <f>VLOOKUP(A1604,rawdatas!A:C,3,FALSE)</f>
        <v>A94</v>
      </c>
      <c r="C1604" s="20" t="s">
        <v>8197</v>
      </c>
    </row>
    <row r="1605" spans="1:3" x14ac:dyDescent="0.25">
      <c r="A1605" s="20">
        <v>691239781</v>
      </c>
      <c r="B1605" s="20" t="str">
        <f>VLOOKUP(A1605,rawdatas!A:C,3,FALSE)</f>
        <v>A94</v>
      </c>
      <c r="C1605" s="20" t="s">
        <v>8198</v>
      </c>
    </row>
    <row r="1606" spans="1:3" x14ac:dyDescent="0.25">
      <c r="A1606" s="20">
        <v>691239781</v>
      </c>
      <c r="B1606" s="20" t="str">
        <f>VLOOKUP(A1606,rawdatas!A:C,3,FALSE)</f>
        <v>A94</v>
      </c>
      <c r="C1606" s="20" t="s">
        <v>8199</v>
      </c>
    </row>
    <row r="1607" spans="1:3" x14ac:dyDescent="0.25">
      <c r="A1607" s="20">
        <v>691239781</v>
      </c>
      <c r="B1607" s="20" t="str">
        <f>VLOOKUP(A1607,rawdatas!A:C,3,FALSE)</f>
        <v>A94</v>
      </c>
      <c r="C1607" s="20" t="s">
        <v>8200</v>
      </c>
    </row>
    <row r="1608" spans="1:3" x14ac:dyDescent="0.25">
      <c r="A1608" s="20">
        <v>691239781</v>
      </c>
      <c r="B1608" s="20" t="str">
        <f>VLOOKUP(A1608,rawdatas!A:C,3,FALSE)</f>
        <v>A94</v>
      </c>
      <c r="C1608" s="20" t="s">
        <v>8201</v>
      </c>
    </row>
    <row r="1609" spans="1:3" x14ac:dyDescent="0.25">
      <c r="A1609" s="20">
        <v>691239781</v>
      </c>
      <c r="B1609" s="20" t="str">
        <f>VLOOKUP(A1609,rawdatas!A:C,3,FALSE)</f>
        <v>A94</v>
      </c>
      <c r="C1609" s="20" t="s">
        <v>8202</v>
      </c>
    </row>
    <row r="1610" spans="1:3" x14ac:dyDescent="0.25">
      <c r="A1610" s="20">
        <v>691239781</v>
      </c>
      <c r="B1610" s="20" t="str">
        <f>VLOOKUP(A1610,rawdatas!A:C,3,FALSE)</f>
        <v>A94</v>
      </c>
      <c r="C1610" s="20" t="s">
        <v>8203</v>
      </c>
    </row>
    <row r="1611" spans="1:3" x14ac:dyDescent="0.25">
      <c r="A1611" s="20">
        <v>691239781</v>
      </c>
      <c r="B1611" s="20" t="str">
        <f>VLOOKUP(A1611,rawdatas!A:C,3,FALSE)</f>
        <v>A94</v>
      </c>
      <c r="C1611" s="20" t="s">
        <v>8204</v>
      </c>
    </row>
    <row r="1612" spans="1:3" x14ac:dyDescent="0.25">
      <c r="A1612" s="20">
        <v>691239781</v>
      </c>
      <c r="B1612" s="20" t="str">
        <f>VLOOKUP(A1612,rawdatas!A:C,3,FALSE)</f>
        <v>A94</v>
      </c>
      <c r="C1612" s="20" t="s">
        <v>8205</v>
      </c>
    </row>
    <row r="1613" spans="1:3" x14ac:dyDescent="0.25">
      <c r="A1613" s="20">
        <v>691239781</v>
      </c>
      <c r="B1613" s="20" t="str">
        <f>VLOOKUP(A1613,rawdatas!A:C,3,FALSE)</f>
        <v>A94</v>
      </c>
      <c r="C1613" s="20" t="s">
        <v>8206</v>
      </c>
    </row>
    <row r="1614" spans="1:3" x14ac:dyDescent="0.25">
      <c r="A1614" s="20">
        <v>691239781</v>
      </c>
      <c r="B1614" s="20" t="str">
        <f>VLOOKUP(A1614,rawdatas!A:C,3,FALSE)</f>
        <v>A94</v>
      </c>
      <c r="C1614" s="20" t="s">
        <v>8207</v>
      </c>
    </row>
    <row r="1615" spans="1:3" x14ac:dyDescent="0.25">
      <c r="A1615" s="20">
        <v>691239781</v>
      </c>
      <c r="B1615" s="20" t="str">
        <f>VLOOKUP(A1615,rawdatas!A:C,3,FALSE)</f>
        <v>A94</v>
      </c>
      <c r="C1615" s="20" t="s">
        <v>8208</v>
      </c>
    </row>
    <row r="1616" spans="1:3" x14ac:dyDescent="0.25">
      <c r="A1616" s="20">
        <v>691239781</v>
      </c>
      <c r="B1616" s="20" t="str">
        <f>VLOOKUP(A1616,rawdatas!A:C,3,FALSE)</f>
        <v>A94</v>
      </c>
      <c r="C1616" s="20" t="s">
        <v>8209</v>
      </c>
    </row>
    <row r="1617" spans="1:3" x14ac:dyDescent="0.25">
      <c r="A1617" s="20">
        <v>691239781</v>
      </c>
      <c r="B1617" s="20" t="str">
        <f>VLOOKUP(A1617,rawdatas!A:C,3,FALSE)</f>
        <v>A94</v>
      </c>
      <c r="C1617" s="20" t="s">
        <v>8210</v>
      </c>
    </row>
    <row r="1618" spans="1:3" x14ac:dyDescent="0.25">
      <c r="A1618" s="20">
        <v>691239781</v>
      </c>
      <c r="B1618" s="20" t="str">
        <f>VLOOKUP(A1618,rawdatas!A:C,3,FALSE)</f>
        <v>A94</v>
      </c>
      <c r="C1618" s="20" t="s">
        <v>8211</v>
      </c>
    </row>
    <row r="1619" spans="1:3" x14ac:dyDescent="0.25">
      <c r="A1619" s="20">
        <v>691239781</v>
      </c>
      <c r="B1619" s="20" t="str">
        <f>VLOOKUP(A1619,rawdatas!A:C,3,FALSE)</f>
        <v>A94</v>
      </c>
      <c r="C1619" s="20" t="s">
        <v>8212</v>
      </c>
    </row>
    <row r="1620" spans="1:3" x14ac:dyDescent="0.25">
      <c r="A1620" s="20">
        <v>691239781</v>
      </c>
      <c r="B1620" s="20" t="str">
        <f>VLOOKUP(A1620,rawdatas!A:C,3,FALSE)</f>
        <v>A94</v>
      </c>
      <c r="C1620" s="20" t="s">
        <v>8213</v>
      </c>
    </row>
    <row r="1621" spans="1:3" x14ac:dyDescent="0.25">
      <c r="A1621" s="20">
        <v>691239781</v>
      </c>
      <c r="B1621" s="20" t="str">
        <f>VLOOKUP(A1621,rawdatas!A:C,3,FALSE)</f>
        <v>A94</v>
      </c>
      <c r="C1621" s="20" t="s">
        <v>8214</v>
      </c>
    </row>
    <row r="1622" spans="1:3" x14ac:dyDescent="0.25">
      <c r="A1622" s="20">
        <v>691239781</v>
      </c>
      <c r="B1622" s="20" t="str">
        <f>VLOOKUP(A1622,rawdatas!A:C,3,FALSE)</f>
        <v>A94</v>
      </c>
      <c r="C1622" s="20" t="s">
        <v>8215</v>
      </c>
    </row>
    <row r="1623" spans="1:3" x14ac:dyDescent="0.25">
      <c r="A1623" s="20">
        <v>691239781</v>
      </c>
      <c r="B1623" s="20" t="str">
        <f>VLOOKUP(A1623,rawdatas!A:C,3,FALSE)</f>
        <v>A94</v>
      </c>
      <c r="C1623" s="20" t="s">
        <v>8216</v>
      </c>
    </row>
    <row r="1624" spans="1:3" x14ac:dyDescent="0.25">
      <c r="A1624" s="20">
        <v>691239781</v>
      </c>
      <c r="B1624" s="20" t="str">
        <f>VLOOKUP(A1624,rawdatas!A:C,3,FALSE)</f>
        <v>A94</v>
      </c>
      <c r="C1624" s="20" t="s">
        <v>8217</v>
      </c>
    </row>
    <row r="1625" spans="1:3" x14ac:dyDescent="0.25">
      <c r="A1625" s="20">
        <v>691239781</v>
      </c>
      <c r="B1625" s="20" t="str">
        <f>VLOOKUP(A1625,rawdatas!A:C,3,FALSE)</f>
        <v>A94</v>
      </c>
      <c r="C1625" s="20" t="s">
        <v>8218</v>
      </c>
    </row>
    <row r="1626" spans="1:3" x14ac:dyDescent="0.25">
      <c r="A1626" s="20">
        <v>691239781</v>
      </c>
      <c r="B1626" s="20" t="str">
        <f>VLOOKUP(A1626,rawdatas!A:C,3,FALSE)</f>
        <v>A94</v>
      </c>
      <c r="C1626" s="20" t="s">
        <v>8219</v>
      </c>
    </row>
    <row r="1627" spans="1:3" x14ac:dyDescent="0.25">
      <c r="A1627" s="20">
        <v>691239781</v>
      </c>
      <c r="B1627" s="20" t="str">
        <f>VLOOKUP(A1627,rawdatas!A:C,3,FALSE)</f>
        <v>A94</v>
      </c>
      <c r="C1627" s="20" t="s">
        <v>8220</v>
      </c>
    </row>
    <row r="1628" spans="1:3" x14ac:dyDescent="0.25">
      <c r="A1628" s="20">
        <v>691239781</v>
      </c>
      <c r="B1628" s="20" t="str">
        <f>VLOOKUP(A1628,rawdatas!A:C,3,FALSE)</f>
        <v>A94</v>
      </c>
      <c r="C1628" s="20" t="s">
        <v>8221</v>
      </c>
    </row>
    <row r="1629" spans="1:3" x14ac:dyDescent="0.25">
      <c r="A1629" s="20">
        <v>691239781</v>
      </c>
      <c r="B1629" s="20" t="str">
        <f>VLOOKUP(A1629,rawdatas!A:C,3,FALSE)</f>
        <v>A94</v>
      </c>
      <c r="C1629" s="20" t="s">
        <v>8222</v>
      </c>
    </row>
    <row r="1630" spans="1:3" x14ac:dyDescent="0.25">
      <c r="A1630" s="20">
        <v>691239781</v>
      </c>
      <c r="B1630" s="20" t="str">
        <f>VLOOKUP(A1630,rawdatas!A:C,3,FALSE)</f>
        <v>A94</v>
      </c>
      <c r="C1630" s="20" t="s">
        <v>8223</v>
      </c>
    </row>
    <row r="1631" spans="1:3" x14ac:dyDescent="0.25">
      <c r="A1631" s="20">
        <v>691239781</v>
      </c>
      <c r="B1631" s="20" t="str">
        <f>VLOOKUP(A1631,rawdatas!A:C,3,FALSE)</f>
        <v>A94</v>
      </c>
      <c r="C1631" s="20" t="s">
        <v>8224</v>
      </c>
    </row>
    <row r="1632" spans="1:3" x14ac:dyDescent="0.25">
      <c r="A1632" s="20">
        <v>691239781</v>
      </c>
      <c r="B1632" s="20" t="str">
        <f>VLOOKUP(A1632,rawdatas!A:C,3,FALSE)</f>
        <v>A94</v>
      </c>
      <c r="C1632" s="20" t="s">
        <v>8225</v>
      </c>
    </row>
    <row r="1633" spans="1:3" x14ac:dyDescent="0.25">
      <c r="A1633" s="20">
        <v>691239781</v>
      </c>
      <c r="B1633" s="20" t="str">
        <f>VLOOKUP(A1633,rawdatas!A:C,3,FALSE)</f>
        <v>A94</v>
      </c>
      <c r="C1633" s="20" t="s">
        <v>8226</v>
      </c>
    </row>
    <row r="1634" spans="1:3" x14ac:dyDescent="0.25">
      <c r="A1634" s="20">
        <v>691239781</v>
      </c>
      <c r="B1634" s="20" t="str">
        <f>VLOOKUP(A1634,rawdatas!A:C,3,FALSE)</f>
        <v>A94</v>
      </c>
      <c r="C1634" s="20" t="s">
        <v>8227</v>
      </c>
    </row>
    <row r="1635" spans="1:3" x14ac:dyDescent="0.25">
      <c r="A1635" s="20">
        <v>691239781</v>
      </c>
      <c r="B1635" s="20" t="str">
        <f>VLOOKUP(A1635,rawdatas!A:C,3,FALSE)</f>
        <v>A94</v>
      </c>
      <c r="C1635" s="20" t="s">
        <v>8228</v>
      </c>
    </row>
    <row r="1636" spans="1:3" x14ac:dyDescent="0.25">
      <c r="A1636" s="20">
        <v>691239781</v>
      </c>
      <c r="B1636" s="20" t="str">
        <f>VLOOKUP(A1636,rawdatas!A:C,3,FALSE)</f>
        <v>A94</v>
      </c>
      <c r="C1636" s="20" t="s">
        <v>8229</v>
      </c>
    </row>
    <row r="1637" spans="1:3" x14ac:dyDescent="0.25">
      <c r="A1637" s="20">
        <v>691239781</v>
      </c>
      <c r="B1637" s="20" t="str">
        <f>VLOOKUP(A1637,rawdatas!A:C,3,FALSE)</f>
        <v>A94</v>
      </c>
      <c r="C1637" s="20" t="s">
        <v>8230</v>
      </c>
    </row>
    <row r="1638" spans="1:3" x14ac:dyDescent="0.25">
      <c r="A1638" s="20">
        <v>691239781</v>
      </c>
      <c r="B1638" s="20" t="str">
        <f>VLOOKUP(A1638,rawdatas!A:C,3,FALSE)</f>
        <v>A94</v>
      </c>
      <c r="C1638" s="20" t="s">
        <v>8231</v>
      </c>
    </row>
    <row r="1639" spans="1:3" x14ac:dyDescent="0.25">
      <c r="A1639" s="20">
        <v>691239781</v>
      </c>
      <c r="B1639" s="20" t="str">
        <f>VLOOKUP(A1639,rawdatas!A:C,3,FALSE)</f>
        <v>A94</v>
      </c>
      <c r="C1639" s="20" t="s">
        <v>8232</v>
      </c>
    </row>
    <row r="1640" spans="1:3" x14ac:dyDescent="0.25">
      <c r="A1640" s="20">
        <v>691239781</v>
      </c>
      <c r="B1640" s="20" t="str">
        <f>VLOOKUP(A1640,rawdatas!A:C,3,FALSE)</f>
        <v>A94</v>
      </c>
      <c r="C1640" s="20" t="s">
        <v>8233</v>
      </c>
    </row>
    <row r="1641" spans="1:3" x14ac:dyDescent="0.25">
      <c r="A1641" s="20">
        <v>691239781</v>
      </c>
      <c r="B1641" s="20" t="str">
        <f>VLOOKUP(A1641,rawdatas!A:C,3,FALSE)</f>
        <v>A94</v>
      </c>
      <c r="C1641" s="20" t="s">
        <v>8234</v>
      </c>
    </row>
    <row r="1642" spans="1:3" x14ac:dyDescent="0.25">
      <c r="A1642" s="20">
        <v>691239781</v>
      </c>
      <c r="B1642" s="20" t="str">
        <f>VLOOKUP(A1642,rawdatas!A:C,3,FALSE)</f>
        <v>A94</v>
      </c>
      <c r="C1642" s="20" t="s">
        <v>8235</v>
      </c>
    </row>
    <row r="1643" spans="1:3" x14ac:dyDescent="0.25">
      <c r="A1643" s="20">
        <v>691239781</v>
      </c>
      <c r="B1643" s="20" t="str">
        <f>VLOOKUP(A1643,rawdatas!A:C,3,FALSE)</f>
        <v>A94</v>
      </c>
      <c r="C1643" s="20" t="s">
        <v>8236</v>
      </c>
    </row>
    <row r="1644" spans="1:3" x14ac:dyDescent="0.25">
      <c r="A1644" s="20">
        <v>691239781</v>
      </c>
      <c r="B1644" s="20" t="str">
        <f>VLOOKUP(A1644,rawdatas!A:C,3,FALSE)</f>
        <v>A94</v>
      </c>
      <c r="C1644" s="20" t="s">
        <v>8237</v>
      </c>
    </row>
    <row r="1645" spans="1:3" x14ac:dyDescent="0.25">
      <c r="A1645" s="20">
        <v>691239781</v>
      </c>
      <c r="B1645" s="20" t="str">
        <f>VLOOKUP(A1645,rawdatas!A:C,3,FALSE)</f>
        <v>A94</v>
      </c>
      <c r="C1645" s="20" t="s">
        <v>8238</v>
      </c>
    </row>
    <row r="1646" spans="1:3" x14ac:dyDescent="0.25">
      <c r="A1646" s="20">
        <v>691239781</v>
      </c>
      <c r="B1646" s="20" t="str">
        <f>VLOOKUP(A1646,rawdatas!A:C,3,FALSE)</f>
        <v>A94</v>
      </c>
      <c r="C1646" s="20" t="s">
        <v>8239</v>
      </c>
    </row>
    <row r="1647" spans="1:3" x14ac:dyDescent="0.25">
      <c r="A1647" s="20">
        <v>691239781</v>
      </c>
      <c r="B1647" s="20" t="str">
        <f>VLOOKUP(A1647,rawdatas!A:C,3,FALSE)</f>
        <v>A94</v>
      </c>
      <c r="C1647" s="20" t="s">
        <v>8240</v>
      </c>
    </row>
    <row r="1648" spans="1:3" x14ac:dyDescent="0.25">
      <c r="A1648" s="20">
        <v>691239781</v>
      </c>
      <c r="B1648" s="20" t="str">
        <f>VLOOKUP(A1648,rawdatas!A:C,3,FALSE)</f>
        <v>A94</v>
      </c>
      <c r="C1648" s="20" t="s">
        <v>8241</v>
      </c>
    </row>
    <row r="1649" spans="1:3" x14ac:dyDescent="0.25">
      <c r="A1649" s="20">
        <v>691239781</v>
      </c>
      <c r="B1649" s="20" t="str">
        <f>VLOOKUP(A1649,rawdatas!A:C,3,FALSE)</f>
        <v>A94</v>
      </c>
      <c r="C1649" s="20" t="s">
        <v>8242</v>
      </c>
    </row>
    <row r="1650" spans="1:3" x14ac:dyDescent="0.25">
      <c r="A1650" s="20">
        <v>691239781</v>
      </c>
      <c r="B1650" s="20" t="str">
        <f>VLOOKUP(A1650,rawdatas!A:C,3,FALSE)</f>
        <v>A94</v>
      </c>
      <c r="C1650" s="20" t="s">
        <v>8243</v>
      </c>
    </row>
    <row r="1651" spans="1:3" x14ac:dyDescent="0.25">
      <c r="A1651" s="20">
        <v>691239781</v>
      </c>
      <c r="B1651" s="20" t="str">
        <f>VLOOKUP(A1651,rawdatas!A:C,3,FALSE)</f>
        <v>A94</v>
      </c>
      <c r="C1651" s="20" t="s">
        <v>8244</v>
      </c>
    </row>
    <row r="1652" spans="1:3" x14ac:dyDescent="0.25">
      <c r="A1652" s="20">
        <v>691239781</v>
      </c>
      <c r="B1652" s="20" t="str">
        <f>VLOOKUP(A1652,rawdatas!A:C,3,FALSE)</f>
        <v>A94</v>
      </c>
      <c r="C1652" s="20" t="s">
        <v>8245</v>
      </c>
    </row>
    <row r="1653" spans="1:3" x14ac:dyDescent="0.25">
      <c r="A1653" s="20">
        <v>691239781</v>
      </c>
      <c r="B1653" s="20" t="str">
        <f>VLOOKUP(A1653,rawdatas!A:C,3,FALSE)</f>
        <v>A94</v>
      </c>
      <c r="C1653" s="20" t="s">
        <v>8246</v>
      </c>
    </row>
    <row r="1654" spans="1:3" x14ac:dyDescent="0.25">
      <c r="A1654" s="20">
        <v>691239781</v>
      </c>
      <c r="B1654" s="20" t="str">
        <f>VLOOKUP(A1654,rawdatas!A:C,3,FALSE)</f>
        <v>A94</v>
      </c>
      <c r="C1654" s="20" t="s">
        <v>8247</v>
      </c>
    </row>
    <row r="1655" spans="1:3" x14ac:dyDescent="0.25">
      <c r="A1655" s="20">
        <v>691239781</v>
      </c>
      <c r="B1655" s="20" t="str">
        <f>VLOOKUP(A1655,rawdatas!A:C,3,FALSE)</f>
        <v>A94</v>
      </c>
      <c r="C1655" s="20" t="s">
        <v>8248</v>
      </c>
    </row>
    <row r="1656" spans="1:3" x14ac:dyDescent="0.25">
      <c r="A1656" s="20">
        <v>691239781</v>
      </c>
      <c r="B1656" s="20" t="str">
        <f>VLOOKUP(A1656,rawdatas!A:C,3,FALSE)</f>
        <v>A94</v>
      </c>
      <c r="C1656" s="20" t="s">
        <v>8249</v>
      </c>
    </row>
    <row r="1657" spans="1:3" x14ac:dyDescent="0.25">
      <c r="A1657" s="20">
        <v>691239781</v>
      </c>
      <c r="B1657" s="20" t="str">
        <f>VLOOKUP(A1657,rawdatas!A:C,3,FALSE)</f>
        <v>A94</v>
      </c>
      <c r="C1657" s="20" t="s">
        <v>8250</v>
      </c>
    </row>
    <row r="1658" spans="1:3" x14ac:dyDescent="0.25">
      <c r="A1658" s="20">
        <v>691239781</v>
      </c>
      <c r="B1658" s="20" t="str">
        <f>VLOOKUP(A1658,rawdatas!A:C,3,FALSE)</f>
        <v>A94</v>
      </c>
      <c r="C1658" s="20" t="s">
        <v>8251</v>
      </c>
    </row>
    <row r="1659" spans="1:3" x14ac:dyDescent="0.25">
      <c r="A1659" s="20">
        <v>691239781</v>
      </c>
      <c r="B1659" s="20" t="str">
        <f>VLOOKUP(A1659,rawdatas!A:C,3,FALSE)</f>
        <v>A94</v>
      </c>
      <c r="C1659" s="20" t="s">
        <v>8252</v>
      </c>
    </row>
    <row r="1660" spans="1:3" x14ac:dyDescent="0.25">
      <c r="A1660" s="20">
        <v>691239781</v>
      </c>
      <c r="B1660" s="20" t="str">
        <f>VLOOKUP(A1660,rawdatas!A:C,3,FALSE)</f>
        <v>A94</v>
      </c>
      <c r="C1660" s="20" t="s">
        <v>8253</v>
      </c>
    </row>
    <row r="1661" spans="1:3" x14ac:dyDescent="0.25">
      <c r="A1661" s="20">
        <v>691239781</v>
      </c>
      <c r="B1661" s="20" t="str">
        <f>VLOOKUP(A1661,rawdatas!A:C,3,FALSE)</f>
        <v>A94</v>
      </c>
      <c r="C1661" s="20" t="s">
        <v>8254</v>
      </c>
    </row>
    <row r="1662" spans="1:3" x14ac:dyDescent="0.25">
      <c r="A1662" s="20">
        <v>691239781</v>
      </c>
      <c r="B1662" s="20" t="str">
        <f>VLOOKUP(A1662,rawdatas!A:C,3,FALSE)</f>
        <v>A94</v>
      </c>
      <c r="C1662" s="20" t="s">
        <v>8255</v>
      </c>
    </row>
    <row r="1663" spans="1:3" x14ac:dyDescent="0.25">
      <c r="A1663" s="20">
        <v>691239781</v>
      </c>
      <c r="B1663" s="20" t="str">
        <f>VLOOKUP(A1663,rawdatas!A:C,3,FALSE)</f>
        <v>A94</v>
      </c>
      <c r="C1663" s="20" t="s">
        <v>8256</v>
      </c>
    </row>
    <row r="1664" spans="1:3" x14ac:dyDescent="0.25">
      <c r="A1664" s="20">
        <v>691239781</v>
      </c>
      <c r="B1664" s="20" t="str">
        <f>VLOOKUP(A1664,rawdatas!A:C,3,FALSE)</f>
        <v>A94</v>
      </c>
      <c r="C1664" s="20" t="s">
        <v>8257</v>
      </c>
    </row>
    <row r="1665" spans="1:3" x14ac:dyDescent="0.25">
      <c r="A1665" s="20">
        <v>691239781</v>
      </c>
      <c r="B1665" s="20" t="str">
        <f>VLOOKUP(A1665,rawdatas!A:C,3,FALSE)</f>
        <v>A94</v>
      </c>
      <c r="C1665" s="20" t="s">
        <v>8258</v>
      </c>
    </row>
    <row r="1666" spans="1:3" x14ac:dyDescent="0.25">
      <c r="A1666" s="20">
        <v>691239781</v>
      </c>
      <c r="B1666" s="20" t="str">
        <f>VLOOKUP(A1666,rawdatas!A:C,3,FALSE)</f>
        <v>A94</v>
      </c>
      <c r="C1666" s="20" t="s">
        <v>8259</v>
      </c>
    </row>
    <row r="1667" spans="1:3" x14ac:dyDescent="0.25">
      <c r="A1667" s="20">
        <v>691239781</v>
      </c>
      <c r="B1667" s="20" t="str">
        <f>VLOOKUP(A1667,rawdatas!A:C,3,FALSE)</f>
        <v>A94</v>
      </c>
      <c r="C1667" s="20" t="s">
        <v>8260</v>
      </c>
    </row>
    <row r="1668" spans="1:3" x14ac:dyDescent="0.25">
      <c r="A1668" s="20">
        <v>691239781</v>
      </c>
      <c r="B1668" s="20" t="str">
        <f>VLOOKUP(A1668,rawdatas!A:C,3,FALSE)</f>
        <v>A94</v>
      </c>
      <c r="C1668" s="20" t="s">
        <v>8261</v>
      </c>
    </row>
    <row r="1669" spans="1:3" x14ac:dyDescent="0.25">
      <c r="A1669" s="20">
        <v>691239781</v>
      </c>
      <c r="B1669" s="20" t="str">
        <f>VLOOKUP(A1669,rawdatas!A:C,3,FALSE)</f>
        <v>A94</v>
      </c>
      <c r="C1669" s="20" t="s">
        <v>8262</v>
      </c>
    </row>
    <row r="1670" spans="1:3" x14ac:dyDescent="0.25">
      <c r="A1670" s="20">
        <v>691239781</v>
      </c>
      <c r="B1670" s="20" t="str">
        <f>VLOOKUP(A1670,rawdatas!A:C,3,FALSE)</f>
        <v>A94</v>
      </c>
      <c r="C1670" s="20" t="s">
        <v>8263</v>
      </c>
    </row>
    <row r="1671" spans="1:3" x14ac:dyDescent="0.25">
      <c r="A1671" s="20">
        <v>691239781</v>
      </c>
      <c r="B1671" s="20" t="str">
        <f>VLOOKUP(A1671,rawdatas!A:C,3,FALSE)</f>
        <v>A94</v>
      </c>
      <c r="C1671" s="20" t="s">
        <v>8264</v>
      </c>
    </row>
    <row r="1672" spans="1:3" x14ac:dyDescent="0.25">
      <c r="A1672" s="20">
        <v>691239781</v>
      </c>
      <c r="B1672" s="20" t="str">
        <f>VLOOKUP(A1672,rawdatas!A:C,3,FALSE)</f>
        <v>A94</v>
      </c>
      <c r="C1672" s="20" t="s">
        <v>8265</v>
      </c>
    </row>
    <row r="1673" spans="1:3" x14ac:dyDescent="0.25">
      <c r="A1673" s="20">
        <v>691239781</v>
      </c>
      <c r="B1673" s="20" t="str">
        <f>VLOOKUP(A1673,rawdatas!A:C,3,FALSE)</f>
        <v>A94</v>
      </c>
      <c r="C1673" s="20" t="s">
        <v>8266</v>
      </c>
    </row>
    <row r="1674" spans="1:3" x14ac:dyDescent="0.25">
      <c r="A1674" s="20">
        <v>691239781</v>
      </c>
      <c r="B1674" s="20" t="str">
        <f>VLOOKUP(A1674,rawdatas!A:C,3,FALSE)</f>
        <v>A94</v>
      </c>
      <c r="C1674" s="20" t="s">
        <v>8267</v>
      </c>
    </row>
    <row r="1675" spans="1:3" x14ac:dyDescent="0.25">
      <c r="A1675" s="20">
        <v>691239781</v>
      </c>
      <c r="B1675" s="20" t="str">
        <f>VLOOKUP(A1675,rawdatas!A:C,3,FALSE)</f>
        <v>A94</v>
      </c>
      <c r="C1675" s="20" t="s">
        <v>8268</v>
      </c>
    </row>
    <row r="1676" spans="1:3" x14ac:dyDescent="0.25">
      <c r="A1676" s="20">
        <v>691239781</v>
      </c>
      <c r="B1676" s="20" t="str">
        <f>VLOOKUP(A1676,rawdatas!A:C,3,FALSE)</f>
        <v>A94</v>
      </c>
      <c r="C1676" s="20" t="s">
        <v>8269</v>
      </c>
    </row>
    <row r="1677" spans="1:3" x14ac:dyDescent="0.25">
      <c r="A1677" s="20">
        <v>691239781</v>
      </c>
      <c r="B1677" s="20" t="str">
        <f>VLOOKUP(A1677,rawdatas!A:C,3,FALSE)</f>
        <v>A94</v>
      </c>
      <c r="C1677" s="20" t="s">
        <v>8270</v>
      </c>
    </row>
    <row r="1678" spans="1:3" x14ac:dyDescent="0.25">
      <c r="A1678" s="20">
        <v>691239781</v>
      </c>
      <c r="B1678" s="20" t="str">
        <f>VLOOKUP(A1678,rawdatas!A:C,3,FALSE)</f>
        <v>A94</v>
      </c>
      <c r="C1678" s="20" t="s">
        <v>8271</v>
      </c>
    </row>
    <row r="1679" spans="1:3" x14ac:dyDescent="0.25">
      <c r="A1679" s="20">
        <v>691239781</v>
      </c>
      <c r="B1679" s="20" t="str">
        <f>VLOOKUP(A1679,rawdatas!A:C,3,FALSE)</f>
        <v>A94</v>
      </c>
      <c r="C1679" s="20" t="s">
        <v>8272</v>
      </c>
    </row>
    <row r="1680" spans="1:3" x14ac:dyDescent="0.25">
      <c r="A1680" s="20">
        <v>691239781</v>
      </c>
      <c r="B1680" s="20" t="str">
        <f>VLOOKUP(A1680,rawdatas!A:C,3,FALSE)</f>
        <v>A94</v>
      </c>
      <c r="C1680" s="20" t="s">
        <v>8273</v>
      </c>
    </row>
    <row r="1681" spans="1:3" x14ac:dyDescent="0.25">
      <c r="A1681" s="20">
        <v>691239781</v>
      </c>
      <c r="B1681" s="20" t="str">
        <f>VLOOKUP(A1681,rawdatas!A:C,3,FALSE)</f>
        <v>A94</v>
      </c>
      <c r="C1681" s="20" t="s">
        <v>8274</v>
      </c>
    </row>
    <row r="1682" spans="1:3" x14ac:dyDescent="0.25">
      <c r="A1682" s="20">
        <v>691239781</v>
      </c>
      <c r="B1682" s="20" t="str">
        <f>VLOOKUP(A1682,rawdatas!A:C,3,FALSE)</f>
        <v>A94</v>
      </c>
      <c r="C1682" s="20" t="s">
        <v>8275</v>
      </c>
    </row>
    <row r="1683" spans="1:3" x14ac:dyDescent="0.25">
      <c r="A1683" s="20">
        <v>691239781</v>
      </c>
      <c r="B1683" s="20" t="str">
        <f>VLOOKUP(A1683,rawdatas!A:C,3,FALSE)</f>
        <v>A94</v>
      </c>
      <c r="C1683" s="20" t="s">
        <v>8276</v>
      </c>
    </row>
    <row r="1684" spans="1:3" x14ac:dyDescent="0.25">
      <c r="A1684" s="20">
        <v>691239781</v>
      </c>
      <c r="B1684" s="20" t="str">
        <f>VLOOKUP(A1684,rawdatas!A:C,3,FALSE)</f>
        <v>A94</v>
      </c>
      <c r="C1684" s="20" t="s">
        <v>8277</v>
      </c>
    </row>
    <row r="1685" spans="1:3" x14ac:dyDescent="0.25">
      <c r="A1685" s="20">
        <v>691239781</v>
      </c>
      <c r="B1685" s="20" t="str">
        <f>VLOOKUP(A1685,rawdatas!A:C,3,FALSE)</f>
        <v>A94</v>
      </c>
      <c r="C1685" s="20" t="s">
        <v>8278</v>
      </c>
    </row>
    <row r="1686" spans="1:3" x14ac:dyDescent="0.25">
      <c r="A1686" s="20">
        <v>691239781</v>
      </c>
      <c r="B1686" s="20" t="str">
        <f>VLOOKUP(A1686,rawdatas!A:C,3,FALSE)</f>
        <v>A94</v>
      </c>
      <c r="C1686" s="20" t="s">
        <v>8279</v>
      </c>
    </row>
    <row r="1687" spans="1:3" x14ac:dyDescent="0.25">
      <c r="A1687" s="20">
        <v>691239781</v>
      </c>
      <c r="B1687" s="20" t="str">
        <f>VLOOKUP(A1687,rawdatas!A:C,3,FALSE)</f>
        <v>A94</v>
      </c>
      <c r="C1687" s="20" t="s">
        <v>8280</v>
      </c>
    </row>
    <row r="1688" spans="1:3" x14ac:dyDescent="0.25">
      <c r="A1688" s="20">
        <v>691239781</v>
      </c>
      <c r="B1688" s="20" t="str">
        <f>VLOOKUP(A1688,rawdatas!A:C,3,FALSE)</f>
        <v>A94</v>
      </c>
      <c r="C1688" s="20" t="s">
        <v>8281</v>
      </c>
    </row>
    <row r="1689" spans="1:3" x14ac:dyDescent="0.25">
      <c r="A1689" s="20">
        <v>691239781</v>
      </c>
      <c r="B1689" s="20" t="str">
        <f>VLOOKUP(A1689,rawdatas!A:C,3,FALSE)</f>
        <v>A94</v>
      </c>
      <c r="C1689" s="20" t="s">
        <v>8282</v>
      </c>
    </row>
    <row r="1690" spans="1:3" x14ac:dyDescent="0.25">
      <c r="A1690" s="20">
        <v>691239781</v>
      </c>
      <c r="B1690" s="20" t="str">
        <f>VLOOKUP(A1690,rawdatas!A:C,3,FALSE)</f>
        <v>A94</v>
      </c>
      <c r="C1690" s="20" t="s">
        <v>8283</v>
      </c>
    </row>
    <row r="1691" spans="1:3" x14ac:dyDescent="0.25">
      <c r="A1691" s="20">
        <v>691239781</v>
      </c>
      <c r="B1691" s="20" t="str">
        <f>VLOOKUP(A1691,rawdatas!A:C,3,FALSE)</f>
        <v>A94</v>
      </c>
      <c r="C1691" s="20" t="s">
        <v>8284</v>
      </c>
    </row>
    <row r="1692" spans="1:3" x14ac:dyDescent="0.25">
      <c r="A1692" s="20">
        <v>691239781</v>
      </c>
      <c r="B1692" s="20" t="str">
        <f>VLOOKUP(A1692,rawdatas!A:C,3,FALSE)</f>
        <v>A94</v>
      </c>
      <c r="C1692" s="20" t="s">
        <v>8285</v>
      </c>
    </row>
    <row r="1693" spans="1:3" x14ac:dyDescent="0.25">
      <c r="A1693" s="20">
        <v>691239781</v>
      </c>
      <c r="B1693" s="20" t="str">
        <f>VLOOKUP(A1693,rawdatas!A:C,3,FALSE)</f>
        <v>A94</v>
      </c>
      <c r="C1693" s="20" t="s">
        <v>8286</v>
      </c>
    </row>
    <row r="1694" spans="1:3" x14ac:dyDescent="0.25">
      <c r="A1694" s="20">
        <v>691239781</v>
      </c>
      <c r="B1694" s="20" t="str">
        <f>VLOOKUP(A1694,rawdatas!A:C,3,FALSE)</f>
        <v>A94</v>
      </c>
      <c r="C1694" s="20" t="s">
        <v>8287</v>
      </c>
    </row>
    <row r="1695" spans="1:3" x14ac:dyDescent="0.25">
      <c r="A1695" s="20">
        <v>691239781</v>
      </c>
      <c r="B1695" s="20" t="str">
        <f>VLOOKUP(A1695,rawdatas!A:C,3,FALSE)</f>
        <v>A94</v>
      </c>
      <c r="C1695" s="20" t="s">
        <v>8288</v>
      </c>
    </row>
    <row r="1696" spans="1:3" x14ac:dyDescent="0.25">
      <c r="A1696" s="20">
        <v>691239781</v>
      </c>
      <c r="B1696" s="20" t="str">
        <f>VLOOKUP(A1696,rawdatas!A:C,3,FALSE)</f>
        <v>A94</v>
      </c>
      <c r="C1696" s="20" t="s">
        <v>8289</v>
      </c>
    </row>
    <row r="1697" spans="1:3" x14ac:dyDescent="0.25">
      <c r="A1697" s="20">
        <v>691239781</v>
      </c>
      <c r="B1697" s="20" t="str">
        <f>VLOOKUP(A1697,rawdatas!A:C,3,FALSE)</f>
        <v>A94</v>
      </c>
      <c r="C1697" s="20" t="s">
        <v>8290</v>
      </c>
    </row>
    <row r="1698" spans="1:3" x14ac:dyDescent="0.25">
      <c r="A1698" s="20">
        <v>691239781</v>
      </c>
      <c r="B1698" s="20" t="str">
        <f>VLOOKUP(A1698,rawdatas!A:C,3,FALSE)</f>
        <v>A94</v>
      </c>
      <c r="C1698" s="20" t="s">
        <v>8291</v>
      </c>
    </row>
    <row r="1699" spans="1:3" x14ac:dyDescent="0.25">
      <c r="A1699" s="20">
        <v>691239781</v>
      </c>
      <c r="B1699" s="20" t="str">
        <f>VLOOKUP(A1699,rawdatas!A:C,3,FALSE)</f>
        <v>A94</v>
      </c>
      <c r="C1699" s="20" t="s">
        <v>8292</v>
      </c>
    </row>
    <row r="1700" spans="1:3" x14ac:dyDescent="0.25">
      <c r="A1700" s="20">
        <v>691239781</v>
      </c>
      <c r="B1700" s="20" t="str">
        <f>VLOOKUP(A1700,rawdatas!A:C,3,FALSE)</f>
        <v>A94</v>
      </c>
      <c r="C1700" s="20" t="s">
        <v>8293</v>
      </c>
    </row>
    <row r="1701" spans="1:3" x14ac:dyDescent="0.25">
      <c r="A1701" s="20">
        <v>691239781</v>
      </c>
      <c r="B1701" s="20" t="str">
        <f>VLOOKUP(A1701,rawdatas!A:C,3,FALSE)</f>
        <v>A94</v>
      </c>
      <c r="C1701" s="20" t="s">
        <v>8294</v>
      </c>
    </row>
    <row r="1702" spans="1:3" x14ac:dyDescent="0.25">
      <c r="A1702" s="20">
        <v>691239781</v>
      </c>
      <c r="B1702" s="20" t="str">
        <f>VLOOKUP(A1702,rawdatas!A:C,3,FALSE)</f>
        <v>A94</v>
      </c>
      <c r="C1702" s="20" t="s">
        <v>8295</v>
      </c>
    </row>
    <row r="1703" spans="1:3" x14ac:dyDescent="0.25">
      <c r="A1703" s="20">
        <v>691239781</v>
      </c>
      <c r="B1703" s="20" t="str">
        <f>VLOOKUP(A1703,rawdatas!A:C,3,FALSE)</f>
        <v>A94</v>
      </c>
      <c r="C1703" s="20" t="s">
        <v>8296</v>
      </c>
    </row>
    <row r="1704" spans="1:3" x14ac:dyDescent="0.25">
      <c r="A1704" s="20">
        <v>691239781</v>
      </c>
      <c r="B1704" s="20" t="str">
        <f>VLOOKUP(A1704,rawdatas!A:C,3,FALSE)</f>
        <v>A94</v>
      </c>
      <c r="C1704" s="20" t="s">
        <v>8297</v>
      </c>
    </row>
    <row r="1705" spans="1:3" x14ac:dyDescent="0.25">
      <c r="A1705" s="20">
        <v>691239781</v>
      </c>
      <c r="B1705" s="20" t="str">
        <f>VLOOKUP(A1705,rawdatas!A:C,3,FALSE)</f>
        <v>A94</v>
      </c>
      <c r="C1705" s="20" t="s">
        <v>8298</v>
      </c>
    </row>
    <row r="1706" spans="1:3" x14ac:dyDescent="0.25">
      <c r="A1706" s="20">
        <v>691239781</v>
      </c>
      <c r="B1706" s="20" t="str">
        <f>VLOOKUP(A1706,rawdatas!A:C,3,FALSE)</f>
        <v>A94</v>
      </c>
      <c r="C1706" s="20" t="s">
        <v>8299</v>
      </c>
    </row>
    <row r="1707" spans="1:3" x14ac:dyDescent="0.25">
      <c r="A1707" s="20">
        <v>691239781</v>
      </c>
      <c r="B1707" s="20" t="str">
        <f>VLOOKUP(A1707,rawdatas!A:C,3,FALSE)</f>
        <v>A94</v>
      </c>
      <c r="C1707" s="20" t="s">
        <v>8300</v>
      </c>
    </row>
    <row r="1708" spans="1:3" x14ac:dyDescent="0.25">
      <c r="A1708" s="20">
        <v>691239781</v>
      </c>
      <c r="B1708" s="20" t="str">
        <f>VLOOKUP(A1708,rawdatas!A:C,3,FALSE)</f>
        <v>A94</v>
      </c>
      <c r="C1708" s="20" t="s">
        <v>8301</v>
      </c>
    </row>
    <row r="1709" spans="1:3" x14ac:dyDescent="0.25">
      <c r="A1709" s="20">
        <v>691239781</v>
      </c>
      <c r="B1709" s="20" t="str">
        <f>VLOOKUP(A1709,rawdatas!A:C,3,FALSE)</f>
        <v>A94</v>
      </c>
      <c r="C1709" s="20" t="s">
        <v>8302</v>
      </c>
    </row>
    <row r="1710" spans="1:3" x14ac:dyDescent="0.25">
      <c r="A1710" s="20">
        <v>691239781</v>
      </c>
      <c r="B1710" s="20" t="str">
        <f>VLOOKUP(A1710,rawdatas!A:C,3,FALSE)</f>
        <v>A94</v>
      </c>
      <c r="C1710" s="20" t="s">
        <v>8303</v>
      </c>
    </row>
    <row r="1711" spans="1:3" x14ac:dyDescent="0.25">
      <c r="A1711" s="20">
        <v>691239781</v>
      </c>
      <c r="B1711" s="20" t="str">
        <f>VLOOKUP(A1711,rawdatas!A:C,3,FALSE)</f>
        <v>A94</v>
      </c>
      <c r="C1711" s="20" t="s">
        <v>8304</v>
      </c>
    </row>
    <row r="1712" spans="1:3" x14ac:dyDescent="0.25">
      <c r="A1712" s="20">
        <v>691239781</v>
      </c>
      <c r="B1712" s="20" t="str">
        <f>VLOOKUP(A1712,rawdatas!A:C,3,FALSE)</f>
        <v>A94</v>
      </c>
      <c r="C1712" s="20" t="s">
        <v>8305</v>
      </c>
    </row>
    <row r="1713" spans="1:3" x14ac:dyDescent="0.25">
      <c r="A1713" s="20">
        <v>691239781</v>
      </c>
      <c r="B1713" s="20" t="str">
        <f>VLOOKUP(A1713,rawdatas!A:C,3,FALSE)</f>
        <v>A94</v>
      </c>
      <c r="C1713" s="20" t="s">
        <v>8306</v>
      </c>
    </row>
    <row r="1714" spans="1:3" x14ac:dyDescent="0.25">
      <c r="A1714" s="20">
        <v>691239781</v>
      </c>
      <c r="B1714" s="20" t="str">
        <f>VLOOKUP(A1714,rawdatas!A:C,3,FALSE)</f>
        <v>A94</v>
      </c>
      <c r="C1714" s="20" t="s">
        <v>8307</v>
      </c>
    </row>
    <row r="1715" spans="1:3" x14ac:dyDescent="0.25">
      <c r="A1715" s="20">
        <v>691239781</v>
      </c>
      <c r="B1715" s="20" t="str">
        <f>VLOOKUP(A1715,rawdatas!A:C,3,FALSE)</f>
        <v>A94</v>
      </c>
      <c r="C1715" s="20" t="s">
        <v>8308</v>
      </c>
    </row>
    <row r="1716" spans="1:3" x14ac:dyDescent="0.25">
      <c r="A1716" s="20">
        <v>691239781</v>
      </c>
      <c r="B1716" s="20" t="str">
        <f>VLOOKUP(A1716,rawdatas!A:C,3,FALSE)</f>
        <v>A94</v>
      </c>
      <c r="C1716" s="20" t="s">
        <v>8309</v>
      </c>
    </row>
    <row r="1717" spans="1:3" x14ac:dyDescent="0.25">
      <c r="A1717" s="20">
        <v>691239781</v>
      </c>
      <c r="B1717" s="20" t="str">
        <f>VLOOKUP(A1717,rawdatas!A:C,3,FALSE)</f>
        <v>A94</v>
      </c>
      <c r="C1717" s="20" t="s">
        <v>8310</v>
      </c>
    </row>
    <row r="1718" spans="1:3" x14ac:dyDescent="0.25">
      <c r="A1718" s="20">
        <v>691239781</v>
      </c>
      <c r="B1718" s="20" t="str">
        <f>VLOOKUP(A1718,rawdatas!A:C,3,FALSE)</f>
        <v>A94</v>
      </c>
      <c r="C1718" s="20" t="s">
        <v>8311</v>
      </c>
    </row>
    <row r="1719" spans="1:3" x14ac:dyDescent="0.25">
      <c r="A1719" s="20">
        <v>691239781</v>
      </c>
      <c r="B1719" s="20" t="str">
        <f>VLOOKUP(A1719,rawdatas!A:C,3,FALSE)</f>
        <v>A94</v>
      </c>
      <c r="C1719" s="20" t="s">
        <v>8312</v>
      </c>
    </row>
    <row r="1720" spans="1:3" x14ac:dyDescent="0.25">
      <c r="A1720" s="20">
        <v>691239781</v>
      </c>
      <c r="B1720" s="20" t="str">
        <f>VLOOKUP(A1720,rawdatas!A:C,3,FALSE)</f>
        <v>A94</v>
      </c>
      <c r="C1720" s="20" t="s">
        <v>8313</v>
      </c>
    </row>
    <row r="1721" spans="1:3" x14ac:dyDescent="0.25">
      <c r="A1721" s="20">
        <v>691239781</v>
      </c>
      <c r="B1721" s="20" t="str">
        <f>VLOOKUP(A1721,rawdatas!A:C,3,FALSE)</f>
        <v>A94</v>
      </c>
      <c r="C1721" s="20" t="s">
        <v>8314</v>
      </c>
    </row>
    <row r="1722" spans="1:3" x14ac:dyDescent="0.25">
      <c r="A1722" s="20">
        <v>691239781</v>
      </c>
      <c r="B1722" s="20" t="str">
        <f>VLOOKUP(A1722,rawdatas!A:C,3,FALSE)</f>
        <v>A94</v>
      </c>
      <c r="C1722" s="20" t="s">
        <v>8315</v>
      </c>
    </row>
    <row r="1723" spans="1:3" x14ac:dyDescent="0.25">
      <c r="A1723" s="20">
        <v>691239781</v>
      </c>
      <c r="B1723" s="20" t="str">
        <f>VLOOKUP(A1723,rawdatas!A:C,3,FALSE)</f>
        <v>A94</v>
      </c>
      <c r="C1723" s="20" t="s">
        <v>8316</v>
      </c>
    </row>
    <row r="1724" spans="1:3" x14ac:dyDescent="0.25">
      <c r="A1724" s="20">
        <v>691239781</v>
      </c>
      <c r="B1724" s="20" t="str">
        <f>VLOOKUP(A1724,rawdatas!A:C,3,FALSE)</f>
        <v>A94</v>
      </c>
      <c r="C1724" s="20" t="s">
        <v>8317</v>
      </c>
    </row>
    <row r="1725" spans="1:3" x14ac:dyDescent="0.25">
      <c r="A1725" s="20">
        <v>691239781</v>
      </c>
      <c r="B1725" s="20" t="str">
        <f>VLOOKUP(A1725,rawdatas!A:C,3,FALSE)</f>
        <v>A94</v>
      </c>
      <c r="C1725" s="20" t="s">
        <v>8318</v>
      </c>
    </row>
    <row r="1726" spans="1:3" x14ac:dyDescent="0.25">
      <c r="A1726" s="20">
        <v>691239781</v>
      </c>
      <c r="B1726" s="20" t="str">
        <f>VLOOKUP(A1726,rawdatas!A:C,3,FALSE)</f>
        <v>A94</v>
      </c>
      <c r="C1726" s="20" t="s">
        <v>8319</v>
      </c>
    </row>
    <row r="1727" spans="1:3" x14ac:dyDescent="0.25">
      <c r="A1727" s="20">
        <v>691239781</v>
      </c>
      <c r="B1727" s="20" t="str">
        <f>VLOOKUP(A1727,rawdatas!A:C,3,FALSE)</f>
        <v>A94</v>
      </c>
      <c r="C1727" s="20" t="s">
        <v>8320</v>
      </c>
    </row>
    <row r="1728" spans="1:3" x14ac:dyDescent="0.25">
      <c r="A1728" s="20">
        <v>691239781</v>
      </c>
      <c r="B1728" s="20" t="str">
        <f>VLOOKUP(A1728,rawdatas!A:C,3,FALSE)</f>
        <v>A94</v>
      </c>
      <c r="C1728" s="20" t="s">
        <v>8321</v>
      </c>
    </row>
    <row r="1729" spans="1:3" x14ac:dyDescent="0.25">
      <c r="A1729" s="20">
        <v>691239781</v>
      </c>
      <c r="B1729" s="20" t="str">
        <f>VLOOKUP(A1729,rawdatas!A:C,3,FALSE)</f>
        <v>A94</v>
      </c>
      <c r="C1729" s="20" t="s">
        <v>8322</v>
      </c>
    </row>
    <row r="1730" spans="1:3" x14ac:dyDescent="0.25">
      <c r="A1730" s="20">
        <v>691239781</v>
      </c>
      <c r="B1730" s="20" t="str">
        <f>VLOOKUP(A1730,rawdatas!A:C,3,FALSE)</f>
        <v>A94</v>
      </c>
      <c r="C1730" s="20" t="s">
        <v>8323</v>
      </c>
    </row>
    <row r="1731" spans="1:3" x14ac:dyDescent="0.25">
      <c r="A1731" s="20">
        <v>691239781</v>
      </c>
      <c r="B1731" s="20" t="str">
        <f>VLOOKUP(A1731,rawdatas!A:C,3,FALSE)</f>
        <v>A94</v>
      </c>
      <c r="C1731" s="20" t="s">
        <v>8324</v>
      </c>
    </row>
    <row r="1732" spans="1:3" x14ac:dyDescent="0.25">
      <c r="A1732" s="20">
        <v>691239781</v>
      </c>
      <c r="B1732" s="20" t="str">
        <f>VLOOKUP(A1732,rawdatas!A:C,3,FALSE)</f>
        <v>A94</v>
      </c>
      <c r="C1732" s="20" t="s">
        <v>8325</v>
      </c>
    </row>
    <row r="1733" spans="1:3" x14ac:dyDescent="0.25">
      <c r="A1733" s="20">
        <v>691239781</v>
      </c>
      <c r="B1733" s="20" t="str">
        <f>VLOOKUP(A1733,rawdatas!A:C,3,FALSE)</f>
        <v>A94</v>
      </c>
      <c r="C1733" s="20" t="s">
        <v>8326</v>
      </c>
    </row>
    <row r="1734" spans="1:3" x14ac:dyDescent="0.25">
      <c r="A1734" s="20">
        <v>691239781</v>
      </c>
      <c r="B1734" s="20" t="str">
        <f>VLOOKUP(A1734,rawdatas!A:C,3,FALSE)</f>
        <v>A94</v>
      </c>
      <c r="C1734" s="20" t="s">
        <v>8327</v>
      </c>
    </row>
    <row r="1735" spans="1:3" x14ac:dyDescent="0.25">
      <c r="A1735" s="20">
        <v>691239781</v>
      </c>
      <c r="B1735" s="20" t="str">
        <f>VLOOKUP(A1735,rawdatas!A:C,3,FALSE)</f>
        <v>A94</v>
      </c>
      <c r="C1735" s="20" t="s">
        <v>8328</v>
      </c>
    </row>
    <row r="1736" spans="1:3" x14ac:dyDescent="0.25">
      <c r="A1736" s="20">
        <v>691239781</v>
      </c>
      <c r="B1736" s="20" t="str">
        <f>VLOOKUP(A1736,rawdatas!A:C,3,FALSE)</f>
        <v>A94</v>
      </c>
      <c r="C1736" s="20" t="s">
        <v>8329</v>
      </c>
    </row>
    <row r="1737" spans="1:3" x14ac:dyDescent="0.25">
      <c r="A1737" s="20">
        <v>691239781</v>
      </c>
      <c r="B1737" s="20" t="str">
        <f>VLOOKUP(A1737,rawdatas!A:C,3,FALSE)</f>
        <v>A94</v>
      </c>
      <c r="C1737" s="20" t="s">
        <v>8330</v>
      </c>
    </row>
    <row r="1738" spans="1:3" x14ac:dyDescent="0.25">
      <c r="A1738" s="20">
        <v>691239781</v>
      </c>
      <c r="B1738" s="20" t="str">
        <f>VLOOKUP(A1738,rawdatas!A:C,3,FALSE)</f>
        <v>A94</v>
      </c>
      <c r="C1738" s="20" t="s">
        <v>8331</v>
      </c>
    </row>
    <row r="1739" spans="1:3" x14ac:dyDescent="0.25">
      <c r="A1739" s="20">
        <v>691239781</v>
      </c>
      <c r="B1739" s="20" t="str">
        <f>VLOOKUP(A1739,rawdatas!A:C,3,FALSE)</f>
        <v>A94</v>
      </c>
      <c r="C1739" s="20" t="s">
        <v>8332</v>
      </c>
    </row>
    <row r="1740" spans="1:3" x14ac:dyDescent="0.25">
      <c r="A1740" s="20">
        <v>691239781</v>
      </c>
      <c r="B1740" s="20" t="str">
        <f>VLOOKUP(A1740,rawdatas!A:C,3,FALSE)</f>
        <v>A94</v>
      </c>
      <c r="C1740" s="20" t="s">
        <v>8333</v>
      </c>
    </row>
    <row r="1741" spans="1:3" x14ac:dyDescent="0.25">
      <c r="A1741" s="20">
        <v>691239781</v>
      </c>
      <c r="B1741" s="20" t="str">
        <f>VLOOKUP(A1741,rawdatas!A:C,3,FALSE)</f>
        <v>A94</v>
      </c>
      <c r="C1741" s="20" t="s">
        <v>8334</v>
      </c>
    </row>
    <row r="1742" spans="1:3" x14ac:dyDescent="0.25">
      <c r="A1742" s="20">
        <v>691239781</v>
      </c>
      <c r="B1742" s="20" t="str">
        <f>VLOOKUP(A1742,rawdatas!A:C,3,FALSE)</f>
        <v>A94</v>
      </c>
      <c r="C1742" s="20" t="s">
        <v>8335</v>
      </c>
    </row>
    <row r="1743" spans="1:3" x14ac:dyDescent="0.25">
      <c r="A1743" s="20">
        <v>691239781</v>
      </c>
      <c r="B1743" s="20" t="str">
        <f>VLOOKUP(A1743,rawdatas!A:C,3,FALSE)</f>
        <v>A94</v>
      </c>
      <c r="C1743" s="20" t="s">
        <v>8336</v>
      </c>
    </row>
    <row r="1744" spans="1:3" x14ac:dyDescent="0.25">
      <c r="A1744" s="20">
        <v>691239781</v>
      </c>
      <c r="B1744" s="20" t="str">
        <f>VLOOKUP(A1744,rawdatas!A:C,3,FALSE)</f>
        <v>A94</v>
      </c>
      <c r="C1744" s="20" t="s">
        <v>8337</v>
      </c>
    </row>
    <row r="1745" spans="1:3" x14ac:dyDescent="0.25">
      <c r="A1745" s="20">
        <v>691239781</v>
      </c>
      <c r="B1745" s="20" t="str">
        <f>VLOOKUP(A1745,rawdatas!A:C,3,FALSE)</f>
        <v>A94</v>
      </c>
      <c r="C1745" s="20" t="s">
        <v>8338</v>
      </c>
    </row>
    <row r="1746" spans="1:3" x14ac:dyDescent="0.25">
      <c r="A1746" s="20">
        <v>691239781</v>
      </c>
      <c r="B1746" s="20" t="str">
        <f>VLOOKUP(A1746,rawdatas!A:C,3,FALSE)</f>
        <v>A94</v>
      </c>
      <c r="C1746" s="20" t="s">
        <v>8339</v>
      </c>
    </row>
    <row r="1747" spans="1:3" x14ac:dyDescent="0.25">
      <c r="A1747" s="20">
        <v>691239781</v>
      </c>
      <c r="B1747" s="20" t="str">
        <f>VLOOKUP(A1747,rawdatas!A:C,3,FALSE)</f>
        <v>A94</v>
      </c>
      <c r="C1747" s="20" t="s">
        <v>8340</v>
      </c>
    </row>
    <row r="1748" spans="1:3" x14ac:dyDescent="0.25">
      <c r="A1748" s="20">
        <v>691239781</v>
      </c>
      <c r="B1748" s="20" t="str">
        <f>VLOOKUP(A1748,rawdatas!A:C,3,FALSE)</f>
        <v>A94</v>
      </c>
      <c r="C1748" s="20" t="s">
        <v>8341</v>
      </c>
    </row>
    <row r="1749" spans="1:3" x14ac:dyDescent="0.25">
      <c r="A1749" s="20">
        <v>691239781</v>
      </c>
      <c r="B1749" s="20" t="str">
        <f>VLOOKUP(A1749,rawdatas!A:C,3,FALSE)</f>
        <v>A94</v>
      </c>
      <c r="C1749" s="20" t="s">
        <v>8342</v>
      </c>
    </row>
    <row r="1750" spans="1:3" x14ac:dyDescent="0.25">
      <c r="A1750" s="20">
        <v>691239781</v>
      </c>
      <c r="B1750" s="20" t="str">
        <f>VLOOKUP(A1750,rawdatas!A:C,3,FALSE)</f>
        <v>A94</v>
      </c>
      <c r="C1750" s="20" t="s">
        <v>8343</v>
      </c>
    </row>
    <row r="1751" spans="1:3" x14ac:dyDescent="0.25">
      <c r="A1751" s="20">
        <v>691239781</v>
      </c>
      <c r="B1751" s="20" t="str">
        <f>VLOOKUP(A1751,rawdatas!A:C,3,FALSE)</f>
        <v>A94</v>
      </c>
      <c r="C1751" s="20" t="s">
        <v>8344</v>
      </c>
    </row>
    <row r="1752" spans="1:3" x14ac:dyDescent="0.25">
      <c r="A1752" s="20">
        <v>691239781</v>
      </c>
      <c r="B1752" s="20" t="str">
        <f>VLOOKUP(A1752,rawdatas!A:C,3,FALSE)</f>
        <v>A94</v>
      </c>
      <c r="C1752" s="20" t="s">
        <v>8345</v>
      </c>
    </row>
    <row r="1753" spans="1:3" x14ac:dyDescent="0.25">
      <c r="A1753" s="20">
        <v>691239781</v>
      </c>
      <c r="B1753" s="20" t="str">
        <f>VLOOKUP(A1753,rawdatas!A:C,3,FALSE)</f>
        <v>A94</v>
      </c>
      <c r="C1753" s="20" t="s">
        <v>8346</v>
      </c>
    </row>
    <row r="1754" spans="1:3" x14ac:dyDescent="0.25">
      <c r="A1754" s="20">
        <v>691239781</v>
      </c>
      <c r="B1754" s="20" t="str">
        <f>VLOOKUP(A1754,rawdatas!A:C,3,FALSE)</f>
        <v>A94</v>
      </c>
      <c r="C1754" s="20" t="s">
        <v>8347</v>
      </c>
    </row>
    <row r="1755" spans="1:3" x14ac:dyDescent="0.25">
      <c r="A1755" s="20">
        <v>691239781</v>
      </c>
      <c r="B1755" s="20" t="str">
        <f>VLOOKUP(A1755,rawdatas!A:C,3,FALSE)</f>
        <v>A94</v>
      </c>
      <c r="C1755" s="20" t="s">
        <v>8348</v>
      </c>
    </row>
    <row r="1756" spans="1:3" x14ac:dyDescent="0.25">
      <c r="A1756" s="20">
        <v>691239781</v>
      </c>
      <c r="B1756" s="20" t="str">
        <f>VLOOKUP(A1756,rawdatas!A:C,3,FALSE)</f>
        <v>A94</v>
      </c>
      <c r="C1756" s="20" t="s">
        <v>8349</v>
      </c>
    </row>
    <row r="1757" spans="1:3" x14ac:dyDescent="0.25">
      <c r="A1757" s="20">
        <v>691239781</v>
      </c>
      <c r="B1757" s="20" t="str">
        <f>VLOOKUP(A1757,rawdatas!A:C,3,FALSE)</f>
        <v>A94</v>
      </c>
      <c r="C1757" s="20" t="s">
        <v>8350</v>
      </c>
    </row>
    <row r="1758" spans="1:3" x14ac:dyDescent="0.25">
      <c r="A1758" s="20">
        <v>691239781</v>
      </c>
      <c r="B1758" s="20" t="str">
        <f>VLOOKUP(A1758,rawdatas!A:C,3,FALSE)</f>
        <v>A94</v>
      </c>
      <c r="C1758" s="20" t="s">
        <v>8351</v>
      </c>
    </row>
    <row r="1759" spans="1:3" x14ac:dyDescent="0.25">
      <c r="A1759" s="20">
        <v>691239781</v>
      </c>
      <c r="B1759" s="20" t="str">
        <f>VLOOKUP(A1759,rawdatas!A:C,3,FALSE)</f>
        <v>A94</v>
      </c>
      <c r="C1759" s="20" t="s">
        <v>8352</v>
      </c>
    </row>
    <row r="1760" spans="1:3" x14ac:dyDescent="0.25">
      <c r="A1760" s="20">
        <v>691239781</v>
      </c>
      <c r="B1760" s="20" t="str">
        <f>VLOOKUP(A1760,rawdatas!A:C,3,FALSE)</f>
        <v>A94</v>
      </c>
      <c r="C1760" s="20" t="s">
        <v>8353</v>
      </c>
    </row>
    <row r="1761" spans="1:3" x14ac:dyDescent="0.25">
      <c r="A1761" s="20">
        <v>691239781</v>
      </c>
      <c r="B1761" s="20" t="str">
        <f>VLOOKUP(A1761,rawdatas!A:C,3,FALSE)</f>
        <v>A94</v>
      </c>
      <c r="C1761" s="20" t="s">
        <v>8354</v>
      </c>
    </row>
    <row r="1762" spans="1:3" x14ac:dyDescent="0.25">
      <c r="A1762" s="20">
        <v>691239781</v>
      </c>
      <c r="B1762" s="20" t="str">
        <f>VLOOKUP(A1762,rawdatas!A:C,3,FALSE)</f>
        <v>A94</v>
      </c>
      <c r="C1762" s="20" t="s">
        <v>8355</v>
      </c>
    </row>
    <row r="1763" spans="1:3" x14ac:dyDescent="0.25">
      <c r="A1763" s="20">
        <v>691239781</v>
      </c>
      <c r="B1763" s="20" t="str">
        <f>VLOOKUP(A1763,rawdatas!A:C,3,FALSE)</f>
        <v>A94</v>
      </c>
      <c r="C1763" s="20" t="s">
        <v>8356</v>
      </c>
    </row>
    <row r="1764" spans="1:3" x14ac:dyDescent="0.25">
      <c r="A1764" s="20">
        <v>691239781</v>
      </c>
      <c r="B1764" s="20" t="str">
        <f>VLOOKUP(A1764,rawdatas!A:C,3,FALSE)</f>
        <v>A94</v>
      </c>
      <c r="C1764" s="20" t="s">
        <v>8357</v>
      </c>
    </row>
    <row r="1765" spans="1:3" x14ac:dyDescent="0.25">
      <c r="A1765" s="20">
        <v>691239781</v>
      </c>
      <c r="B1765" s="20" t="str">
        <f>VLOOKUP(A1765,rawdatas!A:C,3,FALSE)</f>
        <v>A94</v>
      </c>
      <c r="C1765" s="20" t="s">
        <v>8358</v>
      </c>
    </row>
    <row r="1766" spans="1:3" x14ac:dyDescent="0.25">
      <c r="A1766" s="20">
        <v>691239781</v>
      </c>
      <c r="B1766" s="20" t="str">
        <f>VLOOKUP(A1766,rawdatas!A:C,3,FALSE)</f>
        <v>A94</v>
      </c>
      <c r="C1766" s="20" t="s">
        <v>8359</v>
      </c>
    </row>
    <row r="1767" spans="1:3" x14ac:dyDescent="0.25">
      <c r="A1767" s="20">
        <v>691239781</v>
      </c>
      <c r="B1767" s="20" t="str">
        <f>VLOOKUP(A1767,rawdatas!A:C,3,FALSE)</f>
        <v>A94</v>
      </c>
      <c r="C1767" s="20" t="s">
        <v>8360</v>
      </c>
    </row>
    <row r="1768" spans="1:3" x14ac:dyDescent="0.25">
      <c r="A1768" s="20">
        <v>691239781</v>
      </c>
      <c r="B1768" s="20" t="str">
        <f>VLOOKUP(A1768,rawdatas!A:C,3,FALSE)</f>
        <v>A94</v>
      </c>
      <c r="C1768" s="20" t="s">
        <v>8361</v>
      </c>
    </row>
    <row r="1769" spans="1:3" x14ac:dyDescent="0.25">
      <c r="A1769" s="20">
        <v>691239781</v>
      </c>
      <c r="B1769" s="20" t="str">
        <f>VLOOKUP(A1769,rawdatas!A:C,3,FALSE)</f>
        <v>A94</v>
      </c>
      <c r="C1769" s="20" t="s">
        <v>8362</v>
      </c>
    </row>
    <row r="1770" spans="1:3" x14ac:dyDescent="0.25">
      <c r="A1770" s="20">
        <v>691239781</v>
      </c>
      <c r="B1770" s="20" t="str">
        <f>VLOOKUP(A1770,rawdatas!A:C,3,FALSE)</f>
        <v>A94</v>
      </c>
      <c r="C1770" s="20" t="s">
        <v>8363</v>
      </c>
    </row>
    <row r="1771" spans="1:3" x14ac:dyDescent="0.25">
      <c r="A1771" s="20">
        <v>691239781</v>
      </c>
      <c r="B1771" s="20" t="str">
        <f>VLOOKUP(A1771,rawdatas!A:C,3,FALSE)</f>
        <v>A94</v>
      </c>
      <c r="C1771" s="20" t="s">
        <v>8364</v>
      </c>
    </row>
    <row r="1772" spans="1:3" x14ac:dyDescent="0.25">
      <c r="A1772" s="20">
        <v>691239781</v>
      </c>
      <c r="B1772" s="20" t="str">
        <f>VLOOKUP(A1772,rawdatas!A:C,3,FALSE)</f>
        <v>A94</v>
      </c>
      <c r="C1772" s="20" t="s">
        <v>8365</v>
      </c>
    </row>
    <row r="1773" spans="1:3" x14ac:dyDescent="0.25">
      <c r="A1773" s="20">
        <v>691239781</v>
      </c>
      <c r="B1773" s="20" t="str">
        <f>VLOOKUP(A1773,rawdatas!A:C,3,FALSE)</f>
        <v>A94</v>
      </c>
      <c r="C1773" s="20" t="s">
        <v>8366</v>
      </c>
    </row>
    <row r="1774" spans="1:3" x14ac:dyDescent="0.25">
      <c r="A1774" s="20">
        <v>691239781</v>
      </c>
      <c r="B1774" s="20" t="str">
        <f>VLOOKUP(A1774,rawdatas!A:C,3,FALSE)</f>
        <v>A94</v>
      </c>
      <c r="C1774" s="20" t="s">
        <v>8367</v>
      </c>
    </row>
    <row r="1775" spans="1:3" x14ac:dyDescent="0.25">
      <c r="A1775" s="20">
        <v>691239781</v>
      </c>
      <c r="B1775" s="20" t="str">
        <f>VLOOKUP(A1775,rawdatas!A:C,3,FALSE)</f>
        <v>A94</v>
      </c>
      <c r="C1775" s="20" t="s">
        <v>8368</v>
      </c>
    </row>
    <row r="1776" spans="1:3" x14ac:dyDescent="0.25">
      <c r="A1776" s="20">
        <v>691239781</v>
      </c>
      <c r="B1776" s="20" t="str">
        <f>VLOOKUP(A1776,rawdatas!A:C,3,FALSE)</f>
        <v>A94</v>
      </c>
      <c r="C1776" s="20" t="s">
        <v>8369</v>
      </c>
    </row>
    <row r="1777" spans="1:3" x14ac:dyDescent="0.25">
      <c r="A1777" s="20">
        <v>691239781</v>
      </c>
      <c r="B1777" s="20" t="str">
        <f>VLOOKUP(A1777,rawdatas!A:C,3,FALSE)</f>
        <v>A94</v>
      </c>
      <c r="C1777" s="20" t="s">
        <v>8370</v>
      </c>
    </row>
    <row r="1778" spans="1:3" x14ac:dyDescent="0.25">
      <c r="A1778" s="20">
        <v>691239781</v>
      </c>
      <c r="B1778" s="20" t="str">
        <f>VLOOKUP(A1778,rawdatas!A:C,3,FALSE)</f>
        <v>A94</v>
      </c>
      <c r="C1778" s="20" t="s">
        <v>8371</v>
      </c>
    </row>
    <row r="1779" spans="1:3" x14ac:dyDescent="0.25">
      <c r="A1779" s="20">
        <v>691239781</v>
      </c>
      <c r="B1779" s="20" t="str">
        <f>VLOOKUP(A1779,rawdatas!A:C,3,FALSE)</f>
        <v>A94</v>
      </c>
      <c r="C1779" s="20" t="s">
        <v>8372</v>
      </c>
    </row>
    <row r="1780" spans="1:3" x14ac:dyDescent="0.25">
      <c r="A1780" s="20">
        <v>691239781</v>
      </c>
      <c r="B1780" s="20" t="str">
        <f>VLOOKUP(A1780,rawdatas!A:C,3,FALSE)</f>
        <v>A94</v>
      </c>
      <c r="C1780" s="20" t="s">
        <v>8373</v>
      </c>
    </row>
    <row r="1781" spans="1:3" x14ac:dyDescent="0.25">
      <c r="A1781" s="20">
        <v>691239781</v>
      </c>
      <c r="B1781" s="20" t="str">
        <f>VLOOKUP(A1781,rawdatas!A:C,3,FALSE)</f>
        <v>A94</v>
      </c>
      <c r="C1781" s="20" t="s">
        <v>8374</v>
      </c>
    </row>
    <row r="1782" spans="1:3" x14ac:dyDescent="0.25">
      <c r="A1782" s="20">
        <v>691239781</v>
      </c>
      <c r="B1782" s="20" t="str">
        <f>VLOOKUP(A1782,rawdatas!A:C,3,FALSE)</f>
        <v>A94</v>
      </c>
      <c r="C1782" s="20" t="s">
        <v>8375</v>
      </c>
    </row>
    <row r="1783" spans="1:3" x14ac:dyDescent="0.25">
      <c r="A1783" s="20">
        <v>691239781</v>
      </c>
      <c r="B1783" s="20" t="str">
        <f>VLOOKUP(A1783,rawdatas!A:C,3,FALSE)</f>
        <v>A94</v>
      </c>
      <c r="C1783" s="20" t="s">
        <v>8376</v>
      </c>
    </row>
    <row r="1784" spans="1:3" x14ac:dyDescent="0.25">
      <c r="A1784" s="20">
        <v>691239781</v>
      </c>
      <c r="B1784" s="20" t="str">
        <f>VLOOKUP(A1784,rawdatas!A:C,3,FALSE)</f>
        <v>A94</v>
      </c>
      <c r="C1784" s="20" t="s">
        <v>8377</v>
      </c>
    </row>
    <row r="1785" spans="1:3" x14ac:dyDescent="0.25">
      <c r="A1785" s="20">
        <v>691239781</v>
      </c>
      <c r="B1785" s="20" t="str">
        <f>VLOOKUP(A1785,rawdatas!A:C,3,FALSE)</f>
        <v>A94</v>
      </c>
      <c r="C1785" s="20" t="s">
        <v>8378</v>
      </c>
    </row>
    <row r="1786" spans="1:3" x14ac:dyDescent="0.25">
      <c r="A1786" s="20">
        <v>691239781</v>
      </c>
      <c r="B1786" s="20" t="str">
        <f>VLOOKUP(A1786,rawdatas!A:C,3,FALSE)</f>
        <v>A94</v>
      </c>
      <c r="C1786" s="20" t="s">
        <v>8379</v>
      </c>
    </row>
    <row r="1787" spans="1:3" x14ac:dyDescent="0.25">
      <c r="A1787" s="20">
        <v>691239781</v>
      </c>
      <c r="B1787" s="20" t="str">
        <f>VLOOKUP(A1787,rawdatas!A:C,3,FALSE)</f>
        <v>A94</v>
      </c>
      <c r="C1787" s="20" t="s">
        <v>8380</v>
      </c>
    </row>
    <row r="1788" spans="1:3" x14ac:dyDescent="0.25">
      <c r="A1788" s="20">
        <v>691239781</v>
      </c>
      <c r="B1788" s="20" t="str">
        <f>VLOOKUP(A1788,rawdatas!A:C,3,FALSE)</f>
        <v>A94</v>
      </c>
      <c r="C1788" s="20" t="s">
        <v>8381</v>
      </c>
    </row>
    <row r="1789" spans="1:3" x14ac:dyDescent="0.25">
      <c r="A1789" s="20">
        <v>691239781</v>
      </c>
      <c r="B1789" s="20" t="str">
        <f>VLOOKUP(A1789,rawdatas!A:C,3,FALSE)</f>
        <v>A94</v>
      </c>
      <c r="C1789" s="20" t="s">
        <v>8382</v>
      </c>
    </row>
    <row r="1790" spans="1:3" x14ac:dyDescent="0.25">
      <c r="A1790" s="20">
        <v>691239781</v>
      </c>
      <c r="B1790" s="20" t="str">
        <f>VLOOKUP(A1790,rawdatas!A:C,3,FALSE)</f>
        <v>A94</v>
      </c>
      <c r="C1790" s="20" t="s">
        <v>8383</v>
      </c>
    </row>
    <row r="1791" spans="1:3" x14ac:dyDescent="0.25">
      <c r="A1791" s="20">
        <v>691239781</v>
      </c>
      <c r="B1791" s="20" t="str">
        <f>VLOOKUP(A1791,rawdatas!A:C,3,FALSE)</f>
        <v>A94</v>
      </c>
      <c r="C1791" s="20" t="s">
        <v>8384</v>
      </c>
    </row>
    <row r="1792" spans="1:3" x14ac:dyDescent="0.25">
      <c r="A1792" s="20">
        <v>691239781</v>
      </c>
      <c r="B1792" s="20" t="str">
        <f>VLOOKUP(A1792,rawdatas!A:C,3,FALSE)</f>
        <v>A94</v>
      </c>
      <c r="C1792" s="20" t="s">
        <v>8385</v>
      </c>
    </row>
    <row r="1793" spans="1:3" x14ac:dyDescent="0.25">
      <c r="A1793" s="20">
        <v>691239781</v>
      </c>
      <c r="B1793" s="20" t="str">
        <f>VLOOKUP(A1793,rawdatas!A:C,3,FALSE)</f>
        <v>A94</v>
      </c>
      <c r="C1793" s="20" t="s">
        <v>8386</v>
      </c>
    </row>
    <row r="1794" spans="1:3" x14ac:dyDescent="0.25">
      <c r="A1794" s="20">
        <v>691239781</v>
      </c>
      <c r="B1794" s="20" t="str">
        <f>VLOOKUP(A1794,rawdatas!A:C,3,FALSE)</f>
        <v>A94</v>
      </c>
      <c r="C1794" s="20" t="s">
        <v>8387</v>
      </c>
    </row>
    <row r="1795" spans="1:3" x14ac:dyDescent="0.25">
      <c r="A1795" s="20">
        <v>691239781</v>
      </c>
      <c r="B1795" s="20" t="str">
        <f>VLOOKUP(A1795,rawdatas!A:C,3,FALSE)</f>
        <v>A94</v>
      </c>
      <c r="C1795" s="20" t="s">
        <v>8388</v>
      </c>
    </row>
    <row r="1796" spans="1:3" x14ac:dyDescent="0.25">
      <c r="A1796" s="20">
        <v>691239781</v>
      </c>
      <c r="B1796" s="20" t="str">
        <f>VLOOKUP(A1796,rawdatas!A:C,3,FALSE)</f>
        <v>A94</v>
      </c>
      <c r="C1796" s="20" t="s">
        <v>8389</v>
      </c>
    </row>
    <row r="1797" spans="1:3" x14ac:dyDescent="0.25">
      <c r="A1797" s="20">
        <v>691239781</v>
      </c>
      <c r="B1797" s="20" t="str">
        <f>VLOOKUP(A1797,rawdatas!A:C,3,FALSE)</f>
        <v>A94</v>
      </c>
      <c r="C1797" s="20" t="s">
        <v>8390</v>
      </c>
    </row>
    <row r="1798" spans="1:3" x14ac:dyDescent="0.25">
      <c r="A1798" s="20">
        <v>691239781</v>
      </c>
      <c r="B1798" s="20" t="str">
        <f>VLOOKUP(A1798,rawdatas!A:C,3,FALSE)</f>
        <v>A94</v>
      </c>
      <c r="C1798" s="20" t="s">
        <v>8391</v>
      </c>
    </row>
    <row r="1799" spans="1:3" x14ac:dyDescent="0.25">
      <c r="A1799" s="20">
        <v>691239781</v>
      </c>
      <c r="B1799" s="20" t="str">
        <f>VLOOKUP(A1799,rawdatas!A:C,3,FALSE)</f>
        <v>A94</v>
      </c>
      <c r="C1799" s="20" t="s">
        <v>8392</v>
      </c>
    </row>
    <row r="1800" spans="1:3" x14ac:dyDescent="0.25">
      <c r="A1800" s="20">
        <v>691239781</v>
      </c>
      <c r="B1800" s="20" t="str">
        <f>VLOOKUP(A1800,rawdatas!A:C,3,FALSE)</f>
        <v>A94</v>
      </c>
      <c r="C1800" s="20" t="s">
        <v>8393</v>
      </c>
    </row>
    <row r="1801" spans="1:3" x14ac:dyDescent="0.25">
      <c r="A1801" s="20">
        <v>691239781</v>
      </c>
      <c r="B1801" s="20" t="str">
        <f>VLOOKUP(A1801,rawdatas!A:C,3,FALSE)</f>
        <v>A94</v>
      </c>
      <c r="C1801" s="20" t="s">
        <v>8394</v>
      </c>
    </row>
    <row r="1802" spans="1:3" x14ac:dyDescent="0.25">
      <c r="A1802" s="20">
        <v>691239781</v>
      </c>
      <c r="B1802" s="20" t="str">
        <f>VLOOKUP(A1802,rawdatas!A:C,3,FALSE)</f>
        <v>A94</v>
      </c>
      <c r="C1802" s="20" t="s">
        <v>8395</v>
      </c>
    </row>
    <row r="1803" spans="1:3" x14ac:dyDescent="0.25">
      <c r="A1803" s="20">
        <v>691239781</v>
      </c>
      <c r="B1803" s="20" t="str">
        <f>VLOOKUP(A1803,rawdatas!A:C,3,FALSE)</f>
        <v>A94</v>
      </c>
      <c r="C1803" s="20" t="s">
        <v>8396</v>
      </c>
    </row>
    <row r="1804" spans="1:3" x14ac:dyDescent="0.25">
      <c r="A1804" s="20">
        <v>691239781</v>
      </c>
      <c r="B1804" s="20" t="str">
        <f>VLOOKUP(A1804,rawdatas!A:C,3,FALSE)</f>
        <v>A94</v>
      </c>
      <c r="C1804" s="20" t="s">
        <v>8397</v>
      </c>
    </row>
    <row r="1805" spans="1:3" x14ac:dyDescent="0.25">
      <c r="A1805" s="20">
        <v>691239781</v>
      </c>
      <c r="B1805" s="20" t="str">
        <f>VLOOKUP(A1805,rawdatas!A:C,3,FALSE)</f>
        <v>A94</v>
      </c>
      <c r="C1805" s="20" t="s">
        <v>8398</v>
      </c>
    </row>
    <row r="1806" spans="1:3" x14ac:dyDescent="0.25">
      <c r="A1806" s="20">
        <v>691239781</v>
      </c>
      <c r="B1806" s="20" t="str">
        <f>VLOOKUP(A1806,rawdatas!A:C,3,FALSE)</f>
        <v>A94</v>
      </c>
      <c r="C1806" s="20" t="s">
        <v>8399</v>
      </c>
    </row>
    <row r="1807" spans="1:3" x14ac:dyDescent="0.25">
      <c r="A1807" s="20">
        <v>691239781</v>
      </c>
      <c r="B1807" s="20" t="str">
        <f>VLOOKUP(A1807,rawdatas!A:C,3,FALSE)</f>
        <v>A94</v>
      </c>
      <c r="C1807" s="20" t="s">
        <v>8400</v>
      </c>
    </row>
    <row r="1808" spans="1:3" x14ac:dyDescent="0.25">
      <c r="A1808" s="20">
        <v>691239781</v>
      </c>
      <c r="B1808" s="20" t="str">
        <f>VLOOKUP(A1808,rawdatas!A:C,3,FALSE)</f>
        <v>A94</v>
      </c>
      <c r="C1808" s="20" t="s">
        <v>8401</v>
      </c>
    </row>
    <row r="1809" spans="1:3" x14ac:dyDescent="0.25">
      <c r="A1809" s="20">
        <v>691239781</v>
      </c>
      <c r="B1809" s="20" t="str">
        <f>VLOOKUP(A1809,rawdatas!A:C,3,FALSE)</f>
        <v>A94</v>
      </c>
      <c r="C1809" s="20" t="s">
        <v>8402</v>
      </c>
    </row>
    <row r="1810" spans="1:3" x14ac:dyDescent="0.25">
      <c r="A1810" s="20">
        <v>691239781</v>
      </c>
      <c r="B1810" s="20" t="str">
        <f>VLOOKUP(A1810,rawdatas!A:C,3,FALSE)</f>
        <v>A94</v>
      </c>
      <c r="C1810" s="20" t="s">
        <v>8403</v>
      </c>
    </row>
    <row r="1811" spans="1:3" x14ac:dyDescent="0.25">
      <c r="A1811" s="20">
        <v>691239781</v>
      </c>
      <c r="B1811" s="20" t="str">
        <f>VLOOKUP(A1811,rawdatas!A:C,3,FALSE)</f>
        <v>A94</v>
      </c>
      <c r="C1811" s="20" t="s">
        <v>8404</v>
      </c>
    </row>
    <row r="1812" spans="1:3" x14ac:dyDescent="0.25">
      <c r="A1812" s="20">
        <v>691239781</v>
      </c>
      <c r="B1812" s="20" t="str">
        <f>VLOOKUP(A1812,rawdatas!A:C,3,FALSE)</f>
        <v>A94</v>
      </c>
      <c r="C1812" s="20" t="s">
        <v>8405</v>
      </c>
    </row>
    <row r="1813" spans="1:3" x14ac:dyDescent="0.25">
      <c r="A1813" s="20">
        <v>691239781</v>
      </c>
      <c r="B1813" s="20" t="str">
        <f>VLOOKUP(A1813,rawdatas!A:C,3,FALSE)</f>
        <v>A94</v>
      </c>
      <c r="C1813" s="20" t="s">
        <v>8406</v>
      </c>
    </row>
    <row r="1814" spans="1:3" x14ac:dyDescent="0.25">
      <c r="A1814" s="20">
        <v>691239781</v>
      </c>
      <c r="B1814" s="20" t="str">
        <f>VLOOKUP(A1814,rawdatas!A:C,3,FALSE)</f>
        <v>A94</v>
      </c>
      <c r="C1814" s="20" t="s">
        <v>8407</v>
      </c>
    </row>
    <row r="1815" spans="1:3" x14ac:dyDescent="0.25">
      <c r="A1815" s="20">
        <v>691239781</v>
      </c>
      <c r="B1815" s="20" t="str">
        <f>VLOOKUP(A1815,rawdatas!A:C,3,FALSE)</f>
        <v>A94</v>
      </c>
      <c r="C1815" s="20" t="s">
        <v>8408</v>
      </c>
    </row>
    <row r="1816" spans="1:3" x14ac:dyDescent="0.25">
      <c r="A1816" s="20">
        <v>691239781</v>
      </c>
      <c r="B1816" s="20" t="str">
        <f>VLOOKUP(A1816,rawdatas!A:C,3,FALSE)</f>
        <v>A94</v>
      </c>
      <c r="C1816" s="20" t="s">
        <v>8409</v>
      </c>
    </row>
    <row r="1817" spans="1:3" x14ac:dyDescent="0.25">
      <c r="A1817" s="20">
        <v>691239781</v>
      </c>
      <c r="B1817" s="20" t="str">
        <f>VLOOKUP(A1817,rawdatas!A:C,3,FALSE)</f>
        <v>A94</v>
      </c>
      <c r="C1817" s="20" t="s">
        <v>8410</v>
      </c>
    </row>
    <row r="1818" spans="1:3" x14ac:dyDescent="0.25">
      <c r="A1818" s="20">
        <v>691239781</v>
      </c>
      <c r="B1818" s="20" t="str">
        <f>VLOOKUP(A1818,rawdatas!A:C,3,FALSE)</f>
        <v>A94</v>
      </c>
      <c r="C1818" s="20" t="s">
        <v>8411</v>
      </c>
    </row>
    <row r="1819" spans="1:3" x14ac:dyDescent="0.25">
      <c r="A1819" s="20">
        <v>691239781</v>
      </c>
      <c r="B1819" s="20" t="str">
        <f>VLOOKUP(A1819,rawdatas!A:C,3,FALSE)</f>
        <v>A94</v>
      </c>
      <c r="C1819" s="20" t="s">
        <v>8412</v>
      </c>
    </row>
    <row r="1820" spans="1:3" x14ac:dyDescent="0.25">
      <c r="A1820" s="20">
        <v>691239781</v>
      </c>
      <c r="B1820" s="20" t="str">
        <f>VLOOKUP(A1820,rawdatas!A:C,3,FALSE)</f>
        <v>A94</v>
      </c>
      <c r="C1820" s="20" t="s">
        <v>8413</v>
      </c>
    </row>
    <row r="1821" spans="1:3" x14ac:dyDescent="0.25">
      <c r="A1821" s="20">
        <v>691239781</v>
      </c>
      <c r="B1821" s="20" t="str">
        <f>VLOOKUP(A1821,rawdatas!A:C,3,FALSE)</f>
        <v>A94</v>
      </c>
      <c r="C1821" s="20" t="s">
        <v>8414</v>
      </c>
    </row>
    <row r="1822" spans="1:3" x14ac:dyDescent="0.25">
      <c r="A1822" s="20">
        <v>691239781</v>
      </c>
      <c r="B1822" s="20" t="str">
        <f>VLOOKUP(A1822,rawdatas!A:C,3,FALSE)</f>
        <v>A94</v>
      </c>
      <c r="C1822" s="20" t="s">
        <v>8415</v>
      </c>
    </row>
    <row r="1823" spans="1:3" x14ac:dyDescent="0.25">
      <c r="A1823" s="20">
        <v>691239781</v>
      </c>
      <c r="B1823" s="20" t="str">
        <f>VLOOKUP(A1823,rawdatas!A:C,3,FALSE)</f>
        <v>A94</v>
      </c>
      <c r="C1823" s="20" t="s">
        <v>8416</v>
      </c>
    </row>
    <row r="1824" spans="1:3" x14ac:dyDescent="0.25">
      <c r="A1824" s="20">
        <v>691239781</v>
      </c>
      <c r="B1824" s="20" t="str">
        <f>VLOOKUP(A1824,rawdatas!A:C,3,FALSE)</f>
        <v>A94</v>
      </c>
      <c r="C1824" s="20" t="s">
        <v>8417</v>
      </c>
    </row>
    <row r="1825" spans="1:3" x14ac:dyDescent="0.25">
      <c r="A1825" s="20">
        <v>691239781</v>
      </c>
      <c r="B1825" s="20" t="str">
        <f>VLOOKUP(A1825,rawdatas!A:C,3,FALSE)</f>
        <v>A94</v>
      </c>
      <c r="C1825" s="20" t="s">
        <v>8418</v>
      </c>
    </row>
    <row r="1826" spans="1:3" x14ac:dyDescent="0.25">
      <c r="A1826" s="20">
        <v>691239781</v>
      </c>
      <c r="B1826" s="20" t="str">
        <f>VLOOKUP(A1826,rawdatas!A:C,3,FALSE)</f>
        <v>A94</v>
      </c>
      <c r="C1826" s="20" t="s">
        <v>8419</v>
      </c>
    </row>
    <row r="1827" spans="1:3" x14ac:dyDescent="0.25">
      <c r="A1827" s="20">
        <v>691239781</v>
      </c>
      <c r="B1827" s="20" t="str">
        <f>VLOOKUP(A1827,rawdatas!A:C,3,FALSE)</f>
        <v>A94</v>
      </c>
      <c r="C1827" s="20" t="s">
        <v>8420</v>
      </c>
    </row>
    <row r="1828" spans="1:3" x14ac:dyDescent="0.25">
      <c r="A1828" s="20">
        <v>691239781</v>
      </c>
      <c r="B1828" s="20" t="str">
        <f>VLOOKUP(A1828,rawdatas!A:C,3,FALSE)</f>
        <v>A94</v>
      </c>
      <c r="C1828" s="20" t="s">
        <v>8421</v>
      </c>
    </row>
    <row r="1829" spans="1:3" x14ac:dyDescent="0.25">
      <c r="A1829" s="20">
        <v>691239781</v>
      </c>
      <c r="B1829" s="20" t="str">
        <f>VLOOKUP(A1829,rawdatas!A:C,3,FALSE)</f>
        <v>A94</v>
      </c>
      <c r="C1829" s="20" t="s">
        <v>8422</v>
      </c>
    </row>
    <row r="1830" spans="1:3" x14ac:dyDescent="0.25">
      <c r="A1830" s="20">
        <v>691239781</v>
      </c>
      <c r="B1830" s="20" t="str">
        <f>VLOOKUP(A1830,rawdatas!A:C,3,FALSE)</f>
        <v>A94</v>
      </c>
      <c r="C1830" s="20" t="s">
        <v>8423</v>
      </c>
    </row>
    <row r="1831" spans="1:3" x14ac:dyDescent="0.25">
      <c r="A1831" s="20">
        <v>691239781</v>
      </c>
      <c r="B1831" s="20" t="str">
        <f>VLOOKUP(A1831,rawdatas!A:C,3,FALSE)</f>
        <v>A94</v>
      </c>
      <c r="C1831" s="20" t="s">
        <v>8424</v>
      </c>
    </row>
    <row r="1832" spans="1:3" x14ac:dyDescent="0.25">
      <c r="A1832" s="20">
        <v>691239781</v>
      </c>
      <c r="B1832" s="20" t="str">
        <f>VLOOKUP(A1832,rawdatas!A:C,3,FALSE)</f>
        <v>A94</v>
      </c>
      <c r="C1832" s="20" t="s">
        <v>8425</v>
      </c>
    </row>
    <row r="1833" spans="1:3" x14ac:dyDescent="0.25">
      <c r="A1833" s="20">
        <v>691239781</v>
      </c>
      <c r="B1833" s="20" t="str">
        <f>VLOOKUP(A1833,rawdatas!A:C,3,FALSE)</f>
        <v>A94</v>
      </c>
      <c r="C1833" s="20" t="s">
        <v>8426</v>
      </c>
    </row>
    <row r="1834" spans="1:3" x14ac:dyDescent="0.25">
      <c r="A1834" s="20">
        <v>691239781</v>
      </c>
      <c r="B1834" s="20" t="str">
        <f>VLOOKUP(A1834,rawdatas!A:C,3,FALSE)</f>
        <v>A94</v>
      </c>
      <c r="C1834" s="20" t="s">
        <v>8427</v>
      </c>
    </row>
    <row r="1835" spans="1:3" x14ac:dyDescent="0.25">
      <c r="A1835" s="20">
        <v>691239781</v>
      </c>
      <c r="B1835" s="20" t="str">
        <f>VLOOKUP(A1835,rawdatas!A:C,3,FALSE)</f>
        <v>A94</v>
      </c>
      <c r="C1835" s="20" t="s">
        <v>8428</v>
      </c>
    </row>
    <row r="1836" spans="1:3" x14ac:dyDescent="0.25">
      <c r="A1836" s="20">
        <v>691239781</v>
      </c>
      <c r="B1836" s="20" t="str">
        <f>VLOOKUP(A1836,rawdatas!A:C,3,FALSE)</f>
        <v>A94</v>
      </c>
      <c r="C1836" s="20" t="s">
        <v>8429</v>
      </c>
    </row>
    <row r="1837" spans="1:3" x14ac:dyDescent="0.25">
      <c r="A1837" s="20">
        <v>691239781</v>
      </c>
      <c r="B1837" s="20" t="str">
        <f>VLOOKUP(A1837,rawdatas!A:C,3,FALSE)</f>
        <v>A94</v>
      </c>
      <c r="C1837" s="20" t="s">
        <v>8430</v>
      </c>
    </row>
    <row r="1838" spans="1:3" x14ac:dyDescent="0.25">
      <c r="A1838" s="20">
        <v>691239781</v>
      </c>
      <c r="B1838" s="20" t="str">
        <f>VLOOKUP(A1838,rawdatas!A:C,3,FALSE)</f>
        <v>A94</v>
      </c>
      <c r="C1838" s="20" t="s">
        <v>8431</v>
      </c>
    </row>
    <row r="1839" spans="1:3" x14ac:dyDescent="0.25">
      <c r="A1839" s="20">
        <v>691239781</v>
      </c>
      <c r="B1839" s="20" t="str">
        <f>VLOOKUP(A1839,rawdatas!A:C,3,FALSE)</f>
        <v>A94</v>
      </c>
      <c r="C1839" s="20" t="s">
        <v>8432</v>
      </c>
    </row>
    <row r="1840" spans="1:3" x14ac:dyDescent="0.25">
      <c r="A1840" s="20">
        <v>691239781</v>
      </c>
      <c r="B1840" s="20" t="str">
        <f>VLOOKUP(A1840,rawdatas!A:C,3,FALSE)</f>
        <v>A94</v>
      </c>
      <c r="C1840" s="20" t="s">
        <v>8433</v>
      </c>
    </row>
    <row r="1841" spans="1:3" x14ac:dyDescent="0.25">
      <c r="A1841" s="20">
        <v>691239781</v>
      </c>
      <c r="B1841" s="20" t="str">
        <f>VLOOKUP(A1841,rawdatas!A:C,3,FALSE)</f>
        <v>A94</v>
      </c>
      <c r="C1841" s="20" t="s">
        <v>8434</v>
      </c>
    </row>
    <row r="1842" spans="1:3" x14ac:dyDescent="0.25">
      <c r="A1842" s="20">
        <v>691239781</v>
      </c>
      <c r="B1842" s="20" t="str">
        <f>VLOOKUP(A1842,rawdatas!A:C,3,FALSE)</f>
        <v>A94</v>
      </c>
      <c r="C1842" s="20" t="s">
        <v>8435</v>
      </c>
    </row>
    <row r="1843" spans="1:3" x14ac:dyDescent="0.25">
      <c r="A1843" s="20">
        <v>691239781</v>
      </c>
      <c r="B1843" s="20" t="str">
        <f>VLOOKUP(A1843,rawdatas!A:C,3,FALSE)</f>
        <v>A94</v>
      </c>
      <c r="C1843" s="20" t="s">
        <v>8436</v>
      </c>
    </row>
    <row r="1844" spans="1:3" x14ac:dyDescent="0.25">
      <c r="A1844" s="20">
        <v>691239781</v>
      </c>
      <c r="B1844" s="20" t="str">
        <f>VLOOKUP(A1844,rawdatas!A:C,3,FALSE)</f>
        <v>A94</v>
      </c>
      <c r="C1844" s="20" t="s">
        <v>8437</v>
      </c>
    </row>
    <row r="1845" spans="1:3" x14ac:dyDescent="0.25">
      <c r="A1845" s="20">
        <v>691239781</v>
      </c>
      <c r="B1845" s="20" t="str">
        <f>VLOOKUP(A1845,rawdatas!A:C,3,FALSE)</f>
        <v>A94</v>
      </c>
      <c r="C1845" s="20" t="s">
        <v>8438</v>
      </c>
    </row>
    <row r="1846" spans="1:3" x14ac:dyDescent="0.25">
      <c r="A1846" s="20">
        <v>691239781</v>
      </c>
      <c r="B1846" s="20" t="str">
        <f>VLOOKUP(A1846,rawdatas!A:C,3,FALSE)</f>
        <v>A94</v>
      </c>
      <c r="C1846" s="20" t="s">
        <v>8439</v>
      </c>
    </row>
    <row r="1847" spans="1:3" x14ac:dyDescent="0.25">
      <c r="A1847" s="20">
        <v>691239781</v>
      </c>
      <c r="B1847" s="20" t="str">
        <f>VLOOKUP(A1847,rawdatas!A:C,3,FALSE)</f>
        <v>A94</v>
      </c>
      <c r="C1847" s="20" t="s">
        <v>8440</v>
      </c>
    </row>
    <row r="1848" spans="1:3" x14ac:dyDescent="0.25">
      <c r="A1848" s="20">
        <v>691239781</v>
      </c>
      <c r="B1848" s="20" t="str">
        <f>VLOOKUP(A1848,rawdatas!A:C,3,FALSE)</f>
        <v>A94</v>
      </c>
      <c r="C1848" s="20" t="s">
        <v>8441</v>
      </c>
    </row>
    <row r="1849" spans="1:3" x14ac:dyDescent="0.25">
      <c r="A1849" s="20">
        <v>691239781</v>
      </c>
      <c r="B1849" s="20" t="str">
        <f>VLOOKUP(A1849,rawdatas!A:C,3,FALSE)</f>
        <v>A94</v>
      </c>
      <c r="C1849" s="20" t="s">
        <v>8442</v>
      </c>
    </row>
    <row r="1850" spans="1:3" x14ac:dyDescent="0.25">
      <c r="A1850" s="20">
        <v>691239781</v>
      </c>
      <c r="B1850" s="20" t="str">
        <f>VLOOKUP(A1850,rawdatas!A:C,3,FALSE)</f>
        <v>A94</v>
      </c>
      <c r="C1850" s="20" t="s">
        <v>8443</v>
      </c>
    </row>
    <row r="1851" spans="1:3" x14ac:dyDescent="0.25">
      <c r="A1851" s="20">
        <v>691239781</v>
      </c>
      <c r="B1851" s="20" t="str">
        <f>VLOOKUP(A1851,rawdatas!A:C,3,FALSE)</f>
        <v>A94</v>
      </c>
      <c r="C1851" s="20" t="s">
        <v>8444</v>
      </c>
    </row>
    <row r="1852" spans="1:3" x14ac:dyDescent="0.25">
      <c r="A1852" s="20">
        <v>691239781</v>
      </c>
      <c r="B1852" s="20" t="str">
        <f>VLOOKUP(A1852,rawdatas!A:C,3,FALSE)</f>
        <v>A94</v>
      </c>
      <c r="C1852" s="20" t="s">
        <v>8445</v>
      </c>
    </row>
    <row r="1853" spans="1:3" x14ac:dyDescent="0.25">
      <c r="A1853" s="20">
        <v>691239781</v>
      </c>
      <c r="B1853" s="20" t="str">
        <f>VLOOKUP(A1853,rawdatas!A:C,3,FALSE)</f>
        <v>A94</v>
      </c>
      <c r="C1853" s="20" t="s">
        <v>8446</v>
      </c>
    </row>
    <row r="1854" spans="1:3" x14ac:dyDescent="0.25">
      <c r="A1854" s="20">
        <v>691239781</v>
      </c>
      <c r="B1854" s="20" t="str">
        <f>VLOOKUP(A1854,rawdatas!A:C,3,FALSE)</f>
        <v>A94</v>
      </c>
      <c r="C1854" s="20" t="s">
        <v>8447</v>
      </c>
    </row>
    <row r="1855" spans="1:3" x14ac:dyDescent="0.25">
      <c r="A1855" s="20">
        <v>691239781</v>
      </c>
      <c r="B1855" s="20" t="str">
        <f>VLOOKUP(A1855,rawdatas!A:C,3,FALSE)</f>
        <v>A94</v>
      </c>
      <c r="C1855" s="20" t="s">
        <v>8448</v>
      </c>
    </row>
    <row r="1856" spans="1:3" x14ac:dyDescent="0.25">
      <c r="A1856" s="20">
        <v>691239781</v>
      </c>
      <c r="B1856" s="20" t="str">
        <f>VLOOKUP(A1856,rawdatas!A:C,3,FALSE)</f>
        <v>A94</v>
      </c>
      <c r="C1856" s="20" t="s">
        <v>8449</v>
      </c>
    </row>
    <row r="1857" spans="1:3" x14ac:dyDescent="0.25">
      <c r="A1857" s="20">
        <v>691239781</v>
      </c>
      <c r="B1857" s="20" t="str">
        <f>VLOOKUP(A1857,rawdatas!A:C,3,FALSE)</f>
        <v>A94</v>
      </c>
      <c r="C1857" s="20" t="s">
        <v>8450</v>
      </c>
    </row>
    <row r="1858" spans="1:3" x14ac:dyDescent="0.25">
      <c r="A1858" s="20">
        <v>691239781</v>
      </c>
      <c r="B1858" s="20" t="str">
        <f>VLOOKUP(A1858,rawdatas!A:C,3,FALSE)</f>
        <v>A94</v>
      </c>
      <c r="C1858" s="20" t="s">
        <v>8451</v>
      </c>
    </row>
    <row r="1859" spans="1:3" x14ac:dyDescent="0.25">
      <c r="A1859" s="20">
        <v>691239781</v>
      </c>
      <c r="B1859" s="20" t="str">
        <f>VLOOKUP(A1859,rawdatas!A:C,3,FALSE)</f>
        <v>A94</v>
      </c>
      <c r="C1859" s="20" t="s">
        <v>8452</v>
      </c>
    </row>
    <row r="1860" spans="1:3" x14ac:dyDescent="0.25">
      <c r="A1860" s="20">
        <v>691239781</v>
      </c>
      <c r="B1860" s="20" t="str">
        <f>VLOOKUP(A1860,rawdatas!A:C,3,FALSE)</f>
        <v>A94</v>
      </c>
      <c r="C1860" s="20" t="s">
        <v>8453</v>
      </c>
    </row>
    <row r="1861" spans="1:3" x14ac:dyDescent="0.25">
      <c r="A1861" s="20">
        <v>691239781</v>
      </c>
      <c r="B1861" s="20" t="str">
        <f>VLOOKUP(A1861,rawdatas!A:C,3,FALSE)</f>
        <v>A94</v>
      </c>
      <c r="C1861" s="20" t="s">
        <v>8454</v>
      </c>
    </row>
    <row r="1862" spans="1:3" x14ac:dyDescent="0.25">
      <c r="A1862" s="20">
        <v>691239781</v>
      </c>
      <c r="B1862" s="20" t="str">
        <f>VLOOKUP(A1862,rawdatas!A:C,3,FALSE)</f>
        <v>A94</v>
      </c>
      <c r="C1862" s="20" t="s">
        <v>8455</v>
      </c>
    </row>
    <row r="1863" spans="1:3" x14ac:dyDescent="0.25">
      <c r="A1863" s="20">
        <v>691239781</v>
      </c>
      <c r="B1863" s="20" t="str">
        <f>VLOOKUP(A1863,rawdatas!A:C,3,FALSE)</f>
        <v>A94</v>
      </c>
      <c r="C1863" s="20" t="s">
        <v>8456</v>
      </c>
    </row>
    <row r="1864" spans="1:3" x14ac:dyDescent="0.25">
      <c r="A1864" s="20">
        <v>691239781</v>
      </c>
      <c r="B1864" s="20" t="str">
        <f>VLOOKUP(A1864,rawdatas!A:C,3,FALSE)</f>
        <v>A94</v>
      </c>
      <c r="C1864" s="20" t="s">
        <v>8457</v>
      </c>
    </row>
    <row r="1865" spans="1:3" x14ac:dyDescent="0.25">
      <c r="A1865" s="20">
        <v>691239781</v>
      </c>
      <c r="B1865" s="20" t="str">
        <f>VLOOKUP(A1865,rawdatas!A:C,3,FALSE)</f>
        <v>A94</v>
      </c>
      <c r="C1865" s="20" t="s">
        <v>8458</v>
      </c>
    </row>
    <row r="1866" spans="1:3" x14ac:dyDescent="0.25">
      <c r="A1866" s="20">
        <v>691239781</v>
      </c>
      <c r="B1866" s="20" t="str">
        <f>VLOOKUP(A1866,rawdatas!A:C,3,FALSE)</f>
        <v>A94</v>
      </c>
      <c r="C1866" s="20" t="s">
        <v>8459</v>
      </c>
    </row>
    <row r="1867" spans="1:3" x14ac:dyDescent="0.25">
      <c r="A1867" s="20">
        <v>691239781</v>
      </c>
      <c r="B1867" s="20" t="str">
        <f>VLOOKUP(A1867,rawdatas!A:C,3,FALSE)</f>
        <v>A94</v>
      </c>
      <c r="C1867" s="20" t="s">
        <v>8460</v>
      </c>
    </row>
    <row r="1868" spans="1:3" x14ac:dyDescent="0.25">
      <c r="A1868" s="20">
        <v>691239781</v>
      </c>
      <c r="B1868" s="20" t="str">
        <f>VLOOKUP(A1868,rawdatas!A:C,3,FALSE)</f>
        <v>A94</v>
      </c>
      <c r="C1868" s="20" t="s">
        <v>8461</v>
      </c>
    </row>
    <row r="1869" spans="1:3" x14ac:dyDescent="0.25">
      <c r="A1869" s="20">
        <v>691239781</v>
      </c>
      <c r="B1869" s="20" t="str">
        <f>VLOOKUP(A1869,rawdatas!A:C,3,FALSE)</f>
        <v>A94</v>
      </c>
      <c r="C1869" s="20" t="s">
        <v>8462</v>
      </c>
    </row>
    <row r="1870" spans="1:3" x14ac:dyDescent="0.25">
      <c r="A1870" s="20">
        <v>691239781</v>
      </c>
      <c r="B1870" s="20" t="str">
        <f>VLOOKUP(A1870,rawdatas!A:C,3,FALSE)</f>
        <v>A94</v>
      </c>
      <c r="C1870" s="20" t="s">
        <v>8463</v>
      </c>
    </row>
    <row r="1871" spans="1:3" x14ac:dyDescent="0.25">
      <c r="A1871" s="20">
        <v>691239781</v>
      </c>
      <c r="B1871" s="20" t="str">
        <f>VLOOKUP(A1871,rawdatas!A:C,3,FALSE)</f>
        <v>A94</v>
      </c>
      <c r="C1871" s="20" t="s">
        <v>8464</v>
      </c>
    </row>
    <row r="1872" spans="1:3" x14ac:dyDescent="0.25">
      <c r="A1872" s="20">
        <v>691239781</v>
      </c>
      <c r="B1872" s="20" t="str">
        <f>VLOOKUP(A1872,rawdatas!A:C,3,FALSE)</f>
        <v>A94</v>
      </c>
      <c r="C1872" s="20" t="s">
        <v>8465</v>
      </c>
    </row>
    <row r="1873" spans="1:3" x14ac:dyDescent="0.25">
      <c r="A1873" s="20">
        <v>691239781</v>
      </c>
      <c r="B1873" s="20" t="str">
        <f>VLOOKUP(A1873,rawdatas!A:C,3,FALSE)</f>
        <v>A94</v>
      </c>
      <c r="C1873" s="20" t="s">
        <v>8466</v>
      </c>
    </row>
    <row r="1874" spans="1:3" x14ac:dyDescent="0.25">
      <c r="A1874" s="20">
        <v>691239781</v>
      </c>
      <c r="B1874" s="20" t="str">
        <f>VLOOKUP(A1874,rawdatas!A:C,3,FALSE)</f>
        <v>A94</v>
      </c>
      <c r="C1874" s="20" t="s">
        <v>8467</v>
      </c>
    </row>
    <row r="1875" spans="1:3" x14ac:dyDescent="0.25">
      <c r="A1875" s="20">
        <v>691239781</v>
      </c>
      <c r="B1875" s="20" t="str">
        <f>VLOOKUP(A1875,rawdatas!A:C,3,FALSE)</f>
        <v>A94</v>
      </c>
      <c r="C1875" s="20" t="s">
        <v>8468</v>
      </c>
    </row>
    <row r="1876" spans="1:3" x14ac:dyDescent="0.25">
      <c r="A1876" s="20">
        <v>691239781</v>
      </c>
      <c r="B1876" s="20" t="str">
        <f>VLOOKUP(A1876,rawdatas!A:C,3,FALSE)</f>
        <v>A94</v>
      </c>
      <c r="C1876" s="20" t="s">
        <v>8469</v>
      </c>
    </row>
    <row r="1877" spans="1:3" x14ac:dyDescent="0.25">
      <c r="A1877" s="20">
        <v>691239781</v>
      </c>
      <c r="B1877" s="20" t="str">
        <f>VLOOKUP(A1877,rawdatas!A:C,3,FALSE)</f>
        <v>A94</v>
      </c>
      <c r="C1877" s="20" t="s">
        <v>8470</v>
      </c>
    </row>
    <row r="1878" spans="1:3" x14ac:dyDescent="0.25">
      <c r="A1878" s="20">
        <v>691239781</v>
      </c>
      <c r="B1878" s="20" t="str">
        <f>VLOOKUP(A1878,rawdatas!A:C,3,FALSE)</f>
        <v>A94</v>
      </c>
      <c r="C1878" s="20" t="s">
        <v>8471</v>
      </c>
    </row>
    <row r="1879" spans="1:3" x14ac:dyDescent="0.25">
      <c r="A1879" s="20">
        <v>691239781</v>
      </c>
      <c r="B1879" s="20" t="str">
        <f>VLOOKUP(A1879,rawdatas!A:C,3,FALSE)</f>
        <v>A94</v>
      </c>
      <c r="C1879" s="20" t="s">
        <v>8472</v>
      </c>
    </row>
    <row r="1880" spans="1:3" x14ac:dyDescent="0.25">
      <c r="A1880" s="20">
        <v>691239781</v>
      </c>
      <c r="B1880" s="20" t="str">
        <f>VLOOKUP(A1880,rawdatas!A:C,3,FALSE)</f>
        <v>A94</v>
      </c>
      <c r="C1880" s="20" t="s">
        <v>8473</v>
      </c>
    </row>
    <row r="1881" spans="1:3" x14ac:dyDescent="0.25">
      <c r="A1881" s="20">
        <v>691239781</v>
      </c>
      <c r="B1881" s="20" t="str">
        <f>VLOOKUP(A1881,rawdatas!A:C,3,FALSE)</f>
        <v>A94</v>
      </c>
      <c r="C1881" s="20" t="s">
        <v>8474</v>
      </c>
    </row>
    <row r="1882" spans="1:3" x14ac:dyDescent="0.25">
      <c r="A1882" s="20">
        <v>691239781</v>
      </c>
      <c r="B1882" s="20" t="str">
        <f>VLOOKUP(A1882,rawdatas!A:C,3,FALSE)</f>
        <v>A94</v>
      </c>
      <c r="C1882" s="20" t="s">
        <v>8475</v>
      </c>
    </row>
    <row r="1883" spans="1:3" x14ac:dyDescent="0.25">
      <c r="A1883" s="20">
        <v>691239781</v>
      </c>
      <c r="B1883" s="20" t="str">
        <f>VLOOKUP(A1883,rawdatas!A:C,3,FALSE)</f>
        <v>A94</v>
      </c>
      <c r="C1883" s="20" t="s">
        <v>8476</v>
      </c>
    </row>
    <row r="1884" spans="1:3" x14ac:dyDescent="0.25">
      <c r="A1884" s="20">
        <v>691239781</v>
      </c>
      <c r="B1884" s="20" t="str">
        <f>VLOOKUP(A1884,rawdatas!A:C,3,FALSE)</f>
        <v>A94</v>
      </c>
      <c r="C1884" s="20" t="s">
        <v>8477</v>
      </c>
    </row>
    <row r="1885" spans="1:3" x14ac:dyDescent="0.25">
      <c r="A1885" s="20">
        <v>691239781</v>
      </c>
      <c r="B1885" s="20" t="str">
        <f>VLOOKUP(A1885,rawdatas!A:C,3,FALSE)</f>
        <v>A94</v>
      </c>
      <c r="C1885" s="20" t="s">
        <v>8478</v>
      </c>
    </row>
    <row r="1886" spans="1:3" x14ac:dyDescent="0.25">
      <c r="A1886" s="20">
        <v>691239781</v>
      </c>
      <c r="B1886" s="20" t="str">
        <f>VLOOKUP(A1886,rawdatas!A:C,3,FALSE)</f>
        <v>A94</v>
      </c>
      <c r="C1886" s="20" t="s">
        <v>8479</v>
      </c>
    </row>
    <row r="1887" spans="1:3" x14ac:dyDescent="0.25">
      <c r="A1887" s="20">
        <v>691239781</v>
      </c>
      <c r="B1887" s="20" t="str">
        <f>VLOOKUP(A1887,rawdatas!A:C,3,FALSE)</f>
        <v>A94</v>
      </c>
      <c r="C1887" s="20" t="s">
        <v>8480</v>
      </c>
    </row>
    <row r="1888" spans="1:3" x14ac:dyDescent="0.25">
      <c r="A1888" s="20">
        <v>691239781</v>
      </c>
      <c r="B1888" s="20" t="str">
        <f>VLOOKUP(A1888,rawdatas!A:C,3,FALSE)</f>
        <v>A94</v>
      </c>
      <c r="C1888" s="20" t="s">
        <v>8481</v>
      </c>
    </row>
    <row r="1889" spans="1:3" x14ac:dyDescent="0.25">
      <c r="A1889" s="20">
        <v>691239781</v>
      </c>
      <c r="B1889" s="20" t="str">
        <f>VLOOKUP(A1889,rawdatas!A:C,3,FALSE)</f>
        <v>A94</v>
      </c>
      <c r="C1889" s="20" t="s">
        <v>8482</v>
      </c>
    </row>
    <row r="1890" spans="1:3" x14ac:dyDescent="0.25">
      <c r="A1890" s="20">
        <v>691239781</v>
      </c>
      <c r="B1890" s="20" t="str">
        <f>VLOOKUP(A1890,rawdatas!A:C,3,FALSE)</f>
        <v>A94</v>
      </c>
      <c r="C1890" s="20" t="s">
        <v>8483</v>
      </c>
    </row>
    <row r="1891" spans="1:3" x14ac:dyDescent="0.25">
      <c r="A1891" s="20">
        <v>691239781</v>
      </c>
      <c r="B1891" s="20" t="str">
        <f>VLOOKUP(A1891,rawdatas!A:C,3,FALSE)</f>
        <v>A94</v>
      </c>
      <c r="C1891" s="20" t="s">
        <v>8484</v>
      </c>
    </row>
    <row r="1892" spans="1:3" x14ac:dyDescent="0.25">
      <c r="A1892" s="20">
        <v>691239781</v>
      </c>
      <c r="B1892" s="20" t="str">
        <f>VLOOKUP(A1892,rawdatas!A:C,3,FALSE)</f>
        <v>A94</v>
      </c>
      <c r="C1892" s="20" t="s">
        <v>8485</v>
      </c>
    </row>
    <row r="1893" spans="1:3" x14ac:dyDescent="0.25">
      <c r="A1893" s="20">
        <v>691239781</v>
      </c>
      <c r="B1893" s="20" t="str">
        <f>VLOOKUP(A1893,rawdatas!A:C,3,FALSE)</f>
        <v>A94</v>
      </c>
      <c r="C1893" s="20" t="s">
        <v>8486</v>
      </c>
    </row>
    <row r="1894" spans="1:3" x14ac:dyDescent="0.25">
      <c r="A1894" s="20">
        <v>691239781</v>
      </c>
      <c r="B1894" s="20" t="str">
        <f>VLOOKUP(A1894,rawdatas!A:C,3,FALSE)</f>
        <v>A94</v>
      </c>
      <c r="C1894" s="20" t="s">
        <v>8487</v>
      </c>
    </row>
    <row r="1895" spans="1:3" x14ac:dyDescent="0.25">
      <c r="A1895" s="20">
        <v>691239781</v>
      </c>
      <c r="B1895" s="20" t="str">
        <f>VLOOKUP(A1895,rawdatas!A:C,3,FALSE)</f>
        <v>A94</v>
      </c>
      <c r="C1895" s="20" t="s">
        <v>8488</v>
      </c>
    </row>
    <row r="1896" spans="1:3" x14ac:dyDescent="0.25">
      <c r="A1896" s="20">
        <v>691239781</v>
      </c>
      <c r="B1896" s="20" t="str">
        <f>VLOOKUP(A1896,rawdatas!A:C,3,FALSE)</f>
        <v>A94</v>
      </c>
      <c r="C1896" s="20" t="s">
        <v>8489</v>
      </c>
    </row>
    <row r="1897" spans="1:3" x14ac:dyDescent="0.25">
      <c r="A1897" s="20">
        <v>691239781</v>
      </c>
      <c r="B1897" s="20" t="str">
        <f>VLOOKUP(A1897,rawdatas!A:C,3,FALSE)</f>
        <v>A94</v>
      </c>
      <c r="C1897" s="20" t="s">
        <v>8490</v>
      </c>
    </row>
    <row r="1898" spans="1:3" x14ac:dyDescent="0.25">
      <c r="A1898" s="20">
        <v>691239781</v>
      </c>
      <c r="B1898" s="20" t="str">
        <f>VLOOKUP(A1898,rawdatas!A:C,3,FALSE)</f>
        <v>A94</v>
      </c>
      <c r="C1898" s="20" t="s">
        <v>8491</v>
      </c>
    </row>
    <row r="1899" spans="1:3" x14ac:dyDescent="0.25">
      <c r="A1899" s="20">
        <v>691239781</v>
      </c>
      <c r="B1899" s="20" t="str">
        <f>VLOOKUP(A1899,rawdatas!A:C,3,FALSE)</f>
        <v>A94</v>
      </c>
      <c r="C1899" s="20" t="s">
        <v>8492</v>
      </c>
    </row>
    <row r="1900" spans="1:3" x14ac:dyDescent="0.25">
      <c r="A1900" s="20">
        <v>691239781</v>
      </c>
      <c r="B1900" s="20" t="str">
        <f>VLOOKUP(A1900,rawdatas!A:C,3,FALSE)</f>
        <v>A94</v>
      </c>
      <c r="C1900" s="20" t="s">
        <v>8493</v>
      </c>
    </row>
    <row r="1901" spans="1:3" x14ac:dyDescent="0.25">
      <c r="A1901" s="20">
        <v>691239781</v>
      </c>
      <c r="B1901" s="20" t="str">
        <f>VLOOKUP(A1901,rawdatas!A:C,3,FALSE)</f>
        <v>A94</v>
      </c>
      <c r="C1901" s="20" t="s">
        <v>8494</v>
      </c>
    </row>
    <row r="1902" spans="1:3" x14ac:dyDescent="0.25">
      <c r="A1902" s="20">
        <v>691239781</v>
      </c>
      <c r="B1902" s="20" t="str">
        <f>VLOOKUP(A1902,rawdatas!A:C,3,FALSE)</f>
        <v>A94</v>
      </c>
      <c r="C1902" s="20" t="s">
        <v>8495</v>
      </c>
    </row>
    <row r="1903" spans="1:3" x14ac:dyDescent="0.25">
      <c r="A1903" s="20">
        <v>691239781</v>
      </c>
      <c r="B1903" s="20" t="str">
        <f>VLOOKUP(A1903,rawdatas!A:C,3,FALSE)</f>
        <v>A94</v>
      </c>
      <c r="C1903" s="20" t="s">
        <v>8496</v>
      </c>
    </row>
    <row r="1904" spans="1:3" x14ac:dyDescent="0.25">
      <c r="A1904" s="20">
        <v>691239781</v>
      </c>
      <c r="B1904" s="20" t="str">
        <f>VLOOKUP(A1904,rawdatas!A:C,3,FALSE)</f>
        <v>A94</v>
      </c>
      <c r="C1904" s="20" t="s">
        <v>8497</v>
      </c>
    </row>
    <row r="1905" spans="1:3" x14ac:dyDescent="0.25">
      <c r="A1905" s="20">
        <v>691239781</v>
      </c>
      <c r="B1905" s="20" t="str">
        <f>VLOOKUP(A1905,rawdatas!A:C,3,FALSE)</f>
        <v>A94</v>
      </c>
      <c r="C1905" s="20" t="s">
        <v>7560</v>
      </c>
    </row>
    <row r="1906" spans="1:3" x14ac:dyDescent="0.25">
      <c r="A1906" s="20">
        <v>691239781</v>
      </c>
      <c r="B1906" s="20" t="str">
        <f>VLOOKUP(A1906,rawdatas!A:C,3,FALSE)</f>
        <v>A94</v>
      </c>
      <c r="C1906" s="20" t="s">
        <v>8498</v>
      </c>
    </row>
    <row r="1907" spans="1:3" x14ac:dyDescent="0.25">
      <c r="A1907" s="20">
        <v>691239781</v>
      </c>
      <c r="B1907" s="20" t="str">
        <f>VLOOKUP(A1907,rawdatas!A:C,3,FALSE)</f>
        <v>A94</v>
      </c>
      <c r="C1907" s="20" t="s">
        <v>8499</v>
      </c>
    </row>
    <row r="1908" spans="1:3" x14ac:dyDescent="0.25">
      <c r="A1908" s="20">
        <v>691239781</v>
      </c>
      <c r="B1908" s="20" t="str">
        <f>VLOOKUP(A1908,rawdatas!A:C,3,FALSE)</f>
        <v>A94</v>
      </c>
      <c r="C1908" s="20" t="s">
        <v>8500</v>
      </c>
    </row>
    <row r="1909" spans="1:3" x14ac:dyDescent="0.25">
      <c r="A1909" s="20">
        <v>691239781</v>
      </c>
      <c r="B1909" s="20" t="str">
        <f>VLOOKUP(A1909,rawdatas!A:C,3,FALSE)</f>
        <v>A94</v>
      </c>
      <c r="C1909" s="20" t="s">
        <v>8501</v>
      </c>
    </row>
    <row r="1910" spans="1:3" x14ac:dyDescent="0.25">
      <c r="A1910" s="20">
        <v>691239781</v>
      </c>
      <c r="B1910" s="20" t="str">
        <f>VLOOKUP(A1910,rawdatas!A:C,3,FALSE)</f>
        <v>A94</v>
      </c>
      <c r="C1910" s="20" t="s">
        <v>8502</v>
      </c>
    </row>
    <row r="1911" spans="1:3" x14ac:dyDescent="0.25">
      <c r="A1911" s="20">
        <v>691239781</v>
      </c>
      <c r="B1911" s="20" t="str">
        <f>VLOOKUP(A1911,rawdatas!A:C,3,FALSE)</f>
        <v>A94</v>
      </c>
      <c r="C1911" s="20" t="s">
        <v>8503</v>
      </c>
    </row>
    <row r="1912" spans="1:3" x14ac:dyDescent="0.25">
      <c r="A1912" s="20">
        <v>691239781</v>
      </c>
      <c r="B1912" s="20" t="str">
        <f>VLOOKUP(A1912,rawdatas!A:C,3,FALSE)</f>
        <v>A94</v>
      </c>
      <c r="C1912" s="20" t="s">
        <v>8504</v>
      </c>
    </row>
    <row r="1913" spans="1:3" x14ac:dyDescent="0.25">
      <c r="A1913" s="20">
        <v>691239781</v>
      </c>
      <c r="B1913" s="20" t="str">
        <f>VLOOKUP(A1913,rawdatas!A:C,3,FALSE)</f>
        <v>A94</v>
      </c>
      <c r="C1913" s="20" t="s">
        <v>8505</v>
      </c>
    </row>
    <row r="1914" spans="1:3" x14ac:dyDescent="0.25">
      <c r="A1914" s="20">
        <v>691239781</v>
      </c>
      <c r="B1914" s="20" t="str">
        <f>VLOOKUP(A1914,rawdatas!A:C,3,FALSE)</f>
        <v>A94</v>
      </c>
      <c r="C1914" s="20" t="s">
        <v>8506</v>
      </c>
    </row>
    <row r="1915" spans="1:3" x14ac:dyDescent="0.25">
      <c r="A1915" s="20">
        <v>691239781</v>
      </c>
      <c r="B1915" s="20" t="str">
        <f>VLOOKUP(A1915,rawdatas!A:C,3,FALSE)</f>
        <v>A94</v>
      </c>
      <c r="C1915" s="20" t="s">
        <v>8507</v>
      </c>
    </row>
    <row r="1916" spans="1:3" x14ac:dyDescent="0.25">
      <c r="A1916" s="20">
        <v>691239781</v>
      </c>
      <c r="B1916" s="20" t="str">
        <f>VLOOKUP(A1916,rawdatas!A:C,3,FALSE)</f>
        <v>A94</v>
      </c>
      <c r="C1916" s="20" t="s">
        <v>8508</v>
      </c>
    </row>
    <row r="1917" spans="1:3" x14ac:dyDescent="0.25">
      <c r="A1917" s="20">
        <v>691239781</v>
      </c>
      <c r="B1917" s="20" t="str">
        <f>VLOOKUP(A1917,rawdatas!A:C,3,FALSE)</f>
        <v>A94</v>
      </c>
      <c r="C1917" s="20" t="s">
        <v>8509</v>
      </c>
    </row>
    <row r="1918" spans="1:3" x14ac:dyDescent="0.25">
      <c r="A1918" s="20">
        <v>691239781</v>
      </c>
      <c r="B1918" s="20" t="str">
        <f>VLOOKUP(A1918,rawdatas!A:C,3,FALSE)</f>
        <v>A94</v>
      </c>
      <c r="C1918" s="20" t="s">
        <v>8510</v>
      </c>
    </row>
    <row r="1919" spans="1:3" x14ac:dyDescent="0.25">
      <c r="A1919" s="20">
        <v>691239781</v>
      </c>
      <c r="B1919" s="20" t="str">
        <f>VLOOKUP(A1919,rawdatas!A:C,3,FALSE)</f>
        <v>A94</v>
      </c>
      <c r="C1919" s="20" t="s">
        <v>8511</v>
      </c>
    </row>
    <row r="1920" spans="1:3" x14ac:dyDescent="0.25">
      <c r="A1920" s="20">
        <v>333947866</v>
      </c>
      <c r="B1920" s="20" t="str">
        <f>VLOOKUP(A1920,rawdatas!A:C,3,FALSE)</f>
        <v>A95</v>
      </c>
      <c r="C1920" s="20" t="s">
        <v>8512</v>
      </c>
    </row>
    <row r="1921" spans="1:3" x14ac:dyDescent="0.25">
      <c r="A1921" s="20">
        <v>333947866</v>
      </c>
      <c r="B1921" s="20" t="str">
        <f>VLOOKUP(A1921,rawdatas!A:C,3,FALSE)</f>
        <v>A95</v>
      </c>
      <c r="C1921" s="20" t="s">
        <v>8513</v>
      </c>
    </row>
    <row r="1922" spans="1:3" x14ac:dyDescent="0.25">
      <c r="A1922" s="20">
        <v>333947866</v>
      </c>
      <c r="B1922" s="20" t="str">
        <f>VLOOKUP(A1922,rawdatas!A:C,3,FALSE)</f>
        <v>A95</v>
      </c>
      <c r="C1922" s="20" t="s">
        <v>8514</v>
      </c>
    </row>
    <row r="1923" spans="1:3" x14ac:dyDescent="0.25">
      <c r="A1923" s="20">
        <v>723120479</v>
      </c>
      <c r="B1923" s="20" t="str">
        <f>VLOOKUP(A1923,rawdatas!A:C,3,FALSE)</f>
        <v>A96</v>
      </c>
      <c r="C1923" s="20" t="s">
        <v>8515</v>
      </c>
    </row>
    <row r="1924" spans="1:3" x14ac:dyDescent="0.25">
      <c r="A1924" s="20">
        <v>723120479</v>
      </c>
      <c r="B1924" s="20" t="str">
        <f>VLOOKUP(A1924,rawdatas!A:C,3,FALSE)</f>
        <v>A96</v>
      </c>
      <c r="C1924" s="20" t="s">
        <v>8516</v>
      </c>
    </row>
    <row r="1925" spans="1:3" x14ac:dyDescent="0.25">
      <c r="A1925" s="20">
        <v>723120479</v>
      </c>
      <c r="B1925" s="20" t="str">
        <f>VLOOKUP(A1925,rawdatas!A:C,3,FALSE)</f>
        <v>A96</v>
      </c>
      <c r="C1925" s="20" t="s">
        <v>8517</v>
      </c>
    </row>
    <row r="1926" spans="1:3" x14ac:dyDescent="0.25">
      <c r="A1926" s="20">
        <v>723120479</v>
      </c>
      <c r="B1926" s="20" t="str">
        <f>VLOOKUP(A1926,rawdatas!A:C,3,FALSE)</f>
        <v>A96</v>
      </c>
      <c r="C1926" s="20" t="s">
        <v>8518</v>
      </c>
    </row>
    <row r="1927" spans="1:3" x14ac:dyDescent="0.25">
      <c r="A1927" s="20">
        <v>723120479</v>
      </c>
      <c r="B1927" s="20" t="str">
        <f>VLOOKUP(A1927,rawdatas!A:C,3,FALSE)</f>
        <v>A96</v>
      </c>
      <c r="C1927" s="20" t="s">
        <v>8519</v>
      </c>
    </row>
    <row r="1928" spans="1:3" x14ac:dyDescent="0.25">
      <c r="A1928" s="20">
        <v>723120479</v>
      </c>
      <c r="B1928" s="20" t="str">
        <f>VLOOKUP(A1928,rawdatas!A:C,3,FALSE)</f>
        <v>A96</v>
      </c>
      <c r="C1928" s="20" t="s">
        <v>8513</v>
      </c>
    </row>
    <row r="1929" spans="1:3" x14ac:dyDescent="0.25">
      <c r="A1929" s="20">
        <v>723120479</v>
      </c>
      <c r="B1929" s="20" t="str">
        <f>VLOOKUP(A1929,rawdatas!A:C,3,FALSE)</f>
        <v>A96</v>
      </c>
      <c r="C1929" s="20" t="s">
        <v>8514</v>
      </c>
    </row>
    <row r="1930" spans="1:3" x14ac:dyDescent="0.25">
      <c r="A1930" s="20">
        <v>723120479</v>
      </c>
      <c r="B1930" s="20" t="str">
        <f>VLOOKUP(A1930,rawdatas!A:C,3,FALSE)</f>
        <v>A96</v>
      </c>
      <c r="C1930" s="20" t="s">
        <v>8520</v>
      </c>
    </row>
    <row r="1931" spans="1:3" x14ac:dyDescent="0.25">
      <c r="A1931" s="20">
        <v>723120479</v>
      </c>
      <c r="B1931" s="20" t="str">
        <f>VLOOKUP(A1931,rawdatas!A:C,3,FALSE)</f>
        <v>A96</v>
      </c>
      <c r="C1931" s="20" t="s">
        <v>8521</v>
      </c>
    </row>
    <row r="1932" spans="1:3" x14ac:dyDescent="0.25">
      <c r="A1932" s="20">
        <v>723120479</v>
      </c>
      <c r="B1932" s="20" t="str">
        <f>VLOOKUP(A1932,rawdatas!A:C,3,FALSE)</f>
        <v>A96</v>
      </c>
      <c r="C1932" s="20" t="s">
        <v>8522</v>
      </c>
    </row>
    <row r="1933" spans="1:3" x14ac:dyDescent="0.25">
      <c r="A1933" s="20">
        <v>723120479</v>
      </c>
      <c r="B1933" s="20" t="str">
        <f>VLOOKUP(A1933,rawdatas!A:C,3,FALSE)</f>
        <v>A96</v>
      </c>
      <c r="C1933" s="20" t="s">
        <v>8523</v>
      </c>
    </row>
    <row r="1934" spans="1:3" x14ac:dyDescent="0.25">
      <c r="A1934" s="20">
        <v>110175173</v>
      </c>
      <c r="B1934" s="20" t="str">
        <f>VLOOKUP(A1934,rawdatas!A:C,3,FALSE)</f>
        <v>A97</v>
      </c>
      <c r="C1934" s="20" t="s">
        <v>8524</v>
      </c>
    </row>
    <row r="1935" spans="1:3" x14ac:dyDescent="0.25">
      <c r="A1935" s="20">
        <v>110175173</v>
      </c>
      <c r="B1935" s="20" t="str">
        <f>VLOOKUP(A1935,rawdatas!A:C,3,FALSE)</f>
        <v>A97</v>
      </c>
      <c r="C1935" s="20" t="s">
        <v>8525</v>
      </c>
    </row>
    <row r="1936" spans="1:3" x14ac:dyDescent="0.25">
      <c r="A1936" s="20">
        <v>110175173</v>
      </c>
      <c r="B1936" s="20" t="str">
        <f>VLOOKUP(A1936,rawdatas!A:C,3,FALSE)</f>
        <v>A97</v>
      </c>
      <c r="C1936" s="20" t="s">
        <v>8526</v>
      </c>
    </row>
    <row r="1937" spans="1:3" x14ac:dyDescent="0.25">
      <c r="A1937" s="20">
        <v>110175173</v>
      </c>
      <c r="B1937" s="20" t="str">
        <f>VLOOKUP(A1937,rawdatas!A:C,3,FALSE)</f>
        <v>A97</v>
      </c>
      <c r="C1937" s="20" t="s">
        <v>8527</v>
      </c>
    </row>
    <row r="1938" spans="1:3" x14ac:dyDescent="0.25">
      <c r="A1938" s="20">
        <v>110175173</v>
      </c>
      <c r="B1938" s="20" t="str">
        <f>VLOOKUP(A1938,rawdatas!A:C,3,FALSE)</f>
        <v>A97</v>
      </c>
      <c r="C1938" s="20" t="s">
        <v>8528</v>
      </c>
    </row>
    <row r="1939" spans="1:3" x14ac:dyDescent="0.25">
      <c r="A1939" s="20">
        <v>110175173</v>
      </c>
      <c r="B1939" s="20" t="str">
        <f>VLOOKUP(A1939,rawdatas!A:C,3,FALSE)</f>
        <v>A97</v>
      </c>
      <c r="C1939" s="20" t="s">
        <v>8529</v>
      </c>
    </row>
    <row r="1940" spans="1:3" x14ac:dyDescent="0.25">
      <c r="A1940" s="20">
        <v>110175173</v>
      </c>
      <c r="B1940" s="20" t="str">
        <f>VLOOKUP(A1940,rawdatas!A:C,3,FALSE)</f>
        <v>A97</v>
      </c>
      <c r="C1940" s="20" t="s">
        <v>8530</v>
      </c>
    </row>
    <row r="1941" spans="1:3" x14ac:dyDescent="0.25">
      <c r="A1941" s="20">
        <v>110175173</v>
      </c>
      <c r="B1941" s="20" t="str">
        <f>VLOOKUP(A1941,rawdatas!A:C,3,FALSE)</f>
        <v>A97</v>
      </c>
      <c r="C1941" s="20" t="s">
        <v>8531</v>
      </c>
    </row>
    <row r="1942" spans="1:3" x14ac:dyDescent="0.25">
      <c r="A1942" s="20">
        <v>110175173</v>
      </c>
      <c r="B1942" s="20" t="str">
        <f>VLOOKUP(A1942,rawdatas!A:C,3,FALSE)</f>
        <v>A97</v>
      </c>
      <c r="C1942" s="20" t="s">
        <v>8532</v>
      </c>
    </row>
    <row r="1943" spans="1:3" x14ac:dyDescent="0.25">
      <c r="A1943" s="20">
        <v>110175173</v>
      </c>
      <c r="B1943" s="20" t="str">
        <f>VLOOKUP(A1943,rawdatas!A:C,3,FALSE)</f>
        <v>A97</v>
      </c>
      <c r="C1943" s="20" t="s">
        <v>8533</v>
      </c>
    </row>
    <row r="1944" spans="1:3" x14ac:dyDescent="0.25">
      <c r="A1944" s="20">
        <v>110175173</v>
      </c>
      <c r="B1944" s="20" t="str">
        <f>VLOOKUP(A1944,rawdatas!A:C,3,FALSE)</f>
        <v>A97</v>
      </c>
      <c r="C1944" s="20" t="s">
        <v>8534</v>
      </c>
    </row>
    <row r="1945" spans="1:3" x14ac:dyDescent="0.25">
      <c r="A1945" s="20">
        <v>110175173</v>
      </c>
      <c r="B1945" s="20" t="str">
        <f>VLOOKUP(A1945,rawdatas!A:C,3,FALSE)</f>
        <v>A97</v>
      </c>
      <c r="C1945" s="20" t="s">
        <v>8535</v>
      </c>
    </row>
    <row r="1946" spans="1:3" x14ac:dyDescent="0.25">
      <c r="A1946" s="20">
        <v>110175173</v>
      </c>
      <c r="B1946" s="20" t="str">
        <f>VLOOKUP(A1946,rawdatas!A:C,3,FALSE)</f>
        <v>A97</v>
      </c>
      <c r="C1946" s="20" t="s">
        <v>8536</v>
      </c>
    </row>
    <row r="1947" spans="1:3" x14ac:dyDescent="0.25">
      <c r="A1947" s="20">
        <v>110175173</v>
      </c>
      <c r="B1947" s="20" t="str">
        <f>VLOOKUP(A1947,rawdatas!A:C,3,FALSE)</f>
        <v>A97</v>
      </c>
      <c r="C1947" s="20" t="s">
        <v>8537</v>
      </c>
    </row>
    <row r="1948" spans="1:3" x14ac:dyDescent="0.25">
      <c r="A1948" s="20">
        <v>110175173</v>
      </c>
      <c r="B1948" s="20" t="str">
        <f>VLOOKUP(A1948,rawdatas!A:C,3,FALSE)</f>
        <v>A97</v>
      </c>
      <c r="C1948" s="20" t="s">
        <v>8538</v>
      </c>
    </row>
    <row r="1949" spans="1:3" x14ac:dyDescent="0.25">
      <c r="A1949" s="20">
        <v>110175173</v>
      </c>
      <c r="B1949" s="20" t="str">
        <f>VLOOKUP(A1949,rawdatas!A:C,3,FALSE)</f>
        <v>A97</v>
      </c>
      <c r="C1949" s="20" t="s">
        <v>8539</v>
      </c>
    </row>
    <row r="1950" spans="1:3" x14ac:dyDescent="0.25">
      <c r="A1950" s="20">
        <v>110175173</v>
      </c>
      <c r="B1950" s="20" t="str">
        <f>VLOOKUP(A1950,rawdatas!A:C,3,FALSE)</f>
        <v>A97</v>
      </c>
      <c r="C1950" s="20" t="s">
        <v>8540</v>
      </c>
    </row>
    <row r="1951" spans="1:3" x14ac:dyDescent="0.25">
      <c r="A1951" s="20">
        <v>110175173</v>
      </c>
      <c r="B1951" s="20" t="str">
        <f>VLOOKUP(A1951,rawdatas!A:C,3,FALSE)</f>
        <v>A97</v>
      </c>
      <c r="C1951" s="20" t="s">
        <v>8541</v>
      </c>
    </row>
    <row r="1952" spans="1:3" x14ac:dyDescent="0.25">
      <c r="A1952" s="20">
        <v>260796527</v>
      </c>
      <c r="B1952" s="20" t="str">
        <f>VLOOKUP(A1952,rawdatas!A:C,3,FALSE)</f>
        <v>A98</v>
      </c>
      <c r="C1952" s="20" t="s">
        <v>8542</v>
      </c>
    </row>
    <row r="1953" spans="1:3" x14ac:dyDescent="0.25">
      <c r="A1953" s="20">
        <v>260796527</v>
      </c>
      <c r="B1953" s="20" t="str">
        <f>VLOOKUP(A1953,rawdatas!A:C,3,FALSE)</f>
        <v>A98</v>
      </c>
      <c r="C1953" s="20" t="s">
        <v>8543</v>
      </c>
    </row>
    <row r="1954" spans="1:3" x14ac:dyDescent="0.25">
      <c r="A1954" s="20">
        <v>260796527</v>
      </c>
      <c r="B1954" s="20" t="str">
        <f>VLOOKUP(A1954,rawdatas!A:C,3,FALSE)</f>
        <v>A98</v>
      </c>
      <c r="C1954" s="20" t="s">
        <v>8544</v>
      </c>
    </row>
    <row r="1955" spans="1:3" x14ac:dyDescent="0.25">
      <c r="A1955" s="20">
        <v>260796527</v>
      </c>
      <c r="B1955" s="20" t="str">
        <f>VLOOKUP(A1955,rawdatas!A:C,3,FALSE)</f>
        <v>A98</v>
      </c>
      <c r="C1955" s="20" t="s">
        <v>8545</v>
      </c>
    </row>
    <row r="1956" spans="1:3" x14ac:dyDescent="0.25">
      <c r="A1956" s="20">
        <v>260796527</v>
      </c>
      <c r="B1956" s="20" t="str">
        <f>VLOOKUP(A1956,rawdatas!A:C,3,FALSE)</f>
        <v>A98</v>
      </c>
      <c r="C1956" s="20" t="s">
        <v>8546</v>
      </c>
    </row>
    <row r="1957" spans="1:3" x14ac:dyDescent="0.25">
      <c r="A1957" s="20">
        <v>260796527</v>
      </c>
      <c r="B1957" s="20" t="str">
        <f>VLOOKUP(A1957,rawdatas!A:C,3,FALSE)</f>
        <v>A98</v>
      </c>
      <c r="C1957" s="20" t="s">
        <v>8547</v>
      </c>
    </row>
    <row r="1958" spans="1:3" x14ac:dyDescent="0.25">
      <c r="A1958" s="20">
        <v>260796527</v>
      </c>
      <c r="B1958" s="20" t="str">
        <f>VLOOKUP(A1958,rawdatas!A:C,3,FALSE)</f>
        <v>A98</v>
      </c>
      <c r="C1958" s="20" t="s">
        <v>8548</v>
      </c>
    </row>
    <row r="1959" spans="1:3" x14ac:dyDescent="0.25">
      <c r="A1959" s="20">
        <v>260796527</v>
      </c>
      <c r="B1959" s="20" t="str">
        <f>VLOOKUP(A1959,rawdatas!A:C,3,FALSE)</f>
        <v>A98</v>
      </c>
      <c r="C1959" s="20" t="s">
        <v>8549</v>
      </c>
    </row>
    <row r="1960" spans="1:3" x14ac:dyDescent="0.25">
      <c r="A1960" s="20">
        <v>260796527</v>
      </c>
      <c r="B1960" s="20" t="str">
        <f>VLOOKUP(A1960,rawdatas!A:C,3,FALSE)</f>
        <v>A98</v>
      </c>
      <c r="C1960" s="20" t="s">
        <v>8550</v>
      </c>
    </row>
    <row r="1961" spans="1:3" x14ac:dyDescent="0.25">
      <c r="A1961" s="20">
        <v>260796527</v>
      </c>
      <c r="B1961" s="20" t="str">
        <f>VLOOKUP(A1961,rawdatas!A:C,3,FALSE)</f>
        <v>A98</v>
      </c>
      <c r="C1961" s="20" t="s">
        <v>8551</v>
      </c>
    </row>
    <row r="1962" spans="1:3" x14ac:dyDescent="0.25">
      <c r="A1962" s="20">
        <v>260796527</v>
      </c>
      <c r="B1962" s="20" t="str">
        <f>VLOOKUP(A1962,rawdatas!A:C,3,FALSE)</f>
        <v>A98</v>
      </c>
      <c r="C1962" s="20" t="s">
        <v>8552</v>
      </c>
    </row>
    <row r="1963" spans="1:3" x14ac:dyDescent="0.25">
      <c r="A1963" s="20">
        <v>260796527</v>
      </c>
      <c r="B1963" s="20" t="str">
        <f>VLOOKUP(A1963,rawdatas!A:C,3,FALSE)</f>
        <v>A98</v>
      </c>
      <c r="C1963" s="20" t="s">
        <v>8553</v>
      </c>
    </row>
    <row r="1964" spans="1:3" x14ac:dyDescent="0.25">
      <c r="A1964" s="20">
        <v>260796527</v>
      </c>
      <c r="B1964" s="20" t="str">
        <f>VLOOKUP(A1964,rawdatas!A:C,3,FALSE)</f>
        <v>A98</v>
      </c>
      <c r="C1964" s="20" t="s">
        <v>8554</v>
      </c>
    </row>
    <row r="1965" spans="1:3" x14ac:dyDescent="0.25">
      <c r="A1965" s="20">
        <v>260796527</v>
      </c>
      <c r="B1965" s="20" t="str">
        <f>VLOOKUP(A1965,rawdatas!A:C,3,FALSE)</f>
        <v>A98</v>
      </c>
      <c r="C1965" s="20" t="s">
        <v>8555</v>
      </c>
    </row>
    <row r="1966" spans="1:3" x14ac:dyDescent="0.25">
      <c r="A1966" s="20">
        <v>260796527</v>
      </c>
      <c r="B1966" s="20" t="str">
        <f>VLOOKUP(A1966,rawdatas!A:C,3,FALSE)</f>
        <v>A98</v>
      </c>
      <c r="C1966" s="20" t="s">
        <v>8556</v>
      </c>
    </row>
    <row r="1967" spans="1:3" x14ac:dyDescent="0.25">
      <c r="A1967" s="20">
        <v>260796527</v>
      </c>
      <c r="B1967" s="20" t="str">
        <f>VLOOKUP(A1967,rawdatas!A:C,3,FALSE)</f>
        <v>A98</v>
      </c>
      <c r="C1967" s="20" t="s">
        <v>8557</v>
      </c>
    </row>
    <row r="1968" spans="1:3" x14ac:dyDescent="0.25">
      <c r="A1968" s="20">
        <v>260796527</v>
      </c>
      <c r="B1968" s="20" t="str">
        <f>VLOOKUP(A1968,rawdatas!A:C,3,FALSE)</f>
        <v>A98</v>
      </c>
      <c r="C1968" s="20" t="s">
        <v>8558</v>
      </c>
    </row>
    <row r="1969" spans="1:3" x14ac:dyDescent="0.25">
      <c r="A1969" s="20">
        <v>260796527</v>
      </c>
      <c r="B1969" s="20" t="str">
        <f>VLOOKUP(A1969,rawdatas!A:C,3,FALSE)</f>
        <v>A98</v>
      </c>
      <c r="C1969" s="20" t="s">
        <v>8559</v>
      </c>
    </row>
    <row r="1970" spans="1:3" x14ac:dyDescent="0.25">
      <c r="A1970" s="20">
        <v>260796527</v>
      </c>
      <c r="B1970" s="20" t="str">
        <f>VLOOKUP(A1970,rawdatas!A:C,3,FALSE)</f>
        <v>A98</v>
      </c>
      <c r="C1970" s="20" t="s">
        <v>8560</v>
      </c>
    </row>
    <row r="1971" spans="1:3" x14ac:dyDescent="0.25">
      <c r="A1971" s="20">
        <v>260796527</v>
      </c>
      <c r="B1971" s="20" t="str">
        <f>VLOOKUP(A1971,rawdatas!A:C,3,FALSE)</f>
        <v>A98</v>
      </c>
      <c r="C1971" s="20" t="s">
        <v>8561</v>
      </c>
    </row>
    <row r="1972" spans="1:3" x14ac:dyDescent="0.25">
      <c r="A1972" s="20">
        <v>260796527</v>
      </c>
      <c r="B1972" s="20" t="str">
        <f>VLOOKUP(A1972,rawdatas!A:C,3,FALSE)</f>
        <v>A98</v>
      </c>
      <c r="C1972" s="20" t="s">
        <v>8562</v>
      </c>
    </row>
    <row r="1973" spans="1:3" x14ac:dyDescent="0.25">
      <c r="A1973" s="20">
        <v>260796527</v>
      </c>
      <c r="B1973" s="20" t="str">
        <f>VLOOKUP(A1973,rawdatas!A:C,3,FALSE)</f>
        <v>A98</v>
      </c>
      <c r="C1973" s="20" t="s">
        <v>8563</v>
      </c>
    </row>
    <row r="1974" spans="1:3" x14ac:dyDescent="0.25">
      <c r="A1974" s="20">
        <v>260796527</v>
      </c>
      <c r="B1974" s="20" t="str">
        <f>VLOOKUP(A1974,rawdatas!A:C,3,FALSE)</f>
        <v>A98</v>
      </c>
      <c r="C1974" s="20" t="s">
        <v>8564</v>
      </c>
    </row>
    <row r="1975" spans="1:3" x14ac:dyDescent="0.25">
      <c r="A1975" s="20">
        <v>260796527</v>
      </c>
      <c r="B1975" s="20" t="str">
        <f>VLOOKUP(A1975,rawdatas!A:C,3,FALSE)</f>
        <v>A98</v>
      </c>
      <c r="C1975" s="20" t="s">
        <v>8565</v>
      </c>
    </row>
    <row r="1976" spans="1:3" x14ac:dyDescent="0.25">
      <c r="A1976" s="20">
        <v>260796527</v>
      </c>
      <c r="B1976" s="20" t="str">
        <f>VLOOKUP(A1976,rawdatas!A:C,3,FALSE)</f>
        <v>A98</v>
      </c>
      <c r="C1976" s="20" t="s">
        <v>8566</v>
      </c>
    </row>
    <row r="1977" spans="1:3" x14ac:dyDescent="0.25">
      <c r="A1977" s="20">
        <v>260796527</v>
      </c>
      <c r="B1977" s="20" t="str">
        <f>VLOOKUP(A1977,rawdatas!A:C,3,FALSE)</f>
        <v>A98</v>
      </c>
      <c r="C1977" s="20" t="s">
        <v>8567</v>
      </c>
    </row>
    <row r="1978" spans="1:3" x14ac:dyDescent="0.25">
      <c r="A1978" s="20">
        <v>260796527</v>
      </c>
      <c r="B1978" s="20" t="str">
        <f>VLOOKUP(A1978,rawdatas!A:C,3,FALSE)</f>
        <v>A98</v>
      </c>
      <c r="C1978" s="20" t="s">
        <v>8568</v>
      </c>
    </row>
    <row r="1979" spans="1:3" x14ac:dyDescent="0.25">
      <c r="A1979" s="20">
        <v>260796527</v>
      </c>
      <c r="B1979" s="20" t="str">
        <f>VLOOKUP(A1979,rawdatas!A:C,3,FALSE)</f>
        <v>A98</v>
      </c>
      <c r="C1979" s="20" t="s">
        <v>8569</v>
      </c>
    </row>
    <row r="1980" spans="1:3" x14ac:dyDescent="0.25">
      <c r="A1980" s="20">
        <v>260796527</v>
      </c>
      <c r="B1980" s="20" t="str">
        <f>VLOOKUP(A1980,rawdatas!A:C,3,FALSE)</f>
        <v>A98</v>
      </c>
      <c r="C1980" s="20" t="s">
        <v>8570</v>
      </c>
    </row>
    <row r="1981" spans="1:3" x14ac:dyDescent="0.25">
      <c r="A1981" s="20">
        <v>260796527</v>
      </c>
      <c r="B1981" s="20" t="str">
        <f>VLOOKUP(A1981,rawdatas!A:C,3,FALSE)</f>
        <v>A98</v>
      </c>
      <c r="C1981" s="20" t="s">
        <v>8571</v>
      </c>
    </row>
    <row r="1982" spans="1:3" x14ac:dyDescent="0.25">
      <c r="A1982" s="20">
        <v>260796527</v>
      </c>
      <c r="B1982" s="20" t="str">
        <f>VLOOKUP(A1982,rawdatas!A:C,3,FALSE)</f>
        <v>A98</v>
      </c>
      <c r="C1982" s="20" t="s">
        <v>8572</v>
      </c>
    </row>
    <row r="1983" spans="1:3" x14ac:dyDescent="0.25">
      <c r="A1983" s="20">
        <v>260796527</v>
      </c>
      <c r="B1983" s="20" t="str">
        <f>VLOOKUP(A1983,rawdatas!A:C,3,FALSE)</f>
        <v>A98</v>
      </c>
      <c r="C1983" s="20" t="s">
        <v>8573</v>
      </c>
    </row>
    <row r="1984" spans="1:3" x14ac:dyDescent="0.25">
      <c r="A1984" s="20">
        <v>260796527</v>
      </c>
      <c r="B1984" s="20" t="str">
        <f>VLOOKUP(A1984,rawdatas!A:C,3,FALSE)</f>
        <v>A98</v>
      </c>
      <c r="C1984" s="20" t="s">
        <v>8574</v>
      </c>
    </row>
    <row r="1985" spans="1:3" x14ac:dyDescent="0.25">
      <c r="A1985" s="20">
        <v>260796527</v>
      </c>
      <c r="B1985" s="20" t="str">
        <f>VLOOKUP(A1985,rawdatas!A:C,3,FALSE)</f>
        <v>A98</v>
      </c>
      <c r="C1985" s="20" t="s">
        <v>8575</v>
      </c>
    </row>
    <row r="1986" spans="1:3" x14ac:dyDescent="0.25">
      <c r="A1986" s="20">
        <v>260796527</v>
      </c>
      <c r="B1986" s="20" t="str">
        <f>VLOOKUP(A1986,rawdatas!A:C,3,FALSE)</f>
        <v>A98</v>
      </c>
      <c r="C1986" s="20" t="s">
        <v>8576</v>
      </c>
    </row>
    <row r="1987" spans="1:3" x14ac:dyDescent="0.25">
      <c r="A1987" s="20">
        <v>260796527</v>
      </c>
      <c r="B1987" s="20" t="str">
        <f>VLOOKUP(A1987,rawdatas!A:C,3,FALSE)</f>
        <v>A98</v>
      </c>
      <c r="C1987" s="20" t="s">
        <v>8577</v>
      </c>
    </row>
    <row r="1988" spans="1:3" x14ac:dyDescent="0.25">
      <c r="A1988" s="20">
        <v>260796527</v>
      </c>
      <c r="B1988" s="20" t="str">
        <f>VLOOKUP(A1988,rawdatas!A:C,3,FALSE)</f>
        <v>A98</v>
      </c>
      <c r="C1988" s="20" t="s">
        <v>8578</v>
      </c>
    </row>
    <row r="1989" spans="1:3" x14ac:dyDescent="0.25">
      <c r="A1989" s="20">
        <v>260796527</v>
      </c>
      <c r="B1989" s="20" t="str">
        <f>VLOOKUP(A1989,rawdatas!A:C,3,FALSE)</f>
        <v>A98</v>
      </c>
      <c r="C1989" s="20" t="s">
        <v>8579</v>
      </c>
    </row>
    <row r="1990" spans="1:3" x14ac:dyDescent="0.25">
      <c r="A1990" s="20">
        <v>260796527</v>
      </c>
      <c r="B1990" s="20" t="str">
        <f>VLOOKUP(A1990,rawdatas!A:C,3,FALSE)</f>
        <v>A98</v>
      </c>
      <c r="C1990" s="20" t="s">
        <v>8580</v>
      </c>
    </row>
    <row r="1991" spans="1:3" x14ac:dyDescent="0.25">
      <c r="A1991" s="20">
        <v>260796527</v>
      </c>
      <c r="B1991" s="20" t="str">
        <f>VLOOKUP(A1991,rawdatas!A:C,3,FALSE)</f>
        <v>A98</v>
      </c>
      <c r="C1991" s="20" t="s">
        <v>8581</v>
      </c>
    </row>
    <row r="1992" spans="1:3" x14ac:dyDescent="0.25">
      <c r="A1992" s="20">
        <v>260796527</v>
      </c>
      <c r="B1992" s="20" t="str">
        <f>VLOOKUP(A1992,rawdatas!A:C,3,FALSE)</f>
        <v>A98</v>
      </c>
      <c r="C1992" s="20" t="s">
        <v>8582</v>
      </c>
    </row>
    <row r="1993" spans="1:3" x14ac:dyDescent="0.25">
      <c r="A1993" s="20">
        <v>260796527</v>
      </c>
      <c r="B1993" s="20" t="str">
        <f>VLOOKUP(A1993,rawdatas!A:C,3,FALSE)</f>
        <v>A98</v>
      </c>
      <c r="C1993" s="20" t="s">
        <v>8583</v>
      </c>
    </row>
    <row r="1994" spans="1:3" x14ac:dyDescent="0.25">
      <c r="A1994" s="20">
        <v>260796527</v>
      </c>
      <c r="B1994" s="20" t="str">
        <f>VLOOKUP(A1994,rawdatas!A:C,3,FALSE)</f>
        <v>A98</v>
      </c>
      <c r="C1994" s="20" t="s">
        <v>8584</v>
      </c>
    </row>
    <row r="1995" spans="1:3" x14ac:dyDescent="0.25">
      <c r="A1995" s="20">
        <v>260796527</v>
      </c>
      <c r="B1995" s="20" t="str">
        <f>VLOOKUP(A1995,rawdatas!A:C,3,FALSE)</f>
        <v>A98</v>
      </c>
      <c r="C1995" s="20" t="s">
        <v>8585</v>
      </c>
    </row>
    <row r="1996" spans="1:3" x14ac:dyDescent="0.25">
      <c r="A1996" s="20">
        <v>260796527</v>
      </c>
      <c r="B1996" s="20" t="str">
        <f>VLOOKUP(A1996,rawdatas!A:C,3,FALSE)</f>
        <v>A98</v>
      </c>
      <c r="C1996" s="20" t="s">
        <v>8586</v>
      </c>
    </row>
    <row r="1997" spans="1:3" x14ac:dyDescent="0.25">
      <c r="A1997" s="20">
        <v>260796527</v>
      </c>
      <c r="B1997" s="20" t="str">
        <f>VLOOKUP(A1997,rawdatas!A:C,3,FALSE)</f>
        <v>A98</v>
      </c>
      <c r="C1997" s="20" t="s">
        <v>8587</v>
      </c>
    </row>
    <row r="1998" spans="1:3" x14ac:dyDescent="0.25">
      <c r="A1998" s="20">
        <v>260796527</v>
      </c>
      <c r="B1998" s="20" t="str">
        <f>VLOOKUP(A1998,rawdatas!A:C,3,FALSE)</f>
        <v>A98</v>
      </c>
      <c r="C1998" s="20" t="s">
        <v>8588</v>
      </c>
    </row>
    <row r="1999" spans="1:3" x14ac:dyDescent="0.25">
      <c r="A1999" s="20">
        <v>260796527</v>
      </c>
      <c r="B1999" s="20" t="str">
        <f>VLOOKUP(A1999,rawdatas!A:C,3,FALSE)</f>
        <v>A98</v>
      </c>
      <c r="C1999" s="20" t="s">
        <v>8589</v>
      </c>
    </row>
    <row r="2000" spans="1:3" x14ac:dyDescent="0.25">
      <c r="A2000" s="20">
        <v>260796527</v>
      </c>
      <c r="B2000" s="20" t="str">
        <f>VLOOKUP(A2000,rawdatas!A:C,3,FALSE)</f>
        <v>A98</v>
      </c>
      <c r="C2000" s="20" t="s">
        <v>8590</v>
      </c>
    </row>
    <row r="2001" spans="1:3" x14ac:dyDescent="0.25">
      <c r="A2001" s="20">
        <v>260796527</v>
      </c>
      <c r="B2001" s="20" t="str">
        <f>VLOOKUP(A2001,rawdatas!A:C,3,FALSE)</f>
        <v>A98</v>
      </c>
      <c r="C2001" s="20" t="s">
        <v>8591</v>
      </c>
    </row>
    <row r="2002" spans="1:3" x14ac:dyDescent="0.25">
      <c r="A2002" s="20">
        <v>260796527</v>
      </c>
      <c r="B2002" s="20" t="str">
        <f>VLOOKUP(A2002,rawdatas!A:C,3,FALSE)</f>
        <v>A98</v>
      </c>
      <c r="C2002" s="20" t="s">
        <v>8592</v>
      </c>
    </row>
    <row r="2003" spans="1:3" x14ac:dyDescent="0.25">
      <c r="A2003" s="20">
        <v>260796527</v>
      </c>
      <c r="B2003" s="20" t="str">
        <f>VLOOKUP(A2003,rawdatas!A:C,3,FALSE)</f>
        <v>A98</v>
      </c>
      <c r="C2003" s="20" t="s">
        <v>8593</v>
      </c>
    </row>
    <row r="2004" spans="1:3" x14ac:dyDescent="0.25">
      <c r="A2004" s="20">
        <v>260796527</v>
      </c>
      <c r="B2004" s="20" t="str">
        <f>VLOOKUP(A2004,rawdatas!A:C,3,FALSE)</f>
        <v>A98</v>
      </c>
      <c r="C2004" s="20" t="s">
        <v>8594</v>
      </c>
    </row>
    <row r="2005" spans="1:3" x14ac:dyDescent="0.25">
      <c r="A2005" s="20">
        <v>260796527</v>
      </c>
      <c r="B2005" s="20" t="str">
        <f>VLOOKUP(A2005,rawdatas!A:C,3,FALSE)</f>
        <v>A98</v>
      </c>
      <c r="C2005" s="20" t="s">
        <v>8595</v>
      </c>
    </row>
    <row r="2006" spans="1:3" x14ac:dyDescent="0.25">
      <c r="A2006" s="20">
        <v>260796527</v>
      </c>
      <c r="B2006" s="20" t="str">
        <f>VLOOKUP(A2006,rawdatas!A:C,3,FALSE)</f>
        <v>A98</v>
      </c>
      <c r="C2006" s="20" t="s">
        <v>8596</v>
      </c>
    </row>
    <row r="2007" spans="1:3" x14ac:dyDescent="0.25">
      <c r="A2007" s="20">
        <v>260796527</v>
      </c>
      <c r="B2007" s="20" t="str">
        <f>VLOOKUP(A2007,rawdatas!A:C,3,FALSE)</f>
        <v>A98</v>
      </c>
      <c r="C2007" s="20" t="s">
        <v>8597</v>
      </c>
    </row>
    <row r="2008" spans="1:3" x14ac:dyDescent="0.25">
      <c r="A2008" s="20">
        <v>260796527</v>
      </c>
      <c r="B2008" s="20" t="str">
        <f>VLOOKUP(A2008,rawdatas!A:C,3,FALSE)</f>
        <v>A98</v>
      </c>
      <c r="C2008" s="20" t="s">
        <v>8598</v>
      </c>
    </row>
    <row r="2009" spans="1:3" x14ac:dyDescent="0.25">
      <c r="A2009" s="20">
        <v>260796527</v>
      </c>
      <c r="B2009" s="20" t="str">
        <f>VLOOKUP(A2009,rawdatas!A:C,3,FALSE)</f>
        <v>A98</v>
      </c>
      <c r="C2009" s="20" t="s">
        <v>8599</v>
      </c>
    </row>
    <row r="2010" spans="1:3" x14ac:dyDescent="0.25">
      <c r="A2010" s="20">
        <v>260796527</v>
      </c>
      <c r="B2010" s="20" t="str">
        <f>VLOOKUP(A2010,rawdatas!A:C,3,FALSE)</f>
        <v>A98</v>
      </c>
      <c r="C2010" s="20" t="s">
        <v>8600</v>
      </c>
    </row>
    <row r="2011" spans="1:3" x14ac:dyDescent="0.25">
      <c r="A2011" s="20">
        <v>260796527</v>
      </c>
      <c r="B2011" s="20" t="str">
        <f>VLOOKUP(A2011,rawdatas!A:C,3,FALSE)</f>
        <v>A98</v>
      </c>
      <c r="C2011" s="20" t="s">
        <v>8601</v>
      </c>
    </row>
    <row r="2012" spans="1:3" x14ac:dyDescent="0.25">
      <c r="A2012" s="20">
        <v>260796527</v>
      </c>
      <c r="B2012" s="20" t="str">
        <f>VLOOKUP(A2012,rawdatas!A:C,3,FALSE)</f>
        <v>A98</v>
      </c>
      <c r="C2012" s="20" t="s">
        <v>8602</v>
      </c>
    </row>
    <row r="2013" spans="1:3" x14ac:dyDescent="0.25">
      <c r="A2013" s="20">
        <v>260796527</v>
      </c>
      <c r="B2013" s="20" t="str">
        <f>VLOOKUP(A2013,rawdatas!A:C,3,FALSE)</f>
        <v>A98</v>
      </c>
      <c r="C2013" s="20" t="s">
        <v>8603</v>
      </c>
    </row>
    <row r="2014" spans="1:3" x14ac:dyDescent="0.25">
      <c r="A2014" s="20">
        <v>260796527</v>
      </c>
      <c r="B2014" s="20" t="str">
        <f>VLOOKUP(A2014,rawdatas!A:C,3,FALSE)</f>
        <v>A98</v>
      </c>
      <c r="C2014" s="20" t="s">
        <v>8604</v>
      </c>
    </row>
    <row r="2015" spans="1:3" x14ac:dyDescent="0.25">
      <c r="A2015" s="20">
        <v>260796527</v>
      </c>
      <c r="B2015" s="20" t="str">
        <f>VLOOKUP(A2015,rawdatas!A:C,3,FALSE)</f>
        <v>A98</v>
      </c>
      <c r="C2015" s="20" t="s">
        <v>8605</v>
      </c>
    </row>
    <row r="2016" spans="1:3" x14ac:dyDescent="0.25">
      <c r="A2016" s="20">
        <v>260796527</v>
      </c>
      <c r="B2016" s="20" t="str">
        <f>VLOOKUP(A2016,rawdatas!A:C,3,FALSE)</f>
        <v>A98</v>
      </c>
      <c r="C2016" s="20" t="s">
        <v>8606</v>
      </c>
    </row>
    <row r="2017" spans="1:3" x14ac:dyDescent="0.25">
      <c r="A2017" s="20">
        <v>260796527</v>
      </c>
      <c r="B2017" s="20" t="str">
        <f>VLOOKUP(A2017,rawdatas!A:C,3,FALSE)</f>
        <v>A98</v>
      </c>
      <c r="C2017" s="20" t="s">
        <v>8607</v>
      </c>
    </row>
    <row r="2018" spans="1:3" x14ac:dyDescent="0.25">
      <c r="A2018" s="20">
        <v>260796527</v>
      </c>
      <c r="B2018" s="20" t="str">
        <f>VLOOKUP(A2018,rawdatas!A:C,3,FALSE)</f>
        <v>A98</v>
      </c>
      <c r="C2018" s="20" t="s">
        <v>8608</v>
      </c>
    </row>
    <row r="2019" spans="1:3" x14ac:dyDescent="0.25">
      <c r="A2019" s="20">
        <v>260796527</v>
      </c>
      <c r="B2019" s="20" t="str">
        <f>VLOOKUP(A2019,rawdatas!A:C,3,FALSE)</f>
        <v>A98</v>
      </c>
      <c r="C2019" s="20" t="s">
        <v>8609</v>
      </c>
    </row>
    <row r="2020" spans="1:3" x14ac:dyDescent="0.25">
      <c r="A2020" s="20">
        <v>260796527</v>
      </c>
      <c r="B2020" s="20" t="str">
        <f>VLOOKUP(A2020,rawdatas!A:C,3,FALSE)</f>
        <v>A98</v>
      </c>
      <c r="C2020" s="20" t="s">
        <v>8610</v>
      </c>
    </row>
    <row r="2021" spans="1:3" x14ac:dyDescent="0.25">
      <c r="A2021" s="20">
        <v>260796527</v>
      </c>
      <c r="B2021" s="20" t="str">
        <f>VLOOKUP(A2021,rawdatas!A:C,3,FALSE)</f>
        <v>A98</v>
      </c>
      <c r="C2021" s="20" t="s">
        <v>8611</v>
      </c>
    </row>
    <row r="2022" spans="1:3" x14ac:dyDescent="0.25">
      <c r="A2022" s="20">
        <v>260796527</v>
      </c>
      <c r="B2022" s="20" t="str">
        <f>VLOOKUP(A2022,rawdatas!A:C,3,FALSE)</f>
        <v>A98</v>
      </c>
      <c r="C2022" s="20" t="s">
        <v>8612</v>
      </c>
    </row>
    <row r="2023" spans="1:3" x14ac:dyDescent="0.25">
      <c r="A2023" s="20">
        <v>260796527</v>
      </c>
      <c r="B2023" s="20" t="str">
        <f>VLOOKUP(A2023,rawdatas!A:C,3,FALSE)</f>
        <v>A98</v>
      </c>
      <c r="C2023" s="20" t="s">
        <v>8613</v>
      </c>
    </row>
    <row r="2024" spans="1:3" x14ac:dyDescent="0.25">
      <c r="A2024" s="20">
        <v>260796527</v>
      </c>
      <c r="B2024" s="20" t="str">
        <f>VLOOKUP(A2024,rawdatas!A:C,3,FALSE)</f>
        <v>A98</v>
      </c>
      <c r="C2024" s="20" t="s">
        <v>8614</v>
      </c>
    </row>
    <row r="2025" spans="1:3" x14ac:dyDescent="0.25">
      <c r="A2025" s="20">
        <v>260796527</v>
      </c>
      <c r="B2025" s="20" t="str">
        <f>VLOOKUP(A2025,rawdatas!A:C,3,FALSE)</f>
        <v>A98</v>
      </c>
      <c r="C2025" s="20" t="s">
        <v>8615</v>
      </c>
    </row>
    <row r="2026" spans="1:3" x14ac:dyDescent="0.25">
      <c r="A2026" s="20">
        <v>260796527</v>
      </c>
      <c r="B2026" s="20" t="str">
        <f>VLOOKUP(A2026,rawdatas!A:C,3,FALSE)</f>
        <v>A98</v>
      </c>
      <c r="C2026" s="20" t="s">
        <v>8616</v>
      </c>
    </row>
    <row r="2027" spans="1:3" x14ac:dyDescent="0.25">
      <c r="A2027" s="20">
        <v>260796527</v>
      </c>
      <c r="B2027" s="20" t="str">
        <f>VLOOKUP(A2027,rawdatas!A:C,3,FALSE)</f>
        <v>A98</v>
      </c>
      <c r="C2027" s="20" t="s">
        <v>8617</v>
      </c>
    </row>
    <row r="2028" spans="1:3" x14ac:dyDescent="0.25">
      <c r="A2028" s="20">
        <v>260796527</v>
      </c>
      <c r="B2028" s="20" t="str">
        <f>VLOOKUP(A2028,rawdatas!A:C,3,FALSE)</f>
        <v>A98</v>
      </c>
      <c r="C2028" s="20" t="s">
        <v>8618</v>
      </c>
    </row>
    <row r="2029" spans="1:3" x14ac:dyDescent="0.25">
      <c r="A2029" s="20">
        <v>260796527</v>
      </c>
      <c r="B2029" s="20" t="str">
        <f>VLOOKUP(A2029,rawdatas!A:C,3,FALSE)</f>
        <v>A98</v>
      </c>
      <c r="C2029" s="20" t="s">
        <v>8619</v>
      </c>
    </row>
    <row r="2030" spans="1:3" x14ac:dyDescent="0.25">
      <c r="A2030" s="20">
        <v>260796527</v>
      </c>
      <c r="B2030" s="20" t="str">
        <f>VLOOKUP(A2030,rawdatas!A:C,3,FALSE)</f>
        <v>A98</v>
      </c>
      <c r="C2030" s="20" t="s">
        <v>8620</v>
      </c>
    </row>
    <row r="2031" spans="1:3" x14ac:dyDescent="0.25">
      <c r="A2031" s="20">
        <v>260796527</v>
      </c>
      <c r="B2031" s="20" t="str">
        <f>VLOOKUP(A2031,rawdatas!A:C,3,FALSE)</f>
        <v>A98</v>
      </c>
      <c r="C2031" s="20" t="s">
        <v>8621</v>
      </c>
    </row>
    <row r="2032" spans="1:3" x14ac:dyDescent="0.25">
      <c r="A2032" s="20">
        <v>260796527</v>
      </c>
      <c r="B2032" s="20" t="str">
        <f>VLOOKUP(A2032,rawdatas!A:C,3,FALSE)</f>
        <v>A98</v>
      </c>
      <c r="C2032" s="20" t="s">
        <v>8622</v>
      </c>
    </row>
    <row r="2033" spans="1:3" x14ac:dyDescent="0.25">
      <c r="A2033" s="20">
        <v>260796527</v>
      </c>
      <c r="B2033" s="20" t="str">
        <f>VLOOKUP(A2033,rawdatas!A:C,3,FALSE)</f>
        <v>A98</v>
      </c>
      <c r="C2033" s="20" t="s">
        <v>8623</v>
      </c>
    </row>
    <row r="2034" spans="1:3" x14ac:dyDescent="0.25">
      <c r="A2034" s="20">
        <v>260796527</v>
      </c>
      <c r="B2034" s="20" t="str">
        <f>VLOOKUP(A2034,rawdatas!A:C,3,FALSE)</f>
        <v>A98</v>
      </c>
      <c r="C2034" s="20" t="s">
        <v>8624</v>
      </c>
    </row>
    <row r="2035" spans="1:3" x14ac:dyDescent="0.25">
      <c r="A2035" s="20">
        <v>260796527</v>
      </c>
      <c r="B2035" s="20" t="str">
        <f>VLOOKUP(A2035,rawdatas!A:C,3,FALSE)</f>
        <v>A98</v>
      </c>
      <c r="C2035" s="20" t="s">
        <v>8625</v>
      </c>
    </row>
    <row r="2036" spans="1:3" x14ac:dyDescent="0.25">
      <c r="A2036" s="20">
        <v>260796527</v>
      </c>
      <c r="B2036" s="20" t="str">
        <f>VLOOKUP(A2036,rawdatas!A:C,3,FALSE)</f>
        <v>A98</v>
      </c>
      <c r="C2036" s="20" t="s">
        <v>8626</v>
      </c>
    </row>
    <row r="2037" spans="1:3" x14ac:dyDescent="0.25">
      <c r="A2037" s="20">
        <v>260796527</v>
      </c>
      <c r="B2037" s="20" t="str">
        <f>VLOOKUP(A2037,rawdatas!A:C,3,FALSE)</f>
        <v>A98</v>
      </c>
      <c r="C2037" s="20" t="s">
        <v>8627</v>
      </c>
    </row>
    <row r="2038" spans="1:3" x14ac:dyDescent="0.25">
      <c r="A2038" s="20">
        <v>260796527</v>
      </c>
      <c r="B2038" s="20" t="str">
        <f>VLOOKUP(A2038,rawdatas!A:C,3,FALSE)</f>
        <v>A98</v>
      </c>
      <c r="C2038" s="20" t="s">
        <v>8628</v>
      </c>
    </row>
    <row r="2039" spans="1:3" x14ac:dyDescent="0.25">
      <c r="A2039" s="20">
        <v>135914772</v>
      </c>
      <c r="B2039" s="20" t="str">
        <f>VLOOKUP(A2039,rawdatas!A:C,3,FALSE)</f>
        <v>A99</v>
      </c>
      <c r="C2039" s="20" t="s">
        <v>8629</v>
      </c>
    </row>
    <row r="2040" spans="1:3" x14ac:dyDescent="0.25">
      <c r="A2040" s="20">
        <v>135914772</v>
      </c>
      <c r="B2040" s="20" t="str">
        <f>VLOOKUP(A2040,rawdatas!A:C,3,FALSE)</f>
        <v>A99</v>
      </c>
      <c r="C2040" s="20" t="s">
        <v>8630</v>
      </c>
    </row>
    <row r="2041" spans="1:3" x14ac:dyDescent="0.25">
      <c r="A2041" s="20">
        <v>135914772</v>
      </c>
      <c r="B2041" s="20" t="str">
        <f>VLOOKUP(A2041,rawdatas!A:C,3,FALSE)</f>
        <v>A99</v>
      </c>
      <c r="C2041" s="20" t="s">
        <v>8631</v>
      </c>
    </row>
    <row r="2042" spans="1:3" x14ac:dyDescent="0.25">
      <c r="A2042" s="20">
        <v>135914772</v>
      </c>
      <c r="B2042" s="20" t="str">
        <f>VLOOKUP(A2042,rawdatas!A:C,3,FALSE)</f>
        <v>A99</v>
      </c>
      <c r="C2042" s="20" t="s">
        <v>8632</v>
      </c>
    </row>
    <row r="2043" spans="1:3" x14ac:dyDescent="0.25">
      <c r="A2043" s="20">
        <v>135914772</v>
      </c>
      <c r="B2043" s="20" t="str">
        <f>VLOOKUP(A2043,rawdatas!A:C,3,FALSE)</f>
        <v>A99</v>
      </c>
      <c r="C2043" s="20" t="s">
        <v>8633</v>
      </c>
    </row>
    <row r="2044" spans="1:3" x14ac:dyDescent="0.25">
      <c r="A2044" s="20">
        <v>135914772</v>
      </c>
      <c r="B2044" s="20" t="str">
        <f>VLOOKUP(A2044,rawdatas!A:C,3,FALSE)</f>
        <v>A99</v>
      </c>
      <c r="C2044" s="20" t="s">
        <v>8634</v>
      </c>
    </row>
    <row r="2045" spans="1:3" x14ac:dyDescent="0.25">
      <c r="A2045" s="20">
        <v>135914772</v>
      </c>
      <c r="B2045" s="20" t="str">
        <f>VLOOKUP(A2045,rawdatas!A:C,3,FALSE)</f>
        <v>A99</v>
      </c>
      <c r="C2045" s="20" t="s">
        <v>8635</v>
      </c>
    </row>
    <row r="2046" spans="1:3" x14ac:dyDescent="0.25">
      <c r="A2046" s="20">
        <v>135914772</v>
      </c>
      <c r="B2046" s="20" t="str">
        <f>VLOOKUP(A2046,rawdatas!A:C,3,FALSE)</f>
        <v>A99</v>
      </c>
      <c r="C2046" s="20" t="s">
        <v>8636</v>
      </c>
    </row>
    <row r="2047" spans="1:3" x14ac:dyDescent="0.25">
      <c r="A2047" s="20">
        <v>135914772</v>
      </c>
      <c r="B2047" s="20" t="str">
        <f>VLOOKUP(A2047,rawdatas!A:C,3,FALSE)</f>
        <v>A99</v>
      </c>
      <c r="C2047" s="20" t="s">
        <v>8637</v>
      </c>
    </row>
    <row r="2048" spans="1:3" x14ac:dyDescent="0.25">
      <c r="A2048" s="20">
        <v>135914772</v>
      </c>
      <c r="B2048" s="20" t="str">
        <f>VLOOKUP(A2048,rawdatas!A:C,3,FALSE)</f>
        <v>A99</v>
      </c>
      <c r="C2048" s="20" t="s">
        <v>8638</v>
      </c>
    </row>
    <row r="2049" spans="1:3" x14ac:dyDescent="0.25">
      <c r="A2049" s="20">
        <v>135914772</v>
      </c>
      <c r="B2049" s="20" t="str">
        <f>VLOOKUP(A2049,rawdatas!A:C,3,FALSE)</f>
        <v>A99</v>
      </c>
      <c r="C2049" s="20" t="s">
        <v>8639</v>
      </c>
    </row>
    <row r="2050" spans="1:3" x14ac:dyDescent="0.25">
      <c r="A2050" s="20">
        <v>135914772</v>
      </c>
      <c r="B2050" s="20" t="str">
        <f>VLOOKUP(A2050,rawdatas!A:C,3,FALSE)</f>
        <v>A99</v>
      </c>
      <c r="C2050" s="20" t="s">
        <v>8640</v>
      </c>
    </row>
    <row r="2051" spans="1:3" x14ac:dyDescent="0.25">
      <c r="A2051" s="20">
        <v>135914772</v>
      </c>
      <c r="B2051" s="20" t="str">
        <f>VLOOKUP(A2051,rawdatas!A:C,3,FALSE)</f>
        <v>A99</v>
      </c>
      <c r="C2051" s="20" t="s">
        <v>8641</v>
      </c>
    </row>
    <row r="2052" spans="1:3" x14ac:dyDescent="0.25">
      <c r="A2052" s="20">
        <v>135914772</v>
      </c>
      <c r="B2052" s="20" t="str">
        <f>VLOOKUP(A2052,rawdatas!A:C,3,FALSE)</f>
        <v>A99</v>
      </c>
      <c r="C2052" s="20" t="s">
        <v>8642</v>
      </c>
    </row>
    <row r="2053" spans="1:3" x14ac:dyDescent="0.25">
      <c r="A2053" s="20">
        <v>135914772</v>
      </c>
      <c r="B2053" s="20" t="str">
        <f>VLOOKUP(A2053,rawdatas!A:C,3,FALSE)</f>
        <v>A99</v>
      </c>
      <c r="C2053" s="20" t="s">
        <v>8643</v>
      </c>
    </row>
    <row r="2054" spans="1:3" x14ac:dyDescent="0.25">
      <c r="A2054" s="20">
        <v>135914772</v>
      </c>
      <c r="B2054" s="20" t="str">
        <f>VLOOKUP(A2054,rawdatas!A:C,3,FALSE)</f>
        <v>A99</v>
      </c>
      <c r="C2054" s="20" t="s">
        <v>8644</v>
      </c>
    </row>
    <row r="2055" spans="1:3" x14ac:dyDescent="0.25">
      <c r="A2055" s="20">
        <v>135914772</v>
      </c>
      <c r="B2055" s="20" t="str">
        <f>VLOOKUP(A2055,rawdatas!A:C,3,FALSE)</f>
        <v>A99</v>
      </c>
      <c r="C2055" s="20" t="s">
        <v>8645</v>
      </c>
    </row>
    <row r="2056" spans="1:3" x14ac:dyDescent="0.25">
      <c r="A2056" s="20">
        <v>135914772</v>
      </c>
      <c r="B2056" s="20" t="str">
        <f>VLOOKUP(A2056,rawdatas!A:C,3,FALSE)</f>
        <v>A99</v>
      </c>
      <c r="C2056" s="20" t="s">
        <v>8646</v>
      </c>
    </row>
    <row r="2057" spans="1:3" x14ac:dyDescent="0.25">
      <c r="A2057" s="20">
        <v>135914772</v>
      </c>
      <c r="B2057" s="20" t="str">
        <f>VLOOKUP(A2057,rawdatas!A:C,3,FALSE)</f>
        <v>A99</v>
      </c>
      <c r="C2057" s="20" t="s">
        <v>8647</v>
      </c>
    </row>
    <row r="2058" spans="1:3" x14ac:dyDescent="0.25">
      <c r="A2058" s="20">
        <v>135914772</v>
      </c>
      <c r="B2058" s="20" t="str">
        <f>VLOOKUP(A2058,rawdatas!A:C,3,FALSE)</f>
        <v>A99</v>
      </c>
      <c r="C2058" s="20" t="s">
        <v>8648</v>
      </c>
    </row>
    <row r="2059" spans="1:3" x14ac:dyDescent="0.25">
      <c r="A2059" s="20">
        <v>135914772</v>
      </c>
      <c r="B2059" s="20" t="str">
        <f>VLOOKUP(A2059,rawdatas!A:C,3,FALSE)</f>
        <v>A99</v>
      </c>
      <c r="C2059" s="20" t="s">
        <v>8649</v>
      </c>
    </row>
    <row r="2060" spans="1:3" x14ac:dyDescent="0.25">
      <c r="A2060" s="20">
        <v>135914772</v>
      </c>
      <c r="B2060" s="20" t="str">
        <f>VLOOKUP(A2060,rawdatas!A:C,3,FALSE)</f>
        <v>A99</v>
      </c>
      <c r="C2060" s="20" t="s">
        <v>8650</v>
      </c>
    </row>
    <row r="2061" spans="1:3" x14ac:dyDescent="0.25">
      <c r="A2061" s="20">
        <v>135914772</v>
      </c>
      <c r="B2061" s="20" t="str">
        <f>VLOOKUP(A2061,rawdatas!A:C,3,FALSE)</f>
        <v>A99</v>
      </c>
      <c r="C2061" s="20" t="s">
        <v>8651</v>
      </c>
    </row>
    <row r="2062" spans="1:3" x14ac:dyDescent="0.25">
      <c r="A2062" s="20">
        <v>135914772</v>
      </c>
      <c r="B2062" s="20" t="str">
        <f>VLOOKUP(A2062,rawdatas!A:C,3,FALSE)</f>
        <v>A99</v>
      </c>
      <c r="C2062" s="20" t="s">
        <v>8652</v>
      </c>
    </row>
    <row r="2063" spans="1:3" x14ac:dyDescent="0.25">
      <c r="A2063" s="20">
        <v>135914772</v>
      </c>
      <c r="B2063" s="20" t="str">
        <f>VLOOKUP(A2063,rawdatas!A:C,3,FALSE)</f>
        <v>A99</v>
      </c>
      <c r="C2063" s="20" t="s">
        <v>8653</v>
      </c>
    </row>
    <row r="2064" spans="1:3" x14ac:dyDescent="0.25">
      <c r="A2064" s="20">
        <v>135914772</v>
      </c>
      <c r="B2064" s="20" t="str">
        <f>VLOOKUP(A2064,rawdatas!A:C,3,FALSE)</f>
        <v>A99</v>
      </c>
      <c r="C2064" s="20" t="s">
        <v>8654</v>
      </c>
    </row>
    <row r="2065" spans="1:3" x14ac:dyDescent="0.25">
      <c r="A2065" s="20">
        <v>135914772</v>
      </c>
      <c r="B2065" s="20" t="str">
        <f>VLOOKUP(A2065,rawdatas!A:C,3,FALSE)</f>
        <v>A99</v>
      </c>
      <c r="C2065" s="20" t="s">
        <v>8655</v>
      </c>
    </row>
    <row r="2066" spans="1:3" x14ac:dyDescent="0.25">
      <c r="A2066" s="20">
        <v>135914772</v>
      </c>
      <c r="B2066" s="20" t="str">
        <f>VLOOKUP(A2066,rawdatas!A:C,3,FALSE)</f>
        <v>A99</v>
      </c>
      <c r="C2066" s="20" t="s">
        <v>8656</v>
      </c>
    </row>
    <row r="2067" spans="1:3" x14ac:dyDescent="0.25">
      <c r="A2067" s="20">
        <v>135914772</v>
      </c>
      <c r="B2067" s="20" t="str">
        <f>VLOOKUP(A2067,rawdatas!A:C,3,FALSE)</f>
        <v>A99</v>
      </c>
      <c r="C2067" s="20" t="s">
        <v>8657</v>
      </c>
    </row>
    <row r="2068" spans="1:3" x14ac:dyDescent="0.25">
      <c r="A2068" s="20">
        <v>135914772</v>
      </c>
      <c r="B2068" s="20" t="str">
        <f>VLOOKUP(A2068,rawdatas!A:C,3,FALSE)</f>
        <v>A99</v>
      </c>
      <c r="C2068" s="20" t="s">
        <v>8658</v>
      </c>
    </row>
    <row r="2069" spans="1:3" x14ac:dyDescent="0.25">
      <c r="A2069" s="20">
        <v>135914772</v>
      </c>
      <c r="B2069" s="20" t="str">
        <f>VLOOKUP(A2069,rawdatas!A:C,3,FALSE)</f>
        <v>A99</v>
      </c>
      <c r="C2069" s="20" t="s">
        <v>8659</v>
      </c>
    </row>
    <row r="2070" spans="1:3" x14ac:dyDescent="0.25">
      <c r="A2070" s="20">
        <v>135914772</v>
      </c>
      <c r="B2070" s="20" t="str">
        <f>VLOOKUP(A2070,rawdatas!A:C,3,FALSE)</f>
        <v>A99</v>
      </c>
      <c r="C2070" s="20" t="s">
        <v>8660</v>
      </c>
    </row>
    <row r="2071" spans="1:3" x14ac:dyDescent="0.25">
      <c r="A2071" s="20">
        <v>135914772</v>
      </c>
      <c r="B2071" s="20" t="str">
        <f>VLOOKUP(A2071,rawdatas!A:C,3,FALSE)</f>
        <v>A99</v>
      </c>
      <c r="C2071" s="20" t="s">
        <v>8661</v>
      </c>
    </row>
    <row r="2072" spans="1:3" x14ac:dyDescent="0.25">
      <c r="A2072" s="20">
        <v>135914772</v>
      </c>
      <c r="B2072" s="20" t="str">
        <f>VLOOKUP(A2072,rawdatas!A:C,3,FALSE)</f>
        <v>A99</v>
      </c>
      <c r="C2072" s="20" t="s">
        <v>8662</v>
      </c>
    </row>
    <row r="2073" spans="1:3" x14ac:dyDescent="0.25">
      <c r="A2073" s="20">
        <v>135914772</v>
      </c>
      <c r="B2073" s="20" t="str">
        <f>VLOOKUP(A2073,rawdatas!A:C,3,FALSE)</f>
        <v>A99</v>
      </c>
      <c r="C2073" s="20" t="s">
        <v>8663</v>
      </c>
    </row>
    <row r="2074" spans="1:3" x14ac:dyDescent="0.25">
      <c r="A2074" s="20">
        <v>135914772</v>
      </c>
      <c r="B2074" s="20" t="str">
        <f>VLOOKUP(A2074,rawdatas!A:C,3,FALSE)</f>
        <v>A99</v>
      </c>
      <c r="C2074" s="20" t="s">
        <v>8664</v>
      </c>
    </row>
    <row r="2075" spans="1:3" x14ac:dyDescent="0.25">
      <c r="A2075" s="20">
        <v>135914772</v>
      </c>
      <c r="B2075" s="20" t="str">
        <f>VLOOKUP(A2075,rawdatas!A:C,3,FALSE)</f>
        <v>A99</v>
      </c>
      <c r="C2075" s="20" t="s">
        <v>8665</v>
      </c>
    </row>
    <row r="2076" spans="1:3" x14ac:dyDescent="0.25">
      <c r="A2076" s="20">
        <v>135914772</v>
      </c>
      <c r="B2076" s="20" t="str">
        <f>VLOOKUP(A2076,rawdatas!A:C,3,FALSE)</f>
        <v>A99</v>
      </c>
      <c r="C2076" s="20" t="s">
        <v>8666</v>
      </c>
    </row>
    <row r="2077" spans="1:3" x14ac:dyDescent="0.25">
      <c r="A2077" s="20">
        <v>135914772</v>
      </c>
      <c r="B2077" s="20" t="str">
        <f>VLOOKUP(A2077,rawdatas!A:C,3,FALSE)</f>
        <v>A99</v>
      </c>
      <c r="C2077" s="20" t="s">
        <v>8667</v>
      </c>
    </row>
    <row r="2078" spans="1:3" x14ac:dyDescent="0.25">
      <c r="A2078" s="20">
        <v>135914772</v>
      </c>
      <c r="B2078" s="20" t="str">
        <f>VLOOKUP(A2078,rawdatas!A:C,3,FALSE)</f>
        <v>A99</v>
      </c>
      <c r="C2078" s="20" t="s">
        <v>8668</v>
      </c>
    </row>
    <row r="2079" spans="1:3" x14ac:dyDescent="0.25">
      <c r="A2079" s="20">
        <v>135914772</v>
      </c>
      <c r="B2079" s="20" t="str">
        <f>VLOOKUP(A2079,rawdatas!A:C,3,FALSE)</f>
        <v>A99</v>
      </c>
      <c r="C2079" s="20" t="s">
        <v>8669</v>
      </c>
    </row>
    <row r="2080" spans="1:3" x14ac:dyDescent="0.25">
      <c r="A2080" s="20">
        <v>135914772</v>
      </c>
      <c r="B2080" s="20" t="str">
        <f>VLOOKUP(A2080,rawdatas!A:C,3,FALSE)</f>
        <v>A99</v>
      </c>
      <c r="C2080" s="20" t="s">
        <v>8670</v>
      </c>
    </row>
    <row r="2081" spans="1:3" x14ac:dyDescent="0.25">
      <c r="A2081" s="20">
        <v>135914772</v>
      </c>
      <c r="B2081" s="20" t="str">
        <f>VLOOKUP(A2081,rawdatas!A:C,3,FALSE)</f>
        <v>A99</v>
      </c>
      <c r="C2081" s="20" t="s">
        <v>8671</v>
      </c>
    </row>
    <row r="2082" spans="1:3" x14ac:dyDescent="0.25">
      <c r="A2082" s="20">
        <v>135914772</v>
      </c>
      <c r="B2082" s="20" t="str">
        <f>VLOOKUP(A2082,rawdatas!A:C,3,FALSE)</f>
        <v>A99</v>
      </c>
      <c r="C2082" s="20" t="s">
        <v>8672</v>
      </c>
    </row>
    <row r="2083" spans="1:3" x14ac:dyDescent="0.25">
      <c r="A2083" s="20">
        <v>135914772</v>
      </c>
      <c r="B2083" s="20" t="str">
        <f>VLOOKUP(A2083,rawdatas!A:C,3,FALSE)</f>
        <v>A99</v>
      </c>
      <c r="C2083" s="20" t="s">
        <v>8673</v>
      </c>
    </row>
    <row r="2084" spans="1:3" x14ac:dyDescent="0.25">
      <c r="A2084" s="20">
        <v>135914772</v>
      </c>
      <c r="B2084" s="20" t="str">
        <f>VLOOKUP(A2084,rawdatas!A:C,3,FALSE)</f>
        <v>A99</v>
      </c>
      <c r="C2084" s="20" t="s">
        <v>8674</v>
      </c>
    </row>
    <row r="2085" spans="1:3" x14ac:dyDescent="0.25">
      <c r="A2085" s="20">
        <v>135914772</v>
      </c>
      <c r="B2085" s="20" t="str">
        <f>VLOOKUP(A2085,rawdatas!A:C,3,FALSE)</f>
        <v>A99</v>
      </c>
      <c r="C2085" s="20" t="s">
        <v>8675</v>
      </c>
    </row>
    <row r="2086" spans="1:3" x14ac:dyDescent="0.25">
      <c r="A2086" s="20">
        <v>135914772</v>
      </c>
      <c r="B2086" s="20" t="str">
        <f>VLOOKUP(A2086,rawdatas!A:C,3,FALSE)</f>
        <v>A99</v>
      </c>
      <c r="C2086" s="20" t="s">
        <v>8676</v>
      </c>
    </row>
    <row r="2087" spans="1:3" x14ac:dyDescent="0.25">
      <c r="A2087" s="20">
        <v>135914772</v>
      </c>
      <c r="B2087" s="20" t="str">
        <f>VLOOKUP(A2087,rawdatas!A:C,3,FALSE)</f>
        <v>A99</v>
      </c>
      <c r="C2087" s="20" t="s">
        <v>8677</v>
      </c>
    </row>
    <row r="2088" spans="1:3" x14ac:dyDescent="0.25">
      <c r="A2088" s="20">
        <v>135914772</v>
      </c>
      <c r="B2088" s="20" t="str">
        <f>VLOOKUP(A2088,rawdatas!A:C,3,FALSE)</f>
        <v>A99</v>
      </c>
      <c r="C2088" s="20" t="s">
        <v>8678</v>
      </c>
    </row>
    <row r="2089" spans="1:3" x14ac:dyDescent="0.25">
      <c r="A2089" s="20">
        <v>135914772</v>
      </c>
      <c r="B2089" s="20" t="str">
        <f>VLOOKUP(A2089,rawdatas!A:C,3,FALSE)</f>
        <v>A99</v>
      </c>
      <c r="C2089" s="20" t="s">
        <v>8679</v>
      </c>
    </row>
    <row r="2090" spans="1:3" x14ac:dyDescent="0.25">
      <c r="A2090" s="20">
        <v>135914772</v>
      </c>
      <c r="B2090" s="20" t="str">
        <f>VLOOKUP(A2090,rawdatas!A:C,3,FALSE)</f>
        <v>A99</v>
      </c>
      <c r="C2090" s="20" t="s">
        <v>8680</v>
      </c>
    </row>
    <row r="2091" spans="1:3" x14ac:dyDescent="0.25">
      <c r="A2091" s="20">
        <v>135914772</v>
      </c>
      <c r="B2091" s="20" t="str">
        <f>VLOOKUP(A2091,rawdatas!A:C,3,FALSE)</f>
        <v>A99</v>
      </c>
      <c r="C2091" s="20" t="s">
        <v>8681</v>
      </c>
    </row>
    <row r="2092" spans="1:3" x14ac:dyDescent="0.25">
      <c r="A2092" s="20">
        <v>135914772</v>
      </c>
      <c r="B2092" s="20" t="str">
        <f>VLOOKUP(A2092,rawdatas!A:C,3,FALSE)</f>
        <v>A99</v>
      </c>
      <c r="C2092" s="20" t="s">
        <v>8682</v>
      </c>
    </row>
    <row r="2093" spans="1:3" x14ac:dyDescent="0.25">
      <c r="A2093" s="20">
        <v>135914772</v>
      </c>
      <c r="B2093" s="20" t="str">
        <f>VLOOKUP(A2093,rawdatas!A:C,3,FALSE)</f>
        <v>A99</v>
      </c>
      <c r="C2093" s="20" t="s">
        <v>8683</v>
      </c>
    </row>
    <row r="2094" spans="1:3" x14ac:dyDescent="0.25">
      <c r="A2094" s="20">
        <v>135914772</v>
      </c>
      <c r="B2094" s="20" t="str">
        <f>VLOOKUP(A2094,rawdatas!A:C,3,FALSE)</f>
        <v>A99</v>
      </c>
      <c r="C2094" s="20" t="s">
        <v>8684</v>
      </c>
    </row>
    <row r="2095" spans="1:3" x14ac:dyDescent="0.25">
      <c r="A2095" s="20">
        <v>135914772</v>
      </c>
      <c r="B2095" s="20" t="str">
        <f>VLOOKUP(A2095,rawdatas!A:C,3,FALSE)</f>
        <v>A99</v>
      </c>
      <c r="C2095" s="20" t="s">
        <v>8685</v>
      </c>
    </row>
    <row r="2096" spans="1:3" x14ac:dyDescent="0.25">
      <c r="A2096" s="20">
        <v>135914772</v>
      </c>
      <c r="B2096" s="20" t="str">
        <f>VLOOKUP(A2096,rawdatas!A:C,3,FALSE)</f>
        <v>A99</v>
      </c>
      <c r="C2096" s="20" t="s">
        <v>8686</v>
      </c>
    </row>
    <row r="2097" spans="1:3" x14ac:dyDescent="0.25">
      <c r="A2097" s="20">
        <v>135914772</v>
      </c>
      <c r="B2097" s="20" t="str">
        <f>VLOOKUP(A2097,rawdatas!A:C,3,FALSE)</f>
        <v>A99</v>
      </c>
      <c r="C2097" s="20" t="s">
        <v>8687</v>
      </c>
    </row>
    <row r="2098" spans="1:3" x14ac:dyDescent="0.25">
      <c r="A2098" s="20">
        <v>135914772</v>
      </c>
      <c r="B2098" s="20" t="str">
        <f>VLOOKUP(A2098,rawdatas!A:C,3,FALSE)</f>
        <v>A99</v>
      </c>
      <c r="C2098" s="20" t="s">
        <v>8688</v>
      </c>
    </row>
    <row r="2099" spans="1:3" x14ac:dyDescent="0.25">
      <c r="A2099" s="20">
        <v>135914772</v>
      </c>
      <c r="B2099" s="20" t="str">
        <f>VLOOKUP(A2099,rawdatas!A:C,3,FALSE)</f>
        <v>A99</v>
      </c>
      <c r="C2099" s="20" t="s">
        <v>8689</v>
      </c>
    </row>
    <row r="2100" spans="1:3" x14ac:dyDescent="0.25">
      <c r="A2100" s="20">
        <v>135914772</v>
      </c>
      <c r="B2100" s="20" t="str">
        <f>VLOOKUP(A2100,rawdatas!A:C,3,FALSE)</f>
        <v>A99</v>
      </c>
      <c r="C2100" s="20" t="s">
        <v>8690</v>
      </c>
    </row>
    <row r="2101" spans="1:3" x14ac:dyDescent="0.25">
      <c r="A2101" s="20">
        <v>135914772</v>
      </c>
      <c r="B2101" s="20" t="str">
        <f>VLOOKUP(A2101,rawdatas!A:C,3,FALSE)</f>
        <v>A99</v>
      </c>
      <c r="C2101" s="20" t="s">
        <v>8691</v>
      </c>
    </row>
    <row r="2102" spans="1:3" x14ac:dyDescent="0.25">
      <c r="A2102" s="20">
        <v>135914772</v>
      </c>
      <c r="B2102" s="20" t="str">
        <f>VLOOKUP(A2102,rawdatas!A:C,3,FALSE)</f>
        <v>A99</v>
      </c>
      <c r="C2102" s="20" t="s">
        <v>8692</v>
      </c>
    </row>
    <row r="2103" spans="1:3" x14ac:dyDescent="0.25">
      <c r="A2103" s="20">
        <v>135914772</v>
      </c>
      <c r="B2103" s="20" t="str">
        <f>VLOOKUP(A2103,rawdatas!A:C,3,FALSE)</f>
        <v>A99</v>
      </c>
      <c r="C2103" s="20" t="s">
        <v>8693</v>
      </c>
    </row>
    <row r="2104" spans="1:3" x14ac:dyDescent="0.25">
      <c r="A2104" s="20">
        <v>135914772</v>
      </c>
      <c r="B2104" s="20" t="str">
        <f>VLOOKUP(A2104,rawdatas!A:C,3,FALSE)</f>
        <v>A99</v>
      </c>
      <c r="C2104" s="20" t="s">
        <v>8694</v>
      </c>
    </row>
    <row r="2105" spans="1:3" x14ac:dyDescent="0.25">
      <c r="A2105" s="20">
        <v>135914772</v>
      </c>
      <c r="B2105" s="20" t="str">
        <f>VLOOKUP(A2105,rawdatas!A:C,3,FALSE)</f>
        <v>A99</v>
      </c>
      <c r="C2105" s="20" t="s">
        <v>8695</v>
      </c>
    </row>
    <row r="2106" spans="1:3" x14ac:dyDescent="0.25">
      <c r="A2106" s="20">
        <v>135914772</v>
      </c>
      <c r="B2106" s="20" t="str">
        <f>VLOOKUP(A2106,rawdatas!A:C,3,FALSE)</f>
        <v>A99</v>
      </c>
      <c r="C2106" s="20" t="s">
        <v>8696</v>
      </c>
    </row>
    <row r="2107" spans="1:3" x14ac:dyDescent="0.25">
      <c r="A2107" s="20">
        <v>135914772</v>
      </c>
      <c r="B2107" s="20" t="str">
        <f>VLOOKUP(A2107,rawdatas!A:C,3,FALSE)</f>
        <v>A99</v>
      </c>
      <c r="C2107" s="20" t="s">
        <v>8697</v>
      </c>
    </row>
    <row r="2108" spans="1:3" x14ac:dyDescent="0.25">
      <c r="A2108" s="20">
        <v>135914772</v>
      </c>
      <c r="B2108" s="20" t="str">
        <f>VLOOKUP(A2108,rawdatas!A:C,3,FALSE)</f>
        <v>A99</v>
      </c>
      <c r="C2108" s="20" t="s">
        <v>8698</v>
      </c>
    </row>
    <row r="2109" spans="1:3" x14ac:dyDescent="0.25">
      <c r="A2109" s="20">
        <v>135914772</v>
      </c>
      <c r="B2109" s="20" t="str">
        <f>VLOOKUP(A2109,rawdatas!A:C,3,FALSE)</f>
        <v>A99</v>
      </c>
      <c r="C2109" s="20" t="s">
        <v>8699</v>
      </c>
    </row>
    <row r="2110" spans="1:3" x14ac:dyDescent="0.25">
      <c r="A2110" s="20">
        <v>135914772</v>
      </c>
      <c r="B2110" s="20" t="str">
        <f>VLOOKUP(A2110,rawdatas!A:C,3,FALSE)</f>
        <v>A99</v>
      </c>
      <c r="C2110" s="20" t="s">
        <v>8700</v>
      </c>
    </row>
    <row r="2111" spans="1:3" x14ac:dyDescent="0.25">
      <c r="A2111" s="20">
        <v>135914772</v>
      </c>
      <c r="B2111" s="20" t="str">
        <f>VLOOKUP(A2111,rawdatas!A:C,3,FALSE)</f>
        <v>A99</v>
      </c>
      <c r="C2111" s="20" t="s">
        <v>8701</v>
      </c>
    </row>
    <row r="2112" spans="1:3" x14ac:dyDescent="0.25">
      <c r="A2112" s="20">
        <v>135914772</v>
      </c>
      <c r="B2112" s="20" t="str">
        <f>VLOOKUP(A2112,rawdatas!A:C,3,FALSE)</f>
        <v>A99</v>
      </c>
      <c r="C2112" s="20" t="s">
        <v>8702</v>
      </c>
    </row>
    <row r="2113" spans="1:3" x14ac:dyDescent="0.25">
      <c r="A2113" s="20">
        <v>135914772</v>
      </c>
      <c r="B2113" s="20" t="str">
        <f>VLOOKUP(A2113,rawdatas!A:C,3,FALSE)</f>
        <v>A99</v>
      </c>
      <c r="C2113" s="20" t="s">
        <v>8703</v>
      </c>
    </row>
    <row r="2114" spans="1:3" x14ac:dyDescent="0.25">
      <c r="A2114" s="20">
        <v>135914772</v>
      </c>
      <c r="B2114" s="20" t="str">
        <f>VLOOKUP(A2114,rawdatas!A:C,3,FALSE)</f>
        <v>A99</v>
      </c>
      <c r="C2114" s="20" t="s">
        <v>8704</v>
      </c>
    </row>
    <row r="2115" spans="1:3" x14ac:dyDescent="0.25">
      <c r="A2115" s="20">
        <v>135914772</v>
      </c>
      <c r="B2115" s="20" t="str">
        <f>VLOOKUP(A2115,rawdatas!A:C,3,FALSE)</f>
        <v>A99</v>
      </c>
      <c r="C2115" s="20" t="s">
        <v>8705</v>
      </c>
    </row>
    <row r="2116" spans="1:3" x14ac:dyDescent="0.25">
      <c r="A2116" s="20">
        <v>135914772</v>
      </c>
      <c r="B2116" s="20" t="str">
        <f>VLOOKUP(A2116,rawdatas!A:C,3,FALSE)</f>
        <v>A99</v>
      </c>
      <c r="C2116" s="20" t="s">
        <v>8706</v>
      </c>
    </row>
    <row r="2117" spans="1:3" x14ac:dyDescent="0.25">
      <c r="A2117" s="20">
        <v>135914772</v>
      </c>
      <c r="B2117" s="20" t="str">
        <f>VLOOKUP(A2117,rawdatas!A:C,3,FALSE)</f>
        <v>A99</v>
      </c>
      <c r="C2117" s="20" t="s">
        <v>8707</v>
      </c>
    </row>
    <row r="2118" spans="1:3" x14ac:dyDescent="0.25">
      <c r="A2118" s="20">
        <v>135914772</v>
      </c>
      <c r="B2118" s="20" t="str">
        <f>VLOOKUP(A2118,rawdatas!A:C,3,FALSE)</f>
        <v>A99</v>
      </c>
      <c r="C2118" s="20" t="s">
        <v>8708</v>
      </c>
    </row>
    <row r="2119" spans="1:3" x14ac:dyDescent="0.25">
      <c r="A2119" s="20">
        <v>135914772</v>
      </c>
      <c r="B2119" s="20" t="str">
        <f>VLOOKUP(A2119,rawdatas!A:C,3,FALSE)</f>
        <v>A99</v>
      </c>
      <c r="C2119" s="20" t="s">
        <v>8709</v>
      </c>
    </row>
    <row r="2120" spans="1:3" x14ac:dyDescent="0.25">
      <c r="A2120" s="20">
        <v>135914772</v>
      </c>
      <c r="B2120" s="20" t="str">
        <f>VLOOKUP(A2120,rawdatas!A:C,3,FALSE)</f>
        <v>A99</v>
      </c>
      <c r="C2120" s="20" t="s">
        <v>8710</v>
      </c>
    </row>
    <row r="2121" spans="1:3" x14ac:dyDescent="0.25">
      <c r="A2121" s="20">
        <v>135914772</v>
      </c>
      <c r="B2121" s="20" t="str">
        <f>VLOOKUP(A2121,rawdatas!A:C,3,FALSE)</f>
        <v>A99</v>
      </c>
      <c r="C2121" s="20" t="s">
        <v>8711</v>
      </c>
    </row>
    <row r="2122" spans="1:3" x14ac:dyDescent="0.25">
      <c r="A2122" s="20">
        <v>135914772</v>
      </c>
      <c r="B2122" s="20" t="str">
        <f>VLOOKUP(A2122,rawdatas!A:C,3,FALSE)</f>
        <v>A99</v>
      </c>
      <c r="C2122" s="20" t="s">
        <v>8712</v>
      </c>
    </row>
    <row r="2123" spans="1:3" x14ac:dyDescent="0.25">
      <c r="A2123" s="20">
        <v>135914772</v>
      </c>
      <c r="B2123" s="20" t="str">
        <f>VLOOKUP(A2123,rawdatas!A:C,3,FALSE)</f>
        <v>A99</v>
      </c>
      <c r="C2123" s="20" t="s">
        <v>8713</v>
      </c>
    </row>
    <row r="2124" spans="1:3" x14ac:dyDescent="0.25">
      <c r="A2124" s="20">
        <v>135914772</v>
      </c>
      <c r="B2124" s="20" t="str">
        <f>VLOOKUP(A2124,rawdatas!A:C,3,FALSE)</f>
        <v>A99</v>
      </c>
      <c r="C2124" s="20" t="s">
        <v>8714</v>
      </c>
    </row>
    <row r="2125" spans="1:3" x14ac:dyDescent="0.25">
      <c r="A2125" s="20">
        <v>135914772</v>
      </c>
      <c r="B2125" s="20" t="str">
        <f>VLOOKUP(A2125,rawdatas!A:C,3,FALSE)</f>
        <v>A99</v>
      </c>
      <c r="C2125" s="20" t="s">
        <v>8715</v>
      </c>
    </row>
    <row r="2126" spans="1:3" x14ac:dyDescent="0.25">
      <c r="A2126" s="20">
        <v>135914772</v>
      </c>
      <c r="B2126" s="20" t="str">
        <f>VLOOKUP(A2126,rawdatas!A:C,3,FALSE)</f>
        <v>A99</v>
      </c>
      <c r="C2126" s="20" t="s">
        <v>8716</v>
      </c>
    </row>
    <row r="2127" spans="1:3" x14ac:dyDescent="0.25">
      <c r="A2127" s="20">
        <v>135914772</v>
      </c>
      <c r="B2127" s="20" t="str">
        <f>VLOOKUP(A2127,rawdatas!A:C,3,FALSE)</f>
        <v>A99</v>
      </c>
      <c r="C2127" s="20" t="s">
        <v>8717</v>
      </c>
    </row>
    <row r="2128" spans="1:3" x14ac:dyDescent="0.25">
      <c r="A2128" s="20">
        <v>135914772</v>
      </c>
      <c r="B2128" s="20" t="str">
        <f>VLOOKUP(A2128,rawdatas!A:C,3,FALSE)</f>
        <v>A99</v>
      </c>
      <c r="C2128" s="20" t="s">
        <v>8718</v>
      </c>
    </row>
    <row r="2129" spans="1:3" x14ac:dyDescent="0.25">
      <c r="A2129" s="20">
        <v>135914772</v>
      </c>
      <c r="B2129" s="20" t="str">
        <f>VLOOKUP(A2129,rawdatas!A:C,3,FALSE)</f>
        <v>A99</v>
      </c>
      <c r="C2129" s="20" t="s">
        <v>8719</v>
      </c>
    </row>
    <row r="2130" spans="1:3" x14ac:dyDescent="0.25">
      <c r="A2130" s="20">
        <v>135914772</v>
      </c>
      <c r="B2130" s="20" t="str">
        <f>VLOOKUP(A2130,rawdatas!A:C,3,FALSE)</f>
        <v>A99</v>
      </c>
      <c r="C2130" s="20" t="s">
        <v>8720</v>
      </c>
    </row>
    <row r="2131" spans="1:3" x14ac:dyDescent="0.25">
      <c r="A2131" s="20">
        <v>135914772</v>
      </c>
      <c r="B2131" s="20" t="str">
        <f>VLOOKUP(A2131,rawdatas!A:C,3,FALSE)</f>
        <v>A99</v>
      </c>
      <c r="C2131" s="20" t="s">
        <v>8721</v>
      </c>
    </row>
    <row r="2132" spans="1:3" x14ac:dyDescent="0.25">
      <c r="A2132" s="20">
        <v>135914772</v>
      </c>
      <c r="B2132" s="20" t="str">
        <f>VLOOKUP(A2132,rawdatas!A:C,3,FALSE)</f>
        <v>A99</v>
      </c>
      <c r="C2132" s="20" t="s">
        <v>8722</v>
      </c>
    </row>
    <row r="2133" spans="1:3" x14ac:dyDescent="0.25">
      <c r="A2133" s="20">
        <v>135914772</v>
      </c>
      <c r="B2133" s="20" t="str">
        <f>VLOOKUP(A2133,rawdatas!A:C,3,FALSE)</f>
        <v>A99</v>
      </c>
      <c r="C2133" s="20" t="s">
        <v>8723</v>
      </c>
    </row>
    <row r="2134" spans="1:3" x14ac:dyDescent="0.25">
      <c r="A2134" s="20">
        <v>135914772</v>
      </c>
      <c r="B2134" s="20" t="str">
        <f>VLOOKUP(A2134,rawdatas!A:C,3,FALSE)</f>
        <v>A99</v>
      </c>
      <c r="C2134" s="20" t="s">
        <v>8724</v>
      </c>
    </row>
    <row r="2135" spans="1:3" x14ac:dyDescent="0.25">
      <c r="A2135" s="20">
        <v>135914772</v>
      </c>
      <c r="B2135" s="20" t="str">
        <f>VLOOKUP(A2135,rawdatas!A:C,3,FALSE)</f>
        <v>A99</v>
      </c>
      <c r="C2135" s="20" t="s">
        <v>8725</v>
      </c>
    </row>
    <row r="2136" spans="1:3" x14ac:dyDescent="0.25">
      <c r="A2136" s="20">
        <v>135914772</v>
      </c>
      <c r="B2136" s="20" t="str">
        <f>VLOOKUP(A2136,rawdatas!A:C,3,FALSE)</f>
        <v>A99</v>
      </c>
      <c r="C2136" s="20" t="s">
        <v>8726</v>
      </c>
    </row>
    <row r="2137" spans="1:3" x14ac:dyDescent="0.25">
      <c r="A2137" s="20">
        <v>135914772</v>
      </c>
      <c r="B2137" s="20" t="str">
        <f>VLOOKUP(A2137,rawdatas!A:C,3,FALSE)</f>
        <v>A99</v>
      </c>
      <c r="C2137" s="20" t="s">
        <v>8727</v>
      </c>
    </row>
    <row r="2138" spans="1:3" x14ac:dyDescent="0.25">
      <c r="A2138" s="20">
        <v>135914772</v>
      </c>
      <c r="B2138" s="20" t="str">
        <f>VLOOKUP(A2138,rawdatas!A:C,3,FALSE)</f>
        <v>A99</v>
      </c>
      <c r="C2138" s="20" t="s">
        <v>8728</v>
      </c>
    </row>
    <row r="2139" spans="1:3" x14ac:dyDescent="0.25">
      <c r="A2139" s="20">
        <v>135914772</v>
      </c>
      <c r="B2139" s="20" t="str">
        <f>VLOOKUP(A2139,rawdatas!A:C,3,FALSE)</f>
        <v>A99</v>
      </c>
      <c r="C2139" s="20" t="s">
        <v>8729</v>
      </c>
    </row>
    <row r="2140" spans="1:3" x14ac:dyDescent="0.25">
      <c r="A2140" s="20">
        <v>135914772</v>
      </c>
      <c r="B2140" s="20" t="str">
        <f>VLOOKUP(A2140,rawdatas!A:C,3,FALSE)</f>
        <v>A99</v>
      </c>
      <c r="C2140" s="20" t="s">
        <v>8730</v>
      </c>
    </row>
    <row r="2141" spans="1:3" x14ac:dyDescent="0.25">
      <c r="A2141" s="20">
        <v>135914772</v>
      </c>
      <c r="B2141" s="20" t="str">
        <f>VLOOKUP(A2141,rawdatas!A:C,3,FALSE)</f>
        <v>A99</v>
      </c>
      <c r="C2141" s="20" t="s">
        <v>8731</v>
      </c>
    </row>
    <row r="2142" spans="1:3" x14ac:dyDescent="0.25">
      <c r="A2142" s="20">
        <v>135914772</v>
      </c>
      <c r="B2142" s="20" t="str">
        <f>VLOOKUP(A2142,rawdatas!A:C,3,FALSE)</f>
        <v>A99</v>
      </c>
      <c r="C2142" s="20" t="s">
        <v>8732</v>
      </c>
    </row>
    <row r="2143" spans="1:3" x14ac:dyDescent="0.25">
      <c r="A2143" s="20">
        <v>135914772</v>
      </c>
      <c r="B2143" s="20" t="str">
        <f>VLOOKUP(A2143,rawdatas!A:C,3,FALSE)</f>
        <v>A99</v>
      </c>
      <c r="C2143" s="20" t="s">
        <v>8733</v>
      </c>
    </row>
    <row r="2144" spans="1:3" x14ac:dyDescent="0.25">
      <c r="A2144" s="20">
        <v>135914772</v>
      </c>
      <c r="B2144" s="20" t="str">
        <f>VLOOKUP(A2144,rawdatas!A:C,3,FALSE)</f>
        <v>A99</v>
      </c>
      <c r="C2144" s="20" t="s">
        <v>8734</v>
      </c>
    </row>
    <row r="2145" spans="1:3" x14ac:dyDescent="0.25">
      <c r="A2145" s="20">
        <v>135914772</v>
      </c>
      <c r="B2145" s="20" t="str">
        <f>VLOOKUP(A2145,rawdatas!A:C,3,FALSE)</f>
        <v>A99</v>
      </c>
      <c r="C2145" s="20" t="s">
        <v>8735</v>
      </c>
    </row>
    <row r="2146" spans="1:3" x14ac:dyDescent="0.25">
      <c r="A2146" s="20">
        <v>135914772</v>
      </c>
      <c r="B2146" s="20" t="str">
        <f>VLOOKUP(A2146,rawdatas!A:C,3,FALSE)</f>
        <v>A99</v>
      </c>
      <c r="C2146" s="20" t="s">
        <v>8736</v>
      </c>
    </row>
    <row r="2147" spans="1:3" x14ac:dyDescent="0.25">
      <c r="A2147" s="20">
        <v>135914772</v>
      </c>
      <c r="B2147" s="20" t="str">
        <f>VLOOKUP(A2147,rawdatas!A:C,3,FALSE)</f>
        <v>A99</v>
      </c>
      <c r="C2147" s="20" t="s">
        <v>8737</v>
      </c>
    </row>
    <row r="2148" spans="1:3" x14ac:dyDescent="0.25">
      <c r="A2148" s="20">
        <v>135914772</v>
      </c>
      <c r="B2148" s="20" t="str">
        <f>VLOOKUP(A2148,rawdatas!A:C,3,FALSE)</f>
        <v>A99</v>
      </c>
      <c r="C2148" s="20" t="s">
        <v>8738</v>
      </c>
    </row>
    <row r="2149" spans="1:3" x14ac:dyDescent="0.25">
      <c r="A2149" s="20">
        <v>135914772</v>
      </c>
      <c r="B2149" s="20" t="str">
        <f>VLOOKUP(A2149,rawdatas!A:C,3,FALSE)</f>
        <v>A99</v>
      </c>
      <c r="C2149" s="20" t="s">
        <v>8739</v>
      </c>
    </row>
    <row r="2150" spans="1:3" x14ac:dyDescent="0.25">
      <c r="A2150" s="20">
        <v>135914772</v>
      </c>
      <c r="B2150" s="20" t="str">
        <f>VLOOKUP(A2150,rawdatas!A:C,3,FALSE)</f>
        <v>A99</v>
      </c>
      <c r="C2150" s="20" t="s">
        <v>8740</v>
      </c>
    </row>
    <row r="2151" spans="1:3" x14ac:dyDescent="0.25">
      <c r="A2151" s="20">
        <v>135914772</v>
      </c>
      <c r="B2151" s="20" t="str">
        <f>VLOOKUP(A2151,rawdatas!A:C,3,FALSE)</f>
        <v>A99</v>
      </c>
      <c r="C2151" s="20" t="s">
        <v>8741</v>
      </c>
    </row>
    <row r="2152" spans="1:3" x14ac:dyDescent="0.25">
      <c r="A2152" s="20">
        <v>135914772</v>
      </c>
      <c r="B2152" s="20" t="str">
        <f>VLOOKUP(A2152,rawdatas!A:C,3,FALSE)</f>
        <v>A99</v>
      </c>
      <c r="C2152" s="20" t="s">
        <v>8742</v>
      </c>
    </row>
    <row r="2153" spans="1:3" x14ac:dyDescent="0.25">
      <c r="A2153" s="20">
        <v>135914772</v>
      </c>
      <c r="B2153" s="20" t="str">
        <f>VLOOKUP(A2153,rawdatas!A:C,3,FALSE)</f>
        <v>A99</v>
      </c>
      <c r="C2153" s="20" t="s">
        <v>8743</v>
      </c>
    </row>
    <row r="2154" spans="1:3" x14ac:dyDescent="0.25">
      <c r="A2154" s="20">
        <v>135914772</v>
      </c>
      <c r="B2154" s="20" t="str">
        <f>VLOOKUP(A2154,rawdatas!A:C,3,FALSE)</f>
        <v>A99</v>
      </c>
      <c r="C2154" s="20" t="s">
        <v>8744</v>
      </c>
    </row>
    <row r="2155" spans="1:3" x14ac:dyDescent="0.25">
      <c r="A2155" s="20">
        <v>135914772</v>
      </c>
      <c r="B2155" s="20" t="str">
        <f>VLOOKUP(A2155,rawdatas!A:C,3,FALSE)</f>
        <v>A99</v>
      </c>
      <c r="C2155" s="20" t="s">
        <v>8745</v>
      </c>
    </row>
    <row r="2156" spans="1:3" x14ac:dyDescent="0.25">
      <c r="A2156" s="20">
        <v>135914772</v>
      </c>
      <c r="B2156" s="20" t="str">
        <f>VLOOKUP(A2156,rawdatas!A:C,3,FALSE)</f>
        <v>A99</v>
      </c>
      <c r="C2156" s="20" t="s">
        <v>8746</v>
      </c>
    </row>
    <row r="2157" spans="1:3" x14ac:dyDescent="0.25">
      <c r="A2157" s="20">
        <v>135914772</v>
      </c>
      <c r="B2157" s="20" t="str">
        <f>VLOOKUP(A2157,rawdatas!A:C,3,FALSE)</f>
        <v>A99</v>
      </c>
      <c r="C2157" s="20" t="s">
        <v>8747</v>
      </c>
    </row>
    <row r="2158" spans="1:3" x14ac:dyDescent="0.25">
      <c r="A2158" s="20">
        <v>135914772</v>
      </c>
      <c r="B2158" s="20" t="str">
        <f>VLOOKUP(A2158,rawdatas!A:C,3,FALSE)</f>
        <v>A99</v>
      </c>
      <c r="C2158" s="20" t="s">
        <v>8748</v>
      </c>
    </row>
    <row r="2159" spans="1:3" x14ac:dyDescent="0.25">
      <c r="A2159" s="20">
        <v>135914772</v>
      </c>
      <c r="B2159" s="20" t="str">
        <f>VLOOKUP(A2159,rawdatas!A:C,3,FALSE)</f>
        <v>A99</v>
      </c>
      <c r="C2159" s="20" t="s">
        <v>6628</v>
      </c>
    </row>
    <row r="2160" spans="1:3" x14ac:dyDescent="0.25">
      <c r="A2160" s="20">
        <v>135914772</v>
      </c>
      <c r="B2160" s="20" t="str">
        <f>VLOOKUP(A2160,rawdatas!A:C,3,FALSE)</f>
        <v>A99</v>
      </c>
      <c r="C2160" s="20" t="s">
        <v>8749</v>
      </c>
    </row>
    <row r="2161" spans="1:3" x14ac:dyDescent="0.25">
      <c r="A2161" s="20">
        <v>135914772</v>
      </c>
      <c r="B2161" s="20" t="str">
        <f>VLOOKUP(A2161,rawdatas!A:C,3,FALSE)</f>
        <v>A99</v>
      </c>
      <c r="C2161" s="20" t="s">
        <v>8750</v>
      </c>
    </row>
    <row r="2162" spans="1:3" x14ac:dyDescent="0.25">
      <c r="A2162" s="20">
        <v>135914772</v>
      </c>
      <c r="B2162" s="20" t="str">
        <f>VLOOKUP(A2162,rawdatas!A:C,3,FALSE)</f>
        <v>A99</v>
      </c>
      <c r="C2162" s="20" t="s">
        <v>8751</v>
      </c>
    </row>
    <row r="2163" spans="1:3" x14ac:dyDescent="0.25">
      <c r="A2163" s="20">
        <v>135914772</v>
      </c>
      <c r="B2163" s="20" t="str">
        <f>VLOOKUP(A2163,rawdatas!A:C,3,FALSE)</f>
        <v>A99</v>
      </c>
      <c r="C2163" s="20" t="s">
        <v>8752</v>
      </c>
    </row>
    <row r="2164" spans="1:3" x14ac:dyDescent="0.25">
      <c r="A2164" s="20">
        <v>135914772</v>
      </c>
      <c r="B2164" s="20" t="str">
        <f>VLOOKUP(A2164,rawdatas!A:C,3,FALSE)</f>
        <v>A99</v>
      </c>
      <c r="C2164" s="20" t="s">
        <v>8753</v>
      </c>
    </row>
    <row r="2165" spans="1:3" x14ac:dyDescent="0.25">
      <c r="A2165" s="20">
        <v>135914772</v>
      </c>
      <c r="B2165" s="20" t="str">
        <f>VLOOKUP(A2165,rawdatas!A:C,3,FALSE)</f>
        <v>A99</v>
      </c>
      <c r="C2165" s="20" t="s">
        <v>8754</v>
      </c>
    </row>
    <row r="2166" spans="1:3" x14ac:dyDescent="0.25">
      <c r="A2166" s="20">
        <v>135914772</v>
      </c>
      <c r="B2166" s="20" t="str">
        <f>VLOOKUP(A2166,rawdatas!A:C,3,FALSE)</f>
        <v>A99</v>
      </c>
      <c r="C2166" s="20" t="s">
        <v>8755</v>
      </c>
    </row>
    <row r="2167" spans="1:3" x14ac:dyDescent="0.25">
      <c r="A2167" s="20">
        <v>135914772</v>
      </c>
      <c r="B2167" s="20" t="str">
        <f>VLOOKUP(A2167,rawdatas!A:C,3,FALSE)</f>
        <v>A99</v>
      </c>
      <c r="C2167" s="20" t="s">
        <v>8756</v>
      </c>
    </row>
    <row r="2168" spans="1:3" x14ac:dyDescent="0.25">
      <c r="A2168" s="20">
        <v>135914772</v>
      </c>
      <c r="B2168" s="20" t="str">
        <f>VLOOKUP(A2168,rawdatas!A:C,3,FALSE)</f>
        <v>A99</v>
      </c>
      <c r="C2168" s="20" t="s">
        <v>8757</v>
      </c>
    </row>
    <row r="2169" spans="1:3" x14ac:dyDescent="0.25">
      <c r="A2169" s="20">
        <v>135914772</v>
      </c>
      <c r="B2169" s="20" t="str">
        <f>VLOOKUP(A2169,rawdatas!A:C,3,FALSE)</f>
        <v>A99</v>
      </c>
      <c r="C2169" s="20" t="s">
        <v>8758</v>
      </c>
    </row>
    <row r="2170" spans="1:3" x14ac:dyDescent="0.25">
      <c r="A2170" s="20">
        <v>135914772</v>
      </c>
      <c r="B2170" s="20" t="str">
        <f>VLOOKUP(A2170,rawdatas!A:C,3,FALSE)</f>
        <v>A99</v>
      </c>
      <c r="C2170" s="20" t="s">
        <v>8759</v>
      </c>
    </row>
    <row r="2171" spans="1:3" x14ac:dyDescent="0.25">
      <c r="A2171" s="20">
        <v>872676964</v>
      </c>
      <c r="B2171" s="20" t="str">
        <f>VLOOKUP(A2171,rawdatas!A:C,3,FALSE)</f>
        <v>B02</v>
      </c>
      <c r="C2171" s="20" t="s">
        <v>8760</v>
      </c>
    </row>
    <row r="2172" spans="1:3" x14ac:dyDescent="0.25">
      <c r="A2172" s="20">
        <v>872676964</v>
      </c>
      <c r="B2172" s="20" t="str">
        <f>VLOOKUP(A2172,rawdatas!A:C,3,FALSE)</f>
        <v>B02</v>
      </c>
      <c r="C2172" s="20" t="s">
        <v>8761</v>
      </c>
    </row>
    <row r="2173" spans="1:3" x14ac:dyDescent="0.25">
      <c r="A2173" s="20">
        <v>872676964</v>
      </c>
      <c r="B2173" s="20" t="str">
        <f>VLOOKUP(A2173,rawdatas!A:C,3,FALSE)</f>
        <v>B02</v>
      </c>
      <c r="C2173" s="20" t="s">
        <v>8762</v>
      </c>
    </row>
    <row r="2174" spans="1:3" x14ac:dyDescent="0.25">
      <c r="A2174" s="20">
        <v>916308727</v>
      </c>
      <c r="B2174" s="20" t="str">
        <f>VLOOKUP(A2174,rawdatas!A:C,3,FALSE)</f>
        <v>B04</v>
      </c>
      <c r="C2174" s="20" t="s">
        <v>6611</v>
      </c>
    </row>
    <row r="2175" spans="1:3" x14ac:dyDescent="0.25">
      <c r="A2175" s="20">
        <v>417709840</v>
      </c>
      <c r="B2175" s="20" t="str">
        <f>VLOOKUP(A2175,rawdatas!A:C,3,FALSE)</f>
        <v>B25</v>
      </c>
      <c r="C2175" s="20" t="s">
        <v>6625</v>
      </c>
    </row>
    <row r="2176" spans="1:3" x14ac:dyDescent="0.25">
      <c r="A2176" s="20">
        <v>246440968</v>
      </c>
      <c r="B2176" s="20" t="str">
        <f>VLOOKUP(A2176,rawdatas!A:C,3,FALSE)</f>
        <v>B26</v>
      </c>
      <c r="C2176" s="20" t="s">
        <v>6625</v>
      </c>
    </row>
    <row r="2177" spans="1:3" x14ac:dyDescent="0.25">
      <c r="A2177" s="20">
        <v>839229343</v>
      </c>
      <c r="B2177" s="20" t="str">
        <f>VLOOKUP(A2177,rawdatas!A:C,3,FALSE)</f>
        <v>B27</v>
      </c>
      <c r="C2177" s="20" t="s">
        <v>6625</v>
      </c>
    </row>
    <row r="2178" spans="1:3" x14ac:dyDescent="0.25">
      <c r="A2178" s="20">
        <v>761581800</v>
      </c>
      <c r="B2178" s="20" t="str">
        <f>VLOOKUP(A2178,rawdatas!A:C,3,FALSE)</f>
        <v>B28</v>
      </c>
      <c r="C2178" s="20" t="s">
        <v>6743</v>
      </c>
    </row>
    <row r="2179" spans="1:3" x14ac:dyDescent="0.25">
      <c r="A2179" s="20">
        <v>638982256</v>
      </c>
      <c r="B2179" s="20" t="str">
        <f>VLOOKUP(A2179,rawdatas!A:C,3,FALSE)</f>
        <v>B29</v>
      </c>
      <c r="C2179" s="20" t="s">
        <v>6611</v>
      </c>
    </row>
    <row r="2180" spans="1:3" x14ac:dyDescent="0.25">
      <c r="A2180" s="20">
        <v>537347007</v>
      </c>
      <c r="B2180" s="20" t="str">
        <f>VLOOKUP(A2180,rawdatas!A:C,3,FALSE)</f>
        <v>B70</v>
      </c>
      <c r="C2180" s="20" t="s">
        <v>8763</v>
      </c>
    </row>
    <row r="2181" spans="1:3" x14ac:dyDescent="0.25">
      <c r="A2181" s="20">
        <v>537347007</v>
      </c>
      <c r="B2181" s="20" t="str">
        <f>VLOOKUP(A2181,rawdatas!A:C,3,FALSE)</f>
        <v>B70</v>
      </c>
      <c r="C2181" s="20" t="s">
        <v>8764</v>
      </c>
    </row>
    <row r="2182" spans="1:3" x14ac:dyDescent="0.25">
      <c r="A2182" s="20">
        <v>537347007</v>
      </c>
      <c r="B2182" s="20" t="str">
        <f>VLOOKUP(A2182,rawdatas!A:C,3,FALSE)</f>
        <v>B70</v>
      </c>
      <c r="C2182" s="20" t="s">
        <v>8765</v>
      </c>
    </row>
    <row r="2183" spans="1:3" x14ac:dyDescent="0.25">
      <c r="A2183" s="20">
        <v>537347007</v>
      </c>
      <c r="B2183" s="20" t="str">
        <f>VLOOKUP(A2183,rawdatas!A:C,3,FALSE)</f>
        <v>B70</v>
      </c>
      <c r="C2183" s="20" t="s">
        <v>8766</v>
      </c>
    </row>
    <row r="2184" spans="1:3" x14ac:dyDescent="0.25">
      <c r="A2184" s="20">
        <v>537347007</v>
      </c>
      <c r="B2184" s="20" t="str">
        <f>VLOOKUP(A2184,rawdatas!A:C,3,FALSE)</f>
        <v>B70</v>
      </c>
      <c r="C2184" s="20" t="s">
        <v>8767</v>
      </c>
    </row>
    <row r="2185" spans="1:3" x14ac:dyDescent="0.25">
      <c r="A2185" s="20">
        <v>537347007</v>
      </c>
      <c r="B2185" s="20" t="str">
        <f>VLOOKUP(A2185,rawdatas!A:C,3,FALSE)</f>
        <v>B70</v>
      </c>
      <c r="C2185" s="20" t="s">
        <v>8768</v>
      </c>
    </row>
    <row r="2186" spans="1:3" x14ac:dyDescent="0.25">
      <c r="A2186" s="20">
        <v>212578364</v>
      </c>
      <c r="B2186" s="20" t="str">
        <f>VLOOKUP(A2186,rawdatas!A:C,3,FALSE)</f>
        <v>B71</v>
      </c>
      <c r="C2186" s="20" t="s">
        <v>8769</v>
      </c>
    </row>
    <row r="2187" spans="1:3" x14ac:dyDescent="0.25">
      <c r="A2187" s="20">
        <v>212578364</v>
      </c>
      <c r="B2187" s="20" t="str">
        <f>VLOOKUP(A2187,rawdatas!A:C,3,FALSE)</f>
        <v>B71</v>
      </c>
      <c r="C2187" s="20" t="s">
        <v>8770</v>
      </c>
    </row>
    <row r="2188" spans="1:3" x14ac:dyDescent="0.25">
      <c r="A2188" s="20">
        <v>212578364</v>
      </c>
      <c r="B2188" s="20" t="str">
        <f>VLOOKUP(A2188,rawdatas!A:C,3,FALSE)</f>
        <v>B71</v>
      </c>
      <c r="C2188" s="20" t="s">
        <v>8771</v>
      </c>
    </row>
    <row r="2189" spans="1:3" x14ac:dyDescent="0.25">
      <c r="A2189" s="20">
        <v>212578364</v>
      </c>
      <c r="B2189" s="20" t="str">
        <f>VLOOKUP(A2189,rawdatas!A:C,3,FALSE)</f>
        <v>B71</v>
      </c>
      <c r="C2189" s="20" t="s">
        <v>8772</v>
      </c>
    </row>
    <row r="2190" spans="1:3" x14ac:dyDescent="0.25">
      <c r="A2190" s="20">
        <v>549367245</v>
      </c>
      <c r="B2190" s="20" t="str">
        <f>VLOOKUP(A2190,rawdatas!A:C,3,FALSE)</f>
        <v>B72</v>
      </c>
      <c r="C2190" s="20" t="s">
        <v>8773</v>
      </c>
    </row>
    <row r="2191" spans="1:3" x14ac:dyDescent="0.25">
      <c r="A2191" s="20">
        <v>549367245</v>
      </c>
      <c r="B2191" s="20" t="str">
        <f>VLOOKUP(A2191,rawdatas!A:C,3,FALSE)</f>
        <v>B72</v>
      </c>
      <c r="C2191" s="20" t="s">
        <v>8774</v>
      </c>
    </row>
    <row r="2192" spans="1:3" x14ac:dyDescent="0.25">
      <c r="A2192" s="20">
        <v>549367245</v>
      </c>
      <c r="B2192" s="20" t="str">
        <f>VLOOKUP(A2192,rawdatas!A:C,3,FALSE)</f>
        <v>B72</v>
      </c>
      <c r="C2192" s="20" t="s">
        <v>8775</v>
      </c>
    </row>
    <row r="2193" spans="1:3" x14ac:dyDescent="0.25">
      <c r="A2193" s="20">
        <v>549367245</v>
      </c>
      <c r="B2193" s="20" t="str">
        <f>VLOOKUP(A2193,rawdatas!A:C,3,FALSE)</f>
        <v>B72</v>
      </c>
      <c r="C2193" s="20" t="s">
        <v>8776</v>
      </c>
    </row>
    <row r="2194" spans="1:3" x14ac:dyDescent="0.25">
      <c r="A2194" s="20">
        <v>549367245</v>
      </c>
      <c r="B2194" s="20" t="str">
        <f>VLOOKUP(A2194,rawdatas!A:C,3,FALSE)</f>
        <v>B72</v>
      </c>
      <c r="C2194" s="20" t="s">
        <v>8777</v>
      </c>
    </row>
    <row r="2195" spans="1:3" x14ac:dyDescent="0.25">
      <c r="A2195" s="20">
        <v>549367245</v>
      </c>
      <c r="B2195" s="20" t="str">
        <f>VLOOKUP(A2195,rawdatas!A:C,3,FALSE)</f>
        <v>B72</v>
      </c>
      <c r="C2195" s="20" t="s">
        <v>8778</v>
      </c>
    </row>
    <row r="2196" spans="1:3" x14ac:dyDescent="0.25">
      <c r="A2196" s="20">
        <v>549367245</v>
      </c>
      <c r="B2196" s="20" t="str">
        <f>VLOOKUP(A2196,rawdatas!A:C,3,FALSE)</f>
        <v>B72</v>
      </c>
      <c r="C2196" s="20" t="s">
        <v>8779</v>
      </c>
    </row>
    <row r="2197" spans="1:3" x14ac:dyDescent="0.25">
      <c r="A2197" s="20">
        <v>549367245</v>
      </c>
      <c r="B2197" s="20" t="str">
        <f>VLOOKUP(A2197,rawdatas!A:C,3,FALSE)</f>
        <v>B72</v>
      </c>
      <c r="C2197" s="20" t="s">
        <v>8780</v>
      </c>
    </row>
    <row r="2198" spans="1:3" x14ac:dyDescent="0.25">
      <c r="A2198" s="20">
        <v>549367245</v>
      </c>
      <c r="B2198" s="20" t="str">
        <f>VLOOKUP(A2198,rawdatas!A:C,3,FALSE)</f>
        <v>B72</v>
      </c>
      <c r="C2198" s="20" t="s">
        <v>8781</v>
      </c>
    </row>
    <row r="2199" spans="1:3" x14ac:dyDescent="0.25">
      <c r="A2199" s="20">
        <v>549367245</v>
      </c>
      <c r="B2199" s="20" t="str">
        <f>VLOOKUP(A2199,rawdatas!A:C,3,FALSE)</f>
        <v>B72</v>
      </c>
      <c r="C2199" s="20" t="s">
        <v>8782</v>
      </c>
    </row>
    <row r="2200" spans="1:3" x14ac:dyDescent="0.25">
      <c r="A2200" s="20">
        <v>549367245</v>
      </c>
      <c r="B2200" s="20" t="str">
        <f>VLOOKUP(A2200,rawdatas!A:C,3,FALSE)</f>
        <v>B72</v>
      </c>
      <c r="C2200" s="20" t="s">
        <v>8783</v>
      </c>
    </row>
    <row r="2201" spans="1:3" x14ac:dyDescent="0.25">
      <c r="A2201" s="20">
        <v>549367245</v>
      </c>
      <c r="B2201" s="20" t="str">
        <f>VLOOKUP(A2201,rawdatas!A:C,3,FALSE)</f>
        <v>B72</v>
      </c>
      <c r="C2201" s="20" t="s">
        <v>8784</v>
      </c>
    </row>
    <row r="2202" spans="1:3" x14ac:dyDescent="0.25">
      <c r="A2202" s="20">
        <v>549367245</v>
      </c>
      <c r="B2202" s="20" t="str">
        <f>VLOOKUP(A2202,rawdatas!A:C,3,FALSE)</f>
        <v>B72</v>
      </c>
      <c r="C2202" s="20" t="s">
        <v>8785</v>
      </c>
    </row>
    <row r="2203" spans="1:3" x14ac:dyDescent="0.25">
      <c r="A2203" s="20">
        <v>549367245</v>
      </c>
      <c r="B2203" s="20" t="str">
        <f>VLOOKUP(A2203,rawdatas!A:C,3,FALSE)</f>
        <v>B72</v>
      </c>
      <c r="C2203" s="20" t="s">
        <v>8786</v>
      </c>
    </row>
    <row r="2204" spans="1:3" x14ac:dyDescent="0.25">
      <c r="A2204" s="20">
        <v>549367245</v>
      </c>
      <c r="B2204" s="20" t="str">
        <f>VLOOKUP(A2204,rawdatas!A:C,3,FALSE)</f>
        <v>B72</v>
      </c>
      <c r="C2204" s="20" t="s">
        <v>8787</v>
      </c>
    </row>
    <row r="2205" spans="1:3" x14ac:dyDescent="0.25">
      <c r="A2205" s="20">
        <v>549367245</v>
      </c>
      <c r="B2205" s="20" t="str">
        <f>VLOOKUP(A2205,rawdatas!A:C,3,FALSE)</f>
        <v>B72</v>
      </c>
      <c r="C2205" s="20" t="s">
        <v>8788</v>
      </c>
    </row>
    <row r="2206" spans="1:3" x14ac:dyDescent="0.25">
      <c r="A2206" s="20">
        <v>549367245</v>
      </c>
      <c r="B2206" s="20" t="str">
        <f>VLOOKUP(A2206,rawdatas!A:C,3,FALSE)</f>
        <v>B72</v>
      </c>
      <c r="C2206" s="20" t="s">
        <v>8789</v>
      </c>
    </row>
    <row r="2207" spans="1:3" x14ac:dyDescent="0.25">
      <c r="A2207" s="20">
        <v>549367245</v>
      </c>
      <c r="B2207" s="20" t="str">
        <f>VLOOKUP(A2207,rawdatas!A:C,3,FALSE)</f>
        <v>B72</v>
      </c>
      <c r="C2207" s="20" t="s">
        <v>8790</v>
      </c>
    </row>
    <row r="2208" spans="1:3" x14ac:dyDescent="0.25">
      <c r="A2208" s="20">
        <v>549367245</v>
      </c>
      <c r="B2208" s="20" t="str">
        <f>VLOOKUP(A2208,rawdatas!A:C,3,FALSE)</f>
        <v>B72</v>
      </c>
      <c r="C2208" s="20" t="s">
        <v>8791</v>
      </c>
    </row>
    <row r="2209" spans="1:3" x14ac:dyDescent="0.25">
      <c r="A2209" s="20">
        <v>549367245</v>
      </c>
      <c r="B2209" s="20" t="str">
        <f>VLOOKUP(A2209,rawdatas!A:C,3,FALSE)</f>
        <v>B72</v>
      </c>
      <c r="C2209" s="20" t="s">
        <v>8792</v>
      </c>
    </row>
    <row r="2210" spans="1:3" x14ac:dyDescent="0.25">
      <c r="A2210" s="20">
        <v>549367245</v>
      </c>
      <c r="B2210" s="20" t="str">
        <f>VLOOKUP(A2210,rawdatas!A:C,3,FALSE)</f>
        <v>B72</v>
      </c>
      <c r="C2210" s="20" t="s">
        <v>8793</v>
      </c>
    </row>
    <row r="2211" spans="1:3" x14ac:dyDescent="0.25">
      <c r="A2211" s="20">
        <v>549367245</v>
      </c>
      <c r="B2211" s="20" t="str">
        <f>VLOOKUP(A2211,rawdatas!A:C,3,FALSE)</f>
        <v>B72</v>
      </c>
      <c r="C2211" s="20" t="s">
        <v>8794</v>
      </c>
    </row>
    <row r="2212" spans="1:3" x14ac:dyDescent="0.25">
      <c r="A2212" s="20">
        <v>549367245</v>
      </c>
      <c r="B2212" s="20" t="str">
        <f>VLOOKUP(A2212,rawdatas!A:C,3,FALSE)</f>
        <v>B72</v>
      </c>
      <c r="C2212" s="20" t="s">
        <v>8795</v>
      </c>
    </row>
    <row r="2213" spans="1:3" x14ac:dyDescent="0.25">
      <c r="A2213" s="20">
        <v>549367245</v>
      </c>
      <c r="B2213" s="20" t="str">
        <f>VLOOKUP(A2213,rawdatas!A:C,3,FALSE)</f>
        <v>B72</v>
      </c>
      <c r="C2213" s="20" t="s">
        <v>8796</v>
      </c>
    </row>
    <row r="2214" spans="1:3" x14ac:dyDescent="0.25">
      <c r="A2214" s="20">
        <v>549367245</v>
      </c>
      <c r="B2214" s="20" t="str">
        <f>VLOOKUP(A2214,rawdatas!A:C,3,FALSE)</f>
        <v>B72</v>
      </c>
      <c r="C2214" s="20" t="s">
        <v>8797</v>
      </c>
    </row>
    <row r="2215" spans="1:3" x14ac:dyDescent="0.25">
      <c r="A2215" s="20">
        <v>549367245</v>
      </c>
      <c r="B2215" s="20" t="str">
        <f>VLOOKUP(A2215,rawdatas!A:C,3,FALSE)</f>
        <v>B72</v>
      </c>
      <c r="C2215" s="20" t="s">
        <v>8798</v>
      </c>
    </row>
    <row r="2216" spans="1:3" x14ac:dyDescent="0.25">
      <c r="A2216" s="20">
        <v>549367245</v>
      </c>
      <c r="B2216" s="20" t="str">
        <f>VLOOKUP(A2216,rawdatas!A:C,3,FALSE)</f>
        <v>B72</v>
      </c>
      <c r="C2216" s="20" t="s">
        <v>8799</v>
      </c>
    </row>
    <row r="2217" spans="1:3" x14ac:dyDescent="0.25">
      <c r="A2217" s="20">
        <v>549367245</v>
      </c>
      <c r="B2217" s="20" t="str">
        <f>VLOOKUP(A2217,rawdatas!A:C,3,FALSE)</f>
        <v>B72</v>
      </c>
      <c r="C2217" s="20" t="s">
        <v>8800</v>
      </c>
    </row>
    <row r="2218" spans="1:3" x14ac:dyDescent="0.25">
      <c r="A2218" s="20">
        <v>549367245</v>
      </c>
      <c r="B2218" s="20" t="str">
        <f>VLOOKUP(A2218,rawdatas!A:C,3,FALSE)</f>
        <v>B72</v>
      </c>
      <c r="C2218" s="20" t="s">
        <v>8801</v>
      </c>
    </row>
    <row r="2219" spans="1:3" x14ac:dyDescent="0.25">
      <c r="A2219" s="20">
        <v>549367245</v>
      </c>
      <c r="B2219" s="20" t="str">
        <f>VLOOKUP(A2219,rawdatas!A:C,3,FALSE)</f>
        <v>B72</v>
      </c>
      <c r="C2219" s="20" t="s">
        <v>8802</v>
      </c>
    </row>
    <row r="2220" spans="1:3" x14ac:dyDescent="0.25">
      <c r="A2220" s="20">
        <v>549367245</v>
      </c>
      <c r="B2220" s="20" t="str">
        <f>VLOOKUP(A2220,rawdatas!A:C,3,FALSE)</f>
        <v>B72</v>
      </c>
      <c r="C2220" s="20" t="s">
        <v>8803</v>
      </c>
    </row>
    <row r="2221" spans="1:3" x14ac:dyDescent="0.25">
      <c r="A2221" s="20">
        <v>549367245</v>
      </c>
      <c r="B2221" s="20" t="str">
        <f>VLOOKUP(A2221,rawdatas!A:C,3,FALSE)</f>
        <v>B72</v>
      </c>
      <c r="C2221" s="20" t="s">
        <v>8804</v>
      </c>
    </row>
    <row r="2222" spans="1:3" x14ac:dyDescent="0.25">
      <c r="A2222" s="20">
        <v>820676285</v>
      </c>
      <c r="B2222" s="20" t="str">
        <f>VLOOKUP(A2222,rawdatas!A:C,3,FALSE)</f>
        <v>B73</v>
      </c>
      <c r="C2222" s="20" t="s">
        <v>8805</v>
      </c>
    </row>
    <row r="2223" spans="1:3" x14ac:dyDescent="0.25">
      <c r="A2223" s="20">
        <v>820676285</v>
      </c>
      <c r="B2223" s="20" t="str">
        <f>VLOOKUP(A2223,rawdatas!A:C,3,FALSE)</f>
        <v>B73</v>
      </c>
      <c r="C2223" s="20" t="s">
        <v>8806</v>
      </c>
    </row>
    <row r="2224" spans="1:3" x14ac:dyDescent="0.25">
      <c r="A2224" s="20">
        <v>820676285</v>
      </c>
      <c r="B2224" s="20" t="str">
        <f>VLOOKUP(A2224,rawdatas!A:C,3,FALSE)</f>
        <v>B73</v>
      </c>
      <c r="C2224" s="20" t="s">
        <v>8807</v>
      </c>
    </row>
    <row r="2225" spans="1:3" x14ac:dyDescent="0.25">
      <c r="A2225" s="20">
        <v>820676285</v>
      </c>
      <c r="B2225" s="20" t="str">
        <f>VLOOKUP(A2225,rawdatas!A:C,3,FALSE)</f>
        <v>B73</v>
      </c>
      <c r="C2225" s="20" t="s">
        <v>8808</v>
      </c>
    </row>
    <row r="2226" spans="1:3" x14ac:dyDescent="0.25">
      <c r="A2226" s="20">
        <v>820676285</v>
      </c>
      <c r="B2226" s="20" t="str">
        <f>VLOOKUP(A2226,rawdatas!A:C,3,FALSE)</f>
        <v>B73</v>
      </c>
      <c r="C2226" s="20" t="s">
        <v>8809</v>
      </c>
    </row>
    <row r="2227" spans="1:3" x14ac:dyDescent="0.25">
      <c r="A2227" s="20">
        <v>820676285</v>
      </c>
      <c r="B2227" s="20" t="str">
        <f>VLOOKUP(A2227,rawdatas!A:C,3,FALSE)</f>
        <v>B73</v>
      </c>
      <c r="C2227" s="20" t="s">
        <v>8810</v>
      </c>
    </row>
    <row r="2228" spans="1:3" x14ac:dyDescent="0.25">
      <c r="A2228" s="20">
        <v>820676285</v>
      </c>
      <c r="B2228" s="20" t="str">
        <f>VLOOKUP(A2228,rawdatas!A:C,3,FALSE)</f>
        <v>B73</v>
      </c>
      <c r="C2228" s="20" t="s">
        <v>8811</v>
      </c>
    </row>
    <row r="2229" spans="1:3" x14ac:dyDescent="0.25">
      <c r="A2229" s="20">
        <v>820676285</v>
      </c>
      <c r="B2229" s="20" t="str">
        <f>VLOOKUP(A2229,rawdatas!A:C,3,FALSE)</f>
        <v>B73</v>
      </c>
      <c r="C2229" s="20" t="s">
        <v>8812</v>
      </c>
    </row>
    <row r="2230" spans="1:3" x14ac:dyDescent="0.25">
      <c r="A2230" s="20">
        <v>820676285</v>
      </c>
      <c r="B2230" s="20" t="str">
        <f>VLOOKUP(A2230,rawdatas!A:C,3,FALSE)</f>
        <v>B73</v>
      </c>
      <c r="C2230" s="20" t="s">
        <v>8813</v>
      </c>
    </row>
    <row r="2231" spans="1:3" x14ac:dyDescent="0.25">
      <c r="A2231" s="20">
        <v>820676285</v>
      </c>
      <c r="B2231" s="20" t="str">
        <f>VLOOKUP(A2231,rawdatas!A:C,3,FALSE)</f>
        <v>B73</v>
      </c>
      <c r="C2231" s="20" t="s">
        <v>8814</v>
      </c>
    </row>
    <row r="2232" spans="1:3" x14ac:dyDescent="0.25">
      <c r="A2232" s="20">
        <v>820676285</v>
      </c>
      <c r="B2232" s="20" t="str">
        <f>VLOOKUP(A2232,rawdatas!A:C,3,FALSE)</f>
        <v>B73</v>
      </c>
      <c r="C2232" s="20" t="s">
        <v>8815</v>
      </c>
    </row>
    <row r="2233" spans="1:3" x14ac:dyDescent="0.25">
      <c r="A2233" s="20">
        <v>820676285</v>
      </c>
      <c r="B2233" s="20" t="str">
        <f>VLOOKUP(A2233,rawdatas!A:C,3,FALSE)</f>
        <v>B73</v>
      </c>
      <c r="C2233" s="20" t="s">
        <v>8816</v>
      </c>
    </row>
    <row r="2234" spans="1:3" x14ac:dyDescent="0.25">
      <c r="A2234" s="20">
        <v>820676285</v>
      </c>
      <c r="B2234" s="20" t="str">
        <f>VLOOKUP(A2234,rawdatas!A:C,3,FALSE)</f>
        <v>B73</v>
      </c>
      <c r="C2234" s="20" t="s">
        <v>8817</v>
      </c>
    </row>
    <row r="2235" spans="1:3" x14ac:dyDescent="0.25">
      <c r="A2235" s="20">
        <v>820676285</v>
      </c>
      <c r="B2235" s="20" t="str">
        <f>VLOOKUP(A2235,rawdatas!A:C,3,FALSE)</f>
        <v>B73</v>
      </c>
      <c r="C2235" s="20" t="s">
        <v>8818</v>
      </c>
    </row>
    <row r="2236" spans="1:3" x14ac:dyDescent="0.25">
      <c r="A2236" s="20">
        <v>820676285</v>
      </c>
      <c r="B2236" s="20" t="str">
        <f>VLOOKUP(A2236,rawdatas!A:C,3,FALSE)</f>
        <v>B73</v>
      </c>
      <c r="C2236" s="20" t="s">
        <v>8819</v>
      </c>
    </row>
    <row r="2237" spans="1:3" x14ac:dyDescent="0.25">
      <c r="A2237" s="20">
        <v>820676285</v>
      </c>
      <c r="B2237" s="20" t="str">
        <f>VLOOKUP(A2237,rawdatas!A:C,3,FALSE)</f>
        <v>B73</v>
      </c>
      <c r="C2237" s="20" t="s">
        <v>8820</v>
      </c>
    </row>
    <row r="2238" spans="1:3" x14ac:dyDescent="0.25">
      <c r="A2238" s="20">
        <v>820676285</v>
      </c>
      <c r="B2238" s="20" t="str">
        <f>VLOOKUP(A2238,rawdatas!A:C,3,FALSE)</f>
        <v>B73</v>
      </c>
      <c r="C2238" s="20" t="s">
        <v>8821</v>
      </c>
    </row>
    <row r="2239" spans="1:3" x14ac:dyDescent="0.25">
      <c r="A2239" s="20">
        <v>820676285</v>
      </c>
      <c r="B2239" s="20" t="str">
        <f>VLOOKUP(A2239,rawdatas!A:C,3,FALSE)</f>
        <v>B73</v>
      </c>
      <c r="C2239" s="20" t="s">
        <v>8822</v>
      </c>
    </row>
    <row r="2240" spans="1:3" x14ac:dyDescent="0.25">
      <c r="A2240" s="20">
        <v>820676285</v>
      </c>
      <c r="B2240" s="20" t="str">
        <f>VLOOKUP(A2240,rawdatas!A:C,3,FALSE)</f>
        <v>B73</v>
      </c>
      <c r="C2240" s="20" t="s">
        <v>8823</v>
      </c>
    </row>
    <row r="2241" spans="1:3" x14ac:dyDescent="0.25">
      <c r="A2241" s="20">
        <v>820676285</v>
      </c>
      <c r="B2241" s="20" t="str">
        <f>VLOOKUP(A2241,rawdatas!A:C,3,FALSE)</f>
        <v>B73</v>
      </c>
      <c r="C2241" s="20" t="s">
        <v>8824</v>
      </c>
    </row>
    <row r="2242" spans="1:3" x14ac:dyDescent="0.25">
      <c r="A2242" s="20">
        <v>820676285</v>
      </c>
      <c r="B2242" s="20" t="str">
        <f>VLOOKUP(A2242,rawdatas!A:C,3,FALSE)</f>
        <v>B73</v>
      </c>
      <c r="C2242" s="20" t="s">
        <v>8825</v>
      </c>
    </row>
    <row r="2243" spans="1:3" x14ac:dyDescent="0.25">
      <c r="A2243" s="20">
        <v>820676285</v>
      </c>
      <c r="B2243" s="20" t="str">
        <f>VLOOKUP(A2243,rawdatas!A:C,3,FALSE)</f>
        <v>B73</v>
      </c>
      <c r="C2243" s="20" t="s">
        <v>8826</v>
      </c>
    </row>
    <row r="2244" spans="1:3" x14ac:dyDescent="0.25">
      <c r="A2244" s="20">
        <v>820676285</v>
      </c>
      <c r="B2244" s="20" t="str">
        <f>VLOOKUP(A2244,rawdatas!A:C,3,FALSE)</f>
        <v>B73</v>
      </c>
      <c r="C2244" s="20" t="s">
        <v>8827</v>
      </c>
    </row>
    <row r="2245" spans="1:3" x14ac:dyDescent="0.25">
      <c r="A2245" s="20">
        <v>820676285</v>
      </c>
      <c r="B2245" s="20" t="str">
        <f>VLOOKUP(A2245,rawdatas!A:C,3,FALSE)</f>
        <v>B73</v>
      </c>
      <c r="C2245" s="20" t="s">
        <v>8828</v>
      </c>
    </row>
    <row r="2246" spans="1:3" x14ac:dyDescent="0.25">
      <c r="A2246" s="20">
        <v>820676285</v>
      </c>
      <c r="B2246" s="20" t="str">
        <f>VLOOKUP(A2246,rawdatas!A:C,3,FALSE)</f>
        <v>B73</v>
      </c>
      <c r="C2246" s="20" t="s">
        <v>8829</v>
      </c>
    </row>
    <row r="2247" spans="1:3" x14ac:dyDescent="0.25">
      <c r="A2247" s="20">
        <v>820676285</v>
      </c>
      <c r="B2247" s="20" t="str">
        <f>VLOOKUP(A2247,rawdatas!A:C,3,FALSE)</f>
        <v>B73</v>
      </c>
      <c r="C2247" s="20" t="s">
        <v>8830</v>
      </c>
    </row>
    <row r="2248" spans="1:3" x14ac:dyDescent="0.25">
      <c r="A2248" s="20">
        <v>820676285</v>
      </c>
      <c r="B2248" s="20" t="str">
        <f>VLOOKUP(A2248,rawdatas!A:C,3,FALSE)</f>
        <v>B73</v>
      </c>
      <c r="C2248" s="20" t="s">
        <v>8831</v>
      </c>
    </row>
    <row r="2249" spans="1:3" x14ac:dyDescent="0.25">
      <c r="A2249" s="20">
        <v>820676285</v>
      </c>
      <c r="B2249" s="20" t="str">
        <f>VLOOKUP(A2249,rawdatas!A:C,3,FALSE)</f>
        <v>B73</v>
      </c>
      <c r="C2249" s="20" t="s">
        <v>8832</v>
      </c>
    </row>
    <row r="2250" spans="1:3" x14ac:dyDescent="0.25">
      <c r="A2250" s="20">
        <v>820676285</v>
      </c>
      <c r="B2250" s="20" t="str">
        <f>VLOOKUP(A2250,rawdatas!A:C,3,FALSE)</f>
        <v>B73</v>
      </c>
      <c r="C2250" s="20" t="s">
        <v>8833</v>
      </c>
    </row>
    <row r="2251" spans="1:3" x14ac:dyDescent="0.25">
      <c r="A2251" s="20">
        <v>820676285</v>
      </c>
      <c r="B2251" s="20" t="str">
        <f>VLOOKUP(A2251,rawdatas!A:C,3,FALSE)</f>
        <v>B73</v>
      </c>
      <c r="C2251" s="20" t="s">
        <v>8834</v>
      </c>
    </row>
    <row r="2252" spans="1:3" x14ac:dyDescent="0.25">
      <c r="A2252" s="20">
        <v>820676285</v>
      </c>
      <c r="B2252" s="20" t="str">
        <f>VLOOKUP(A2252,rawdatas!A:C,3,FALSE)</f>
        <v>B73</v>
      </c>
      <c r="C2252" s="20" t="s">
        <v>8835</v>
      </c>
    </row>
    <row r="2253" spans="1:3" x14ac:dyDescent="0.25">
      <c r="A2253" s="20">
        <v>820676285</v>
      </c>
      <c r="B2253" s="20" t="str">
        <f>VLOOKUP(A2253,rawdatas!A:C,3,FALSE)</f>
        <v>B73</v>
      </c>
      <c r="C2253" s="20" t="s">
        <v>8836</v>
      </c>
    </row>
    <row r="2254" spans="1:3" x14ac:dyDescent="0.25">
      <c r="A2254" s="20">
        <v>820676285</v>
      </c>
      <c r="B2254" s="20" t="str">
        <f>VLOOKUP(A2254,rawdatas!A:C,3,FALSE)</f>
        <v>B73</v>
      </c>
      <c r="C2254" s="20" t="s">
        <v>8837</v>
      </c>
    </row>
    <row r="2255" spans="1:3" x14ac:dyDescent="0.25">
      <c r="A2255" s="20">
        <v>91770228</v>
      </c>
      <c r="B2255" s="20" t="str">
        <f>VLOOKUP(A2255,rawdatas!A:C,3,FALSE)</f>
        <v>B74</v>
      </c>
      <c r="C2255" s="20" t="s">
        <v>8838</v>
      </c>
    </row>
    <row r="2256" spans="1:3" x14ac:dyDescent="0.25">
      <c r="A2256" s="20">
        <v>91770228</v>
      </c>
      <c r="B2256" s="20" t="str">
        <f>VLOOKUP(A2256,rawdatas!A:C,3,FALSE)</f>
        <v>B74</v>
      </c>
      <c r="C2256" s="20" t="s">
        <v>8839</v>
      </c>
    </row>
    <row r="2257" spans="1:3" x14ac:dyDescent="0.25">
      <c r="A2257" s="20">
        <v>91770228</v>
      </c>
      <c r="B2257" s="20" t="str">
        <f>VLOOKUP(A2257,rawdatas!A:C,3,FALSE)</f>
        <v>B74</v>
      </c>
      <c r="C2257" s="20" t="s">
        <v>8840</v>
      </c>
    </row>
    <row r="2258" spans="1:3" x14ac:dyDescent="0.25">
      <c r="A2258" s="20">
        <v>91770228</v>
      </c>
      <c r="B2258" s="20" t="str">
        <f>VLOOKUP(A2258,rawdatas!A:C,3,FALSE)</f>
        <v>B74</v>
      </c>
      <c r="C2258" s="20" t="s">
        <v>8841</v>
      </c>
    </row>
    <row r="2259" spans="1:3" x14ac:dyDescent="0.25">
      <c r="A2259" s="20">
        <v>91770228</v>
      </c>
      <c r="B2259" s="20" t="str">
        <f>VLOOKUP(A2259,rawdatas!A:C,3,FALSE)</f>
        <v>B74</v>
      </c>
      <c r="C2259" s="20" t="s">
        <v>8842</v>
      </c>
    </row>
    <row r="2260" spans="1:3" x14ac:dyDescent="0.25">
      <c r="A2260" s="20">
        <v>91770228</v>
      </c>
      <c r="B2260" s="20" t="str">
        <f>VLOOKUP(A2260,rawdatas!A:C,3,FALSE)</f>
        <v>B74</v>
      </c>
      <c r="C2260" s="20" t="s">
        <v>8843</v>
      </c>
    </row>
    <row r="2261" spans="1:3" x14ac:dyDescent="0.25">
      <c r="A2261" s="20">
        <v>91770228</v>
      </c>
      <c r="B2261" s="20" t="str">
        <f>VLOOKUP(A2261,rawdatas!A:C,3,FALSE)</f>
        <v>B74</v>
      </c>
      <c r="C2261" s="20" t="s">
        <v>8844</v>
      </c>
    </row>
    <row r="2262" spans="1:3" x14ac:dyDescent="0.25">
      <c r="A2262" s="20">
        <v>91770228</v>
      </c>
      <c r="B2262" s="20" t="str">
        <f>VLOOKUP(A2262,rawdatas!A:C,3,FALSE)</f>
        <v>B74</v>
      </c>
      <c r="C2262" s="20" t="s">
        <v>8845</v>
      </c>
    </row>
    <row r="2263" spans="1:3" x14ac:dyDescent="0.25">
      <c r="A2263" s="20">
        <v>91770228</v>
      </c>
      <c r="B2263" s="20" t="str">
        <f>VLOOKUP(A2263,rawdatas!A:C,3,FALSE)</f>
        <v>B74</v>
      </c>
      <c r="C2263" s="20" t="s">
        <v>8846</v>
      </c>
    </row>
    <row r="2264" spans="1:3" x14ac:dyDescent="0.25">
      <c r="A2264" s="20">
        <v>91770228</v>
      </c>
      <c r="B2264" s="20" t="str">
        <f>VLOOKUP(A2264,rawdatas!A:C,3,FALSE)</f>
        <v>B74</v>
      </c>
      <c r="C2264" s="20" t="s">
        <v>8847</v>
      </c>
    </row>
    <row r="2265" spans="1:3" x14ac:dyDescent="0.25">
      <c r="A2265" s="20">
        <v>91770228</v>
      </c>
      <c r="B2265" s="20" t="str">
        <f>VLOOKUP(A2265,rawdatas!A:C,3,FALSE)</f>
        <v>B74</v>
      </c>
      <c r="C2265" s="20" t="s">
        <v>8848</v>
      </c>
    </row>
    <row r="2266" spans="1:3" x14ac:dyDescent="0.25">
      <c r="A2266" s="20">
        <v>91770228</v>
      </c>
      <c r="B2266" s="20" t="str">
        <f>VLOOKUP(A2266,rawdatas!A:C,3,FALSE)</f>
        <v>B74</v>
      </c>
      <c r="C2266" s="20" t="s">
        <v>8849</v>
      </c>
    </row>
    <row r="2267" spans="1:3" x14ac:dyDescent="0.25">
      <c r="A2267" s="20">
        <v>91770228</v>
      </c>
      <c r="B2267" s="20" t="str">
        <f>VLOOKUP(A2267,rawdatas!A:C,3,FALSE)</f>
        <v>B74</v>
      </c>
      <c r="C2267" s="20" t="s">
        <v>8850</v>
      </c>
    </row>
    <row r="2268" spans="1:3" x14ac:dyDescent="0.25">
      <c r="A2268" s="20">
        <v>91770228</v>
      </c>
      <c r="B2268" s="20" t="str">
        <f>VLOOKUP(A2268,rawdatas!A:C,3,FALSE)</f>
        <v>B74</v>
      </c>
      <c r="C2268" s="20" t="s">
        <v>8851</v>
      </c>
    </row>
    <row r="2269" spans="1:3" x14ac:dyDescent="0.25">
      <c r="A2269" s="20">
        <v>91770228</v>
      </c>
      <c r="B2269" s="20" t="str">
        <f>VLOOKUP(A2269,rawdatas!A:C,3,FALSE)</f>
        <v>B74</v>
      </c>
      <c r="C2269" s="20" t="s">
        <v>8852</v>
      </c>
    </row>
    <row r="2270" spans="1:3" x14ac:dyDescent="0.25">
      <c r="A2270" s="20">
        <v>91770228</v>
      </c>
      <c r="B2270" s="20" t="str">
        <f>VLOOKUP(A2270,rawdatas!A:C,3,FALSE)</f>
        <v>B74</v>
      </c>
      <c r="C2270" s="20" t="s">
        <v>8853</v>
      </c>
    </row>
    <row r="2271" spans="1:3" x14ac:dyDescent="0.25">
      <c r="A2271" s="20">
        <v>91770228</v>
      </c>
      <c r="B2271" s="20" t="str">
        <f>VLOOKUP(A2271,rawdatas!A:C,3,FALSE)</f>
        <v>B74</v>
      </c>
      <c r="C2271" s="20" t="s">
        <v>8854</v>
      </c>
    </row>
    <row r="2272" spans="1:3" x14ac:dyDescent="0.25">
      <c r="A2272" s="20">
        <v>91770228</v>
      </c>
      <c r="B2272" s="20" t="str">
        <f>VLOOKUP(A2272,rawdatas!A:C,3,FALSE)</f>
        <v>B74</v>
      </c>
      <c r="C2272" s="20" t="s">
        <v>8855</v>
      </c>
    </row>
    <row r="2273" spans="1:3" x14ac:dyDescent="0.25">
      <c r="A2273" s="20">
        <v>91770228</v>
      </c>
      <c r="B2273" s="20" t="str">
        <f>VLOOKUP(A2273,rawdatas!A:C,3,FALSE)</f>
        <v>B74</v>
      </c>
      <c r="C2273" s="20" t="s">
        <v>8856</v>
      </c>
    </row>
    <row r="2274" spans="1:3" x14ac:dyDescent="0.25">
      <c r="A2274" s="20">
        <v>91770228</v>
      </c>
      <c r="B2274" s="20" t="str">
        <f>VLOOKUP(A2274,rawdatas!A:C,3,FALSE)</f>
        <v>B74</v>
      </c>
      <c r="C2274" s="20" t="s">
        <v>8857</v>
      </c>
    </row>
    <row r="2275" spans="1:3" x14ac:dyDescent="0.25">
      <c r="A2275" s="20">
        <v>91770228</v>
      </c>
      <c r="B2275" s="20" t="str">
        <f>VLOOKUP(A2275,rawdatas!A:C,3,FALSE)</f>
        <v>B74</v>
      </c>
      <c r="C2275" s="20" t="s">
        <v>8858</v>
      </c>
    </row>
    <row r="2276" spans="1:3" x14ac:dyDescent="0.25">
      <c r="A2276" s="20">
        <v>91770228</v>
      </c>
      <c r="B2276" s="20" t="str">
        <f>VLOOKUP(A2276,rawdatas!A:C,3,FALSE)</f>
        <v>B74</v>
      </c>
      <c r="C2276" s="20" t="s">
        <v>8859</v>
      </c>
    </row>
    <row r="2277" spans="1:3" x14ac:dyDescent="0.25">
      <c r="A2277" s="20">
        <v>91770228</v>
      </c>
      <c r="B2277" s="20" t="str">
        <f>VLOOKUP(A2277,rawdatas!A:C,3,FALSE)</f>
        <v>B74</v>
      </c>
      <c r="C2277" s="20" t="s">
        <v>8860</v>
      </c>
    </row>
    <row r="2278" spans="1:3" x14ac:dyDescent="0.25">
      <c r="A2278" s="20">
        <v>91770228</v>
      </c>
      <c r="B2278" s="20" t="str">
        <f>VLOOKUP(A2278,rawdatas!A:C,3,FALSE)</f>
        <v>B74</v>
      </c>
      <c r="C2278" s="20" t="s">
        <v>8861</v>
      </c>
    </row>
    <row r="2279" spans="1:3" x14ac:dyDescent="0.25">
      <c r="A2279" s="20">
        <v>91770228</v>
      </c>
      <c r="B2279" s="20" t="str">
        <f>VLOOKUP(A2279,rawdatas!A:C,3,FALSE)</f>
        <v>B74</v>
      </c>
      <c r="C2279" s="20" t="s">
        <v>8862</v>
      </c>
    </row>
    <row r="2280" spans="1:3" x14ac:dyDescent="0.25">
      <c r="A2280" s="20">
        <v>91770228</v>
      </c>
      <c r="B2280" s="20" t="str">
        <f>VLOOKUP(A2280,rawdatas!A:C,3,FALSE)</f>
        <v>B74</v>
      </c>
      <c r="C2280" s="20" t="s">
        <v>8863</v>
      </c>
    </row>
    <row r="2281" spans="1:3" x14ac:dyDescent="0.25">
      <c r="A2281" s="20">
        <v>91770228</v>
      </c>
      <c r="B2281" s="20" t="str">
        <f>VLOOKUP(A2281,rawdatas!A:C,3,FALSE)</f>
        <v>B74</v>
      </c>
      <c r="C2281" s="20" t="s">
        <v>8864</v>
      </c>
    </row>
    <row r="2282" spans="1:3" x14ac:dyDescent="0.25">
      <c r="A2282" s="20">
        <v>91770228</v>
      </c>
      <c r="B2282" s="20" t="str">
        <f>VLOOKUP(A2282,rawdatas!A:C,3,FALSE)</f>
        <v>B74</v>
      </c>
      <c r="C2282" s="20" t="s">
        <v>8865</v>
      </c>
    </row>
    <row r="2283" spans="1:3" x14ac:dyDescent="0.25">
      <c r="A2283" s="20">
        <v>91770228</v>
      </c>
      <c r="B2283" s="20" t="str">
        <f>VLOOKUP(A2283,rawdatas!A:C,3,FALSE)</f>
        <v>B74</v>
      </c>
      <c r="C2283" s="20" t="s">
        <v>8866</v>
      </c>
    </row>
    <row r="2284" spans="1:3" x14ac:dyDescent="0.25">
      <c r="A2284" s="20">
        <v>91770228</v>
      </c>
      <c r="B2284" s="20" t="str">
        <f>VLOOKUP(A2284,rawdatas!A:C,3,FALSE)</f>
        <v>B74</v>
      </c>
      <c r="C2284" s="20" t="s">
        <v>8867</v>
      </c>
    </row>
    <row r="2285" spans="1:3" x14ac:dyDescent="0.25">
      <c r="A2285" s="20">
        <v>905666833</v>
      </c>
      <c r="B2285" s="20" t="str">
        <f>VLOOKUP(A2285,rawdatas!A:C,3,FALSE)</f>
        <v>B75</v>
      </c>
      <c r="C2285" s="20" t="s">
        <v>8868</v>
      </c>
    </row>
    <row r="2286" spans="1:3" x14ac:dyDescent="0.25">
      <c r="A2286" s="20">
        <v>905666833</v>
      </c>
      <c r="B2286" s="20" t="str">
        <f>VLOOKUP(A2286,rawdatas!A:C,3,FALSE)</f>
        <v>B75</v>
      </c>
      <c r="C2286" s="20" t="s">
        <v>8869</v>
      </c>
    </row>
    <row r="2287" spans="1:3" x14ac:dyDescent="0.25">
      <c r="A2287" s="20">
        <v>905666833</v>
      </c>
      <c r="B2287" s="20" t="str">
        <f>VLOOKUP(A2287,rawdatas!A:C,3,FALSE)</f>
        <v>B75</v>
      </c>
      <c r="C2287" s="20" t="s">
        <v>8870</v>
      </c>
    </row>
    <row r="2288" spans="1:3" x14ac:dyDescent="0.25">
      <c r="A2288" s="20">
        <v>905666833</v>
      </c>
      <c r="B2288" s="20" t="str">
        <f>VLOOKUP(A2288,rawdatas!A:C,3,FALSE)</f>
        <v>B75</v>
      </c>
      <c r="C2288" s="20" t="s">
        <v>8871</v>
      </c>
    </row>
    <row r="2289" spans="1:3" x14ac:dyDescent="0.25">
      <c r="A2289" s="20">
        <v>905666833</v>
      </c>
      <c r="B2289" s="20" t="str">
        <f>VLOOKUP(A2289,rawdatas!A:C,3,FALSE)</f>
        <v>B75</v>
      </c>
      <c r="C2289" s="20" t="s">
        <v>8872</v>
      </c>
    </row>
    <row r="2290" spans="1:3" x14ac:dyDescent="0.25">
      <c r="A2290" s="20">
        <v>905666833</v>
      </c>
      <c r="B2290" s="20" t="str">
        <f>VLOOKUP(A2290,rawdatas!A:C,3,FALSE)</f>
        <v>B75</v>
      </c>
      <c r="C2290" s="20" t="s">
        <v>8873</v>
      </c>
    </row>
    <row r="2291" spans="1:3" x14ac:dyDescent="0.25">
      <c r="A2291" s="20">
        <v>905666833</v>
      </c>
      <c r="B2291" s="20" t="str">
        <f>VLOOKUP(A2291,rawdatas!A:C,3,FALSE)</f>
        <v>B75</v>
      </c>
      <c r="C2291" s="20" t="s">
        <v>8874</v>
      </c>
    </row>
    <row r="2292" spans="1:3" x14ac:dyDescent="0.25">
      <c r="A2292" s="20">
        <v>905666833</v>
      </c>
      <c r="B2292" s="20" t="str">
        <f>VLOOKUP(A2292,rawdatas!A:C,3,FALSE)</f>
        <v>B75</v>
      </c>
      <c r="C2292" s="20" t="s">
        <v>8875</v>
      </c>
    </row>
    <row r="2293" spans="1:3" x14ac:dyDescent="0.25">
      <c r="A2293" s="20">
        <v>905666833</v>
      </c>
      <c r="B2293" s="20" t="str">
        <f>VLOOKUP(A2293,rawdatas!A:C,3,FALSE)</f>
        <v>B75</v>
      </c>
      <c r="C2293" s="20" t="s">
        <v>8876</v>
      </c>
    </row>
    <row r="2294" spans="1:3" x14ac:dyDescent="0.25">
      <c r="A2294" s="20">
        <v>905666833</v>
      </c>
      <c r="B2294" s="20" t="str">
        <f>VLOOKUP(A2294,rawdatas!A:C,3,FALSE)</f>
        <v>B75</v>
      </c>
      <c r="C2294" s="20" t="s">
        <v>8877</v>
      </c>
    </row>
    <row r="2295" spans="1:3" x14ac:dyDescent="0.25">
      <c r="A2295" s="20">
        <v>905666833</v>
      </c>
      <c r="B2295" s="20" t="str">
        <f>VLOOKUP(A2295,rawdatas!A:C,3,FALSE)</f>
        <v>B75</v>
      </c>
      <c r="C2295" s="20" t="s">
        <v>8878</v>
      </c>
    </row>
    <row r="2296" spans="1:3" x14ac:dyDescent="0.25">
      <c r="A2296" s="20">
        <v>90120924</v>
      </c>
      <c r="B2296" s="20" t="str">
        <f>VLOOKUP(A2296,rawdatas!A:C,3,FALSE)</f>
        <v>B76</v>
      </c>
      <c r="C2296" s="20" t="s">
        <v>8879</v>
      </c>
    </row>
    <row r="2297" spans="1:3" x14ac:dyDescent="0.25">
      <c r="A2297" s="20">
        <v>684645509</v>
      </c>
      <c r="B2297" s="20" t="str">
        <f>VLOOKUP(A2297,rawdatas!A:C,3,FALSE)</f>
        <v>B77</v>
      </c>
      <c r="C2297" s="20" t="s">
        <v>8880</v>
      </c>
    </row>
    <row r="2298" spans="1:3" x14ac:dyDescent="0.25">
      <c r="A2298" s="20">
        <v>684645509</v>
      </c>
      <c r="B2298" s="20" t="str">
        <f>VLOOKUP(A2298,rawdatas!A:C,3,FALSE)</f>
        <v>B77</v>
      </c>
      <c r="C2298" s="20" t="s">
        <v>8881</v>
      </c>
    </row>
    <row r="2299" spans="1:3" x14ac:dyDescent="0.25">
      <c r="A2299" s="20">
        <v>684645509</v>
      </c>
      <c r="B2299" s="20" t="str">
        <f>VLOOKUP(A2299,rawdatas!A:C,3,FALSE)</f>
        <v>B77</v>
      </c>
      <c r="C2299" s="20" t="s">
        <v>7285</v>
      </c>
    </row>
    <row r="2300" spans="1:3" x14ac:dyDescent="0.25">
      <c r="A2300" s="20">
        <v>751866013</v>
      </c>
      <c r="B2300" s="20" t="str">
        <f>VLOOKUP(A2300,rawdatas!A:C,3,FALSE)</f>
        <v>B78</v>
      </c>
      <c r="C2300" s="20" t="s">
        <v>8882</v>
      </c>
    </row>
    <row r="2301" spans="1:3" x14ac:dyDescent="0.25">
      <c r="A2301" s="20">
        <v>751866013</v>
      </c>
      <c r="B2301" s="20" t="str">
        <f>VLOOKUP(A2301,rawdatas!A:C,3,FALSE)</f>
        <v>B78</v>
      </c>
      <c r="C2301" s="20" t="s">
        <v>8883</v>
      </c>
    </row>
    <row r="2302" spans="1:3" x14ac:dyDescent="0.25">
      <c r="A2302" s="20">
        <v>751866013</v>
      </c>
      <c r="B2302" s="20" t="str">
        <f>VLOOKUP(A2302,rawdatas!A:C,3,FALSE)</f>
        <v>B78</v>
      </c>
      <c r="C2302" s="20" t="s">
        <v>8884</v>
      </c>
    </row>
    <row r="2303" spans="1:3" x14ac:dyDescent="0.25">
      <c r="A2303" s="20">
        <v>751866013</v>
      </c>
      <c r="B2303" s="20" t="str">
        <f>VLOOKUP(A2303,rawdatas!A:C,3,FALSE)</f>
        <v>B78</v>
      </c>
      <c r="C2303" s="20" t="s">
        <v>8885</v>
      </c>
    </row>
    <row r="2304" spans="1:3" x14ac:dyDescent="0.25">
      <c r="A2304" s="20">
        <v>751866013</v>
      </c>
      <c r="B2304" s="20" t="str">
        <f>VLOOKUP(A2304,rawdatas!A:C,3,FALSE)</f>
        <v>B78</v>
      </c>
      <c r="C2304" s="20" t="s">
        <v>8886</v>
      </c>
    </row>
    <row r="2305" spans="1:3" x14ac:dyDescent="0.25">
      <c r="A2305" s="20">
        <v>751866013</v>
      </c>
      <c r="B2305" s="20" t="str">
        <f>VLOOKUP(A2305,rawdatas!A:C,3,FALSE)</f>
        <v>B78</v>
      </c>
      <c r="C2305" s="20" t="s">
        <v>8887</v>
      </c>
    </row>
    <row r="2306" spans="1:3" x14ac:dyDescent="0.25">
      <c r="A2306" s="20">
        <v>751866013</v>
      </c>
      <c r="B2306" s="20" t="str">
        <f>VLOOKUP(A2306,rawdatas!A:C,3,FALSE)</f>
        <v>B78</v>
      </c>
      <c r="C2306" s="20" t="s">
        <v>8888</v>
      </c>
    </row>
    <row r="2307" spans="1:3" x14ac:dyDescent="0.25">
      <c r="A2307" s="20">
        <v>751866013</v>
      </c>
      <c r="B2307" s="20" t="str">
        <f>VLOOKUP(A2307,rawdatas!A:C,3,FALSE)</f>
        <v>B78</v>
      </c>
      <c r="C2307" s="20" t="s">
        <v>8889</v>
      </c>
    </row>
    <row r="2308" spans="1:3" x14ac:dyDescent="0.25">
      <c r="A2308" s="20">
        <v>751866013</v>
      </c>
      <c r="B2308" s="20" t="str">
        <f>VLOOKUP(A2308,rawdatas!A:C,3,FALSE)</f>
        <v>B78</v>
      </c>
      <c r="C2308" s="20" t="s">
        <v>8890</v>
      </c>
    </row>
    <row r="2309" spans="1:3" x14ac:dyDescent="0.25">
      <c r="A2309" s="20">
        <v>751866013</v>
      </c>
      <c r="B2309" s="20" t="str">
        <f>VLOOKUP(A2309,rawdatas!A:C,3,FALSE)</f>
        <v>B78</v>
      </c>
      <c r="C2309" s="20" t="s">
        <v>8891</v>
      </c>
    </row>
    <row r="2310" spans="1:3" x14ac:dyDescent="0.25">
      <c r="A2310" s="20">
        <v>751866013</v>
      </c>
      <c r="B2310" s="20" t="str">
        <f>VLOOKUP(A2310,rawdatas!A:C,3,FALSE)</f>
        <v>B78</v>
      </c>
      <c r="C2310" s="20" t="s">
        <v>8892</v>
      </c>
    </row>
    <row r="2311" spans="1:3" x14ac:dyDescent="0.25">
      <c r="A2311" s="20">
        <v>751866013</v>
      </c>
      <c r="B2311" s="20" t="str">
        <f>VLOOKUP(A2311,rawdatas!A:C,3,FALSE)</f>
        <v>B78</v>
      </c>
      <c r="C2311" s="20" t="s">
        <v>8893</v>
      </c>
    </row>
    <row r="2312" spans="1:3" x14ac:dyDescent="0.25">
      <c r="A2312" s="20">
        <v>751866013</v>
      </c>
      <c r="B2312" s="20" t="str">
        <f>VLOOKUP(A2312,rawdatas!A:C,3,FALSE)</f>
        <v>B78</v>
      </c>
      <c r="C2312" s="20" t="s">
        <v>8894</v>
      </c>
    </row>
    <row r="2313" spans="1:3" x14ac:dyDescent="0.25">
      <c r="A2313" s="20">
        <v>751866013</v>
      </c>
      <c r="B2313" s="20" t="str">
        <f>VLOOKUP(A2313,rawdatas!A:C,3,FALSE)</f>
        <v>B78</v>
      </c>
      <c r="C2313" s="20" t="s">
        <v>8895</v>
      </c>
    </row>
    <row r="2314" spans="1:3" x14ac:dyDescent="0.25">
      <c r="A2314" s="20">
        <v>751866013</v>
      </c>
      <c r="B2314" s="20" t="str">
        <f>VLOOKUP(A2314,rawdatas!A:C,3,FALSE)</f>
        <v>B78</v>
      </c>
      <c r="C2314" s="20" t="s">
        <v>8896</v>
      </c>
    </row>
    <row r="2315" spans="1:3" x14ac:dyDescent="0.25">
      <c r="A2315" s="20">
        <v>751866013</v>
      </c>
      <c r="B2315" s="20" t="str">
        <f>VLOOKUP(A2315,rawdatas!A:C,3,FALSE)</f>
        <v>B78</v>
      </c>
      <c r="C2315" s="20" t="s">
        <v>8897</v>
      </c>
    </row>
    <row r="2316" spans="1:3" x14ac:dyDescent="0.25">
      <c r="A2316" s="20">
        <v>751866013</v>
      </c>
      <c r="B2316" s="20" t="str">
        <f>VLOOKUP(A2316,rawdatas!A:C,3,FALSE)</f>
        <v>B78</v>
      </c>
      <c r="C2316" s="20" t="s">
        <v>8898</v>
      </c>
    </row>
    <row r="2317" spans="1:3" x14ac:dyDescent="0.25">
      <c r="A2317" s="20">
        <v>826749658</v>
      </c>
      <c r="B2317" s="20" t="str">
        <f>VLOOKUP(A2317,rawdatas!A:C,3,FALSE)</f>
        <v>B79</v>
      </c>
      <c r="C2317" s="20" t="s">
        <v>8899</v>
      </c>
    </row>
    <row r="2318" spans="1:3" x14ac:dyDescent="0.25">
      <c r="A2318" s="20">
        <v>826749658</v>
      </c>
      <c r="B2318" s="20" t="str">
        <f>VLOOKUP(A2318,rawdatas!A:C,3,FALSE)</f>
        <v>B79</v>
      </c>
      <c r="C2318" s="20" t="s">
        <v>8900</v>
      </c>
    </row>
    <row r="2319" spans="1:3" x14ac:dyDescent="0.25">
      <c r="A2319" s="20">
        <v>826749658</v>
      </c>
      <c r="B2319" s="20" t="str">
        <f>VLOOKUP(A2319,rawdatas!A:C,3,FALSE)</f>
        <v>B79</v>
      </c>
      <c r="C2319" s="20" t="s">
        <v>8901</v>
      </c>
    </row>
    <row r="2320" spans="1:3" x14ac:dyDescent="0.25">
      <c r="A2320" s="20">
        <v>826749658</v>
      </c>
      <c r="B2320" s="20" t="str">
        <f>VLOOKUP(A2320,rawdatas!A:C,3,FALSE)</f>
        <v>B79</v>
      </c>
      <c r="C2320" s="20" t="s">
        <v>8902</v>
      </c>
    </row>
    <row r="2321" spans="1:3" x14ac:dyDescent="0.25">
      <c r="A2321" s="20">
        <v>826749658</v>
      </c>
      <c r="B2321" s="20" t="str">
        <f>VLOOKUP(A2321,rawdatas!A:C,3,FALSE)</f>
        <v>B79</v>
      </c>
      <c r="C2321" s="20" t="s">
        <v>8903</v>
      </c>
    </row>
    <row r="2322" spans="1:3" x14ac:dyDescent="0.25">
      <c r="A2322" s="20">
        <v>509980822</v>
      </c>
      <c r="B2322" s="20" t="str">
        <f>VLOOKUP(A2322,rawdatas!A:C,3,FALSE)</f>
        <v>B80</v>
      </c>
      <c r="C2322" s="20" t="s">
        <v>8904</v>
      </c>
    </row>
    <row r="2323" spans="1:3" x14ac:dyDescent="0.25">
      <c r="A2323" s="20">
        <v>509980822</v>
      </c>
      <c r="B2323" s="20" t="str">
        <f>VLOOKUP(A2323,rawdatas!A:C,3,FALSE)</f>
        <v>B80</v>
      </c>
      <c r="C2323" s="20" t="s">
        <v>8905</v>
      </c>
    </row>
    <row r="2324" spans="1:3" x14ac:dyDescent="0.25">
      <c r="A2324" s="20">
        <v>509980822</v>
      </c>
      <c r="B2324" s="20" t="str">
        <f>VLOOKUP(A2324,rawdatas!A:C,3,FALSE)</f>
        <v>B80</v>
      </c>
      <c r="C2324" s="20" t="s">
        <v>8906</v>
      </c>
    </row>
    <row r="2325" spans="1:3" x14ac:dyDescent="0.25">
      <c r="A2325" s="20">
        <v>509980822</v>
      </c>
      <c r="B2325" s="20" t="str">
        <f>VLOOKUP(A2325,rawdatas!A:C,3,FALSE)</f>
        <v>B80</v>
      </c>
      <c r="C2325" s="20" t="s">
        <v>8907</v>
      </c>
    </row>
    <row r="2326" spans="1:3" x14ac:dyDescent="0.25">
      <c r="A2326" s="20">
        <v>721276840</v>
      </c>
      <c r="B2326" s="20" t="str">
        <f>VLOOKUP(A2326,rawdatas!A:C,3,FALSE)</f>
        <v>B81</v>
      </c>
      <c r="C2326" s="20" t="s">
        <v>8908</v>
      </c>
    </row>
    <row r="2327" spans="1:3" x14ac:dyDescent="0.25">
      <c r="A2327" s="20">
        <v>721276840</v>
      </c>
      <c r="B2327" s="20" t="str">
        <f>VLOOKUP(A2327,rawdatas!A:C,3,FALSE)</f>
        <v>B81</v>
      </c>
      <c r="C2327" s="20" t="s">
        <v>8909</v>
      </c>
    </row>
    <row r="2328" spans="1:3" x14ac:dyDescent="0.25">
      <c r="A2328" s="20">
        <v>721276840</v>
      </c>
      <c r="B2328" s="20" t="str">
        <f>VLOOKUP(A2328,rawdatas!A:C,3,FALSE)</f>
        <v>B81</v>
      </c>
      <c r="C2328" s="20" t="s">
        <v>8910</v>
      </c>
    </row>
    <row r="2329" spans="1:3" x14ac:dyDescent="0.25">
      <c r="A2329" s="20">
        <v>721276840</v>
      </c>
      <c r="B2329" s="20" t="str">
        <f>VLOOKUP(A2329,rawdatas!A:C,3,FALSE)</f>
        <v>B81</v>
      </c>
      <c r="C2329" s="20" t="s">
        <v>8911</v>
      </c>
    </row>
    <row r="2330" spans="1:3" x14ac:dyDescent="0.25">
      <c r="A2330" s="20">
        <v>721276840</v>
      </c>
      <c r="B2330" s="20" t="str">
        <f>VLOOKUP(A2330,rawdatas!A:C,3,FALSE)</f>
        <v>B81</v>
      </c>
      <c r="C2330" s="20" t="s">
        <v>8912</v>
      </c>
    </row>
    <row r="2331" spans="1:3" x14ac:dyDescent="0.25">
      <c r="A2331" s="20">
        <v>721276840</v>
      </c>
      <c r="B2331" s="20" t="str">
        <f>VLOOKUP(A2331,rawdatas!A:C,3,FALSE)</f>
        <v>B81</v>
      </c>
      <c r="C2331" s="20" t="s">
        <v>8913</v>
      </c>
    </row>
    <row r="2332" spans="1:3" x14ac:dyDescent="0.25">
      <c r="A2332" s="20">
        <v>721276840</v>
      </c>
      <c r="B2332" s="20" t="str">
        <f>VLOOKUP(A2332,rawdatas!A:C,3,FALSE)</f>
        <v>B81</v>
      </c>
      <c r="C2332" s="20" t="s">
        <v>8914</v>
      </c>
    </row>
    <row r="2333" spans="1:3" x14ac:dyDescent="0.25">
      <c r="A2333" s="20">
        <v>721276840</v>
      </c>
      <c r="B2333" s="20" t="str">
        <f>VLOOKUP(A2333,rawdatas!A:C,3,FALSE)</f>
        <v>B81</v>
      </c>
      <c r="C2333" s="20" t="s">
        <v>8915</v>
      </c>
    </row>
    <row r="2334" spans="1:3" x14ac:dyDescent="0.25">
      <c r="A2334" s="20">
        <v>721276840</v>
      </c>
      <c r="B2334" s="20" t="str">
        <f>VLOOKUP(A2334,rawdatas!A:C,3,FALSE)</f>
        <v>B81</v>
      </c>
      <c r="C2334" s="20" t="s">
        <v>8916</v>
      </c>
    </row>
    <row r="2335" spans="1:3" x14ac:dyDescent="0.25">
      <c r="A2335" s="20">
        <v>721276840</v>
      </c>
      <c r="B2335" s="20" t="str">
        <f>VLOOKUP(A2335,rawdatas!A:C,3,FALSE)</f>
        <v>B81</v>
      </c>
      <c r="C2335" s="20" t="s">
        <v>8917</v>
      </c>
    </row>
    <row r="2336" spans="1:3" x14ac:dyDescent="0.25">
      <c r="A2336" s="20">
        <v>165622410</v>
      </c>
      <c r="B2336" s="20" t="str">
        <f>VLOOKUP(A2336,rawdatas!A:C,3,FALSE)</f>
        <v>B82</v>
      </c>
      <c r="C2336" s="20" t="s">
        <v>8918</v>
      </c>
    </row>
    <row r="2337" spans="1:3" x14ac:dyDescent="0.25">
      <c r="A2337" s="20">
        <v>165622410</v>
      </c>
      <c r="B2337" s="20" t="str">
        <f>VLOOKUP(A2337,rawdatas!A:C,3,FALSE)</f>
        <v>B82</v>
      </c>
      <c r="C2337" s="20" t="s">
        <v>8919</v>
      </c>
    </row>
    <row r="2338" spans="1:3" x14ac:dyDescent="0.25">
      <c r="A2338" s="20">
        <v>165622410</v>
      </c>
      <c r="B2338" s="20" t="str">
        <f>VLOOKUP(A2338,rawdatas!A:C,3,FALSE)</f>
        <v>B82</v>
      </c>
      <c r="C2338" s="20" t="s">
        <v>8920</v>
      </c>
    </row>
    <row r="2339" spans="1:3" x14ac:dyDescent="0.25">
      <c r="A2339" s="20">
        <v>165622410</v>
      </c>
      <c r="B2339" s="20" t="str">
        <f>VLOOKUP(A2339,rawdatas!A:C,3,FALSE)</f>
        <v>B82</v>
      </c>
      <c r="C2339" s="20" t="s">
        <v>8921</v>
      </c>
    </row>
    <row r="2340" spans="1:3" x14ac:dyDescent="0.25">
      <c r="A2340" s="20">
        <v>165622410</v>
      </c>
      <c r="B2340" s="20" t="str">
        <f>VLOOKUP(A2340,rawdatas!A:C,3,FALSE)</f>
        <v>B82</v>
      </c>
      <c r="C2340" s="20" t="s">
        <v>8922</v>
      </c>
    </row>
    <row r="2341" spans="1:3" x14ac:dyDescent="0.25">
      <c r="A2341" s="20">
        <v>165622410</v>
      </c>
      <c r="B2341" s="20" t="str">
        <f>VLOOKUP(A2341,rawdatas!A:C,3,FALSE)</f>
        <v>B82</v>
      </c>
      <c r="C2341" s="20" t="s">
        <v>8923</v>
      </c>
    </row>
    <row r="2342" spans="1:3" x14ac:dyDescent="0.25">
      <c r="A2342" s="20">
        <v>165622410</v>
      </c>
      <c r="B2342" s="20" t="str">
        <f>VLOOKUP(A2342,rawdatas!A:C,3,FALSE)</f>
        <v>B82</v>
      </c>
      <c r="C2342" s="20" t="s">
        <v>8924</v>
      </c>
    </row>
    <row r="2343" spans="1:3" x14ac:dyDescent="0.25">
      <c r="A2343" s="20">
        <v>165622410</v>
      </c>
      <c r="B2343" s="20" t="str">
        <f>VLOOKUP(A2343,rawdatas!A:C,3,FALSE)</f>
        <v>B82</v>
      </c>
      <c r="C2343" s="20" t="s">
        <v>8925</v>
      </c>
    </row>
    <row r="2344" spans="1:3" x14ac:dyDescent="0.25">
      <c r="A2344" s="20">
        <v>165622410</v>
      </c>
      <c r="B2344" s="20" t="str">
        <f>VLOOKUP(A2344,rawdatas!A:C,3,FALSE)</f>
        <v>B82</v>
      </c>
      <c r="C2344" s="20" t="s">
        <v>8926</v>
      </c>
    </row>
    <row r="2345" spans="1:3" x14ac:dyDescent="0.25">
      <c r="A2345" s="20">
        <v>165622410</v>
      </c>
      <c r="B2345" s="20" t="str">
        <f>VLOOKUP(A2345,rawdatas!A:C,3,FALSE)</f>
        <v>B82</v>
      </c>
      <c r="C2345" s="20" t="s">
        <v>8927</v>
      </c>
    </row>
    <row r="2346" spans="1:3" x14ac:dyDescent="0.25">
      <c r="A2346" s="20">
        <v>165622410</v>
      </c>
      <c r="B2346" s="20" t="str">
        <f>VLOOKUP(A2346,rawdatas!A:C,3,FALSE)</f>
        <v>B82</v>
      </c>
      <c r="C2346" s="20" t="s">
        <v>8928</v>
      </c>
    </row>
    <row r="2347" spans="1:3" x14ac:dyDescent="0.25">
      <c r="A2347" s="20">
        <v>165622410</v>
      </c>
      <c r="B2347" s="20" t="str">
        <f>VLOOKUP(A2347,rawdatas!A:C,3,FALSE)</f>
        <v>B82</v>
      </c>
      <c r="C2347" s="20" t="s">
        <v>8929</v>
      </c>
    </row>
    <row r="2348" spans="1:3" x14ac:dyDescent="0.25">
      <c r="A2348" s="20">
        <v>165622410</v>
      </c>
      <c r="B2348" s="20" t="str">
        <f>VLOOKUP(A2348,rawdatas!A:C,3,FALSE)</f>
        <v>B82</v>
      </c>
      <c r="C2348" s="20" t="s">
        <v>8930</v>
      </c>
    </row>
    <row r="2349" spans="1:3" x14ac:dyDescent="0.25">
      <c r="A2349" s="20">
        <v>165622410</v>
      </c>
      <c r="B2349" s="20" t="str">
        <f>VLOOKUP(A2349,rawdatas!A:C,3,FALSE)</f>
        <v>B82</v>
      </c>
      <c r="C2349" s="20" t="s">
        <v>8931</v>
      </c>
    </row>
    <row r="2350" spans="1:3" x14ac:dyDescent="0.25">
      <c r="A2350" s="20">
        <v>165622410</v>
      </c>
      <c r="B2350" s="20" t="str">
        <f>VLOOKUP(A2350,rawdatas!A:C,3,FALSE)</f>
        <v>B82</v>
      </c>
      <c r="C2350" s="20" t="s">
        <v>8932</v>
      </c>
    </row>
    <row r="2351" spans="1:3" x14ac:dyDescent="0.25">
      <c r="A2351" s="20">
        <v>165622410</v>
      </c>
      <c r="B2351" s="20" t="str">
        <f>VLOOKUP(A2351,rawdatas!A:C,3,FALSE)</f>
        <v>B82</v>
      </c>
      <c r="C2351" s="20" t="s">
        <v>8933</v>
      </c>
    </row>
    <row r="2352" spans="1:3" x14ac:dyDescent="0.25">
      <c r="A2352" s="20">
        <v>165622410</v>
      </c>
      <c r="B2352" s="20" t="str">
        <f>VLOOKUP(A2352,rawdatas!A:C,3,FALSE)</f>
        <v>B82</v>
      </c>
      <c r="C2352" s="20" t="s">
        <v>8934</v>
      </c>
    </row>
    <row r="2353" spans="1:3" x14ac:dyDescent="0.25">
      <c r="A2353" s="20">
        <v>165622410</v>
      </c>
      <c r="B2353" s="20" t="str">
        <f>VLOOKUP(A2353,rawdatas!A:C,3,FALSE)</f>
        <v>B82</v>
      </c>
      <c r="C2353" s="20" t="s">
        <v>8935</v>
      </c>
    </row>
    <row r="2354" spans="1:3" x14ac:dyDescent="0.25">
      <c r="A2354" s="20">
        <v>165622410</v>
      </c>
      <c r="B2354" s="20" t="str">
        <f>VLOOKUP(A2354,rawdatas!A:C,3,FALSE)</f>
        <v>B82</v>
      </c>
      <c r="C2354" s="20" t="s">
        <v>8936</v>
      </c>
    </row>
    <row r="2355" spans="1:3" x14ac:dyDescent="0.25">
      <c r="A2355" s="20">
        <v>165622410</v>
      </c>
      <c r="B2355" s="20" t="str">
        <f>VLOOKUP(A2355,rawdatas!A:C,3,FALSE)</f>
        <v>B82</v>
      </c>
      <c r="C2355" s="20" t="s">
        <v>8937</v>
      </c>
    </row>
    <row r="2356" spans="1:3" x14ac:dyDescent="0.25">
      <c r="A2356" s="20">
        <v>165622410</v>
      </c>
      <c r="B2356" s="20" t="str">
        <f>VLOOKUP(A2356,rawdatas!A:C,3,FALSE)</f>
        <v>B82</v>
      </c>
      <c r="C2356" s="20" t="s">
        <v>8938</v>
      </c>
    </row>
    <row r="2357" spans="1:3" x14ac:dyDescent="0.25">
      <c r="A2357" s="20">
        <v>165622410</v>
      </c>
      <c r="B2357" s="20" t="str">
        <f>VLOOKUP(A2357,rawdatas!A:C,3,FALSE)</f>
        <v>B82</v>
      </c>
      <c r="C2357" s="20" t="s">
        <v>8939</v>
      </c>
    </row>
    <row r="2358" spans="1:3" x14ac:dyDescent="0.25">
      <c r="A2358" s="20">
        <v>165622410</v>
      </c>
      <c r="B2358" s="20" t="str">
        <f>VLOOKUP(A2358,rawdatas!A:C,3,FALSE)</f>
        <v>B82</v>
      </c>
      <c r="C2358" s="20" t="s">
        <v>8940</v>
      </c>
    </row>
    <row r="2359" spans="1:3" x14ac:dyDescent="0.25">
      <c r="A2359" s="20">
        <v>165622410</v>
      </c>
      <c r="B2359" s="20" t="str">
        <f>VLOOKUP(A2359,rawdatas!A:C,3,FALSE)</f>
        <v>B82</v>
      </c>
      <c r="C2359" s="20" t="s">
        <v>8941</v>
      </c>
    </row>
    <row r="2360" spans="1:3" x14ac:dyDescent="0.25">
      <c r="A2360" s="20">
        <v>165622410</v>
      </c>
      <c r="B2360" s="20" t="str">
        <f>VLOOKUP(A2360,rawdatas!A:C,3,FALSE)</f>
        <v>B82</v>
      </c>
      <c r="C2360" s="20" t="s">
        <v>8942</v>
      </c>
    </row>
    <row r="2361" spans="1:3" x14ac:dyDescent="0.25">
      <c r="A2361" s="20">
        <v>165622410</v>
      </c>
      <c r="B2361" s="20" t="str">
        <f>VLOOKUP(A2361,rawdatas!A:C,3,FALSE)</f>
        <v>B82</v>
      </c>
      <c r="C2361" s="20" t="s">
        <v>8943</v>
      </c>
    </row>
    <row r="2362" spans="1:3" x14ac:dyDescent="0.25">
      <c r="A2362" s="20">
        <v>165622410</v>
      </c>
      <c r="B2362" s="20" t="str">
        <f>VLOOKUP(A2362,rawdatas!A:C,3,FALSE)</f>
        <v>B82</v>
      </c>
      <c r="C2362" s="20" t="s">
        <v>8944</v>
      </c>
    </row>
    <row r="2363" spans="1:3" x14ac:dyDescent="0.25">
      <c r="A2363" s="20">
        <v>165622410</v>
      </c>
      <c r="B2363" s="20" t="str">
        <f>VLOOKUP(A2363,rawdatas!A:C,3,FALSE)</f>
        <v>B82</v>
      </c>
      <c r="C2363" s="20" t="s">
        <v>8945</v>
      </c>
    </row>
    <row r="2364" spans="1:3" x14ac:dyDescent="0.25">
      <c r="A2364" s="20">
        <v>165622410</v>
      </c>
      <c r="B2364" s="20" t="str">
        <f>VLOOKUP(A2364,rawdatas!A:C,3,FALSE)</f>
        <v>B82</v>
      </c>
      <c r="C2364" s="20" t="s">
        <v>8946</v>
      </c>
    </row>
    <row r="2365" spans="1:3" x14ac:dyDescent="0.25">
      <c r="A2365" s="20">
        <v>165622410</v>
      </c>
      <c r="B2365" s="20" t="str">
        <f>VLOOKUP(A2365,rawdatas!A:C,3,FALSE)</f>
        <v>B82</v>
      </c>
      <c r="C2365" s="20" t="s">
        <v>8947</v>
      </c>
    </row>
    <row r="2366" spans="1:3" x14ac:dyDescent="0.25">
      <c r="A2366" s="20">
        <v>165622410</v>
      </c>
      <c r="B2366" s="20" t="str">
        <f>VLOOKUP(A2366,rawdatas!A:C,3,FALSE)</f>
        <v>B82</v>
      </c>
      <c r="C2366" s="20" t="s">
        <v>8948</v>
      </c>
    </row>
    <row r="2367" spans="1:3" x14ac:dyDescent="0.25">
      <c r="A2367" s="20">
        <v>165622410</v>
      </c>
      <c r="B2367" s="20" t="str">
        <f>VLOOKUP(A2367,rawdatas!A:C,3,FALSE)</f>
        <v>B82</v>
      </c>
      <c r="C2367" s="20" t="s">
        <v>8949</v>
      </c>
    </row>
    <row r="2368" spans="1:3" x14ac:dyDescent="0.25">
      <c r="A2368" s="20">
        <v>165622410</v>
      </c>
      <c r="B2368" s="20" t="str">
        <f>VLOOKUP(A2368,rawdatas!A:C,3,FALSE)</f>
        <v>B82</v>
      </c>
      <c r="C2368" s="20" t="s">
        <v>8950</v>
      </c>
    </row>
    <row r="2369" spans="1:3" x14ac:dyDescent="0.25">
      <c r="A2369" s="20">
        <v>165622410</v>
      </c>
      <c r="B2369" s="20" t="str">
        <f>VLOOKUP(A2369,rawdatas!A:C,3,FALSE)</f>
        <v>B82</v>
      </c>
      <c r="C2369" s="20" t="s">
        <v>8951</v>
      </c>
    </row>
    <row r="2370" spans="1:3" x14ac:dyDescent="0.25">
      <c r="A2370" s="20">
        <v>165622410</v>
      </c>
      <c r="B2370" s="20" t="str">
        <f>VLOOKUP(A2370,rawdatas!A:C,3,FALSE)</f>
        <v>B82</v>
      </c>
      <c r="C2370" s="20" t="s">
        <v>8952</v>
      </c>
    </row>
    <row r="2371" spans="1:3" x14ac:dyDescent="0.25">
      <c r="A2371" s="20">
        <v>165622410</v>
      </c>
      <c r="B2371" s="20" t="str">
        <f>VLOOKUP(A2371,rawdatas!A:C,3,FALSE)</f>
        <v>B82</v>
      </c>
      <c r="C2371" s="20" t="s">
        <v>8953</v>
      </c>
    </row>
    <row r="2372" spans="1:3" x14ac:dyDescent="0.25">
      <c r="A2372" s="20">
        <v>165622410</v>
      </c>
      <c r="B2372" s="20" t="str">
        <f>VLOOKUP(A2372,rawdatas!A:C,3,FALSE)</f>
        <v>B82</v>
      </c>
      <c r="C2372" s="20" t="s">
        <v>8954</v>
      </c>
    </row>
    <row r="2373" spans="1:3" x14ac:dyDescent="0.25">
      <c r="A2373" s="20">
        <v>165622410</v>
      </c>
      <c r="B2373" s="20" t="str">
        <f>VLOOKUP(A2373,rawdatas!A:C,3,FALSE)</f>
        <v>B82</v>
      </c>
      <c r="C2373" s="20" t="s">
        <v>8955</v>
      </c>
    </row>
    <row r="2374" spans="1:3" x14ac:dyDescent="0.25">
      <c r="A2374" s="20">
        <v>165622410</v>
      </c>
      <c r="B2374" s="20" t="str">
        <f>VLOOKUP(A2374,rawdatas!A:C,3,FALSE)</f>
        <v>B82</v>
      </c>
      <c r="C2374" s="20" t="s">
        <v>8956</v>
      </c>
    </row>
    <row r="2375" spans="1:3" x14ac:dyDescent="0.25">
      <c r="A2375" s="20">
        <v>165622410</v>
      </c>
      <c r="B2375" s="20" t="str">
        <f>VLOOKUP(A2375,rawdatas!A:C,3,FALSE)</f>
        <v>B82</v>
      </c>
      <c r="C2375" s="20" t="s">
        <v>8957</v>
      </c>
    </row>
    <row r="2376" spans="1:3" x14ac:dyDescent="0.25">
      <c r="A2376" s="20">
        <v>165622410</v>
      </c>
      <c r="B2376" s="20" t="str">
        <f>VLOOKUP(A2376,rawdatas!A:C,3,FALSE)</f>
        <v>B82</v>
      </c>
      <c r="C2376" s="20" t="s">
        <v>8958</v>
      </c>
    </row>
    <row r="2377" spans="1:3" x14ac:dyDescent="0.25">
      <c r="A2377" s="20">
        <v>165622410</v>
      </c>
      <c r="B2377" s="20" t="str">
        <f>VLOOKUP(A2377,rawdatas!A:C,3,FALSE)</f>
        <v>B82</v>
      </c>
      <c r="C2377" s="20" t="s">
        <v>8959</v>
      </c>
    </row>
    <row r="2378" spans="1:3" x14ac:dyDescent="0.25">
      <c r="A2378" s="20">
        <v>606737237</v>
      </c>
      <c r="B2378" s="20" t="str">
        <f>VLOOKUP(A2378,rawdatas!A:C,3,FALSE)</f>
        <v>B83</v>
      </c>
      <c r="C2378" s="20" t="s">
        <v>8960</v>
      </c>
    </row>
    <row r="2379" spans="1:3" x14ac:dyDescent="0.25">
      <c r="A2379" s="20">
        <v>606737237</v>
      </c>
      <c r="B2379" s="20" t="str">
        <f>VLOOKUP(A2379,rawdatas!A:C,3,FALSE)</f>
        <v>B83</v>
      </c>
      <c r="C2379" s="20" t="s">
        <v>8961</v>
      </c>
    </row>
    <row r="2380" spans="1:3" x14ac:dyDescent="0.25">
      <c r="A2380" s="20">
        <v>606737237</v>
      </c>
      <c r="B2380" s="20" t="str">
        <f>VLOOKUP(A2380,rawdatas!A:C,3,FALSE)</f>
        <v>B83</v>
      </c>
      <c r="C2380" s="20" t="s">
        <v>8962</v>
      </c>
    </row>
    <row r="2381" spans="1:3" x14ac:dyDescent="0.25">
      <c r="A2381" s="20">
        <v>606737237</v>
      </c>
      <c r="B2381" s="20" t="str">
        <f>VLOOKUP(A2381,rawdatas!A:C,3,FALSE)</f>
        <v>B83</v>
      </c>
      <c r="C2381" s="20" t="s">
        <v>8963</v>
      </c>
    </row>
    <row r="2382" spans="1:3" x14ac:dyDescent="0.25">
      <c r="A2382" s="20">
        <v>606737237</v>
      </c>
      <c r="B2382" s="20" t="str">
        <f>VLOOKUP(A2382,rawdatas!A:C,3,FALSE)</f>
        <v>B83</v>
      </c>
      <c r="C2382" s="20" t="s">
        <v>8964</v>
      </c>
    </row>
    <row r="2383" spans="1:3" x14ac:dyDescent="0.25">
      <c r="A2383" s="20">
        <v>606737237</v>
      </c>
      <c r="B2383" s="20" t="str">
        <f>VLOOKUP(A2383,rawdatas!A:C,3,FALSE)</f>
        <v>B83</v>
      </c>
      <c r="C2383" s="20" t="s">
        <v>8965</v>
      </c>
    </row>
    <row r="2384" spans="1:3" x14ac:dyDescent="0.25">
      <c r="A2384" s="20">
        <v>606737237</v>
      </c>
      <c r="B2384" s="20" t="str">
        <f>VLOOKUP(A2384,rawdatas!A:C,3,FALSE)</f>
        <v>B83</v>
      </c>
      <c r="C2384" s="20" t="s">
        <v>8966</v>
      </c>
    </row>
    <row r="2385" spans="1:3" x14ac:dyDescent="0.25">
      <c r="A2385" s="20">
        <v>606737237</v>
      </c>
      <c r="B2385" s="20" t="str">
        <f>VLOOKUP(A2385,rawdatas!A:C,3,FALSE)</f>
        <v>B83</v>
      </c>
      <c r="C2385" s="20" t="s">
        <v>8967</v>
      </c>
    </row>
    <row r="2386" spans="1:3" x14ac:dyDescent="0.25">
      <c r="A2386" s="20">
        <v>606737237</v>
      </c>
      <c r="B2386" s="20" t="str">
        <f>VLOOKUP(A2386,rawdatas!A:C,3,FALSE)</f>
        <v>B83</v>
      </c>
      <c r="C2386" s="20" t="s">
        <v>8968</v>
      </c>
    </row>
    <row r="2387" spans="1:3" x14ac:dyDescent="0.25">
      <c r="A2387" s="20">
        <v>606737237</v>
      </c>
      <c r="B2387" s="20" t="str">
        <f>VLOOKUP(A2387,rawdatas!A:C,3,FALSE)</f>
        <v>B83</v>
      </c>
      <c r="C2387" s="20" t="s">
        <v>8969</v>
      </c>
    </row>
    <row r="2388" spans="1:3" x14ac:dyDescent="0.25">
      <c r="A2388" s="20">
        <v>606737237</v>
      </c>
      <c r="B2388" s="20" t="str">
        <f>VLOOKUP(A2388,rawdatas!A:C,3,FALSE)</f>
        <v>B83</v>
      </c>
      <c r="C2388" s="20" t="s">
        <v>8970</v>
      </c>
    </row>
    <row r="2389" spans="1:3" x14ac:dyDescent="0.25">
      <c r="A2389" s="20">
        <v>606737237</v>
      </c>
      <c r="B2389" s="20" t="str">
        <f>VLOOKUP(A2389,rawdatas!A:C,3,FALSE)</f>
        <v>B83</v>
      </c>
      <c r="C2389" s="20" t="s">
        <v>8971</v>
      </c>
    </row>
    <row r="2390" spans="1:3" x14ac:dyDescent="0.25">
      <c r="A2390" s="20">
        <v>606737237</v>
      </c>
      <c r="B2390" s="20" t="str">
        <f>VLOOKUP(A2390,rawdatas!A:C,3,FALSE)</f>
        <v>B83</v>
      </c>
      <c r="C2390" s="20" t="s">
        <v>8972</v>
      </c>
    </row>
    <row r="2391" spans="1:3" x14ac:dyDescent="0.25">
      <c r="A2391" s="20">
        <v>606737237</v>
      </c>
      <c r="B2391" s="20" t="str">
        <f>VLOOKUP(A2391,rawdatas!A:C,3,FALSE)</f>
        <v>B83</v>
      </c>
      <c r="C2391" s="20" t="s">
        <v>8973</v>
      </c>
    </row>
    <row r="2392" spans="1:3" x14ac:dyDescent="0.25">
      <c r="A2392" s="20">
        <v>606737237</v>
      </c>
      <c r="B2392" s="20" t="str">
        <f>VLOOKUP(A2392,rawdatas!A:C,3,FALSE)</f>
        <v>B83</v>
      </c>
      <c r="C2392" s="20" t="s">
        <v>8974</v>
      </c>
    </row>
    <row r="2393" spans="1:3" x14ac:dyDescent="0.25">
      <c r="A2393" s="20">
        <v>606737237</v>
      </c>
      <c r="B2393" s="20" t="str">
        <f>VLOOKUP(A2393,rawdatas!A:C,3,FALSE)</f>
        <v>B83</v>
      </c>
      <c r="C2393" s="20" t="s">
        <v>8975</v>
      </c>
    </row>
    <row r="2394" spans="1:3" x14ac:dyDescent="0.25">
      <c r="A2394" s="20">
        <v>606737237</v>
      </c>
      <c r="B2394" s="20" t="str">
        <f>VLOOKUP(A2394,rawdatas!A:C,3,FALSE)</f>
        <v>B83</v>
      </c>
      <c r="C2394" s="20" t="s">
        <v>8976</v>
      </c>
    </row>
    <row r="2395" spans="1:3" x14ac:dyDescent="0.25">
      <c r="A2395" s="20">
        <v>606737237</v>
      </c>
      <c r="B2395" s="20" t="str">
        <f>VLOOKUP(A2395,rawdatas!A:C,3,FALSE)</f>
        <v>B83</v>
      </c>
      <c r="C2395" s="20" t="s">
        <v>8977</v>
      </c>
    </row>
    <row r="2396" spans="1:3" x14ac:dyDescent="0.25">
      <c r="A2396" s="20">
        <v>606737237</v>
      </c>
      <c r="B2396" s="20" t="str">
        <f>VLOOKUP(A2396,rawdatas!A:C,3,FALSE)</f>
        <v>B83</v>
      </c>
      <c r="C2396" s="20" t="s">
        <v>8978</v>
      </c>
    </row>
    <row r="2397" spans="1:3" x14ac:dyDescent="0.25">
      <c r="A2397" s="20">
        <v>606737237</v>
      </c>
      <c r="B2397" s="20" t="str">
        <f>VLOOKUP(A2397,rawdatas!A:C,3,FALSE)</f>
        <v>B83</v>
      </c>
      <c r="C2397" s="20" t="s">
        <v>8979</v>
      </c>
    </row>
    <row r="2398" spans="1:3" x14ac:dyDescent="0.25">
      <c r="A2398" s="20">
        <v>606737237</v>
      </c>
      <c r="B2398" s="20" t="str">
        <f>VLOOKUP(A2398,rawdatas!A:C,3,FALSE)</f>
        <v>B83</v>
      </c>
      <c r="C2398" s="20" t="s">
        <v>8980</v>
      </c>
    </row>
    <row r="2399" spans="1:3" x14ac:dyDescent="0.25">
      <c r="A2399" s="20">
        <v>504367841</v>
      </c>
      <c r="B2399" s="20" t="str">
        <f>VLOOKUP(A2399,rawdatas!A:C,3,FALSE)</f>
        <v>B84</v>
      </c>
      <c r="C2399" s="20" t="s">
        <v>8981</v>
      </c>
    </row>
    <row r="2400" spans="1:3" x14ac:dyDescent="0.25">
      <c r="A2400" s="20">
        <v>504367841</v>
      </c>
      <c r="B2400" s="20" t="str">
        <f>VLOOKUP(A2400,rawdatas!A:C,3,FALSE)</f>
        <v>B84</v>
      </c>
      <c r="C2400" s="20" t="s">
        <v>8982</v>
      </c>
    </row>
    <row r="2401" spans="1:3" x14ac:dyDescent="0.25">
      <c r="A2401" s="20">
        <v>504367841</v>
      </c>
      <c r="B2401" s="20" t="str">
        <f>VLOOKUP(A2401,rawdatas!A:C,3,FALSE)</f>
        <v>B84</v>
      </c>
      <c r="C2401" s="20" t="s">
        <v>8983</v>
      </c>
    </row>
    <row r="2402" spans="1:3" x14ac:dyDescent="0.25">
      <c r="A2402" s="20">
        <v>504367841</v>
      </c>
      <c r="B2402" s="20" t="str">
        <f>VLOOKUP(A2402,rawdatas!A:C,3,FALSE)</f>
        <v>B84</v>
      </c>
      <c r="C2402" s="20" t="s">
        <v>8984</v>
      </c>
    </row>
    <row r="2403" spans="1:3" x14ac:dyDescent="0.25">
      <c r="A2403" s="20">
        <v>504367841</v>
      </c>
      <c r="B2403" s="20" t="str">
        <f>VLOOKUP(A2403,rawdatas!A:C,3,FALSE)</f>
        <v>B84</v>
      </c>
      <c r="C2403" s="20" t="s">
        <v>8985</v>
      </c>
    </row>
    <row r="2404" spans="1:3" x14ac:dyDescent="0.25">
      <c r="A2404" s="20">
        <v>504367841</v>
      </c>
      <c r="B2404" s="20" t="str">
        <f>VLOOKUP(A2404,rawdatas!A:C,3,FALSE)</f>
        <v>B84</v>
      </c>
      <c r="C2404" s="20" t="s">
        <v>8986</v>
      </c>
    </row>
    <row r="2405" spans="1:3" x14ac:dyDescent="0.25">
      <c r="A2405" s="20">
        <v>504367841</v>
      </c>
      <c r="B2405" s="20" t="str">
        <f>VLOOKUP(A2405,rawdatas!A:C,3,FALSE)</f>
        <v>B84</v>
      </c>
      <c r="C2405" s="20" t="s">
        <v>8987</v>
      </c>
    </row>
    <row r="2406" spans="1:3" x14ac:dyDescent="0.25">
      <c r="A2406" s="20">
        <v>154524004</v>
      </c>
      <c r="B2406" s="20" t="str">
        <f>VLOOKUP(A2406,rawdatas!A:C,3,FALSE)</f>
        <v>B87</v>
      </c>
      <c r="C2406" s="20" t="s">
        <v>8988</v>
      </c>
    </row>
    <row r="2407" spans="1:3" x14ac:dyDescent="0.25">
      <c r="A2407" s="20">
        <v>154524004</v>
      </c>
      <c r="B2407" s="20" t="str">
        <f>VLOOKUP(A2407,rawdatas!A:C,3,FALSE)</f>
        <v>B87</v>
      </c>
      <c r="C2407" s="20" t="s">
        <v>8989</v>
      </c>
    </row>
    <row r="2408" spans="1:3" x14ac:dyDescent="0.25">
      <c r="A2408" s="20">
        <v>710211049</v>
      </c>
      <c r="B2408" s="20" t="str">
        <f>VLOOKUP(A2408,rawdatas!A:C,3,FALSE)</f>
        <v>B90</v>
      </c>
      <c r="C2408" s="20" t="s">
        <v>8990</v>
      </c>
    </row>
    <row r="2409" spans="1:3" x14ac:dyDescent="0.25">
      <c r="A2409" s="20">
        <v>710211049</v>
      </c>
      <c r="B2409" s="20" t="str">
        <f>VLOOKUP(A2409,rawdatas!A:C,3,FALSE)</f>
        <v>B90</v>
      </c>
      <c r="C2409" s="20" t="s">
        <v>8991</v>
      </c>
    </row>
    <row r="2410" spans="1:3" x14ac:dyDescent="0.25">
      <c r="A2410" s="20">
        <v>710211049</v>
      </c>
      <c r="B2410" s="20" t="str">
        <f>VLOOKUP(A2410,rawdatas!A:C,3,FALSE)</f>
        <v>B90</v>
      </c>
      <c r="C2410" s="20" t="s">
        <v>8992</v>
      </c>
    </row>
    <row r="2411" spans="1:3" x14ac:dyDescent="0.25">
      <c r="A2411" s="20">
        <v>710211049</v>
      </c>
      <c r="B2411" s="20" t="str">
        <f>VLOOKUP(A2411,rawdatas!A:C,3,FALSE)</f>
        <v>B90</v>
      </c>
      <c r="C2411" s="20" t="s">
        <v>8993</v>
      </c>
    </row>
    <row r="2412" spans="1:3" x14ac:dyDescent="0.25">
      <c r="A2412" s="20">
        <v>710211049</v>
      </c>
      <c r="B2412" s="20" t="str">
        <f>VLOOKUP(A2412,rawdatas!A:C,3,FALSE)</f>
        <v>B90</v>
      </c>
      <c r="C2412" s="20" t="s">
        <v>8994</v>
      </c>
    </row>
    <row r="2413" spans="1:3" x14ac:dyDescent="0.25">
      <c r="A2413" s="20">
        <v>710211049</v>
      </c>
      <c r="B2413" s="20" t="str">
        <f>VLOOKUP(A2413,rawdatas!A:C,3,FALSE)</f>
        <v>B90</v>
      </c>
      <c r="C2413" s="20" t="s">
        <v>8995</v>
      </c>
    </row>
    <row r="2414" spans="1:3" x14ac:dyDescent="0.25">
      <c r="A2414" s="20">
        <v>710211049</v>
      </c>
      <c r="B2414" s="20" t="str">
        <f>VLOOKUP(A2414,rawdatas!A:C,3,FALSE)</f>
        <v>B90</v>
      </c>
      <c r="C2414" s="20" t="s">
        <v>8996</v>
      </c>
    </row>
    <row r="2415" spans="1:3" x14ac:dyDescent="0.25">
      <c r="A2415" s="20">
        <v>710211049</v>
      </c>
      <c r="B2415" s="20" t="str">
        <f>VLOOKUP(A2415,rawdatas!A:C,3,FALSE)</f>
        <v>B90</v>
      </c>
      <c r="C2415" s="20" t="s">
        <v>8997</v>
      </c>
    </row>
    <row r="2416" spans="1:3" x14ac:dyDescent="0.25">
      <c r="A2416" s="20">
        <v>710211049</v>
      </c>
      <c r="B2416" s="20" t="str">
        <f>VLOOKUP(A2416,rawdatas!A:C,3,FALSE)</f>
        <v>B90</v>
      </c>
      <c r="C2416" s="20" t="s">
        <v>8998</v>
      </c>
    </row>
    <row r="2417" spans="1:3" x14ac:dyDescent="0.25">
      <c r="A2417" s="20">
        <v>710211049</v>
      </c>
      <c r="B2417" s="20" t="str">
        <f>VLOOKUP(A2417,rawdatas!A:C,3,FALSE)</f>
        <v>B90</v>
      </c>
      <c r="C2417" s="20" t="s">
        <v>8999</v>
      </c>
    </row>
    <row r="2418" spans="1:3" x14ac:dyDescent="0.25">
      <c r="A2418" s="20">
        <v>710211049</v>
      </c>
      <c r="B2418" s="20" t="str">
        <f>VLOOKUP(A2418,rawdatas!A:C,3,FALSE)</f>
        <v>B90</v>
      </c>
      <c r="C2418" s="20" t="s">
        <v>9000</v>
      </c>
    </row>
    <row r="2419" spans="1:3" x14ac:dyDescent="0.25">
      <c r="A2419" s="20">
        <v>710211049</v>
      </c>
      <c r="B2419" s="20" t="str">
        <f>VLOOKUP(A2419,rawdatas!A:C,3,FALSE)</f>
        <v>B90</v>
      </c>
      <c r="C2419" s="20" t="s">
        <v>9001</v>
      </c>
    </row>
    <row r="2420" spans="1:3" x14ac:dyDescent="0.25">
      <c r="A2420" s="20">
        <v>710211049</v>
      </c>
      <c r="B2420" s="20" t="str">
        <f>VLOOKUP(A2420,rawdatas!A:C,3,FALSE)</f>
        <v>B90</v>
      </c>
      <c r="C2420" s="20" t="s">
        <v>9002</v>
      </c>
    </row>
    <row r="2421" spans="1:3" x14ac:dyDescent="0.25">
      <c r="A2421" s="20">
        <v>710211049</v>
      </c>
      <c r="B2421" s="20" t="str">
        <f>VLOOKUP(A2421,rawdatas!A:C,3,FALSE)</f>
        <v>B90</v>
      </c>
      <c r="C2421" s="20" t="s">
        <v>9003</v>
      </c>
    </row>
    <row r="2422" spans="1:3" x14ac:dyDescent="0.25">
      <c r="A2422" s="20">
        <v>710211049</v>
      </c>
      <c r="B2422" s="20" t="str">
        <f>VLOOKUP(A2422,rawdatas!A:C,3,FALSE)</f>
        <v>B90</v>
      </c>
      <c r="C2422" s="20" t="s">
        <v>9004</v>
      </c>
    </row>
    <row r="2423" spans="1:3" x14ac:dyDescent="0.25">
      <c r="A2423" s="20">
        <v>710211049</v>
      </c>
      <c r="B2423" s="20" t="str">
        <f>VLOOKUP(A2423,rawdatas!A:C,3,FALSE)</f>
        <v>B90</v>
      </c>
      <c r="C2423" s="20" t="s">
        <v>9005</v>
      </c>
    </row>
    <row r="2424" spans="1:3" x14ac:dyDescent="0.25">
      <c r="A2424" s="20">
        <v>710211049</v>
      </c>
      <c r="B2424" s="20" t="str">
        <f>VLOOKUP(A2424,rawdatas!A:C,3,FALSE)</f>
        <v>B90</v>
      </c>
      <c r="C2424" s="20" t="s">
        <v>9006</v>
      </c>
    </row>
    <row r="2425" spans="1:3" x14ac:dyDescent="0.25">
      <c r="A2425" s="20">
        <v>710211049</v>
      </c>
      <c r="B2425" s="20" t="str">
        <f>VLOOKUP(A2425,rawdatas!A:C,3,FALSE)</f>
        <v>B90</v>
      </c>
      <c r="C2425" s="20" t="s">
        <v>9007</v>
      </c>
    </row>
    <row r="2426" spans="1:3" x14ac:dyDescent="0.25">
      <c r="A2426" s="20">
        <v>710211049</v>
      </c>
      <c r="B2426" s="20" t="str">
        <f>VLOOKUP(A2426,rawdatas!A:C,3,FALSE)</f>
        <v>B90</v>
      </c>
      <c r="C2426" s="20" t="s">
        <v>9008</v>
      </c>
    </row>
    <row r="2427" spans="1:3" x14ac:dyDescent="0.25">
      <c r="A2427" s="20">
        <v>710211049</v>
      </c>
      <c r="B2427" s="20" t="str">
        <f>VLOOKUP(A2427,rawdatas!A:C,3,FALSE)</f>
        <v>B90</v>
      </c>
      <c r="C2427" s="20" t="s">
        <v>9009</v>
      </c>
    </row>
    <row r="2428" spans="1:3" x14ac:dyDescent="0.25">
      <c r="A2428" s="20">
        <v>710211049</v>
      </c>
      <c r="B2428" s="20" t="str">
        <f>VLOOKUP(A2428,rawdatas!A:C,3,FALSE)</f>
        <v>B90</v>
      </c>
      <c r="C2428" s="20" t="s">
        <v>9010</v>
      </c>
    </row>
    <row r="2429" spans="1:3" x14ac:dyDescent="0.25">
      <c r="A2429" s="20">
        <v>710211049</v>
      </c>
      <c r="B2429" s="20" t="str">
        <f>VLOOKUP(A2429,rawdatas!A:C,3,FALSE)</f>
        <v>B90</v>
      </c>
      <c r="C2429" s="20" t="s">
        <v>9011</v>
      </c>
    </row>
    <row r="2430" spans="1:3" x14ac:dyDescent="0.25">
      <c r="A2430" s="20">
        <v>710211049</v>
      </c>
      <c r="B2430" s="20" t="str">
        <f>VLOOKUP(A2430,rawdatas!A:C,3,FALSE)</f>
        <v>B90</v>
      </c>
      <c r="C2430" s="20" t="s">
        <v>9012</v>
      </c>
    </row>
    <row r="2431" spans="1:3" x14ac:dyDescent="0.25">
      <c r="A2431" s="20">
        <v>710211049</v>
      </c>
      <c r="B2431" s="20" t="str">
        <f>VLOOKUP(A2431,rawdatas!A:C,3,FALSE)</f>
        <v>B90</v>
      </c>
      <c r="C2431" s="20" t="s">
        <v>9013</v>
      </c>
    </row>
    <row r="2432" spans="1:3" x14ac:dyDescent="0.25">
      <c r="A2432" s="20">
        <v>710211049</v>
      </c>
      <c r="B2432" s="20" t="str">
        <f>VLOOKUP(A2432,rawdatas!A:C,3,FALSE)</f>
        <v>B90</v>
      </c>
      <c r="C2432" s="20" t="s">
        <v>9014</v>
      </c>
    </row>
    <row r="2433" spans="1:3" x14ac:dyDescent="0.25">
      <c r="A2433" s="20">
        <v>710211049</v>
      </c>
      <c r="B2433" s="20" t="str">
        <f>VLOOKUP(A2433,rawdatas!A:C,3,FALSE)</f>
        <v>B90</v>
      </c>
      <c r="C2433" s="20" t="s">
        <v>9015</v>
      </c>
    </row>
    <row r="2434" spans="1:3" x14ac:dyDescent="0.25">
      <c r="A2434" s="20">
        <v>710211049</v>
      </c>
      <c r="B2434" s="20" t="str">
        <f>VLOOKUP(A2434,rawdatas!A:C,3,FALSE)</f>
        <v>B90</v>
      </c>
      <c r="C2434" s="20" t="s">
        <v>9016</v>
      </c>
    </row>
    <row r="2435" spans="1:3" x14ac:dyDescent="0.25">
      <c r="A2435" s="20">
        <v>710211049</v>
      </c>
      <c r="B2435" s="20" t="str">
        <f>VLOOKUP(A2435,rawdatas!A:C,3,FALSE)</f>
        <v>B90</v>
      </c>
      <c r="C2435" s="20" t="s">
        <v>9017</v>
      </c>
    </row>
    <row r="2436" spans="1:3" x14ac:dyDescent="0.25">
      <c r="A2436" s="20">
        <v>899145214</v>
      </c>
      <c r="B2436" s="20" t="str">
        <f>VLOOKUP(A2436,rawdatas!A:C,3,FALSE)</f>
        <v>B99</v>
      </c>
      <c r="C2436" s="20" t="s">
        <v>9018</v>
      </c>
    </row>
    <row r="2437" spans="1:3" x14ac:dyDescent="0.25">
      <c r="A2437" s="20">
        <v>899145214</v>
      </c>
      <c r="B2437" s="20" t="str">
        <f>VLOOKUP(A2437,rawdatas!A:C,3,FALSE)</f>
        <v>B99</v>
      </c>
      <c r="C2437" s="20" t="s">
        <v>9019</v>
      </c>
    </row>
    <row r="2438" spans="1:3" x14ac:dyDescent="0.25">
      <c r="A2438" s="20">
        <v>899145214</v>
      </c>
      <c r="B2438" s="20" t="str">
        <f>VLOOKUP(A2438,rawdatas!A:C,3,FALSE)</f>
        <v>B99</v>
      </c>
      <c r="C2438" s="20" t="s">
        <v>9020</v>
      </c>
    </row>
    <row r="2439" spans="1:3" x14ac:dyDescent="0.25">
      <c r="A2439" s="20">
        <v>899145214</v>
      </c>
      <c r="B2439" s="20" t="str">
        <f>VLOOKUP(A2439,rawdatas!A:C,3,FALSE)</f>
        <v>B99</v>
      </c>
      <c r="C2439" s="20" t="s">
        <v>9021</v>
      </c>
    </row>
    <row r="2440" spans="1:3" x14ac:dyDescent="0.25">
      <c r="A2440" s="20">
        <v>899145214</v>
      </c>
      <c r="B2440" s="20" t="str">
        <f>VLOOKUP(A2440,rawdatas!A:C,3,FALSE)</f>
        <v>B99</v>
      </c>
      <c r="C2440" s="20" t="s">
        <v>9022</v>
      </c>
    </row>
    <row r="2441" spans="1:3" x14ac:dyDescent="0.25">
      <c r="A2441" s="20">
        <v>899145214</v>
      </c>
      <c r="B2441" s="20" t="str">
        <f>VLOOKUP(A2441,rawdatas!A:C,3,FALSE)</f>
        <v>B99</v>
      </c>
      <c r="C2441" s="20" t="s">
        <v>9023</v>
      </c>
    </row>
    <row r="2442" spans="1:3" x14ac:dyDescent="0.25">
      <c r="A2442" s="20">
        <v>899145214</v>
      </c>
      <c r="B2442" s="20" t="str">
        <f>VLOOKUP(A2442,rawdatas!A:C,3,FALSE)</f>
        <v>B99</v>
      </c>
      <c r="C2442" s="20" t="s">
        <v>9024</v>
      </c>
    </row>
    <row r="2443" spans="1:3" x14ac:dyDescent="0.25">
      <c r="A2443" s="20">
        <v>899145214</v>
      </c>
      <c r="B2443" s="20" t="str">
        <f>VLOOKUP(A2443,rawdatas!A:C,3,FALSE)</f>
        <v>B99</v>
      </c>
      <c r="C2443" s="20" t="s">
        <v>9025</v>
      </c>
    </row>
    <row r="2444" spans="1:3" x14ac:dyDescent="0.25">
      <c r="A2444" s="20">
        <v>899145214</v>
      </c>
      <c r="B2444" s="20" t="str">
        <f>VLOOKUP(A2444,rawdatas!A:C,3,FALSE)</f>
        <v>B99</v>
      </c>
      <c r="C2444" s="20" t="s">
        <v>9026</v>
      </c>
    </row>
    <row r="2445" spans="1:3" x14ac:dyDescent="0.25">
      <c r="A2445" s="20">
        <v>899145214</v>
      </c>
      <c r="B2445" s="20" t="str">
        <f>VLOOKUP(A2445,rawdatas!A:C,3,FALSE)</f>
        <v>B99</v>
      </c>
      <c r="C2445" s="20" t="s">
        <v>9027</v>
      </c>
    </row>
    <row r="2446" spans="1:3" x14ac:dyDescent="0.25">
      <c r="A2446" s="20">
        <v>899145214</v>
      </c>
      <c r="B2446" s="20" t="str">
        <f>VLOOKUP(A2446,rawdatas!A:C,3,FALSE)</f>
        <v>B99</v>
      </c>
      <c r="C2446" s="20" t="s">
        <v>9028</v>
      </c>
    </row>
    <row r="2447" spans="1:3" x14ac:dyDescent="0.25">
      <c r="A2447" s="20">
        <v>899145214</v>
      </c>
      <c r="B2447" s="20" t="str">
        <f>VLOOKUP(A2447,rawdatas!A:C,3,FALSE)</f>
        <v>B99</v>
      </c>
      <c r="C2447" s="20" t="s">
        <v>9029</v>
      </c>
    </row>
    <row r="2448" spans="1:3" x14ac:dyDescent="0.25">
      <c r="A2448" s="20">
        <v>899145214</v>
      </c>
      <c r="B2448" s="20" t="str">
        <f>VLOOKUP(A2448,rawdatas!A:C,3,FALSE)</f>
        <v>B99</v>
      </c>
      <c r="C2448" s="20" t="s">
        <v>9030</v>
      </c>
    </row>
    <row r="2449" spans="1:3" x14ac:dyDescent="0.25">
      <c r="A2449" s="20">
        <v>899145214</v>
      </c>
      <c r="B2449" s="20" t="str">
        <f>VLOOKUP(A2449,rawdatas!A:C,3,FALSE)</f>
        <v>B99</v>
      </c>
      <c r="C2449" s="20" t="s">
        <v>9031</v>
      </c>
    </row>
    <row r="2450" spans="1:3" x14ac:dyDescent="0.25">
      <c r="A2450" s="20">
        <v>899145214</v>
      </c>
      <c r="B2450" s="20" t="str">
        <f>VLOOKUP(A2450,rawdatas!A:C,3,FALSE)</f>
        <v>B99</v>
      </c>
      <c r="C2450" s="20" t="s">
        <v>9032</v>
      </c>
    </row>
    <row r="2451" spans="1:3" x14ac:dyDescent="0.25">
      <c r="A2451" s="20">
        <v>899145214</v>
      </c>
      <c r="B2451" s="20" t="str">
        <f>VLOOKUP(A2451,rawdatas!A:C,3,FALSE)</f>
        <v>B99</v>
      </c>
      <c r="C2451" s="20" t="s">
        <v>9033</v>
      </c>
    </row>
    <row r="2452" spans="1:3" x14ac:dyDescent="0.25">
      <c r="A2452" s="20">
        <v>899145214</v>
      </c>
      <c r="B2452" s="20" t="str">
        <f>VLOOKUP(A2452,rawdatas!A:C,3,FALSE)</f>
        <v>B99</v>
      </c>
      <c r="C2452" s="20" t="s">
        <v>9034</v>
      </c>
    </row>
    <row r="2453" spans="1:3" x14ac:dyDescent="0.25">
      <c r="A2453" s="20">
        <v>899145214</v>
      </c>
      <c r="B2453" s="20" t="str">
        <f>VLOOKUP(A2453,rawdatas!A:C,3,FALSE)</f>
        <v>B99</v>
      </c>
      <c r="C2453" s="20" t="s">
        <v>9035</v>
      </c>
    </row>
    <row r="2454" spans="1:3" x14ac:dyDescent="0.25">
      <c r="A2454" s="20">
        <v>899145214</v>
      </c>
      <c r="B2454" s="20" t="str">
        <f>VLOOKUP(A2454,rawdatas!A:C,3,FALSE)</f>
        <v>B99</v>
      </c>
      <c r="C2454" s="20" t="s">
        <v>9036</v>
      </c>
    </row>
    <row r="2455" spans="1:3" x14ac:dyDescent="0.25">
      <c r="A2455" s="20">
        <v>899145214</v>
      </c>
      <c r="B2455" s="20" t="str">
        <f>VLOOKUP(A2455,rawdatas!A:C,3,FALSE)</f>
        <v>B99</v>
      </c>
      <c r="C2455" s="20" t="s">
        <v>9037</v>
      </c>
    </row>
    <row r="2456" spans="1:3" x14ac:dyDescent="0.25">
      <c r="A2456" s="20">
        <v>899145214</v>
      </c>
      <c r="B2456" s="20" t="str">
        <f>VLOOKUP(A2456,rawdatas!A:C,3,FALSE)</f>
        <v>B99</v>
      </c>
      <c r="C2456" s="20" t="s">
        <v>9038</v>
      </c>
    </row>
    <row r="2457" spans="1:3" x14ac:dyDescent="0.25">
      <c r="A2457" s="20">
        <v>899145214</v>
      </c>
      <c r="B2457" s="20" t="str">
        <f>VLOOKUP(A2457,rawdatas!A:C,3,FALSE)</f>
        <v>B99</v>
      </c>
      <c r="C2457" s="20" t="s">
        <v>9039</v>
      </c>
    </row>
    <row r="2458" spans="1:3" x14ac:dyDescent="0.25">
      <c r="A2458" s="20">
        <v>899145214</v>
      </c>
      <c r="B2458" s="20" t="str">
        <f>VLOOKUP(A2458,rawdatas!A:C,3,FALSE)</f>
        <v>B99</v>
      </c>
      <c r="C2458" s="20" t="s">
        <v>9040</v>
      </c>
    </row>
    <row r="2459" spans="1:3" x14ac:dyDescent="0.25">
      <c r="A2459" s="20">
        <v>899145214</v>
      </c>
      <c r="B2459" s="20" t="str">
        <f>VLOOKUP(A2459,rawdatas!A:C,3,FALSE)</f>
        <v>B99</v>
      </c>
      <c r="C2459" s="20" t="s">
        <v>9041</v>
      </c>
    </row>
    <row r="2460" spans="1:3" x14ac:dyDescent="0.25">
      <c r="A2460" s="20">
        <v>899145214</v>
      </c>
      <c r="B2460" s="20" t="str">
        <f>VLOOKUP(A2460,rawdatas!A:C,3,FALSE)</f>
        <v>B99</v>
      </c>
      <c r="C2460" s="20" t="s">
        <v>9042</v>
      </c>
    </row>
    <row r="2461" spans="1:3" x14ac:dyDescent="0.25">
      <c r="A2461" s="20">
        <v>899145214</v>
      </c>
      <c r="B2461" s="20" t="str">
        <f>VLOOKUP(A2461,rawdatas!A:C,3,FALSE)</f>
        <v>B99</v>
      </c>
      <c r="C2461" s="20" t="s">
        <v>9043</v>
      </c>
    </row>
    <row r="2462" spans="1:3" x14ac:dyDescent="0.25">
      <c r="A2462" s="20">
        <v>899145214</v>
      </c>
      <c r="B2462" s="20" t="str">
        <f>VLOOKUP(A2462,rawdatas!A:C,3,FALSE)</f>
        <v>B99</v>
      </c>
      <c r="C2462" s="20" t="s">
        <v>9044</v>
      </c>
    </row>
    <row r="2463" spans="1:3" x14ac:dyDescent="0.25">
      <c r="A2463" s="20">
        <v>899145214</v>
      </c>
      <c r="B2463" s="20" t="str">
        <f>VLOOKUP(A2463,rawdatas!A:C,3,FALSE)</f>
        <v>B99</v>
      </c>
      <c r="C2463" s="20" t="s">
        <v>9045</v>
      </c>
    </row>
    <row r="2464" spans="1:3" x14ac:dyDescent="0.25">
      <c r="A2464" s="20">
        <v>899145214</v>
      </c>
      <c r="B2464" s="20" t="str">
        <f>VLOOKUP(A2464,rawdatas!A:C,3,FALSE)</f>
        <v>B99</v>
      </c>
      <c r="C2464" s="20" t="s">
        <v>9046</v>
      </c>
    </row>
    <row r="2465" spans="1:3" x14ac:dyDescent="0.25">
      <c r="A2465" s="20">
        <v>899145214</v>
      </c>
      <c r="B2465" s="20" t="str">
        <f>VLOOKUP(A2465,rawdatas!A:C,3,FALSE)</f>
        <v>B99</v>
      </c>
      <c r="C2465" s="20" t="s">
        <v>9047</v>
      </c>
    </row>
    <row r="2466" spans="1:3" x14ac:dyDescent="0.25">
      <c r="A2466" s="20">
        <v>899145214</v>
      </c>
      <c r="B2466" s="20" t="str">
        <f>VLOOKUP(A2466,rawdatas!A:C,3,FALSE)</f>
        <v>B99</v>
      </c>
      <c r="C2466" s="20" t="s">
        <v>9048</v>
      </c>
    </row>
    <row r="2467" spans="1:3" x14ac:dyDescent="0.25">
      <c r="A2467" s="20">
        <v>899145214</v>
      </c>
      <c r="B2467" s="20" t="str">
        <f>VLOOKUP(A2467,rawdatas!A:C,3,FALSE)</f>
        <v>B99</v>
      </c>
      <c r="C2467" s="20" t="s">
        <v>9049</v>
      </c>
    </row>
    <row r="2468" spans="1:3" x14ac:dyDescent="0.25">
      <c r="A2468" s="20">
        <v>899145214</v>
      </c>
      <c r="B2468" s="20" t="str">
        <f>VLOOKUP(A2468,rawdatas!A:C,3,FALSE)</f>
        <v>B99</v>
      </c>
      <c r="C2468" s="20" t="s">
        <v>9050</v>
      </c>
    </row>
    <row r="2469" spans="1:3" x14ac:dyDescent="0.25">
      <c r="A2469" s="20">
        <v>899145214</v>
      </c>
      <c r="B2469" s="20" t="str">
        <f>VLOOKUP(A2469,rawdatas!A:C,3,FALSE)</f>
        <v>B99</v>
      </c>
      <c r="C2469" s="20" t="s">
        <v>9051</v>
      </c>
    </row>
    <row r="2470" spans="1:3" x14ac:dyDescent="0.25">
      <c r="A2470" s="20">
        <v>899145214</v>
      </c>
      <c r="B2470" s="20" t="str">
        <f>VLOOKUP(A2470,rawdatas!A:C,3,FALSE)</f>
        <v>B99</v>
      </c>
      <c r="C2470" s="20" t="s">
        <v>9052</v>
      </c>
    </row>
    <row r="2471" spans="1:3" x14ac:dyDescent="0.25">
      <c r="A2471" s="20">
        <v>899145214</v>
      </c>
      <c r="B2471" s="20" t="str">
        <f>VLOOKUP(A2471,rawdatas!A:C,3,FALSE)</f>
        <v>B99</v>
      </c>
      <c r="C2471" s="20" t="s">
        <v>9053</v>
      </c>
    </row>
    <row r="2472" spans="1:3" x14ac:dyDescent="0.25">
      <c r="A2472" s="20">
        <v>899145214</v>
      </c>
      <c r="B2472" s="20" t="str">
        <f>VLOOKUP(A2472,rawdatas!A:C,3,FALSE)</f>
        <v>B99</v>
      </c>
      <c r="C2472" s="20" t="s">
        <v>9054</v>
      </c>
    </row>
    <row r="2473" spans="1:3" x14ac:dyDescent="0.25">
      <c r="A2473" s="20">
        <v>899145214</v>
      </c>
      <c r="B2473" s="20" t="str">
        <f>VLOOKUP(A2473,rawdatas!A:C,3,FALSE)</f>
        <v>B99</v>
      </c>
      <c r="C2473" s="20" t="s">
        <v>9055</v>
      </c>
    </row>
    <row r="2474" spans="1:3" x14ac:dyDescent="0.25">
      <c r="A2474" s="20">
        <v>899145214</v>
      </c>
      <c r="B2474" s="20" t="str">
        <f>VLOOKUP(A2474,rawdatas!A:C,3,FALSE)</f>
        <v>B99</v>
      </c>
      <c r="C2474" s="20" t="s">
        <v>9056</v>
      </c>
    </row>
    <row r="2475" spans="1:3" x14ac:dyDescent="0.25">
      <c r="A2475" s="20">
        <v>899145214</v>
      </c>
      <c r="B2475" s="20" t="str">
        <f>VLOOKUP(A2475,rawdatas!A:C,3,FALSE)</f>
        <v>B99</v>
      </c>
      <c r="C2475" s="20" t="s">
        <v>9057</v>
      </c>
    </row>
    <row r="2476" spans="1:3" x14ac:dyDescent="0.25">
      <c r="A2476" s="20">
        <v>899145214</v>
      </c>
      <c r="B2476" s="20" t="str">
        <f>VLOOKUP(A2476,rawdatas!A:C,3,FALSE)</f>
        <v>B99</v>
      </c>
      <c r="C2476" s="20" t="s">
        <v>9058</v>
      </c>
    </row>
    <row r="2477" spans="1:3" x14ac:dyDescent="0.25">
      <c r="A2477" s="20">
        <v>899145214</v>
      </c>
      <c r="B2477" s="20" t="str">
        <f>VLOOKUP(A2477,rawdatas!A:C,3,FALSE)</f>
        <v>B99</v>
      </c>
      <c r="C2477" s="20" t="s">
        <v>9059</v>
      </c>
    </row>
    <row r="2478" spans="1:3" x14ac:dyDescent="0.25">
      <c r="A2478" s="20">
        <v>899145214</v>
      </c>
      <c r="B2478" s="20" t="str">
        <f>VLOOKUP(A2478,rawdatas!A:C,3,FALSE)</f>
        <v>B99</v>
      </c>
      <c r="C2478" s="20" t="s">
        <v>9060</v>
      </c>
    </row>
    <row r="2479" spans="1:3" x14ac:dyDescent="0.25">
      <c r="A2479" s="20">
        <v>899145214</v>
      </c>
      <c r="B2479" s="20" t="str">
        <f>VLOOKUP(A2479,rawdatas!A:C,3,FALSE)</f>
        <v>B99</v>
      </c>
      <c r="C2479" s="20" t="s">
        <v>9061</v>
      </c>
    </row>
    <row r="2480" spans="1:3" x14ac:dyDescent="0.25">
      <c r="A2480" s="20">
        <v>899145214</v>
      </c>
      <c r="B2480" s="20" t="str">
        <f>VLOOKUP(A2480,rawdatas!A:C,3,FALSE)</f>
        <v>B99</v>
      </c>
      <c r="C2480" s="20" t="s">
        <v>9062</v>
      </c>
    </row>
    <row r="2481" spans="1:3" x14ac:dyDescent="0.25">
      <c r="A2481" s="20">
        <v>899145214</v>
      </c>
      <c r="B2481" s="20" t="str">
        <f>VLOOKUP(A2481,rawdatas!A:C,3,FALSE)</f>
        <v>B99</v>
      </c>
      <c r="C2481" s="20" t="s">
        <v>9063</v>
      </c>
    </row>
    <row r="2482" spans="1:3" x14ac:dyDescent="0.25">
      <c r="A2482" s="20">
        <v>899145214</v>
      </c>
      <c r="B2482" s="20" t="str">
        <f>VLOOKUP(A2482,rawdatas!A:C,3,FALSE)</f>
        <v>B99</v>
      </c>
      <c r="C2482" s="20" t="s">
        <v>9064</v>
      </c>
    </row>
    <row r="2483" spans="1:3" x14ac:dyDescent="0.25">
      <c r="A2483" s="20">
        <v>899145214</v>
      </c>
      <c r="B2483" s="20" t="str">
        <f>VLOOKUP(A2483,rawdatas!A:C,3,FALSE)</f>
        <v>B99</v>
      </c>
      <c r="C2483" s="20" t="s">
        <v>9065</v>
      </c>
    </row>
    <row r="2484" spans="1:3" x14ac:dyDescent="0.25">
      <c r="A2484" s="20">
        <v>899145214</v>
      </c>
      <c r="B2484" s="20" t="str">
        <f>VLOOKUP(A2484,rawdatas!A:C,3,FALSE)</f>
        <v>B99</v>
      </c>
      <c r="C2484" s="20" t="s">
        <v>9066</v>
      </c>
    </row>
    <row r="2485" spans="1:3" x14ac:dyDescent="0.25">
      <c r="A2485" s="20">
        <v>899145214</v>
      </c>
      <c r="B2485" s="20" t="str">
        <f>VLOOKUP(A2485,rawdatas!A:C,3,FALSE)</f>
        <v>B99</v>
      </c>
      <c r="C2485" s="20" t="s">
        <v>9067</v>
      </c>
    </row>
    <row r="2486" spans="1:3" x14ac:dyDescent="0.25">
      <c r="A2486" s="20">
        <v>899145214</v>
      </c>
      <c r="B2486" s="20" t="str">
        <f>VLOOKUP(A2486,rawdatas!A:C,3,FALSE)</f>
        <v>B99</v>
      </c>
      <c r="C2486" s="20" t="s">
        <v>9068</v>
      </c>
    </row>
    <row r="2487" spans="1:3" x14ac:dyDescent="0.25">
      <c r="A2487" s="20">
        <v>899145214</v>
      </c>
      <c r="B2487" s="20" t="str">
        <f>VLOOKUP(A2487,rawdatas!A:C,3,FALSE)</f>
        <v>B99</v>
      </c>
      <c r="C2487" s="20" t="s">
        <v>9069</v>
      </c>
    </row>
    <row r="2488" spans="1:3" x14ac:dyDescent="0.25">
      <c r="A2488" s="20">
        <v>899145214</v>
      </c>
      <c r="B2488" s="20" t="str">
        <f>VLOOKUP(A2488,rawdatas!A:C,3,FALSE)</f>
        <v>B99</v>
      </c>
      <c r="C2488" s="20" t="s">
        <v>9070</v>
      </c>
    </row>
    <row r="2489" spans="1:3" x14ac:dyDescent="0.25">
      <c r="A2489" s="20">
        <v>899145214</v>
      </c>
      <c r="B2489" s="20" t="str">
        <f>VLOOKUP(A2489,rawdatas!A:C,3,FALSE)</f>
        <v>B99</v>
      </c>
      <c r="C2489" s="20" t="s">
        <v>9071</v>
      </c>
    </row>
    <row r="2490" spans="1:3" x14ac:dyDescent="0.25">
      <c r="A2490" s="20">
        <v>899145214</v>
      </c>
      <c r="B2490" s="20" t="str">
        <f>VLOOKUP(A2490,rawdatas!A:C,3,FALSE)</f>
        <v>B99</v>
      </c>
      <c r="C2490" s="20" t="s">
        <v>9072</v>
      </c>
    </row>
    <row r="2491" spans="1:3" x14ac:dyDescent="0.25">
      <c r="A2491" s="20">
        <v>899145214</v>
      </c>
      <c r="B2491" s="20" t="str">
        <f>VLOOKUP(A2491,rawdatas!A:C,3,FALSE)</f>
        <v>B99</v>
      </c>
      <c r="C2491" s="20" t="s">
        <v>9073</v>
      </c>
    </row>
    <row r="2492" spans="1:3" x14ac:dyDescent="0.25">
      <c r="A2492" s="20">
        <v>899145214</v>
      </c>
      <c r="B2492" s="20" t="str">
        <f>VLOOKUP(A2492,rawdatas!A:C,3,FALSE)</f>
        <v>B99</v>
      </c>
      <c r="C2492" s="20" t="s">
        <v>9074</v>
      </c>
    </row>
    <row r="2493" spans="1:3" x14ac:dyDescent="0.25">
      <c r="A2493" s="20">
        <v>899145214</v>
      </c>
      <c r="B2493" s="20" t="str">
        <f>VLOOKUP(A2493,rawdatas!A:C,3,FALSE)</f>
        <v>B99</v>
      </c>
      <c r="C2493" s="20" t="s">
        <v>9075</v>
      </c>
    </row>
    <row r="2494" spans="1:3" x14ac:dyDescent="0.25">
      <c r="A2494" s="20">
        <v>899145214</v>
      </c>
      <c r="B2494" s="20" t="str">
        <f>VLOOKUP(A2494,rawdatas!A:C,3,FALSE)</f>
        <v>B99</v>
      </c>
      <c r="C2494" s="20" t="s">
        <v>9076</v>
      </c>
    </row>
    <row r="2495" spans="1:3" x14ac:dyDescent="0.25">
      <c r="A2495" s="20">
        <v>899145214</v>
      </c>
      <c r="B2495" s="20" t="str">
        <f>VLOOKUP(A2495,rawdatas!A:C,3,FALSE)</f>
        <v>B99</v>
      </c>
      <c r="C2495" s="20" t="s">
        <v>9077</v>
      </c>
    </row>
    <row r="2496" spans="1:3" x14ac:dyDescent="0.25">
      <c r="A2496" s="20">
        <v>899145214</v>
      </c>
      <c r="B2496" s="20" t="str">
        <f>VLOOKUP(A2496,rawdatas!A:C,3,FALSE)</f>
        <v>B99</v>
      </c>
      <c r="C2496" s="20" t="s">
        <v>9078</v>
      </c>
    </row>
    <row r="2497" spans="1:3" x14ac:dyDescent="0.25">
      <c r="A2497" s="20">
        <v>899145214</v>
      </c>
      <c r="B2497" s="20" t="str">
        <f>VLOOKUP(A2497,rawdatas!A:C,3,FALSE)</f>
        <v>B99</v>
      </c>
      <c r="C2497" s="20" t="s">
        <v>9079</v>
      </c>
    </row>
    <row r="2498" spans="1:3" x14ac:dyDescent="0.25">
      <c r="A2498" s="20">
        <v>899145214</v>
      </c>
      <c r="B2498" s="20" t="str">
        <f>VLOOKUP(A2498,rawdatas!A:C,3,FALSE)</f>
        <v>B99</v>
      </c>
      <c r="C2498" s="20" t="s">
        <v>9080</v>
      </c>
    </row>
    <row r="2499" spans="1:3" x14ac:dyDescent="0.25">
      <c r="A2499" s="20">
        <v>899145214</v>
      </c>
      <c r="B2499" s="20" t="str">
        <f>VLOOKUP(A2499,rawdatas!A:C,3,FALSE)</f>
        <v>B99</v>
      </c>
      <c r="C2499" s="20" t="s">
        <v>9081</v>
      </c>
    </row>
    <row r="2500" spans="1:3" x14ac:dyDescent="0.25">
      <c r="A2500" s="20">
        <v>899145214</v>
      </c>
      <c r="B2500" s="20" t="str">
        <f>VLOOKUP(A2500,rawdatas!A:C,3,FALSE)</f>
        <v>B99</v>
      </c>
      <c r="C2500" s="20" t="s">
        <v>9082</v>
      </c>
    </row>
    <row r="2501" spans="1:3" x14ac:dyDescent="0.25">
      <c r="A2501" s="20">
        <v>899145214</v>
      </c>
      <c r="B2501" s="20" t="str">
        <f>VLOOKUP(A2501,rawdatas!A:C,3,FALSE)</f>
        <v>B99</v>
      </c>
      <c r="C2501" s="20" t="s">
        <v>9083</v>
      </c>
    </row>
    <row r="2502" spans="1:3" x14ac:dyDescent="0.25">
      <c r="A2502" s="20">
        <v>899145214</v>
      </c>
      <c r="B2502" s="20" t="str">
        <f>VLOOKUP(A2502,rawdatas!A:C,3,FALSE)</f>
        <v>B99</v>
      </c>
      <c r="C2502" s="20" t="s">
        <v>9084</v>
      </c>
    </row>
    <row r="2503" spans="1:3" x14ac:dyDescent="0.25">
      <c r="A2503" s="20">
        <v>899145214</v>
      </c>
      <c r="B2503" s="20" t="str">
        <f>VLOOKUP(A2503,rawdatas!A:C,3,FALSE)</f>
        <v>B99</v>
      </c>
      <c r="C2503" s="20" t="s">
        <v>9085</v>
      </c>
    </row>
    <row r="2504" spans="1:3" x14ac:dyDescent="0.25">
      <c r="A2504" s="20">
        <v>899145214</v>
      </c>
      <c r="B2504" s="20" t="str">
        <f>VLOOKUP(A2504,rawdatas!A:C,3,FALSE)</f>
        <v>B99</v>
      </c>
      <c r="C2504" s="20" t="s">
        <v>9086</v>
      </c>
    </row>
    <row r="2505" spans="1:3" x14ac:dyDescent="0.25">
      <c r="A2505" s="20">
        <v>899145214</v>
      </c>
      <c r="B2505" s="20" t="str">
        <f>VLOOKUP(A2505,rawdatas!A:C,3,FALSE)</f>
        <v>B99</v>
      </c>
      <c r="C2505" s="20" t="s">
        <v>9087</v>
      </c>
    </row>
    <row r="2506" spans="1:3" x14ac:dyDescent="0.25">
      <c r="A2506" s="20">
        <v>899145214</v>
      </c>
      <c r="B2506" s="20" t="str">
        <f>VLOOKUP(A2506,rawdatas!A:C,3,FALSE)</f>
        <v>B99</v>
      </c>
      <c r="C2506" s="20" t="s">
        <v>9088</v>
      </c>
    </row>
    <row r="2507" spans="1:3" x14ac:dyDescent="0.25">
      <c r="A2507" s="20">
        <v>899145214</v>
      </c>
      <c r="B2507" s="20" t="str">
        <f>VLOOKUP(A2507,rawdatas!A:C,3,FALSE)</f>
        <v>B99</v>
      </c>
      <c r="C2507" s="20" t="s">
        <v>9089</v>
      </c>
    </row>
    <row r="2508" spans="1:3" x14ac:dyDescent="0.25">
      <c r="A2508" s="20">
        <v>899145214</v>
      </c>
      <c r="B2508" s="20" t="str">
        <f>VLOOKUP(A2508,rawdatas!A:C,3,FALSE)</f>
        <v>B99</v>
      </c>
      <c r="C2508" s="20" t="s">
        <v>9090</v>
      </c>
    </row>
    <row r="2509" spans="1:3" x14ac:dyDescent="0.25">
      <c r="A2509" s="20">
        <v>350424373</v>
      </c>
      <c r="B2509" s="20" t="str">
        <f>VLOOKUP(A2509,rawdatas!A:C,3,FALSE)</f>
        <v>D01</v>
      </c>
      <c r="C2509" s="20" t="s">
        <v>9091</v>
      </c>
    </row>
    <row r="2510" spans="1:3" x14ac:dyDescent="0.25">
      <c r="A2510" s="20">
        <v>350424373</v>
      </c>
      <c r="B2510" s="20" t="str">
        <f>VLOOKUP(A2510,rawdatas!A:C,3,FALSE)</f>
        <v>D01</v>
      </c>
      <c r="C2510" s="20" t="s">
        <v>9092</v>
      </c>
    </row>
    <row r="2511" spans="1:3" x14ac:dyDescent="0.25">
      <c r="A2511" s="20">
        <v>487487980</v>
      </c>
      <c r="B2511" s="20" t="str">
        <f>VLOOKUP(A2511,rawdatas!A:C,3,FALSE)</f>
        <v>D02</v>
      </c>
      <c r="C2511" s="20" t="s">
        <v>9093</v>
      </c>
    </row>
    <row r="2512" spans="1:3" x14ac:dyDescent="0.25">
      <c r="A2512" s="20">
        <v>603708246</v>
      </c>
      <c r="B2512" s="20" t="str">
        <f>VLOOKUP(A2512,rawdatas!A:C,3,FALSE)</f>
        <v>D03</v>
      </c>
      <c r="C2512" s="20" t="s">
        <v>9094</v>
      </c>
    </row>
    <row r="2513" spans="1:3" x14ac:dyDescent="0.25">
      <c r="A2513" s="20">
        <v>495247902</v>
      </c>
      <c r="B2513" s="20" t="str">
        <f>VLOOKUP(A2513,rawdatas!A:C,3,FALSE)</f>
        <v>D04</v>
      </c>
      <c r="C2513" s="20" t="s">
        <v>9095</v>
      </c>
    </row>
    <row r="2514" spans="1:3" x14ac:dyDescent="0.25">
      <c r="A2514" s="20">
        <v>495247902</v>
      </c>
      <c r="B2514" s="20" t="str">
        <f>VLOOKUP(A2514,rawdatas!A:C,3,FALSE)</f>
        <v>D04</v>
      </c>
      <c r="C2514" s="20" t="s">
        <v>9096</v>
      </c>
    </row>
    <row r="2515" spans="1:3" x14ac:dyDescent="0.25">
      <c r="A2515" s="20">
        <v>495247902</v>
      </c>
      <c r="B2515" s="20" t="str">
        <f>VLOOKUP(A2515,rawdatas!A:C,3,FALSE)</f>
        <v>D04</v>
      </c>
      <c r="C2515" s="20" t="s">
        <v>9097</v>
      </c>
    </row>
    <row r="2516" spans="1:3" x14ac:dyDescent="0.25">
      <c r="A2516" s="20">
        <v>365848948</v>
      </c>
      <c r="B2516" s="20" t="str">
        <f>VLOOKUP(A2516,rawdatas!A:C,3,FALSE)</f>
        <v>D05</v>
      </c>
      <c r="C2516" s="20" t="s">
        <v>9098</v>
      </c>
    </row>
    <row r="2517" spans="1:3" x14ac:dyDescent="0.25">
      <c r="A2517" s="20">
        <v>365848948</v>
      </c>
      <c r="B2517" s="20" t="str">
        <f>VLOOKUP(A2517,rawdatas!A:C,3,FALSE)</f>
        <v>D05</v>
      </c>
      <c r="C2517" s="20" t="s">
        <v>9099</v>
      </c>
    </row>
    <row r="2518" spans="1:3" x14ac:dyDescent="0.25">
      <c r="A2518" s="20">
        <v>575020536</v>
      </c>
      <c r="B2518" s="20" t="str">
        <f>VLOOKUP(A2518,rawdatas!A:C,3,FALSE)</f>
        <v>D06</v>
      </c>
      <c r="C2518" s="20" t="s">
        <v>9093</v>
      </c>
    </row>
    <row r="2519" spans="1:3" x14ac:dyDescent="0.25">
      <c r="A2519" s="20">
        <v>575020536</v>
      </c>
      <c r="B2519" s="20" t="str">
        <f>VLOOKUP(A2519,rawdatas!A:C,3,FALSE)</f>
        <v>D06</v>
      </c>
      <c r="C2519" s="20" t="s">
        <v>9096</v>
      </c>
    </row>
    <row r="2520" spans="1:3" x14ac:dyDescent="0.25">
      <c r="A2520" s="20">
        <v>575020536</v>
      </c>
      <c r="B2520" s="20" t="str">
        <f>VLOOKUP(A2520,rawdatas!A:C,3,FALSE)</f>
        <v>D06</v>
      </c>
      <c r="C2520" s="20" t="s">
        <v>9097</v>
      </c>
    </row>
    <row r="2521" spans="1:3" x14ac:dyDescent="0.25">
      <c r="A2521" s="20">
        <v>487629749</v>
      </c>
      <c r="B2521" s="20" t="str">
        <f>VLOOKUP(A2521,rawdatas!A:C,3,FALSE)</f>
        <v>D07</v>
      </c>
      <c r="C2521" s="20" t="s">
        <v>9100</v>
      </c>
    </row>
    <row r="2522" spans="1:3" x14ac:dyDescent="0.25">
      <c r="A2522" s="20">
        <v>973653467</v>
      </c>
      <c r="B2522" s="20" t="str">
        <f>VLOOKUP(A2522,rawdatas!A:C,3,FALSE)</f>
        <v>D08</v>
      </c>
      <c r="C2522" s="20" t="s">
        <v>9101</v>
      </c>
    </row>
    <row r="2523" spans="1:3" x14ac:dyDescent="0.25">
      <c r="A2523" s="20">
        <v>888973617</v>
      </c>
      <c r="B2523" s="20" t="str">
        <f>VLOOKUP(A2523,rawdatas!A:C,3,FALSE)</f>
        <v>D09</v>
      </c>
      <c r="C2523" s="20" t="s">
        <v>9102</v>
      </c>
    </row>
    <row r="2524" spans="1:3" x14ac:dyDescent="0.25">
      <c r="A2524" s="20">
        <v>925722679</v>
      </c>
      <c r="B2524" s="20" t="str">
        <f>VLOOKUP(A2524,rawdatas!A:C,3,FALSE)</f>
        <v>D10</v>
      </c>
      <c r="C2524" s="20" t="s">
        <v>9103</v>
      </c>
    </row>
    <row r="2525" spans="1:3" x14ac:dyDescent="0.25">
      <c r="A2525" s="20">
        <v>925722679</v>
      </c>
      <c r="B2525" s="20" t="str">
        <f>VLOOKUP(A2525,rawdatas!A:C,3,FALSE)</f>
        <v>D10</v>
      </c>
      <c r="C2525" s="20" t="s">
        <v>9102</v>
      </c>
    </row>
    <row r="2526" spans="1:3" x14ac:dyDescent="0.25">
      <c r="A2526" s="20">
        <v>177401218</v>
      </c>
      <c r="B2526" s="20" t="str">
        <f>VLOOKUP(A2526,rawdatas!A:C,3,FALSE)</f>
        <v>D11</v>
      </c>
      <c r="C2526" s="20" t="s">
        <v>9104</v>
      </c>
    </row>
    <row r="2527" spans="1:3" x14ac:dyDescent="0.25">
      <c r="A2527" s="20">
        <v>177401218</v>
      </c>
      <c r="B2527" s="20" t="str">
        <f>VLOOKUP(A2527,rawdatas!A:C,3,FALSE)</f>
        <v>D11</v>
      </c>
      <c r="C2527" s="20" t="s">
        <v>9105</v>
      </c>
    </row>
    <row r="2528" spans="1:3" x14ac:dyDescent="0.25">
      <c r="A2528" s="20">
        <v>944899148</v>
      </c>
      <c r="B2528" s="20" t="str">
        <f>VLOOKUP(A2528,rawdatas!A:C,3,FALSE)</f>
        <v>D12</v>
      </c>
      <c r="C2528" s="20" t="s">
        <v>9106</v>
      </c>
    </row>
    <row r="2529" spans="1:3" x14ac:dyDescent="0.25">
      <c r="A2529" s="20">
        <v>944899148</v>
      </c>
      <c r="B2529" s="20" t="str">
        <f>VLOOKUP(A2529,rawdatas!A:C,3,FALSE)</f>
        <v>D12</v>
      </c>
      <c r="C2529" s="20" t="s">
        <v>9107</v>
      </c>
    </row>
    <row r="2530" spans="1:3" x14ac:dyDescent="0.25">
      <c r="A2530" s="20">
        <v>991055271</v>
      </c>
      <c r="B2530" s="20" t="str">
        <f>VLOOKUP(A2530,rawdatas!A:C,3,FALSE)</f>
        <v>D13</v>
      </c>
      <c r="C2530" s="20" t="s">
        <v>9108</v>
      </c>
    </row>
    <row r="2531" spans="1:3" x14ac:dyDescent="0.25">
      <c r="A2531" s="20">
        <v>733504333</v>
      </c>
      <c r="B2531" s="20" t="str">
        <f>VLOOKUP(A2531,rawdatas!A:C,3,FALSE)</f>
        <v>D14</v>
      </c>
      <c r="C2531" s="20" t="s">
        <v>9109</v>
      </c>
    </row>
    <row r="2532" spans="1:3" x14ac:dyDescent="0.25">
      <c r="A2532" s="20">
        <v>91968134</v>
      </c>
      <c r="B2532" s="20" t="str">
        <f>VLOOKUP(A2532,rawdatas!A:C,3,FALSE)</f>
        <v>D15</v>
      </c>
      <c r="C2532" s="20" t="s">
        <v>9110</v>
      </c>
    </row>
    <row r="2533" spans="1:3" x14ac:dyDescent="0.25">
      <c r="A2533" s="20">
        <v>488841804</v>
      </c>
      <c r="B2533" s="20" t="str">
        <f>VLOOKUP(A2533,rawdatas!A:C,3,FALSE)</f>
        <v>D16</v>
      </c>
      <c r="C2533" s="20" t="s">
        <v>9111</v>
      </c>
    </row>
    <row r="2534" spans="1:3" x14ac:dyDescent="0.25">
      <c r="A2534" s="20">
        <v>681803367</v>
      </c>
      <c r="B2534" s="20" t="str">
        <f>VLOOKUP(A2534,rawdatas!A:C,3,FALSE)</f>
        <v>D17</v>
      </c>
      <c r="C2534" s="20" t="s">
        <v>9112</v>
      </c>
    </row>
    <row r="2535" spans="1:3" x14ac:dyDescent="0.25">
      <c r="A2535" s="20">
        <v>699947123</v>
      </c>
      <c r="B2535" s="20" t="str">
        <f>VLOOKUP(A2535,rawdatas!A:C,3,FALSE)</f>
        <v>D18</v>
      </c>
      <c r="C2535" s="20" t="s">
        <v>9113</v>
      </c>
    </row>
    <row r="2536" spans="1:3" x14ac:dyDescent="0.25">
      <c r="A2536" s="20">
        <v>699947123</v>
      </c>
      <c r="B2536" s="20" t="str">
        <f>VLOOKUP(A2536,rawdatas!A:C,3,FALSE)</f>
        <v>D18</v>
      </c>
      <c r="C2536" s="20" t="s">
        <v>9114</v>
      </c>
    </row>
    <row r="2537" spans="1:3" x14ac:dyDescent="0.25">
      <c r="A2537" s="20">
        <v>211739994</v>
      </c>
      <c r="B2537" s="20" t="str">
        <f>VLOOKUP(A2537,rawdatas!A:C,3,FALSE)</f>
        <v>D19</v>
      </c>
      <c r="C2537" s="20" t="s">
        <v>9115</v>
      </c>
    </row>
    <row r="2538" spans="1:3" x14ac:dyDescent="0.25">
      <c r="A2538" s="20">
        <v>211739994</v>
      </c>
      <c r="B2538" s="20" t="str">
        <f>VLOOKUP(A2538,rawdatas!A:C,3,FALSE)</f>
        <v>D19</v>
      </c>
      <c r="C2538" s="20" t="s">
        <v>9116</v>
      </c>
    </row>
    <row r="2539" spans="1:3" x14ac:dyDescent="0.25">
      <c r="A2539" s="20">
        <v>211739994</v>
      </c>
      <c r="B2539" s="20" t="str">
        <f>VLOOKUP(A2539,rawdatas!A:C,3,FALSE)</f>
        <v>D19</v>
      </c>
      <c r="C2539" s="20" t="s">
        <v>9117</v>
      </c>
    </row>
    <row r="2540" spans="1:3" x14ac:dyDescent="0.25">
      <c r="A2540" s="20">
        <v>211739994</v>
      </c>
      <c r="B2540" s="20" t="str">
        <f>VLOOKUP(A2540,rawdatas!A:C,3,FALSE)</f>
        <v>D19</v>
      </c>
      <c r="C2540" s="20" t="s">
        <v>9118</v>
      </c>
    </row>
    <row r="2541" spans="1:3" x14ac:dyDescent="0.25">
      <c r="A2541" s="20">
        <v>367487706</v>
      </c>
      <c r="B2541" s="20" t="str">
        <f>VLOOKUP(A2541,rawdatas!A:C,3,FALSE)</f>
        <v>D20</v>
      </c>
      <c r="C2541" s="20" t="s">
        <v>9119</v>
      </c>
    </row>
    <row r="2542" spans="1:3" x14ac:dyDescent="0.25">
      <c r="A2542" s="20">
        <v>367487706</v>
      </c>
      <c r="B2542" s="20" t="str">
        <f>VLOOKUP(A2542,rawdatas!A:C,3,FALSE)</f>
        <v>D20</v>
      </c>
      <c r="C2542" s="20" t="s">
        <v>9120</v>
      </c>
    </row>
    <row r="2543" spans="1:3" x14ac:dyDescent="0.25">
      <c r="A2543" s="20">
        <v>367487706</v>
      </c>
      <c r="B2543" s="20" t="str">
        <f>VLOOKUP(A2543,rawdatas!A:C,3,FALSE)</f>
        <v>D20</v>
      </c>
      <c r="C2543" s="20" t="s">
        <v>9121</v>
      </c>
    </row>
    <row r="2544" spans="1:3" x14ac:dyDescent="0.25">
      <c r="A2544" s="20">
        <v>367487706</v>
      </c>
      <c r="B2544" s="20" t="str">
        <f>VLOOKUP(A2544,rawdatas!A:C,3,FALSE)</f>
        <v>D20</v>
      </c>
      <c r="C2544" s="20" t="s">
        <v>9122</v>
      </c>
    </row>
    <row r="2545" spans="1:3" x14ac:dyDescent="0.25">
      <c r="A2545" s="20">
        <v>367487706</v>
      </c>
      <c r="B2545" s="20" t="str">
        <f>VLOOKUP(A2545,rawdatas!A:C,3,FALSE)</f>
        <v>D20</v>
      </c>
      <c r="C2545" s="20" t="s">
        <v>9123</v>
      </c>
    </row>
    <row r="2546" spans="1:3" x14ac:dyDescent="0.25">
      <c r="A2546" s="20">
        <v>367487706</v>
      </c>
      <c r="B2546" s="20" t="str">
        <f>VLOOKUP(A2546,rawdatas!A:C,3,FALSE)</f>
        <v>D20</v>
      </c>
      <c r="C2546" s="20" t="s">
        <v>9124</v>
      </c>
    </row>
    <row r="2547" spans="1:3" x14ac:dyDescent="0.25">
      <c r="A2547" s="20">
        <v>367487706</v>
      </c>
      <c r="B2547" s="20" t="str">
        <f>VLOOKUP(A2547,rawdatas!A:C,3,FALSE)</f>
        <v>D20</v>
      </c>
      <c r="C2547" s="20" t="s">
        <v>9125</v>
      </c>
    </row>
    <row r="2548" spans="1:3" x14ac:dyDescent="0.25">
      <c r="A2548" s="20">
        <v>367487706</v>
      </c>
      <c r="B2548" s="20" t="str">
        <f>VLOOKUP(A2548,rawdatas!A:C,3,FALSE)</f>
        <v>D20</v>
      </c>
      <c r="C2548" s="20" t="s">
        <v>9126</v>
      </c>
    </row>
    <row r="2549" spans="1:3" x14ac:dyDescent="0.25">
      <c r="A2549" s="20">
        <v>398863414</v>
      </c>
      <c r="B2549" s="20" t="str">
        <f>VLOOKUP(A2549,rawdatas!A:C,3,FALSE)</f>
        <v>D21</v>
      </c>
      <c r="C2549" s="20" t="s">
        <v>9127</v>
      </c>
    </row>
    <row r="2550" spans="1:3" x14ac:dyDescent="0.25">
      <c r="A2550" s="20">
        <v>64654318</v>
      </c>
      <c r="B2550" s="20" t="str">
        <f>VLOOKUP(A2550,rawdatas!A:C,3,FALSE)</f>
        <v>D23</v>
      </c>
      <c r="C2550" s="20" t="s">
        <v>9128</v>
      </c>
    </row>
    <row r="2551" spans="1:3" x14ac:dyDescent="0.25">
      <c r="A2551" s="20">
        <v>64654318</v>
      </c>
      <c r="B2551" s="20" t="str">
        <f>VLOOKUP(A2551,rawdatas!A:C,3,FALSE)</f>
        <v>D23</v>
      </c>
      <c r="C2551" s="20" t="s">
        <v>8989</v>
      </c>
    </row>
    <row r="2552" spans="1:3" x14ac:dyDescent="0.25">
      <c r="A2552" s="20">
        <v>376191293</v>
      </c>
      <c r="B2552" s="20" t="str">
        <f>VLOOKUP(A2552,rawdatas!A:C,3,FALSE)</f>
        <v>D24</v>
      </c>
      <c r="C2552" s="20" t="s">
        <v>9129</v>
      </c>
    </row>
    <row r="2553" spans="1:3" x14ac:dyDescent="0.25">
      <c r="A2553" s="20">
        <v>70350485</v>
      </c>
      <c r="B2553" s="20" t="str">
        <f>VLOOKUP(A2553,rawdatas!A:C,3,FALSE)</f>
        <v>D25</v>
      </c>
      <c r="C2553" s="20" t="s">
        <v>9129</v>
      </c>
    </row>
    <row r="2554" spans="1:3" x14ac:dyDescent="0.25">
      <c r="A2554" s="20">
        <v>18776216</v>
      </c>
      <c r="B2554" s="20" t="str">
        <f>VLOOKUP(A2554,rawdatas!A:C,3,FALSE)</f>
        <v>D26</v>
      </c>
      <c r="C2554" s="20" t="s">
        <v>6625</v>
      </c>
    </row>
    <row r="2555" spans="1:3" x14ac:dyDescent="0.25">
      <c r="A2555" s="20">
        <v>815598152</v>
      </c>
      <c r="B2555" s="20" t="str">
        <f>VLOOKUP(A2555,rawdatas!A:C,3,FALSE)</f>
        <v>D27</v>
      </c>
      <c r="C2555" s="20" t="s">
        <v>6625</v>
      </c>
    </row>
    <row r="2556" spans="1:3" x14ac:dyDescent="0.25">
      <c r="A2556" s="20">
        <v>905235317</v>
      </c>
      <c r="B2556" s="20" t="str">
        <f>VLOOKUP(A2556,rawdatas!A:C,3,FALSE)</f>
        <v>D28</v>
      </c>
      <c r="C2556" s="20" t="s">
        <v>6743</v>
      </c>
    </row>
    <row r="2557" spans="1:3" x14ac:dyDescent="0.25">
      <c r="A2557" s="20">
        <v>499339542</v>
      </c>
      <c r="B2557" s="20" t="str">
        <f>VLOOKUP(A2557,rawdatas!A:C,3,FALSE)</f>
        <v>D29</v>
      </c>
      <c r="C2557" s="20" t="s">
        <v>9130</v>
      </c>
    </row>
    <row r="2558" spans="1:3" x14ac:dyDescent="0.25">
      <c r="A2558" s="20">
        <v>499339542</v>
      </c>
      <c r="B2558" s="20" t="str">
        <f>VLOOKUP(A2558,rawdatas!A:C,3,FALSE)</f>
        <v>D29</v>
      </c>
      <c r="C2558" s="20" t="s">
        <v>9131</v>
      </c>
    </row>
    <row r="2559" spans="1:3" x14ac:dyDescent="0.25">
      <c r="A2559" s="20">
        <v>499339542</v>
      </c>
      <c r="B2559" s="20" t="str">
        <f>VLOOKUP(A2559,rawdatas!A:C,3,FALSE)</f>
        <v>D29</v>
      </c>
      <c r="C2559" s="20" t="s">
        <v>9132</v>
      </c>
    </row>
    <row r="2560" spans="1:3" x14ac:dyDescent="0.25">
      <c r="A2560" s="20">
        <v>499339542</v>
      </c>
      <c r="B2560" s="20" t="str">
        <f>VLOOKUP(A2560,rawdatas!A:C,3,FALSE)</f>
        <v>D29</v>
      </c>
      <c r="C2560" s="20" t="s">
        <v>9133</v>
      </c>
    </row>
    <row r="2561" spans="1:3" x14ac:dyDescent="0.25">
      <c r="A2561" s="20">
        <v>499339542</v>
      </c>
      <c r="B2561" s="20" t="str">
        <f>VLOOKUP(A2561,rawdatas!A:C,3,FALSE)</f>
        <v>D29</v>
      </c>
      <c r="C2561" s="20" t="s">
        <v>9134</v>
      </c>
    </row>
    <row r="2562" spans="1:3" x14ac:dyDescent="0.25">
      <c r="A2562" s="20">
        <v>499339542</v>
      </c>
      <c r="B2562" s="20" t="str">
        <f>VLOOKUP(A2562,rawdatas!A:C,3,FALSE)</f>
        <v>D29</v>
      </c>
      <c r="C2562" s="20" t="s">
        <v>9135</v>
      </c>
    </row>
    <row r="2563" spans="1:3" x14ac:dyDescent="0.25">
      <c r="A2563" s="20">
        <v>811202964</v>
      </c>
      <c r="B2563" s="20" t="str">
        <f>VLOOKUP(A2563,rawdatas!A:C,3,FALSE)</f>
        <v>D70</v>
      </c>
      <c r="C2563" s="20" t="s">
        <v>9136</v>
      </c>
    </row>
    <row r="2564" spans="1:3" x14ac:dyDescent="0.25">
      <c r="A2564" s="20">
        <v>811202964</v>
      </c>
      <c r="B2564" s="20" t="str">
        <f>VLOOKUP(A2564,rawdatas!A:C,3,FALSE)</f>
        <v>D70</v>
      </c>
      <c r="C2564" s="20" t="s">
        <v>9137</v>
      </c>
    </row>
    <row r="2565" spans="1:3" x14ac:dyDescent="0.25">
      <c r="A2565" s="20">
        <v>811202964</v>
      </c>
      <c r="B2565" s="20" t="str">
        <f>VLOOKUP(A2565,rawdatas!A:C,3,FALSE)</f>
        <v>D70</v>
      </c>
      <c r="C2565" s="20" t="s">
        <v>9138</v>
      </c>
    </row>
    <row r="2566" spans="1:3" x14ac:dyDescent="0.25">
      <c r="A2566" s="20">
        <v>811202964</v>
      </c>
      <c r="B2566" s="20" t="str">
        <f>VLOOKUP(A2566,rawdatas!A:C,3,FALSE)</f>
        <v>D70</v>
      </c>
      <c r="C2566" s="20" t="s">
        <v>9139</v>
      </c>
    </row>
    <row r="2567" spans="1:3" x14ac:dyDescent="0.25">
      <c r="A2567" s="20">
        <v>811202964</v>
      </c>
      <c r="B2567" s="20" t="str">
        <f>VLOOKUP(A2567,rawdatas!A:C,3,FALSE)</f>
        <v>D70</v>
      </c>
      <c r="C2567" s="20" t="s">
        <v>9140</v>
      </c>
    </row>
    <row r="2568" spans="1:3" x14ac:dyDescent="0.25">
      <c r="A2568" s="20">
        <v>811202964</v>
      </c>
      <c r="B2568" s="20" t="str">
        <f>VLOOKUP(A2568,rawdatas!A:C,3,FALSE)</f>
        <v>D70</v>
      </c>
      <c r="C2568" s="20" t="s">
        <v>9141</v>
      </c>
    </row>
    <row r="2569" spans="1:3" x14ac:dyDescent="0.25">
      <c r="A2569" s="20">
        <v>811202964</v>
      </c>
      <c r="B2569" s="20" t="str">
        <f>VLOOKUP(A2569,rawdatas!A:C,3,FALSE)</f>
        <v>D70</v>
      </c>
      <c r="C2569" s="20" t="s">
        <v>9142</v>
      </c>
    </row>
    <row r="2570" spans="1:3" x14ac:dyDescent="0.25">
      <c r="A2570" s="20">
        <v>811202964</v>
      </c>
      <c r="B2570" s="20" t="str">
        <f>VLOOKUP(A2570,rawdatas!A:C,3,FALSE)</f>
        <v>D70</v>
      </c>
      <c r="C2570" s="20" t="s">
        <v>9143</v>
      </c>
    </row>
    <row r="2571" spans="1:3" x14ac:dyDescent="0.25">
      <c r="A2571" s="20">
        <v>811202964</v>
      </c>
      <c r="B2571" s="20" t="str">
        <f>VLOOKUP(A2571,rawdatas!A:C,3,FALSE)</f>
        <v>D70</v>
      </c>
      <c r="C2571" s="20" t="s">
        <v>9144</v>
      </c>
    </row>
    <row r="2572" spans="1:3" x14ac:dyDescent="0.25">
      <c r="A2572" s="20">
        <v>811202964</v>
      </c>
      <c r="B2572" s="20" t="str">
        <f>VLOOKUP(A2572,rawdatas!A:C,3,FALSE)</f>
        <v>D70</v>
      </c>
      <c r="C2572" s="20" t="s">
        <v>9145</v>
      </c>
    </row>
    <row r="2573" spans="1:3" x14ac:dyDescent="0.25">
      <c r="A2573" s="20">
        <v>811202964</v>
      </c>
      <c r="B2573" s="20" t="str">
        <f>VLOOKUP(A2573,rawdatas!A:C,3,FALSE)</f>
        <v>D70</v>
      </c>
      <c r="C2573" s="20" t="s">
        <v>9146</v>
      </c>
    </row>
    <row r="2574" spans="1:3" x14ac:dyDescent="0.25">
      <c r="A2574" s="20">
        <v>811202964</v>
      </c>
      <c r="B2574" s="20" t="str">
        <f>VLOOKUP(A2574,rawdatas!A:C,3,FALSE)</f>
        <v>D70</v>
      </c>
      <c r="C2574" s="20" t="s">
        <v>9147</v>
      </c>
    </row>
    <row r="2575" spans="1:3" x14ac:dyDescent="0.25">
      <c r="A2575" s="20">
        <v>811202964</v>
      </c>
      <c r="B2575" s="20" t="str">
        <f>VLOOKUP(A2575,rawdatas!A:C,3,FALSE)</f>
        <v>D70</v>
      </c>
      <c r="C2575" s="20" t="s">
        <v>9148</v>
      </c>
    </row>
    <row r="2576" spans="1:3" x14ac:dyDescent="0.25">
      <c r="A2576" s="20">
        <v>811202964</v>
      </c>
      <c r="B2576" s="20" t="str">
        <f>VLOOKUP(A2576,rawdatas!A:C,3,FALSE)</f>
        <v>D70</v>
      </c>
      <c r="C2576" s="20" t="s">
        <v>9149</v>
      </c>
    </row>
    <row r="2577" spans="1:3" x14ac:dyDescent="0.25">
      <c r="A2577" s="20">
        <v>811202964</v>
      </c>
      <c r="B2577" s="20" t="str">
        <f>VLOOKUP(A2577,rawdatas!A:C,3,FALSE)</f>
        <v>D70</v>
      </c>
      <c r="C2577" s="20" t="s">
        <v>9150</v>
      </c>
    </row>
    <row r="2578" spans="1:3" x14ac:dyDescent="0.25">
      <c r="A2578" s="20">
        <v>811202964</v>
      </c>
      <c r="B2578" s="20" t="str">
        <f>VLOOKUP(A2578,rawdatas!A:C,3,FALSE)</f>
        <v>D70</v>
      </c>
      <c r="C2578" s="20" t="s">
        <v>9151</v>
      </c>
    </row>
    <row r="2579" spans="1:3" x14ac:dyDescent="0.25">
      <c r="A2579" s="20">
        <v>811202964</v>
      </c>
      <c r="B2579" s="20" t="str">
        <f>VLOOKUP(A2579,rawdatas!A:C,3,FALSE)</f>
        <v>D70</v>
      </c>
      <c r="C2579" s="20" t="s">
        <v>9152</v>
      </c>
    </row>
    <row r="2580" spans="1:3" x14ac:dyDescent="0.25">
      <c r="A2580" s="20">
        <v>811202964</v>
      </c>
      <c r="B2580" s="20" t="str">
        <f>VLOOKUP(A2580,rawdatas!A:C,3,FALSE)</f>
        <v>D70</v>
      </c>
      <c r="C2580" s="20" t="s">
        <v>9153</v>
      </c>
    </row>
    <row r="2581" spans="1:3" x14ac:dyDescent="0.25">
      <c r="A2581" s="20">
        <v>811202964</v>
      </c>
      <c r="B2581" s="20" t="str">
        <f>VLOOKUP(A2581,rawdatas!A:C,3,FALSE)</f>
        <v>D70</v>
      </c>
      <c r="C2581" s="20" t="s">
        <v>9154</v>
      </c>
    </row>
    <row r="2582" spans="1:3" x14ac:dyDescent="0.25">
      <c r="A2582" s="20">
        <v>811202964</v>
      </c>
      <c r="B2582" s="20" t="str">
        <f>VLOOKUP(A2582,rawdatas!A:C,3,FALSE)</f>
        <v>D70</v>
      </c>
      <c r="C2582" s="20" t="s">
        <v>9155</v>
      </c>
    </row>
    <row r="2583" spans="1:3" x14ac:dyDescent="0.25">
      <c r="A2583" s="20">
        <v>811202964</v>
      </c>
      <c r="B2583" s="20" t="str">
        <f>VLOOKUP(A2583,rawdatas!A:C,3,FALSE)</f>
        <v>D70</v>
      </c>
      <c r="C2583" s="20" t="s">
        <v>9156</v>
      </c>
    </row>
    <row r="2584" spans="1:3" x14ac:dyDescent="0.25">
      <c r="A2584" s="20">
        <v>811202964</v>
      </c>
      <c r="B2584" s="20" t="str">
        <f>VLOOKUP(A2584,rawdatas!A:C,3,FALSE)</f>
        <v>D70</v>
      </c>
      <c r="C2584" s="20" t="s">
        <v>9157</v>
      </c>
    </row>
    <row r="2585" spans="1:3" x14ac:dyDescent="0.25">
      <c r="A2585" s="20">
        <v>811202964</v>
      </c>
      <c r="B2585" s="20" t="str">
        <f>VLOOKUP(A2585,rawdatas!A:C,3,FALSE)</f>
        <v>D70</v>
      </c>
      <c r="C2585" s="20" t="s">
        <v>9158</v>
      </c>
    </row>
    <row r="2586" spans="1:3" x14ac:dyDescent="0.25">
      <c r="A2586" s="20">
        <v>811202964</v>
      </c>
      <c r="B2586" s="20" t="str">
        <f>VLOOKUP(A2586,rawdatas!A:C,3,FALSE)</f>
        <v>D70</v>
      </c>
      <c r="C2586" s="20" t="s">
        <v>9159</v>
      </c>
    </row>
    <row r="2587" spans="1:3" x14ac:dyDescent="0.25">
      <c r="A2587" s="20">
        <v>811202964</v>
      </c>
      <c r="B2587" s="20" t="str">
        <f>VLOOKUP(A2587,rawdatas!A:C,3,FALSE)</f>
        <v>D70</v>
      </c>
      <c r="C2587" s="20" t="s">
        <v>9160</v>
      </c>
    </row>
    <row r="2588" spans="1:3" x14ac:dyDescent="0.25">
      <c r="A2588" s="20">
        <v>811202964</v>
      </c>
      <c r="B2588" s="20" t="str">
        <f>VLOOKUP(A2588,rawdatas!A:C,3,FALSE)</f>
        <v>D70</v>
      </c>
      <c r="C2588" s="20" t="s">
        <v>9161</v>
      </c>
    </row>
    <row r="2589" spans="1:3" x14ac:dyDescent="0.25">
      <c r="A2589" s="20">
        <v>811202964</v>
      </c>
      <c r="B2589" s="20" t="str">
        <f>VLOOKUP(A2589,rawdatas!A:C,3,FALSE)</f>
        <v>D70</v>
      </c>
      <c r="C2589" s="20" t="s">
        <v>9162</v>
      </c>
    </row>
    <row r="2590" spans="1:3" x14ac:dyDescent="0.25">
      <c r="A2590" s="20">
        <v>811202964</v>
      </c>
      <c r="B2590" s="20" t="str">
        <f>VLOOKUP(A2590,rawdatas!A:C,3,FALSE)</f>
        <v>D70</v>
      </c>
      <c r="C2590" s="20" t="s">
        <v>9163</v>
      </c>
    </row>
    <row r="2591" spans="1:3" x14ac:dyDescent="0.25">
      <c r="A2591" s="20">
        <v>811202964</v>
      </c>
      <c r="B2591" s="20" t="str">
        <f>VLOOKUP(A2591,rawdatas!A:C,3,FALSE)</f>
        <v>D70</v>
      </c>
      <c r="C2591" s="20" t="s">
        <v>9164</v>
      </c>
    </row>
    <row r="2592" spans="1:3" x14ac:dyDescent="0.25">
      <c r="A2592" s="20">
        <v>811202964</v>
      </c>
      <c r="B2592" s="20" t="str">
        <f>VLOOKUP(A2592,rawdatas!A:C,3,FALSE)</f>
        <v>D70</v>
      </c>
      <c r="C2592" s="20" t="s">
        <v>9165</v>
      </c>
    </row>
    <row r="2593" spans="1:3" x14ac:dyDescent="0.25">
      <c r="A2593" s="20">
        <v>811202964</v>
      </c>
      <c r="B2593" s="20" t="str">
        <f>VLOOKUP(A2593,rawdatas!A:C,3,FALSE)</f>
        <v>D70</v>
      </c>
      <c r="C2593" s="20" t="s">
        <v>9166</v>
      </c>
    </row>
    <row r="2594" spans="1:3" x14ac:dyDescent="0.25">
      <c r="A2594" s="20">
        <v>811202964</v>
      </c>
      <c r="B2594" s="20" t="str">
        <f>VLOOKUP(A2594,rawdatas!A:C,3,FALSE)</f>
        <v>D70</v>
      </c>
      <c r="C2594" s="20" t="s">
        <v>9167</v>
      </c>
    </row>
    <row r="2595" spans="1:3" x14ac:dyDescent="0.25">
      <c r="A2595" s="20">
        <v>811202964</v>
      </c>
      <c r="B2595" s="20" t="str">
        <f>VLOOKUP(A2595,rawdatas!A:C,3,FALSE)</f>
        <v>D70</v>
      </c>
      <c r="C2595" s="20" t="s">
        <v>9168</v>
      </c>
    </row>
    <row r="2596" spans="1:3" x14ac:dyDescent="0.25">
      <c r="A2596" s="20">
        <v>811202964</v>
      </c>
      <c r="B2596" s="20" t="str">
        <f>VLOOKUP(A2596,rawdatas!A:C,3,FALSE)</f>
        <v>D70</v>
      </c>
      <c r="C2596" s="20" t="s">
        <v>9169</v>
      </c>
    </row>
    <row r="2597" spans="1:3" x14ac:dyDescent="0.25">
      <c r="A2597" s="20">
        <v>811202964</v>
      </c>
      <c r="B2597" s="20" t="str">
        <f>VLOOKUP(A2597,rawdatas!A:C,3,FALSE)</f>
        <v>D70</v>
      </c>
      <c r="C2597" s="20" t="s">
        <v>9170</v>
      </c>
    </row>
    <row r="2598" spans="1:3" x14ac:dyDescent="0.25">
      <c r="A2598" s="20">
        <v>811202964</v>
      </c>
      <c r="B2598" s="20" t="str">
        <f>VLOOKUP(A2598,rawdatas!A:C,3,FALSE)</f>
        <v>D70</v>
      </c>
      <c r="C2598" s="20" t="s">
        <v>9171</v>
      </c>
    </row>
    <row r="2599" spans="1:3" x14ac:dyDescent="0.25">
      <c r="A2599" s="20">
        <v>811202964</v>
      </c>
      <c r="B2599" s="20" t="str">
        <f>VLOOKUP(A2599,rawdatas!A:C,3,FALSE)</f>
        <v>D70</v>
      </c>
      <c r="C2599" s="20" t="s">
        <v>9172</v>
      </c>
    </row>
    <row r="2600" spans="1:3" x14ac:dyDescent="0.25">
      <c r="A2600" s="20">
        <v>811202964</v>
      </c>
      <c r="B2600" s="20" t="str">
        <f>VLOOKUP(A2600,rawdatas!A:C,3,FALSE)</f>
        <v>D70</v>
      </c>
      <c r="C2600" s="20" t="s">
        <v>9173</v>
      </c>
    </row>
    <row r="2601" spans="1:3" x14ac:dyDescent="0.25">
      <c r="A2601" s="20">
        <v>811202964</v>
      </c>
      <c r="B2601" s="20" t="str">
        <f>VLOOKUP(A2601,rawdatas!A:C,3,FALSE)</f>
        <v>D70</v>
      </c>
      <c r="C2601" s="20" t="s">
        <v>9174</v>
      </c>
    </row>
    <row r="2602" spans="1:3" x14ac:dyDescent="0.25">
      <c r="A2602" s="20">
        <v>811202964</v>
      </c>
      <c r="B2602" s="20" t="str">
        <f>VLOOKUP(A2602,rawdatas!A:C,3,FALSE)</f>
        <v>D70</v>
      </c>
      <c r="C2602" s="20" t="s">
        <v>9175</v>
      </c>
    </row>
    <row r="2603" spans="1:3" x14ac:dyDescent="0.25">
      <c r="A2603" s="20">
        <v>811202964</v>
      </c>
      <c r="B2603" s="20" t="str">
        <f>VLOOKUP(A2603,rawdatas!A:C,3,FALSE)</f>
        <v>D70</v>
      </c>
      <c r="C2603" s="20" t="s">
        <v>9176</v>
      </c>
    </row>
    <row r="2604" spans="1:3" x14ac:dyDescent="0.25">
      <c r="A2604" s="20">
        <v>811202964</v>
      </c>
      <c r="B2604" s="20" t="str">
        <f>VLOOKUP(A2604,rawdatas!A:C,3,FALSE)</f>
        <v>D70</v>
      </c>
      <c r="C2604" s="20" t="s">
        <v>9177</v>
      </c>
    </row>
    <row r="2605" spans="1:3" x14ac:dyDescent="0.25">
      <c r="A2605" s="20">
        <v>811202964</v>
      </c>
      <c r="B2605" s="20" t="str">
        <f>VLOOKUP(A2605,rawdatas!A:C,3,FALSE)</f>
        <v>D70</v>
      </c>
      <c r="C2605" s="20" t="s">
        <v>9178</v>
      </c>
    </row>
    <row r="2606" spans="1:3" x14ac:dyDescent="0.25">
      <c r="A2606" s="20">
        <v>811202964</v>
      </c>
      <c r="B2606" s="20" t="str">
        <f>VLOOKUP(A2606,rawdatas!A:C,3,FALSE)</f>
        <v>D70</v>
      </c>
      <c r="C2606" s="20" t="s">
        <v>9179</v>
      </c>
    </row>
    <row r="2607" spans="1:3" x14ac:dyDescent="0.25">
      <c r="A2607" s="20">
        <v>811202964</v>
      </c>
      <c r="B2607" s="20" t="str">
        <f>VLOOKUP(A2607,rawdatas!A:C,3,FALSE)</f>
        <v>D70</v>
      </c>
      <c r="C2607" s="20" t="s">
        <v>9180</v>
      </c>
    </row>
    <row r="2608" spans="1:3" x14ac:dyDescent="0.25">
      <c r="A2608" s="20">
        <v>811202964</v>
      </c>
      <c r="B2608" s="20" t="str">
        <f>VLOOKUP(A2608,rawdatas!A:C,3,FALSE)</f>
        <v>D70</v>
      </c>
      <c r="C2608" s="20" t="s">
        <v>9181</v>
      </c>
    </row>
    <row r="2609" spans="1:3" x14ac:dyDescent="0.25">
      <c r="A2609" s="20">
        <v>811202964</v>
      </c>
      <c r="B2609" s="20" t="str">
        <f>VLOOKUP(A2609,rawdatas!A:C,3,FALSE)</f>
        <v>D70</v>
      </c>
      <c r="C2609" s="20" t="s">
        <v>9182</v>
      </c>
    </row>
    <row r="2610" spans="1:3" x14ac:dyDescent="0.25">
      <c r="A2610" s="20">
        <v>811202964</v>
      </c>
      <c r="B2610" s="20" t="str">
        <f>VLOOKUP(A2610,rawdatas!A:C,3,FALSE)</f>
        <v>D70</v>
      </c>
      <c r="C2610" s="20" t="s">
        <v>9183</v>
      </c>
    </row>
    <row r="2611" spans="1:3" x14ac:dyDescent="0.25">
      <c r="A2611" s="20">
        <v>811202964</v>
      </c>
      <c r="B2611" s="20" t="str">
        <f>VLOOKUP(A2611,rawdatas!A:C,3,FALSE)</f>
        <v>D70</v>
      </c>
      <c r="C2611" s="20" t="s">
        <v>9184</v>
      </c>
    </row>
    <row r="2612" spans="1:3" x14ac:dyDescent="0.25">
      <c r="A2612" s="20">
        <v>811202964</v>
      </c>
      <c r="B2612" s="20" t="str">
        <f>VLOOKUP(A2612,rawdatas!A:C,3,FALSE)</f>
        <v>D70</v>
      </c>
      <c r="C2612" s="20" t="s">
        <v>9185</v>
      </c>
    </row>
    <row r="2613" spans="1:3" x14ac:dyDescent="0.25">
      <c r="A2613" s="20">
        <v>811202964</v>
      </c>
      <c r="B2613" s="20" t="str">
        <f>VLOOKUP(A2613,rawdatas!A:C,3,FALSE)</f>
        <v>D70</v>
      </c>
      <c r="C2613" s="20" t="s">
        <v>9186</v>
      </c>
    </row>
    <row r="2614" spans="1:3" x14ac:dyDescent="0.25">
      <c r="A2614" s="20">
        <v>811202964</v>
      </c>
      <c r="B2614" s="20" t="str">
        <f>VLOOKUP(A2614,rawdatas!A:C,3,FALSE)</f>
        <v>D70</v>
      </c>
      <c r="C2614" s="20" t="s">
        <v>9187</v>
      </c>
    </row>
    <row r="2615" spans="1:3" x14ac:dyDescent="0.25">
      <c r="A2615" s="20">
        <v>811202964</v>
      </c>
      <c r="B2615" s="20" t="str">
        <f>VLOOKUP(A2615,rawdatas!A:C,3,FALSE)</f>
        <v>D70</v>
      </c>
      <c r="C2615" s="20" t="s">
        <v>9188</v>
      </c>
    </row>
    <row r="2616" spans="1:3" x14ac:dyDescent="0.25">
      <c r="A2616" s="20">
        <v>811202964</v>
      </c>
      <c r="B2616" s="20" t="str">
        <f>VLOOKUP(A2616,rawdatas!A:C,3,FALSE)</f>
        <v>D70</v>
      </c>
      <c r="C2616" s="20" t="s">
        <v>9189</v>
      </c>
    </row>
    <row r="2617" spans="1:3" x14ac:dyDescent="0.25">
      <c r="A2617" s="20">
        <v>811202964</v>
      </c>
      <c r="B2617" s="20" t="str">
        <f>VLOOKUP(A2617,rawdatas!A:C,3,FALSE)</f>
        <v>D70</v>
      </c>
      <c r="C2617" s="20" t="s">
        <v>9190</v>
      </c>
    </row>
    <row r="2618" spans="1:3" x14ac:dyDescent="0.25">
      <c r="A2618" s="20">
        <v>811202964</v>
      </c>
      <c r="B2618" s="20" t="str">
        <f>VLOOKUP(A2618,rawdatas!A:C,3,FALSE)</f>
        <v>D70</v>
      </c>
      <c r="C2618" s="20" t="s">
        <v>9191</v>
      </c>
    </row>
    <row r="2619" spans="1:3" x14ac:dyDescent="0.25">
      <c r="A2619" s="20">
        <v>811202964</v>
      </c>
      <c r="B2619" s="20" t="str">
        <f>VLOOKUP(A2619,rawdatas!A:C,3,FALSE)</f>
        <v>D70</v>
      </c>
      <c r="C2619" s="20" t="s">
        <v>9192</v>
      </c>
    </row>
    <row r="2620" spans="1:3" x14ac:dyDescent="0.25">
      <c r="A2620" s="20">
        <v>811202964</v>
      </c>
      <c r="B2620" s="20" t="str">
        <f>VLOOKUP(A2620,rawdatas!A:C,3,FALSE)</f>
        <v>D70</v>
      </c>
      <c r="C2620" s="20" t="s">
        <v>9193</v>
      </c>
    </row>
    <row r="2621" spans="1:3" x14ac:dyDescent="0.25">
      <c r="A2621" s="20">
        <v>595760793</v>
      </c>
      <c r="B2621" s="20" t="str">
        <f>VLOOKUP(A2621,rawdatas!A:C,3,FALSE)</f>
        <v>D71</v>
      </c>
      <c r="C2621" s="20" t="s">
        <v>9194</v>
      </c>
    </row>
    <row r="2622" spans="1:3" x14ac:dyDescent="0.25">
      <c r="A2622" s="20">
        <v>595760793</v>
      </c>
      <c r="B2622" s="20" t="str">
        <f>VLOOKUP(A2622,rawdatas!A:C,3,FALSE)</f>
        <v>D71</v>
      </c>
      <c r="C2622" s="20" t="s">
        <v>9195</v>
      </c>
    </row>
    <row r="2623" spans="1:3" x14ac:dyDescent="0.25">
      <c r="A2623" s="20">
        <v>595760793</v>
      </c>
      <c r="B2623" s="20" t="str">
        <f>VLOOKUP(A2623,rawdatas!A:C,3,FALSE)</f>
        <v>D71</v>
      </c>
      <c r="C2623" s="20" t="s">
        <v>9196</v>
      </c>
    </row>
    <row r="2624" spans="1:3" x14ac:dyDescent="0.25">
      <c r="A2624" s="20">
        <v>595760793</v>
      </c>
      <c r="B2624" s="20" t="str">
        <f>VLOOKUP(A2624,rawdatas!A:C,3,FALSE)</f>
        <v>D71</v>
      </c>
      <c r="C2624" s="20" t="s">
        <v>9197</v>
      </c>
    </row>
    <row r="2625" spans="1:3" x14ac:dyDescent="0.25">
      <c r="A2625" s="20">
        <v>595760793</v>
      </c>
      <c r="B2625" s="20" t="str">
        <f>VLOOKUP(A2625,rawdatas!A:C,3,FALSE)</f>
        <v>D71</v>
      </c>
      <c r="C2625" s="20" t="s">
        <v>9198</v>
      </c>
    </row>
    <row r="2626" spans="1:3" x14ac:dyDescent="0.25">
      <c r="A2626" s="20">
        <v>595760793</v>
      </c>
      <c r="B2626" s="20" t="str">
        <f>VLOOKUP(A2626,rawdatas!A:C,3,FALSE)</f>
        <v>D71</v>
      </c>
      <c r="C2626" s="20" t="s">
        <v>9199</v>
      </c>
    </row>
    <row r="2627" spans="1:3" x14ac:dyDescent="0.25">
      <c r="A2627" s="20">
        <v>886542593</v>
      </c>
      <c r="B2627" s="20" t="str">
        <f>VLOOKUP(A2627,rawdatas!A:C,3,FALSE)</f>
        <v>D72</v>
      </c>
      <c r="C2627" s="20" t="s">
        <v>9200</v>
      </c>
    </row>
    <row r="2628" spans="1:3" x14ac:dyDescent="0.25">
      <c r="A2628" s="20">
        <v>886542593</v>
      </c>
      <c r="B2628" s="20" t="str">
        <f>VLOOKUP(A2628,rawdatas!A:C,3,FALSE)</f>
        <v>D72</v>
      </c>
      <c r="C2628" s="20" t="s">
        <v>9201</v>
      </c>
    </row>
    <row r="2629" spans="1:3" x14ac:dyDescent="0.25">
      <c r="A2629" s="20">
        <v>886542593</v>
      </c>
      <c r="B2629" s="20" t="str">
        <f>VLOOKUP(A2629,rawdatas!A:C,3,FALSE)</f>
        <v>D72</v>
      </c>
      <c r="C2629" s="20" t="s">
        <v>9202</v>
      </c>
    </row>
    <row r="2630" spans="1:3" x14ac:dyDescent="0.25">
      <c r="A2630" s="20">
        <v>886542593</v>
      </c>
      <c r="B2630" s="20" t="str">
        <f>VLOOKUP(A2630,rawdatas!A:C,3,FALSE)</f>
        <v>D72</v>
      </c>
      <c r="C2630" s="20" t="s">
        <v>9203</v>
      </c>
    </row>
    <row r="2631" spans="1:3" x14ac:dyDescent="0.25">
      <c r="A2631" s="20">
        <v>886542593</v>
      </c>
      <c r="B2631" s="20" t="str">
        <f>VLOOKUP(A2631,rawdatas!A:C,3,FALSE)</f>
        <v>D72</v>
      </c>
      <c r="C2631" s="20" t="s">
        <v>9204</v>
      </c>
    </row>
    <row r="2632" spans="1:3" x14ac:dyDescent="0.25">
      <c r="A2632" s="20">
        <v>886542593</v>
      </c>
      <c r="B2632" s="20" t="str">
        <f>VLOOKUP(A2632,rawdatas!A:C,3,FALSE)</f>
        <v>D72</v>
      </c>
      <c r="C2632" s="20" t="s">
        <v>9205</v>
      </c>
    </row>
    <row r="2633" spans="1:3" x14ac:dyDescent="0.25">
      <c r="A2633" s="20">
        <v>886542593</v>
      </c>
      <c r="B2633" s="20" t="str">
        <f>VLOOKUP(A2633,rawdatas!A:C,3,FALSE)</f>
        <v>D72</v>
      </c>
      <c r="C2633" s="20" t="s">
        <v>9206</v>
      </c>
    </row>
    <row r="2634" spans="1:3" x14ac:dyDescent="0.25">
      <c r="A2634" s="20">
        <v>886542593</v>
      </c>
      <c r="B2634" s="20" t="str">
        <f>VLOOKUP(A2634,rawdatas!A:C,3,FALSE)</f>
        <v>D72</v>
      </c>
      <c r="C2634" s="20" t="s">
        <v>9207</v>
      </c>
    </row>
    <row r="2635" spans="1:3" x14ac:dyDescent="0.25">
      <c r="A2635" s="20">
        <v>886542593</v>
      </c>
      <c r="B2635" s="20" t="str">
        <f>VLOOKUP(A2635,rawdatas!A:C,3,FALSE)</f>
        <v>D72</v>
      </c>
      <c r="C2635" s="20" t="s">
        <v>9208</v>
      </c>
    </row>
    <row r="2636" spans="1:3" x14ac:dyDescent="0.25">
      <c r="A2636" s="20">
        <v>886542593</v>
      </c>
      <c r="B2636" s="20" t="str">
        <f>VLOOKUP(A2636,rawdatas!A:C,3,FALSE)</f>
        <v>D72</v>
      </c>
      <c r="C2636" s="20" t="s">
        <v>9209</v>
      </c>
    </row>
    <row r="2637" spans="1:3" x14ac:dyDescent="0.25">
      <c r="A2637" s="20">
        <v>886542593</v>
      </c>
      <c r="B2637" s="20" t="str">
        <f>VLOOKUP(A2637,rawdatas!A:C,3,FALSE)</f>
        <v>D72</v>
      </c>
      <c r="C2637" s="20" t="s">
        <v>9210</v>
      </c>
    </row>
    <row r="2638" spans="1:3" x14ac:dyDescent="0.25">
      <c r="A2638" s="20">
        <v>886542593</v>
      </c>
      <c r="B2638" s="20" t="str">
        <f>VLOOKUP(A2638,rawdatas!A:C,3,FALSE)</f>
        <v>D72</v>
      </c>
      <c r="C2638" s="20" t="s">
        <v>9211</v>
      </c>
    </row>
    <row r="2639" spans="1:3" x14ac:dyDescent="0.25">
      <c r="A2639" s="20">
        <v>886542593</v>
      </c>
      <c r="B2639" s="20" t="str">
        <f>VLOOKUP(A2639,rawdatas!A:C,3,FALSE)</f>
        <v>D72</v>
      </c>
      <c r="C2639" s="20" t="s">
        <v>9212</v>
      </c>
    </row>
    <row r="2640" spans="1:3" x14ac:dyDescent="0.25">
      <c r="A2640" s="20">
        <v>886542593</v>
      </c>
      <c r="B2640" s="20" t="str">
        <f>VLOOKUP(A2640,rawdatas!A:C,3,FALSE)</f>
        <v>D72</v>
      </c>
      <c r="C2640" s="20" t="s">
        <v>9213</v>
      </c>
    </row>
    <row r="2641" spans="1:3" x14ac:dyDescent="0.25">
      <c r="A2641" s="20">
        <v>886542593</v>
      </c>
      <c r="B2641" s="20" t="str">
        <f>VLOOKUP(A2641,rawdatas!A:C,3,FALSE)</f>
        <v>D72</v>
      </c>
      <c r="C2641" s="20" t="s">
        <v>9214</v>
      </c>
    </row>
    <row r="2642" spans="1:3" x14ac:dyDescent="0.25">
      <c r="A2642" s="20">
        <v>886542593</v>
      </c>
      <c r="B2642" s="20" t="str">
        <f>VLOOKUP(A2642,rawdatas!A:C,3,FALSE)</f>
        <v>D72</v>
      </c>
      <c r="C2642" s="20" t="s">
        <v>9215</v>
      </c>
    </row>
    <row r="2643" spans="1:3" x14ac:dyDescent="0.25">
      <c r="A2643" s="20">
        <v>886542593</v>
      </c>
      <c r="B2643" s="20" t="str">
        <f>VLOOKUP(A2643,rawdatas!A:C,3,FALSE)</f>
        <v>D72</v>
      </c>
      <c r="C2643" s="20" t="s">
        <v>9216</v>
      </c>
    </row>
    <row r="2644" spans="1:3" x14ac:dyDescent="0.25">
      <c r="A2644" s="20">
        <v>886542593</v>
      </c>
      <c r="B2644" s="20" t="str">
        <f>VLOOKUP(A2644,rawdatas!A:C,3,FALSE)</f>
        <v>D72</v>
      </c>
      <c r="C2644" s="20" t="s">
        <v>9217</v>
      </c>
    </row>
    <row r="2645" spans="1:3" x14ac:dyDescent="0.25">
      <c r="A2645" s="20">
        <v>992810518</v>
      </c>
      <c r="B2645" s="20" t="str">
        <f>VLOOKUP(A2645,rawdatas!A:C,3,FALSE)</f>
        <v>D73</v>
      </c>
      <c r="C2645" s="20" t="s">
        <v>9218</v>
      </c>
    </row>
    <row r="2646" spans="1:3" x14ac:dyDescent="0.25">
      <c r="A2646" s="20">
        <v>992810518</v>
      </c>
      <c r="B2646" s="20" t="str">
        <f>VLOOKUP(A2646,rawdatas!A:C,3,FALSE)</f>
        <v>D73</v>
      </c>
      <c r="C2646" s="20" t="s">
        <v>9219</v>
      </c>
    </row>
    <row r="2647" spans="1:3" x14ac:dyDescent="0.25">
      <c r="A2647" s="20">
        <v>727351162</v>
      </c>
      <c r="B2647" s="20" t="str">
        <f>VLOOKUP(A2647,rawdatas!A:C,3,FALSE)</f>
        <v>D74</v>
      </c>
      <c r="C2647" s="20" t="s">
        <v>9220</v>
      </c>
    </row>
    <row r="2648" spans="1:3" x14ac:dyDescent="0.25">
      <c r="A2648" s="20">
        <v>727351162</v>
      </c>
      <c r="B2648" s="20" t="str">
        <f>VLOOKUP(A2648,rawdatas!A:C,3,FALSE)</f>
        <v>D74</v>
      </c>
      <c r="C2648" s="20" t="s">
        <v>9221</v>
      </c>
    </row>
    <row r="2649" spans="1:3" x14ac:dyDescent="0.25">
      <c r="A2649" s="20">
        <v>727351162</v>
      </c>
      <c r="B2649" s="20" t="str">
        <f>VLOOKUP(A2649,rawdatas!A:C,3,FALSE)</f>
        <v>D74</v>
      </c>
      <c r="C2649" s="20" t="s">
        <v>9222</v>
      </c>
    </row>
    <row r="2650" spans="1:3" x14ac:dyDescent="0.25">
      <c r="A2650" s="20">
        <v>727351162</v>
      </c>
      <c r="B2650" s="20" t="str">
        <f>VLOOKUP(A2650,rawdatas!A:C,3,FALSE)</f>
        <v>D74</v>
      </c>
      <c r="C2650" s="20" t="s">
        <v>9223</v>
      </c>
    </row>
    <row r="2651" spans="1:3" x14ac:dyDescent="0.25">
      <c r="A2651" s="20">
        <v>727351162</v>
      </c>
      <c r="B2651" s="20" t="str">
        <f>VLOOKUP(A2651,rawdatas!A:C,3,FALSE)</f>
        <v>D74</v>
      </c>
      <c r="C2651" s="20" t="s">
        <v>9224</v>
      </c>
    </row>
    <row r="2652" spans="1:3" x14ac:dyDescent="0.25">
      <c r="A2652" s="20">
        <v>727351162</v>
      </c>
      <c r="B2652" s="20" t="str">
        <f>VLOOKUP(A2652,rawdatas!A:C,3,FALSE)</f>
        <v>D74</v>
      </c>
      <c r="C2652" s="20" t="s">
        <v>9225</v>
      </c>
    </row>
    <row r="2653" spans="1:3" x14ac:dyDescent="0.25">
      <c r="A2653" s="20">
        <v>727351162</v>
      </c>
      <c r="B2653" s="20" t="str">
        <f>VLOOKUP(A2653,rawdatas!A:C,3,FALSE)</f>
        <v>D74</v>
      </c>
      <c r="C2653" s="20" t="s">
        <v>9226</v>
      </c>
    </row>
    <row r="2654" spans="1:3" x14ac:dyDescent="0.25">
      <c r="A2654" s="20">
        <v>727351162</v>
      </c>
      <c r="B2654" s="20" t="str">
        <f>VLOOKUP(A2654,rawdatas!A:C,3,FALSE)</f>
        <v>D74</v>
      </c>
      <c r="C2654" s="20" t="s">
        <v>9227</v>
      </c>
    </row>
    <row r="2655" spans="1:3" x14ac:dyDescent="0.25">
      <c r="A2655" s="20">
        <v>727351162</v>
      </c>
      <c r="B2655" s="20" t="str">
        <f>VLOOKUP(A2655,rawdatas!A:C,3,FALSE)</f>
        <v>D74</v>
      </c>
      <c r="C2655" s="20" t="s">
        <v>9228</v>
      </c>
    </row>
    <row r="2656" spans="1:3" x14ac:dyDescent="0.25">
      <c r="A2656" s="20">
        <v>922346724</v>
      </c>
      <c r="B2656" s="20" t="str">
        <f>VLOOKUP(A2656,rawdatas!A:C,3,FALSE)</f>
        <v>D75</v>
      </c>
      <c r="C2656" s="20" t="s">
        <v>9229</v>
      </c>
    </row>
    <row r="2657" spans="1:3" x14ac:dyDescent="0.25">
      <c r="A2657" s="20">
        <v>922346724</v>
      </c>
      <c r="B2657" s="20" t="str">
        <f>VLOOKUP(A2657,rawdatas!A:C,3,FALSE)</f>
        <v>D75</v>
      </c>
      <c r="C2657" s="20" t="s">
        <v>9230</v>
      </c>
    </row>
    <row r="2658" spans="1:3" x14ac:dyDescent="0.25">
      <c r="A2658" s="20">
        <v>922346724</v>
      </c>
      <c r="B2658" s="20" t="str">
        <f>VLOOKUP(A2658,rawdatas!A:C,3,FALSE)</f>
        <v>D75</v>
      </c>
      <c r="C2658" s="20" t="s">
        <v>9231</v>
      </c>
    </row>
    <row r="2659" spans="1:3" x14ac:dyDescent="0.25">
      <c r="A2659" s="20">
        <v>922346724</v>
      </c>
      <c r="B2659" s="20" t="str">
        <f>VLOOKUP(A2659,rawdatas!A:C,3,FALSE)</f>
        <v>D75</v>
      </c>
      <c r="C2659" s="20" t="s">
        <v>9232</v>
      </c>
    </row>
    <row r="2660" spans="1:3" x14ac:dyDescent="0.25">
      <c r="A2660" s="20">
        <v>922346724</v>
      </c>
      <c r="B2660" s="20" t="str">
        <f>VLOOKUP(A2660,rawdatas!A:C,3,FALSE)</f>
        <v>D75</v>
      </c>
      <c r="C2660" s="20" t="s">
        <v>9233</v>
      </c>
    </row>
    <row r="2661" spans="1:3" x14ac:dyDescent="0.25">
      <c r="A2661" s="20">
        <v>922346724</v>
      </c>
      <c r="B2661" s="20" t="str">
        <f>VLOOKUP(A2661,rawdatas!A:C,3,FALSE)</f>
        <v>D75</v>
      </c>
      <c r="C2661" s="20" t="s">
        <v>9234</v>
      </c>
    </row>
    <row r="2662" spans="1:3" x14ac:dyDescent="0.25">
      <c r="A2662" s="20">
        <v>922346724</v>
      </c>
      <c r="B2662" s="20" t="str">
        <f>VLOOKUP(A2662,rawdatas!A:C,3,FALSE)</f>
        <v>D75</v>
      </c>
      <c r="C2662" s="20" t="s">
        <v>9235</v>
      </c>
    </row>
    <row r="2663" spans="1:3" x14ac:dyDescent="0.25">
      <c r="A2663" s="20">
        <v>922346724</v>
      </c>
      <c r="B2663" s="20" t="str">
        <f>VLOOKUP(A2663,rawdatas!A:C,3,FALSE)</f>
        <v>D75</v>
      </c>
      <c r="C2663" s="20" t="s">
        <v>9236</v>
      </c>
    </row>
    <row r="2664" spans="1:3" x14ac:dyDescent="0.25">
      <c r="A2664" s="20">
        <v>922346724</v>
      </c>
      <c r="B2664" s="20" t="str">
        <f>VLOOKUP(A2664,rawdatas!A:C,3,FALSE)</f>
        <v>D75</v>
      </c>
      <c r="C2664" s="20" t="s">
        <v>9237</v>
      </c>
    </row>
    <row r="2665" spans="1:3" x14ac:dyDescent="0.25">
      <c r="A2665" s="20">
        <v>922346724</v>
      </c>
      <c r="B2665" s="20" t="str">
        <f>VLOOKUP(A2665,rawdatas!A:C,3,FALSE)</f>
        <v>D75</v>
      </c>
      <c r="C2665" s="20" t="s">
        <v>9238</v>
      </c>
    </row>
    <row r="2666" spans="1:3" x14ac:dyDescent="0.25">
      <c r="A2666" s="20">
        <v>922346724</v>
      </c>
      <c r="B2666" s="20" t="str">
        <f>VLOOKUP(A2666,rawdatas!A:C,3,FALSE)</f>
        <v>D75</v>
      </c>
      <c r="C2666" s="20" t="s">
        <v>9239</v>
      </c>
    </row>
    <row r="2667" spans="1:3" x14ac:dyDescent="0.25">
      <c r="A2667" s="20">
        <v>922346724</v>
      </c>
      <c r="B2667" s="20" t="str">
        <f>VLOOKUP(A2667,rawdatas!A:C,3,FALSE)</f>
        <v>D75</v>
      </c>
      <c r="C2667" s="20" t="s">
        <v>9240</v>
      </c>
    </row>
    <row r="2668" spans="1:3" x14ac:dyDescent="0.25">
      <c r="A2668" s="20">
        <v>922346724</v>
      </c>
      <c r="B2668" s="20" t="str">
        <f>VLOOKUP(A2668,rawdatas!A:C,3,FALSE)</f>
        <v>D75</v>
      </c>
      <c r="C2668" s="20" t="s">
        <v>9241</v>
      </c>
    </row>
    <row r="2669" spans="1:3" x14ac:dyDescent="0.25">
      <c r="A2669" s="20">
        <v>922346724</v>
      </c>
      <c r="B2669" s="20" t="str">
        <f>VLOOKUP(A2669,rawdatas!A:C,3,FALSE)</f>
        <v>D75</v>
      </c>
      <c r="C2669" s="20" t="s">
        <v>9242</v>
      </c>
    </row>
    <row r="2670" spans="1:3" x14ac:dyDescent="0.25">
      <c r="A2670" s="20">
        <v>922346724</v>
      </c>
      <c r="B2670" s="20" t="str">
        <f>VLOOKUP(A2670,rawdatas!A:C,3,FALSE)</f>
        <v>D75</v>
      </c>
      <c r="C2670" s="20" t="s">
        <v>9243</v>
      </c>
    </row>
    <row r="2671" spans="1:3" x14ac:dyDescent="0.25">
      <c r="A2671" s="20">
        <v>922346724</v>
      </c>
      <c r="B2671" s="20" t="str">
        <f>VLOOKUP(A2671,rawdatas!A:C,3,FALSE)</f>
        <v>D75</v>
      </c>
      <c r="C2671" s="20" t="s">
        <v>9244</v>
      </c>
    </row>
    <row r="2672" spans="1:3" x14ac:dyDescent="0.25">
      <c r="A2672" s="20">
        <v>338571531</v>
      </c>
      <c r="B2672" s="20" t="str">
        <f>VLOOKUP(A2672,rawdatas!A:C,3,FALSE)</f>
        <v>D76</v>
      </c>
      <c r="C2672" s="20" t="s">
        <v>9245</v>
      </c>
    </row>
    <row r="2673" spans="1:3" x14ac:dyDescent="0.25">
      <c r="A2673" s="20">
        <v>338571531</v>
      </c>
      <c r="B2673" s="20" t="str">
        <f>VLOOKUP(A2673,rawdatas!A:C,3,FALSE)</f>
        <v>D76</v>
      </c>
      <c r="C2673" s="20" t="s">
        <v>9246</v>
      </c>
    </row>
    <row r="2674" spans="1:3" x14ac:dyDescent="0.25">
      <c r="A2674" s="20">
        <v>338571531</v>
      </c>
      <c r="B2674" s="20" t="str">
        <f>VLOOKUP(A2674,rawdatas!A:C,3,FALSE)</f>
        <v>D76</v>
      </c>
      <c r="C2674" s="20" t="s">
        <v>9247</v>
      </c>
    </row>
    <row r="2675" spans="1:3" x14ac:dyDescent="0.25">
      <c r="A2675" s="20">
        <v>338571531</v>
      </c>
      <c r="B2675" s="20" t="str">
        <f>VLOOKUP(A2675,rawdatas!A:C,3,FALSE)</f>
        <v>D76</v>
      </c>
      <c r="C2675" s="20" t="s">
        <v>9248</v>
      </c>
    </row>
    <row r="2676" spans="1:3" x14ac:dyDescent="0.25">
      <c r="A2676" s="20">
        <v>338571531</v>
      </c>
      <c r="B2676" s="20" t="str">
        <f>VLOOKUP(A2676,rawdatas!A:C,3,FALSE)</f>
        <v>D76</v>
      </c>
      <c r="C2676" s="20" t="s">
        <v>9249</v>
      </c>
    </row>
    <row r="2677" spans="1:3" x14ac:dyDescent="0.25">
      <c r="A2677" s="20">
        <v>338571531</v>
      </c>
      <c r="B2677" s="20" t="str">
        <f>VLOOKUP(A2677,rawdatas!A:C,3,FALSE)</f>
        <v>D76</v>
      </c>
      <c r="C2677" s="20" t="s">
        <v>9250</v>
      </c>
    </row>
    <row r="2678" spans="1:3" x14ac:dyDescent="0.25">
      <c r="A2678" s="20">
        <v>338571531</v>
      </c>
      <c r="B2678" s="20" t="str">
        <f>VLOOKUP(A2678,rawdatas!A:C,3,FALSE)</f>
        <v>D76</v>
      </c>
      <c r="C2678" s="20" t="s">
        <v>9251</v>
      </c>
    </row>
    <row r="2679" spans="1:3" x14ac:dyDescent="0.25">
      <c r="A2679" s="20">
        <v>338571531</v>
      </c>
      <c r="B2679" s="20" t="str">
        <f>VLOOKUP(A2679,rawdatas!A:C,3,FALSE)</f>
        <v>D76</v>
      </c>
      <c r="C2679" s="20" t="s">
        <v>9252</v>
      </c>
    </row>
    <row r="2680" spans="1:3" x14ac:dyDescent="0.25">
      <c r="A2680" s="20">
        <v>116592900</v>
      </c>
      <c r="B2680" s="20" t="str">
        <f>VLOOKUP(A2680,rawdatas!A:C,3,FALSE)</f>
        <v>D77</v>
      </c>
      <c r="C2680" s="20" t="s">
        <v>9253</v>
      </c>
    </row>
    <row r="2681" spans="1:3" x14ac:dyDescent="0.25">
      <c r="A2681" s="20">
        <v>116592900</v>
      </c>
      <c r="B2681" s="20" t="str">
        <f>VLOOKUP(A2681,rawdatas!A:C,3,FALSE)</f>
        <v>D77</v>
      </c>
      <c r="C2681" s="20" t="s">
        <v>9254</v>
      </c>
    </row>
    <row r="2682" spans="1:3" x14ac:dyDescent="0.25">
      <c r="A2682" s="20">
        <v>116592900</v>
      </c>
      <c r="B2682" s="20" t="str">
        <f>VLOOKUP(A2682,rawdatas!A:C,3,FALSE)</f>
        <v>D77</v>
      </c>
      <c r="C2682" s="20" t="s">
        <v>9255</v>
      </c>
    </row>
    <row r="2683" spans="1:3" x14ac:dyDescent="0.25">
      <c r="A2683" s="20">
        <v>116592900</v>
      </c>
      <c r="B2683" s="20" t="str">
        <f>VLOOKUP(A2683,rawdatas!A:C,3,FALSE)</f>
        <v>D77</v>
      </c>
      <c r="C2683" s="20" t="s">
        <v>9256</v>
      </c>
    </row>
    <row r="2684" spans="1:3" x14ac:dyDescent="0.25">
      <c r="A2684" s="20">
        <v>116592900</v>
      </c>
      <c r="B2684" s="20" t="str">
        <f>VLOOKUP(A2684,rawdatas!A:C,3,FALSE)</f>
        <v>D77</v>
      </c>
      <c r="C2684" s="20" t="s">
        <v>9257</v>
      </c>
    </row>
    <row r="2685" spans="1:3" x14ac:dyDescent="0.25">
      <c r="A2685" s="20">
        <v>116592900</v>
      </c>
      <c r="B2685" s="20" t="str">
        <f>VLOOKUP(A2685,rawdatas!A:C,3,FALSE)</f>
        <v>D77</v>
      </c>
      <c r="C2685" s="20" t="s">
        <v>9258</v>
      </c>
    </row>
    <row r="2686" spans="1:3" x14ac:dyDescent="0.25">
      <c r="A2686" s="20">
        <v>116592900</v>
      </c>
      <c r="B2686" s="20" t="str">
        <f>VLOOKUP(A2686,rawdatas!A:C,3,FALSE)</f>
        <v>D77</v>
      </c>
      <c r="C2686" s="20" t="s">
        <v>9259</v>
      </c>
    </row>
    <row r="2687" spans="1:3" x14ac:dyDescent="0.25">
      <c r="A2687" s="20">
        <v>116592900</v>
      </c>
      <c r="B2687" s="20" t="str">
        <f>VLOOKUP(A2687,rawdatas!A:C,3,FALSE)</f>
        <v>D77</v>
      </c>
      <c r="C2687" s="20" t="s">
        <v>9260</v>
      </c>
    </row>
    <row r="2688" spans="1:3" x14ac:dyDescent="0.25">
      <c r="A2688" s="20">
        <v>116592900</v>
      </c>
      <c r="B2688" s="20" t="str">
        <f>VLOOKUP(A2688,rawdatas!A:C,3,FALSE)</f>
        <v>D77</v>
      </c>
      <c r="C2688" s="20" t="s">
        <v>9261</v>
      </c>
    </row>
    <row r="2689" spans="1:3" x14ac:dyDescent="0.25">
      <c r="A2689" s="20">
        <v>116592900</v>
      </c>
      <c r="B2689" s="20" t="str">
        <f>VLOOKUP(A2689,rawdatas!A:C,3,FALSE)</f>
        <v>D77</v>
      </c>
      <c r="C2689" s="20" t="s">
        <v>9262</v>
      </c>
    </row>
    <row r="2690" spans="1:3" x14ac:dyDescent="0.25">
      <c r="A2690" s="20">
        <v>116592900</v>
      </c>
      <c r="B2690" s="20" t="str">
        <f>VLOOKUP(A2690,rawdatas!A:C,3,FALSE)</f>
        <v>D77</v>
      </c>
      <c r="C2690" s="20" t="s">
        <v>9263</v>
      </c>
    </row>
    <row r="2691" spans="1:3" x14ac:dyDescent="0.25">
      <c r="A2691" s="20">
        <v>116592900</v>
      </c>
      <c r="B2691" s="20" t="str">
        <f>VLOOKUP(A2691,rawdatas!A:C,3,FALSE)</f>
        <v>D77</v>
      </c>
      <c r="C2691" s="20" t="s">
        <v>9264</v>
      </c>
    </row>
    <row r="2692" spans="1:3" x14ac:dyDescent="0.25">
      <c r="A2692" s="20">
        <v>116592900</v>
      </c>
      <c r="B2692" s="20" t="str">
        <f>VLOOKUP(A2692,rawdatas!A:C,3,FALSE)</f>
        <v>D77</v>
      </c>
      <c r="C2692" s="20" t="s">
        <v>9265</v>
      </c>
    </row>
    <row r="2693" spans="1:3" x14ac:dyDescent="0.25">
      <c r="A2693" s="20">
        <v>116592900</v>
      </c>
      <c r="B2693" s="20" t="str">
        <f>VLOOKUP(A2693,rawdatas!A:C,3,FALSE)</f>
        <v>D77</v>
      </c>
      <c r="C2693" s="20" t="s">
        <v>9266</v>
      </c>
    </row>
    <row r="2694" spans="1:3" x14ac:dyDescent="0.25">
      <c r="A2694" s="20">
        <v>116592900</v>
      </c>
      <c r="B2694" s="20" t="str">
        <f>VLOOKUP(A2694,rawdatas!A:C,3,FALSE)</f>
        <v>D77</v>
      </c>
      <c r="C2694" s="20" t="s">
        <v>9267</v>
      </c>
    </row>
    <row r="2695" spans="1:3" x14ac:dyDescent="0.25">
      <c r="A2695" s="20">
        <v>116592900</v>
      </c>
      <c r="B2695" s="20" t="str">
        <f>VLOOKUP(A2695,rawdatas!A:C,3,FALSE)</f>
        <v>D77</v>
      </c>
      <c r="C2695" s="20" t="s">
        <v>9268</v>
      </c>
    </row>
    <row r="2696" spans="1:3" x14ac:dyDescent="0.25">
      <c r="A2696" s="20">
        <v>116592900</v>
      </c>
      <c r="B2696" s="20" t="str">
        <f>VLOOKUP(A2696,rawdatas!A:C,3,FALSE)</f>
        <v>D77</v>
      </c>
      <c r="C2696" s="20" t="s">
        <v>9269</v>
      </c>
    </row>
    <row r="2697" spans="1:3" x14ac:dyDescent="0.25">
      <c r="A2697" s="20">
        <v>116592900</v>
      </c>
      <c r="B2697" s="20" t="str">
        <f>VLOOKUP(A2697,rawdatas!A:C,3,FALSE)</f>
        <v>D77</v>
      </c>
      <c r="C2697" s="20" t="s">
        <v>9270</v>
      </c>
    </row>
    <row r="2698" spans="1:3" x14ac:dyDescent="0.25">
      <c r="A2698" s="20">
        <v>116592900</v>
      </c>
      <c r="B2698" s="20" t="str">
        <f>VLOOKUP(A2698,rawdatas!A:C,3,FALSE)</f>
        <v>D77</v>
      </c>
      <c r="C2698" s="20" t="s">
        <v>9271</v>
      </c>
    </row>
    <row r="2699" spans="1:3" x14ac:dyDescent="0.25">
      <c r="A2699" s="20">
        <v>116592900</v>
      </c>
      <c r="B2699" s="20" t="str">
        <f>VLOOKUP(A2699,rawdatas!A:C,3,FALSE)</f>
        <v>D77</v>
      </c>
      <c r="C2699" s="20" t="s">
        <v>9272</v>
      </c>
    </row>
    <row r="2700" spans="1:3" x14ac:dyDescent="0.25">
      <c r="A2700" s="20">
        <v>116592900</v>
      </c>
      <c r="B2700" s="20" t="str">
        <f>VLOOKUP(A2700,rawdatas!A:C,3,FALSE)</f>
        <v>D77</v>
      </c>
      <c r="C2700" s="20" t="s">
        <v>9273</v>
      </c>
    </row>
    <row r="2701" spans="1:3" x14ac:dyDescent="0.25">
      <c r="A2701" s="20">
        <v>116592900</v>
      </c>
      <c r="B2701" s="20" t="str">
        <f>VLOOKUP(A2701,rawdatas!A:C,3,FALSE)</f>
        <v>D77</v>
      </c>
      <c r="C2701" s="20" t="s">
        <v>9274</v>
      </c>
    </row>
    <row r="2702" spans="1:3" x14ac:dyDescent="0.25">
      <c r="A2702" s="20">
        <v>116592900</v>
      </c>
      <c r="B2702" s="20" t="str">
        <f>VLOOKUP(A2702,rawdatas!A:C,3,FALSE)</f>
        <v>D77</v>
      </c>
      <c r="C2702" s="20" t="s">
        <v>9275</v>
      </c>
    </row>
    <row r="2703" spans="1:3" x14ac:dyDescent="0.25">
      <c r="A2703" s="20">
        <v>116592900</v>
      </c>
      <c r="B2703" s="20" t="str">
        <f>VLOOKUP(A2703,rawdatas!A:C,3,FALSE)</f>
        <v>D77</v>
      </c>
      <c r="C2703" s="20" t="s">
        <v>9276</v>
      </c>
    </row>
    <row r="2704" spans="1:3" x14ac:dyDescent="0.25">
      <c r="A2704" s="20">
        <v>116592900</v>
      </c>
      <c r="B2704" s="20" t="str">
        <f>VLOOKUP(A2704,rawdatas!A:C,3,FALSE)</f>
        <v>D77</v>
      </c>
      <c r="C2704" s="20" t="s">
        <v>9277</v>
      </c>
    </row>
    <row r="2705" spans="1:3" x14ac:dyDescent="0.25">
      <c r="A2705" s="20">
        <v>116592900</v>
      </c>
      <c r="B2705" s="20" t="str">
        <f>VLOOKUP(A2705,rawdatas!A:C,3,FALSE)</f>
        <v>D77</v>
      </c>
      <c r="C2705" s="20" t="s">
        <v>9278</v>
      </c>
    </row>
    <row r="2706" spans="1:3" x14ac:dyDescent="0.25">
      <c r="A2706" s="20">
        <v>116592900</v>
      </c>
      <c r="B2706" s="20" t="str">
        <f>VLOOKUP(A2706,rawdatas!A:C,3,FALSE)</f>
        <v>D77</v>
      </c>
      <c r="C2706" s="20" t="s">
        <v>9279</v>
      </c>
    </row>
    <row r="2707" spans="1:3" x14ac:dyDescent="0.25">
      <c r="A2707" s="20">
        <v>116592900</v>
      </c>
      <c r="B2707" s="20" t="str">
        <f>VLOOKUP(A2707,rawdatas!A:C,3,FALSE)</f>
        <v>D77</v>
      </c>
      <c r="C2707" s="20" t="s">
        <v>9280</v>
      </c>
    </row>
    <row r="2708" spans="1:3" x14ac:dyDescent="0.25">
      <c r="A2708" s="20">
        <v>116592900</v>
      </c>
      <c r="B2708" s="20" t="str">
        <f>VLOOKUP(A2708,rawdatas!A:C,3,FALSE)</f>
        <v>D77</v>
      </c>
      <c r="C2708" s="20" t="s">
        <v>9281</v>
      </c>
    </row>
    <row r="2709" spans="1:3" x14ac:dyDescent="0.25">
      <c r="A2709" s="20">
        <v>116592900</v>
      </c>
      <c r="B2709" s="20" t="str">
        <f>VLOOKUP(A2709,rawdatas!A:C,3,FALSE)</f>
        <v>D77</v>
      </c>
      <c r="C2709" s="20" t="s">
        <v>9282</v>
      </c>
    </row>
    <row r="2710" spans="1:3" x14ac:dyDescent="0.25">
      <c r="A2710" s="20">
        <v>116592900</v>
      </c>
      <c r="B2710" s="20" t="str">
        <f>VLOOKUP(A2710,rawdatas!A:C,3,FALSE)</f>
        <v>D77</v>
      </c>
      <c r="C2710" s="20" t="s">
        <v>9283</v>
      </c>
    </row>
    <row r="2711" spans="1:3" x14ac:dyDescent="0.25">
      <c r="A2711" s="20">
        <v>116592900</v>
      </c>
      <c r="B2711" s="20" t="str">
        <f>VLOOKUP(A2711,rawdatas!A:C,3,FALSE)</f>
        <v>D77</v>
      </c>
      <c r="C2711" s="20" t="s">
        <v>9284</v>
      </c>
    </row>
    <row r="2712" spans="1:3" x14ac:dyDescent="0.25">
      <c r="A2712" s="20">
        <v>116592900</v>
      </c>
      <c r="B2712" s="20" t="str">
        <f>VLOOKUP(A2712,rawdatas!A:C,3,FALSE)</f>
        <v>D77</v>
      </c>
      <c r="C2712" s="20" t="s">
        <v>9285</v>
      </c>
    </row>
    <row r="2713" spans="1:3" x14ac:dyDescent="0.25">
      <c r="A2713" s="20">
        <v>116592900</v>
      </c>
      <c r="B2713" s="20" t="str">
        <f>VLOOKUP(A2713,rawdatas!A:C,3,FALSE)</f>
        <v>D77</v>
      </c>
      <c r="C2713" s="20" t="s">
        <v>9286</v>
      </c>
    </row>
    <row r="2714" spans="1:3" x14ac:dyDescent="0.25">
      <c r="A2714" s="20">
        <v>116592900</v>
      </c>
      <c r="B2714" s="20" t="str">
        <f>VLOOKUP(A2714,rawdatas!A:C,3,FALSE)</f>
        <v>D77</v>
      </c>
      <c r="C2714" s="20" t="s">
        <v>9287</v>
      </c>
    </row>
    <row r="2715" spans="1:3" x14ac:dyDescent="0.25">
      <c r="A2715" s="20">
        <v>116592900</v>
      </c>
      <c r="B2715" s="20" t="str">
        <f>VLOOKUP(A2715,rawdatas!A:C,3,FALSE)</f>
        <v>D77</v>
      </c>
      <c r="C2715" s="20" t="s">
        <v>9288</v>
      </c>
    </row>
    <row r="2716" spans="1:3" x14ac:dyDescent="0.25">
      <c r="A2716" s="20">
        <v>116592900</v>
      </c>
      <c r="B2716" s="20" t="str">
        <f>VLOOKUP(A2716,rawdatas!A:C,3,FALSE)</f>
        <v>D77</v>
      </c>
      <c r="C2716" s="20" t="s">
        <v>9289</v>
      </c>
    </row>
    <row r="2717" spans="1:3" x14ac:dyDescent="0.25">
      <c r="A2717" s="20">
        <v>116592900</v>
      </c>
      <c r="B2717" s="20" t="str">
        <f>VLOOKUP(A2717,rawdatas!A:C,3,FALSE)</f>
        <v>D77</v>
      </c>
      <c r="C2717" s="20" t="s">
        <v>9290</v>
      </c>
    </row>
    <row r="2718" spans="1:3" x14ac:dyDescent="0.25">
      <c r="A2718" s="20">
        <v>116592900</v>
      </c>
      <c r="B2718" s="20" t="str">
        <f>VLOOKUP(A2718,rawdatas!A:C,3,FALSE)</f>
        <v>D77</v>
      </c>
      <c r="C2718" s="20" t="s">
        <v>9291</v>
      </c>
    </row>
    <row r="2719" spans="1:3" x14ac:dyDescent="0.25">
      <c r="A2719" s="20">
        <v>116592900</v>
      </c>
      <c r="B2719" s="20" t="str">
        <f>VLOOKUP(A2719,rawdatas!A:C,3,FALSE)</f>
        <v>D77</v>
      </c>
      <c r="C2719" s="20" t="s">
        <v>9292</v>
      </c>
    </row>
    <row r="2720" spans="1:3" x14ac:dyDescent="0.25">
      <c r="A2720" s="20">
        <v>116592900</v>
      </c>
      <c r="B2720" s="20" t="str">
        <f>VLOOKUP(A2720,rawdatas!A:C,3,FALSE)</f>
        <v>D77</v>
      </c>
      <c r="C2720" s="20" t="s">
        <v>9293</v>
      </c>
    </row>
    <row r="2721" spans="1:3" x14ac:dyDescent="0.25">
      <c r="A2721" s="20">
        <v>116592900</v>
      </c>
      <c r="B2721" s="20" t="str">
        <f>VLOOKUP(A2721,rawdatas!A:C,3,FALSE)</f>
        <v>D77</v>
      </c>
      <c r="C2721" s="20" t="s">
        <v>9294</v>
      </c>
    </row>
    <row r="2722" spans="1:3" x14ac:dyDescent="0.25">
      <c r="A2722" s="20">
        <v>116592900</v>
      </c>
      <c r="B2722" s="20" t="str">
        <f>VLOOKUP(A2722,rawdatas!A:C,3,FALSE)</f>
        <v>D77</v>
      </c>
      <c r="C2722" s="20" t="s">
        <v>9295</v>
      </c>
    </row>
    <row r="2723" spans="1:3" x14ac:dyDescent="0.25">
      <c r="A2723" s="20">
        <v>116592900</v>
      </c>
      <c r="B2723" s="20" t="str">
        <f>VLOOKUP(A2723,rawdatas!A:C,3,FALSE)</f>
        <v>D77</v>
      </c>
      <c r="C2723" s="20" t="s">
        <v>9296</v>
      </c>
    </row>
    <row r="2724" spans="1:3" x14ac:dyDescent="0.25">
      <c r="A2724" s="20">
        <v>116592900</v>
      </c>
      <c r="B2724" s="20" t="str">
        <f>VLOOKUP(A2724,rawdatas!A:C,3,FALSE)</f>
        <v>D77</v>
      </c>
      <c r="C2724" s="20" t="s">
        <v>9297</v>
      </c>
    </row>
    <row r="2725" spans="1:3" x14ac:dyDescent="0.25">
      <c r="A2725" s="20">
        <v>116592900</v>
      </c>
      <c r="B2725" s="20" t="str">
        <f>VLOOKUP(A2725,rawdatas!A:C,3,FALSE)</f>
        <v>D77</v>
      </c>
      <c r="C2725" s="20" t="s">
        <v>9298</v>
      </c>
    </row>
    <row r="2726" spans="1:3" x14ac:dyDescent="0.25">
      <c r="A2726" s="20">
        <v>116592900</v>
      </c>
      <c r="B2726" s="20" t="str">
        <f>VLOOKUP(A2726,rawdatas!A:C,3,FALSE)</f>
        <v>D77</v>
      </c>
      <c r="C2726" s="20" t="s">
        <v>9299</v>
      </c>
    </row>
    <row r="2727" spans="1:3" x14ac:dyDescent="0.25">
      <c r="A2727" s="20">
        <v>116592900</v>
      </c>
      <c r="B2727" s="20" t="str">
        <f>VLOOKUP(A2727,rawdatas!A:C,3,FALSE)</f>
        <v>D77</v>
      </c>
      <c r="C2727" s="20" t="s">
        <v>9300</v>
      </c>
    </row>
    <row r="2728" spans="1:3" x14ac:dyDescent="0.25">
      <c r="A2728" s="20">
        <v>116592900</v>
      </c>
      <c r="B2728" s="20" t="str">
        <f>VLOOKUP(A2728,rawdatas!A:C,3,FALSE)</f>
        <v>D77</v>
      </c>
      <c r="C2728" s="20" t="s">
        <v>9301</v>
      </c>
    </row>
    <row r="2729" spans="1:3" x14ac:dyDescent="0.25">
      <c r="A2729" s="20">
        <v>116592900</v>
      </c>
      <c r="B2729" s="20" t="str">
        <f>VLOOKUP(A2729,rawdatas!A:C,3,FALSE)</f>
        <v>D77</v>
      </c>
      <c r="C2729" s="20" t="s">
        <v>9302</v>
      </c>
    </row>
    <row r="2730" spans="1:3" x14ac:dyDescent="0.25">
      <c r="A2730" s="20">
        <v>116592900</v>
      </c>
      <c r="B2730" s="20" t="str">
        <f>VLOOKUP(A2730,rawdatas!A:C,3,FALSE)</f>
        <v>D77</v>
      </c>
      <c r="C2730" s="20" t="s">
        <v>9303</v>
      </c>
    </row>
    <row r="2731" spans="1:3" x14ac:dyDescent="0.25">
      <c r="A2731" s="20">
        <v>116592900</v>
      </c>
      <c r="B2731" s="20" t="str">
        <f>VLOOKUP(A2731,rawdatas!A:C,3,FALSE)</f>
        <v>D77</v>
      </c>
      <c r="C2731" s="20" t="s">
        <v>9304</v>
      </c>
    </row>
    <row r="2732" spans="1:3" x14ac:dyDescent="0.25">
      <c r="A2732" s="20">
        <v>116592900</v>
      </c>
      <c r="B2732" s="20" t="str">
        <f>VLOOKUP(A2732,rawdatas!A:C,3,FALSE)</f>
        <v>D77</v>
      </c>
      <c r="C2732" s="20" t="s">
        <v>9305</v>
      </c>
    </row>
    <row r="2733" spans="1:3" x14ac:dyDescent="0.25">
      <c r="A2733" s="20">
        <v>116592900</v>
      </c>
      <c r="B2733" s="20" t="str">
        <f>VLOOKUP(A2733,rawdatas!A:C,3,FALSE)</f>
        <v>D77</v>
      </c>
      <c r="C2733" s="20" t="s">
        <v>9306</v>
      </c>
    </row>
    <row r="2734" spans="1:3" x14ac:dyDescent="0.25">
      <c r="A2734" s="20">
        <v>116592900</v>
      </c>
      <c r="B2734" s="20" t="str">
        <f>VLOOKUP(A2734,rawdatas!A:C,3,FALSE)</f>
        <v>D77</v>
      </c>
      <c r="C2734" s="20" t="s">
        <v>9307</v>
      </c>
    </row>
    <row r="2735" spans="1:3" x14ac:dyDescent="0.25">
      <c r="A2735" s="20">
        <v>116592900</v>
      </c>
      <c r="B2735" s="20" t="str">
        <f>VLOOKUP(A2735,rawdatas!A:C,3,FALSE)</f>
        <v>D77</v>
      </c>
      <c r="C2735" s="20" t="s">
        <v>9308</v>
      </c>
    </row>
    <row r="2736" spans="1:3" x14ac:dyDescent="0.25">
      <c r="A2736" s="20">
        <v>116592900</v>
      </c>
      <c r="B2736" s="20" t="str">
        <f>VLOOKUP(A2736,rawdatas!A:C,3,FALSE)</f>
        <v>D77</v>
      </c>
      <c r="C2736" s="20" t="s">
        <v>9309</v>
      </c>
    </row>
    <row r="2737" spans="1:3" x14ac:dyDescent="0.25">
      <c r="A2737" s="20">
        <v>116592900</v>
      </c>
      <c r="B2737" s="20" t="str">
        <f>VLOOKUP(A2737,rawdatas!A:C,3,FALSE)</f>
        <v>D77</v>
      </c>
      <c r="C2737" s="20" t="s">
        <v>9310</v>
      </c>
    </row>
    <row r="2738" spans="1:3" x14ac:dyDescent="0.25">
      <c r="A2738" s="20">
        <v>116592900</v>
      </c>
      <c r="B2738" s="20" t="str">
        <f>VLOOKUP(A2738,rawdatas!A:C,3,FALSE)</f>
        <v>D77</v>
      </c>
      <c r="C2738" s="20" t="s">
        <v>9311</v>
      </c>
    </row>
    <row r="2739" spans="1:3" x14ac:dyDescent="0.25">
      <c r="A2739" s="20">
        <v>116592900</v>
      </c>
      <c r="B2739" s="20" t="str">
        <f>VLOOKUP(A2739,rawdatas!A:C,3,FALSE)</f>
        <v>D77</v>
      </c>
      <c r="C2739" s="20" t="s">
        <v>9312</v>
      </c>
    </row>
    <row r="2740" spans="1:3" x14ac:dyDescent="0.25">
      <c r="A2740" s="20">
        <v>116592900</v>
      </c>
      <c r="B2740" s="20" t="str">
        <f>VLOOKUP(A2740,rawdatas!A:C,3,FALSE)</f>
        <v>D77</v>
      </c>
      <c r="C2740" s="20" t="s">
        <v>9313</v>
      </c>
    </row>
    <row r="2741" spans="1:3" x14ac:dyDescent="0.25">
      <c r="A2741" s="20">
        <v>116592900</v>
      </c>
      <c r="B2741" s="20" t="str">
        <f>VLOOKUP(A2741,rawdatas!A:C,3,FALSE)</f>
        <v>D77</v>
      </c>
      <c r="C2741" s="20" t="s">
        <v>9314</v>
      </c>
    </row>
    <row r="2742" spans="1:3" x14ac:dyDescent="0.25">
      <c r="A2742" s="20">
        <v>116592900</v>
      </c>
      <c r="B2742" s="20" t="str">
        <f>VLOOKUP(A2742,rawdatas!A:C,3,FALSE)</f>
        <v>D77</v>
      </c>
      <c r="C2742" s="20" t="s">
        <v>9315</v>
      </c>
    </row>
    <row r="2743" spans="1:3" x14ac:dyDescent="0.25">
      <c r="A2743" s="20">
        <v>116592900</v>
      </c>
      <c r="B2743" s="20" t="str">
        <f>VLOOKUP(A2743,rawdatas!A:C,3,FALSE)</f>
        <v>D77</v>
      </c>
      <c r="C2743" s="20" t="s">
        <v>9316</v>
      </c>
    </row>
    <row r="2744" spans="1:3" x14ac:dyDescent="0.25">
      <c r="A2744" s="20">
        <v>116592900</v>
      </c>
      <c r="B2744" s="20" t="str">
        <f>VLOOKUP(A2744,rawdatas!A:C,3,FALSE)</f>
        <v>D77</v>
      </c>
      <c r="C2744" s="20" t="s">
        <v>9317</v>
      </c>
    </row>
    <row r="2745" spans="1:3" x14ac:dyDescent="0.25">
      <c r="A2745" s="20">
        <v>116592900</v>
      </c>
      <c r="B2745" s="20" t="str">
        <f>VLOOKUP(A2745,rawdatas!A:C,3,FALSE)</f>
        <v>D77</v>
      </c>
      <c r="C2745" s="20" t="s">
        <v>9318</v>
      </c>
    </row>
    <row r="2746" spans="1:3" x14ac:dyDescent="0.25">
      <c r="A2746" s="20">
        <v>116592900</v>
      </c>
      <c r="B2746" s="20" t="str">
        <f>VLOOKUP(A2746,rawdatas!A:C,3,FALSE)</f>
        <v>D77</v>
      </c>
      <c r="C2746" s="20" t="s">
        <v>9319</v>
      </c>
    </row>
    <row r="2747" spans="1:3" x14ac:dyDescent="0.25">
      <c r="A2747" s="20">
        <v>116592900</v>
      </c>
      <c r="B2747" s="20" t="str">
        <f>VLOOKUP(A2747,rawdatas!A:C,3,FALSE)</f>
        <v>D77</v>
      </c>
      <c r="C2747" s="20" t="s">
        <v>9320</v>
      </c>
    </row>
    <row r="2748" spans="1:3" x14ac:dyDescent="0.25">
      <c r="A2748" s="20">
        <v>116592900</v>
      </c>
      <c r="B2748" s="20" t="str">
        <f>VLOOKUP(A2748,rawdatas!A:C,3,FALSE)</f>
        <v>D77</v>
      </c>
      <c r="C2748" s="20" t="s">
        <v>9321</v>
      </c>
    </row>
    <row r="2749" spans="1:3" x14ac:dyDescent="0.25">
      <c r="A2749" s="20">
        <v>116592900</v>
      </c>
      <c r="B2749" s="20" t="str">
        <f>VLOOKUP(A2749,rawdatas!A:C,3,FALSE)</f>
        <v>D77</v>
      </c>
      <c r="C2749" s="20" t="s">
        <v>9322</v>
      </c>
    </row>
    <row r="2750" spans="1:3" x14ac:dyDescent="0.25">
      <c r="A2750" s="20">
        <v>116592900</v>
      </c>
      <c r="B2750" s="20" t="str">
        <f>VLOOKUP(A2750,rawdatas!A:C,3,FALSE)</f>
        <v>D77</v>
      </c>
      <c r="C2750" s="20" t="s">
        <v>9323</v>
      </c>
    </row>
    <row r="2751" spans="1:3" x14ac:dyDescent="0.25">
      <c r="A2751" s="20">
        <v>116592900</v>
      </c>
      <c r="B2751" s="20" t="str">
        <f>VLOOKUP(A2751,rawdatas!A:C,3,FALSE)</f>
        <v>D77</v>
      </c>
      <c r="C2751" s="20" t="s">
        <v>9324</v>
      </c>
    </row>
    <row r="2752" spans="1:3" x14ac:dyDescent="0.25">
      <c r="A2752" s="20">
        <v>116592900</v>
      </c>
      <c r="B2752" s="20" t="str">
        <f>VLOOKUP(A2752,rawdatas!A:C,3,FALSE)</f>
        <v>D77</v>
      </c>
      <c r="C2752" s="20" t="s">
        <v>9325</v>
      </c>
    </row>
    <row r="2753" spans="1:3" x14ac:dyDescent="0.25">
      <c r="A2753" s="20">
        <v>116592900</v>
      </c>
      <c r="B2753" s="20" t="str">
        <f>VLOOKUP(A2753,rawdatas!A:C,3,FALSE)</f>
        <v>D77</v>
      </c>
      <c r="C2753" s="20" t="s">
        <v>9326</v>
      </c>
    </row>
    <row r="2754" spans="1:3" x14ac:dyDescent="0.25">
      <c r="A2754" s="20">
        <v>116592900</v>
      </c>
      <c r="B2754" s="20" t="str">
        <f>VLOOKUP(A2754,rawdatas!A:C,3,FALSE)</f>
        <v>D77</v>
      </c>
      <c r="C2754" s="20" t="s">
        <v>9327</v>
      </c>
    </row>
    <row r="2755" spans="1:3" x14ac:dyDescent="0.25">
      <c r="A2755" s="20">
        <v>116592900</v>
      </c>
      <c r="B2755" s="20" t="str">
        <f>VLOOKUP(A2755,rawdatas!A:C,3,FALSE)</f>
        <v>D77</v>
      </c>
      <c r="C2755" s="20" t="s">
        <v>9328</v>
      </c>
    </row>
    <row r="2756" spans="1:3" x14ac:dyDescent="0.25">
      <c r="A2756" s="20">
        <v>34567954</v>
      </c>
      <c r="B2756" s="20" t="str">
        <f>VLOOKUP(A2756,rawdatas!A:C,3,FALSE)</f>
        <v>D78</v>
      </c>
      <c r="C2756" s="20" t="s">
        <v>9329</v>
      </c>
    </row>
    <row r="2757" spans="1:3" x14ac:dyDescent="0.25">
      <c r="A2757" s="20">
        <v>34567954</v>
      </c>
      <c r="B2757" s="20" t="str">
        <f>VLOOKUP(A2757,rawdatas!A:C,3,FALSE)</f>
        <v>D78</v>
      </c>
      <c r="C2757" s="20" t="s">
        <v>9330</v>
      </c>
    </row>
    <row r="2758" spans="1:3" x14ac:dyDescent="0.25">
      <c r="A2758" s="20">
        <v>34567954</v>
      </c>
      <c r="B2758" s="20" t="str">
        <f>VLOOKUP(A2758,rawdatas!A:C,3,FALSE)</f>
        <v>D78</v>
      </c>
      <c r="C2758" s="20" t="s">
        <v>9331</v>
      </c>
    </row>
    <row r="2759" spans="1:3" x14ac:dyDescent="0.25">
      <c r="A2759" s="20">
        <v>34567954</v>
      </c>
      <c r="B2759" s="20" t="str">
        <f>VLOOKUP(A2759,rawdatas!A:C,3,FALSE)</f>
        <v>D78</v>
      </c>
      <c r="C2759" s="20" t="s">
        <v>9332</v>
      </c>
    </row>
    <row r="2760" spans="1:3" x14ac:dyDescent="0.25">
      <c r="A2760" s="20">
        <v>34567954</v>
      </c>
      <c r="B2760" s="20" t="str">
        <f>VLOOKUP(A2760,rawdatas!A:C,3,FALSE)</f>
        <v>D78</v>
      </c>
      <c r="C2760" s="20" t="s">
        <v>9333</v>
      </c>
    </row>
    <row r="2761" spans="1:3" x14ac:dyDescent="0.25">
      <c r="A2761" s="20">
        <v>34567954</v>
      </c>
      <c r="B2761" s="20" t="str">
        <f>VLOOKUP(A2761,rawdatas!A:C,3,FALSE)</f>
        <v>D78</v>
      </c>
      <c r="C2761" s="20" t="s">
        <v>9334</v>
      </c>
    </row>
    <row r="2762" spans="1:3" x14ac:dyDescent="0.25">
      <c r="A2762" s="20">
        <v>34567954</v>
      </c>
      <c r="B2762" s="20" t="str">
        <f>VLOOKUP(A2762,rawdatas!A:C,3,FALSE)</f>
        <v>D78</v>
      </c>
      <c r="C2762" s="20" t="s">
        <v>9335</v>
      </c>
    </row>
    <row r="2763" spans="1:3" x14ac:dyDescent="0.25">
      <c r="A2763" s="20">
        <v>34567954</v>
      </c>
      <c r="B2763" s="20" t="str">
        <f>VLOOKUP(A2763,rawdatas!A:C,3,FALSE)</f>
        <v>D78</v>
      </c>
      <c r="C2763" s="20" t="s">
        <v>9336</v>
      </c>
    </row>
    <row r="2764" spans="1:3" x14ac:dyDescent="0.25">
      <c r="A2764" s="20">
        <v>34567954</v>
      </c>
      <c r="B2764" s="20" t="str">
        <f>VLOOKUP(A2764,rawdatas!A:C,3,FALSE)</f>
        <v>D78</v>
      </c>
      <c r="C2764" s="20" t="s">
        <v>9337</v>
      </c>
    </row>
    <row r="2765" spans="1:3" x14ac:dyDescent="0.25">
      <c r="A2765" s="20">
        <v>34567954</v>
      </c>
      <c r="B2765" s="20" t="str">
        <f>VLOOKUP(A2765,rawdatas!A:C,3,FALSE)</f>
        <v>D78</v>
      </c>
      <c r="C2765" s="20" t="s">
        <v>9338</v>
      </c>
    </row>
    <row r="2766" spans="1:3" x14ac:dyDescent="0.25">
      <c r="A2766" s="20">
        <v>34567954</v>
      </c>
      <c r="B2766" s="20" t="str">
        <f>VLOOKUP(A2766,rawdatas!A:C,3,FALSE)</f>
        <v>D78</v>
      </c>
      <c r="C2766" s="20" t="s">
        <v>9339</v>
      </c>
    </row>
    <row r="2767" spans="1:3" x14ac:dyDescent="0.25">
      <c r="A2767" s="20">
        <v>34567954</v>
      </c>
      <c r="B2767" s="20" t="str">
        <f>VLOOKUP(A2767,rawdatas!A:C,3,FALSE)</f>
        <v>D78</v>
      </c>
      <c r="C2767" s="20" t="s">
        <v>9340</v>
      </c>
    </row>
    <row r="2768" spans="1:3" x14ac:dyDescent="0.25">
      <c r="A2768" s="20">
        <v>34567954</v>
      </c>
      <c r="B2768" s="20" t="str">
        <f>VLOOKUP(A2768,rawdatas!A:C,3,FALSE)</f>
        <v>D78</v>
      </c>
      <c r="C2768" s="20" t="s">
        <v>9341</v>
      </c>
    </row>
    <row r="2769" spans="1:3" x14ac:dyDescent="0.25">
      <c r="A2769" s="20">
        <v>34567954</v>
      </c>
      <c r="B2769" s="20" t="str">
        <f>VLOOKUP(A2769,rawdatas!A:C,3,FALSE)</f>
        <v>D78</v>
      </c>
      <c r="C2769" s="20" t="s">
        <v>9342</v>
      </c>
    </row>
    <row r="2770" spans="1:3" x14ac:dyDescent="0.25">
      <c r="A2770" s="20">
        <v>34567954</v>
      </c>
      <c r="B2770" s="20" t="str">
        <f>VLOOKUP(A2770,rawdatas!A:C,3,FALSE)</f>
        <v>D78</v>
      </c>
      <c r="C2770" s="20" t="s">
        <v>9343</v>
      </c>
    </row>
    <row r="2771" spans="1:3" x14ac:dyDescent="0.25">
      <c r="A2771" s="20">
        <v>34567954</v>
      </c>
      <c r="B2771" s="20" t="str">
        <f>VLOOKUP(A2771,rawdatas!A:C,3,FALSE)</f>
        <v>D78</v>
      </c>
      <c r="C2771" s="20" t="s">
        <v>9344</v>
      </c>
    </row>
    <row r="2772" spans="1:3" x14ac:dyDescent="0.25">
      <c r="A2772" s="20">
        <v>34567954</v>
      </c>
      <c r="B2772" s="20" t="str">
        <f>VLOOKUP(A2772,rawdatas!A:C,3,FALSE)</f>
        <v>D78</v>
      </c>
      <c r="C2772" s="20" t="s">
        <v>9345</v>
      </c>
    </row>
    <row r="2773" spans="1:3" x14ac:dyDescent="0.25">
      <c r="A2773" s="20">
        <v>34567954</v>
      </c>
      <c r="B2773" s="20" t="str">
        <f>VLOOKUP(A2773,rawdatas!A:C,3,FALSE)</f>
        <v>D78</v>
      </c>
      <c r="C2773" s="20" t="s">
        <v>9346</v>
      </c>
    </row>
    <row r="2774" spans="1:3" x14ac:dyDescent="0.25">
      <c r="A2774" s="20">
        <v>34567954</v>
      </c>
      <c r="B2774" s="20" t="str">
        <f>VLOOKUP(A2774,rawdatas!A:C,3,FALSE)</f>
        <v>D78</v>
      </c>
      <c r="C2774" s="20" t="s">
        <v>9347</v>
      </c>
    </row>
    <row r="2775" spans="1:3" x14ac:dyDescent="0.25">
      <c r="A2775" s="20">
        <v>34567954</v>
      </c>
      <c r="B2775" s="20" t="str">
        <f>VLOOKUP(A2775,rawdatas!A:C,3,FALSE)</f>
        <v>D78</v>
      </c>
      <c r="C2775" s="20" t="s">
        <v>9348</v>
      </c>
    </row>
    <row r="2776" spans="1:3" x14ac:dyDescent="0.25">
      <c r="A2776" s="20">
        <v>34567954</v>
      </c>
      <c r="B2776" s="20" t="str">
        <f>VLOOKUP(A2776,rawdatas!A:C,3,FALSE)</f>
        <v>D78</v>
      </c>
      <c r="C2776" s="20" t="s">
        <v>9349</v>
      </c>
    </row>
    <row r="2777" spans="1:3" x14ac:dyDescent="0.25">
      <c r="A2777" s="20">
        <v>34567954</v>
      </c>
      <c r="B2777" s="20" t="str">
        <f>VLOOKUP(A2777,rawdatas!A:C,3,FALSE)</f>
        <v>D78</v>
      </c>
      <c r="C2777" s="20" t="s">
        <v>9350</v>
      </c>
    </row>
    <row r="2778" spans="1:3" x14ac:dyDescent="0.25">
      <c r="A2778" s="20">
        <v>34567954</v>
      </c>
      <c r="B2778" s="20" t="str">
        <f>VLOOKUP(A2778,rawdatas!A:C,3,FALSE)</f>
        <v>D78</v>
      </c>
      <c r="C2778" s="20" t="s">
        <v>9351</v>
      </c>
    </row>
    <row r="2779" spans="1:3" x14ac:dyDescent="0.25">
      <c r="A2779" s="20">
        <v>34567954</v>
      </c>
      <c r="B2779" s="20" t="str">
        <f>VLOOKUP(A2779,rawdatas!A:C,3,FALSE)</f>
        <v>D78</v>
      </c>
      <c r="C2779" s="20" t="s">
        <v>9352</v>
      </c>
    </row>
    <row r="2780" spans="1:3" x14ac:dyDescent="0.25">
      <c r="A2780" s="20">
        <v>34567954</v>
      </c>
      <c r="B2780" s="20" t="str">
        <f>VLOOKUP(A2780,rawdatas!A:C,3,FALSE)</f>
        <v>D78</v>
      </c>
      <c r="C2780" s="20" t="s">
        <v>9353</v>
      </c>
    </row>
    <row r="2781" spans="1:3" x14ac:dyDescent="0.25">
      <c r="A2781" s="20">
        <v>34567954</v>
      </c>
      <c r="B2781" s="20" t="str">
        <f>VLOOKUP(A2781,rawdatas!A:C,3,FALSE)</f>
        <v>D78</v>
      </c>
      <c r="C2781" s="20" t="s">
        <v>9354</v>
      </c>
    </row>
    <row r="2782" spans="1:3" x14ac:dyDescent="0.25">
      <c r="A2782" s="20">
        <v>34567954</v>
      </c>
      <c r="B2782" s="20" t="str">
        <f>VLOOKUP(A2782,rawdatas!A:C,3,FALSE)</f>
        <v>D78</v>
      </c>
      <c r="C2782" s="20" t="s">
        <v>9355</v>
      </c>
    </row>
    <row r="2783" spans="1:3" x14ac:dyDescent="0.25">
      <c r="A2783" s="20">
        <v>34567954</v>
      </c>
      <c r="B2783" s="20" t="str">
        <f>VLOOKUP(A2783,rawdatas!A:C,3,FALSE)</f>
        <v>D78</v>
      </c>
      <c r="C2783" s="20" t="s">
        <v>9356</v>
      </c>
    </row>
    <row r="2784" spans="1:3" x14ac:dyDescent="0.25">
      <c r="A2784" s="20">
        <v>34567954</v>
      </c>
      <c r="B2784" s="20" t="str">
        <f>VLOOKUP(A2784,rawdatas!A:C,3,FALSE)</f>
        <v>D78</v>
      </c>
      <c r="C2784" s="20" t="s">
        <v>9357</v>
      </c>
    </row>
    <row r="2785" spans="1:3" x14ac:dyDescent="0.25">
      <c r="A2785" s="20">
        <v>34567954</v>
      </c>
      <c r="B2785" s="20" t="str">
        <f>VLOOKUP(A2785,rawdatas!A:C,3,FALSE)</f>
        <v>D78</v>
      </c>
      <c r="C2785" s="20" t="s">
        <v>9358</v>
      </c>
    </row>
    <row r="2786" spans="1:3" x14ac:dyDescent="0.25">
      <c r="A2786" s="20">
        <v>34567954</v>
      </c>
      <c r="B2786" s="20" t="str">
        <f>VLOOKUP(A2786,rawdatas!A:C,3,FALSE)</f>
        <v>D78</v>
      </c>
      <c r="C2786" s="20" t="s">
        <v>9359</v>
      </c>
    </row>
    <row r="2787" spans="1:3" x14ac:dyDescent="0.25">
      <c r="A2787" s="20">
        <v>34567954</v>
      </c>
      <c r="B2787" s="20" t="str">
        <f>VLOOKUP(A2787,rawdatas!A:C,3,FALSE)</f>
        <v>D78</v>
      </c>
      <c r="C2787" s="20" t="s">
        <v>9360</v>
      </c>
    </row>
    <row r="2788" spans="1:3" x14ac:dyDescent="0.25">
      <c r="A2788" s="20">
        <v>34567954</v>
      </c>
      <c r="B2788" s="20" t="str">
        <f>VLOOKUP(A2788,rawdatas!A:C,3,FALSE)</f>
        <v>D78</v>
      </c>
      <c r="C2788" s="20" t="s">
        <v>9361</v>
      </c>
    </row>
    <row r="2789" spans="1:3" x14ac:dyDescent="0.25">
      <c r="A2789" s="20">
        <v>34567954</v>
      </c>
      <c r="B2789" s="20" t="str">
        <f>VLOOKUP(A2789,rawdatas!A:C,3,FALSE)</f>
        <v>D78</v>
      </c>
      <c r="C2789" s="20" t="s">
        <v>9362</v>
      </c>
    </row>
    <row r="2790" spans="1:3" x14ac:dyDescent="0.25">
      <c r="A2790" s="20">
        <v>34567954</v>
      </c>
      <c r="B2790" s="20" t="str">
        <f>VLOOKUP(A2790,rawdatas!A:C,3,FALSE)</f>
        <v>D78</v>
      </c>
      <c r="C2790" s="20" t="s">
        <v>9363</v>
      </c>
    </row>
    <row r="2791" spans="1:3" x14ac:dyDescent="0.25">
      <c r="A2791" s="20">
        <v>34567954</v>
      </c>
      <c r="B2791" s="20" t="str">
        <f>VLOOKUP(A2791,rawdatas!A:C,3,FALSE)</f>
        <v>D78</v>
      </c>
      <c r="C2791" s="20" t="s">
        <v>9364</v>
      </c>
    </row>
    <row r="2792" spans="1:3" x14ac:dyDescent="0.25">
      <c r="A2792" s="20">
        <v>34567954</v>
      </c>
      <c r="B2792" s="20" t="str">
        <f>VLOOKUP(A2792,rawdatas!A:C,3,FALSE)</f>
        <v>D78</v>
      </c>
      <c r="C2792" s="20" t="s">
        <v>9365</v>
      </c>
    </row>
    <row r="2793" spans="1:3" x14ac:dyDescent="0.25">
      <c r="A2793" s="20">
        <v>34567954</v>
      </c>
      <c r="B2793" s="20" t="str">
        <f>VLOOKUP(A2793,rawdatas!A:C,3,FALSE)</f>
        <v>D78</v>
      </c>
      <c r="C2793" s="20" t="s">
        <v>9366</v>
      </c>
    </row>
    <row r="2794" spans="1:3" x14ac:dyDescent="0.25">
      <c r="A2794" s="20">
        <v>34567954</v>
      </c>
      <c r="B2794" s="20" t="str">
        <f>VLOOKUP(A2794,rawdatas!A:C,3,FALSE)</f>
        <v>D78</v>
      </c>
      <c r="C2794" s="20" t="s">
        <v>9367</v>
      </c>
    </row>
    <row r="2795" spans="1:3" x14ac:dyDescent="0.25">
      <c r="A2795" s="20">
        <v>34567954</v>
      </c>
      <c r="B2795" s="20" t="str">
        <f>VLOOKUP(A2795,rawdatas!A:C,3,FALSE)</f>
        <v>D78</v>
      </c>
      <c r="C2795" s="20" t="s">
        <v>9368</v>
      </c>
    </row>
    <row r="2796" spans="1:3" x14ac:dyDescent="0.25">
      <c r="A2796" s="20">
        <v>34567954</v>
      </c>
      <c r="B2796" s="20" t="str">
        <f>VLOOKUP(A2796,rawdatas!A:C,3,FALSE)</f>
        <v>D78</v>
      </c>
      <c r="C2796" s="20" t="s">
        <v>9369</v>
      </c>
    </row>
    <row r="2797" spans="1:3" x14ac:dyDescent="0.25">
      <c r="A2797" s="20">
        <v>34567954</v>
      </c>
      <c r="B2797" s="20" t="str">
        <f>VLOOKUP(A2797,rawdatas!A:C,3,FALSE)</f>
        <v>D78</v>
      </c>
      <c r="C2797" s="20" t="s">
        <v>9370</v>
      </c>
    </row>
    <row r="2798" spans="1:3" x14ac:dyDescent="0.25">
      <c r="A2798" s="20">
        <v>34567954</v>
      </c>
      <c r="B2798" s="20" t="str">
        <f>VLOOKUP(A2798,rawdatas!A:C,3,FALSE)</f>
        <v>D78</v>
      </c>
      <c r="C2798" s="20" t="s">
        <v>9371</v>
      </c>
    </row>
    <row r="2799" spans="1:3" x14ac:dyDescent="0.25">
      <c r="A2799" s="20">
        <v>34567954</v>
      </c>
      <c r="B2799" s="20" t="str">
        <f>VLOOKUP(A2799,rawdatas!A:C,3,FALSE)</f>
        <v>D78</v>
      </c>
      <c r="C2799" s="20" t="s">
        <v>9372</v>
      </c>
    </row>
    <row r="2800" spans="1:3" x14ac:dyDescent="0.25">
      <c r="A2800" s="20">
        <v>34567954</v>
      </c>
      <c r="B2800" s="20" t="str">
        <f>VLOOKUP(A2800,rawdatas!A:C,3,FALSE)</f>
        <v>D78</v>
      </c>
      <c r="C2800" s="20" t="s">
        <v>9373</v>
      </c>
    </row>
    <row r="2801" spans="1:3" x14ac:dyDescent="0.25">
      <c r="A2801" s="20">
        <v>34567954</v>
      </c>
      <c r="B2801" s="20" t="str">
        <f>VLOOKUP(A2801,rawdatas!A:C,3,FALSE)</f>
        <v>D78</v>
      </c>
      <c r="C2801" s="20" t="s">
        <v>9374</v>
      </c>
    </row>
    <row r="2802" spans="1:3" x14ac:dyDescent="0.25">
      <c r="A2802" s="20">
        <v>34567954</v>
      </c>
      <c r="B2802" s="20" t="str">
        <f>VLOOKUP(A2802,rawdatas!A:C,3,FALSE)</f>
        <v>D78</v>
      </c>
      <c r="C2802" s="20" t="s">
        <v>9375</v>
      </c>
    </row>
    <row r="2803" spans="1:3" x14ac:dyDescent="0.25">
      <c r="A2803" s="20">
        <v>34567954</v>
      </c>
      <c r="B2803" s="20" t="str">
        <f>VLOOKUP(A2803,rawdatas!A:C,3,FALSE)</f>
        <v>D78</v>
      </c>
      <c r="C2803" s="20" t="s">
        <v>9376</v>
      </c>
    </row>
    <row r="2804" spans="1:3" x14ac:dyDescent="0.25">
      <c r="A2804" s="20">
        <v>34567954</v>
      </c>
      <c r="B2804" s="20" t="str">
        <f>VLOOKUP(A2804,rawdatas!A:C,3,FALSE)</f>
        <v>D78</v>
      </c>
      <c r="C2804" s="20" t="s">
        <v>9377</v>
      </c>
    </row>
    <row r="2805" spans="1:3" x14ac:dyDescent="0.25">
      <c r="A2805" s="20">
        <v>34567954</v>
      </c>
      <c r="B2805" s="20" t="str">
        <f>VLOOKUP(A2805,rawdatas!A:C,3,FALSE)</f>
        <v>D78</v>
      </c>
      <c r="C2805" s="20" t="s">
        <v>9378</v>
      </c>
    </row>
    <row r="2806" spans="1:3" x14ac:dyDescent="0.25">
      <c r="A2806" s="20">
        <v>34567954</v>
      </c>
      <c r="B2806" s="20" t="str">
        <f>VLOOKUP(A2806,rawdatas!A:C,3,FALSE)</f>
        <v>D78</v>
      </c>
      <c r="C2806" s="20" t="s">
        <v>9379</v>
      </c>
    </row>
    <row r="2807" spans="1:3" x14ac:dyDescent="0.25">
      <c r="A2807" s="20">
        <v>34567954</v>
      </c>
      <c r="B2807" s="20" t="str">
        <f>VLOOKUP(A2807,rawdatas!A:C,3,FALSE)</f>
        <v>D78</v>
      </c>
      <c r="C2807" s="20" t="s">
        <v>9380</v>
      </c>
    </row>
    <row r="2808" spans="1:3" x14ac:dyDescent="0.25">
      <c r="A2808" s="20">
        <v>34567954</v>
      </c>
      <c r="B2808" s="20" t="str">
        <f>VLOOKUP(A2808,rawdatas!A:C,3,FALSE)</f>
        <v>D78</v>
      </c>
      <c r="C2808" s="20" t="s">
        <v>9381</v>
      </c>
    </row>
    <row r="2809" spans="1:3" x14ac:dyDescent="0.25">
      <c r="A2809" s="20">
        <v>34567954</v>
      </c>
      <c r="B2809" s="20" t="str">
        <f>VLOOKUP(A2809,rawdatas!A:C,3,FALSE)</f>
        <v>D78</v>
      </c>
      <c r="C2809" s="20" t="s">
        <v>9382</v>
      </c>
    </row>
    <row r="2810" spans="1:3" x14ac:dyDescent="0.25">
      <c r="A2810" s="20">
        <v>34567954</v>
      </c>
      <c r="B2810" s="20" t="str">
        <f>VLOOKUP(A2810,rawdatas!A:C,3,FALSE)</f>
        <v>D78</v>
      </c>
      <c r="C2810" s="20" t="s">
        <v>9383</v>
      </c>
    </row>
    <row r="2811" spans="1:3" x14ac:dyDescent="0.25">
      <c r="A2811" s="20">
        <v>34567954</v>
      </c>
      <c r="B2811" s="20" t="str">
        <f>VLOOKUP(A2811,rawdatas!A:C,3,FALSE)</f>
        <v>D78</v>
      </c>
      <c r="C2811" s="20" t="s">
        <v>9384</v>
      </c>
    </row>
    <row r="2812" spans="1:3" x14ac:dyDescent="0.25">
      <c r="A2812" s="20">
        <v>34567954</v>
      </c>
      <c r="B2812" s="20" t="str">
        <f>VLOOKUP(A2812,rawdatas!A:C,3,FALSE)</f>
        <v>D78</v>
      </c>
      <c r="C2812" s="20" t="s">
        <v>9385</v>
      </c>
    </row>
    <row r="2813" spans="1:3" x14ac:dyDescent="0.25">
      <c r="A2813" s="20">
        <v>34567954</v>
      </c>
      <c r="B2813" s="20" t="str">
        <f>VLOOKUP(A2813,rawdatas!A:C,3,FALSE)</f>
        <v>D78</v>
      </c>
      <c r="C2813" s="20" t="s">
        <v>9386</v>
      </c>
    </row>
    <row r="2814" spans="1:3" x14ac:dyDescent="0.25">
      <c r="A2814" s="20">
        <v>34567954</v>
      </c>
      <c r="B2814" s="20" t="str">
        <f>VLOOKUP(A2814,rawdatas!A:C,3,FALSE)</f>
        <v>D78</v>
      </c>
      <c r="C2814" s="20" t="s">
        <v>9387</v>
      </c>
    </row>
    <row r="2815" spans="1:3" x14ac:dyDescent="0.25">
      <c r="A2815" s="20">
        <v>34567954</v>
      </c>
      <c r="B2815" s="20" t="str">
        <f>VLOOKUP(A2815,rawdatas!A:C,3,FALSE)</f>
        <v>D78</v>
      </c>
      <c r="C2815" s="20" t="s">
        <v>9388</v>
      </c>
    </row>
    <row r="2816" spans="1:3" x14ac:dyDescent="0.25">
      <c r="A2816" s="20">
        <v>109892541</v>
      </c>
      <c r="B2816" s="20" t="str">
        <f>VLOOKUP(A2816,rawdatas!A:C,3,FALSE)</f>
        <v>D79</v>
      </c>
      <c r="C2816" s="20" t="s">
        <v>9389</v>
      </c>
    </row>
    <row r="2817" spans="1:3" x14ac:dyDescent="0.25">
      <c r="A2817" s="20">
        <v>109892541</v>
      </c>
      <c r="B2817" s="20" t="str">
        <f>VLOOKUP(A2817,rawdatas!A:C,3,FALSE)</f>
        <v>D79</v>
      </c>
      <c r="C2817" s="20" t="s">
        <v>9390</v>
      </c>
    </row>
    <row r="2818" spans="1:3" x14ac:dyDescent="0.25">
      <c r="A2818" s="20">
        <v>109892541</v>
      </c>
      <c r="B2818" s="20" t="str">
        <f>VLOOKUP(A2818,rawdatas!A:C,3,FALSE)</f>
        <v>D79</v>
      </c>
      <c r="C2818" s="20" t="s">
        <v>9391</v>
      </c>
    </row>
    <row r="2819" spans="1:3" x14ac:dyDescent="0.25">
      <c r="A2819" s="20">
        <v>109892541</v>
      </c>
      <c r="B2819" s="20" t="str">
        <f>VLOOKUP(A2819,rawdatas!A:C,3,FALSE)</f>
        <v>D79</v>
      </c>
      <c r="C2819" s="20" t="s">
        <v>9392</v>
      </c>
    </row>
    <row r="2820" spans="1:3" x14ac:dyDescent="0.25">
      <c r="A2820" s="20">
        <v>109892541</v>
      </c>
      <c r="B2820" s="20" t="str">
        <f>VLOOKUP(A2820,rawdatas!A:C,3,FALSE)</f>
        <v>D79</v>
      </c>
      <c r="C2820" s="20" t="s">
        <v>9393</v>
      </c>
    </row>
    <row r="2821" spans="1:3" x14ac:dyDescent="0.25">
      <c r="A2821" s="20">
        <v>109892541</v>
      </c>
      <c r="B2821" s="20" t="str">
        <f>VLOOKUP(A2821,rawdatas!A:C,3,FALSE)</f>
        <v>D79</v>
      </c>
      <c r="C2821" s="20" t="s">
        <v>9394</v>
      </c>
    </row>
    <row r="2822" spans="1:3" x14ac:dyDescent="0.25">
      <c r="A2822" s="20">
        <v>109892541</v>
      </c>
      <c r="B2822" s="20" t="str">
        <f>VLOOKUP(A2822,rawdatas!A:C,3,FALSE)</f>
        <v>D79</v>
      </c>
      <c r="C2822" s="20" t="s">
        <v>9395</v>
      </c>
    </row>
    <row r="2823" spans="1:3" x14ac:dyDescent="0.25">
      <c r="A2823" s="20">
        <v>109892541</v>
      </c>
      <c r="B2823" s="20" t="str">
        <f>VLOOKUP(A2823,rawdatas!A:C,3,FALSE)</f>
        <v>D79</v>
      </c>
      <c r="C2823" s="20" t="s">
        <v>9396</v>
      </c>
    </row>
    <row r="2824" spans="1:3" x14ac:dyDescent="0.25">
      <c r="A2824" s="20">
        <v>601149860</v>
      </c>
      <c r="B2824" s="20" t="str">
        <f>VLOOKUP(A2824,rawdatas!A:C,3,FALSE)</f>
        <v>D80</v>
      </c>
      <c r="C2824" s="20" t="s">
        <v>9397</v>
      </c>
    </row>
    <row r="2825" spans="1:3" x14ac:dyDescent="0.25">
      <c r="A2825" s="20">
        <v>601149860</v>
      </c>
      <c r="B2825" s="20" t="str">
        <f>VLOOKUP(A2825,rawdatas!A:C,3,FALSE)</f>
        <v>D80</v>
      </c>
      <c r="C2825" s="20" t="s">
        <v>9398</v>
      </c>
    </row>
    <row r="2826" spans="1:3" x14ac:dyDescent="0.25">
      <c r="A2826" s="20">
        <v>601149860</v>
      </c>
      <c r="B2826" s="20" t="str">
        <f>VLOOKUP(A2826,rawdatas!A:C,3,FALSE)</f>
        <v>D80</v>
      </c>
      <c r="C2826" s="20" t="s">
        <v>9399</v>
      </c>
    </row>
    <row r="2827" spans="1:3" x14ac:dyDescent="0.25">
      <c r="A2827" s="20">
        <v>601149860</v>
      </c>
      <c r="B2827" s="20" t="str">
        <f>VLOOKUP(A2827,rawdatas!A:C,3,FALSE)</f>
        <v>D80</v>
      </c>
      <c r="C2827" s="20" t="s">
        <v>9400</v>
      </c>
    </row>
    <row r="2828" spans="1:3" x14ac:dyDescent="0.25">
      <c r="A2828" s="20">
        <v>601149860</v>
      </c>
      <c r="B2828" s="20" t="str">
        <f>VLOOKUP(A2828,rawdatas!A:C,3,FALSE)</f>
        <v>D80</v>
      </c>
      <c r="C2828" s="20" t="s">
        <v>9401</v>
      </c>
    </row>
    <row r="2829" spans="1:3" x14ac:dyDescent="0.25">
      <c r="A2829" s="20">
        <v>601149860</v>
      </c>
      <c r="B2829" s="20" t="str">
        <f>VLOOKUP(A2829,rawdatas!A:C,3,FALSE)</f>
        <v>D80</v>
      </c>
      <c r="C2829" s="20" t="s">
        <v>9402</v>
      </c>
    </row>
    <row r="2830" spans="1:3" x14ac:dyDescent="0.25">
      <c r="A2830" s="20">
        <v>601149860</v>
      </c>
      <c r="B2830" s="20" t="str">
        <f>VLOOKUP(A2830,rawdatas!A:C,3,FALSE)</f>
        <v>D80</v>
      </c>
      <c r="C2830" s="20" t="s">
        <v>9403</v>
      </c>
    </row>
    <row r="2831" spans="1:3" x14ac:dyDescent="0.25">
      <c r="A2831" s="20">
        <v>601149860</v>
      </c>
      <c r="B2831" s="20" t="str">
        <f>VLOOKUP(A2831,rawdatas!A:C,3,FALSE)</f>
        <v>D80</v>
      </c>
      <c r="C2831" s="20" t="s">
        <v>9404</v>
      </c>
    </row>
    <row r="2832" spans="1:3" x14ac:dyDescent="0.25">
      <c r="A2832" s="20">
        <v>601149860</v>
      </c>
      <c r="B2832" s="20" t="str">
        <f>VLOOKUP(A2832,rawdatas!A:C,3,FALSE)</f>
        <v>D80</v>
      </c>
      <c r="C2832" s="20" t="s">
        <v>9405</v>
      </c>
    </row>
    <row r="2833" spans="1:3" x14ac:dyDescent="0.25">
      <c r="A2833" s="20">
        <v>601149860</v>
      </c>
      <c r="B2833" s="20" t="str">
        <f>VLOOKUP(A2833,rawdatas!A:C,3,FALSE)</f>
        <v>D80</v>
      </c>
      <c r="C2833" s="20" t="s">
        <v>9406</v>
      </c>
    </row>
    <row r="2834" spans="1:3" x14ac:dyDescent="0.25">
      <c r="A2834" s="20">
        <v>601149860</v>
      </c>
      <c r="B2834" s="20" t="str">
        <f>VLOOKUP(A2834,rawdatas!A:C,3,FALSE)</f>
        <v>D80</v>
      </c>
      <c r="C2834" s="20" t="s">
        <v>9407</v>
      </c>
    </row>
    <row r="2835" spans="1:3" x14ac:dyDescent="0.25">
      <c r="A2835" s="20">
        <v>601149860</v>
      </c>
      <c r="B2835" s="20" t="str">
        <f>VLOOKUP(A2835,rawdatas!A:C,3,FALSE)</f>
        <v>D80</v>
      </c>
      <c r="C2835" s="20" t="s">
        <v>9408</v>
      </c>
    </row>
    <row r="2836" spans="1:3" x14ac:dyDescent="0.25">
      <c r="A2836" s="20">
        <v>601149860</v>
      </c>
      <c r="B2836" s="20" t="str">
        <f>VLOOKUP(A2836,rawdatas!A:C,3,FALSE)</f>
        <v>D80</v>
      </c>
      <c r="C2836" s="20" t="s">
        <v>9409</v>
      </c>
    </row>
    <row r="2837" spans="1:3" x14ac:dyDescent="0.25">
      <c r="A2837" s="20">
        <v>601149860</v>
      </c>
      <c r="B2837" s="20" t="str">
        <f>VLOOKUP(A2837,rawdatas!A:C,3,FALSE)</f>
        <v>D80</v>
      </c>
      <c r="C2837" s="20" t="s">
        <v>9410</v>
      </c>
    </row>
    <row r="2838" spans="1:3" x14ac:dyDescent="0.25">
      <c r="A2838" s="20">
        <v>601149860</v>
      </c>
      <c r="B2838" s="20" t="str">
        <f>VLOOKUP(A2838,rawdatas!A:C,3,FALSE)</f>
        <v>D80</v>
      </c>
      <c r="C2838" s="20" t="s">
        <v>9411</v>
      </c>
    </row>
    <row r="2839" spans="1:3" x14ac:dyDescent="0.25">
      <c r="A2839" s="20">
        <v>601149860</v>
      </c>
      <c r="B2839" s="20" t="str">
        <f>VLOOKUP(A2839,rawdatas!A:C,3,FALSE)</f>
        <v>D80</v>
      </c>
      <c r="C2839" s="20" t="s">
        <v>9412</v>
      </c>
    </row>
    <row r="2840" spans="1:3" x14ac:dyDescent="0.25">
      <c r="A2840" s="20">
        <v>601149860</v>
      </c>
      <c r="B2840" s="20" t="str">
        <f>VLOOKUP(A2840,rawdatas!A:C,3,FALSE)</f>
        <v>D80</v>
      </c>
      <c r="C2840" s="20" t="s">
        <v>9413</v>
      </c>
    </row>
    <row r="2841" spans="1:3" x14ac:dyDescent="0.25">
      <c r="A2841" s="20">
        <v>296001294</v>
      </c>
      <c r="B2841" s="20" t="str">
        <f>VLOOKUP(A2841,rawdatas!A:C,3,FALSE)</f>
        <v>D81</v>
      </c>
      <c r="C2841" s="20" t="s">
        <v>9414</v>
      </c>
    </row>
    <row r="2842" spans="1:3" x14ac:dyDescent="0.25">
      <c r="A2842" s="20">
        <v>296001294</v>
      </c>
      <c r="B2842" s="20" t="str">
        <f>VLOOKUP(A2842,rawdatas!A:C,3,FALSE)</f>
        <v>D81</v>
      </c>
      <c r="C2842" s="20" t="s">
        <v>9415</v>
      </c>
    </row>
    <row r="2843" spans="1:3" x14ac:dyDescent="0.25">
      <c r="A2843" s="20">
        <v>296001294</v>
      </c>
      <c r="B2843" s="20" t="str">
        <f>VLOOKUP(A2843,rawdatas!A:C,3,FALSE)</f>
        <v>D81</v>
      </c>
      <c r="C2843" s="20" t="s">
        <v>9416</v>
      </c>
    </row>
    <row r="2844" spans="1:3" x14ac:dyDescent="0.25">
      <c r="A2844" s="20">
        <v>296001294</v>
      </c>
      <c r="B2844" s="20" t="str">
        <f>VLOOKUP(A2844,rawdatas!A:C,3,FALSE)</f>
        <v>D81</v>
      </c>
      <c r="C2844" s="20" t="s">
        <v>9417</v>
      </c>
    </row>
    <row r="2845" spans="1:3" x14ac:dyDescent="0.25">
      <c r="A2845" s="20">
        <v>296001294</v>
      </c>
      <c r="B2845" s="20" t="str">
        <f>VLOOKUP(A2845,rawdatas!A:C,3,FALSE)</f>
        <v>D81</v>
      </c>
      <c r="C2845" s="20" t="s">
        <v>9418</v>
      </c>
    </row>
    <row r="2846" spans="1:3" x14ac:dyDescent="0.25">
      <c r="A2846" s="20">
        <v>296001294</v>
      </c>
      <c r="B2846" s="20" t="str">
        <f>VLOOKUP(A2846,rawdatas!A:C,3,FALSE)</f>
        <v>D81</v>
      </c>
      <c r="C2846" s="20" t="s">
        <v>9419</v>
      </c>
    </row>
    <row r="2847" spans="1:3" x14ac:dyDescent="0.25">
      <c r="A2847" s="20">
        <v>296001294</v>
      </c>
      <c r="B2847" s="20" t="str">
        <f>VLOOKUP(A2847,rawdatas!A:C,3,FALSE)</f>
        <v>D81</v>
      </c>
      <c r="C2847" s="20" t="s">
        <v>9420</v>
      </c>
    </row>
    <row r="2848" spans="1:3" x14ac:dyDescent="0.25">
      <c r="A2848" s="20">
        <v>296001294</v>
      </c>
      <c r="B2848" s="20" t="str">
        <f>VLOOKUP(A2848,rawdatas!A:C,3,FALSE)</f>
        <v>D81</v>
      </c>
      <c r="C2848" s="20" t="s">
        <v>9421</v>
      </c>
    </row>
    <row r="2849" spans="1:3" x14ac:dyDescent="0.25">
      <c r="A2849" s="20">
        <v>296001294</v>
      </c>
      <c r="B2849" s="20" t="str">
        <f>VLOOKUP(A2849,rawdatas!A:C,3,FALSE)</f>
        <v>D81</v>
      </c>
      <c r="C2849" s="20" t="s">
        <v>9422</v>
      </c>
    </row>
    <row r="2850" spans="1:3" x14ac:dyDescent="0.25">
      <c r="A2850" s="20">
        <v>296001294</v>
      </c>
      <c r="B2850" s="20" t="str">
        <f>VLOOKUP(A2850,rawdatas!A:C,3,FALSE)</f>
        <v>D81</v>
      </c>
      <c r="C2850" s="20" t="s">
        <v>9423</v>
      </c>
    </row>
    <row r="2851" spans="1:3" x14ac:dyDescent="0.25">
      <c r="A2851" s="20">
        <v>296001294</v>
      </c>
      <c r="B2851" s="20" t="str">
        <f>VLOOKUP(A2851,rawdatas!A:C,3,FALSE)</f>
        <v>D81</v>
      </c>
      <c r="C2851" s="20" t="s">
        <v>9424</v>
      </c>
    </row>
    <row r="2852" spans="1:3" x14ac:dyDescent="0.25">
      <c r="A2852" s="20">
        <v>296001294</v>
      </c>
      <c r="B2852" s="20" t="str">
        <f>VLOOKUP(A2852,rawdatas!A:C,3,FALSE)</f>
        <v>D81</v>
      </c>
      <c r="C2852" s="20" t="s">
        <v>9425</v>
      </c>
    </row>
    <row r="2853" spans="1:3" x14ac:dyDescent="0.25">
      <c r="A2853" s="20">
        <v>296001294</v>
      </c>
      <c r="B2853" s="20" t="str">
        <f>VLOOKUP(A2853,rawdatas!A:C,3,FALSE)</f>
        <v>D81</v>
      </c>
      <c r="C2853" s="20" t="s">
        <v>9426</v>
      </c>
    </row>
    <row r="2854" spans="1:3" x14ac:dyDescent="0.25">
      <c r="A2854" s="20">
        <v>296001294</v>
      </c>
      <c r="B2854" s="20" t="str">
        <f>VLOOKUP(A2854,rawdatas!A:C,3,FALSE)</f>
        <v>D81</v>
      </c>
      <c r="C2854" s="20" t="s">
        <v>9427</v>
      </c>
    </row>
    <row r="2855" spans="1:3" x14ac:dyDescent="0.25">
      <c r="A2855" s="20">
        <v>296001294</v>
      </c>
      <c r="B2855" s="20" t="str">
        <f>VLOOKUP(A2855,rawdatas!A:C,3,FALSE)</f>
        <v>D81</v>
      </c>
      <c r="C2855" s="20" t="s">
        <v>9428</v>
      </c>
    </row>
    <row r="2856" spans="1:3" x14ac:dyDescent="0.25">
      <c r="A2856" s="20">
        <v>296001294</v>
      </c>
      <c r="B2856" s="20" t="str">
        <f>VLOOKUP(A2856,rawdatas!A:C,3,FALSE)</f>
        <v>D81</v>
      </c>
      <c r="C2856" s="20" t="s">
        <v>9429</v>
      </c>
    </row>
    <row r="2857" spans="1:3" x14ac:dyDescent="0.25">
      <c r="A2857" s="20">
        <v>296001294</v>
      </c>
      <c r="B2857" s="20" t="str">
        <f>VLOOKUP(A2857,rawdatas!A:C,3,FALSE)</f>
        <v>D81</v>
      </c>
      <c r="C2857" s="20" t="s">
        <v>9430</v>
      </c>
    </row>
    <row r="2858" spans="1:3" x14ac:dyDescent="0.25">
      <c r="A2858" s="20">
        <v>296001294</v>
      </c>
      <c r="B2858" s="20" t="str">
        <f>VLOOKUP(A2858,rawdatas!A:C,3,FALSE)</f>
        <v>D81</v>
      </c>
      <c r="C2858" s="20" t="s">
        <v>9431</v>
      </c>
    </row>
    <row r="2859" spans="1:3" x14ac:dyDescent="0.25">
      <c r="A2859" s="20">
        <v>296001294</v>
      </c>
      <c r="B2859" s="20" t="str">
        <f>VLOOKUP(A2859,rawdatas!A:C,3,FALSE)</f>
        <v>D81</v>
      </c>
      <c r="C2859" s="20" t="s">
        <v>9432</v>
      </c>
    </row>
    <row r="2860" spans="1:3" x14ac:dyDescent="0.25">
      <c r="A2860" s="20">
        <v>296001294</v>
      </c>
      <c r="B2860" s="20" t="str">
        <f>VLOOKUP(A2860,rawdatas!A:C,3,FALSE)</f>
        <v>D81</v>
      </c>
      <c r="C2860" s="20" t="s">
        <v>9433</v>
      </c>
    </row>
    <row r="2861" spans="1:3" x14ac:dyDescent="0.25">
      <c r="A2861" s="20">
        <v>296001294</v>
      </c>
      <c r="B2861" s="20" t="str">
        <f>VLOOKUP(A2861,rawdatas!A:C,3,FALSE)</f>
        <v>D81</v>
      </c>
      <c r="C2861" s="20" t="s">
        <v>9434</v>
      </c>
    </row>
    <row r="2862" spans="1:3" x14ac:dyDescent="0.25">
      <c r="A2862" s="20">
        <v>296001294</v>
      </c>
      <c r="B2862" s="20" t="str">
        <f>VLOOKUP(A2862,rawdatas!A:C,3,FALSE)</f>
        <v>D81</v>
      </c>
      <c r="C2862" s="20" t="s">
        <v>9435</v>
      </c>
    </row>
    <row r="2863" spans="1:3" x14ac:dyDescent="0.25">
      <c r="A2863" s="20">
        <v>296001294</v>
      </c>
      <c r="B2863" s="20" t="str">
        <f>VLOOKUP(A2863,rawdatas!A:C,3,FALSE)</f>
        <v>D81</v>
      </c>
      <c r="C2863" s="20" t="s">
        <v>9436</v>
      </c>
    </row>
    <row r="2864" spans="1:3" x14ac:dyDescent="0.25">
      <c r="A2864" s="20">
        <v>296001294</v>
      </c>
      <c r="B2864" s="20" t="str">
        <f>VLOOKUP(A2864,rawdatas!A:C,3,FALSE)</f>
        <v>D81</v>
      </c>
      <c r="C2864" s="20" t="s">
        <v>9437</v>
      </c>
    </row>
    <row r="2865" spans="1:3" x14ac:dyDescent="0.25">
      <c r="A2865" s="20">
        <v>296001294</v>
      </c>
      <c r="B2865" s="20" t="str">
        <f>VLOOKUP(A2865,rawdatas!A:C,3,FALSE)</f>
        <v>D81</v>
      </c>
      <c r="C2865" s="20" t="s">
        <v>9438</v>
      </c>
    </row>
    <row r="2866" spans="1:3" x14ac:dyDescent="0.25">
      <c r="A2866" s="20">
        <v>296001294</v>
      </c>
      <c r="B2866" s="20" t="str">
        <f>VLOOKUP(A2866,rawdatas!A:C,3,FALSE)</f>
        <v>D81</v>
      </c>
      <c r="C2866" s="20" t="s">
        <v>9439</v>
      </c>
    </row>
    <row r="2867" spans="1:3" x14ac:dyDescent="0.25">
      <c r="A2867" s="20">
        <v>296001294</v>
      </c>
      <c r="B2867" s="20" t="str">
        <f>VLOOKUP(A2867,rawdatas!A:C,3,FALSE)</f>
        <v>D81</v>
      </c>
      <c r="C2867" s="20" t="s">
        <v>9440</v>
      </c>
    </row>
    <row r="2868" spans="1:3" x14ac:dyDescent="0.25">
      <c r="A2868" s="20">
        <v>296001294</v>
      </c>
      <c r="B2868" s="20" t="str">
        <f>VLOOKUP(A2868,rawdatas!A:C,3,FALSE)</f>
        <v>D81</v>
      </c>
      <c r="C2868" s="20" t="s">
        <v>9441</v>
      </c>
    </row>
    <row r="2869" spans="1:3" x14ac:dyDescent="0.25">
      <c r="A2869" s="20">
        <v>296001294</v>
      </c>
      <c r="B2869" s="20" t="str">
        <f>VLOOKUP(A2869,rawdatas!A:C,3,FALSE)</f>
        <v>D81</v>
      </c>
      <c r="C2869" s="20" t="s">
        <v>9442</v>
      </c>
    </row>
    <row r="2870" spans="1:3" x14ac:dyDescent="0.25">
      <c r="A2870" s="20">
        <v>296001294</v>
      </c>
      <c r="B2870" s="20" t="str">
        <f>VLOOKUP(A2870,rawdatas!A:C,3,FALSE)</f>
        <v>D81</v>
      </c>
      <c r="C2870" s="20" t="s">
        <v>9443</v>
      </c>
    </row>
    <row r="2871" spans="1:3" x14ac:dyDescent="0.25">
      <c r="A2871" s="20">
        <v>296001294</v>
      </c>
      <c r="B2871" s="20" t="str">
        <f>VLOOKUP(A2871,rawdatas!A:C,3,FALSE)</f>
        <v>D81</v>
      </c>
      <c r="C2871" s="20" t="s">
        <v>9444</v>
      </c>
    </row>
    <row r="2872" spans="1:3" x14ac:dyDescent="0.25">
      <c r="A2872" s="20">
        <v>296001294</v>
      </c>
      <c r="B2872" s="20" t="str">
        <f>VLOOKUP(A2872,rawdatas!A:C,3,FALSE)</f>
        <v>D81</v>
      </c>
      <c r="C2872" s="20" t="s">
        <v>9445</v>
      </c>
    </row>
    <row r="2873" spans="1:3" x14ac:dyDescent="0.25">
      <c r="A2873" s="20">
        <v>296001294</v>
      </c>
      <c r="B2873" s="20" t="str">
        <f>VLOOKUP(A2873,rawdatas!A:C,3,FALSE)</f>
        <v>D81</v>
      </c>
      <c r="C2873" s="20" t="s">
        <v>9446</v>
      </c>
    </row>
    <row r="2874" spans="1:3" x14ac:dyDescent="0.25">
      <c r="A2874" s="20">
        <v>296001294</v>
      </c>
      <c r="B2874" s="20" t="str">
        <f>VLOOKUP(A2874,rawdatas!A:C,3,FALSE)</f>
        <v>D81</v>
      </c>
      <c r="C2874" s="20" t="s">
        <v>9447</v>
      </c>
    </row>
    <row r="2875" spans="1:3" x14ac:dyDescent="0.25">
      <c r="A2875" s="20">
        <v>296001294</v>
      </c>
      <c r="B2875" s="20" t="str">
        <f>VLOOKUP(A2875,rawdatas!A:C,3,FALSE)</f>
        <v>D81</v>
      </c>
      <c r="C2875" s="20" t="s">
        <v>9448</v>
      </c>
    </row>
    <row r="2876" spans="1:3" x14ac:dyDescent="0.25">
      <c r="A2876" s="20">
        <v>296001294</v>
      </c>
      <c r="B2876" s="20" t="str">
        <f>VLOOKUP(A2876,rawdatas!A:C,3,FALSE)</f>
        <v>D81</v>
      </c>
      <c r="C2876" s="20" t="s">
        <v>9449</v>
      </c>
    </row>
    <row r="2877" spans="1:3" x14ac:dyDescent="0.25">
      <c r="A2877" s="20">
        <v>296001294</v>
      </c>
      <c r="B2877" s="20" t="str">
        <f>VLOOKUP(A2877,rawdatas!A:C,3,FALSE)</f>
        <v>D81</v>
      </c>
      <c r="C2877" s="20" t="s">
        <v>9450</v>
      </c>
    </row>
    <row r="2878" spans="1:3" x14ac:dyDescent="0.25">
      <c r="A2878" s="20">
        <v>296001294</v>
      </c>
      <c r="B2878" s="20" t="str">
        <f>VLOOKUP(A2878,rawdatas!A:C,3,FALSE)</f>
        <v>D81</v>
      </c>
      <c r="C2878" s="20" t="s">
        <v>9451</v>
      </c>
    </row>
    <row r="2879" spans="1:3" x14ac:dyDescent="0.25">
      <c r="A2879" s="20">
        <v>296001294</v>
      </c>
      <c r="B2879" s="20" t="str">
        <f>VLOOKUP(A2879,rawdatas!A:C,3,FALSE)</f>
        <v>D81</v>
      </c>
      <c r="C2879" s="20" t="s">
        <v>9452</v>
      </c>
    </row>
    <row r="2880" spans="1:3" x14ac:dyDescent="0.25">
      <c r="A2880" s="20">
        <v>296001294</v>
      </c>
      <c r="B2880" s="20" t="str">
        <f>VLOOKUP(A2880,rawdatas!A:C,3,FALSE)</f>
        <v>D81</v>
      </c>
      <c r="C2880" s="20" t="s">
        <v>9453</v>
      </c>
    </row>
    <row r="2881" spans="1:3" x14ac:dyDescent="0.25">
      <c r="A2881" s="20">
        <v>296001294</v>
      </c>
      <c r="B2881" s="20" t="str">
        <f>VLOOKUP(A2881,rawdatas!A:C,3,FALSE)</f>
        <v>D81</v>
      </c>
      <c r="C2881" s="20" t="s">
        <v>9454</v>
      </c>
    </row>
    <row r="2882" spans="1:3" x14ac:dyDescent="0.25">
      <c r="A2882" s="20">
        <v>296001294</v>
      </c>
      <c r="B2882" s="20" t="str">
        <f>VLOOKUP(A2882,rawdatas!A:C,3,FALSE)</f>
        <v>D81</v>
      </c>
      <c r="C2882" s="20" t="s">
        <v>9455</v>
      </c>
    </row>
    <row r="2883" spans="1:3" x14ac:dyDescent="0.25">
      <c r="A2883" s="20">
        <v>296001294</v>
      </c>
      <c r="B2883" s="20" t="str">
        <f>VLOOKUP(A2883,rawdatas!A:C,3,FALSE)</f>
        <v>D81</v>
      </c>
      <c r="C2883" s="20" t="s">
        <v>9456</v>
      </c>
    </row>
    <row r="2884" spans="1:3" x14ac:dyDescent="0.25">
      <c r="A2884" s="20">
        <v>296001294</v>
      </c>
      <c r="B2884" s="20" t="str">
        <f>VLOOKUP(A2884,rawdatas!A:C,3,FALSE)</f>
        <v>D81</v>
      </c>
      <c r="C2884" s="20" t="s">
        <v>9457</v>
      </c>
    </row>
    <row r="2885" spans="1:3" x14ac:dyDescent="0.25">
      <c r="A2885" s="20">
        <v>296001294</v>
      </c>
      <c r="B2885" s="20" t="str">
        <f>VLOOKUP(A2885,rawdatas!A:C,3,FALSE)</f>
        <v>D81</v>
      </c>
      <c r="C2885" s="20" t="s">
        <v>9458</v>
      </c>
    </row>
    <row r="2886" spans="1:3" x14ac:dyDescent="0.25">
      <c r="A2886" s="20">
        <v>296001294</v>
      </c>
      <c r="B2886" s="20" t="str">
        <f>VLOOKUP(A2886,rawdatas!A:C,3,FALSE)</f>
        <v>D81</v>
      </c>
      <c r="C2886" s="20" t="s">
        <v>9459</v>
      </c>
    </row>
    <row r="2887" spans="1:3" x14ac:dyDescent="0.25">
      <c r="A2887" s="20">
        <v>296001294</v>
      </c>
      <c r="B2887" s="20" t="str">
        <f>VLOOKUP(A2887,rawdatas!A:C,3,FALSE)</f>
        <v>D81</v>
      </c>
      <c r="C2887" s="20" t="s">
        <v>9460</v>
      </c>
    </row>
    <row r="2888" spans="1:3" x14ac:dyDescent="0.25">
      <c r="A2888" s="20">
        <v>296001294</v>
      </c>
      <c r="B2888" s="20" t="str">
        <f>VLOOKUP(A2888,rawdatas!A:C,3,FALSE)</f>
        <v>D81</v>
      </c>
      <c r="C2888" s="20" t="s">
        <v>9461</v>
      </c>
    </row>
    <row r="2889" spans="1:3" x14ac:dyDescent="0.25">
      <c r="A2889" s="20">
        <v>296001294</v>
      </c>
      <c r="B2889" s="20" t="str">
        <f>VLOOKUP(A2889,rawdatas!A:C,3,FALSE)</f>
        <v>D81</v>
      </c>
      <c r="C2889" s="20" t="s">
        <v>9462</v>
      </c>
    </row>
    <row r="2890" spans="1:3" x14ac:dyDescent="0.25">
      <c r="A2890" s="20">
        <v>296001294</v>
      </c>
      <c r="B2890" s="20" t="str">
        <f>VLOOKUP(A2890,rawdatas!A:C,3,FALSE)</f>
        <v>D81</v>
      </c>
      <c r="C2890" s="20" t="s">
        <v>9463</v>
      </c>
    </row>
    <row r="2891" spans="1:3" x14ac:dyDescent="0.25">
      <c r="A2891" s="20">
        <v>296001294</v>
      </c>
      <c r="B2891" s="20" t="str">
        <f>VLOOKUP(A2891,rawdatas!A:C,3,FALSE)</f>
        <v>D81</v>
      </c>
      <c r="C2891" s="20" t="s">
        <v>9464</v>
      </c>
    </row>
    <row r="2892" spans="1:3" x14ac:dyDescent="0.25">
      <c r="A2892" s="20">
        <v>296001294</v>
      </c>
      <c r="B2892" s="20" t="str">
        <f>VLOOKUP(A2892,rawdatas!A:C,3,FALSE)</f>
        <v>D81</v>
      </c>
      <c r="C2892" s="20" t="s">
        <v>9465</v>
      </c>
    </row>
    <row r="2893" spans="1:3" x14ac:dyDescent="0.25">
      <c r="A2893" s="20">
        <v>296001294</v>
      </c>
      <c r="B2893" s="20" t="str">
        <f>VLOOKUP(A2893,rawdatas!A:C,3,FALSE)</f>
        <v>D81</v>
      </c>
      <c r="C2893" s="20" t="s">
        <v>9466</v>
      </c>
    </row>
    <row r="2894" spans="1:3" x14ac:dyDescent="0.25">
      <c r="A2894" s="20">
        <v>296001294</v>
      </c>
      <c r="B2894" s="20" t="str">
        <f>VLOOKUP(A2894,rawdatas!A:C,3,FALSE)</f>
        <v>D81</v>
      </c>
      <c r="C2894" s="20" t="s">
        <v>9467</v>
      </c>
    </row>
    <row r="2895" spans="1:3" x14ac:dyDescent="0.25">
      <c r="A2895" s="20">
        <v>296001294</v>
      </c>
      <c r="B2895" s="20" t="str">
        <f>VLOOKUP(A2895,rawdatas!A:C,3,FALSE)</f>
        <v>D81</v>
      </c>
      <c r="C2895" s="20" t="s">
        <v>9468</v>
      </c>
    </row>
    <row r="2896" spans="1:3" x14ac:dyDescent="0.25">
      <c r="A2896" s="20">
        <v>296001294</v>
      </c>
      <c r="B2896" s="20" t="str">
        <f>VLOOKUP(A2896,rawdatas!A:C,3,FALSE)</f>
        <v>D81</v>
      </c>
      <c r="C2896" s="20" t="s">
        <v>9469</v>
      </c>
    </row>
    <row r="2897" spans="1:3" x14ac:dyDescent="0.25">
      <c r="A2897" s="20">
        <v>296001294</v>
      </c>
      <c r="B2897" s="20" t="str">
        <f>VLOOKUP(A2897,rawdatas!A:C,3,FALSE)</f>
        <v>D81</v>
      </c>
      <c r="C2897" s="20" t="s">
        <v>9470</v>
      </c>
    </row>
    <row r="2898" spans="1:3" x14ac:dyDescent="0.25">
      <c r="A2898" s="20">
        <v>296001294</v>
      </c>
      <c r="B2898" s="20" t="str">
        <f>VLOOKUP(A2898,rawdatas!A:C,3,FALSE)</f>
        <v>D81</v>
      </c>
      <c r="C2898" s="20" t="s">
        <v>9471</v>
      </c>
    </row>
    <row r="2899" spans="1:3" x14ac:dyDescent="0.25">
      <c r="A2899" s="20">
        <v>296001294</v>
      </c>
      <c r="B2899" s="20" t="str">
        <f>VLOOKUP(A2899,rawdatas!A:C,3,FALSE)</f>
        <v>D81</v>
      </c>
      <c r="C2899" s="20" t="s">
        <v>9472</v>
      </c>
    </row>
    <row r="2900" spans="1:3" x14ac:dyDescent="0.25">
      <c r="A2900" s="20">
        <v>296001294</v>
      </c>
      <c r="B2900" s="20" t="str">
        <f>VLOOKUP(A2900,rawdatas!A:C,3,FALSE)</f>
        <v>D81</v>
      </c>
      <c r="C2900" s="20" t="s">
        <v>9473</v>
      </c>
    </row>
    <row r="2901" spans="1:3" x14ac:dyDescent="0.25">
      <c r="A2901" s="20">
        <v>296001294</v>
      </c>
      <c r="B2901" s="20" t="str">
        <f>VLOOKUP(A2901,rawdatas!A:C,3,FALSE)</f>
        <v>D81</v>
      </c>
      <c r="C2901" s="20" t="s">
        <v>9474</v>
      </c>
    </row>
    <row r="2902" spans="1:3" x14ac:dyDescent="0.25">
      <c r="A2902" s="20">
        <v>296001294</v>
      </c>
      <c r="B2902" s="20" t="str">
        <f>VLOOKUP(A2902,rawdatas!A:C,3,FALSE)</f>
        <v>D81</v>
      </c>
      <c r="C2902" s="20" t="s">
        <v>9475</v>
      </c>
    </row>
    <row r="2903" spans="1:3" x14ac:dyDescent="0.25">
      <c r="A2903" s="20">
        <v>296001294</v>
      </c>
      <c r="B2903" s="20" t="str">
        <f>VLOOKUP(A2903,rawdatas!A:C,3,FALSE)</f>
        <v>D81</v>
      </c>
      <c r="C2903" s="20" t="s">
        <v>9476</v>
      </c>
    </row>
    <row r="2904" spans="1:3" x14ac:dyDescent="0.25">
      <c r="A2904" s="20">
        <v>296001294</v>
      </c>
      <c r="B2904" s="20" t="str">
        <f>VLOOKUP(A2904,rawdatas!A:C,3,FALSE)</f>
        <v>D81</v>
      </c>
      <c r="C2904" s="20" t="s">
        <v>9477</v>
      </c>
    </row>
    <row r="2905" spans="1:3" x14ac:dyDescent="0.25">
      <c r="A2905" s="20">
        <v>296001294</v>
      </c>
      <c r="B2905" s="20" t="str">
        <f>VLOOKUP(A2905,rawdatas!A:C,3,FALSE)</f>
        <v>D81</v>
      </c>
      <c r="C2905" s="20" t="s">
        <v>9478</v>
      </c>
    </row>
    <row r="2906" spans="1:3" x14ac:dyDescent="0.25">
      <c r="A2906" s="20">
        <v>296001294</v>
      </c>
      <c r="B2906" s="20" t="str">
        <f>VLOOKUP(A2906,rawdatas!A:C,3,FALSE)</f>
        <v>D81</v>
      </c>
      <c r="C2906" s="20" t="s">
        <v>9479</v>
      </c>
    </row>
    <row r="2907" spans="1:3" x14ac:dyDescent="0.25">
      <c r="A2907" s="20">
        <v>296001294</v>
      </c>
      <c r="B2907" s="20" t="str">
        <f>VLOOKUP(A2907,rawdatas!A:C,3,FALSE)</f>
        <v>D81</v>
      </c>
      <c r="C2907" s="20" t="s">
        <v>9480</v>
      </c>
    </row>
    <row r="2908" spans="1:3" x14ac:dyDescent="0.25">
      <c r="A2908" s="20">
        <v>296001294</v>
      </c>
      <c r="B2908" s="20" t="str">
        <f>VLOOKUP(A2908,rawdatas!A:C,3,FALSE)</f>
        <v>D81</v>
      </c>
      <c r="C2908" s="20" t="s">
        <v>9481</v>
      </c>
    </row>
    <row r="2909" spans="1:3" x14ac:dyDescent="0.25">
      <c r="A2909" s="20">
        <v>296001294</v>
      </c>
      <c r="B2909" s="20" t="str">
        <f>VLOOKUP(A2909,rawdatas!A:C,3,FALSE)</f>
        <v>D81</v>
      </c>
      <c r="C2909" s="20" t="s">
        <v>9482</v>
      </c>
    </row>
    <row r="2910" spans="1:3" x14ac:dyDescent="0.25">
      <c r="A2910" s="20">
        <v>296001294</v>
      </c>
      <c r="B2910" s="20" t="str">
        <f>VLOOKUP(A2910,rawdatas!A:C,3,FALSE)</f>
        <v>D81</v>
      </c>
      <c r="C2910" s="20" t="s">
        <v>9483</v>
      </c>
    </row>
    <row r="2911" spans="1:3" x14ac:dyDescent="0.25">
      <c r="A2911" s="20">
        <v>296001294</v>
      </c>
      <c r="B2911" s="20" t="str">
        <f>VLOOKUP(A2911,rawdatas!A:C,3,FALSE)</f>
        <v>D81</v>
      </c>
      <c r="C2911" s="20" t="s">
        <v>9484</v>
      </c>
    </row>
    <row r="2912" spans="1:3" x14ac:dyDescent="0.25">
      <c r="A2912" s="20">
        <v>296001294</v>
      </c>
      <c r="B2912" s="20" t="str">
        <f>VLOOKUP(A2912,rawdatas!A:C,3,FALSE)</f>
        <v>D81</v>
      </c>
      <c r="C2912" s="20" t="s">
        <v>9485</v>
      </c>
    </row>
    <row r="2913" spans="1:3" x14ac:dyDescent="0.25">
      <c r="A2913" s="20">
        <v>296001294</v>
      </c>
      <c r="B2913" s="20" t="str">
        <f>VLOOKUP(A2913,rawdatas!A:C,3,FALSE)</f>
        <v>D81</v>
      </c>
      <c r="C2913" s="20" t="s">
        <v>9486</v>
      </c>
    </row>
    <row r="2914" spans="1:3" x14ac:dyDescent="0.25">
      <c r="A2914" s="20">
        <v>296001294</v>
      </c>
      <c r="B2914" s="20" t="str">
        <f>VLOOKUP(A2914,rawdatas!A:C,3,FALSE)</f>
        <v>D81</v>
      </c>
      <c r="C2914" s="20" t="s">
        <v>9487</v>
      </c>
    </row>
    <row r="2915" spans="1:3" x14ac:dyDescent="0.25">
      <c r="A2915" s="20">
        <v>296001294</v>
      </c>
      <c r="B2915" s="20" t="str">
        <f>VLOOKUP(A2915,rawdatas!A:C,3,FALSE)</f>
        <v>D81</v>
      </c>
      <c r="C2915" s="20" t="s">
        <v>9488</v>
      </c>
    </row>
    <row r="2916" spans="1:3" x14ac:dyDescent="0.25">
      <c r="A2916" s="20">
        <v>296001294</v>
      </c>
      <c r="B2916" s="20" t="str">
        <f>VLOOKUP(A2916,rawdatas!A:C,3,FALSE)</f>
        <v>D81</v>
      </c>
      <c r="C2916" s="20" t="s">
        <v>9489</v>
      </c>
    </row>
    <row r="2917" spans="1:3" x14ac:dyDescent="0.25">
      <c r="A2917" s="20">
        <v>296001294</v>
      </c>
      <c r="B2917" s="20" t="str">
        <f>VLOOKUP(A2917,rawdatas!A:C,3,FALSE)</f>
        <v>D81</v>
      </c>
      <c r="C2917" s="20" t="s">
        <v>9490</v>
      </c>
    </row>
    <row r="2918" spans="1:3" x14ac:dyDescent="0.25">
      <c r="A2918" s="20">
        <v>296001294</v>
      </c>
      <c r="B2918" s="20" t="str">
        <f>VLOOKUP(A2918,rawdatas!A:C,3,FALSE)</f>
        <v>D81</v>
      </c>
      <c r="C2918" s="20" t="s">
        <v>9491</v>
      </c>
    </row>
    <row r="2919" spans="1:3" x14ac:dyDescent="0.25">
      <c r="A2919" s="20">
        <v>296001294</v>
      </c>
      <c r="B2919" s="20" t="str">
        <f>VLOOKUP(A2919,rawdatas!A:C,3,FALSE)</f>
        <v>D81</v>
      </c>
      <c r="C2919" s="20" t="s">
        <v>9492</v>
      </c>
    </row>
    <row r="2920" spans="1:3" x14ac:dyDescent="0.25">
      <c r="A2920" s="20">
        <v>296001294</v>
      </c>
      <c r="B2920" s="20" t="str">
        <f>VLOOKUP(A2920,rawdatas!A:C,3,FALSE)</f>
        <v>D81</v>
      </c>
      <c r="C2920" s="20" t="s">
        <v>9493</v>
      </c>
    </row>
    <row r="2921" spans="1:3" x14ac:dyDescent="0.25">
      <c r="A2921" s="20">
        <v>296001294</v>
      </c>
      <c r="B2921" s="20" t="str">
        <f>VLOOKUP(A2921,rawdatas!A:C,3,FALSE)</f>
        <v>D81</v>
      </c>
      <c r="C2921" s="20" t="s">
        <v>9494</v>
      </c>
    </row>
    <row r="2922" spans="1:3" x14ac:dyDescent="0.25">
      <c r="A2922" s="20">
        <v>296001294</v>
      </c>
      <c r="B2922" s="20" t="str">
        <f>VLOOKUP(A2922,rawdatas!A:C,3,FALSE)</f>
        <v>D81</v>
      </c>
      <c r="C2922" s="20" t="s">
        <v>9495</v>
      </c>
    </row>
    <row r="2923" spans="1:3" x14ac:dyDescent="0.25">
      <c r="A2923" s="20">
        <v>296001294</v>
      </c>
      <c r="B2923" s="20" t="str">
        <f>VLOOKUP(A2923,rawdatas!A:C,3,FALSE)</f>
        <v>D81</v>
      </c>
      <c r="C2923" s="20" t="s">
        <v>9496</v>
      </c>
    </row>
    <row r="2924" spans="1:3" x14ac:dyDescent="0.25">
      <c r="A2924" s="20">
        <v>296001294</v>
      </c>
      <c r="B2924" s="20" t="str">
        <f>VLOOKUP(A2924,rawdatas!A:C,3,FALSE)</f>
        <v>D81</v>
      </c>
      <c r="C2924" s="20" t="s">
        <v>9497</v>
      </c>
    </row>
    <row r="2925" spans="1:3" x14ac:dyDescent="0.25">
      <c r="A2925" s="20">
        <v>296001294</v>
      </c>
      <c r="B2925" s="20" t="str">
        <f>VLOOKUP(A2925,rawdatas!A:C,3,FALSE)</f>
        <v>D81</v>
      </c>
      <c r="C2925" s="20" t="s">
        <v>9498</v>
      </c>
    </row>
    <row r="2926" spans="1:3" x14ac:dyDescent="0.25">
      <c r="A2926" s="20">
        <v>296001294</v>
      </c>
      <c r="B2926" s="20" t="str">
        <f>VLOOKUP(A2926,rawdatas!A:C,3,FALSE)</f>
        <v>D81</v>
      </c>
      <c r="C2926" s="20" t="s">
        <v>9499</v>
      </c>
    </row>
    <row r="2927" spans="1:3" x14ac:dyDescent="0.25">
      <c r="A2927" s="20">
        <v>281872958</v>
      </c>
      <c r="B2927" s="20" t="str">
        <f>VLOOKUP(A2927,rawdatas!A:C,3,FALSE)</f>
        <v>D82</v>
      </c>
      <c r="C2927" s="20" t="s">
        <v>9500</v>
      </c>
    </row>
    <row r="2928" spans="1:3" x14ac:dyDescent="0.25">
      <c r="A2928" s="20">
        <v>281872958</v>
      </c>
      <c r="B2928" s="20" t="str">
        <f>VLOOKUP(A2928,rawdatas!A:C,3,FALSE)</f>
        <v>D82</v>
      </c>
      <c r="C2928" s="20" t="s">
        <v>9501</v>
      </c>
    </row>
    <row r="2929" spans="1:3" x14ac:dyDescent="0.25">
      <c r="A2929" s="20">
        <v>281872958</v>
      </c>
      <c r="B2929" s="20" t="str">
        <f>VLOOKUP(A2929,rawdatas!A:C,3,FALSE)</f>
        <v>D82</v>
      </c>
      <c r="C2929" s="20" t="s">
        <v>9502</v>
      </c>
    </row>
    <row r="2930" spans="1:3" x14ac:dyDescent="0.25">
      <c r="A2930" s="20">
        <v>281872958</v>
      </c>
      <c r="B2930" s="20" t="str">
        <f>VLOOKUP(A2930,rawdatas!A:C,3,FALSE)</f>
        <v>D82</v>
      </c>
      <c r="C2930" s="20" t="s">
        <v>9503</v>
      </c>
    </row>
    <row r="2931" spans="1:3" x14ac:dyDescent="0.25">
      <c r="A2931" s="20">
        <v>281872958</v>
      </c>
      <c r="B2931" s="20" t="str">
        <f>VLOOKUP(A2931,rawdatas!A:C,3,FALSE)</f>
        <v>D82</v>
      </c>
      <c r="C2931" s="20" t="s">
        <v>9504</v>
      </c>
    </row>
    <row r="2932" spans="1:3" x14ac:dyDescent="0.25">
      <c r="A2932" s="20">
        <v>281872958</v>
      </c>
      <c r="B2932" s="20" t="str">
        <f>VLOOKUP(A2932,rawdatas!A:C,3,FALSE)</f>
        <v>D82</v>
      </c>
      <c r="C2932" s="20" t="s">
        <v>9505</v>
      </c>
    </row>
    <row r="2933" spans="1:3" x14ac:dyDescent="0.25">
      <c r="A2933" s="20">
        <v>281872958</v>
      </c>
      <c r="B2933" s="20" t="str">
        <f>VLOOKUP(A2933,rawdatas!A:C,3,FALSE)</f>
        <v>D82</v>
      </c>
      <c r="C2933" s="20" t="s">
        <v>9506</v>
      </c>
    </row>
    <row r="2934" spans="1:3" x14ac:dyDescent="0.25">
      <c r="A2934" s="20">
        <v>281872958</v>
      </c>
      <c r="B2934" s="20" t="str">
        <f>VLOOKUP(A2934,rawdatas!A:C,3,FALSE)</f>
        <v>D82</v>
      </c>
      <c r="C2934" s="20" t="s">
        <v>9507</v>
      </c>
    </row>
    <row r="2935" spans="1:3" x14ac:dyDescent="0.25">
      <c r="A2935" s="20">
        <v>281872958</v>
      </c>
      <c r="B2935" s="20" t="str">
        <f>VLOOKUP(A2935,rawdatas!A:C,3,FALSE)</f>
        <v>D82</v>
      </c>
      <c r="C2935" s="20" t="s">
        <v>9508</v>
      </c>
    </row>
    <row r="2936" spans="1:3" x14ac:dyDescent="0.25">
      <c r="A2936" s="20">
        <v>281872958</v>
      </c>
      <c r="B2936" s="20" t="str">
        <f>VLOOKUP(A2936,rawdatas!A:C,3,FALSE)</f>
        <v>D82</v>
      </c>
      <c r="C2936" s="20" t="s">
        <v>9509</v>
      </c>
    </row>
    <row r="2937" spans="1:3" x14ac:dyDescent="0.25">
      <c r="A2937" s="20">
        <v>281872958</v>
      </c>
      <c r="B2937" s="20" t="str">
        <f>VLOOKUP(A2937,rawdatas!A:C,3,FALSE)</f>
        <v>D82</v>
      </c>
      <c r="C2937" s="20" t="s">
        <v>9510</v>
      </c>
    </row>
    <row r="2938" spans="1:3" x14ac:dyDescent="0.25">
      <c r="A2938" s="20">
        <v>281872958</v>
      </c>
      <c r="B2938" s="20" t="str">
        <f>VLOOKUP(A2938,rawdatas!A:C,3,FALSE)</f>
        <v>D82</v>
      </c>
      <c r="C2938" s="20" t="s">
        <v>9511</v>
      </c>
    </row>
    <row r="2939" spans="1:3" x14ac:dyDescent="0.25">
      <c r="A2939" s="20">
        <v>281872958</v>
      </c>
      <c r="B2939" s="20" t="str">
        <f>VLOOKUP(A2939,rawdatas!A:C,3,FALSE)</f>
        <v>D82</v>
      </c>
      <c r="C2939" s="20" t="s">
        <v>9512</v>
      </c>
    </row>
    <row r="2940" spans="1:3" x14ac:dyDescent="0.25">
      <c r="A2940" s="20">
        <v>281872958</v>
      </c>
      <c r="B2940" s="20" t="str">
        <f>VLOOKUP(A2940,rawdatas!A:C,3,FALSE)</f>
        <v>D82</v>
      </c>
      <c r="C2940" s="20" t="s">
        <v>9513</v>
      </c>
    </row>
    <row r="2941" spans="1:3" x14ac:dyDescent="0.25">
      <c r="A2941" s="20">
        <v>281872958</v>
      </c>
      <c r="B2941" s="20" t="str">
        <f>VLOOKUP(A2941,rawdatas!A:C,3,FALSE)</f>
        <v>D82</v>
      </c>
      <c r="C2941" s="20" t="s">
        <v>9514</v>
      </c>
    </row>
    <row r="2942" spans="1:3" x14ac:dyDescent="0.25">
      <c r="A2942" s="20">
        <v>281872958</v>
      </c>
      <c r="B2942" s="20" t="str">
        <f>VLOOKUP(A2942,rawdatas!A:C,3,FALSE)</f>
        <v>D82</v>
      </c>
      <c r="C2942" s="20" t="s">
        <v>9515</v>
      </c>
    </row>
    <row r="2943" spans="1:3" x14ac:dyDescent="0.25">
      <c r="A2943" s="20">
        <v>281872958</v>
      </c>
      <c r="B2943" s="20" t="str">
        <f>VLOOKUP(A2943,rawdatas!A:C,3,FALSE)</f>
        <v>D82</v>
      </c>
      <c r="C2943" s="20" t="s">
        <v>9516</v>
      </c>
    </row>
    <row r="2944" spans="1:3" x14ac:dyDescent="0.25">
      <c r="A2944" s="20">
        <v>281872958</v>
      </c>
      <c r="B2944" s="20" t="str">
        <f>VLOOKUP(A2944,rawdatas!A:C,3,FALSE)</f>
        <v>D82</v>
      </c>
      <c r="C2944" s="20" t="s">
        <v>9517</v>
      </c>
    </row>
    <row r="2945" spans="1:3" x14ac:dyDescent="0.25">
      <c r="A2945" s="20">
        <v>281872958</v>
      </c>
      <c r="B2945" s="20" t="str">
        <f>VLOOKUP(A2945,rawdatas!A:C,3,FALSE)</f>
        <v>D82</v>
      </c>
      <c r="C2945" s="20" t="s">
        <v>9518</v>
      </c>
    </row>
    <row r="2946" spans="1:3" x14ac:dyDescent="0.25">
      <c r="A2946" s="20">
        <v>281872958</v>
      </c>
      <c r="B2946" s="20" t="str">
        <f>VLOOKUP(A2946,rawdatas!A:C,3,FALSE)</f>
        <v>D82</v>
      </c>
      <c r="C2946" s="20" t="s">
        <v>9519</v>
      </c>
    </row>
    <row r="2947" spans="1:3" x14ac:dyDescent="0.25">
      <c r="A2947" s="20">
        <v>281872958</v>
      </c>
      <c r="B2947" s="20" t="str">
        <f>VLOOKUP(A2947,rawdatas!A:C,3,FALSE)</f>
        <v>D82</v>
      </c>
      <c r="C2947" s="20" t="s">
        <v>9520</v>
      </c>
    </row>
    <row r="2948" spans="1:3" x14ac:dyDescent="0.25">
      <c r="A2948" s="20">
        <v>281872958</v>
      </c>
      <c r="B2948" s="20" t="str">
        <f>VLOOKUP(A2948,rawdatas!A:C,3,FALSE)</f>
        <v>D82</v>
      </c>
      <c r="C2948" s="20" t="s">
        <v>9521</v>
      </c>
    </row>
    <row r="2949" spans="1:3" x14ac:dyDescent="0.25">
      <c r="A2949" s="20">
        <v>281872958</v>
      </c>
      <c r="B2949" s="20" t="str">
        <f>VLOOKUP(A2949,rawdatas!A:C,3,FALSE)</f>
        <v>D82</v>
      </c>
      <c r="C2949" s="20" t="s">
        <v>9522</v>
      </c>
    </row>
    <row r="2950" spans="1:3" x14ac:dyDescent="0.25">
      <c r="A2950" s="20">
        <v>281872958</v>
      </c>
      <c r="B2950" s="20" t="str">
        <f>VLOOKUP(A2950,rawdatas!A:C,3,FALSE)</f>
        <v>D82</v>
      </c>
      <c r="C2950" s="20" t="s">
        <v>9523</v>
      </c>
    </row>
    <row r="2951" spans="1:3" x14ac:dyDescent="0.25">
      <c r="A2951" s="20">
        <v>281872958</v>
      </c>
      <c r="B2951" s="20" t="str">
        <f>VLOOKUP(A2951,rawdatas!A:C,3,FALSE)</f>
        <v>D82</v>
      </c>
      <c r="C2951" s="20" t="s">
        <v>9524</v>
      </c>
    </row>
    <row r="2952" spans="1:3" x14ac:dyDescent="0.25">
      <c r="A2952" s="20">
        <v>281872958</v>
      </c>
      <c r="B2952" s="20" t="str">
        <f>VLOOKUP(A2952,rawdatas!A:C,3,FALSE)</f>
        <v>D82</v>
      </c>
      <c r="C2952" s="20" t="s">
        <v>9525</v>
      </c>
    </row>
    <row r="2953" spans="1:3" x14ac:dyDescent="0.25">
      <c r="A2953" s="20">
        <v>281872958</v>
      </c>
      <c r="B2953" s="20" t="str">
        <f>VLOOKUP(A2953,rawdatas!A:C,3,FALSE)</f>
        <v>D82</v>
      </c>
      <c r="C2953" s="20" t="s">
        <v>9526</v>
      </c>
    </row>
    <row r="2954" spans="1:3" x14ac:dyDescent="0.25">
      <c r="A2954" s="20">
        <v>281872958</v>
      </c>
      <c r="B2954" s="20" t="str">
        <f>VLOOKUP(A2954,rawdatas!A:C,3,FALSE)</f>
        <v>D82</v>
      </c>
      <c r="C2954" s="20" t="s">
        <v>9527</v>
      </c>
    </row>
    <row r="2955" spans="1:3" x14ac:dyDescent="0.25">
      <c r="A2955" s="20">
        <v>281872958</v>
      </c>
      <c r="B2955" s="20" t="str">
        <f>VLOOKUP(A2955,rawdatas!A:C,3,FALSE)</f>
        <v>D82</v>
      </c>
      <c r="C2955" s="20" t="s">
        <v>9528</v>
      </c>
    </row>
    <row r="2956" spans="1:3" x14ac:dyDescent="0.25">
      <c r="A2956" s="20">
        <v>281872958</v>
      </c>
      <c r="B2956" s="20" t="str">
        <f>VLOOKUP(A2956,rawdatas!A:C,3,FALSE)</f>
        <v>D82</v>
      </c>
      <c r="C2956" s="20" t="s">
        <v>9529</v>
      </c>
    </row>
    <row r="2957" spans="1:3" x14ac:dyDescent="0.25">
      <c r="A2957" s="20">
        <v>281872958</v>
      </c>
      <c r="B2957" s="20" t="str">
        <f>VLOOKUP(A2957,rawdatas!A:C,3,FALSE)</f>
        <v>D82</v>
      </c>
      <c r="C2957" s="20" t="s">
        <v>9530</v>
      </c>
    </row>
    <row r="2958" spans="1:3" x14ac:dyDescent="0.25">
      <c r="A2958" s="20">
        <v>281872958</v>
      </c>
      <c r="B2958" s="20" t="str">
        <f>VLOOKUP(A2958,rawdatas!A:C,3,FALSE)</f>
        <v>D82</v>
      </c>
      <c r="C2958" s="20" t="s">
        <v>9531</v>
      </c>
    </row>
    <row r="2959" spans="1:3" x14ac:dyDescent="0.25">
      <c r="A2959" s="20">
        <v>281872958</v>
      </c>
      <c r="B2959" s="20" t="str">
        <f>VLOOKUP(A2959,rawdatas!A:C,3,FALSE)</f>
        <v>D82</v>
      </c>
      <c r="C2959" s="20" t="s">
        <v>9532</v>
      </c>
    </row>
    <row r="2960" spans="1:3" x14ac:dyDescent="0.25">
      <c r="A2960" s="20">
        <v>281872958</v>
      </c>
      <c r="B2960" s="20" t="str">
        <f>VLOOKUP(A2960,rawdatas!A:C,3,FALSE)</f>
        <v>D82</v>
      </c>
      <c r="C2960" s="20" t="s">
        <v>9533</v>
      </c>
    </row>
    <row r="2961" spans="1:3" x14ac:dyDescent="0.25">
      <c r="A2961" s="20">
        <v>281872958</v>
      </c>
      <c r="B2961" s="20" t="str">
        <f>VLOOKUP(A2961,rawdatas!A:C,3,FALSE)</f>
        <v>D82</v>
      </c>
      <c r="C2961" s="20" t="s">
        <v>9534</v>
      </c>
    </row>
    <row r="2962" spans="1:3" x14ac:dyDescent="0.25">
      <c r="A2962" s="20">
        <v>281872958</v>
      </c>
      <c r="B2962" s="20" t="str">
        <f>VLOOKUP(A2962,rawdatas!A:C,3,FALSE)</f>
        <v>D82</v>
      </c>
      <c r="C2962" s="20" t="s">
        <v>9535</v>
      </c>
    </row>
    <row r="2963" spans="1:3" x14ac:dyDescent="0.25">
      <c r="A2963" s="20">
        <v>281872958</v>
      </c>
      <c r="B2963" s="20" t="str">
        <f>VLOOKUP(A2963,rawdatas!A:C,3,FALSE)</f>
        <v>D82</v>
      </c>
      <c r="C2963" s="20" t="s">
        <v>9536</v>
      </c>
    </row>
    <row r="2964" spans="1:3" x14ac:dyDescent="0.25">
      <c r="A2964" s="20">
        <v>281872958</v>
      </c>
      <c r="B2964" s="20" t="str">
        <f>VLOOKUP(A2964,rawdatas!A:C,3,FALSE)</f>
        <v>D82</v>
      </c>
      <c r="C2964" s="20" t="s">
        <v>9537</v>
      </c>
    </row>
    <row r="2965" spans="1:3" x14ac:dyDescent="0.25">
      <c r="A2965" s="20">
        <v>281872958</v>
      </c>
      <c r="B2965" s="20" t="str">
        <f>VLOOKUP(A2965,rawdatas!A:C,3,FALSE)</f>
        <v>D82</v>
      </c>
      <c r="C2965" s="20" t="s">
        <v>9538</v>
      </c>
    </row>
    <row r="2966" spans="1:3" x14ac:dyDescent="0.25">
      <c r="A2966" s="20">
        <v>281872958</v>
      </c>
      <c r="B2966" s="20" t="str">
        <f>VLOOKUP(A2966,rawdatas!A:C,3,FALSE)</f>
        <v>D82</v>
      </c>
      <c r="C2966" s="20" t="s">
        <v>9539</v>
      </c>
    </row>
    <row r="2967" spans="1:3" x14ac:dyDescent="0.25">
      <c r="A2967" s="20">
        <v>281872958</v>
      </c>
      <c r="B2967" s="20" t="str">
        <f>VLOOKUP(A2967,rawdatas!A:C,3,FALSE)</f>
        <v>D82</v>
      </c>
      <c r="C2967" s="20" t="s">
        <v>9540</v>
      </c>
    </row>
    <row r="2968" spans="1:3" x14ac:dyDescent="0.25">
      <c r="A2968" s="20">
        <v>281872958</v>
      </c>
      <c r="B2968" s="20" t="str">
        <f>VLOOKUP(A2968,rawdatas!A:C,3,FALSE)</f>
        <v>D82</v>
      </c>
      <c r="C2968" s="20" t="s">
        <v>9541</v>
      </c>
    </row>
    <row r="2969" spans="1:3" x14ac:dyDescent="0.25">
      <c r="A2969" s="20">
        <v>281872958</v>
      </c>
      <c r="B2969" s="20" t="str">
        <f>VLOOKUP(A2969,rawdatas!A:C,3,FALSE)</f>
        <v>D82</v>
      </c>
      <c r="C2969" s="20" t="s">
        <v>9542</v>
      </c>
    </row>
    <row r="2970" spans="1:3" x14ac:dyDescent="0.25">
      <c r="A2970" s="20">
        <v>281872958</v>
      </c>
      <c r="B2970" s="20" t="str">
        <f>VLOOKUP(A2970,rawdatas!A:C,3,FALSE)</f>
        <v>D82</v>
      </c>
      <c r="C2970" s="20" t="s">
        <v>9543</v>
      </c>
    </row>
    <row r="2971" spans="1:3" x14ac:dyDescent="0.25">
      <c r="A2971" s="20">
        <v>281872958</v>
      </c>
      <c r="B2971" s="20" t="str">
        <f>VLOOKUP(A2971,rawdatas!A:C,3,FALSE)</f>
        <v>D82</v>
      </c>
      <c r="C2971" s="20" t="s">
        <v>9544</v>
      </c>
    </row>
    <row r="2972" spans="1:3" x14ac:dyDescent="0.25">
      <c r="A2972" s="20">
        <v>281872958</v>
      </c>
      <c r="B2972" s="20" t="str">
        <f>VLOOKUP(A2972,rawdatas!A:C,3,FALSE)</f>
        <v>D82</v>
      </c>
      <c r="C2972" s="20" t="s">
        <v>9545</v>
      </c>
    </row>
    <row r="2973" spans="1:3" x14ac:dyDescent="0.25">
      <c r="A2973" s="20">
        <v>281872958</v>
      </c>
      <c r="B2973" s="20" t="str">
        <f>VLOOKUP(A2973,rawdatas!A:C,3,FALSE)</f>
        <v>D82</v>
      </c>
      <c r="C2973" s="20" t="s">
        <v>9546</v>
      </c>
    </row>
    <row r="2974" spans="1:3" x14ac:dyDescent="0.25">
      <c r="A2974" s="20">
        <v>281872958</v>
      </c>
      <c r="B2974" s="20" t="str">
        <f>VLOOKUP(A2974,rawdatas!A:C,3,FALSE)</f>
        <v>D82</v>
      </c>
      <c r="C2974" s="20" t="s">
        <v>9547</v>
      </c>
    </row>
    <row r="2975" spans="1:3" x14ac:dyDescent="0.25">
      <c r="A2975" s="20">
        <v>281872958</v>
      </c>
      <c r="B2975" s="20" t="str">
        <f>VLOOKUP(A2975,rawdatas!A:C,3,FALSE)</f>
        <v>D82</v>
      </c>
      <c r="C2975" s="20" t="s">
        <v>9548</v>
      </c>
    </row>
    <row r="2976" spans="1:3" x14ac:dyDescent="0.25">
      <c r="A2976" s="20">
        <v>281872958</v>
      </c>
      <c r="B2976" s="20" t="str">
        <f>VLOOKUP(A2976,rawdatas!A:C,3,FALSE)</f>
        <v>D82</v>
      </c>
      <c r="C2976" s="20" t="s">
        <v>9549</v>
      </c>
    </row>
    <row r="2977" spans="1:3" x14ac:dyDescent="0.25">
      <c r="A2977" s="20">
        <v>281872958</v>
      </c>
      <c r="B2977" s="20" t="str">
        <f>VLOOKUP(A2977,rawdatas!A:C,3,FALSE)</f>
        <v>D82</v>
      </c>
      <c r="C2977" s="20" t="s">
        <v>9550</v>
      </c>
    </row>
    <row r="2978" spans="1:3" x14ac:dyDescent="0.25">
      <c r="A2978" s="20">
        <v>281872958</v>
      </c>
      <c r="B2978" s="20" t="str">
        <f>VLOOKUP(A2978,rawdatas!A:C,3,FALSE)</f>
        <v>D82</v>
      </c>
      <c r="C2978" s="20" t="s">
        <v>9551</v>
      </c>
    </row>
    <row r="2979" spans="1:3" x14ac:dyDescent="0.25">
      <c r="A2979" s="20">
        <v>281872958</v>
      </c>
      <c r="B2979" s="20" t="str">
        <f>VLOOKUP(A2979,rawdatas!A:C,3,FALSE)</f>
        <v>D82</v>
      </c>
      <c r="C2979" s="20" t="s">
        <v>9552</v>
      </c>
    </row>
    <row r="2980" spans="1:3" x14ac:dyDescent="0.25">
      <c r="A2980" s="20">
        <v>281872958</v>
      </c>
      <c r="B2980" s="20" t="str">
        <f>VLOOKUP(A2980,rawdatas!A:C,3,FALSE)</f>
        <v>D82</v>
      </c>
      <c r="C2980" s="20" t="s">
        <v>9553</v>
      </c>
    </row>
    <row r="2981" spans="1:3" x14ac:dyDescent="0.25">
      <c r="A2981" s="20">
        <v>281872958</v>
      </c>
      <c r="B2981" s="20" t="str">
        <f>VLOOKUP(A2981,rawdatas!A:C,3,FALSE)</f>
        <v>D82</v>
      </c>
      <c r="C2981" s="20" t="s">
        <v>9554</v>
      </c>
    </row>
    <row r="2982" spans="1:3" x14ac:dyDescent="0.25">
      <c r="A2982" s="20">
        <v>281872958</v>
      </c>
      <c r="B2982" s="20" t="str">
        <f>VLOOKUP(A2982,rawdatas!A:C,3,FALSE)</f>
        <v>D82</v>
      </c>
      <c r="C2982" s="20" t="s">
        <v>9555</v>
      </c>
    </row>
    <row r="2983" spans="1:3" x14ac:dyDescent="0.25">
      <c r="A2983" s="20">
        <v>281872958</v>
      </c>
      <c r="B2983" s="20" t="str">
        <f>VLOOKUP(A2983,rawdatas!A:C,3,FALSE)</f>
        <v>D82</v>
      </c>
      <c r="C2983" s="20" t="s">
        <v>9556</v>
      </c>
    </row>
    <row r="2984" spans="1:3" x14ac:dyDescent="0.25">
      <c r="A2984" s="20">
        <v>281872958</v>
      </c>
      <c r="B2984" s="20" t="str">
        <f>VLOOKUP(A2984,rawdatas!A:C,3,FALSE)</f>
        <v>D82</v>
      </c>
      <c r="C2984" s="20" t="s">
        <v>9557</v>
      </c>
    </row>
    <row r="2985" spans="1:3" x14ac:dyDescent="0.25">
      <c r="A2985" s="20">
        <v>281872958</v>
      </c>
      <c r="B2985" s="20" t="str">
        <f>VLOOKUP(A2985,rawdatas!A:C,3,FALSE)</f>
        <v>D82</v>
      </c>
      <c r="C2985" s="20" t="s">
        <v>9558</v>
      </c>
    </row>
    <row r="2986" spans="1:3" x14ac:dyDescent="0.25">
      <c r="A2986" s="20">
        <v>281872958</v>
      </c>
      <c r="B2986" s="20" t="str">
        <f>VLOOKUP(A2986,rawdatas!A:C,3,FALSE)</f>
        <v>D82</v>
      </c>
      <c r="C2986" s="20" t="s">
        <v>9118</v>
      </c>
    </row>
    <row r="2987" spans="1:3" x14ac:dyDescent="0.25">
      <c r="A2987" s="20">
        <v>281872958</v>
      </c>
      <c r="B2987" s="20" t="str">
        <f>VLOOKUP(A2987,rawdatas!A:C,3,FALSE)</f>
        <v>D82</v>
      </c>
      <c r="C2987" s="20" t="s">
        <v>9559</v>
      </c>
    </row>
    <row r="2988" spans="1:3" x14ac:dyDescent="0.25">
      <c r="A2988" s="20">
        <v>281872958</v>
      </c>
      <c r="B2988" s="20" t="str">
        <f>VLOOKUP(A2988,rawdatas!A:C,3,FALSE)</f>
        <v>D82</v>
      </c>
      <c r="C2988" s="20" t="s">
        <v>9560</v>
      </c>
    </row>
    <row r="2989" spans="1:3" x14ac:dyDescent="0.25">
      <c r="A2989" s="20">
        <v>281872958</v>
      </c>
      <c r="B2989" s="20" t="str">
        <f>VLOOKUP(A2989,rawdatas!A:C,3,FALSE)</f>
        <v>D82</v>
      </c>
      <c r="C2989" s="20" t="s">
        <v>9561</v>
      </c>
    </row>
    <row r="2990" spans="1:3" x14ac:dyDescent="0.25">
      <c r="A2990" s="20">
        <v>281872958</v>
      </c>
      <c r="B2990" s="20" t="str">
        <f>VLOOKUP(A2990,rawdatas!A:C,3,FALSE)</f>
        <v>D82</v>
      </c>
      <c r="C2990" s="20" t="s">
        <v>9562</v>
      </c>
    </row>
    <row r="2991" spans="1:3" x14ac:dyDescent="0.25">
      <c r="A2991" s="20">
        <v>281872958</v>
      </c>
      <c r="B2991" s="20" t="str">
        <f>VLOOKUP(A2991,rawdatas!A:C,3,FALSE)</f>
        <v>D82</v>
      </c>
      <c r="C2991" s="20" t="s">
        <v>9563</v>
      </c>
    </row>
    <row r="2992" spans="1:3" x14ac:dyDescent="0.25">
      <c r="A2992" s="20">
        <v>281872958</v>
      </c>
      <c r="B2992" s="20" t="str">
        <f>VLOOKUP(A2992,rawdatas!A:C,3,FALSE)</f>
        <v>D82</v>
      </c>
      <c r="C2992" s="20" t="s">
        <v>9564</v>
      </c>
    </row>
    <row r="2993" spans="1:3" x14ac:dyDescent="0.25">
      <c r="A2993" s="20">
        <v>281872958</v>
      </c>
      <c r="B2993" s="20" t="str">
        <f>VLOOKUP(A2993,rawdatas!A:C,3,FALSE)</f>
        <v>D82</v>
      </c>
      <c r="C2993" s="20" t="s">
        <v>9565</v>
      </c>
    </row>
    <row r="2994" spans="1:3" x14ac:dyDescent="0.25">
      <c r="A2994" s="20">
        <v>281872958</v>
      </c>
      <c r="B2994" s="20" t="str">
        <f>VLOOKUP(A2994,rawdatas!A:C,3,FALSE)</f>
        <v>D82</v>
      </c>
      <c r="C2994" s="20" t="s">
        <v>9566</v>
      </c>
    </row>
    <row r="2995" spans="1:3" x14ac:dyDescent="0.25">
      <c r="A2995" s="20">
        <v>281872958</v>
      </c>
      <c r="B2995" s="20" t="str">
        <f>VLOOKUP(A2995,rawdatas!A:C,3,FALSE)</f>
        <v>D82</v>
      </c>
      <c r="C2995" s="20" t="s">
        <v>9567</v>
      </c>
    </row>
    <row r="2996" spans="1:3" x14ac:dyDescent="0.25">
      <c r="A2996" s="20">
        <v>471521866</v>
      </c>
      <c r="B2996" s="20" t="str">
        <f>VLOOKUP(A2996,rawdatas!A:C,3,FALSE)</f>
        <v>D83</v>
      </c>
      <c r="C2996" s="20" t="s">
        <v>9568</v>
      </c>
    </row>
    <row r="2997" spans="1:3" x14ac:dyDescent="0.25">
      <c r="A2997" s="20">
        <v>471521866</v>
      </c>
      <c r="B2997" s="20" t="str">
        <f>VLOOKUP(A2997,rawdatas!A:C,3,FALSE)</f>
        <v>D83</v>
      </c>
      <c r="C2997" s="20" t="s">
        <v>9569</v>
      </c>
    </row>
    <row r="2998" spans="1:3" x14ac:dyDescent="0.25">
      <c r="A2998" s="20">
        <v>471521866</v>
      </c>
      <c r="B2998" s="20" t="str">
        <f>VLOOKUP(A2998,rawdatas!A:C,3,FALSE)</f>
        <v>D83</v>
      </c>
      <c r="C2998" s="20" t="s">
        <v>9570</v>
      </c>
    </row>
    <row r="2999" spans="1:3" x14ac:dyDescent="0.25">
      <c r="A2999" s="20">
        <v>471521866</v>
      </c>
      <c r="B2999" s="20" t="str">
        <f>VLOOKUP(A2999,rawdatas!A:C,3,FALSE)</f>
        <v>D83</v>
      </c>
      <c r="C2999" s="20" t="s">
        <v>9571</v>
      </c>
    </row>
    <row r="3000" spans="1:3" x14ac:dyDescent="0.25">
      <c r="A3000" s="20">
        <v>471521866</v>
      </c>
      <c r="B3000" s="20" t="str">
        <f>VLOOKUP(A3000,rawdatas!A:C,3,FALSE)</f>
        <v>D83</v>
      </c>
      <c r="C3000" s="20" t="s">
        <v>9572</v>
      </c>
    </row>
    <row r="3001" spans="1:3" x14ac:dyDescent="0.25">
      <c r="A3001" s="20">
        <v>471521866</v>
      </c>
      <c r="B3001" s="20" t="str">
        <f>VLOOKUP(A3001,rawdatas!A:C,3,FALSE)</f>
        <v>D83</v>
      </c>
      <c r="C3001" s="20" t="s">
        <v>9573</v>
      </c>
    </row>
    <row r="3002" spans="1:3" x14ac:dyDescent="0.25">
      <c r="A3002" s="20">
        <v>471521866</v>
      </c>
      <c r="B3002" s="20" t="str">
        <f>VLOOKUP(A3002,rawdatas!A:C,3,FALSE)</f>
        <v>D83</v>
      </c>
      <c r="C3002" s="20" t="s">
        <v>9574</v>
      </c>
    </row>
    <row r="3003" spans="1:3" x14ac:dyDescent="0.25">
      <c r="A3003" s="20">
        <v>471521866</v>
      </c>
      <c r="B3003" s="20" t="str">
        <f>VLOOKUP(A3003,rawdatas!A:C,3,FALSE)</f>
        <v>D83</v>
      </c>
      <c r="C3003" s="20" t="s">
        <v>9575</v>
      </c>
    </row>
    <row r="3004" spans="1:3" x14ac:dyDescent="0.25">
      <c r="A3004" s="20">
        <v>471521866</v>
      </c>
      <c r="B3004" s="20" t="str">
        <f>VLOOKUP(A3004,rawdatas!A:C,3,FALSE)</f>
        <v>D83</v>
      </c>
      <c r="C3004" s="20" t="s">
        <v>9576</v>
      </c>
    </row>
    <row r="3005" spans="1:3" x14ac:dyDescent="0.25">
      <c r="A3005" s="20">
        <v>471521866</v>
      </c>
      <c r="B3005" s="20" t="str">
        <f>VLOOKUP(A3005,rawdatas!A:C,3,FALSE)</f>
        <v>D83</v>
      </c>
      <c r="C3005" s="20" t="s">
        <v>9577</v>
      </c>
    </row>
    <row r="3006" spans="1:3" x14ac:dyDescent="0.25">
      <c r="A3006" s="20">
        <v>471521866</v>
      </c>
      <c r="B3006" s="20" t="str">
        <f>VLOOKUP(A3006,rawdatas!A:C,3,FALSE)</f>
        <v>D83</v>
      </c>
      <c r="C3006" s="20" t="s">
        <v>9578</v>
      </c>
    </row>
    <row r="3007" spans="1:3" x14ac:dyDescent="0.25">
      <c r="A3007" s="20">
        <v>471521866</v>
      </c>
      <c r="B3007" s="20" t="str">
        <f>VLOOKUP(A3007,rawdatas!A:C,3,FALSE)</f>
        <v>D83</v>
      </c>
      <c r="C3007" s="20" t="s">
        <v>9579</v>
      </c>
    </row>
    <row r="3008" spans="1:3" x14ac:dyDescent="0.25">
      <c r="A3008" s="20">
        <v>471521866</v>
      </c>
      <c r="B3008" s="20" t="str">
        <f>VLOOKUP(A3008,rawdatas!A:C,3,FALSE)</f>
        <v>D83</v>
      </c>
      <c r="C3008" s="20" t="s">
        <v>9580</v>
      </c>
    </row>
    <row r="3009" spans="1:3" x14ac:dyDescent="0.25">
      <c r="A3009" s="20">
        <v>471521866</v>
      </c>
      <c r="B3009" s="20" t="str">
        <f>VLOOKUP(A3009,rawdatas!A:C,3,FALSE)</f>
        <v>D83</v>
      </c>
      <c r="C3009" s="20" t="s">
        <v>9581</v>
      </c>
    </row>
    <row r="3010" spans="1:3" x14ac:dyDescent="0.25">
      <c r="A3010" s="20">
        <v>471521866</v>
      </c>
      <c r="B3010" s="20" t="str">
        <f>VLOOKUP(A3010,rawdatas!A:C,3,FALSE)</f>
        <v>D83</v>
      </c>
      <c r="C3010" s="20" t="s">
        <v>9582</v>
      </c>
    </row>
    <row r="3011" spans="1:3" x14ac:dyDescent="0.25">
      <c r="A3011" s="20">
        <v>471521866</v>
      </c>
      <c r="B3011" s="20" t="str">
        <f>VLOOKUP(A3011,rawdatas!A:C,3,FALSE)</f>
        <v>D83</v>
      </c>
      <c r="C3011" s="20" t="s">
        <v>9583</v>
      </c>
    </row>
    <row r="3012" spans="1:3" x14ac:dyDescent="0.25">
      <c r="A3012" s="20">
        <v>471521866</v>
      </c>
      <c r="B3012" s="20" t="str">
        <f>VLOOKUP(A3012,rawdatas!A:C,3,FALSE)</f>
        <v>D83</v>
      </c>
      <c r="C3012" s="20" t="s">
        <v>9584</v>
      </c>
    </row>
    <row r="3013" spans="1:3" x14ac:dyDescent="0.25">
      <c r="A3013" s="20">
        <v>471521866</v>
      </c>
      <c r="B3013" s="20" t="str">
        <f>VLOOKUP(A3013,rawdatas!A:C,3,FALSE)</f>
        <v>D83</v>
      </c>
      <c r="C3013" s="20" t="s">
        <v>9585</v>
      </c>
    </row>
    <row r="3014" spans="1:3" x14ac:dyDescent="0.25">
      <c r="A3014" s="20">
        <v>471521866</v>
      </c>
      <c r="B3014" s="20" t="str">
        <f>VLOOKUP(A3014,rawdatas!A:C,3,FALSE)</f>
        <v>D83</v>
      </c>
      <c r="C3014" s="20" t="s">
        <v>9586</v>
      </c>
    </row>
    <row r="3015" spans="1:3" x14ac:dyDescent="0.25">
      <c r="A3015" s="20">
        <v>471521866</v>
      </c>
      <c r="B3015" s="20" t="str">
        <f>VLOOKUP(A3015,rawdatas!A:C,3,FALSE)</f>
        <v>D83</v>
      </c>
      <c r="C3015" s="20" t="s">
        <v>9587</v>
      </c>
    </row>
    <row r="3016" spans="1:3" x14ac:dyDescent="0.25">
      <c r="A3016" s="20">
        <v>471521866</v>
      </c>
      <c r="B3016" s="20" t="str">
        <f>VLOOKUP(A3016,rawdatas!A:C,3,FALSE)</f>
        <v>D83</v>
      </c>
      <c r="C3016" s="20" t="s">
        <v>9588</v>
      </c>
    </row>
    <row r="3017" spans="1:3" x14ac:dyDescent="0.25">
      <c r="A3017" s="20">
        <v>471521866</v>
      </c>
      <c r="B3017" s="20" t="str">
        <f>VLOOKUP(A3017,rawdatas!A:C,3,FALSE)</f>
        <v>D83</v>
      </c>
      <c r="C3017" s="20" t="s">
        <v>9589</v>
      </c>
    </row>
    <row r="3018" spans="1:3" x14ac:dyDescent="0.25">
      <c r="A3018" s="20">
        <v>471521866</v>
      </c>
      <c r="B3018" s="20" t="str">
        <f>VLOOKUP(A3018,rawdatas!A:C,3,FALSE)</f>
        <v>D83</v>
      </c>
      <c r="C3018" s="20" t="s">
        <v>9590</v>
      </c>
    </row>
    <row r="3019" spans="1:3" x14ac:dyDescent="0.25">
      <c r="A3019" s="20">
        <v>471521866</v>
      </c>
      <c r="B3019" s="20" t="str">
        <f>VLOOKUP(A3019,rawdatas!A:C,3,FALSE)</f>
        <v>D83</v>
      </c>
      <c r="C3019" s="20" t="s">
        <v>9591</v>
      </c>
    </row>
    <row r="3020" spans="1:3" x14ac:dyDescent="0.25">
      <c r="A3020" s="20">
        <v>471521866</v>
      </c>
      <c r="B3020" s="20" t="str">
        <f>VLOOKUP(A3020,rawdatas!A:C,3,FALSE)</f>
        <v>D83</v>
      </c>
      <c r="C3020" s="20" t="s">
        <v>9120</v>
      </c>
    </row>
    <row r="3021" spans="1:3" x14ac:dyDescent="0.25">
      <c r="A3021" s="20">
        <v>471521866</v>
      </c>
      <c r="B3021" s="20" t="str">
        <f>VLOOKUP(A3021,rawdatas!A:C,3,FALSE)</f>
        <v>D83</v>
      </c>
      <c r="C3021" s="20" t="s">
        <v>9592</v>
      </c>
    </row>
    <row r="3022" spans="1:3" x14ac:dyDescent="0.25">
      <c r="A3022" s="20">
        <v>471521866</v>
      </c>
      <c r="B3022" s="20" t="str">
        <f>VLOOKUP(A3022,rawdatas!A:C,3,FALSE)</f>
        <v>D83</v>
      </c>
      <c r="C3022" s="20" t="s">
        <v>9122</v>
      </c>
    </row>
    <row r="3023" spans="1:3" x14ac:dyDescent="0.25">
      <c r="A3023" s="20">
        <v>471521866</v>
      </c>
      <c r="B3023" s="20" t="str">
        <f>VLOOKUP(A3023,rawdatas!A:C,3,FALSE)</f>
        <v>D83</v>
      </c>
      <c r="C3023" s="20" t="s">
        <v>9593</v>
      </c>
    </row>
    <row r="3024" spans="1:3" x14ac:dyDescent="0.25">
      <c r="A3024" s="20">
        <v>471521866</v>
      </c>
      <c r="B3024" s="20" t="str">
        <f>VLOOKUP(A3024,rawdatas!A:C,3,FALSE)</f>
        <v>D83</v>
      </c>
      <c r="C3024" s="20" t="s">
        <v>9594</v>
      </c>
    </row>
    <row r="3025" spans="1:3" x14ac:dyDescent="0.25">
      <c r="A3025" s="20">
        <v>471521866</v>
      </c>
      <c r="B3025" s="20" t="str">
        <f>VLOOKUP(A3025,rawdatas!A:C,3,FALSE)</f>
        <v>D83</v>
      </c>
      <c r="C3025" s="20" t="s">
        <v>9595</v>
      </c>
    </row>
    <row r="3026" spans="1:3" x14ac:dyDescent="0.25">
      <c r="A3026" s="20">
        <v>471521866</v>
      </c>
      <c r="B3026" s="20" t="str">
        <f>VLOOKUP(A3026,rawdatas!A:C,3,FALSE)</f>
        <v>D83</v>
      </c>
      <c r="C3026" s="20" t="s">
        <v>9596</v>
      </c>
    </row>
    <row r="3027" spans="1:3" x14ac:dyDescent="0.25">
      <c r="A3027" s="20">
        <v>9180231</v>
      </c>
      <c r="B3027" s="20" t="str">
        <f>VLOOKUP(A3027,rawdatas!A:C,3,FALSE)</f>
        <v>D84</v>
      </c>
      <c r="C3027" s="20" t="s">
        <v>9597</v>
      </c>
    </row>
    <row r="3028" spans="1:3" x14ac:dyDescent="0.25">
      <c r="A3028" s="20">
        <v>9180231</v>
      </c>
      <c r="B3028" s="20" t="str">
        <f>VLOOKUP(A3028,rawdatas!A:C,3,FALSE)</f>
        <v>D84</v>
      </c>
      <c r="C3028" s="20" t="s">
        <v>9598</v>
      </c>
    </row>
    <row r="3029" spans="1:3" x14ac:dyDescent="0.25">
      <c r="A3029" s="20">
        <v>9180231</v>
      </c>
      <c r="B3029" s="20" t="str">
        <f>VLOOKUP(A3029,rawdatas!A:C,3,FALSE)</f>
        <v>D84</v>
      </c>
      <c r="C3029" s="20" t="s">
        <v>9599</v>
      </c>
    </row>
    <row r="3030" spans="1:3" x14ac:dyDescent="0.25">
      <c r="A3030" s="20">
        <v>9180231</v>
      </c>
      <c r="B3030" s="20" t="str">
        <f>VLOOKUP(A3030,rawdatas!A:C,3,FALSE)</f>
        <v>D84</v>
      </c>
      <c r="C3030" s="20" t="s">
        <v>9600</v>
      </c>
    </row>
    <row r="3031" spans="1:3" x14ac:dyDescent="0.25">
      <c r="A3031" s="20">
        <v>9180231</v>
      </c>
      <c r="B3031" s="20" t="str">
        <f>VLOOKUP(A3031,rawdatas!A:C,3,FALSE)</f>
        <v>D84</v>
      </c>
      <c r="C3031" s="20" t="s">
        <v>9601</v>
      </c>
    </row>
    <row r="3032" spans="1:3" x14ac:dyDescent="0.25">
      <c r="A3032" s="20">
        <v>9180231</v>
      </c>
      <c r="B3032" s="20" t="str">
        <f>VLOOKUP(A3032,rawdatas!A:C,3,FALSE)</f>
        <v>D84</v>
      </c>
      <c r="C3032" s="20" t="s">
        <v>9602</v>
      </c>
    </row>
    <row r="3033" spans="1:3" x14ac:dyDescent="0.25">
      <c r="A3033" s="20">
        <v>9180231</v>
      </c>
      <c r="B3033" s="20" t="str">
        <f>VLOOKUP(A3033,rawdatas!A:C,3,FALSE)</f>
        <v>D84</v>
      </c>
      <c r="C3033" s="20" t="s">
        <v>9603</v>
      </c>
    </row>
    <row r="3034" spans="1:3" x14ac:dyDescent="0.25">
      <c r="A3034" s="20">
        <v>9180231</v>
      </c>
      <c r="B3034" s="20" t="str">
        <f>VLOOKUP(A3034,rawdatas!A:C,3,FALSE)</f>
        <v>D84</v>
      </c>
      <c r="C3034" s="20" t="s">
        <v>9604</v>
      </c>
    </row>
    <row r="3035" spans="1:3" x14ac:dyDescent="0.25">
      <c r="A3035" s="20">
        <v>9180231</v>
      </c>
      <c r="B3035" s="20" t="str">
        <f>VLOOKUP(A3035,rawdatas!A:C,3,FALSE)</f>
        <v>D84</v>
      </c>
      <c r="C3035" s="20" t="s">
        <v>9605</v>
      </c>
    </row>
    <row r="3036" spans="1:3" x14ac:dyDescent="0.25">
      <c r="A3036" s="20">
        <v>9180231</v>
      </c>
      <c r="B3036" s="20" t="str">
        <f>VLOOKUP(A3036,rawdatas!A:C,3,FALSE)</f>
        <v>D84</v>
      </c>
      <c r="C3036" s="20" t="s">
        <v>9606</v>
      </c>
    </row>
    <row r="3037" spans="1:3" x14ac:dyDescent="0.25">
      <c r="A3037" s="20">
        <v>9180231</v>
      </c>
      <c r="B3037" s="20" t="str">
        <f>VLOOKUP(A3037,rawdatas!A:C,3,FALSE)</f>
        <v>D84</v>
      </c>
      <c r="C3037" s="20" t="s">
        <v>9607</v>
      </c>
    </row>
    <row r="3038" spans="1:3" x14ac:dyDescent="0.25">
      <c r="A3038" s="20">
        <v>9180231</v>
      </c>
      <c r="B3038" s="20" t="str">
        <f>VLOOKUP(A3038,rawdatas!A:C,3,FALSE)</f>
        <v>D84</v>
      </c>
      <c r="C3038" s="20" t="s">
        <v>9608</v>
      </c>
    </row>
    <row r="3039" spans="1:3" x14ac:dyDescent="0.25">
      <c r="A3039" s="20">
        <v>9180231</v>
      </c>
      <c r="B3039" s="20" t="str">
        <f>VLOOKUP(A3039,rawdatas!A:C,3,FALSE)</f>
        <v>D84</v>
      </c>
      <c r="C3039" s="20" t="s">
        <v>9609</v>
      </c>
    </row>
    <row r="3040" spans="1:3" x14ac:dyDescent="0.25">
      <c r="A3040" s="20">
        <v>9180231</v>
      </c>
      <c r="B3040" s="20" t="str">
        <f>VLOOKUP(A3040,rawdatas!A:C,3,FALSE)</f>
        <v>D84</v>
      </c>
      <c r="C3040" s="20" t="s">
        <v>9610</v>
      </c>
    </row>
    <row r="3041" spans="1:3" x14ac:dyDescent="0.25">
      <c r="A3041" s="20">
        <v>9180231</v>
      </c>
      <c r="B3041" s="20" t="str">
        <f>VLOOKUP(A3041,rawdatas!A:C,3,FALSE)</f>
        <v>D84</v>
      </c>
      <c r="C3041" s="20" t="s">
        <v>9611</v>
      </c>
    </row>
    <row r="3042" spans="1:3" x14ac:dyDescent="0.25">
      <c r="A3042" s="20">
        <v>9180231</v>
      </c>
      <c r="B3042" s="20" t="str">
        <f>VLOOKUP(A3042,rawdatas!A:C,3,FALSE)</f>
        <v>D84</v>
      </c>
      <c r="C3042" s="20" t="s">
        <v>9612</v>
      </c>
    </row>
    <row r="3043" spans="1:3" x14ac:dyDescent="0.25">
      <c r="A3043" s="20">
        <v>247560392</v>
      </c>
      <c r="B3043" s="20" t="str">
        <f>VLOOKUP(A3043,rawdatas!A:C,3,FALSE)</f>
        <v>D85</v>
      </c>
      <c r="C3043" s="20" t="s">
        <v>9613</v>
      </c>
    </row>
    <row r="3044" spans="1:3" x14ac:dyDescent="0.25">
      <c r="A3044" s="20">
        <v>247560392</v>
      </c>
      <c r="B3044" s="20" t="str">
        <f>VLOOKUP(A3044,rawdatas!A:C,3,FALSE)</f>
        <v>D85</v>
      </c>
      <c r="C3044" s="20" t="s">
        <v>9614</v>
      </c>
    </row>
    <row r="3045" spans="1:3" x14ac:dyDescent="0.25">
      <c r="A3045" s="20">
        <v>247560392</v>
      </c>
      <c r="B3045" s="20" t="str">
        <f>VLOOKUP(A3045,rawdatas!A:C,3,FALSE)</f>
        <v>D85</v>
      </c>
      <c r="C3045" s="20" t="s">
        <v>9615</v>
      </c>
    </row>
    <row r="3046" spans="1:3" x14ac:dyDescent="0.25">
      <c r="A3046" s="20">
        <v>247560392</v>
      </c>
      <c r="B3046" s="20" t="str">
        <f>VLOOKUP(A3046,rawdatas!A:C,3,FALSE)</f>
        <v>D85</v>
      </c>
      <c r="C3046" s="20" t="s">
        <v>9616</v>
      </c>
    </row>
    <row r="3047" spans="1:3" x14ac:dyDescent="0.25">
      <c r="A3047" s="20">
        <v>247560392</v>
      </c>
      <c r="B3047" s="20" t="str">
        <f>VLOOKUP(A3047,rawdatas!A:C,3,FALSE)</f>
        <v>D85</v>
      </c>
      <c r="C3047" s="20" t="s">
        <v>9617</v>
      </c>
    </row>
    <row r="3048" spans="1:3" x14ac:dyDescent="0.25">
      <c r="A3048" s="20">
        <v>247560392</v>
      </c>
      <c r="B3048" s="20" t="str">
        <f>VLOOKUP(A3048,rawdatas!A:C,3,FALSE)</f>
        <v>D85</v>
      </c>
      <c r="C3048" s="20" t="s">
        <v>9618</v>
      </c>
    </row>
    <row r="3049" spans="1:3" x14ac:dyDescent="0.25">
      <c r="A3049" s="20">
        <v>247560392</v>
      </c>
      <c r="B3049" s="20" t="str">
        <f>VLOOKUP(A3049,rawdatas!A:C,3,FALSE)</f>
        <v>D85</v>
      </c>
      <c r="C3049" s="20" t="s">
        <v>9619</v>
      </c>
    </row>
    <row r="3050" spans="1:3" x14ac:dyDescent="0.25">
      <c r="A3050" s="20">
        <v>247560392</v>
      </c>
      <c r="B3050" s="20" t="str">
        <f>VLOOKUP(A3050,rawdatas!A:C,3,FALSE)</f>
        <v>D85</v>
      </c>
      <c r="C3050" s="20" t="s">
        <v>9620</v>
      </c>
    </row>
    <row r="3051" spans="1:3" x14ac:dyDescent="0.25">
      <c r="A3051" s="20">
        <v>247560392</v>
      </c>
      <c r="B3051" s="20" t="str">
        <f>VLOOKUP(A3051,rawdatas!A:C,3,FALSE)</f>
        <v>D85</v>
      </c>
      <c r="C3051" s="20" t="s">
        <v>9621</v>
      </c>
    </row>
    <row r="3052" spans="1:3" x14ac:dyDescent="0.25">
      <c r="A3052" s="20">
        <v>427398188</v>
      </c>
      <c r="B3052" s="20" t="str">
        <f>VLOOKUP(A3052,rawdatas!A:C,3,FALSE)</f>
        <v>D86</v>
      </c>
      <c r="C3052" s="20" t="s">
        <v>9622</v>
      </c>
    </row>
    <row r="3053" spans="1:3" x14ac:dyDescent="0.25">
      <c r="A3053" s="20">
        <v>427398188</v>
      </c>
      <c r="B3053" s="20" t="str">
        <f>VLOOKUP(A3053,rawdatas!A:C,3,FALSE)</f>
        <v>D86</v>
      </c>
      <c r="C3053" s="20" t="s">
        <v>9623</v>
      </c>
    </row>
    <row r="3054" spans="1:3" x14ac:dyDescent="0.25">
      <c r="A3054" s="20">
        <v>427398188</v>
      </c>
      <c r="B3054" s="20" t="str">
        <f>VLOOKUP(A3054,rawdatas!A:C,3,FALSE)</f>
        <v>D86</v>
      </c>
      <c r="C3054" s="20" t="s">
        <v>9624</v>
      </c>
    </row>
    <row r="3055" spans="1:3" x14ac:dyDescent="0.25">
      <c r="A3055" s="20">
        <v>427398188</v>
      </c>
      <c r="B3055" s="20" t="str">
        <f>VLOOKUP(A3055,rawdatas!A:C,3,FALSE)</f>
        <v>D86</v>
      </c>
      <c r="C3055" s="20" t="s">
        <v>9625</v>
      </c>
    </row>
    <row r="3056" spans="1:3" x14ac:dyDescent="0.25">
      <c r="A3056" s="20">
        <v>427398188</v>
      </c>
      <c r="B3056" s="20" t="str">
        <f>VLOOKUP(A3056,rawdatas!A:C,3,FALSE)</f>
        <v>D86</v>
      </c>
      <c r="C3056" s="20" t="s">
        <v>9626</v>
      </c>
    </row>
    <row r="3057" spans="1:3" x14ac:dyDescent="0.25">
      <c r="A3057" s="20">
        <v>427398188</v>
      </c>
      <c r="B3057" s="20" t="str">
        <f>VLOOKUP(A3057,rawdatas!A:C,3,FALSE)</f>
        <v>D86</v>
      </c>
      <c r="C3057" s="20" t="s">
        <v>9627</v>
      </c>
    </row>
    <row r="3058" spans="1:3" x14ac:dyDescent="0.25">
      <c r="A3058" s="20">
        <v>427398188</v>
      </c>
      <c r="B3058" s="20" t="str">
        <f>VLOOKUP(A3058,rawdatas!A:C,3,FALSE)</f>
        <v>D86</v>
      </c>
      <c r="C3058" s="20" t="s">
        <v>9628</v>
      </c>
    </row>
    <row r="3059" spans="1:3" x14ac:dyDescent="0.25">
      <c r="A3059" s="20">
        <v>427398188</v>
      </c>
      <c r="B3059" s="20" t="str">
        <f>VLOOKUP(A3059,rawdatas!A:C,3,FALSE)</f>
        <v>D86</v>
      </c>
      <c r="C3059" s="20" t="s">
        <v>9629</v>
      </c>
    </row>
    <row r="3060" spans="1:3" x14ac:dyDescent="0.25">
      <c r="A3060" s="20">
        <v>427398188</v>
      </c>
      <c r="B3060" s="20" t="str">
        <f>VLOOKUP(A3060,rawdatas!A:C,3,FALSE)</f>
        <v>D86</v>
      </c>
      <c r="C3060" s="20" t="s">
        <v>9630</v>
      </c>
    </row>
    <row r="3061" spans="1:3" x14ac:dyDescent="0.25">
      <c r="A3061" s="20">
        <v>427398188</v>
      </c>
      <c r="B3061" s="20" t="str">
        <f>VLOOKUP(A3061,rawdatas!A:C,3,FALSE)</f>
        <v>D86</v>
      </c>
      <c r="C3061" s="20" t="s">
        <v>9631</v>
      </c>
    </row>
    <row r="3062" spans="1:3" x14ac:dyDescent="0.25">
      <c r="A3062" s="20">
        <v>427398188</v>
      </c>
      <c r="B3062" s="20" t="str">
        <f>VLOOKUP(A3062,rawdatas!A:C,3,FALSE)</f>
        <v>D86</v>
      </c>
      <c r="C3062" s="20" t="s">
        <v>9632</v>
      </c>
    </row>
    <row r="3063" spans="1:3" x14ac:dyDescent="0.25">
      <c r="A3063" s="20">
        <v>427398188</v>
      </c>
      <c r="B3063" s="20" t="str">
        <f>VLOOKUP(A3063,rawdatas!A:C,3,FALSE)</f>
        <v>D86</v>
      </c>
      <c r="C3063" s="20" t="s">
        <v>9633</v>
      </c>
    </row>
    <row r="3064" spans="1:3" x14ac:dyDescent="0.25">
      <c r="A3064" s="20">
        <v>427398188</v>
      </c>
      <c r="B3064" s="20" t="str">
        <f>VLOOKUP(A3064,rawdatas!A:C,3,FALSE)</f>
        <v>D86</v>
      </c>
      <c r="C3064" s="20" t="s">
        <v>9634</v>
      </c>
    </row>
    <row r="3065" spans="1:3" x14ac:dyDescent="0.25">
      <c r="A3065" s="20">
        <v>427398188</v>
      </c>
      <c r="B3065" s="20" t="str">
        <f>VLOOKUP(A3065,rawdatas!A:C,3,FALSE)</f>
        <v>D86</v>
      </c>
      <c r="C3065" s="20" t="s">
        <v>9635</v>
      </c>
    </row>
    <row r="3066" spans="1:3" x14ac:dyDescent="0.25">
      <c r="A3066" s="20">
        <v>427398188</v>
      </c>
      <c r="B3066" s="20" t="str">
        <f>VLOOKUP(A3066,rawdatas!A:C,3,FALSE)</f>
        <v>D86</v>
      </c>
      <c r="C3066" s="20" t="s">
        <v>9636</v>
      </c>
    </row>
    <row r="3067" spans="1:3" x14ac:dyDescent="0.25">
      <c r="A3067" s="20">
        <v>427398188</v>
      </c>
      <c r="B3067" s="20" t="str">
        <f>VLOOKUP(A3067,rawdatas!A:C,3,FALSE)</f>
        <v>D86</v>
      </c>
      <c r="C3067" s="20" t="s">
        <v>9637</v>
      </c>
    </row>
    <row r="3068" spans="1:3" x14ac:dyDescent="0.25">
      <c r="A3068" s="20">
        <v>427398188</v>
      </c>
      <c r="B3068" s="20" t="str">
        <f>VLOOKUP(A3068,rawdatas!A:C,3,FALSE)</f>
        <v>D86</v>
      </c>
      <c r="C3068" s="20" t="s">
        <v>9638</v>
      </c>
    </row>
    <row r="3069" spans="1:3" x14ac:dyDescent="0.25">
      <c r="A3069" s="20">
        <v>427398188</v>
      </c>
      <c r="B3069" s="20" t="str">
        <f>VLOOKUP(A3069,rawdatas!A:C,3,FALSE)</f>
        <v>D86</v>
      </c>
      <c r="C3069" s="20" t="s">
        <v>9639</v>
      </c>
    </row>
    <row r="3070" spans="1:3" x14ac:dyDescent="0.25">
      <c r="A3070" s="20">
        <v>427398188</v>
      </c>
      <c r="B3070" s="20" t="str">
        <f>VLOOKUP(A3070,rawdatas!A:C,3,FALSE)</f>
        <v>D86</v>
      </c>
      <c r="C3070" s="20" t="s">
        <v>9640</v>
      </c>
    </row>
    <row r="3071" spans="1:3" x14ac:dyDescent="0.25">
      <c r="A3071" s="20">
        <v>427398188</v>
      </c>
      <c r="B3071" s="20" t="str">
        <f>VLOOKUP(A3071,rawdatas!A:C,3,FALSE)</f>
        <v>D86</v>
      </c>
      <c r="C3071" s="20" t="s">
        <v>9641</v>
      </c>
    </row>
    <row r="3072" spans="1:3" x14ac:dyDescent="0.25">
      <c r="A3072" s="20">
        <v>427398188</v>
      </c>
      <c r="B3072" s="20" t="str">
        <f>VLOOKUP(A3072,rawdatas!A:C,3,FALSE)</f>
        <v>D86</v>
      </c>
      <c r="C3072" s="20" t="s">
        <v>9642</v>
      </c>
    </row>
    <row r="3073" spans="1:3" x14ac:dyDescent="0.25">
      <c r="A3073" s="20">
        <v>427398188</v>
      </c>
      <c r="B3073" s="20" t="str">
        <f>VLOOKUP(A3073,rawdatas!A:C,3,FALSE)</f>
        <v>D86</v>
      </c>
      <c r="C3073" s="20" t="s">
        <v>9643</v>
      </c>
    </row>
    <row r="3074" spans="1:3" x14ac:dyDescent="0.25">
      <c r="A3074" s="20">
        <v>427398188</v>
      </c>
      <c r="B3074" s="20" t="str">
        <f>VLOOKUP(A3074,rawdatas!A:C,3,FALSE)</f>
        <v>D86</v>
      </c>
      <c r="C3074" s="20" t="s">
        <v>9644</v>
      </c>
    </row>
    <row r="3075" spans="1:3" x14ac:dyDescent="0.25">
      <c r="A3075" s="20">
        <v>427398188</v>
      </c>
      <c r="B3075" s="20" t="str">
        <f>VLOOKUP(A3075,rawdatas!A:C,3,FALSE)</f>
        <v>D86</v>
      </c>
      <c r="C3075" s="20" t="s">
        <v>9645</v>
      </c>
    </row>
    <row r="3076" spans="1:3" x14ac:dyDescent="0.25">
      <c r="A3076" s="20">
        <v>427398188</v>
      </c>
      <c r="B3076" s="20" t="str">
        <f>VLOOKUP(A3076,rawdatas!A:C,3,FALSE)</f>
        <v>D86</v>
      </c>
      <c r="C3076" s="20" t="s">
        <v>9646</v>
      </c>
    </row>
    <row r="3077" spans="1:3" x14ac:dyDescent="0.25">
      <c r="A3077" s="20">
        <v>427398188</v>
      </c>
      <c r="B3077" s="20" t="str">
        <f>VLOOKUP(A3077,rawdatas!A:C,3,FALSE)</f>
        <v>D86</v>
      </c>
      <c r="C3077" s="20" t="s">
        <v>9647</v>
      </c>
    </row>
    <row r="3078" spans="1:3" x14ac:dyDescent="0.25">
      <c r="A3078" s="20">
        <v>427398188</v>
      </c>
      <c r="B3078" s="20" t="str">
        <f>VLOOKUP(A3078,rawdatas!A:C,3,FALSE)</f>
        <v>D86</v>
      </c>
      <c r="C3078" s="20" t="s">
        <v>9648</v>
      </c>
    </row>
    <row r="3079" spans="1:3" x14ac:dyDescent="0.25">
      <c r="A3079" s="20">
        <v>427398188</v>
      </c>
      <c r="B3079" s="20" t="str">
        <f>VLOOKUP(A3079,rawdatas!A:C,3,FALSE)</f>
        <v>D86</v>
      </c>
      <c r="C3079" s="20" t="s">
        <v>9649</v>
      </c>
    </row>
    <row r="3080" spans="1:3" x14ac:dyDescent="0.25">
      <c r="A3080" s="20">
        <v>363254736</v>
      </c>
      <c r="B3080" s="20" t="str">
        <f>VLOOKUP(A3080,rawdatas!A:C,3,FALSE)</f>
        <v>D87</v>
      </c>
      <c r="C3080" s="20" t="s">
        <v>9650</v>
      </c>
    </row>
    <row r="3081" spans="1:3" x14ac:dyDescent="0.25">
      <c r="A3081" s="20">
        <v>363254736</v>
      </c>
      <c r="B3081" s="20" t="str">
        <f>VLOOKUP(A3081,rawdatas!A:C,3,FALSE)</f>
        <v>D87</v>
      </c>
      <c r="C3081" s="20" t="s">
        <v>9651</v>
      </c>
    </row>
    <row r="3082" spans="1:3" x14ac:dyDescent="0.25">
      <c r="A3082" s="20">
        <v>363254736</v>
      </c>
      <c r="B3082" s="20" t="str">
        <f>VLOOKUP(A3082,rawdatas!A:C,3,FALSE)</f>
        <v>D87</v>
      </c>
      <c r="C3082" s="20" t="s">
        <v>9652</v>
      </c>
    </row>
    <row r="3083" spans="1:3" x14ac:dyDescent="0.25">
      <c r="A3083" s="20">
        <v>363254736</v>
      </c>
      <c r="B3083" s="20" t="str">
        <f>VLOOKUP(A3083,rawdatas!A:C,3,FALSE)</f>
        <v>D87</v>
      </c>
      <c r="C3083" s="20" t="s">
        <v>9653</v>
      </c>
    </row>
    <row r="3084" spans="1:3" x14ac:dyDescent="0.25">
      <c r="A3084" s="20">
        <v>363254736</v>
      </c>
      <c r="B3084" s="20" t="str">
        <f>VLOOKUP(A3084,rawdatas!A:C,3,FALSE)</f>
        <v>D87</v>
      </c>
      <c r="C3084" s="20" t="s">
        <v>9654</v>
      </c>
    </row>
    <row r="3085" spans="1:3" x14ac:dyDescent="0.25">
      <c r="A3085" s="20">
        <v>363254736</v>
      </c>
      <c r="B3085" s="20" t="str">
        <f>VLOOKUP(A3085,rawdatas!A:C,3,FALSE)</f>
        <v>D87</v>
      </c>
      <c r="C3085" s="20" t="s">
        <v>9655</v>
      </c>
    </row>
    <row r="3086" spans="1:3" x14ac:dyDescent="0.25">
      <c r="A3086" s="20">
        <v>363254736</v>
      </c>
      <c r="B3086" s="20" t="str">
        <f>VLOOKUP(A3086,rawdatas!A:C,3,FALSE)</f>
        <v>D87</v>
      </c>
      <c r="C3086" s="20" t="s">
        <v>9656</v>
      </c>
    </row>
    <row r="3087" spans="1:3" x14ac:dyDescent="0.25">
      <c r="A3087" s="20">
        <v>363254736</v>
      </c>
      <c r="B3087" s="20" t="str">
        <f>VLOOKUP(A3087,rawdatas!A:C,3,FALSE)</f>
        <v>D87</v>
      </c>
      <c r="C3087" s="20" t="s">
        <v>9657</v>
      </c>
    </row>
    <row r="3088" spans="1:3" x14ac:dyDescent="0.25">
      <c r="A3088" s="20">
        <v>363254736</v>
      </c>
      <c r="B3088" s="20" t="str">
        <f>VLOOKUP(A3088,rawdatas!A:C,3,FALSE)</f>
        <v>D87</v>
      </c>
      <c r="C3088" s="20" t="s">
        <v>9658</v>
      </c>
    </row>
    <row r="3089" spans="1:3" x14ac:dyDescent="0.25">
      <c r="A3089" s="20">
        <v>363254736</v>
      </c>
      <c r="B3089" s="20" t="str">
        <f>VLOOKUP(A3089,rawdatas!A:C,3,FALSE)</f>
        <v>D87</v>
      </c>
      <c r="C3089" s="20" t="s">
        <v>9659</v>
      </c>
    </row>
    <row r="3090" spans="1:3" x14ac:dyDescent="0.25">
      <c r="A3090" s="20">
        <v>363254736</v>
      </c>
      <c r="B3090" s="20" t="str">
        <f>VLOOKUP(A3090,rawdatas!A:C,3,FALSE)</f>
        <v>D87</v>
      </c>
      <c r="C3090" s="20" t="s">
        <v>9660</v>
      </c>
    </row>
    <row r="3091" spans="1:3" x14ac:dyDescent="0.25">
      <c r="A3091" s="20">
        <v>363254736</v>
      </c>
      <c r="B3091" s="20" t="str">
        <f>VLOOKUP(A3091,rawdatas!A:C,3,FALSE)</f>
        <v>D87</v>
      </c>
      <c r="C3091" s="20" t="s">
        <v>9661</v>
      </c>
    </row>
    <row r="3092" spans="1:3" x14ac:dyDescent="0.25">
      <c r="A3092" s="20">
        <v>363254736</v>
      </c>
      <c r="B3092" s="20" t="str">
        <f>VLOOKUP(A3092,rawdatas!A:C,3,FALSE)</f>
        <v>D87</v>
      </c>
      <c r="C3092" s="20" t="s">
        <v>9662</v>
      </c>
    </row>
    <row r="3093" spans="1:3" x14ac:dyDescent="0.25">
      <c r="A3093" s="20">
        <v>363254736</v>
      </c>
      <c r="B3093" s="20" t="str">
        <f>VLOOKUP(A3093,rawdatas!A:C,3,FALSE)</f>
        <v>D87</v>
      </c>
      <c r="C3093" s="20" t="s">
        <v>9663</v>
      </c>
    </row>
    <row r="3094" spans="1:3" x14ac:dyDescent="0.25">
      <c r="A3094" s="20">
        <v>363254736</v>
      </c>
      <c r="B3094" s="20" t="str">
        <f>VLOOKUP(A3094,rawdatas!A:C,3,FALSE)</f>
        <v>D87</v>
      </c>
      <c r="C3094" s="20" t="s">
        <v>9664</v>
      </c>
    </row>
    <row r="3095" spans="1:3" x14ac:dyDescent="0.25">
      <c r="A3095" s="20">
        <v>363254736</v>
      </c>
      <c r="B3095" s="20" t="str">
        <f>VLOOKUP(A3095,rawdatas!A:C,3,FALSE)</f>
        <v>D87</v>
      </c>
      <c r="C3095" s="20" t="s">
        <v>9665</v>
      </c>
    </row>
    <row r="3096" spans="1:3" x14ac:dyDescent="0.25">
      <c r="A3096" s="20">
        <v>363254736</v>
      </c>
      <c r="B3096" s="20" t="str">
        <f>VLOOKUP(A3096,rawdatas!A:C,3,FALSE)</f>
        <v>D87</v>
      </c>
      <c r="C3096" s="20" t="s">
        <v>9666</v>
      </c>
    </row>
    <row r="3097" spans="1:3" x14ac:dyDescent="0.25">
      <c r="A3097" s="20">
        <v>363254736</v>
      </c>
      <c r="B3097" s="20" t="str">
        <f>VLOOKUP(A3097,rawdatas!A:C,3,FALSE)</f>
        <v>D87</v>
      </c>
      <c r="C3097" s="20" t="s">
        <v>9667</v>
      </c>
    </row>
    <row r="3098" spans="1:3" x14ac:dyDescent="0.25">
      <c r="A3098" s="20">
        <v>363254736</v>
      </c>
      <c r="B3098" s="20" t="str">
        <f>VLOOKUP(A3098,rawdatas!A:C,3,FALSE)</f>
        <v>D87</v>
      </c>
      <c r="C3098" s="20" t="s">
        <v>9668</v>
      </c>
    </row>
    <row r="3099" spans="1:3" x14ac:dyDescent="0.25">
      <c r="A3099" s="20">
        <v>363254736</v>
      </c>
      <c r="B3099" s="20" t="str">
        <f>VLOOKUP(A3099,rawdatas!A:C,3,FALSE)</f>
        <v>D87</v>
      </c>
      <c r="C3099" s="20" t="s">
        <v>9669</v>
      </c>
    </row>
    <row r="3100" spans="1:3" x14ac:dyDescent="0.25">
      <c r="A3100" s="20">
        <v>739442761</v>
      </c>
      <c r="B3100" s="20" t="str">
        <f>VLOOKUP(A3100,rawdatas!A:C,3,FALSE)</f>
        <v>D88</v>
      </c>
      <c r="C3100" s="20" t="s">
        <v>9670</v>
      </c>
    </row>
    <row r="3101" spans="1:3" x14ac:dyDescent="0.25">
      <c r="A3101" s="20">
        <v>739442761</v>
      </c>
      <c r="B3101" s="20" t="str">
        <f>VLOOKUP(A3101,rawdatas!A:C,3,FALSE)</f>
        <v>D88</v>
      </c>
      <c r="C3101" s="20" t="s">
        <v>9671</v>
      </c>
    </row>
    <row r="3102" spans="1:3" x14ac:dyDescent="0.25">
      <c r="A3102" s="20">
        <v>739442761</v>
      </c>
      <c r="B3102" s="20" t="str">
        <f>VLOOKUP(A3102,rawdatas!A:C,3,FALSE)</f>
        <v>D88</v>
      </c>
      <c r="C3102" s="20" t="s">
        <v>9672</v>
      </c>
    </row>
    <row r="3103" spans="1:3" x14ac:dyDescent="0.25">
      <c r="A3103" s="20">
        <v>739442761</v>
      </c>
      <c r="B3103" s="20" t="str">
        <f>VLOOKUP(A3103,rawdatas!A:C,3,FALSE)</f>
        <v>D88</v>
      </c>
      <c r="C3103" s="20" t="s">
        <v>9673</v>
      </c>
    </row>
    <row r="3104" spans="1:3" x14ac:dyDescent="0.25">
      <c r="A3104" s="20">
        <v>739442761</v>
      </c>
      <c r="B3104" s="20" t="str">
        <f>VLOOKUP(A3104,rawdatas!A:C,3,FALSE)</f>
        <v>D88</v>
      </c>
      <c r="C3104" s="20" t="s">
        <v>9674</v>
      </c>
    </row>
    <row r="3105" spans="1:3" x14ac:dyDescent="0.25">
      <c r="A3105" s="20">
        <v>155718384</v>
      </c>
      <c r="B3105" s="20" t="str">
        <f>VLOOKUP(A3105,rawdatas!A:C,3,FALSE)</f>
        <v>D89</v>
      </c>
      <c r="C3105" s="20" t="s">
        <v>9675</v>
      </c>
    </row>
    <row r="3106" spans="1:3" x14ac:dyDescent="0.25">
      <c r="A3106" s="20">
        <v>155718384</v>
      </c>
      <c r="B3106" s="20" t="str">
        <f>VLOOKUP(A3106,rawdatas!A:C,3,FALSE)</f>
        <v>D89</v>
      </c>
      <c r="C3106" s="20" t="s">
        <v>9676</v>
      </c>
    </row>
    <row r="3107" spans="1:3" x14ac:dyDescent="0.25">
      <c r="A3107" s="20">
        <v>155718384</v>
      </c>
      <c r="B3107" s="20" t="str">
        <f>VLOOKUP(A3107,rawdatas!A:C,3,FALSE)</f>
        <v>D89</v>
      </c>
      <c r="C3107" s="20" t="s">
        <v>9677</v>
      </c>
    </row>
    <row r="3108" spans="1:3" x14ac:dyDescent="0.25">
      <c r="A3108" s="20">
        <v>155718384</v>
      </c>
      <c r="B3108" s="20" t="str">
        <f>VLOOKUP(A3108,rawdatas!A:C,3,FALSE)</f>
        <v>D89</v>
      </c>
      <c r="C3108" s="20" t="s">
        <v>9678</v>
      </c>
    </row>
    <row r="3109" spans="1:3" x14ac:dyDescent="0.25">
      <c r="A3109" s="20">
        <v>155718384</v>
      </c>
      <c r="B3109" s="20" t="str">
        <f>VLOOKUP(A3109,rawdatas!A:C,3,FALSE)</f>
        <v>D89</v>
      </c>
      <c r="C3109" s="20" t="s">
        <v>9679</v>
      </c>
    </row>
    <row r="3110" spans="1:3" x14ac:dyDescent="0.25">
      <c r="A3110" s="20">
        <v>155718384</v>
      </c>
      <c r="B3110" s="20" t="str">
        <f>VLOOKUP(A3110,rawdatas!A:C,3,FALSE)</f>
        <v>D89</v>
      </c>
      <c r="C3110" s="20" t="s">
        <v>9680</v>
      </c>
    </row>
    <row r="3111" spans="1:3" x14ac:dyDescent="0.25">
      <c r="A3111" s="20">
        <v>746950609</v>
      </c>
      <c r="B3111" s="20" t="str">
        <f>VLOOKUP(A3111,rawdatas!A:C,3,FALSE)</f>
        <v>D90</v>
      </c>
      <c r="C3111" s="20" t="s">
        <v>9681</v>
      </c>
    </row>
    <row r="3112" spans="1:3" x14ac:dyDescent="0.25">
      <c r="A3112" s="20">
        <v>746950609</v>
      </c>
      <c r="B3112" s="20" t="str">
        <f>VLOOKUP(A3112,rawdatas!A:C,3,FALSE)</f>
        <v>D90</v>
      </c>
      <c r="C3112" s="20" t="s">
        <v>9682</v>
      </c>
    </row>
    <row r="3113" spans="1:3" x14ac:dyDescent="0.25">
      <c r="A3113" s="20">
        <v>746950609</v>
      </c>
      <c r="B3113" s="20" t="str">
        <f>VLOOKUP(A3113,rawdatas!A:C,3,FALSE)</f>
        <v>D90</v>
      </c>
      <c r="C3113" s="20" t="s">
        <v>9683</v>
      </c>
    </row>
    <row r="3114" spans="1:3" x14ac:dyDescent="0.25">
      <c r="A3114" s="20">
        <v>933869196</v>
      </c>
      <c r="B3114" s="20" t="str">
        <f>VLOOKUP(A3114,rawdatas!A:C,3,FALSE)</f>
        <v>D91</v>
      </c>
      <c r="C3114" s="20" t="s">
        <v>9684</v>
      </c>
    </row>
    <row r="3115" spans="1:3" x14ac:dyDescent="0.25">
      <c r="A3115" s="20">
        <v>933869196</v>
      </c>
      <c r="B3115" s="20" t="str">
        <f>VLOOKUP(A3115,rawdatas!A:C,3,FALSE)</f>
        <v>D91</v>
      </c>
      <c r="C3115" s="20" t="s">
        <v>9685</v>
      </c>
    </row>
    <row r="3116" spans="1:3" x14ac:dyDescent="0.25">
      <c r="A3116" s="20">
        <v>933869196</v>
      </c>
      <c r="B3116" s="20" t="str">
        <f>VLOOKUP(A3116,rawdatas!A:C,3,FALSE)</f>
        <v>D91</v>
      </c>
      <c r="C3116" s="20" t="s">
        <v>9686</v>
      </c>
    </row>
    <row r="3117" spans="1:3" x14ac:dyDescent="0.25">
      <c r="A3117" s="20">
        <v>933869196</v>
      </c>
      <c r="B3117" s="20" t="str">
        <f>VLOOKUP(A3117,rawdatas!A:C,3,FALSE)</f>
        <v>D91</v>
      </c>
      <c r="C3117" s="20" t="s">
        <v>9687</v>
      </c>
    </row>
    <row r="3118" spans="1:3" x14ac:dyDescent="0.25">
      <c r="A3118" s="20">
        <v>933869196</v>
      </c>
      <c r="B3118" s="20" t="str">
        <f>VLOOKUP(A3118,rawdatas!A:C,3,FALSE)</f>
        <v>D91</v>
      </c>
      <c r="C3118" s="20" t="s">
        <v>9688</v>
      </c>
    </row>
    <row r="3119" spans="1:3" x14ac:dyDescent="0.25">
      <c r="A3119" s="20">
        <v>933869196</v>
      </c>
      <c r="B3119" s="20" t="str">
        <f>VLOOKUP(A3119,rawdatas!A:C,3,FALSE)</f>
        <v>D91</v>
      </c>
      <c r="C3119" s="20" t="s">
        <v>9689</v>
      </c>
    </row>
    <row r="3120" spans="1:3" x14ac:dyDescent="0.25">
      <c r="A3120" s="20">
        <v>933869196</v>
      </c>
      <c r="B3120" s="20" t="str">
        <f>VLOOKUP(A3120,rawdatas!A:C,3,FALSE)</f>
        <v>D91</v>
      </c>
      <c r="C3120" s="20" t="s">
        <v>9690</v>
      </c>
    </row>
    <row r="3121" spans="1:3" x14ac:dyDescent="0.25">
      <c r="A3121" s="20">
        <v>933869196</v>
      </c>
      <c r="B3121" s="20" t="str">
        <f>VLOOKUP(A3121,rawdatas!A:C,3,FALSE)</f>
        <v>D91</v>
      </c>
      <c r="C3121" s="20" t="s">
        <v>9691</v>
      </c>
    </row>
    <row r="3122" spans="1:3" x14ac:dyDescent="0.25">
      <c r="A3122" s="20">
        <v>933869196</v>
      </c>
      <c r="B3122" s="20" t="str">
        <f>VLOOKUP(A3122,rawdatas!A:C,3,FALSE)</f>
        <v>D91</v>
      </c>
      <c r="C3122" s="20" t="s">
        <v>9692</v>
      </c>
    </row>
    <row r="3123" spans="1:3" x14ac:dyDescent="0.25">
      <c r="A3123" s="20">
        <v>933869196</v>
      </c>
      <c r="B3123" s="20" t="str">
        <f>VLOOKUP(A3123,rawdatas!A:C,3,FALSE)</f>
        <v>D91</v>
      </c>
      <c r="C3123" s="20" t="s">
        <v>9693</v>
      </c>
    </row>
    <row r="3124" spans="1:3" x14ac:dyDescent="0.25">
      <c r="A3124" s="20">
        <v>933869196</v>
      </c>
      <c r="B3124" s="20" t="str">
        <f>VLOOKUP(A3124,rawdatas!A:C,3,FALSE)</f>
        <v>D91</v>
      </c>
      <c r="C3124" s="20" t="s">
        <v>9694</v>
      </c>
    </row>
    <row r="3125" spans="1:3" x14ac:dyDescent="0.25">
      <c r="A3125" s="20">
        <v>933869196</v>
      </c>
      <c r="B3125" s="20" t="str">
        <f>VLOOKUP(A3125,rawdatas!A:C,3,FALSE)</f>
        <v>D91</v>
      </c>
      <c r="C3125" s="20" t="s">
        <v>7694</v>
      </c>
    </row>
    <row r="3126" spans="1:3" x14ac:dyDescent="0.25">
      <c r="A3126" s="20">
        <v>933869196</v>
      </c>
      <c r="B3126" s="20" t="str">
        <f>VLOOKUP(A3126,rawdatas!A:C,3,FALSE)</f>
        <v>D91</v>
      </c>
      <c r="C3126" s="20" t="s">
        <v>7695</v>
      </c>
    </row>
    <row r="3127" spans="1:3" x14ac:dyDescent="0.25">
      <c r="A3127" s="20">
        <v>933869196</v>
      </c>
      <c r="B3127" s="20" t="str">
        <f>VLOOKUP(A3127,rawdatas!A:C,3,FALSE)</f>
        <v>D91</v>
      </c>
      <c r="C3127" s="20" t="s">
        <v>7696</v>
      </c>
    </row>
    <row r="3128" spans="1:3" x14ac:dyDescent="0.25">
      <c r="A3128" s="20">
        <v>933869196</v>
      </c>
      <c r="B3128" s="20" t="str">
        <f>VLOOKUP(A3128,rawdatas!A:C,3,FALSE)</f>
        <v>D91</v>
      </c>
      <c r="C3128" s="20" t="s">
        <v>7697</v>
      </c>
    </row>
    <row r="3129" spans="1:3" x14ac:dyDescent="0.25">
      <c r="A3129" s="20">
        <v>933869196</v>
      </c>
      <c r="B3129" s="20" t="str">
        <f>VLOOKUP(A3129,rawdatas!A:C,3,FALSE)</f>
        <v>D91</v>
      </c>
      <c r="C3129" s="20" t="s">
        <v>9695</v>
      </c>
    </row>
    <row r="3130" spans="1:3" x14ac:dyDescent="0.25">
      <c r="A3130" s="20">
        <v>933869196</v>
      </c>
      <c r="B3130" s="20" t="str">
        <f>VLOOKUP(A3130,rawdatas!A:C,3,FALSE)</f>
        <v>D91</v>
      </c>
      <c r="C3130" s="20" t="s">
        <v>9696</v>
      </c>
    </row>
    <row r="3131" spans="1:3" x14ac:dyDescent="0.25">
      <c r="A3131" s="20">
        <v>933869196</v>
      </c>
      <c r="B3131" s="20" t="str">
        <f>VLOOKUP(A3131,rawdatas!A:C,3,FALSE)</f>
        <v>D91</v>
      </c>
      <c r="C3131" s="20" t="s">
        <v>9697</v>
      </c>
    </row>
    <row r="3132" spans="1:3" x14ac:dyDescent="0.25">
      <c r="A3132" s="20">
        <v>933869196</v>
      </c>
      <c r="B3132" s="20" t="str">
        <f>VLOOKUP(A3132,rawdatas!A:C,3,FALSE)</f>
        <v>D91</v>
      </c>
      <c r="C3132" s="20" t="s">
        <v>9698</v>
      </c>
    </row>
    <row r="3133" spans="1:3" x14ac:dyDescent="0.25">
      <c r="A3133" s="20">
        <v>933869196</v>
      </c>
      <c r="B3133" s="20" t="str">
        <f>VLOOKUP(A3133,rawdatas!A:C,3,FALSE)</f>
        <v>D91</v>
      </c>
      <c r="C3133" s="20" t="s">
        <v>9699</v>
      </c>
    </row>
    <row r="3134" spans="1:3" x14ac:dyDescent="0.25">
      <c r="A3134" s="20">
        <v>933869196</v>
      </c>
      <c r="B3134" s="20" t="str">
        <f>VLOOKUP(A3134,rawdatas!A:C,3,FALSE)</f>
        <v>D91</v>
      </c>
      <c r="C3134" s="20" t="s">
        <v>9700</v>
      </c>
    </row>
    <row r="3135" spans="1:3" x14ac:dyDescent="0.25">
      <c r="A3135" s="20">
        <v>933869196</v>
      </c>
      <c r="B3135" s="20" t="str">
        <f>VLOOKUP(A3135,rawdatas!A:C,3,FALSE)</f>
        <v>D91</v>
      </c>
      <c r="C3135" s="20" t="s">
        <v>9701</v>
      </c>
    </row>
    <row r="3136" spans="1:3" x14ac:dyDescent="0.25">
      <c r="A3136" s="20">
        <v>933869196</v>
      </c>
      <c r="B3136" s="20" t="str">
        <f>VLOOKUP(A3136,rawdatas!A:C,3,FALSE)</f>
        <v>D91</v>
      </c>
      <c r="C3136" s="20" t="s">
        <v>9702</v>
      </c>
    </row>
    <row r="3137" spans="1:3" x14ac:dyDescent="0.25">
      <c r="A3137" s="20">
        <v>933869196</v>
      </c>
      <c r="B3137" s="20" t="str">
        <f>VLOOKUP(A3137,rawdatas!A:C,3,FALSE)</f>
        <v>D91</v>
      </c>
      <c r="C3137" s="20" t="s">
        <v>9703</v>
      </c>
    </row>
    <row r="3138" spans="1:3" x14ac:dyDescent="0.25">
      <c r="A3138" s="20">
        <v>632870491</v>
      </c>
      <c r="B3138" s="20" t="str">
        <f>VLOOKUP(A3138,rawdatas!A:C,3,FALSE)</f>
        <v>D92</v>
      </c>
      <c r="C3138" s="20" t="s">
        <v>9704</v>
      </c>
    </row>
    <row r="3139" spans="1:3" x14ac:dyDescent="0.25">
      <c r="A3139" s="20">
        <v>632870491</v>
      </c>
      <c r="B3139" s="20" t="str">
        <f>VLOOKUP(A3139,rawdatas!A:C,3,FALSE)</f>
        <v>D92</v>
      </c>
      <c r="C3139" s="20" t="s">
        <v>9705</v>
      </c>
    </row>
    <row r="3140" spans="1:3" x14ac:dyDescent="0.25">
      <c r="A3140" s="20">
        <v>632870491</v>
      </c>
      <c r="B3140" s="20" t="str">
        <f>VLOOKUP(A3140,rawdatas!A:C,3,FALSE)</f>
        <v>D92</v>
      </c>
      <c r="C3140" s="20" t="s">
        <v>9706</v>
      </c>
    </row>
    <row r="3141" spans="1:3" x14ac:dyDescent="0.25">
      <c r="A3141" s="20">
        <v>632870491</v>
      </c>
      <c r="B3141" s="20" t="str">
        <f>VLOOKUP(A3141,rawdatas!A:C,3,FALSE)</f>
        <v>D92</v>
      </c>
      <c r="C3141" s="20" t="s">
        <v>9707</v>
      </c>
    </row>
    <row r="3142" spans="1:3" x14ac:dyDescent="0.25">
      <c r="A3142" s="20">
        <v>632870491</v>
      </c>
      <c r="B3142" s="20" t="str">
        <f>VLOOKUP(A3142,rawdatas!A:C,3,FALSE)</f>
        <v>D92</v>
      </c>
      <c r="C3142" s="20" t="s">
        <v>9708</v>
      </c>
    </row>
    <row r="3143" spans="1:3" x14ac:dyDescent="0.25">
      <c r="A3143" s="20">
        <v>632870491</v>
      </c>
      <c r="B3143" s="20" t="str">
        <f>VLOOKUP(A3143,rawdatas!A:C,3,FALSE)</f>
        <v>D92</v>
      </c>
      <c r="C3143" s="20" t="s">
        <v>9709</v>
      </c>
    </row>
    <row r="3144" spans="1:3" x14ac:dyDescent="0.25">
      <c r="A3144" s="20">
        <v>632870491</v>
      </c>
      <c r="B3144" s="20" t="str">
        <f>VLOOKUP(A3144,rawdatas!A:C,3,FALSE)</f>
        <v>D92</v>
      </c>
      <c r="C3144" s="20" t="s">
        <v>9710</v>
      </c>
    </row>
    <row r="3145" spans="1:3" x14ac:dyDescent="0.25">
      <c r="A3145" s="20">
        <v>632870491</v>
      </c>
      <c r="B3145" s="20" t="str">
        <f>VLOOKUP(A3145,rawdatas!A:C,3,FALSE)</f>
        <v>D92</v>
      </c>
      <c r="C3145" s="20" t="s">
        <v>9711</v>
      </c>
    </row>
    <row r="3146" spans="1:3" x14ac:dyDescent="0.25">
      <c r="A3146" s="20">
        <v>29047328</v>
      </c>
      <c r="B3146" s="20" t="str">
        <f>VLOOKUP(A3146,rawdatas!A:C,3,FALSE)</f>
        <v>D93</v>
      </c>
      <c r="C3146" s="20" t="s">
        <v>9712</v>
      </c>
    </row>
    <row r="3147" spans="1:3" x14ac:dyDescent="0.25">
      <c r="A3147" s="20">
        <v>29047328</v>
      </c>
      <c r="B3147" s="20" t="str">
        <f>VLOOKUP(A3147,rawdatas!A:C,3,FALSE)</f>
        <v>D93</v>
      </c>
      <c r="C3147" s="20" t="s">
        <v>9713</v>
      </c>
    </row>
    <row r="3148" spans="1:3" x14ac:dyDescent="0.25">
      <c r="A3148" s="20">
        <v>707526515</v>
      </c>
      <c r="B3148" s="20" t="str">
        <f>VLOOKUP(A3148,rawdatas!A:C,3,FALSE)</f>
        <v>D94</v>
      </c>
      <c r="C3148" s="20" t="s">
        <v>9714</v>
      </c>
    </row>
    <row r="3149" spans="1:3" x14ac:dyDescent="0.25">
      <c r="A3149" s="20">
        <v>707526515</v>
      </c>
      <c r="B3149" s="20" t="str">
        <f>VLOOKUP(A3149,rawdatas!A:C,3,FALSE)</f>
        <v>D94</v>
      </c>
      <c r="C3149" s="20" t="s">
        <v>9715</v>
      </c>
    </row>
    <row r="3150" spans="1:3" x14ac:dyDescent="0.25">
      <c r="A3150" s="20">
        <v>707526515</v>
      </c>
      <c r="B3150" s="20" t="str">
        <f>VLOOKUP(A3150,rawdatas!A:C,3,FALSE)</f>
        <v>D94</v>
      </c>
      <c r="C3150" s="20" t="s">
        <v>9716</v>
      </c>
    </row>
    <row r="3151" spans="1:3" x14ac:dyDescent="0.25">
      <c r="A3151" s="20">
        <v>707526515</v>
      </c>
      <c r="B3151" s="20" t="str">
        <f>VLOOKUP(A3151,rawdatas!A:C,3,FALSE)</f>
        <v>D94</v>
      </c>
      <c r="C3151" s="20" t="s">
        <v>9717</v>
      </c>
    </row>
    <row r="3152" spans="1:3" x14ac:dyDescent="0.25">
      <c r="A3152" s="20">
        <v>707526515</v>
      </c>
      <c r="B3152" s="20" t="str">
        <f>VLOOKUP(A3152,rawdatas!A:C,3,FALSE)</f>
        <v>D94</v>
      </c>
      <c r="C3152" s="20" t="s">
        <v>9718</v>
      </c>
    </row>
    <row r="3153" spans="1:3" x14ac:dyDescent="0.25">
      <c r="A3153" s="20">
        <v>707526515</v>
      </c>
      <c r="B3153" s="20" t="str">
        <f>VLOOKUP(A3153,rawdatas!A:C,3,FALSE)</f>
        <v>D94</v>
      </c>
      <c r="C3153" s="20" t="s">
        <v>9719</v>
      </c>
    </row>
    <row r="3154" spans="1:3" x14ac:dyDescent="0.25">
      <c r="A3154" s="20">
        <v>707526515</v>
      </c>
      <c r="B3154" s="20" t="str">
        <f>VLOOKUP(A3154,rawdatas!A:C,3,FALSE)</f>
        <v>D94</v>
      </c>
      <c r="C3154" s="20" t="s">
        <v>9720</v>
      </c>
    </row>
    <row r="3155" spans="1:3" x14ac:dyDescent="0.25">
      <c r="A3155" s="20">
        <v>707526515</v>
      </c>
      <c r="B3155" s="20" t="str">
        <f>VLOOKUP(A3155,rawdatas!A:C,3,FALSE)</f>
        <v>D94</v>
      </c>
      <c r="C3155" s="20" t="s">
        <v>9721</v>
      </c>
    </row>
    <row r="3156" spans="1:3" x14ac:dyDescent="0.25">
      <c r="A3156" s="20">
        <v>707526515</v>
      </c>
      <c r="B3156" s="20" t="str">
        <f>VLOOKUP(A3156,rawdatas!A:C,3,FALSE)</f>
        <v>D94</v>
      </c>
      <c r="C3156" s="20" t="s">
        <v>9722</v>
      </c>
    </row>
    <row r="3157" spans="1:3" x14ac:dyDescent="0.25">
      <c r="A3157" s="20">
        <v>707526515</v>
      </c>
      <c r="B3157" s="20" t="str">
        <f>VLOOKUP(A3157,rawdatas!A:C,3,FALSE)</f>
        <v>D94</v>
      </c>
      <c r="C3157" s="20" t="s">
        <v>9723</v>
      </c>
    </row>
    <row r="3158" spans="1:3" x14ac:dyDescent="0.25">
      <c r="A3158" s="20">
        <v>707526515</v>
      </c>
      <c r="B3158" s="20" t="str">
        <f>VLOOKUP(A3158,rawdatas!A:C,3,FALSE)</f>
        <v>D94</v>
      </c>
      <c r="C3158" s="20" t="s">
        <v>9724</v>
      </c>
    </row>
    <row r="3159" spans="1:3" x14ac:dyDescent="0.25">
      <c r="A3159" s="20">
        <v>123804838</v>
      </c>
      <c r="B3159" s="20" t="str">
        <f>VLOOKUP(A3159,rawdatas!A:C,3,FALSE)</f>
        <v>D95</v>
      </c>
      <c r="C3159" s="20" t="s">
        <v>9725</v>
      </c>
    </row>
    <row r="3160" spans="1:3" x14ac:dyDescent="0.25">
      <c r="A3160" s="20">
        <v>123804838</v>
      </c>
      <c r="B3160" s="20" t="str">
        <f>VLOOKUP(A3160,rawdatas!A:C,3,FALSE)</f>
        <v>D95</v>
      </c>
      <c r="C3160" s="20" t="s">
        <v>9726</v>
      </c>
    </row>
    <row r="3161" spans="1:3" x14ac:dyDescent="0.25">
      <c r="A3161" s="20">
        <v>123804838</v>
      </c>
      <c r="B3161" s="20" t="str">
        <f>VLOOKUP(A3161,rawdatas!A:C,3,FALSE)</f>
        <v>D95</v>
      </c>
      <c r="C3161" s="20" t="s">
        <v>9727</v>
      </c>
    </row>
    <row r="3162" spans="1:3" x14ac:dyDescent="0.25">
      <c r="A3162" s="20">
        <v>123804838</v>
      </c>
      <c r="B3162" s="20" t="str">
        <f>VLOOKUP(A3162,rawdatas!A:C,3,FALSE)</f>
        <v>D95</v>
      </c>
      <c r="C3162" s="20" t="s">
        <v>9728</v>
      </c>
    </row>
    <row r="3163" spans="1:3" x14ac:dyDescent="0.25">
      <c r="A3163" s="20">
        <v>123804838</v>
      </c>
      <c r="B3163" s="20" t="str">
        <f>VLOOKUP(A3163,rawdatas!A:C,3,FALSE)</f>
        <v>D95</v>
      </c>
      <c r="C3163" s="20" t="s">
        <v>9729</v>
      </c>
    </row>
    <row r="3164" spans="1:3" x14ac:dyDescent="0.25">
      <c r="A3164" s="20">
        <v>123804838</v>
      </c>
      <c r="B3164" s="20" t="str">
        <f>VLOOKUP(A3164,rawdatas!A:C,3,FALSE)</f>
        <v>D95</v>
      </c>
      <c r="C3164" s="20" t="s">
        <v>9730</v>
      </c>
    </row>
    <row r="3165" spans="1:3" x14ac:dyDescent="0.25">
      <c r="A3165" s="20">
        <v>123804838</v>
      </c>
      <c r="B3165" s="20" t="str">
        <f>VLOOKUP(A3165,rawdatas!A:C,3,FALSE)</f>
        <v>D95</v>
      </c>
      <c r="C3165" s="20" t="s">
        <v>9731</v>
      </c>
    </row>
    <row r="3166" spans="1:3" x14ac:dyDescent="0.25">
      <c r="A3166" s="20">
        <v>123804838</v>
      </c>
      <c r="B3166" s="20" t="str">
        <f>VLOOKUP(A3166,rawdatas!A:C,3,FALSE)</f>
        <v>D95</v>
      </c>
      <c r="C3166" s="20" t="s">
        <v>9732</v>
      </c>
    </row>
    <row r="3167" spans="1:3" x14ac:dyDescent="0.25">
      <c r="A3167" s="20">
        <v>123804838</v>
      </c>
      <c r="B3167" s="20" t="str">
        <f>VLOOKUP(A3167,rawdatas!A:C,3,FALSE)</f>
        <v>D95</v>
      </c>
      <c r="C3167" s="20" t="s">
        <v>9733</v>
      </c>
    </row>
    <row r="3168" spans="1:3" x14ac:dyDescent="0.25">
      <c r="A3168" s="20">
        <v>123804838</v>
      </c>
      <c r="B3168" s="20" t="str">
        <f>VLOOKUP(A3168,rawdatas!A:C,3,FALSE)</f>
        <v>D95</v>
      </c>
      <c r="C3168" s="20" t="s">
        <v>9734</v>
      </c>
    </row>
    <row r="3169" spans="1:3" x14ac:dyDescent="0.25">
      <c r="A3169" s="20">
        <v>123804838</v>
      </c>
      <c r="B3169" s="20" t="str">
        <f>VLOOKUP(A3169,rawdatas!A:C,3,FALSE)</f>
        <v>D95</v>
      </c>
      <c r="C3169" s="20" t="s">
        <v>9735</v>
      </c>
    </row>
    <row r="3170" spans="1:3" x14ac:dyDescent="0.25">
      <c r="A3170" s="20">
        <v>498428960</v>
      </c>
      <c r="B3170" s="20" t="str">
        <f>VLOOKUP(A3170,rawdatas!A:C,3,FALSE)</f>
        <v>D96</v>
      </c>
      <c r="C3170" s="20" t="s">
        <v>9736</v>
      </c>
    </row>
    <row r="3171" spans="1:3" x14ac:dyDescent="0.25">
      <c r="A3171" s="20">
        <v>498428960</v>
      </c>
      <c r="B3171" s="20" t="str">
        <f>VLOOKUP(A3171,rawdatas!A:C,3,FALSE)</f>
        <v>D96</v>
      </c>
      <c r="C3171" s="20" t="s">
        <v>9737</v>
      </c>
    </row>
    <row r="3172" spans="1:3" x14ac:dyDescent="0.25">
      <c r="A3172" s="20">
        <v>498428960</v>
      </c>
      <c r="B3172" s="20" t="str">
        <f>VLOOKUP(A3172,rawdatas!A:C,3,FALSE)</f>
        <v>D96</v>
      </c>
      <c r="C3172" s="20" t="s">
        <v>9738</v>
      </c>
    </row>
    <row r="3173" spans="1:3" x14ac:dyDescent="0.25">
      <c r="A3173" s="20">
        <v>498428960</v>
      </c>
      <c r="B3173" s="20" t="str">
        <f>VLOOKUP(A3173,rawdatas!A:C,3,FALSE)</f>
        <v>D96</v>
      </c>
      <c r="C3173" s="20" t="s">
        <v>9739</v>
      </c>
    </row>
    <row r="3174" spans="1:3" x14ac:dyDescent="0.25">
      <c r="A3174" s="20">
        <v>498428960</v>
      </c>
      <c r="B3174" s="20" t="str">
        <f>VLOOKUP(A3174,rawdatas!A:C,3,FALSE)</f>
        <v>D96</v>
      </c>
      <c r="C3174" s="20" t="s">
        <v>9740</v>
      </c>
    </row>
    <row r="3175" spans="1:3" x14ac:dyDescent="0.25">
      <c r="A3175" s="20">
        <v>498428960</v>
      </c>
      <c r="B3175" s="20" t="str">
        <f>VLOOKUP(A3175,rawdatas!A:C,3,FALSE)</f>
        <v>D96</v>
      </c>
      <c r="C3175" s="20" t="s">
        <v>9741</v>
      </c>
    </row>
    <row r="3176" spans="1:3" x14ac:dyDescent="0.25">
      <c r="A3176" s="20">
        <v>498428960</v>
      </c>
      <c r="B3176" s="20" t="str">
        <f>VLOOKUP(A3176,rawdatas!A:C,3,FALSE)</f>
        <v>D96</v>
      </c>
      <c r="C3176" s="20" t="s">
        <v>9742</v>
      </c>
    </row>
    <row r="3177" spans="1:3" x14ac:dyDescent="0.25">
      <c r="A3177" s="20">
        <v>498428960</v>
      </c>
      <c r="B3177" s="20" t="str">
        <f>VLOOKUP(A3177,rawdatas!A:C,3,FALSE)</f>
        <v>D96</v>
      </c>
      <c r="C3177" s="20" t="s">
        <v>9743</v>
      </c>
    </row>
    <row r="3178" spans="1:3" x14ac:dyDescent="0.25">
      <c r="A3178" s="20">
        <v>498428960</v>
      </c>
      <c r="B3178" s="20" t="str">
        <f>VLOOKUP(A3178,rawdatas!A:C,3,FALSE)</f>
        <v>D96</v>
      </c>
      <c r="C3178" s="20" t="s">
        <v>9744</v>
      </c>
    </row>
    <row r="3179" spans="1:3" x14ac:dyDescent="0.25">
      <c r="A3179" s="20">
        <v>498428960</v>
      </c>
      <c r="B3179" s="20" t="str">
        <f>VLOOKUP(A3179,rawdatas!A:C,3,FALSE)</f>
        <v>D96</v>
      </c>
      <c r="C3179" s="20" t="s">
        <v>9745</v>
      </c>
    </row>
    <row r="3180" spans="1:3" x14ac:dyDescent="0.25">
      <c r="A3180" s="20">
        <v>498428960</v>
      </c>
      <c r="B3180" s="20" t="str">
        <f>VLOOKUP(A3180,rawdatas!A:C,3,FALSE)</f>
        <v>D96</v>
      </c>
      <c r="C3180" s="20" t="s">
        <v>9746</v>
      </c>
    </row>
    <row r="3181" spans="1:3" x14ac:dyDescent="0.25">
      <c r="A3181" s="20">
        <v>498428960</v>
      </c>
      <c r="B3181" s="20" t="str">
        <f>VLOOKUP(A3181,rawdatas!A:C,3,FALSE)</f>
        <v>D96</v>
      </c>
      <c r="C3181" s="20" t="s">
        <v>9747</v>
      </c>
    </row>
    <row r="3182" spans="1:3" x14ac:dyDescent="0.25">
      <c r="A3182" s="20">
        <v>498428960</v>
      </c>
      <c r="B3182" s="20" t="str">
        <f>VLOOKUP(A3182,rawdatas!A:C,3,FALSE)</f>
        <v>D96</v>
      </c>
      <c r="C3182" s="20" t="s">
        <v>9748</v>
      </c>
    </row>
    <row r="3183" spans="1:3" x14ac:dyDescent="0.25">
      <c r="A3183" s="20">
        <v>498428960</v>
      </c>
      <c r="B3183" s="20" t="str">
        <f>VLOOKUP(A3183,rawdatas!A:C,3,FALSE)</f>
        <v>D96</v>
      </c>
      <c r="C3183" s="20" t="s">
        <v>9749</v>
      </c>
    </row>
    <row r="3184" spans="1:3" x14ac:dyDescent="0.25">
      <c r="A3184" s="20">
        <v>498428960</v>
      </c>
      <c r="B3184" s="20" t="str">
        <f>VLOOKUP(A3184,rawdatas!A:C,3,FALSE)</f>
        <v>D96</v>
      </c>
      <c r="C3184" s="20" t="s">
        <v>9750</v>
      </c>
    </row>
    <row r="3185" spans="1:3" x14ac:dyDescent="0.25">
      <c r="A3185" s="20">
        <v>498428960</v>
      </c>
      <c r="B3185" s="20" t="str">
        <f>VLOOKUP(A3185,rawdatas!A:C,3,FALSE)</f>
        <v>D96</v>
      </c>
      <c r="C3185" s="20" t="s">
        <v>9751</v>
      </c>
    </row>
    <row r="3186" spans="1:3" x14ac:dyDescent="0.25">
      <c r="A3186" s="20">
        <v>498428960</v>
      </c>
      <c r="B3186" s="20" t="str">
        <f>VLOOKUP(A3186,rawdatas!A:C,3,FALSE)</f>
        <v>D96</v>
      </c>
      <c r="C3186" s="20" t="s">
        <v>9752</v>
      </c>
    </row>
    <row r="3187" spans="1:3" x14ac:dyDescent="0.25">
      <c r="A3187" s="20">
        <v>498428960</v>
      </c>
      <c r="B3187" s="20" t="str">
        <f>VLOOKUP(A3187,rawdatas!A:C,3,FALSE)</f>
        <v>D96</v>
      </c>
      <c r="C3187" s="20" t="s">
        <v>9753</v>
      </c>
    </row>
    <row r="3188" spans="1:3" x14ac:dyDescent="0.25">
      <c r="A3188" s="20">
        <v>498428960</v>
      </c>
      <c r="B3188" s="20" t="str">
        <f>VLOOKUP(A3188,rawdatas!A:C,3,FALSE)</f>
        <v>D96</v>
      </c>
      <c r="C3188" s="20" t="s">
        <v>9754</v>
      </c>
    </row>
    <row r="3189" spans="1:3" x14ac:dyDescent="0.25">
      <c r="A3189" s="20">
        <v>498428960</v>
      </c>
      <c r="B3189" s="20" t="str">
        <f>VLOOKUP(A3189,rawdatas!A:C,3,FALSE)</f>
        <v>D96</v>
      </c>
      <c r="C3189" s="20" t="s">
        <v>9755</v>
      </c>
    </row>
    <row r="3190" spans="1:3" x14ac:dyDescent="0.25">
      <c r="A3190" s="20">
        <v>498428960</v>
      </c>
      <c r="B3190" s="20" t="str">
        <f>VLOOKUP(A3190,rawdatas!A:C,3,FALSE)</f>
        <v>D96</v>
      </c>
      <c r="C3190" s="20" t="s">
        <v>9756</v>
      </c>
    </row>
    <row r="3191" spans="1:3" x14ac:dyDescent="0.25">
      <c r="A3191" s="20">
        <v>498428960</v>
      </c>
      <c r="B3191" s="20" t="str">
        <f>VLOOKUP(A3191,rawdatas!A:C,3,FALSE)</f>
        <v>D96</v>
      </c>
      <c r="C3191" s="20" t="s">
        <v>9757</v>
      </c>
    </row>
    <row r="3192" spans="1:3" x14ac:dyDescent="0.25">
      <c r="A3192" s="20">
        <v>498428960</v>
      </c>
      <c r="B3192" s="20" t="str">
        <f>VLOOKUP(A3192,rawdatas!A:C,3,FALSE)</f>
        <v>D96</v>
      </c>
      <c r="C3192" s="20" t="s">
        <v>9758</v>
      </c>
    </row>
    <row r="3193" spans="1:3" x14ac:dyDescent="0.25">
      <c r="A3193" s="20">
        <v>498428960</v>
      </c>
      <c r="B3193" s="20" t="str">
        <f>VLOOKUP(A3193,rawdatas!A:C,3,FALSE)</f>
        <v>D96</v>
      </c>
      <c r="C3193" s="20" t="s">
        <v>9759</v>
      </c>
    </row>
    <row r="3194" spans="1:3" x14ac:dyDescent="0.25">
      <c r="A3194" s="20">
        <v>498428960</v>
      </c>
      <c r="B3194" s="20" t="str">
        <f>VLOOKUP(A3194,rawdatas!A:C,3,FALSE)</f>
        <v>D96</v>
      </c>
      <c r="C3194" s="20" t="s">
        <v>9760</v>
      </c>
    </row>
    <row r="3195" spans="1:3" x14ac:dyDescent="0.25">
      <c r="A3195" s="20">
        <v>498428960</v>
      </c>
      <c r="B3195" s="20" t="str">
        <f>VLOOKUP(A3195,rawdatas!A:C,3,FALSE)</f>
        <v>D96</v>
      </c>
      <c r="C3195" s="20" t="s">
        <v>9761</v>
      </c>
    </row>
    <row r="3196" spans="1:3" x14ac:dyDescent="0.25">
      <c r="A3196" s="20">
        <v>498428960</v>
      </c>
      <c r="B3196" s="20" t="str">
        <f>VLOOKUP(A3196,rawdatas!A:C,3,FALSE)</f>
        <v>D96</v>
      </c>
      <c r="C3196" s="20" t="s">
        <v>9762</v>
      </c>
    </row>
    <row r="3197" spans="1:3" x14ac:dyDescent="0.25">
      <c r="A3197" s="20">
        <v>498428960</v>
      </c>
      <c r="B3197" s="20" t="str">
        <f>VLOOKUP(A3197,rawdatas!A:C,3,FALSE)</f>
        <v>D96</v>
      </c>
      <c r="C3197" s="20" t="s">
        <v>9763</v>
      </c>
    </row>
    <row r="3198" spans="1:3" x14ac:dyDescent="0.25">
      <c r="A3198" s="20">
        <v>498428960</v>
      </c>
      <c r="B3198" s="20" t="str">
        <f>VLOOKUP(A3198,rawdatas!A:C,3,FALSE)</f>
        <v>D96</v>
      </c>
      <c r="C3198" s="20" t="s">
        <v>9764</v>
      </c>
    </row>
    <row r="3199" spans="1:3" x14ac:dyDescent="0.25">
      <c r="A3199" s="20">
        <v>498428960</v>
      </c>
      <c r="B3199" s="20" t="str">
        <f>VLOOKUP(A3199,rawdatas!A:C,3,FALSE)</f>
        <v>D96</v>
      </c>
      <c r="C3199" s="20" t="s">
        <v>9765</v>
      </c>
    </row>
    <row r="3200" spans="1:3" x14ac:dyDescent="0.25">
      <c r="A3200" s="20">
        <v>498428960</v>
      </c>
      <c r="B3200" s="20" t="str">
        <f>VLOOKUP(A3200,rawdatas!A:C,3,FALSE)</f>
        <v>D96</v>
      </c>
      <c r="C3200" s="20" t="s">
        <v>9766</v>
      </c>
    </row>
    <row r="3201" spans="1:3" x14ac:dyDescent="0.25">
      <c r="A3201" s="20">
        <v>498428960</v>
      </c>
      <c r="B3201" s="20" t="str">
        <f>VLOOKUP(A3201,rawdatas!A:C,3,FALSE)</f>
        <v>D96</v>
      </c>
      <c r="C3201" s="20" t="s">
        <v>9767</v>
      </c>
    </row>
    <row r="3202" spans="1:3" x14ac:dyDescent="0.25">
      <c r="A3202" s="20">
        <v>498428960</v>
      </c>
      <c r="B3202" s="20" t="str">
        <f>VLOOKUP(A3202,rawdatas!A:C,3,FALSE)</f>
        <v>D96</v>
      </c>
      <c r="C3202" s="20" t="s">
        <v>9768</v>
      </c>
    </row>
    <row r="3203" spans="1:3" x14ac:dyDescent="0.25">
      <c r="A3203" s="20">
        <v>498428960</v>
      </c>
      <c r="B3203" s="20" t="str">
        <f>VLOOKUP(A3203,rawdatas!A:C,3,FALSE)</f>
        <v>D96</v>
      </c>
      <c r="C3203" s="20" t="s">
        <v>9769</v>
      </c>
    </row>
    <row r="3204" spans="1:3" x14ac:dyDescent="0.25">
      <c r="A3204" s="20">
        <v>498428960</v>
      </c>
      <c r="B3204" s="20" t="str">
        <f>VLOOKUP(A3204,rawdatas!A:C,3,FALSE)</f>
        <v>D96</v>
      </c>
      <c r="C3204" s="20" t="s">
        <v>9770</v>
      </c>
    </row>
    <row r="3205" spans="1:3" x14ac:dyDescent="0.25">
      <c r="A3205" s="20">
        <v>498428960</v>
      </c>
      <c r="B3205" s="20" t="str">
        <f>VLOOKUP(A3205,rawdatas!A:C,3,FALSE)</f>
        <v>D96</v>
      </c>
      <c r="C3205" s="20" t="s">
        <v>9771</v>
      </c>
    </row>
    <row r="3206" spans="1:3" x14ac:dyDescent="0.25">
      <c r="A3206" s="20">
        <v>498428960</v>
      </c>
      <c r="B3206" s="20" t="str">
        <f>VLOOKUP(A3206,rawdatas!A:C,3,FALSE)</f>
        <v>D96</v>
      </c>
      <c r="C3206" s="20" t="s">
        <v>9772</v>
      </c>
    </row>
    <row r="3207" spans="1:3" x14ac:dyDescent="0.25">
      <c r="A3207" s="20">
        <v>498428960</v>
      </c>
      <c r="B3207" s="20" t="str">
        <f>VLOOKUP(A3207,rawdatas!A:C,3,FALSE)</f>
        <v>D96</v>
      </c>
      <c r="C3207" s="20" t="s">
        <v>9773</v>
      </c>
    </row>
    <row r="3208" spans="1:3" x14ac:dyDescent="0.25">
      <c r="A3208" s="20">
        <v>498428960</v>
      </c>
      <c r="B3208" s="20" t="str">
        <f>VLOOKUP(A3208,rawdatas!A:C,3,FALSE)</f>
        <v>D96</v>
      </c>
      <c r="C3208" s="20" t="s">
        <v>9774</v>
      </c>
    </row>
    <row r="3209" spans="1:3" x14ac:dyDescent="0.25">
      <c r="A3209" s="20">
        <v>498428960</v>
      </c>
      <c r="B3209" s="20" t="str">
        <f>VLOOKUP(A3209,rawdatas!A:C,3,FALSE)</f>
        <v>D96</v>
      </c>
      <c r="C3209" s="20" t="s">
        <v>9775</v>
      </c>
    </row>
    <row r="3210" spans="1:3" x14ac:dyDescent="0.25">
      <c r="A3210" s="20">
        <v>498428960</v>
      </c>
      <c r="B3210" s="20" t="str">
        <f>VLOOKUP(A3210,rawdatas!A:C,3,FALSE)</f>
        <v>D96</v>
      </c>
      <c r="C3210" s="20" t="s">
        <v>9776</v>
      </c>
    </row>
    <row r="3211" spans="1:3" x14ac:dyDescent="0.25">
      <c r="A3211" s="20">
        <v>498428960</v>
      </c>
      <c r="B3211" s="20" t="str">
        <f>VLOOKUP(A3211,rawdatas!A:C,3,FALSE)</f>
        <v>D96</v>
      </c>
      <c r="C3211" s="20" t="s">
        <v>9777</v>
      </c>
    </row>
    <row r="3212" spans="1:3" x14ac:dyDescent="0.25">
      <c r="A3212" s="20">
        <v>498428960</v>
      </c>
      <c r="B3212" s="20" t="str">
        <f>VLOOKUP(A3212,rawdatas!A:C,3,FALSE)</f>
        <v>D96</v>
      </c>
      <c r="C3212" s="20" t="s">
        <v>9778</v>
      </c>
    </row>
    <row r="3213" spans="1:3" x14ac:dyDescent="0.25">
      <c r="A3213" s="20">
        <v>498428960</v>
      </c>
      <c r="B3213" s="20" t="str">
        <f>VLOOKUP(A3213,rawdatas!A:C,3,FALSE)</f>
        <v>D96</v>
      </c>
      <c r="C3213" s="20" t="s">
        <v>9779</v>
      </c>
    </row>
    <row r="3214" spans="1:3" x14ac:dyDescent="0.25">
      <c r="A3214" s="20">
        <v>498428960</v>
      </c>
      <c r="B3214" s="20" t="str">
        <f>VLOOKUP(A3214,rawdatas!A:C,3,FALSE)</f>
        <v>D96</v>
      </c>
      <c r="C3214" s="20" t="s">
        <v>9780</v>
      </c>
    </row>
    <row r="3215" spans="1:3" x14ac:dyDescent="0.25">
      <c r="A3215" s="20">
        <v>498428960</v>
      </c>
      <c r="B3215" s="20" t="str">
        <f>VLOOKUP(A3215,rawdatas!A:C,3,FALSE)</f>
        <v>D96</v>
      </c>
      <c r="C3215" s="20" t="s">
        <v>9781</v>
      </c>
    </row>
    <row r="3216" spans="1:3" x14ac:dyDescent="0.25">
      <c r="A3216" s="20">
        <v>498428960</v>
      </c>
      <c r="B3216" s="20" t="str">
        <f>VLOOKUP(A3216,rawdatas!A:C,3,FALSE)</f>
        <v>D96</v>
      </c>
      <c r="C3216" s="20" t="s">
        <v>9782</v>
      </c>
    </row>
    <row r="3217" spans="1:3" x14ac:dyDescent="0.25">
      <c r="A3217" s="20">
        <v>498428960</v>
      </c>
      <c r="B3217" s="20" t="str">
        <f>VLOOKUP(A3217,rawdatas!A:C,3,FALSE)</f>
        <v>D96</v>
      </c>
      <c r="C3217" s="20" t="s">
        <v>9783</v>
      </c>
    </row>
    <row r="3218" spans="1:3" x14ac:dyDescent="0.25">
      <c r="A3218" s="20">
        <v>498428960</v>
      </c>
      <c r="B3218" s="20" t="str">
        <f>VLOOKUP(A3218,rawdatas!A:C,3,FALSE)</f>
        <v>D96</v>
      </c>
      <c r="C3218" s="20" t="s">
        <v>9784</v>
      </c>
    </row>
    <row r="3219" spans="1:3" x14ac:dyDescent="0.25">
      <c r="A3219" s="20">
        <v>498428960</v>
      </c>
      <c r="B3219" s="20" t="str">
        <f>VLOOKUP(A3219,rawdatas!A:C,3,FALSE)</f>
        <v>D96</v>
      </c>
      <c r="C3219" s="20" t="s">
        <v>9785</v>
      </c>
    </row>
    <row r="3220" spans="1:3" x14ac:dyDescent="0.25">
      <c r="A3220" s="20">
        <v>498428960</v>
      </c>
      <c r="B3220" s="20" t="str">
        <f>VLOOKUP(A3220,rawdatas!A:C,3,FALSE)</f>
        <v>D96</v>
      </c>
      <c r="C3220" s="20" t="s">
        <v>9786</v>
      </c>
    </row>
    <row r="3221" spans="1:3" x14ac:dyDescent="0.25">
      <c r="A3221" s="20">
        <v>498428960</v>
      </c>
      <c r="B3221" s="20" t="str">
        <f>VLOOKUP(A3221,rawdatas!A:C,3,FALSE)</f>
        <v>D96</v>
      </c>
      <c r="C3221" s="20" t="s">
        <v>9787</v>
      </c>
    </row>
    <row r="3222" spans="1:3" x14ac:dyDescent="0.25">
      <c r="A3222" s="20">
        <v>498428960</v>
      </c>
      <c r="B3222" s="20" t="str">
        <f>VLOOKUP(A3222,rawdatas!A:C,3,FALSE)</f>
        <v>D96</v>
      </c>
      <c r="C3222" s="20" t="s">
        <v>9788</v>
      </c>
    </row>
    <row r="3223" spans="1:3" x14ac:dyDescent="0.25">
      <c r="A3223" s="20">
        <v>498428960</v>
      </c>
      <c r="B3223" s="20" t="str">
        <f>VLOOKUP(A3223,rawdatas!A:C,3,FALSE)</f>
        <v>D96</v>
      </c>
      <c r="C3223" s="20" t="s">
        <v>9789</v>
      </c>
    </row>
    <row r="3224" spans="1:3" x14ac:dyDescent="0.25">
      <c r="A3224" s="20">
        <v>498428960</v>
      </c>
      <c r="B3224" s="20" t="str">
        <f>VLOOKUP(A3224,rawdatas!A:C,3,FALSE)</f>
        <v>D96</v>
      </c>
      <c r="C3224" s="20" t="s">
        <v>9790</v>
      </c>
    </row>
    <row r="3225" spans="1:3" x14ac:dyDescent="0.25">
      <c r="A3225" s="20">
        <v>498428960</v>
      </c>
      <c r="B3225" s="20" t="str">
        <f>VLOOKUP(A3225,rawdatas!A:C,3,FALSE)</f>
        <v>D96</v>
      </c>
      <c r="C3225" s="20" t="s">
        <v>9791</v>
      </c>
    </row>
    <row r="3226" spans="1:3" x14ac:dyDescent="0.25">
      <c r="A3226" s="20">
        <v>498428960</v>
      </c>
      <c r="B3226" s="20" t="str">
        <f>VLOOKUP(A3226,rawdatas!A:C,3,FALSE)</f>
        <v>D96</v>
      </c>
      <c r="C3226" s="20" t="s">
        <v>9792</v>
      </c>
    </row>
    <row r="3227" spans="1:3" x14ac:dyDescent="0.25">
      <c r="A3227" s="20">
        <v>498428960</v>
      </c>
      <c r="B3227" s="20" t="str">
        <f>VLOOKUP(A3227,rawdatas!A:C,3,FALSE)</f>
        <v>D96</v>
      </c>
      <c r="C3227" s="20" t="s">
        <v>9793</v>
      </c>
    </row>
    <row r="3228" spans="1:3" x14ac:dyDescent="0.25">
      <c r="A3228" s="20">
        <v>498428960</v>
      </c>
      <c r="B3228" s="20" t="str">
        <f>VLOOKUP(A3228,rawdatas!A:C,3,FALSE)</f>
        <v>D96</v>
      </c>
      <c r="C3228" s="20" t="s">
        <v>9794</v>
      </c>
    </row>
    <row r="3229" spans="1:3" x14ac:dyDescent="0.25">
      <c r="A3229" s="20">
        <v>498428960</v>
      </c>
      <c r="B3229" s="20" t="str">
        <f>VLOOKUP(A3229,rawdatas!A:C,3,FALSE)</f>
        <v>D96</v>
      </c>
      <c r="C3229" s="20" t="s">
        <v>9795</v>
      </c>
    </row>
    <row r="3230" spans="1:3" x14ac:dyDescent="0.25">
      <c r="A3230" s="20">
        <v>498428960</v>
      </c>
      <c r="B3230" s="20" t="str">
        <f>VLOOKUP(A3230,rawdatas!A:C,3,FALSE)</f>
        <v>D96</v>
      </c>
      <c r="C3230" s="20" t="s">
        <v>9796</v>
      </c>
    </row>
    <row r="3231" spans="1:3" x14ac:dyDescent="0.25">
      <c r="A3231" s="20">
        <v>498428960</v>
      </c>
      <c r="B3231" s="20" t="str">
        <f>VLOOKUP(A3231,rawdatas!A:C,3,FALSE)</f>
        <v>D96</v>
      </c>
      <c r="C3231" s="20" t="s">
        <v>9797</v>
      </c>
    </row>
    <row r="3232" spans="1:3" x14ac:dyDescent="0.25">
      <c r="A3232" s="20">
        <v>498428960</v>
      </c>
      <c r="B3232" s="20" t="str">
        <f>VLOOKUP(A3232,rawdatas!A:C,3,FALSE)</f>
        <v>D96</v>
      </c>
      <c r="C3232" s="20" t="s">
        <v>9798</v>
      </c>
    </row>
    <row r="3233" spans="1:3" x14ac:dyDescent="0.25">
      <c r="A3233" s="20">
        <v>498428960</v>
      </c>
      <c r="B3233" s="20" t="str">
        <f>VLOOKUP(A3233,rawdatas!A:C,3,FALSE)</f>
        <v>D96</v>
      </c>
      <c r="C3233" s="20" t="s">
        <v>9799</v>
      </c>
    </row>
    <row r="3234" spans="1:3" x14ac:dyDescent="0.25">
      <c r="A3234" s="20">
        <v>498428960</v>
      </c>
      <c r="B3234" s="20" t="str">
        <f>VLOOKUP(A3234,rawdatas!A:C,3,FALSE)</f>
        <v>D96</v>
      </c>
      <c r="C3234" s="20" t="s">
        <v>9800</v>
      </c>
    </row>
    <row r="3235" spans="1:3" x14ac:dyDescent="0.25">
      <c r="A3235" s="20">
        <v>498428960</v>
      </c>
      <c r="B3235" s="20" t="str">
        <f>VLOOKUP(A3235,rawdatas!A:C,3,FALSE)</f>
        <v>D96</v>
      </c>
      <c r="C3235" s="20" t="s">
        <v>9801</v>
      </c>
    </row>
    <row r="3236" spans="1:3" x14ac:dyDescent="0.25">
      <c r="A3236" s="20">
        <v>498428960</v>
      </c>
      <c r="B3236" s="20" t="str">
        <f>VLOOKUP(A3236,rawdatas!A:C,3,FALSE)</f>
        <v>D96</v>
      </c>
      <c r="C3236" s="20" t="s">
        <v>9802</v>
      </c>
    </row>
    <row r="3237" spans="1:3" x14ac:dyDescent="0.25">
      <c r="A3237" s="20">
        <v>498428960</v>
      </c>
      <c r="B3237" s="20" t="str">
        <f>VLOOKUP(A3237,rawdatas!A:C,3,FALSE)</f>
        <v>D96</v>
      </c>
      <c r="C3237" s="20" t="s">
        <v>9803</v>
      </c>
    </row>
    <row r="3238" spans="1:3" x14ac:dyDescent="0.25">
      <c r="A3238" s="20">
        <v>498428960</v>
      </c>
      <c r="B3238" s="20" t="str">
        <f>VLOOKUP(A3238,rawdatas!A:C,3,FALSE)</f>
        <v>D96</v>
      </c>
      <c r="C3238" s="20" t="s">
        <v>9804</v>
      </c>
    </row>
    <row r="3239" spans="1:3" x14ac:dyDescent="0.25">
      <c r="A3239" s="20">
        <v>498428960</v>
      </c>
      <c r="B3239" s="20" t="str">
        <f>VLOOKUP(A3239,rawdatas!A:C,3,FALSE)</f>
        <v>D96</v>
      </c>
      <c r="C3239" s="20" t="s">
        <v>9805</v>
      </c>
    </row>
    <row r="3240" spans="1:3" x14ac:dyDescent="0.25">
      <c r="A3240" s="20">
        <v>498428960</v>
      </c>
      <c r="B3240" s="20" t="str">
        <f>VLOOKUP(A3240,rawdatas!A:C,3,FALSE)</f>
        <v>D96</v>
      </c>
      <c r="C3240" s="20" t="s">
        <v>9806</v>
      </c>
    </row>
    <row r="3241" spans="1:3" x14ac:dyDescent="0.25">
      <c r="A3241" s="20">
        <v>498428960</v>
      </c>
      <c r="B3241" s="20" t="str">
        <f>VLOOKUP(A3241,rawdatas!A:C,3,FALSE)</f>
        <v>D96</v>
      </c>
      <c r="C3241" s="20" t="s">
        <v>9807</v>
      </c>
    </row>
    <row r="3242" spans="1:3" x14ac:dyDescent="0.25">
      <c r="A3242" s="20">
        <v>498428960</v>
      </c>
      <c r="B3242" s="20" t="str">
        <f>VLOOKUP(A3242,rawdatas!A:C,3,FALSE)</f>
        <v>D96</v>
      </c>
      <c r="C3242" s="20" t="s">
        <v>9808</v>
      </c>
    </row>
    <row r="3243" spans="1:3" x14ac:dyDescent="0.25">
      <c r="A3243" s="20">
        <v>498428960</v>
      </c>
      <c r="B3243" s="20" t="str">
        <f>VLOOKUP(A3243,rawdatas!A:C,3,FALSE)</f>
        <v>D96</v>
      </c>
      <c r="C3243" s="20" t="s">
        <v>9809</v>
      </c>
    </row>
    <row r="3244" spans="1:3" x14ac:dyDescent="0.25">
      <c r="A3244" s="20">
        <v>498428960</v>
      </c>
      <c r="B3244" s="20" t="str">
        <f>VLOOKUP(A3244,rawdatas!A:C,3,FALSE)</f>
        <v>D96</v>
      </c>
      <c r="C3244" s="20" t="s">
        <v>9810</v>
      </c>
    </row>
    <row r="3245" spans="1:3" x14ac:dyDescent="0.25">
      <c r="A3245" s="20">
        <v>520822459</v>
      </c>
      <c r="B3245" s="20" t="str">
        <f>VLOOKUP(A3245,rawdatas!A:C,3,FALSE)</f>
        <v>D97</v>
      </c>
      <c r="C3245" s="20" t="s">
        <v>9811</v>
      </c>
    </row>
    <row r="3246" spans="1:3" x14ac:dyDescent="0.25">
      <c r="A3246" s="20">
        <v>520822459</v>
      </c>
      <c r="B3246" s="20" t="str">
        <f>VLOOKUP(A3246,rawdatas!A:C,3,FALSE)</f>
        <v>D97</v>
      </c>
      <c r="C3246" s="20" t="s">
        <v>9812</v>
      </c>
    </row>
    <row r="3247" spans="1:3" x14ac:dyDescent="0.25">
      <c r="A3247" s="20">
        <v>520822459</v>
      </c>
      <c r="B3247" s="20" t="str">
        <f>VLOOKUP(A3247,rawdatas!A:C,3,FALSE)</f>
        <v>D97</v>
      </c>
      <c r="C3247" s="20" t="s">
        <v>9813</v>
      </c>
    </row>
    <row r="3248" spans="1:3" x14ac:dyDescent="0.25">
      <c r="A3248" s="20">
        <v>520822459</v>
      </c>
      <c r="B3248" s="20" t="str">
        <f>VLOOKUP(A3248,rawdatas!A:C,3,FALSE)</f>
        <v>D97</v>
      </c>
      <c r="C3248" s="20" t="s">
        <v>9814</v>
      </c>
    </row>
    <row r="3249" spans="1:3" x14ac:dyDescent="0.25">
      <c r="A3249" s="20">
        <v>520822459</v>
      </c>
      <c r="B3249" s="20" t="str">
        <f>VLOOKUP(A3249,rawdatas!A:C,3,FALSE)</f>
        <v>D97</v>
      </c>
      <c r="C3249" s="20" t="s">
        <v>9815</v>
      </c>
    </row>
    <row r="3250" spans="1:3" x14ac:dyDescent="0.25">
      <c r="A3250" s="20">
        <v>520822459</v>
      </c>
      <c r="B3250" s="20" t="str">
        <f>VLOOKUP(A3250,rawdatas!A:C,3,FALSE)</f>
        <v>D97</v>
      </c>
      <c r="C3250" s="20" t="s">
        <v>9816</v>
      </c>
    </row>
    <row r="3251" spans="1:3" x14ac:dyDescent="0.25">
      <c r="A3251" s="20">
        <v>520822459</v>
      </c>
      <c r="B3251" s="20" t="str">
        <f>VLOOKUP(A3251,rawdatas!A:C,3,FALSE)</f>
        <v>D97</v>
      </c>
      <c r="C3251" s="20" t="s">
        <v>9817</v>
      </c>
    </row>
    <row r="3252" spans="1:3" x14ac:dyDescent="0.25">
      <c r="A3252" s="20">
        <v>520822459</v>
      </c>
      <c r="B3252" s="20" t="str">
        <f>VLOOKUP(A3252,rawdatas!A:C,3,FALSE)</f>
        <v>D97</v>
      </c>
      <c r="C3252" s="20" t="s">
        <v>9818</v>
      </c>
    </row>
    <row r="3253" spans="1:3" x14ac:dyDescent="0.25">
      <c r="A3253" s="20">
        <v>520822459</v>
      </c>
      <c r="B3253" s="20" t="str">
        <f>VLOOKUP(A3253,rawdatas!A:C,3,FALSE)</f>
        <v>D97</v>
      </c>
      <c r="C3253" s="20" t="s">
        <v>9819</v>
      </c>
    </row>
    <row r="3254" spans="1:3" x14ac:dyDescent="0.25">
      <c r="A3254" s="20">
        <v>520822459</v>
      </c>
      <c r="B3254" s="20" t="str">
        <f>VLOOKUP(A3254,rawdatas!A:C,3,FALSE)</f>
        <v>D97</v>
      </c>
      <c r="C3254" s="20" t="s">
        <v>9820</v>
      </c>
    </row>
    <row r="3255" spans="1:3" x14ac:dyDescent="0.25">
      <c r="A3255" s="20">
        <v>520822459</v>
      </c>
      <c r="B3255" s="20" t="str">
        <f>VLOOKUP(A3255,rawdatas!A:C,3,FALSE)</f>
        <v>D97</v>
      </c>
      <c r="C3255" s="20" t="s">
        <v>9821</v>
      </c>
    </row>
    <row r="3256" spans="1:3" x14ac:dyDescent="0.25">
      <c r="A3256" s="20">
        <v>520822459</v>
      </c>
      <c r="B3256" s="20" t="str">
        <f>VLOOKUP(A3256,rawdatas!A:C,3,FALSE)</f>
        <v>D97</v>
      </c>
      <c r="C3256" s="20" t="s">
        <v>9822</v>
      </c>
    </row>
    <row r="3257" spans="1:3" x14ac:dyDescent="0.25">
      <c r="A3257" s="20">
        <v>520822459</v>
      </c>
      <c r="B3257" s="20" t="str">
        <f>VLOOKUP(A3257,rawdatas!A:C,3,FALSE)</f>
        <v>D97</v>
      </c>
      <c r="C3257" s="20" t="s">
        <v>9823</v>
      </c>
    </row>
    <row r="3258" spans="1:3" x14ac:dyDescent="0.25">
      <c r="A3258" s="20">
        <v>520822459</v>
      </c>
      <c r="B3258" s="20" t="str">
        <f>VLOOKUP(A3258,rawdatas!A:C,3,FALSE)</f>
        <v>D97</v>
      </c>
      <c r="C3258" s="20" t="s">
        <v>9824</v>
      </c>
    </row>
    <row r="3259" spans="1:3" x14ac:dyDescent="0.25">
      <c r="A3259" s="20">
        <v>520822459</v>
      </c>
      <c r="B3259" s="20" t="str">
        <f>VLOOKUP(A3259,rawdatas!A:C,3,FALSE)</f>
        <v>D97</v>
      </c>
      <c r="C3259" s="20" t="s">
        <v>9825</v>
      </c>
    </row>
    <row r="3260" spans="1:3" x14ac:dyDescent="0.25">
      <c r="A3260" s="20">
        <v>520822459</v>
      </c>
      <c r="B3260" s="20" t="str">
        <f>VLOOKUP(A3260,rawdatas!A:C,3,FALSE)</f>
        <v>D97</v>
      </c>
      <c r="C3260" s="20" t="s">
        <v>9826</v>
      </c>
    </row>
    <row r="3261" spans="1:3" x14ac:dyDescent="0.25">
      <c r="A3261" s="20">
        <v>520822459</v>
      </c>
      <c r="B3261" s="20" t="str">
        <f>VLOOKUP(A3261,rawdatas!A:C,3,FALSE)</f>
        <v>D97</v>
      </c>
      <c r="C3261" s="20" t="s">
        <v>9827</v>
      </c>
    </row>
    <row r="3262" spans="1:3" x14ac:dyDescent="0.25">
      <c r="A3262" s="20">
        <v>520822459</v>
      </c>
      <c r="B3262" s="20" t="str">
        <f>VLOOKUP(A3262,rawdatas!A:C,3,FALSE)</f>
        <v>D97</v>
      </c>
      <c r="C3262" s="20" t="s">
        <v>9828</v>
      </c>
    </row>
    <row r="3263" spans="1:3" x14ac:dyDescent="0.25">
      <c r="A3263" s="20">
        <v>520822459</v>
      </c>
      <c r="B3263" s="20" t="str">
        <f>VLOOKUP(A3263,rawdatas!A:C,3,FALSE)</f>
        <v>D97</v>
      </c>
      <c r="C3263" s="20" t="s">
        <v>9829</v>
      </c>
    </row>
    <row r="3264" spans="1:3" x14ac:dyDescent="0.25">
      <c r="A3264" s="20">
        <v>520822459</v>
      </c>
      <c r="B3264" s="20" t="str">
        <f>VLOOKUP(A3264,rawdatas!A:C,3,FALSE)</f>
        <v>D97</v>
      </c>
      <c r="C3264" s="20" t="s">
        <v>9830</v>
      </c>
    </row>
    <row r="3265" spans="1:3" x14ac:dyDescent="0.25">
      <c r="A3265" s="20">
        <v>520822459</v>
      </c>
      <c r="B3265" s="20" t="str">
        <f>VLOOKUP(A3265,rawdatas!A:C,3,FALSE)</f>
        <v>D97</v>
      </c>
      <c r="C3265" s="20" t="s">
        <v>9831</v>
      </c>
    </row>
    <row r="3266" spans="1:3" x14ac:dyDescent="0.25">
      <c r="A3266" s="20">
        <v>520822459</v>
      </c>
      <c r="B3266" s="20" t="str">
        <f>VLOOKUP(A3266,rawdatas!A:C,3,FALSE)</f>
        <v>D97</v>
      </c>
      <c r="C3266" s="20" t="s">
        <v>9832</v>
      </c>
    </row>
    <row r="3267" spans="1:3" x14ac:dyDescent="0.25">
      <c r="A3267" s="20">
        <v>520822459</v>
      </c>
      <c r="B3267" s="20" t="str">
        <f>VLOOKUP(A3267,rawdatas!A:C,3,FALSE)</f>
        <v>D97</v>
      </c>
      <c r="C3267" s="20" t="s">
        <v>9833</v>
      </c>
    </row>
    <row r="3268" spans="1:3" x14ac:dyDescent="0.25">
      <c r="A3268" s="20">
        <v>520822459</v>
      </c>
      <c r="B3268" s="20" t="str">
        <f>VLOOKUP(A3268,rawdatas!A:C,3,FALSE)</f>
        <v>D97</v>
      </c>
      <c r="C3268" s="20" t="s">
        <v>9834</v>
      </c>
    </row>
    <row r="3269" spans="1:3" x14ac:dyDescent="0.25">
      <c r="A3269" s="20">
        <v>520822459</v>
      </c>
      <c r="B3269" s="20" t="str">
        <f>VLOOKUP(A3269,rawdatas!A:C,3,FALSE)</f>
        <v>D97</v>
      </c>
      <c r="C3269" s="20" t="s">
        <v>9835</v>
      </c>
    </row>
    <row r="3270" spans="1:3" x14ac:dyDescent="0.25">
      <c r="A3270" s="20">
        <v>520822459</v>
      </c>
      <c r="B3270" s="20" t="str">
        <f>VLOOKUP(A3270,rawdatas!A:C,3,FALSE)</f>
        <v>D97</v>
      </c>
      <c r="C3270" s="20" t="s">
        <v>9836</v>
      </c>
    </row>
    <row r="3271" spans="1:3" x14ac:dyDescent="0.25">
      <c r="A3271" s="20">
        <v>520822459</v>
      </c>
      <c r="B3271" s="20" t="str">
        <f>VLOOKUP(A3271,rawdatas!A:C,3,FALSE)</f>
        <v>D97</v>
      </c>
      <c r="C3271" s="20" t="s">
        <v>9837</v>
      </c>
    </row>
    <row r="3272" spans="1:3" x14ac:dyDescent="0.25">
      <c r="A3272" s="20">
        <v>520822459</v>
      </c>
      <c r="B3272" s="20" t="str">
        <f>VLOOKUP(A3272,rawdatas!A:C,3,FALSE)</f>
        <v>D97</v>
      </c>
      <c r="C3272" s="20" t="s">
        <v>9838</v>
      </c>
    </row>
    <row r="3273" spans="1:3" x14ac:dyDescent="0.25">
      <c r="A3273" s="20">
        <v>520822459</v>
      </c>
      <c r="B3273" s="20" t="str">
        <f>VLOOKUP(A3273,rawdatas!A:C,3,FALSE)</f>
        <v>D97</v>
      </c>
      <c r="C3273" s="20" t="s">
        <v>9839</v>
      </c>
    </row>
    <row r="3274" spans="1:3" x14ac:dyDescent="0.25">
      <c r="A3274" s="20">
        <v>520822459</v>
      </c>
      <c r="B3274" s="20" t="str">
        <f>VLOOKUP(A3274,rawdatas!A:C,3,FALSE)</f>
        <v>D97</v>
      </c>
      <c r="C3274" s="20" t="s">
        <v>9840</v>
      </c>
    </row>
    <row r="3275" spans="1:3" x14ac:dyDescent="0.25">
      <c r="A3275" s="20">
        <v>520822459</v>
      </c>
      <c r="B3275" s="20" t="str">
        <f>VLOOKUP(A3275,rawdatas!A:C,3,FALSE)</f>
        <v>D97</v>
      </c>
      <c r="C3275" s="20" t="s">
        <v>9841</v>
      </c>
    </row>
    <row r="3276" spans="1:3" x14ac:dyDescent="0.25">
      <c r="A3276" s="20">
        <v>520822459</v>
      </c>
      <c r="B3276" s="20" t="str">
        <f>VLOOKUP(A3276,rawdatas!A:C,3,FALSE)</f>
        <v>D97</v>
      </c>
      <c r="C3276" s="20" t="s">
        <v>9842</v>
      </c>
    </row>
    <row r="3277" spans="1:3" x14ac:dyDescent="0.25">
      <c r="A3277" s="20">
        <v>520822459</v>
      </c>
      <c r="B3277" s="20" t="str">
        <f>VLOOKUP(A3277,rawdatas!A:C,3,FALSE)</f>
        <v>D97</v>
      </c>
      <c r="C3277" s="20" t="s">
        <v>9843</v>
      </c>
    </row>
    <row r="3278" spans="1:3" x14ac:dyDescent="0.25">
      <c r="A3278" s="20">
        <v>520822459</v>
      </c>
      <c r="B3278" s="20" t="str">
        <f>VLOOKUP(A3278,rawdatas!A:C,3,FALSE)</f>
        <v>D97</v>
      </c>
      <c r="C3278" s="20" t="s">
        <v>9844</v>
      </c>
    </row>
    <row r="3279" spans="1:3" x14ac:dyDescent="0.25">
      <c r="A3279" s="20">
        <v>520822459</v>
      </c>
      <c r="B3279" s="20" t="str">
        <f>VLOOKUP(A3279,rawdatas!A:C,3,FALSE)</f>
        <v>D97</v>
      </c>
      <c r="C3279" s="20" t="s">
        <v>9845</v>
      </c>
    </row>
    <row r="3280" spans="1:3" x14ac:dyDescent="0.25">
      <c r="A3280" s="20">
        <v>520822459</v>
      </c>
      <c r="B3280" s="20" t="str">
        <f>VLOOKUP(A3280,rawdatas!A:C,3,FALSE)</f>
        <v>D97</v>
      </c>
      <c r="C3280" s="20" t="s">
        <v>9846</v>
      </c>
    </row>
    <row r="3281" spans="1:3" x14ac:dyDescent="0.25">
      <c r="A3281" s="20">
        <v>520822459</v>
      </c>
      <c r="B3281" s="20" t="str">
        <f>VLOOKUP(A3281,rawdatas!A:C,3,FALSE)</f>
        <v>D97</v>
      </c>
      <c r="C3281" s="20" t="s">
        <v>9847</v>
      </c>
    </row>
    <row r="3282" spans="1:3" x14ac:dyDescent="0.25">
      <c r="A3282" s="20">
        <v>520822459</v>
      </c>
      <c r="B3282" s="20" t="str">
        <f>VLOOKUP(A3282,rawdatas!A:C,3,FALSE)</f>
        <v>D97</v>
      </c>
      <c r="C3282" s="20" t="s">
        <v>9848</v>
      </c>
    </row>
    <row r="3283" spans="1:3" x14ac:dyDescent="0.25">
      <c r="A3283" s="20">
        <v>520822459</v>
      </c>
      <c r="B3283" s="20" t="str">
        <f>VLOOKUP(A3283,rawdatas!A:C,3,FALSE)</f>
        <v>D97</v>
      </c>
      <c r="C3283" s="20" t="s">
        <v>9849</v>
      </c>
    </row>
    <row r="3284" spans="1:3" x14ac:dyDescent="0.25">
      <c r="A3284" s="20">
        <v>520822459</v>
      </c>
      <c r="B3284" s="20" t="str">
        <f>VLOOKUP(A3284,rawdatas!A:C,3,FALSE)</f>
        <v>D97</v>
      </c>
      <c r="C3284" s="20" t="s">
        <v>9850</v>
      </c>
    </row>
    <row r="3285" spans="1:3" x14ac:dyDescent="0.25">
      <c r="A3285" s="20">
        <v>520822459</v>
      </c>
      <c r="B3285" s="20" t="str">
        <f>VLOOKUP(A3285,rawdatas!A:C,3,FALSE)</f>
        <v>D97</v>
      </c>
      <c r="C3285" s="20" t="s">
        <v>9851</v>
      </c>
    </row>
    <row r="3286" spans="1:3" x14ac:dyDescent="0.25">
      <c r="A3286" s="20">
        <v>520822459</v>
      </c>
      <c r="B3286" s="20" t="str">
        <f>VLOOKUP(A3286,rawdatas!A:C,3,FALSE)</f>
        <v>D97</v>
      </c>
      <c r="C3286" s="20" t="s">
        <v>9852</v>
      </c>
    </row>
    <row r="3287" spans="1:3" x14ac:dyDescent="0.25">
      <c r="A3287" s="20">
        <v>520822459</v>
      </c>
      <c r="B3287" s="20" t="str">
        <f>VLOOKUP(A3287,rawdatas!A:C,3,FALSE)</f>
        <v>D97</v>
      </c>
      <c r="C3287" s="20" t="s">
        <v>9853</v>
      </c>
    </row>
    <row r="3288" spans="1:3" x14ac:dyDescent="0.25">
      <c r="A3288" s="20">
        <v>520822459</v>
      </c>
      <c r="B3288" s="20" t="str">
        <f>VLOOKUP(A3288,rawdatas!A:C,3,FALSE)</f>
        <v>D97</v>
      </c>
      <c r="C3288" s="20" t="s">
        <v>9854</v>
      </c>
    </row>
    <row r="3289" spans="1:3" x14ac:dyDescent="0.25">
      <c r="A3289" s="20">
        <v>520822459</v>
      </c>
      <c r="B3289" s="20" t="str">
        <f>VLOOKUP(A3289,rawdatas!A:C,3,FALSE)</f>
        <v>D97</v>
      </c>
      <c r="C3289" s="20" t="s">
        <v>9855</v>
      </c>
    </row>
    <row r="3290" spans="1:3" x14ac:dyDescent="0.25">
      <c r="A3290" s="20">
        <v>520822459</v>
      </c>
      <c r="B3290" s="20" t="str">
        <f>VLOOKUP(A3290,rawdatas!A:C,3,FALSE)</f>
        <v>D97</v>
      </c>
      <c r="C3290" s="20" t="s">
        <v>9856</v>
      </c>
    </row>
    <row r="3291" spans="1:3" x14ac:dyDescent="0.25">
      <c r="A3291" s="20">
        <v>520822459</v>
      </c>
      <c r="B3291" s="20" t="str">
        <f>VLOOKUP(A3291,rawdatas!A:C,3,FALSE)</f>
        <v>D97</v>
      </c>
      <c r="C3291" s="20" t="s">
        <v>9857</v>
      </c>
    </row>
    <row r="3292" spans="1:3" x14ac:dyDescent="0.25">
      <c r="A3292" s="20">
        <v>520822459</v>
      </c>
      <c r="B3292" s="20" t="str">
        <f>VLOOKUP(A3292,rawdatas!A:C,3,FALSE)</f>
        <v>D97</v>
      </c>
      <c r="C3292" s="20" t="s">
        <v>9858</v>
      </c>
    </row>
    <row r="3293" spans="1:3" x14ac:dyDescent="0.25">
      <c r="A3293" s="20">
        <v>520822459</v>
      </c>
      <c r="B3293" s="20" t="str">
        <f>VLOOKUP(A3293,rawdatas!A:C,3,FALSE)</f>
        <v>D97</v>
      </c>
      <c r="C3293" s="20" t="s">
        <v>9859</v>
      </c>
    </row>
    <row r="3294" spans="1:3" x14ac:dyDescent="0.25">
      <c r="A3294" s="20">
        <v>520822459</v>
      </c>
      <c r="B3294" s="20" t="str">
        <f>VLOOKUP(A3294,rawdatas!A:C,3,FALSE)</f>
        <v>D97</v>
      </c>
      <c r="C3294" s="20" t="s">
        <v>9860</v>
      </c>
    </row>
    <row r="3295" spans="1:3" x14ac:dyDescent="0.25">
      <c r="A3295" s="20">
        <v>520822459</v>
      </c>
      <c r="B3295" s="20" t="str">
        <f>VLOOKUP(A3295,rawdatas!A:C,3,FALSE)</f>
        <v>D97</v>
      </c>
      <c r="C3295" s="20" t="s">
        <v>9861</v>
      </c>
    </row>
    <row r="3296" spans="1:3" x14ac:dyDescent="0.25">
      <c r="A3296" s="20">
        <v>520822459</v>
      </c>
      <c r="B3296" s="20" t="str">
        <f>VLOOKUP(A3296,rawdatas!A:C,3,FALSE)</f>
        <v>D97</v>
      </c>
      <c r="C3296" s="20" t="s">
        <v>9862</v>
      </c>
    </row>
    <row r="3297" spans="1:3" x14ac:dyDescent="0.25">
      <c r="A3297" s="20">
        <v>409565457</v>
      </c>
      <c r="B3297" s="20" t="str">
        <f>VLOOKUP(A3297,rawdatas!A:C,3,FALSE)</f>
        <v>D98</v>
      </c>
      <c r="C3297" s="20" t="s">
        <v>9863</v>
      </c>
    </row>
    <row r="3298" spans="1:3" x14ac:dyDescent="0.25">
      <c r="A3298" s="20">
        <v>409565457</v>
      </c>
      <c r="B3298" s="20" t="str">
        <f>VLOOKUP(A3298,rawdatas!A:C,3,FALSE)</f>
        <v>D98</v>
      </c>
      <c r="C3298" s="20" t="s">
        <v>9864</v>
      </c>
    </row>
    <row r="3299" spans="1:3" x14ac:dyDescent="0.25">
      <c r="A3299" s="20">
        <v>409565457</v>
      </c>
      <c r="B3299" s="20" t="str">
        <f>VLOOKUP(A3299,rawdatas!A:C,3,FALSE)</f>
        <v>D98</v>
      </c>
      <c r="C3299" s="20" t="s">
        <v>9865</v>
      </c>
    </row>
    <row r="3300" spans="1:3" x14ac:dyDescent="0.25">
      <c r="A3300" s="20">
        <v>409565457</v>
      </c>
      <c r="B3300" s="20" t="str">
        <f>VLOOKUP(A3300,rawdatas!A:C,3,FALSE)</f>
        <v>D98</v>
      </c>
      <c r="C3300" s="20" t="s">
        <v>9866</v>
      </c>
    </row>
    <row r="3301" spans="1:3" x14ac:dyDescent="0.25">
      <c r="A3301" s="20">
        <v>409565457</v>
      </c>
      <c r="B3301" s="20" t="str">
        <f>VLOOKUP(A3301,rawdatas!A:C,3,FALSE)</f>
        <v>D98</v>
      </c>
      <c r="C3301" s="20" t="s">
        <v>9867</v>
      </c>
    </row>
    <row r="3302" spans="1:3" x14ac:dyDescent="0.25">
      <c r="A3302" s="20">
        <v>409565457</v>
      </c>
      <c r="B3302" s="20" t="str">
        <f>VLOOKUP(A3302,rawdatas!A:C,3,FALSE)</f>
        <v>D98</v>
      </c>
      <c r="C3302" s="20" t="s">
        <v>9868</v>
      </c>
    </row>
    <row r="3303" spans="1:3" x14ac:dyDescent="0.25">
      <c r="A3303" s="20">
        <v>409565457</v>
      </c>
      <c r="B3303" s="20" t="str">
        <f>VLOOKUP(A3303,rawdatas!A:C,3,FALSE)</f>
        <v>D98</v>
      </c>
      <c r="C3303" s="20" t="s">
        <v>9869</v>
      </c>
    </row>
    <row r="3304" spans="1:3" x14ac:dyDescent="0.25">
      <c r="A3304" s="20">
        <v>409565457</v>
      </c>
      <c r="B3304" s="20" t="str">
        <f>VLOOKUP(A3304,rawdatas!A:C,3,FALSE)</f>
        <v>D98</v>
      </c>
      <c r="C3304" s="20" t="s">
        <v>9870</v>
      </c>
    </row>
    <row r="3305" spans="1:3" x14ac:dyDescent="0.25">
      <c r="A3305" s="20">
        <v>409565457</v>
      </c>
      <c r="B3305" s="20" t="str">
        <f>VLOOKUP(A3305,rawdatas!A:C,3,FALSE)</f>
        <v>D98</v>
      </c>
      <c r="C3305" s="20" t="s">
        <v>9871</v>
      </c>
    </row>
    <row r="3306" spans="1:3" x14ac:dyDescent="0.25">
      <c r="A3306" s="20">
        <v>409565457</v>
      </c>
      <c r="B3306" s="20" t="str">
        <f>VLOOKUP(A3306,rawdatas!A:C,3,FALSE)</f>
        <v>D98</v>
      </c>
      <c r="C3306" s="20" t="s">
        <v>9872</v>
      </c>
    </row>
    <row r="3307" spans="1:3" x14ac:dyDescent="0.25">
      <c r="A3307" s="20">
        <v>409565457</v>
      </c>
      <c r="B3307" s="20" t="str">
        <f>VLOOKUP(A3307,rawdatas!A:C,3,FALSE)</f>
        <v>D98</v>
      </c>
      <c r="C3307" s="20" t="s">
        <v>9873</v>
      </c>
    </row>
    <row r="3308" spans="1:3" x14ac:dyDescent="0.25">
      <c r="A3308" s="20">
        <v>409565457</v>
      </c>
      <c r="B3308" s="20" t="str">
        <f>VLOOKUP(A3308,rawdatas!A:C,3,FALSE)</f>
        <v>D98</v>
      </c>
      <c r="C3308" s="20" t="s">
        <v>9874</v>
      </c>
    </row>
    <row r="3309" spans="1:3" x14ac:dyDescent="0.25">
      <c r="A3309" s="20">
        <v>409565457</v>
      </c>
      <c r="B3309" s="20" t="str">
        <f>VLOOKUP(A3309,rawdatas!A:C,3,FALSE)</f>
        <v>D98</v>
      </c>
      <c r="C3309" s="20" t="s">
        <v>9875</v>
      </c>
    </row>
    <row r="3310" spans="1:3" x14ac:dyDescent="0.25">
      <c r="A3310" s="20">
        <v>409565457</v>
      </c>
      <c r="B3310" s="20" t="str">
        <f>VLOOKUP(A3310,rawdatas!A:C,3,FALSE)</f>
        <v>D98</v>
      </c>
      <c r="C3310" s="20" t="s">
        <v>9876</v>
      </c>
    </row>
    <row r="3311" spans="1:3" x14ac:dyDescent="0.25">
      <c r="A3311" s="20">
        <v>409565457</v>
      </c>
      <c r="B3311" s="20" t="str">
        <f>VLOOKUP(A3311,rawdatas!A:C,3,FALSE)</f>
        <v>D98</v>
      </c>
      <c r="C3311" s="20" t="s">
        <v>9877</v>
      </c>
    </row>
    <row r="3312" spans="1:3" x14ac:dyDescent="0.25">
      <c r="A3312" s="20">
        <v>409565457</v>
      </c>
      <c r="B3312" s="20" t="str">
        <f>VLOOKUP(A3312,rawdatas!A:C,3,FALSE)</f>
        <v>D98</v>
      </c>
      <c r="C3312" s="20" t="s">
        <v>9878</v>
      </c>
    </row>
    <row r="3313" spans="1:3" x14ac:dyDescent="0.25">
      <c r="A3313" s="20">
        <v>409565457</v>
      </c>
      <c r="B3313" s="20" t="str">
        <f>VLOOKUP(A3313,rawdatas!A:C,3,FALSE)</f>
        <v>D98</v>
      </c>
      <c r="C3313" s="20" t="s">
        <v>9879</v>
      </c>
    </row>
    <row r="3314" spans="1:3" x14ac:dyDescent="0.25">
      <c r="A3314" s="20">
        <v>409565457</v>
      </c>
      <c r="B3314" s="20" t="str">
        <f>VLOOKUP(A3314,rawdatas!A:C,3,FALSE)</f>
        <v>D98</v>
      </c>
      <c r="C3314" s="20" t="s">
        <v>9880</v>
      </c>
    </row>
    <row r="3315" spans="1:3" x14ac:dyDescent="0.25">
      <c r="A3315" s="20">
        <v>409565457</v>
      </c>
      <c r="B3315" s="20" t="str">
        <f>VLOOKUP(A3315,rawdatas!A:C,3,FALSE)</f>
        <v>D98</v>
      </c>
      <c r="C3315" s="20" t="s">
        <v>9881</v>
      </c>
    </row>
    <row r="3316" spans="1:3" x14ac:dyDescent="0.25">
      <c r="A3316" s="20">
        <v>409565457</v>
      </c>
      <c r="B3316" s="20" t="str">
        <f>VLOOKUP(A3316,rawdatas!A:C,3,FALSE)</f>
        <v>D98</v>
      </c>
      <c r="C3316" s="20" t="s">
        <v>9882</v>
      </c>
    </row>
    <row r="3317" spans="1:3" x14ac:dyDescent="0.25">
      <c r="A3317" s="20">
        <v>409565457</v>
      </c>
      <c r="B3317" s="20" t="str">
        <f>VLOOKUP(A3317,rawdatas!A:C,3,FALSE)</f>
        <v>D98</v>
      </c>
      <c r="C3317" s="20" t="s">
        <v>9883</v>
      </c>
    </row>
    <row r="3318" spans="1:3" x14ac:dyDescent="0.25">
      <c r="A3318" s="20">
        <v>409565457</v>
      </c>
      <c r="B3318" s="20" t="str">
        <f>VLOOKUP(A3318,rawdatas!A:C,3,FALSE)</f>
        <v>D98</v>
      </c>
      <c r="C3318" s="20" t="s">
        <v>9884</v>
      </c>
    </row>
    <row r="3319" spans="1:3" x14ac:dyDescent="0.25">
      <c r="A3319" s="20">
        <v>409565457</v>
      </c>
      <c r="B3319" s="20" t="str">
        <f>VLOOKUP(A3319,rawdatas!A:C,3,FALSE)</f>
        <v>D98</v>
      </c>
      <c r="C3319" s="20" t="s">
        <v>9885</v>
      </c>
    </row>
    <row r="3320" spans="1:3" x14ac:dyDescent="0.25">
      <c r="A3320" s="20">
        <v>409565457</v>
      </c>
      <c r="B3320" s="20" t="str">
        <f>VLOOKUP(A3320,rawdatas!A:C,3,FALSE)</f>
        <v>D98</v>
      </c>
      <c r="C3320" s="20" t="s">
        <v>9886</v>
      </c>
    </row>
    <row r="3321" spans="1:3" x14ac:dyDescent="0.25">
      <c r="A3321" s="20">
        <v>409565457</v>
      </c>
      <c r="B3321" s="20" t="str">
        <f>VLOOKUP(A3321,rawdatas!A:C,3,FALSE)</f>
        <v>D98</v>
      </c>
      <c r="C3321" s="20" t="s">
        <v>9887</v>
      </c>
    </row>
    <row r="3322" spans="1:3" x14ac:dyDescent="0.25">
      <c r="A3322" s="20">
        <v>409565457</v>
      </c>
      <c r="B3322" s="20" t="str">
        <f>VLOOKUP(A3322,rawdatas!A:C,3,FALSE)</f>
        <v>D98</v>
      </c>
      <c r="C3322" s="20" t="s">
        <v>9888</v>
      </c>
    </row>
    <row r="3323" spans="1:3" x14ac:dyDescent="0.25">
      <c r="A3323" s="20">
        <v>409565457</v>
      </c>
      <c r="B3323" s="20" t="str">
        <f>VLOOKUP(A3323,rawdatas!A:C,3,FALSE)</f>
        <v>D98</v>
      </c>
      <c r="C3323" s="20" t="s">
        <v>9889</v>
      </c>
    </row>
    <row r="3324" spans="1:3" x14ac:dyDescent="0.25">
      <c r="A3324" s="20">
        <v>898036954</v>
      </c>
      <c r="B3324" s="20" t="str">
        <f>VLOOKUP(A3324,rawdatas!A:C,3,FALSE)</f>
        <v>D99</v>
      </c>
      <c r="C3324" s="20" t="s">
        <v>9890</v>
      </c>
    </row>
    <row r="3325" spans="1:3" x14ac:dyDescent="0.25">
      <c r="A3325" s="20">
        <v>898036954</v>
      </c>
      <c r="B3325" s="20" t="str">
        <f>VLOOKUP(A3325,rawdatas!A:C,3,FALSE)</f>
        <v>D99</v>
      </c>
      <c r="C3325" s="20" t="s">
        <v>9891</v>
      </c>
    </row>
    <row r="3326" spans="1:3" x14ac:dyDescent="0.25">
      <c r="A3326" s="20">
        <v>898036954</v>
      </c>
      <c r="B3326" s="20" t="str">
        <f>VLOOKUP(A3326,rawdatas!A:C,3,FALSE)</f>
        <v>D99</v>
      </c>
      <c r="C3326" s="20" t="s">
        <v>9892</v>
      </c>
    </row>
    <row r="3327" spans="1:3" x14ac:dyDescent="0.25">
      <c r="A3327" s="20">
        <v>898036954</v>
      </c>
      <c r="B3327" s="20" t="str">
        <f>VLOOKUP(A3327,rawdatas!A:C,3,FALSE)</f>
        <v>D99</v>
      </c>
      <c r="C3327" s="20" t="s">
        <v>9893</v>
      </c>
    </row>
    <row r="3328" spans="1:3" x14ac:dyDescent="0.25">
      <c r="A3328" s="20">
        <v>898036954</v>
      </c>
      <c r="B3328" s="20" t="str">
        <f>VLOOKUP(A3328,rawdatas!A:C,3,FALSE)</f>
        <v>D99</v>
      </c>
      <c r="C3328" s="20" t="s">
        <v>9894</v>
      </c>
    </row>
    <row r="3329" spans="1:3" x14ac:dyDescent="0.25">
      <c r="A3329" s="20">
        <v>898036954</v>
      </c>
      <c r="B3329" s="20" t="str">
        <f>VLOOKUP(A3329,rawdatas!A:C,3,FALSE)</f>
        <v>D99</v>
      </c>
      <c r="C3329" s="20" t="s">
        <v>9895</v>
      </c>
    </row>
    <row r="3330" spans="1:3" x14ac:dyDescent="0.25">
      <c r="A3330" s="20">
        <v>898036954</v>
      </c>
      <c r="B3330" s="20" t="str">
        <f>VLOOKUP(A3330,rawdatas!A:C,3,FALSE)</f>
        <v>D99</v>
      </c>
      <c r="C3330" s="20" t="s">
        <v>9896</v>
      </c>
    </row>
    <row r="3331" spans="1:3" x14ac:dyDescent="0.25">
      <c r="A3331" s="20">
        <v>898036954</v>
      </c>
      <c r="B3331" s="20" t="str">
        <f>VLOOKUP(A3331,rawdatas!A:C,3,FALSE)</f>
        <v>D99</v>
      </c>
      <c r="C3331" s="20" t="s">
        <v>9897</v>
      </c>
    </row>
    <row r="3332" spans="1:3" x14ac:dyDescent="0.25">
      <c r="A3332" s="20">
        <v>898036954</v>
      </c>
      <c r="B3332" s="20" t="str">
        <f>VLOOKUP(A3332,rawdatas!A:C,3,FALSE)</f>
        <v>D99</v>
      </c>
      <c r="C3332" s="20" t="s">
        <v>9898</v>
      </c>
    </row>
    <row r="3333" spans="1:3" x14ac:dyDescent="0.25">
      <c r="A3333" s="20">
        <v>898036954</v>
      </c>
      <c r="B3333" s="20" t="str">
        <f>VLOOKUP(A3333,rawdatas!A:C,3,FALSE)</f>
        <v>D99</v>
      </c>
      <c r="C3333" s="20" t="s">
        <v>9899</v>
      </c>
    </row>
    <row r="3334" spans="1:3" x14ac:dyDescent="0.25">
      <c r="A3334" s="20">
        <v>898036954</v>
      </c>
      <c r="B3334" s="20" t="str">
        <f>VLOOKUP(A3334,rawdatas!A:C,3,FALSE)</f>
        <v>D99</v>
      </c>
      <c r="C3334" s="20" t="s">
        <v>9104</v>
      </c>
    </row>
    <row r="3335" spans="1:3" x14ac:dyDescent="0.25">
      <c r="A3335" s="20">
        <v>898036954</v>
      </c>
      <c r="B3335" s="20" t="str">
        <f>VLOOKUP(A3335,rawdatas!A:C,3,FALSE)</f>
        <v>D99</v>
      </c>
      <c r="C3335" s="20" t="s">
        <v>9900</v>
      </c>
    </row>
    <row r="3336" spans="1:3" x14ac:dyDescent="0.25">
      <c r="A3336" s="20">
        <v>898036954</v>
      </c>
      <c r="B3336" s="20" t="str">
        <f>VLOOKUP(A3336,rawdatas!A:C,3,FALSE)</f>
        <v>D99</v>
      </c>
      <c r="C3336" s="20" t="s">
        <v>9901</v>
      </c>
    </row>
    <row r="3337" spans="1:3" x14ac:dyDescent="0.25">
      <c r="A3337" s="20">
        <v>898036954</v>
      </c>
      <c r="B3337" s="20" t="str">
        <f>VLOOKUP(A3337,rawdatas!A:C,3,FALSE)</f>
        <v>D99</v>
      </c>
      <c r="C3337" s="20" t="s">
        <v>9902</v>
      </c>
    </row>
    <row r="3338" spans="1:3" x14ac:dyDescent="0.25">
      <c r="A3338" s="20">
        <v>898036954</v>
      </c>
      <c r="B3338" s="20" t="str">
        <f>VLOOKUP(A3338,rawdatas!A:C,3,FALSE)</f>
        <v>D99</v>
      </c>
      <c r="C3338" s="20" t="s">
        <v>9903</v>
      </c>
    </row>
    <row r="3339" spans="1:3" x14ac:dyDescent="0.25">
      <c r="A3339" s="20">
        <v>898036954</v>
      </c>
      <c r="B3339" s="20" t="str">
        <f>VLOOKUP(A3339,rawdatas!A:C,3,FALSE)</f>
        <v>D99</v>
      </c>
      <c r="C3339" s="20" t="s">
        <v>9904</v>
      </c>
    </row>
    <row r="3340" spans="1:3" x14ac:dyDescent="0.25">
      <c r="A3340" s="20">
        <v>898036954</v>
      </c>
      <c r="B3340" s="20" t="str">
        <f>VLOOKUP(A3340,rawdatas!A:C,3,FALSE)</f>
        <v>D99</v>
      </c>
      <c r="C3340" s="20" t="s">
        <v>9905</v>
      </c>
    </row>
    <row r="3341" spans="1:3" x14ac:dyDescent="0.25">
      <c r="A3341" s="20">
        <v>898036954</v>
      </c>
      <c r="B3341" s="20" t="str">
        <f>VLOOKUP(A3341,rawdatas!A:C,3,FALSE)</f>
        <v>D99</v>
      </c>
      <c r="C3341" s="20" t="s">
        <v>9906</v>
      </c>
    </row>
    <row r="3342" spans="1:3" x14ac:dyDescent="0.25">
      <c r="A3342" s="20">
        <v>898036954</v>
      </c>
      <c r="B3342" s="20" t="str">
        <f>VLOOKUP(A3342,rawdatas!A:C,3,FALSE)</f>
        <v>D99</v>
      </c>
      <c r="C3342" s="20" t="s">
        <v>9907</v>
      </c>
    </row>
    <row r="3343" spans="1:3" x14ac:dyDescent="0.25">
      <c r="A3343" s="20">
        <v>898036954</v>
      </c>
      <c r="B3343" s="20" t="str">
        <f>VLOOKUP(A3343,rawdatas!A:C,3,FALSE)</f>
        <v>D99</v>
      </c>
      <c r="C3343" s="20" t="s">
        <v>9908</v>
      </c>
    </row>
    <row r="3344" spans="1:3" x14ac:dyDescent="0.25">
      <c r="A3344" s="20">
        <v>898036954</v>
      </c>
      <c r="B3344" s="20" t="str">
        <f>VLOOKUP(A3344,rawdatas!A:C,3,FALSE)</f>
        <v>D99</v>
      </c>
      <c r="C3344" s="20" t="s">
        <v>9909</v>
      </c>
    </row>
    <row r="3345" spans="1:3" x14ac:dyDescent="0.25">
      <c r="A3345" s="20">
        <v>898036954</v>
      </c>
      <c r="B3345" s="20" t="str">
        <f>VLOOKUP(A3345,rawdatas!A:C,3,FALSE)</f>
        <v>D99</v>
      </c>
      <c r="C3345" s="20" t="s">
        <v>9910</v>
      </c>
    </row>
    <row r="3346" spans="1:3" x14ac:dyDescent="0.25">
      <c r="A3346" s="20">
        <v>898036954</v>
      </c>
      <c r="B3346" s="20" t="str">
        <f>VLOOKUP(A3346,rawdatas!A:C,3,FALSE)</f>
        <v>D99</v>
      </c>
      <c r="C3346" s="20" t="s">
        <v>9911</v>
      </c>
    </row>
    <row r="3347" spans="1:3" x14ac:dyDescent="0.25">
      <c r="A3347" s="20">
        <v>898036954</v>
      </c>
      <c r="B3347" s="20" t="str">
        <f>VLOOKUP(A3347,rawdatas!A:C,3,FALSE)</f>
        <v>D99</v>
      </c>
      <c r="C3347" s="20" t="s">
        <v>9912</v>
      </c>
    </row>
    <row r="3348" spans="1:3" x14ac:dyDescent="0.25">
      <c r="A3348" s="20">
        <v>898036954</v>
      </c>
      <c r="B3348" s="20" t="str">
        <f>VLOOKUP(A3348,rawdatas!A:C,3,FALSE)</f>
        <v>D99</v>
      </c>
      <c r="C3348" s="20" t="s">
        <v>9913</v>
      </c>
    </row>
    <row r="3349" spans="1:3" x14ac:dyDescent="0.25">
      <c r="A3349" s="20">
        <v>898036954</v>
      </c>
      <c r="B3349" s="20" t="str">
        <f>VLOOKUP(A3349,rawdatas!A:C,3,FALSE)</f>
        <v>D99</v>
      </c>
      <c r="C3349" s="20" t="s">
        <v>9914</v>
      </c>
    </row>
    <row r="3350" spans="1:3" x14ac:dyDescent="0.25">
      <c r="A3350" s="20">
        <v>898036954</v>
      </c>
      <c r="B3350" s="20" t="str">
        <f>VLOOKUP(A3350,rawdatas!A:C,3,FALSE)</f>
        <v>D99</v>
      </c>
      <c r="C3350" s="20" t="s">
        <v>9915</v>
      </c>
    </row>
    <row r="3351" spans="1:3" x14ac:dyDescent="0.25">
      <c r="A3351" s="20">
        <v>898036954</v>
      </c>
      <c r="B3351" s="20" t="str">
        <f>VLOOKUP(A3351,rawdatas!A:C,3,FALSE)</f>
        <v>D99</v>
      </c>
      <c r="C3351" s="20" t="s">
        <v>9916</v>
      </c>
    </row>
    <row r="3352" spans="1:3" x14ac:dyDescent="0.25">
      <c r="A3352" s="20">
        <v>898036954</v>
      </c>
      <c r="B3352" s="20" t="str">
        <f>VLOOKUP(A3352,rawdatas!A:C,3,FALSE)</f>
        <v>D99</v>
      </c>
      <c r="C3352" s="20" t="s">
        <v>9917</v>
      </c>
    </row>
    <row r="3353" spans="1:3" x14ac:dyDescent="0.25">
      <c r="A3353" s="20">
        <v>898036954</v>
      </c>
      <c r="B3353" s="20" t="str">
        <f>VLOOKUP(A3353,rawdatas!A:C,3,FALSE)</f>
        <v>D99</v>
      </c>
      <c r="C3353" s="20" t="s">
        <v>9918</v>
      </c>
    </row>
    <row r="3354" spans="1:3" x14ac:dyDescent="0.25">
      <c r="A3354" s="20">
        <v>898036954</v>
      </c>
      <c r="B3354" s="20" t="str">
        <f>VLOOKUP(A3354,rawdatas!A:C,3,FALSE)</f>
        <v>D99</v>
      </c>
      <c r="C3354" s="20" t="s">
        <v>9919</v>
      </c>
    </row>
    <row r="3355" spans="1:3" x14ac:dyDescent="0.25">
      <c r="A3355" s="20">
        <v>898036954</v>
      </c>
      <c r="B3355" s="20" t="str">
        <f>VLOOKUP(A3355,rawdatas!A:C,3,FALSE)</f>
        <v>D99</v>
      </c>
      <c r="C3355" s="20" t="s">
        <v>9920</v>
      </c>
    </row>
    <row r="3356" spans="1:3" x14ac:dyDescent="0.25">
      <c r="A3356" s="20">
        <v>898036954</v>
      </c>
      <c r="B3356" s="20" t="str">
        <f>VLOOKUP(A3356,rawdatas!A:C,3,FALSE)</f>
        <v>D99</v>
      </c>
      <c r="C3356" s="20" t="s">
        <v>9921</v>
      </c>
    </row>
    <row r="3357" spans="1:3" x14ac:dyDescent="0.25">
      <c r="A3357" s="20">
        <v>898036954</v>
      </c>
      <c r="B3357" s="20" t="str">
        <f>VLOOKUP(A3357,rawdatas!A:C,3,FALSE)</f>
        <v>D99</v>
      </c>
      <c r="C3357" s="20" t="s">
        <v>9922</v>
      </c>
    </row>
    <row r="3358" spans="1:3" x14ac:dyDescent="0.25">
      <c r="A3358" s="20">
        <v>898036954</v>
      </c>
      <c r="B3358" s="20" t="str">
        <f>VLOOKUP(A3358,rawdatas!A:C,3,FALSE)</f>
        <v>D99</v>
      </c>
      <c r="C3358" s="20" t="s">
        <v>9923</v>
      </c>
    </row>
    <row r="3359" spans="1:3" x14ac:dyDescent="0.25">
      <c r="A3359" s="20">
        <v>898036954</v>
      </c>
      <c r="B3359" s="20" t="str">
        <f>VLOOKUP(A3359,rawdatas!A:C,3,FALSE)</f>
        <v>D99</v>
      </c>
      <c r="C3359" s="20" t="s">
        <v>9924</v>
      </c>
    </row>
    <row r="3360" spans="1:3" x14ac:dyDescent="0.25">
      <c r="A3360" s="20">
        <v>898036954</v>
      </c>
      <c r="B3360" s="20" t="str">
        <f>VLOOKUP(A3360,rawdatas!A:C,3,FALSE)</f>
        <v>D99</v>
      </c>
      <c r="C3360" s="20" t="s">
        <v>9925</v>
      </c>
    </row>
    <row r="3361" spans="1:3" x14ac:dyDescent="0.25">
      <c r="A3361" s="20">
        <v>898036954</v>
      </c>
      <c r="B3361" s="20" t="str">
        <f>VLOOKUP(A3361,rawdatas!A:C,3,FALSE)</f>
        <v>D99</v>
      </c>
      <c r="C3361" s="20" t="s">
        <v>9926</v>
      </c>
    </row>
    <row r="3362" spans="1:3" x14ac:dyDescent="0.25">
      <c r="A3362" s="20">
        <v>898036954</v>
      </c>
      <c r="B3362" s="20" t="str">
        <f>VLOOKUP(A3362,rawdatas!A:C,3,FALSE)</f>
        <v>D99</v>
      </c>
      <c r="C3362" s="20" t="s">
        <v>9927</v>
      </c>
    </row>
    <row r="3363" spans="1:3" x14ac:dyDescent="0.25">
      <c r="A3363" s="20">
        <v>898036954</v>
      </c>
      <c r="B3363" s="20" t="str">
        <f>VLOOKUP(A3363,rawdatas!A:C,3,FALSE)</f>
        <v>D99</v>
      </c>
      <c r="C3363" s="20" t="s">
        <v>9928</v>
      </c>
    </row>
    <row r="3364" spans="1:3" x14ac:dyDescent="0.25">
      <c r="A3364" s="20">
        <v>898036954</v>
      </c>
      <c r="B3364" s="20" t="str">
        <f>VLOOKUP(A3364,rawdatas!A:C,3,FALSE)</f>
        <v>D99</v>
      </c>
      <c r="C3364" s="20" t="s">
        <v>9929</v>
      </c>
    </row>
    <row r="3365" spans="1:3" x14ac:dyDescent="0.25">
      <c r="A3365" s="20">
        <v>898036954</v>
      </c>
      <c r="B3365" s="20" t="str">
        <f>VLOOKUP(A3365,rawdatas!A:C,3,FALSE)</f>
        <v>D99</v>
      </c>
      <c r="C3365" s="20" t="s">
        <v>9930</v>
      </c>
    </row>
    <row r="3366" spans="1:3" x14ac:dyDescent="0.25">
      <c r="A3366" s="20">
        <v>898036954</v>
      </c>
      <c r="B3366" s="20" t="str">
        <f>VLOOKUP(A3366,rawdatas!A:C,3,FALSE)</f>
        <v>D99</v>
      </c>
      <c r="C3366" s="20" t="s">
        <v>9931</v>
      </c>
    </row>
    <row r="3367" spans="1:3" x14ac:dyDescent="0.25">
      <c r="A3367" s="20">
        <v>898036954</v>
      </c>
      <c r="B3367" s="20" t="str">
        <f>VLOOKUP(A3367,rawdatas!A:C,3,FALSE)</f>
        <v>D99</v>
      </c>
      <c r="C3367" s="20" t="s">
        <v>9932</v>
      </c>
    </row>
    <row r="3368" spans="1:3" x14ac:dyDescent="0.25">
      <c r="A3368" s="20">
        <v>898036954</v>
      </c>
      <c r="B3368" s="20" t="str">
        <f>VLOOKUP(A3368,rawdatas!A:C,3,FALSE)</f>
        <v>D99</v>
      </c>
      <c r="C3368" s="20" t="s">
        <v>9933</v>
      </c>
    </row>
    <row r="3369" spans="1:3" x14ac:dyDescent="0.25">
      <c r="A3369" s="20">
        <v>898036954</v>
      </c>
      <c r="B3369" s="20" t="str">
        <f>VLOOKUP(A3369,rawdatas!A:C,3,FALSE)</f>
        <v>D99</v>
      </c>
      <c r="C3369" s="20" t="s">
        <v>9934</v>
      </c>
    </row>
    <row r="3370" spans="1:3" x14ac:dyDescent="0.25">
      <c r="A3370" s="20">
        <v>898036954</v>
      </c>
      <c r="B3370" s="20" t="str">
        <f>VLOOKUP(A3370,rawdatas!A:C,3,FALSE)</f>
        <v>D99</v>
      </c>
      <c r="C3370" s="20" t="s">
        <v>9935</v>
      </c>
    </row>
    <row r="3371" spans="1:3" x14ac:dyDescent="0.25">
      <c r="A3371" s="20">
        <v>898036954</v>
      </c>
      <c r="B3371" s="20" t="str">
        <f>VLOOKUP(A3371,rawdatas!A:C,3,FALSE)</f>
        <v>D99</v>
      </c>
      <c r="C3371" s="20" t="s">
        <v>9936</v>
      </c>
    </row>
    <row r="3372" spans="1:3" x14ac:dyDescent="0.25">
      <c r="A3372" s="20">
        <v>898036954</v>
      </c>
      <c r="B3372" s="20" t="str">
        <f>VLOOKUP(A3372,rawdatas!A:C,3,FALSE)</f>
        <v>D99</v>
      </c>
      <c r="C3372" s="20" t="s">
        <v>9937</v>
      </c>
    </row>
    <row r="3373" spans="1:3" x14ac:dyDescent="0.25">
      <c r="A3373" s="20">
        <v>898036954</v>
      </c>
      <c r="B3373" s="20" t="str">
        <f>VLOOKUP(A3373,rawdatas!A:C,3,FALSE)</f>
        <v>D99</v>
      </c>
      <c r="C3373" s="20" t="s">
        <v>9938</v>
      </c>
    </row>
    <row r="3374" spans="1:3" x14ac:dyDescent="0.25">
      <c r="A3374" s="20">
        <v>898036954</v>
      </c>
      <c r="B3374" s="20" t="str">
        <f>VLOOKUP(A3374,rawdatas!A:C,3,FALSE)</f>
        <v>D99</v>
      </c>
      <c r="C3374" s="20" t="s">
        <v>9939</v>
      </c>
    </row>
    <row r="3375" spans="1:3" x14ac:dyDescent="0.25">
      <c r="A3375" s="20">
        <v>898036954</v>
      </c>
      <c r="B3375" s="20" t="str">
        <f>VLOOKUP(A3375,rawdatas!A:C,3,FALSE)</f>
        <v>D99</v>
      </c>
      <c r="C3375" s="20" t="s">
        <v>9940</v>
      </c>
    </row>
    <row r="3376" spans="1:3" x14ac:dyDescent="0.25">
      <c r="A3376" s="20">
        <v>898036954</v>
      </c>
      <c r="B3376" s="20" t="str">
        <f>VLOOKUP(A3376,rawdatas!A:C,3,FALSE)</f>
        <v>D99</v>
      </c>
      <c r="C3376" s="20" t="s">
        <v>9941</v>
      </c>
    </row>
    <row r="3377" spans="1:3" x14ac:dyDescent="0.25">
      <c r="A3377" s="20">
        <v>898036954</v>
      </c>
      <c r="B3377" s="20" t="str">
        <f>VLOOKUP(A3377,rawdatas!A:C,3,FALSE)</f>
        <v>D99</v>
      </c>
      <c r="C3377" s="20" t="s">
        <v>9942</v>
      </c>
    </row>
    <row r="3378" spans="1:3" x14ac:dyDescent="0.25">
      <c r="A3378" s="20">
        <v>898036954</v>
      </c>
      <c r="B3378" s="20" t="str">
        <f>VLOOKUP(A3378,rawdatas!A:C,3,FALSE)</f>
        <v>D99</v>
      </c>
      <c r="C3378" s="20" t="s">
        <v>9943</v>
      </c>
    </row>
    <row r="3379" spans="1:3" x14ac:dyDescent="0.25">
      <c r="A3379" s="20">
        <v>898036954</v>
      </c>
      <c r="B3379" s="20" t="str">
        <f>VLOOKUP(A3379,rawdatas!A:C,3,FALSE)</f>
        <v>D99</v>
      </c>
      <c r="C3379" s="20" t="s">
        <v>9944</v>
      </c>
    </row>
    <row r="3380" spans="1:3" x14ac:dyDescent="0.25">
      <c r="A3380" s="20">
        <v>898036954</v>
      </c>
      <c r="B3380" s="20" t="str">
        <f>VLOOKUP(A3380,rawdatas!A:C,3,FALSE)</f>
        <v>D99</v>
      </c>
      <c r="C3380" s="20" t="s">
        <v>9945</v>
      </c>
    </row>
    <row r="3381" spans="1:3" x14ac:dyDescent="0.25">
      <c r="A3381" s="20">
        <v>898036954</v>
      </c>
      <c r="B3381" s="20" t="str">
        <f>VLOOKUP(A3381,rawdatas!A:C,3,FALSE)</f>
        <v>D99</v>
      </c>
      <c r="C3381" s="20" t="s">
        <v>9946</v>
      </c>
    </row>
    <row r="3382" spans="1:3" x14ac:dyDescent="0.25">
      <c r="A3382" s="20">
        <v>898036954</v>
      </c>
      <c r="B3382" s="20" t="str">
        <f>VLOOKUP(A3382,rawdatas!A:C,3,FALSE)</f>
        <v>D99</v>
      </c>
      <c r="C3382" s="20" t="s">
        <v>9947</v>
      </c>
    </row>
    <row r="3383" spans="1:3" x14ac:dyDescent="0.25">
      <c r="A3383" s="20">
        <v>898036954</v>
      </c>
      <c r="B3383" s="20" t="str">
        <f>VLOOKUP(A3383,rawdatas!A:C,3,FALSE)</f>
        <v>D99</v>
      </c>
      <c r="C3383" s="20" t="s">
        <v>9948</v>
      </c>
    </row>
    <row r="3384" spans="1:3" x14ac:dyDescent="0.25">
      <c r="A3384" s="20">
        <v>898036954</v>
      </c>
      <c r="B3384" s="20" t="str">
        <f>VLOOKUP(A3384,rawdatas!A:C,3,FALSE)</f>
        <v>D99</v>
      </c>
      <c r="C3384" s="20" t="s">
        <v>9949</v>
      </c>
    </row>
    <row r="3385" spans="1:3" x14ac:dyDescent="0.25">
      <c r="A3385" s="20">
        <v>898036954</v>
      </c>
      <c r="B3385" s="20" t="str">
        <f>VLOOKUP(A3385,rawdatas!A:C,3,FALSE)</f>
        <v>D99</v>
      </c>
      <c r="C3385" s="20" t="s">
        <v>9950</v>
      </c>
    </row>
    <row r="3386" spans="1:3" x14ac:dyDescent="0.25">
      <c r="A3386" s="20">
        <v>898036954</v>
      </c>
      <c r="B3386" s="20" t="str">
        <f>VLOOKUP(A3386,rawdatas!A:C,3,FALSE)</f>
        <v>D99</v>
      </c>
      <c r="C3386" s="20" t="s">
        <v>9951</v>
      </c>
    </row>
    <row r="3387" spans="1:3" x14ac:dyDescent="0.25">
      <c r="A3387" s="20">
        <v>898036954</v>
      </c>
      <c r="B3387" s="20" t="str">
        <f>VLOOKUP(A3387,rawdatas!A:C,3,FALSE)</f>
        <v>D99</v>
      </c>
      <c r="C3387" s="20" t="s">
        <v>9952</v>
      </c>
    </row>
    <row r="3388" spans="1:3" x14ac:dyDescent="0.25">
      <c r="A3388" s="20">
        <v>898036954</v>
      </c>
      <c r="B3388" s="20" t="str">
        <f>VLOOKUP(A3388,rawdatas!A:C,3,FALSE)</f>
        <v>D99</v>
      </c>
      <c r="C3388" s="20" t="s">
        <v>9953</v>
      </c>
    </row>
    <row r="3389" spans="1:3" x14ac:dyDescent="0.25">
      <c r="A3389" s="20">
        <v>898036954</v>
      </c>
      <c r="B3389" s="20" t="str">
        <f>VLOOKUP(A3389,rawdatas!A:C,3,FALSE)</f>
        <v>D99</v>
      </c>
      <c r="C3389" s="20" t="s">
        <v>9954</v>
      </c>
    </row>
    <row r="3390" spans="1:3" x14ac:dyDescent="0.25">
      <c r="A3390" s="20">
        <v>898036954</v>
      </c>
      <c r="B3390" s="20" t="str">
        <f>VLOOKUP(A3390,rawdatas!A:C,3,FALSE)</f>
        <v>D99</v>
      </c>
      <c r="C3390" s="20" t="s">
        <v>9955</v>
      </c>
    </row>
    <row r="3391" spans="1:3" x14ac:dyDescent="0.25">
      <c r="A3391" s="20">
        <v>898036954</v>
      </c>
      <c r="B3391" s="20" t="str">
        <f>VLOOKUP(A3391,rawdatas!A:C,3,FALSE)</f>
        <v>D99</v>
      </c>
      <c r="C3391" s="20" t="s">
        <v>9956</v>
      </c>
    </row>
    <row r="3392" spans="1:3" x14ac:dyDescent="0.25">
      <c r="A3392" s="20">
        <v>898036954</v>
      </c>
      <c r="B3392" s="20" t="str">
        <f>VLOOKUP(A3392,rawdatas!A:C,3,FALSE)</f>
        <v>D99</v>
      </c>
      <c r="C3392" s="20" t="s">
        <v>9957</v>
      </c>
    </row>
    <row r="3393" spans="1:3" x14ac:dyDescent="0.25">
      <c r="A3393" s="20">
        <v>898036954</v>
      </c>
      <c r="B3393" s="20" t="str">
        <f>VLOOKUP(A3393,rawdatas!A:C,3,FALSE)</f>
        <v>D99</v>
      </c>
      <c r="C3393" s="20" t="s">
        <v>9958</v>
      </c>
    </row>
    <row r="3394" spans="1:3" x14ac:dyDescent="0.25">
      <c r="A3394" s="20">
        <v>898036954</v>
      </c>
      <c r="B3394" s="20" t="str">
        <f>VLOOKUP(A3394,rawdatas!A:C,3,FALSE)</f>
        <v>D99</v>
      </c>
      <c r="C3394" s="20" t="s">
        <v>9959</v>
      </c>
    </row>
    <row r="3395" spans="1:3" x14ac:dyDescent="0.25">
      <c r="A3395" s="20">
        <v>898036954</v>
      </c>
      <c r="B3395" s="20" t="str">
        <f>VLOOKUP(A3395,rawdatas!A:C,3,FALSE)</f>
        <v>D99</v>
      </c>
      <c r="C3395" s="20" t="s">
        <v>9960</v>
      </c>
    </row>
    <row r="3396" spans="1:3" x14ac:dyDescent="0.25">
      <c r="A3396" s="20">
        <v>898036954</v>
      </c>
      <c r="B3396" s="20" t="str">
        <f>VLOOKUP(A3396,rawdatas!A:C,3,FALSE)</f>
        <v>D99</v>
      </c>
      <c r="C3396" s="20" t="s">
        <v>9961</v>
      </c>
    </row>
    <row r="3397" spans="1:3" x14ac:dyDescent="0.25">
      <c r="A3397" s="20">
        <v>898036954</v>
      </c>
      <c r="B3397" s="20" t="str">
        <f>VLOOKUP(A3397,rawdatas!A:C,3,FALSE)</f>
        <v>D99</v>
      </c>
      <c r="C3397" s="20" t="s">
        <v>9962</v>
      </c>
    </row>
    <row r="3398" spans="1:3" x14ac:dyDescent="0.25">
      <c r="A3398" s="20">
        <v>898036954</v>
      </c>
      <c r="B3398" s="20" t="str">
        <f>VLOOKUP(A3398,rawdatas!A:C,3,FALSE)</f>
        <v>D99</v>
      </c>
      <c r="C3398" s="20" t="s">
        <v>9963</v>
      </c>
    </row>
    <row r="3399" spans="1:3" x14ac:dyDescent="0.25">
      <c r="A3399" s="20">
        <v>898036954</v>
      </c>
      <c r="B3399" s="20" t="str">
        <f>VLOOKUP(A3399,rawdatas!A:C,3,FALSE)</f>
        <v>D99</v>
      </c>
      <c r="C3399" s="20" t="s">
        <v>9964</v>
      </c>
    </row>
    <row r="3400" spans="1:3" x14ac:dyDescent="0.25">
      <c r="A3400" s="20">
        <v>898036954</v>
      </c>
      <c r="B3400" s="20" t="str">
        <f>VLOOKUP(A3400,rawdatas!A:C,3,FALSE)</f>
        <v>D99</v>
      </c>
      <c r="C3400" s="20" t="s">
        <v>9965</v>
      </c>
    </row>
    <row r="3401" spans="1:3" x14ac:dyDescent="0.25">
      <c r="A3401" s="20">
        <v>898036954</v>
      </c>
      <c r="B3401" s="20" t="str">
        <f>VLOOKUP(A3401,rawdatas!A:C,3,FALSE)</f>
        <v>D99</v>
      </c>
      <c r="C3401" s="20" t="s">
        <v>9966</v>
      </c>
    </row>
    <row r="3402" spans="1:3" x14ac:dyDescent="0.25">
      <c r="A3402" s="20">
        <v>898036954</v>
      </c>
      <c r="B3402" s="20" t="str">
        <f>VLOOKUP(A3402,rawdatas!A:C,3,FALSE)</f>
        <v>D99</v>
      </c>
      <c r="C3402" s="20" t="s">
        <v>9967</v>
      </c>
    </row>
    <row r="3403" spans="1:3" x14ac:dyDescent="0.25">
      <c r="A3403" s="20">
        <v>898036954</v>
      </c>
      <c r="B3403" s="20" t="str">
        <f>VLOOKUP(A3403,rawdatas!A:C,3,FALSE)</f>
        <v>D99</v>
      </c>
      <c r="C3403" s="20" t="s">
        <v>9968</v>
      </c>
    </row>
    <row r="3404" spans="1:3" x14ac:dyDescent="0.25">
      <c r="A3404" s="20">
        <v>898036954</v>
      </c>
      <c r="B3404" s="20" t="str">
        <f>VLOOKUP(A3404,rawdatas!A:C,3,FALSE)</f>
        <v>D99</v>
      </c>
      <c r="C3404" s="20" t="s">
        <v>9969</v>
      </c>
    </row>
    <row r="3405" spans="1:3" x14ac:dyDescent="0.25">
      <c r="A3405" s="20">
        <v>898036954</v>
      </c>
      <c r="B3405" s="20" t="str">
        <f>VLOOKUP(A3405,rawdatas!A:C,3,FALSE)</f>
        <v>D99</v>
      </c>
      <c r="C3405" s="20" t="s">
        <v>9970</v>
      </c>
    </row>
    <row r="3406" spans="1:3" x14ac:dyDescent="0.25">
      <c r="A3406" s="20">
        <v>898036954</v>
      </c>
      <c r="B3406" s="20" t="str">
        <f>VLOOKUP(A3406,rawdatas!A:C,3,FALSE)</f>
        <v>D99</v>
      </c>
      <c r="C3406" s="20" t="s">
        <v>9971</v>
      </c>
    </row>
    <row r="3407" spans="1:3" x14ac:dyDescent="0.25">
      <c r="A3407" s="20">
        <v>898036954</v>
      </c>
      <c r="B3407" s="20" t="str">
        <f>VLOOKUP(A3407,rawdatas!A:C,3,FALSE)</f>
        <v>D99</v>
      </c>
      <c r="C3407" s="20" t="s">
        <v>9972</v>
      </c>
    </row>
    <row r="3408" spans="1:3" x14ac:dyDescent="0.25">
      <c r="A3408" s="20">
        <v>898036954</v>
      </c>
      <c r="B3408" s="20" t="str">
        <f>VLOOKUP(A3408,rawdatas!A:C,3,FALSE)</f>
        <v>D99</v>
      </c>
      <c r="C3408" s="20" t="s">
        <v>9973</v>
      </c>
    </row>
    <row r="3409" spans="1:3" x14ac:dyDescent="0.25">
      <c r="A3409" s="20">
        <v>898036954</v>
      </c>
      <c r="B3409" s="20" t="str">
        <f>VLOOKUP(A3409,rawdatas!A:C,3,FALSE)</f>
        <v>D99</v>
      </c>
      <c r="C3409" s="20" t="s">
        <v>9974</v>
      </c>
    </row>
    <row r="3410" spans="1:3" x14ac:dyDescent="0.25">
      <c r="A3410" s="20">
        <v>898036954</v>
      </c>
      <c r="B3410" s="20" t="str">
        <f>VLOOKUP(A3410,rawdatas!A:C,3,FALSE)</f>
        <v>D99</v>
      </c>
      <c r="C3410" s="20" t="s">
        <v>9975</v>
      </c>
    </row>
    <row r="3411" spans="1:3" x14ac:dyDescent="0.25">
      <c r="A3411" s="20">
        <v>143176663</v>
      </c>
      <c r="B3411" s="20" t="str">
        <f>VLOOKUP(A3411,rawdatas!A:C,3,FALSE)</f>
        <v>F01</v>
      </c>
      <c r="C3411" s="20" t="s">
        <v>9976</v>
      </c>
    </row>
    <row r="3412" spans="1:3" x14ac:dyDescent="0.25">
      <c r="A3412" s="20">
        <v>594410149</v>
      </c>
      <c r="B3412" s="20" t="str">
        <f>VLOOKUP(A3412,rawdatas!A:C,3,FALSE)</f>
        <v>F02</v>
      </c>
      <c r="C3412" s="20" t="s">
        <v>9977</v>
      </c>
    </row>
    <row r="3413" spans="1:3" x14ac:dyDescent="0.25">
      <c r="A3413" s="20">
        <v>91314589</v>
      </c>
      <c r="B3413" s="20" t="str">
        <f>VLOOKUP(A3413,rawdatas!A:C,3,FALSE)</f>
        <v>F03</v>
      </c>
      <c r="C3413" s="20" t="s">
        <v>9978</v>
      </c>
    </row>
    <row r="3414" spans="1:3" x14ac:dyDescent="0.25">
      <c r="A3414" s="20">
        <v>264613473</v>
      </c>
      <c r="B3414" s="20" t="str">
        <f>VLOOKUP(A3414,rawdatas!A:C,3,FALSE)</f>
        <v>F04</v>
      </c>
      <c r="C3414" s="20" t="s">
        <v>9979</v>
      </c>
    </row>
    <row r="3415" spans="1:3" x14ac:dyDescent="0.25">
      <c r="A3415" s="20">
        <v>547684047</v>
      </c>
      <c r="B3415" s="20" t="str">
        <f>VLOOKUP(A3415,rawdatas!A:C,3,FALSE)</f>
        <v>F05</v>
      </c>
      <c r="C3415" s="20" t="s">
        <v>9979</v>
      </c>
    </row>
    <row r="3416" spans="1:3" x14ac:dyDescent="0.25">
      <c r="A3416" s="20">
        <v>547684047</v>
      </c>
      <c r="B3416" s="20" t="str">
        <f>VLOOKUP(A3416,rawdatas!A:C,3,FALSE)</f>
        <v>F05</v>
      </c>
      <c r="C3416" s="20" t="s">
        <v>9980</v>
      </c>
    </row>
    <row r="3417" spans="1:3" x14ac:dyDescent="0.25">
      <c r="A3417" s="20">
        <v>547684047</v>
      </c>
      <c r="B3417" s="20" t="str">
        <f>VLOOKUP(A3417,rawdatas!A:C,3,FALSE)</f>
        <v>F05</v>
      </c>
      <c r="C3417" s="20" t="s">
        <v>9981</v>
      </c>
    </row>
    <row r="3418" spans="1:3" x14ac:dyDescent="0.25">
      <c r="A3418" s="20">
        <v>547684047</v>
      </c>
      <c r="B3418" s="20" t="str">
        <f>VLOOKUP(A3418,rawdatas!A:C,3,FALSE)</f>
        <v>F05</v>
      </c>
      <c r="C3418" s="20" t="s">
        <v>9982</v>
      </c>
    </row>
    <row r="3419" spans="1:3" x14ac:dyDescent="0.25">
      <c r="A3419" s="20">
        <v>547684047</v>
      </c>
      <c r="B3419" s="20" t="str">
        <f>VLOOKUP(A3419,rawdatas!A:C,3,FALSE)</f>
        <v>F05</v>
      </c>
      <c r="C3419" s="20" t="s">
        <v>9983</v>
      </c>
    </row>
    <row r="3420" spans="1:3" x14ac:dyDescent="0.25">
      <c r="A3420" s="20">
        <v>681887962</v>
      </c>
      <c r="B3420" s="20" t="str">
        <f>VLOOKUP(A3420,rawdatas!A:C,3,FALSE)</f>
        <v>F13</v>
      </c>
      <c r="C3420" s="20" t="s">
        <v>9977</v>
      </c>
    </row>
    <row r="3421" spans="1:3" x14ac:dyDescent="0.25">
      <c r="A3421" s="20">
        <v>869607275</v>
      </c>
      <c r="B3421" s="20" t="str">
        <f>VLOOKUP(A3421,rawdatas!A:C,3,FALSE)</f>
        <v>F14</v>
      </c>
      <c r="C3421" s="20" t="s">
        <v>9984</v>
      </c>
    </row>
    <row r="3422" spans="1:3" x14ac:dyDescent="0.25">
      <c r="A3422" s="20">
        <v>382526692</v>
      </c>
      <c r="B3422" s="20" t="str">
        <f>VLOOKUP(A3422,rawdatas!A:C,3,FALSE)</f>
        <v>F15</v>
      </c>
      <c r="C3422" s="20" t="s">
        <v>9977</v>
      </c>
    </row>
    <row r="3423" spans="1:3" x14ac:dyDescent="0.25">
      <c r="A3423" s="20">
        <v>20842349</v>
      </c>
      <c r="B3423" s="20" t="str">
        <f>VLOOKUP(A3423,rawdatas!A:C,3,FALSE)</f>
        <v>F16</v>
      </c>
      <c r="C3423" s="20" t="s">
        <v>9985</v>
      </c>
    </row>
    <row r="3424" spans="1:3" x14ac:dyDescent="0.25">
      <c r="A3424" s="20">
        <v>20842349</v>
      </c>
      <c r="B3424" s="20" t="str">
        <f>VLOOKUP(A3424,rawdatas!A:C,3,FALSE)</f>
        <v>F16</v>
      </c>
      <c r="C3424" s="20" t="s">
        <v>9986</v>
      </c>
    </row>
    <row r="3425" spans="1:3" x14ac:dyDescent="0.25">
      <c r="A3425" s="20">
        <v>20842349</v>
      </c>
      <c r="B3425" s="20" t="str">
        <f>VLOOKUP(A3425,rawdatas!A:C,3,FALSE)</f>
        <v>F16</v>
      </c>
      <c r="C3425" s="20" t="s">
        <v>9987</v>
      </c>
    </row>
    <row r="3426" spans="1:3" x14ac:dyDescent="0.25">
      <c r="A3426" s="20">
        <v>20842349</v>
      </c>
      <c r="B3426" s="20" t="str">
        <f>VLOOKUP(A3426,rawdatas!A:C,3,FALSE)</f>
        <v>F16</v>
      </c>
      <c r="C3426" s="20" t="s">
        <v>9988</v>
      </c>
    </row>
    <row r="3427" spans="1:3" x14ac:dyDescent="0.25">
      <c r="A3427" s="20">
        <v>20842349</v>
      </c>
      <c r="B3427" s="20" t="str">
        <f>VLOOKUP(A3427,rawdatas!A:C,3,FALSE)</f>
        <v>F16</v>
      </c>
      <c r="C3427" s="20" t="s">
        <v>9989</v>
      </c>
    </row>
    <row r="3428" spans="1:3" x14ac:dyDescent="0.25">
      <c r="A3428" s="20">
        <v>20842349</v>
      </c>
      <c r="B3428" s="20" t="str">
        <f>VLOOKUP(A3428,rawdatas!A:C,3,FALSE)</f>
        <v>F16</v>
      </c>
      <c r="C3428" s="20" t="s">
        <v>9990</v>
      </c>
    </row>
    <row r="3429" spans="1:3" x14ac:dyDescent="0.25">
      <c r="A3429" s="20">
        <v>121656163</v>
      </c>
      <c r="B3429" s="20" t="str">
        <f>VLOOKUP(A3429,rawdatas!A:C,3,FALSE)</f>
        <v>F17</v>
      </c>
      <c r="C3429" s="20" t="s">
        <v>9991</v>
      </c>
    </row>
    <row r="3430" spans="1:3" x14ac:dyDescent="0.25">
      <c r="A3430" s="20">
        <v>931676727</v>
      </c>
      <c r="B3430" s="20" t="str">
        <f>VLOOKUP(A3430,rawdatas!A:C,3,FALSE)</f>
        <v>F18</v>
      </c>
      <c r="C3430" s="20" t="s">
        <v>9991</v>
      </c>
    </row>
    <row r="3431" spans="1:3" x14ac:dyDescent="0.25">
      <c r="A3431" s="20">
        <v>664414198</v>
      </c>
      <c r="B3431" s="20" t="str">
        <f>VLOOKUP(A3431,rawdatas!A:C,3,FALSE)</f>
        <v>F27</v>
      </c>
      <c r="C3431" s="20" t="s">
        <v>6625</v>
      </c>
    </row>
    <row r="3432" spans="1:3" x14ac:dyDescent="0.25">
      <c r="A3432" s="20">
        <v>255168695</v>
      </c>
      <c r="B3432" s="20" t="str">
        <f>VLOOKUP(A3432,rawdatas!A:C,3,FALSE)</f>
        <v>F28</v>
      </c>
      <c r="C3432" s="20" t="s">
        <v>9992</v>
      </c>
    </row>
    <row r="3433" spans="1:3" x14ac:dyDescent="0.25">
      <c r="A3433" s="20">
        <v>255168695</v>
      </c>
      <c r="B3433" s="20" t="str">
        <f>VLOOKUP(A3433,rawdatas!A:C,3,FALSE)</f>
        <v>F28</v>
      </c>
      <c r="C3433" s="20" t="s">
        <v>9993</v>
      </c>
    </row>
    <row r="3434" spans="1:3" x14ac:dyDescent="0.25">
      <c r="A3434" s="20">
        <v>255168695</v>
      </c>
      <c r="B3434" s="20" t="str">
        <f>VLOOKUP(A3434,rawdatas!A:C,3,FALSE)</f>
        <v>F28</v>
      </c>
      <c r="C3434" s="20" t="s">
        <v>9994</v>
      </c>
    </row>
    <row r="3435" spans="1:3" x14ac:dyDescent="0.25">
      <c r="A3435" s="20">
        <v>255168695</v>
      </c>
      <c r="B3435" s="20" t="str">
        <f>VLOOKUP(A3435,rawdatas!A:C,3,FALSE)</f>
        <v>F28</v>
      </c>
      <c r="C3435" s="20" t="s">
        <v>9995</v>
      </c>
    </row>
    <row r="3436" spans="1:3" x14ac:dyDescent="0.25">
      <c r="A3436" s="20">
        <v>255168695</v>
      </c>
      <c r="B3436" s="20" t="str">
        <f>VLOOKUP(A3436,rawdatas!A:C,3,FALSE)</f>
        <v>F28</v>
      </c>
      <c r="C3436" s="20" t="s">
        <v>6743</v>
      </c>
    </row>
    <row r="3437" spans="1:3" x14ac:dyDescent="0.25">
      <c r="A3437" s="20">
        <v>25262338</v>
      </c>
      <c r="B3437" s="20" t="str">
        <f>VLOOKUP(A3437,rawdatas!A:C,3,FALSE)</f>
        <v>F29</v>
      </c>
      <c r="C3437" s="20" t="s">
        <v>9977</v>
      </c>
    </row>
    <row r="3438" spans="1:3" x14ac:dyDescent="0.25">
      <c r="A3438" s="20">
        <v>25262338</v>
      </c>
      <c r="B3438" s="20" t="str">
        <f>VLOOKUP(A3438,rawdatas!A:C,3,FALSE)</f>
        <v>F29</v>
      </c>
      <c r="C3438" s="20" t="s">
        <v>9996</v>
      </c>
    </row>
    <row r="3439" spans="1:3" x14ac:dyDescent="0.25">
      <c r="A3439" s="20">
        <v>170891395</v>
      </c>
      <c r="B3439" s="20" t="str">
        <f>VLOOKUP(A3439,rawdatas!A:C,3,FALSE)</f>
        <v>F70</v>
      </c>
      <c r="C3439" s="20" t="s">
        <v>9997</v>
      </c>
    </row>
    <row r="3440" spans="1:3" x14ac:dyDescent="0.25">
      <c r="A3440" s="20">
        <v>170891395</v>
      </c>
      <c r="B3440" s="20" t="str">
        <f>VLOOKUP(A3440,rawdatas!A:C,3,FALSE)</f>
        <v>F70</v>
      </c>
      <c r="C3440" s="20" t="s">
        <v>9998</v>
      </c>
    </row>
    <row r="3441" spans="1:3" x14ac:dyDescent="0.25">
      <c r="A3441" s="20">
        <v>170891395</v>
      </c>
      <c r="B3441" s="20" t="str">
        <f>VLOOKUP(A3441,rawdatas!A:C,3,FALSE)</f>
        <v>F70</v>
      </c>
      <c r="C3441" s="20" t="s">
        <v>9999</v>
      </c>
    </row>
    <row r="3442" spans="1:3" x14ac:dyDescent="0.25">
      <c r="A3442" s="20">
        <v>170891395</v>
      </c>
      <c r="B3442" s="20" t="str">
        <f>VLOOKUP(A3442,rawdatas!A:C,3,FALSE)</f>
        <v>F70</v>
      </c>
      <c r="C3442" s="20" t="s">
        <v>10000</v>
      </c>
    </row>
    <row r="3443" spans="1:3" x14ac:dyDescent="0.25">
      <c r="A3443" s="20">
        <v>170891395</v>
      </c>
      <c r="B3443" s="20" t="str">
        <f>VLOOKUP(A3443,rawdatas!A:C,3,FALSE)</f>
        <v>F70</v>
      </c>
      <c r="C3443" s="20" t="s">
        <v>10001</v>
      </c>
    </row>
    <row r="3444" spans="1:3" x14ac:dyDescent="0.25">
      <c r="A3444" s="20">
        <v>170891395</v>
      </c>
      <c r="B3444" s="20" t="str">
        <f>VLOOKUP(A3444,rawdatas!A:C,3,FALSE)</f>
        <v>F70</v>
      </c>
      <c r="C3444" s="20" t="s">
        <v>10002</v>
      </c>
    </row>
    <row r="3445" spans="1:3" x14ac:dyDescent="0.25">
      <c r="A3445" s="20">
        <v>170891395</v>
      </c>
      <c r="B3445" s="20" t="str">
        <f>VLOOKUP(A3445,rawdatas!A:C,3,FALSE)</f>
        <v>F70</v>
      </c>
      <c r="C3445" s="20" t="s">
        <v>10003</v>
      </c>
    </row>
    <row r="3446" spans="1:3" x14ac:dyDescent="0.25">
      <c r="A3446" s="20">
        <v>170891395</v>
      </c>
      <c r="B3446" s="20" t="str">
        <f>VLOOKUP(A3446,rawdatas!A:C,3,FALSE)</f>
        <v>F70</v>
      </c>
      <c r="C3446" s="20" t="s">
        <v>10004</v>
      </c>
    </row>
    <row r="3447" spans="1:3" x14ac:dyDescent="0.25">
      <c r="A3447" s="20">
        <v>170891395</v>
      </c>
      <c r="B3447" s="20" t="str">
        <f>VLOOKUP(A3447,rawdatas!A:C,3,FALSE)</f>
        <v>F70</v>
      </c>
      <c r="C3447" s="20" t="s">
        <v>10005</v>
      </c>
    </row>
    <row r="3448" spans="1:3" x14ac:dyDescent="0.25">
      <c r="A3448" s="20">
        <v>170891395</v>
      </c>
      <c r="B3448" s="20" t="str">
        <f>VLOOKUP(A3448,rawdatas!A:C,3,FALSE)</f>
        <v>F70</v>
      </c>
      <c r="C3448" s="20" t="s">
        <v>10006</v>
      </c>
    </row>
    <row r="3449" spans="1:3" x14ac:dyDescent="0.25">
      <c r="A3449" s="20">
        <v>170891395</v>
      </c>
      <c r="B3449" s="20" t="str">
        <f>VLOOKUP(A3449,rawdatas!A:C,3,FALSE)</f>
        <v>F70</v>
      </c>
      <c r="C3449" s="20" t="s">
        <v>10007</v>
      </c>
    </row>
    <row r="3450" spans="1:3" x14ac:dyDescent="0.25">
      <c r="A3450" s="20">
        <v>170891395</v>
      </c>
      <c r="B3450" s="20" t="str">
        <f>VLOOKUP(A3450,rawdatas!A:C,3,FALSE)</f>
        <v>F70</v>
      </c>
      <c r="C3450" s="20" t="s">
        <v>10008</v>
      </c>
    </row>
    <row r="3451" spans="1:3" x14ac:dyDescent="0.25">
      <c r="A3451" s="20">
        <v>170891395</v>
      </c>
      <c r="B3451" s="20" t="str">
        <f>VLOOKUP(A3451,rawdatas!A:C,3,FALSE)</f>
        <v>F70</v>
      </c>
      <c r="C3451" s="20" t="s">
        <v>10009</v>
      </c>
    </row>
    <row r="3452" spans="1:3" x14ac:dyDescent="0.25">
      <c r="A3452" s="20">
        <v>170891395</v>
      </c>
      <c r="B3452" s="20" t="str">
        <f>VLOOKUP(A3452,rawdatas!A:C,3,FALSE)</f>
        <v>F70</v>
      </c>
      <c r="C3452" s="20" t="s">
        <v>10010</v>
      </c>
    </row>
    <row r="3453" spans="1:3" x14ac:dyDescent="0.25">
      <c r="A3453" s="20">
        <v>170891395</v>
      </c>
      <c r="B3453" s="20" t="str">
        <f>VLOOKUP(A3453,rawdatas!A:C,3,FALSE)</f>
        <v>F70</v>
      </c>
      <c r="C3453" s="20" t="s">
        <v>10011</v>
      </c>
    </row>
    <row r="3454" spans="1:3" x14ac:dyDescent="0.25">
      <c r="A3454" s="20">
        <v>170891395</v>
      </c>
      <c r="B3454" s="20" t="str">
        <f>VLOOKUP(A3454,rawdatas!A:C,3,FALSE)</f>
        <v>F70</v>
      </c>
      <c r="C3454" s="20" t="s">
        <v>10012</v>
      </c>
    </row>
    <row r="3455" spans="1:3" x14ac:dyDescent="0.25">
      <c r="A3455" s="20">
        <v>170891395</v>
      </c>
      <c r="B3455" s="20" t="str">
        <f>VLOOKUP(A3455,rawdatas!A:C,3,FALSE)</f>
        <v>F70</v>
      </c>
      <c r="C3455" s="20" t="s">
        <v>10013</v>
      </c>
    </row>
    <row r="3456" spans="1:3" x14ac:dyDescent="0.25">
      <c r="A3456" s="20">
        <v>170891395</v>
      </c>
      <c r="B3456" s="20" t="str">
        <f>VLOOKUP(A3456,rawdatas!A:C,3,FALSE)</f>
        <v>F70</v>
      </c>
      <c r="C3456" s="20" t="s">
        <v>10014</v>
      </c>
    </row>
    <row r="3457" spans="1:3" x14ac:dyDescent="0.25">
      <c r="A3457" s="20">
        <v>170891395</v>
      </c>
      <c r="B3457" s="20" t="str">
        <f>VLOOKUP(A3457,rawdatas!A:C,3,FALSE)</f>
        <v>F70</v>
      </c>
      <c r="C3457" s="20" t="s">
        <v>10015</v>
      </c>
    </row>
    <row r="3458" spans="1:3" x14ac:dyDescent="0.25">
      <c r="A3458" s="20">
        <v>474045235</v>
      </c>
      <c r="B3458" s="20" t="str">
        <f>VLOOKUP(A3458,rawdatas!A:C,3,FALSE)</f>
        <v>F71</v>
      </c>
      <c r="C3458" s="20" t="s">
        <v>10016</v>
      </c>
    </row>
    <row r="3459" spans="1:3" x14ac:dyDescent="0.25">
      <c r="A3459" s="20">
        <v>750754845</v>
      </c>
      <c r="B3459" s="20" t="str">
        <f>VLOOKUP(A3459,rawdatas!A:C,3,FALSE)</f>
        <v>F72</v>
      </c>
      <c r="C3459" s="20" t="s">
        <v>10017</v>
      </c>
    </row>
    <row r="3460" spans="1:3" x14ac:dyDescent="0.25">
      <c r="A3460" s="20">
        <v>750754845</v>
      </c>
      <c r="B3460" s="20" t="str">
        <f>VLOOKUP(A3460,rawdatas!A:C,3,FALSE)</f>
        <v>F72</v>
      </c>
      <c r="C3460" s="20" t="s">
        <v>10018</v>
      </c>
    </row>
    <row r="3461" spans="1:3" x14ac:dyDescent="0.25">
      <c r="A3461" s="20">
        <v>750754845</v>
      </c>
      <c r="B3461" s="20" t="str">
        <f>VLOOKUP(A3461,rawdatas!A:C,3,FALSE)</f>
        <v>F72</v>
      </c>
      <c r="C3461" s="20" t="s">
        <v>10019</v>
      </c>
    </row>
    <row r="3462" spans="1:3" x14ac:dyDescent="0.25">
      <c r="A3462" s="20">
        <v>750754845</v>
      </c>
      <c r="B3462" s="20" t="str">
        <f>VLOOKUP(A3462,rawdatas!A:C,3,FALSE)</f>
        <v>F72</v>
      </c>
      <c r="C3462" s="20" t="s">
        <v>10020</v>
      </c>
    </row>
    <row r="3463" spans="1:3" x14ac:dyDescent="0.25">
      <c r="A3463" s="20">
        <v>750754845</v>
      </c>
      <c r="B3463" s="20" t="str">
        <f>VLOOKUP(A3463,rawdatas!A:C,3,FALSE)</f>
        <v>F72</v>
      </c>
      <c r="C3463" s="20" t="s">
        <v>10021</v>
      </c>
    </row>
    <row r="3464" spans="1:3" x14ac:dyDescent="0.25">
      <c r="A3464" s="20">
        <v>750754845</v>
      </c>
      <c r="B3464" s="20" t="str">
        <f>VLOOKUP(A3464,rawdatas!A:C,3,FALSE)</f>
        <v>F72</v>
      </c>
      <c r="C3464" s="20" t="s">
        <v>10022</v>
      </c>
    </row>
    <row r="3465" spans="1:3" x14ac:dyDescent="0.25">
      <c r="A3465" s="20">
        <v>646589387</v>
      </c>
      <c r="B3465" s="20" t="str">
        <f>VLOOKUP(A3465,rawdatas!A:C,3,FALSE)</f>
        <v>F73</v>
      </c>
      <c r="C3465" s="20" t="s">
        <v>10023</v>
      </c>
    </row>
    <row r="3466" spans="1:3" x14ac:dyDescent="0.25">
      <c r="A3466" s="20">
        <v>646589387</v>
      </c>
      <c r="B3466" s="20" t="str">
        <f>VLOOKUP(A3466,rawdatas!A:C,3,FALSE)</f>
        <v>F73</v>
      </c>
      <c r="C3466" s="20" t="s">
        <v>10024</v>
      </c>
    </row>
    <row r="3467" spans="1:3" x14ac:dyDescent="0.25">
      <c r="A3467" s="20">
        <v>646589387</v>
      </c>
      <c r="B3467" s="20" t="str">
        <f>VLOOKUP(A3467,rawdatas!A:C,3,FALSE)</f>
        <v>F73</v>
      </c>
      <c r="C3467" s="20" t="s">
        <v>10025</v>
      </c>
    </row>
    <row r="3468" spans="1:3" x14ac:dyDescent="0.25">
      <c r="A3468" s="20">
        <v>646589387</v>
      </c>
      <c r="B3468" s="20" t="str">
        <f>VLOOKUP(A3468,rawdatas!A:C,3,FALSE)</f>
        <v>F73</v>
      </c>
      <c r="C3468" s="20" t="s">
        <v>10026</v>
      </c>
    </row>
    <row r="3469" spans="1:3" x14ac:dyDescent="0.25">
      <c r="A3469" s="20">
        <v>646589387</v>
      </c>
      <c r="B3469" s="20" t="str">
        <f>VLOOKUP(A3469,rawdatas!A:C,3,FALSE)</f>
        <v>F73</v>
      </c>
      <c r="C3469" s="20" t="s">
        <v>10027</v>
      </c>
    </row>
    <row r="3470" spans="1:3" x14ac:dyDescent="0.25">
      <c r="A3470" s="20">
        <v>646589387</v>
      </c>
      <c r="B3470" s="20" t="str">
        <f>VLOOKUP(A3470,rawdatas!A:C,3,FALSE)</f>
        <v>F73</v>
      </c>
      <c r="C3470" s="20" t="s">
        <v>10028</v>
      </c>
    </row>
    <row r="3471" spans="1:3" x14ac:dyDescent="0.25">
      <c r="A3471" s="20">
        <v>646589387</v>
      </c>
      <c r="B3471" s="20" t="str">
        <f>VLOOKUP(A3471,rawdatas!A:C,3,FALSE)</f>
        <v>F73</v>
      </c>
      <c r="C3471" s="20" t="s">
        <v>10029</v>
      </c>
    </row>
    <row r="3472" spans="1:3" x14ac:dyDescent="0.25">
      <c r="A3472" s="20">
        <v>646589387</v>
      </c>
      <c r="B3472" s="20" t="str">
        <f>VLOOKUP(A3472,rawdatas!A:C,3,FALSE)</f>
        <v>F73</v>
      </c>
      <c r="C3472" s="20" t="s">
        <v>10030</v>
      </c>
    </row>
    <row r="3473" spans="1:3" x14ac:dyDescent="0.25">
      <c r="A3473" s="20">
        <v>646589387</v>
      </c>
      <c r="B3473" s="20" t="str">
        <f>VLOOKUP(A3473,rawdatas!A:C,3,FALSE)</f>
        <v>F73</v>
      </c>
      <c r="C3473" s="20" t="s">
        <v>10031</v>
      </c>
    </row>
    <row r="3474" spans="1:3" x14ac:dyDescent="0.25">
      <c r="A3474" s="20">
        <v>646589387</v>
      </c>
      <c r="B3474" s="20" t="str">
        <f>VLOOKUP(A3474,rawdatas!A:C,3,FALSE)</f>
        <v>F73</v>
      </c>
      <c r="C3474" s="20" t="s">
        <v>10032</v>
      </c>
    </row>
    <row r="3475" spans="1:3" x14ac:dyDescent="0.25">
      <c r="A3475" s="20">
        <v>646589387</v>
      </c>
      <c r="B3475" s="20" t="str">
        <f>VLOOKUP(A3475,rawdatas!A:C,3,FALSE)</f>
        <v>F73</v>
      </c>
      <c r="C3475" s="20" t="s">
        <v>10033</v>
      </c>
    </row>
    <row r="3476" spans="1:3" x14ac:dyDescent="0.25">
      <c r="A3476" s="20">
        <v>646589387</v>
      </c>
      <c r="B3476" s="20" t="str">
        <f>VLOOKUP(A3476,rawdatas!A:C,3,FALSE)</f>
        <v>F73</v>
      </c>
      <c r="C3476" s="20" t="s">
        <v>10034</v>
      </c>
    </row>
    <row r="3477" spans="1:3" x14ac:dyDescent="0.25">
      <c r="A3477" s="20">
        <v>646589387</v>
      </c>
      <c r="B3477" s="20" t="str">
        <f>VLOOKUP(A3477,rawdatas!A:C,3,FALSE)</f>
        <v>F73</v>
      </c>
      <c r="C3477" s="20" t="s">
        <v>10035</v>
      </c>
    </row>
    <row r="3478" spans="1:3" x14ac:dyDescent="0.25">
      <c r="A3478" s="20">
        <v>646589387</v>
      </c>
      <c r="B3478" s="20" t="str">
        <f>VLOOKUP(A3478,rawdatas!A:C,3,FALSE)</f>
        <v>F73</v>
      </c>
      <c r="C3478" s="20" t="s">
        <v>10036</v>
      </c>
    </row>
    <row r="3479" spans="1:3" x14ac:dyDescent="0.25">
      <c r="A3479" s="20">
        <v>646589387</v>
      </c>
      <c r="B3479" s="20" t="str">
        <f>VLOOKUP(A3479,rawdatas!A:C,3,FALSE)</f>
        <v>F73</v>
      </c>
      <c r="C3479" s="20" t="s">
        <v>10037</v>
      </c>
    </row>
    <row r="3480" spans="1:3" x14ac:dyDescent="0.25">
      <c r="A3480" s="20">
        <v>646589387</v>
      </c>
      <c r="B3480" s="20" t="str">
        <f>VLOOKUP(A3480,rawdatas!A:C,3,FALSE)</f>
        <v>F73</v>
      </c>
      <c r="C3480" s="20" t="s">
        <v>10038</v>
      </c>
    </row>
    <row r="3481" spans="1:3" x14ac:dyDescent="0.25">
      <c r="A3481" s="20">
        <v>646589387</v>
      </c>
      <c r="B3481" s="20" t="str">
        <f>VLOOKUP(A3481,rawdatas!A:C,3,FALSE)</f>
        <v>F73</v>
      </c>
      <c r="C3481" s="20" t="s">
        <v>10039</v>
      </c>
    </row>
    <row r="3482" spans="1:3" x14ac:dyDescent="0.25">
      <c r="A3482" s="20">
        <v>646589387</v>
      </c>
      <c r="B3482" s="20" t="str">
        <f>VLOOKUP(A3482,rawdatas!A:C,3,FALSE)</f>
        <v>F73</v>
      </c>
      <c r="C3482" s="20" t="s">
        <v>10040</v>
      </c>
    </row>
    <row r="3483" spans="1:3" x14ac:dyDescent="0.25">
      <c r="A3483" s="20">
        <v>646589387</v>
      </c>
      <c r="B3483" s="20" t="str">
        <f>VLOOKUP(A3483,rawdatas!A:C,3,FALSE)</f>
        <v>F73</v>
      </c>
      <c r="C3483" s="20" t="s">
        <v>10041</v>
      </c>
    </row>
    <row r="3484" spans="1:3" x14ac:dyDescent="0.25">
      <c r="A3484" s="20">
        <v>646589387</v>
      </c>
      <c r="B3484" s="20" t="str">
        <f>VLOOKUP(A3484,rawdatas!A:C,3,FALSE)</f>
        <v>F73</v>
      </c>
      <c r="C3484" s="20" t="s">
        <v>10042</v>
      </c>
    </row>
    <row r="3485" spans="1:3" x14ac:dyDescent="0.25">
      <c r="A3485" s="20">
        <v>646589387</v>
      </c>
      <c r="B3485" s="20" t="str">
        <f>VLOOKUP(A3485,rawdatas!A:C,3,FALSE)</f>
        <v>F73</v>
      </c>
      <c r="C3485" s="20" t="s">
        <v>10043</v>
      </c>
    </row>
    <row r="3486" spans="1:3" x14ac:dyDescent="0.25">
      <c r="A3486" s="20">
        <v>646589387</v>
      </c>
      <c r="B3486" s="20" t="str">
        <f>VLOOKUP(A3486,rawdatas!A:C,3,FALSE)</f>
        <v>F73</v>
      </c>
      <c r="C3486" s="20" t="s">
        <v>10044</v>
      </c>
    </row>
    <row r="3487" spans="1:3" x14ac:dyDescent="0.25">
      <c r="A3487" s="20">
        <v>646589387</v>
      </c>
      <c r="B3487" s="20" t="str">
        <f>VLOOKUP(A3487,rawdatas!A:C,3,FALSE)</f>
        <v>F73</v>
      </c>
      <c r="C3487" s="20" t="s">
        <v>10045</v>
      </c>
    </row>
    <row r="3488" spans="1:3" x14ac:dyDescent="0.25">
      <c r="A3488" s="20">
        <v>646589387</v>
      </c>
      <c r="B3488" s="20" t="str">
        <f>VLOOKUP(A3488,rawdatas!A:C,3,FALSE)</f>
        <v>F73</v>
      </c>
      <c r="C3488" s="20" t="s">
        <v>10046</v>
      </c>
    </row>
    <row r="3489" spans="1:3" x14ac:dyDescent="0.25">
      <c r="A3489" s="20">
        <v>646589387</v>
      </c>
      <c r="B3489" s="20" t="str">
        <f>VLOOKUP(A3489,rawdatas!A:C,3,FALSE)</f>
        <v>F73</v>
      </c>
      <c r="C3489" s="20" t="s">
        <v>10047</v>
      </c>
    </row>
    <row r="3490" spans="1:3" x14ac:dyDescent="0.25">
      <c r="A3490" s="20">
        <v>646589387</v>
      </c>
      <c r="B3490" s="20" t="str">
        <f>VLOOKUP(A3490,rawdatas!A:C,3,FALSE)</f>
        <v>F73</v>
      </c>
      <c r="C3490" s="20" t="s">
        <v>10048</v>
      </c>
    </row>
    <row r="3491" spans="1:3" x14ac:dyDescent="0.25">
      <c r="A3491" s="20">
        <v>646589387</v>
      </c>
      <c r="B3491" s="20" t="str">
        <f>VLOOKUP(A3491,rawdatas!A:C,3,FALSE)</f>
        <v>F73</v>
      </c>
      <c r="C3491" s="20" t="s">
        <v>10049</v>
      </c>
    </row>
    <row r="3492" spans="1:3" x14ac:dyDescent="0.25">
      <c r="A3492" s="20">
        <v>646589387</v>
      </c>
      <c r="B3492" s="20" t="str">
        <f>VLOOKUP(A3492,rawdatas!A:C,3,FALSE)</f>
        <v>F73</v>
      </c>
      <c r="C3492" s="20" t="s">
        <v>10050</v>
      </c>
    </row>
    <row r="3493" spans="1:3" x14ac:dyDescent="0.25">
      <c r="A3493" s="20">
        <v>646589387</v>
      </c>
      <c r="B3493" s="20" t="str">
        <f>VLOOKUP(A3493,rawdatas!A:C,3,FALSE)</f>
        <v>F73</v>
      </c>
      <c r="C3493" s="20" t="s">
        <v>10051</v>
      </c>
    </row>
    <row r="3494" spans="1:3" x14ac:dyDescent="0.25">
      <c r="A3494" s="20">
        <v>646589387</v>
      </c>
      <c r="B3494" s="20" t="str">
        <f>VLOOKUP(A3494,rawdatas!A:C,3,FALSE)</f>
        <v>F73</v>
      </c>
      <c r="C3494" s="20" t="s">
        <v>10052</v>
      </c>
    </row>
    <row r="3495" spans="1:3" x14ac:dyDescent="0.25">
      <c r="A3495" s="20">
        <v>646589387</v>
      </c>
      <c r="B3495" s="20" t="str">
        <f>VLOOKUP(A3495,rawdatas!A:C,3,FALSE)</f>
        <v>F73</v>
      </c>
      <c r="C3495" s="20" t="s">
        <v>10053</v>
      </c>
    </row>
    <row r="3496" spans="1:3" x14ac:dyDescent="0.25">
      <c r="A3496" s="20">
        <v>646589387</v>
      </c>
      <c r="B3496" s="20" t="str">
        <f>VLOOKUP(A3496,rawdatas!A:C,3,FALSE)</f>
        <v>F73</v>
      </c>
      <c r="C3496" s="20" t="s">
        <v>10054</v>
      </c>
    </row>
    <row r="3497" spans="1:3" x14ac:dyDescent="0.25">
      <c r="A3497" s="20">
        <v>646589387</v>
      </c>
      <c r="B3497" s="20" t="str">
        <f>VLOOKUP(A3497,rawdatas!A:C,3,FALSE)</f>
        <v>F73</v>
      </c>
      <c r="C3497" s="20" t="s">
        <v>10055</v>
      </c>
    </row>
    <row r="3498" spans="1:3" x14ac:dyDescent="0.25">
      <c r="A3498" s="20">
        <v>646589387</v>
      </c>
      <c r="B3498" s="20" t="str">
        <f>VLOOKUP(A3498,rawdatas!A:C,3,FALSE)</f>
        <v>F73</v>
      </c>
      <c r="C3498" s="20" t="s">
        <v>10056</v>
      </c>
    </row>
    <row r="3499" spans="1:3" x14ac:dyDescent="0.25">
      <c r="A3499" s="20">
        <v>646589387</v>
      </c>
      <c r="B3499" s="20" t="str">
        <f>VLOOKUP(A3499,rawdatas!A:C,3,FALSE)</f>
        <v>F73</v>
      </c>
      <c r="C3499" s="20" t="s">
        <v>10057</v>
      </c>
    </row>
    <row r="3500" spans="1:3" x14ac:dyDescent="0.25">
      <c r="A3500" s="20">
        <v>646589387</v>
      </c>
      <c r="B3500" s="20" t="str">
        <f>VLOOKUP(A3500,rawdatas!A:C,3,FALSE)</f>
        <v>F73</v>
      </c>
      <c r="C3500" s="20" t="s">
        <v>10058</v>
      </c>
    </row>
    <row r="3501" spans="1:3" x14ac:dyDescent="0.25">
      <c r="A3501" s="20">
        <v>646589387</v>
      </c>
      <c r="B3501" s="20" t="str">
        <f>VLOOKUP(A3501,rawdatas!A:C,3,FALSE)</f>
        <v>F73</v>
      </c>
      <c r="C3501" s="20" t="s">
        <v>10059</v>
      </c>
    </row>
    <row r="3502" spans="1:3" x14ac:dyDescent="0.25">
      <c r="A3502" s="20">
        <v>646589387</v>
      </c>
      <c r="B3502" s="20" t="str">
        <f>VLOOKUP(A3502,rawdatas!A:C,3,FALSE)</f>
        <v>F73</v>
      </c>
      <c r="C3502" s="20" t="s">
        <v>10060</v>
      </c>
    </row>
    <row r="3503" spans="1:3" x14ac:dyDescent="0.25">
      <c r="A3503" s="20">
        <v>646589387</v>
      </c>
      <c r="B3503" s="20" t="str">
        <f>VLOOKUP(A3503,rawdatas!A:C,3,FALSE)</f>
        <v>F73</v>
      </c>
      <c r="C3503" s="20" t="s">
        <v>10061</v>
      </c>
    </row>
    <row r="3504" spans="1:3" x14ac:dyDescent="0.25">
      <c r="A3504" s="20">
        <v>646589387</v>
      </c>
      <c r="B3504" s="20" t="str">
        <f>VLOOKUP(A3504,rawdatas!A:C,3,FALSE)</f>
        <v>F73</v>
      </c>
      <c r="C3504" s="20" t="s">
        <v>10062</v>
      </c>
    </row>
    <row r="3505" spans="1:3" x14ac:dyDescent="0.25">
      <c r="A3505" s="20">
        <v>489435201</v>
      </c>
      <c r="B3505" s="20" t="str">
        <f>VLOOKUP(A3505,rawdatas!A:C,3,FALSE)</f>
        <v>F74</v>
      </c>
      <c r="C3505" s="20" t="s">
        <v>10063</v>
      </c>
    </row>
    <row r="3506" spans="1:3" x14ac:dyDescent="0.25">
      <c r="A3506" s="20">
        <v>489435201</v>
      </c>
      <c r="B3506" s="20" t="str">
        <f>VLOOKUP(A3506,rawdatas!A:C,3,FALSE)</f>
        <v>F74</v>
      </c>
      <c r="C3506" s="20" t="s">
        <v>10064</v>
      </c>
    </row>
    <row r="3507" spans="1:3" x14ac:dyDescent="0.25">
      <c r="A3507" s="20">
        <v>489435201</v>
      </c>
      <c r="B3507" s="20" t="str">
        <f>VLOOKUP(A3507,rawdatas!A:C,3,FALSE)</f>
        <v>F74</v>
      </c>
      <c r="C3507" s="20" t="s">
        <v>10065</v>
      </c>
    </row>
    <row r="3508" spans="1:3" x14ac:dyDescent="0.25">
      <c r="A3508" s="20">
        <v>489435201</v>
      </c>
      <c r="B3508" s="20" t="str">
        <f>VLOOKUP(A3508,rawdatas!A:C,3,FALSE)</f>
        <v>F74</v>
      </c>
      <c r="C3508" s="20" t="s">
        <v>10066</v>
      </c>
    </row>
    <row r="3509" spans="1:3" x14ac:dyDescent="0.25">
      <c r="A3509" s="20">
        <v>489435201</v>
      </c>
      <c r="B3509" s="20" t="str">
        <f>VLOOKUP(A3509,rawdatas!A:C,3,FALSE)</f>
        <v>F74</v>
      </c>
      <c r="C3509" s="20" t="s">
        <v>10067</v>
      </c>
    </row>
    <row r="3510" spans="1:3" x14ac:dyDescent="0.25">
      <c r="A3510" s="20">
        <v>489435201</v>
      </c>
      <c r="B3510" s="20" t="str">
        <f>VLOOKUP(A3510,rawdatas!A:C,3,FALSE)</f>
        <v>F74</v>
      </c>
      <c r="C3510" s="20" t="s">
        <v>10068</v>
      </c>
    </row>
    <row r="3511" spans="1:3" x14ac:dyDescent="0.25">
      <c r="A3511" s="20">
        <v>489435201</v>
      </c>
      <c r="B3511" s="20" t="str">
        <f>VLOOKUP(A3511,rawdatas!A:C,3,FALSE)</f>
        <v>F74</v>
      </c>
      <c r="C3511" s="20" t="s">
        <v>10069</v>
      </c>
    </row>
    <row r="3512" spans="1:3" x14ac:dyDescent="0.25">
      <c r="A3512" s="20">
        <v>489435201</v>
      </c>
      <c r="B3512" s="20" t="str">
        <f>VLOOKUP(A3512,rawdatas!A:C,3,FALSE)</f>
        <v>F74</v>
      </c>
      <c r="C3512" s="20" t="s">
        <v>10070</v>
      </c>
    </row>
    <row r="3513" spans="1:3" x14ac:dyDescent="0.25">
      <c r="A3513" s="20">
        <v>489435201</v>
      </c>
      <c r="B3513" s="20" t="str">
        <f>VLOOKUP(A3513,rawdatas!A:C,3,FALSE)</f>
        <v>F74</v>
      </c>
      <c r="C3513" s="20" t="s">
        <v>10071</v>
      </c>
    </row>
    <row r="3514" spans="1:3" x14ac:dyDescent="0.25">
      <c r="A3514" s="20">
        <v>489435201</v>
      </c>
      <c r="B3514" s="20" t="str">
        <f>VLOOKUP(A3514,rawdatas!A:C,3,FALSE)</f>
        <v>F74</v>
      </c>
      <c r="C3514" s="20" t="s">
        <v>10072</v>
      </c>
    </row>
    <row r="3515" spans="1:3" x14ac:dyDescent="0.25">
      <c r="A3515" s="20">
        <v>489435201</v>
      </c>
      <c r="B3515" s="20" t="str">
        <f>VLOOKUP(A3515,rawdatas!A:C,3,FALSE)</f>
        <v>F74</v>
      </c>
      <c r="C3515" s="20" t="s">
        <v>10073</v>
      </c>
    </row>
    <row r="3516" spans="1:3" x14ac:dyDescent="0.25">
      <c r="A3516" s="20">
        <v>489435201</v>
      </c>
      <c r="B3516" s="20" t="str">
        <f>VLOOKUP(A3516,rawdatas!A:C,3,FALSE)</f>
        <v>F74</v>
      </c>
      <c r="C3516" s="20" t="s">
        <v>10074</v>
      </c>
    </row>
    <row r="3517" spans="1:3" x14ac:dyDescent="0.25">
      <c r="A3517" s="20">
        <v>489435201</v>
      </c>
      <c r="B3517" s="20" t="str">
        <f>VLOOKUP(A3517,rawdatas!A:C,3,FALSE)</f>
        <v>F74</v>
      </c>
      <c r="C3517" s="20" t="s">
        <v>10075</v>
      </c>
    </row>
    <row r="3518" spans="1:3" x14ac:dyDescent="0.25">
      <c r="A3518" s="20">
        <v>489435201</v>
      </c>
      <c r="B3518" s="20" t="str">
        <f>VLOOKUP(A3518,rawdatas!A:C,3,FALSE)</f>
        <v>F74</v>
      </c>
      <c r="C3518" s="20" t="s">
        <v>10076</v>
      </c>
    </row>
    <row r="3519" spans="1:3" x14ac:dyDescent="0.25">
      <c r="A3519" s="20">
        <v>489435201</v>
      </c>
      <c r="B3519" s="20" t="str">
        <f>VLOOKUP(A3519,rawdatas!A:C,3,FALSE)</f>
        <v>F74</v>
      </c>
      <c r="C3519" s="20" t="s">
        <v>10077</v>
      </c>
    </row>
    <row r="3520" spans="1:3" x14ac:dyDescent="0.25">
      <c r="A3520" s="20">
        <v>489435201</v>
      </c>
      <c r="B3520" s="20" t="str">
        <f>VLOOKUP(A3520,rawdatas!A:C,3,FALSE)</f>
        <v>F74</v>
      </c>
      <c r="C3520" s="20" t="s">
        <v>10078</v>
      </c>
    </row>
    <row r="3521" spans="1:3" x14ac:dyDescent="0.25">
      <c r="A3521" s="20">
        <v>489435201</v>
      </c>
      <c r="B3521" s="20" t="str">
        <f>VLOOKUP(A3521,rawdatas!A:C,3,FALSE)</f>
        <v>F74</v>
      </c>
      <c r="C3521" s="20" t="s">
        <v>10079</v>
      </c>
    </row>
    <row r="3522" spans="1:3" x14ac:dyDescent="0.25">
      <c r="A3522" s="20">
        <v>489435201</v>
      </c>
      <c r="B3522" s="20" t="str">
        <f>VLOOKUP(A3522,rawdatas!A:C,3,FALSE)</f>
        <v>F74</v>
      </c>
      <c r="C3522" s="20" t="s">
        <v>10080</v>
      </c>
    </row>
    <row r="3523" spans="1:3" x14ac:dyDescent="0.25">
      <c r="A3523" s="20">
        <v>489435201</v>
      </c>
      <c r="B3523" s="20" t="str">
        <f>VLOOKUP(A3523,rawdatas!A:C,3,FALSE)</f>
        <v>F74</v>
      </c>
      <c r="C3523" s="20" t="s">
        <v>10081</v>
      </c>
    </row>
    <row r="3524" spans="1:3" x14ac:dyDescent="0.25">
      <c r="A3524" s="20">
        <v>244461427</v>
      </c>
      <c r="B3524" s="20" t="str">
        <f>VLOOKUP(A3524,rawdatas!A:C,3,FALSE)</f>
        <v>F75</v>
      </c>
      <c r="C3524" s="20" t="s">
        <v>10082</v>
      </c>
    </row>
    <row r="3525" spans="1:3" x14ac:dyDescent="0.25">
      <c r="A3525" s="20">
        <v>244461427</v>
      </c>
      <c r="B3525" s="20" t="str">
        <f>VLOOKUP(A3525,rawdatas!A:C,3,FALSE)</f>
        <v>F75</v>
      </c>
      <c r="C3525" s="20" t="s">
        <v>10083</v>
      </c>
    </row>
    <row r="3526" spans="1:3" x14ac:dyDescent="0.25">
      <c r="A3526" s="20">
        <v>244461427</v>
      </c>
      <c r="B3526" s="20" t="str">
        <f>VLOOKUP(A3526,rawdatas!A:C,3,FALSE)</f>
        <v>F75</v>
      </c>
      <c r="C3526" s="20" t="s">
        <v>10084</v>
      </c>
    </row>
    <row r="3527" spans="1:3" x14ac:dyDescent="0.25">
      <c r="A3527" s="20">
        <v>53318641</v>
      </c>
      <c r="B3527" s="20" t="str">
        <f>VLOOKUP(A3527,rawdatas!A:C,3,FALSE)</f>
        <v>F76</v>
      </c>
      <c r="C3527" s="20" t="s">
        <v>10085</v>
      </c>
    </row>
    <row r="3528" spans="1:3" x14ac:dyDescent="0.25">
      <c r="A3528" s="20">
        <v>53318641</v>
      </c>
      <c r="B3528" s="20" t="str">
        <f>VLOOKUP(A3528,rawdatas!A:C,3,FALSE)</f>
        <v>F76</v>
      </c>
      <c r="C3528" s="20" t="s">
        <v>10086</v>
      </c>
    </row>
    <row r="3529" spans="1:3" x14ac:dyDescent="0.25">
      <c r="A3529" s="20">
        <v>53318641</v>
      </c>
      <c r="B3529" s="20" t="str">
        <f>VLOOKUP(A3529,rawdatas!A:C,3,FALSE)</f>
        <v>F76</v>
      </c>
      <c r="C3529" s="20" t="s">
        <v>10087</v>
      </c>
    </row>
    <row r="3530" spans="1:3" x14ac:dyDescent="0.25">
      <c r="A3530" s="20">
        <v>53318641</v>
      </c>
      <c r="B3530" s="20" t="str">
        <f>VLOOKUP(A3530,rawdatas!A:C,3,FALSE)</f>
        <v>F76</v>
      </c>
      <c r="C3530" s="20" t="s">
        <v>10088</v>
      </c>
    </row>
    <row r="3531" spans="1:3" x14ac:dyDescent="0.25">
      <c r="A3531" s="20">
        <v>358843170</v>
      </c>
      <c r="B3531" s="20" t="str">
        <f>VLOOKUP(A3531,rawdatas!A:C,3,FALSE)</f>
        <v>F79</v>
      </c>
      <c r="C3531" s="20" t="s">
        <v>10032</v>
      </c>
    </row>
    <row r="3532" spans="1:3" x14ac:dyDescent="0.25">
      <c r="A3532" s="20">
        <v>358843170</v>
      </c>
      <c r="B3532" s="20" t="str">
        <f>VLOOKUP(A3532,rawdatas!A:C,3,FALSE)</f>
        <v>F79</v>
      </c>
      <c r="C3532" s="20" t="s">
        <v>10089</v>
      </c>
    </row>
    <row r="3533" spans="1:3" x14ac:dyDescent="0.25">
      <c r="A3533" s="20">
        <v>358843170</v>
      </c>
      <c r="B3533" s="20" t="str">
        <f>VLOOKUP(A3533,rawdatas!A:C,3,FALSE)</f>
        <v>F79</v>
      </c>
      <c r="C3533" s="20" t="s">
        <v>10090</v>
      </c>
    </row>
    <row r="3534" spans="1:3" x14ac:dyDescent="0.25">
      <c r="A3534" s="20">
        <v>358843170</v>
      </c>
      <c r="B3534" s="20" t="str">
        <f>VLOOKUP(A3534,rawdatas!A:C,3,FALSE)</f>
        <v>F79</v>
      </c>
      <c r="C3534" s="20" t="s">
        <v>10091</v>
      </c>
    </row>
    <row r="3535" spans="1:3" x14ac:dyDescent="0.25">
      <c r="A3535" s="20">
        <v>358843170</v>
      </c>
      <c r="B3535" s="20" t="str">
        <f>VLOOKUP(A3535,rawdatas!A:C,3,FALSE)</f>
        <v>F79</v>
      </c>
      <c r="C3535" s="20" t="s">
        <v>10092</v>
      </c>
    </row>
    <row r="3536" spans="1:3" x14ac:dyDescent="0.25">
      <c r="A3536" s="20">
        <v>358843170</v>
      </c>
      <c r="B3536" s="20" t="str">
        <f>VLOOKUP(A3536,rawdatas!A:C,3,FALSE)</f>
        <v>F79</v>
      </c>
      <c r="C3536" s="20" t="s">
        <v>10093</v>
      </c>
    </row>
    <row r="3537" spans="1:3" x14ac:dyDescent="0.25">
      <c r="A3537" s="20">
        <v>358843170</v>
      </c>
      <c r="B3537" s="20" t="str">
        <f>VLOOKUP(A3537,rawdatas!A:C,3,FALSE)</f>
        <v>F79</v>
      </c>
      <c r="C3537" s="20" t="s">
        <v>10094</v>
      </c>
    </row>
    <row r="3538" spans="1:3" x14ac:dyDescent="0.25">
      <c r="A3538" s="20">
        <v>358843170</v>
      </c>
      <c r="B3538" s="20" t="str">
        <f>VLOOKUP(A3538,rawdatas!A:C,3,FALSE)</f>
        <v>F79</v>
      </c>
      <c r="C3538" s="20" t="s">
        <v>10095</v>
      </c>
    </row>
    <row r="3539" spans="1:3" x14ac:dyDescent="0.25">
      <c r="A3539" s="20">
        <v>358843170</v>
      </c>
      <c r="B3539" s="20" t="str">
        <f>VLOOKUP(A3539,rawdatas!A:C,3,FALSE)</f>
        <v>F79</v>
      </c>
      <c r="C3539" s="20" t="s">
        <v>10096</v>
      </c>
    </row>
    <row r="3540" spans="1:3" x14ac:dyDescent="0.25">
      <c r="A3540" s="20">
        <v>358843170</v>
      </c>
      <c r="B3540" s="20" t="str">
        <f>VLOOKUP(A3540,rawdatas!A:C,3,FALSE)</f>
        <v>F79</v>
      </c>
      <c r="C3540" s="20" t="s">
        <v>10097</v>
      </c>
    </row>
    <row r="3541" spans="1:3" x14ac:dyDescent="0.25">
      <c r="A3541" s="20">
        <v>358843170</v>
      </c>
      <c r="B3541" s="20" t="str">
        <f>VLOOKUP(A3541,rawdatas!A:C,3,FALSE)</f>
        <v>F79</v>
      </c>
      <c r="C3541" s="20" t="s">
        <v>10098</v>
      </c>
    </row>
    <row r="3542" spans="1:3" x14ac:dyDescent="0.25">
      <c r="A3542" s="20">
        <v>358843170</v>
      </c>
      <c r="B3542" s="20" t="str">
        <f>VLOOKUP(A3542,rawdatas!A:C,3,FALSE)</f>
        <v>F79</v>
      </c>
      <c r="C3542" s="20" t="s">
        <v>10099</v>
      </c>
    </row>
    <row r="3543" spans="1:3" x14ac:dyDescent="0.25">
      <c r="A3543" s="20">
        <v>358843170</v>
      </c>
      <c r="B3543" s="20" t="str">
        <f>VLOOKUP(A3543,rawdatas!A:C,3,FALSE)</f>
        <v>F79</v>
      </c>
      <c r="C3543" s="20" t="s">
        <v>10100</v>
      </c>
    </row>
    <row r="3544" spans="1:3" x14ac:dyDescent="0.25">
      <c r="A3544" s="20">
        <v>358843170</v>
      </c>
      <c r="B3544" s="20" t="str">
        <f>VLOOKUP(A3544,rawdatas!A:C,3,FALSE)</f>
        <v>F79</v>
      </c>
      <c r="C3544" s="20" t="s">
        <v>10101</v>
      </c>
    </row>
    <row r="3545" spans="1:3" x14ac:dyDescent="0.25">
      <c r="A3545" s="20">
        <v>358843170</v>
      </c>
      <c r="B3545" s="20" t="str">
        <f>VLOOKUP(A3545,rawdatas!A:C,3,FALSE)</f>
        <v>F79</v>
      </c>
      <c r="C3545" s="20" t="s">
        <v>10102</v>
      </c>
    </row>
    <row r="3546" spans="1:3" x14ac:dyDescent="0.25">
      <c r="A3546" s="20">
        <v>358843170</v>
      </c>
      <c r="B3546" s="20" t="str">
        <f>VLOOKUP(A3546,rawdatas!A:C,3,FALSE)</f>
        <v>F79</v>
      </c>
      <c r="C3546" s="20" t="s">
        <v>10103</v>
      </c>
    </row>
    <row r="3547" spans="1:3" x14ac:dyDescent="0.25">
      <c r="A3547" s="20">
        <v>358843170</v>
      </c>
      <c r="B3547" s="20" t="str">
        <f>VLOOKUP(A3547,rawdatas!A:C,3,FALSE)</f>
        <v>F79</v>
      </c>
      <c r="C3547" s="20" t="s">
        <v>10104</v>
      </c>
    </row>
    <row r="3548" spans="1:3" x14ac:dyDescent="0.25">
      <c r="A3548" s="20">
        <v>358843170</v>
      </c>
      <c r="B3548" s="20" t="str">
        <f>VLOOKUP(A3548,rawdatas!A:C,3,FALSE)</f>
        <v>F79</v>
      </c>
      <c r="C3548" s="20" t="s">
        <v>10105</v>
      </c>
    </row>
    <row r="3549" spans="1:3" x14ac:dyDescent="0.25">
      <c r="A3549" s="20">
        <v>358843170</v>
      </c>
      <c r="B3549" s="20" t="str">
        <f>VLOOKUP(A3549,rawdatas!A:C,3,FALSE)</f>
        <v>F79</v>
      </c>
      <c r="C3549" s="20" t="s">
        <v>10106</v>
      </c>
    </row>
    <row r="3550" spans="1:3" x14ac:dyDescent="0.25">
      <c r="A3550" s="20">
        <v>358843170</v>
      </c>
      <c r="B3550" s="20" t="str">
        <f>VLOOKUP(A3550,rawdatas!A:C,3,FALSE)</f>
        <v>F79</v>
      </c>
      <c r="C3550" s="20" t="s">
        <v>10107</v>
      </c>
    </row>
    <row r="3551" spans="1:3" x14ac:dyDescent="0.25">
      <c r="A3551" s="20">
        <v>358843170</v>
      </c>
      <c r="B3551" s="20" t="str">
        <f>VLOOKUP(A3551,rawdatas!A:C,3,FALSE)</f>
        <v>F79</v>
      </c>
      <c r="C3551" s="20" t="s">
        <v>10108</v>
      </c>
    </row>
    <row r="3552" spans="1:3" x14ac:dyDescent="0.25">
      <c r="A3552" s="20">
        <v>358843170</v>
      </c>
      <c r="B3552" s="20" t="str">
        <f>VLOOKUP(A3552,rawdatas!A:C,3,FALSE)</f>
        <v>F79</v>
      </c>
      <c r="C3552" s="20" t="s">
        <v>10109</v>
      </c>
    </row>
    <row r="3553" spans="1:3" x14ac:dyDescent="0.25">
      <c r="A3553" s="20">
        <v>358843170</v>
      </c>
      <c r="B3553" s="20" t="str">
        <f>VLOOKUP(A3553,rawdatas!A:C,3,FALSE)</f>
        <v>F79</v>
      </c>
      <c r="C3553" s="20" t="s">
        <v>10110</v>
      </c>
    </row>
    <row r="3554" spans="1:3" x14ac:dyDescent="0.25">
      <c r="A3554" s="20">
        <v>358843170</v>
      </c>
      <c r="B3554" s="20" t="str">
        <f>VLOOKUP(A3554,rawdatas!A:C,3,FALSE)</f>
        <v>F79</v>
      </c>
      <c r="C3554" s="20" t="s">
        <v>10111</v>
      </c>
    </row>
    <row r="3555" spans="1:3" x14ac:dyDescent="0.25">
      <c r="A3555" s="20">
        <v>358843170</v>
      </c>
      <c r="B3555" s="20" t="str">
        <f>VLOOKUP(A3555,rawdatas!A:C,3,FALSE)</f>
        <v>F79</v>
      </c>
      <c r="C3555" s="20" t="s">
        <v>10112</v>
      </c>
    </row>
    <row r="3556" spans="1:3" x14ac:dyDescent="0.25">
      <c r="A3556" s="20">
        <v>238684384</v>
      </c>
      <c r="B3556" s="20" t="str">
        <f>VLOOKUP(A3556,rawdatas!A:C,3,FALSE)</f>
        <v>F80</v>
      </c>
      <c r="C3556" s="20" t="s">
        <v>10113</v>
      </c>
    </row>
    <row r="3557" spans="1:3" x14ac:dyDescent="0.25">
      <c r="A3557" s="20">
        <v>493811671</v>
      </c>
      <c r="B3557" s="20" t="str">
        <f>VLOOKUP(A3557,rawdatas!A:C,3,FALSE)</f>
        <v>F81</v>
      </c>
      <c r="C3557" s="20" t="s">
        <v>10114</v>
      </c>
    </row>
    <row r="3558" spans="1:3" x14ac:dyDescent="0.25">
      <c r="A3558" s="20">
        <v>493811671</v>
      </c>
      <c r="B3558" s="20" t="str">
        <f>VLOOKUP(A3558,rawdatas!A:C,3,FALSE)</f>
        <v>F81</v>
      </c>
      <c r="C3558" s="20" t="s">
        <v>10115</v>
      </c>
    </row>
    <row r="3559" spans="1:3" x14ac:dyDescent="0.25">
      <c r="A3559" s="20">
        <v>493811671</v>
      </c>
      <c r="B3559" s="20" t="str">
        <f>VLOOKUP(A3559,rawdatas!A:C,3,FALSE)</f>
        <v>F81</v>
      </c>
      <c r="C3559" s="20" t="s">
        <v>10116</v>
      </c>
    </row>
    <row r="3560" spans="1:3" x14ac:dyDescent="0.25">
      <c r="A3560" s="20">
        <v>493811671</v>
      </c>
      <c r="B3560" s="20" t="str">
        <f>VLOOKUP(A3560,rawdatas!A:C,3,FALSE)</f>
        <v>F81</v>
      </c>
      <c r="C3560" s="20" t="s">
        <v>10117</v>
      </c>
    </row>
    <row r="3561" spans="1:3" x14ac:dyDescent="0.25">
      <c r="A3561" s="20">
        <v>493811671</v>
      </c>
      <c r="B3561" s="20" t="str">
        <f>VLOOKUP(A3561,rawdatas!A:C,3,FALSE)</f>
        <v>F81</v>
      </c>
      <c r="C3561" s="20" t="s">
        <v>10118</v>
      </c>
    </row>
    <row r="3562" spans="1:3" x14ac:dyDescent="0.25">
      <c r="A3562" s="20">
        <v>493811671</v>
      </c>
      <c r="B3562" s="20" t="str">
        <f>VLOOKUP(A3562,rawdatas!A:C,3,FALSE)</f>
        <v>F81</v>
      </c>
      <c r="C3562" s="20" t="s">
        <v>10119</v>
      </c>
    </row>
    <row r="3563" spans="1:3" x14ac:dyDescent="0.25">
      <c r="A3563" s="20">
        <v>493811671</v>
      </c>
      <c r="B3563" s="20" t="str">
        <f>VLOOKUP(A3563,rawdatas!A:C,3,FALSE)</f>
        <v>F81</v>
      </c>
      <c r="C3563" s="20" t="s">
        <v>10120</v>
      </c>
    </row>
    <row r="3564" spans="1:3" x14ac:dyDescent="0.25">
      <c r="A3564" s="20">
        <v>493811671</v>
      </c>
      <c r="B3564" s="20" t="str">
        <f>VLOOKUP(A3564,rawdatas!A:C,3,FALSE)</f>
        <v>F81</v>
      </c>
      <c r="C3564" s="20" t="s">
        <v>10121</v>
      </c>
    </row>
    <row r="3565" spans="1:3" x14ac:dyDescent="0.25">
      <c r="A3565" s="20">
        <v>493811671</v>
      </c>
      <c r="B3565" s="20" t="str">
        <f>VLOOKUP(A3565,rawdatas!A:C,3,FALSE)</f>
        <v>F81</v>
      </c>
      <c r="C3565" s="20" t="s">
        <v>10122</v>
      </c>
    </row>
    <row r="3566" spans="1:3" x14ac:dyDescent="0.25">
      <c r="A3566" s="20">
        <v>493811671</v>
      </c>
      <c r="B3566" s="20" t="str">
        <f>VLOOKUP(A3566,rawdatas!A:C,3,FALSE)</f>
        <v>F81</v>
      </c>
      <c r="C3566" s="20" t="s">
        <v>10123</v>
      </c>
    </row>
    <row r="3567" spans="1:3" x14ac:dyDescent="0.25">
      <c r="A3567" s="20">
        <v>493811671</v>
      </c>
      <c r="B3567" s="20" t="str">
        <f>VLOOKUP(A3567,rawdatas!A:C,3,FALSE)</f>
        <v>F81</v>
      </c>
      <c r="C3567" s="20" t="s">
        <v>10124</v>
      </c>
    </row>
    <row r="3568" spans="1:3" x14ac:dyDescent="0.25">
      <c r="A3568" s="20">
        <v>493811671</v>
      </c>
      <c r="B3568" s="20" t="str">
        <f>VLOOKUP(A3568,rawdatas!A:C,3,FALSE)</f>
        <v>F81</v>
      </c>
      <c r="C3568" s="20" t="s">
        <v>10125</v>
      </c>
    </row>
    <row r="3569" spans="1:3" x14ac:dyDescent="0.25">
      <c r="A3569" s="20">
        <v>493811671</v>
      </c>
      <c r="B3569" s="20" t="str">
        <f>VLOOKUP(A3569,rawdatas!A:C,3,FALSE)</f>
        <v>F81</v>
      </c>
      <c r="C3569" s="20" t="s">
        <v>10126</v>
      </c>
    </row>
    <row r="3570" spans="1:3" x14ac:dyDescent="0.25">
      <c r="A3570" s="20">
        <v>493811671</v>
      </c>
      <c r="B3570" s="20" t="str">
        <f>VLOOKUP(A3570,rawdatas!A:C,3,FALSE)</f>
        <v>F81</v>
      </c>
      <c r="C3570" s="20" t="s">
        <v>10127</v>
      </c>
    </row>
    <row r="3571" spans="1:3" x14ac:dyDescent="0.25">
      <c r="A3571" s="20">
        <v>493811671</v>
      </c>
      <c r="B3571" s="20" t="str">
        <f>VLOOKUP(A3571,rawdatas!A:C,3,FALSE)</f>
        <v>F81</v>
      </c>
      <c r="C3571" s="20" t="s">
        <v>10128</v>
      </c>
    </row>
    <row r="3572" spans="1:3" x14ac:dyDescent="0.25">
      <c r="A3572" s="20">
        <v>493811671</v>
      </c>
      <c r="B3572" s="20" t="str">
        <f>VLOOKUP(A3572,rawdatas!A:C,3,FALSE)</f>
        <v>F81</v>
      </c>
      <c r="C3572" s="20" t="s">
        <v>10129</v>
      </c>
    </row>
    <row r="3573" spans="1:3" x14ac:dyDescent="0.25">
      <c r="A3573" s="20">
        <v>493811671</v>
      </c>
      <c r="B3573" s="20" t="str">
        <f>VLOOKUP(A3573,rawdatas!A:C,3,FALSE)</f>
        <v>F81</v>
      </c>
      <c r="C3573" s="20" t="s">
        <v>10130</v>
      </c>
    </row>
    <row r="3574" spans="1:3" x14ac:dyDescent="0.25">
      <c r="A3574" s="20">
        <v>493811671</v>
      </c>
      <c r="B3574" s="20" t="str">
        <f>VLOOKUP(A3574,rawdatas!A:C,3,FALSE)</f>
        <v>F81</v>
      </c>
      <c r="C3574" s="20" t="s">
        <v>10131</v>
      </c>
    </row>
    <row r="3575" spans="1:3" x14ac:dyDescent="0.25">
      <c r="A3575" s="20">
        <v>493811671</v>
      </c>
      <c r="B3575" s="20" t="str">
        <f>VLOOKUP(A3575,rawdatas!A:C,3,FALSE)</f>
        <v>F81</v>
      </c>
      <c r="C3575" s="20" t="s">
        <v>10132</v>
      </c>
    </row>
    <row r="3576" spans="1:3" x14ac:dyDescent="0.25">
      <c r="A3576" s="20">
        <v>493811671</v>
      </c>
      <c r="B3576" s="20" t="str">
        <f>VLOOKUP(A3576,rawdatas!A:C,3,FALSE)</f>
        <v>F81</v>
      </c>
      <c r="C3576" s="20" t="s">
        <v>10133</v>
      </c>
    </row>
    <row r="3577" spans="1:3" x14ac:dyDescent="0.25">
      <c r="A3577" s="20">
        <v>493811671</v>
      </c>
      <c r="B3577" s="20" t="str">
        <f>VLOOKUP(A3577,rawdatas!A:C,3,FALSE)</f>
        <v>F81</v>
      </c>
      <c r="C3577" s="20" t="s">
        <v>10134</v>
      </c>
    </row>
    <row r="3578" spans="1:3" x14ac:dyDescent="0.25">
      <c r="A3578" s="20">
        <v>493811671</v>
      </c>
      <c r="B3578" s="20" t="str">
        <f>VLOOKUP(A3578,rawdatas!A:C,3,FALSE)</f>
        <v>F81</v>
      </c>
      <c r="C3578" s="20" t="s">
        <v>10135</v>
      </c>
    </row>
    <row r="3579" spans="1:3" x14ac:dyDescent="0.25">
      <c r="A3579" s="20">
        <v>493811671</v>
      </c>
      <c r="B3579" s="20" t="str">
        <f>VLOOKUP(A3579,rawdatas!A:C,3,FALSE)</f>
        <v>F81</v>
      </c>
      <c r="C3579" s="20" t="s">
        <v>10136</v>
      </c>
    </row>
    <row r="3580" spans="1:3" x14ac:dyDescent="0.25">
      <c r="A3580" s="20">
        <v>493811671</v>
      </c>
      <c r="B3580" s="20" t="str">
        <f>VLOOKUP(A3580,rawdatas!A:C,3,FALSE)</f>
        <v>F81</v>
      </c>
      <c r="C3580" s="20" t="s">
        <v>10137</v>
      </c>
    </row>
    <row r="3581" spans="1:3" x14ac:dyDescent="0.25">
      <c r="A3581" s="20">
        <v>493811671</v>
      </c>
      <c r="B3581" s="20" t="str">
        <f>VLOOKUP(A3581,rawdatas!A:C,3,FALSE)</f>
        <v>F81</v>
      </c>
      <c r="C3581" s="20" t="s">
        <v>10138</v>
      </c>
    </row>
    <row r="3582" spans="1:3" x14ac:dyDescent="0.25">
      <c r="A3582" s="20">
        <v>493811671</v>
      </c>
      <c r="B3582" s="20" t="str">
        <f>VLOOKUP(A3582,rawdatas!A:C,3,FALSE)</f>
        <v>F81</v>
      </c>
      <c r="C3582" s="20" t="s">
        <v>10139</v>
      </c>
    </row>
    <row r="3583" spans="1:3" x14ac:dyDescent="0.25">
      <c r="A3583" s="20">
        <v>493811671</v>
      </c>
      <c r="B3583" s="20" t="str">
        <f>VLOOKUP(A3583,rawdatas!A:C,3,FALSE)</f>
        <v>F81</v>
      </c>
      <c r="C3583" s="20" t="s">
        <v>10140</v>
      </c>
    </row>
    <row r="3584" spans="1:3" x14ac:dyDescent="0.25">
      <c r="A3584" s="20">
        <v>493811671</v>
      </c>
      <c r="B3584" s="20" t="str">
        <f>VLOOKUP(A3584,rawdatas!A:C,3,FALSE)</f>
        <v>F81</v>
      </c>
      <c r="C3584" s="20" t="s">
        <v>10141</v>
      </c>
    </row>
    <row r="3585" spans="1:3" x14ac:dyDescent="0.25">
      <c r="A3585" s="20">
        <v>493811671</v>
      </c>
      <c r="B3585" s="20" t="str">
        <f>VLOOKUP(A3585,rawdatas!A:C,3,FALSE)</f>
        <v>F81</v>
      </c>
      <c r="C3585" s="20" t="s">
        <v>10142</v>
      </c>
    </row>
    <row r="3586" spans="1:3" x14ac:dyDescent="0.25">
      <c r="A3586" s="20">
        <v>493811671</v>
      </c>
      <c r="B3586" s="20" t="str">
        <f>VLOOKUP(A3586,rawdatas!A:C,3,FALSE)</f>
        <v>F81</v>
      </c>
      <c r="C3586" s="20" t="s">
        <v>10143</v>
      </c>
    </row>
    <row r="3587" spans="1:3" x14ac:dyDescent="0.25">
      <c r="A3587" s="20">
        <v>493811671</v>
      </c>
      <c r="B3587" s="20" t="str">
        <f>VLOOKUP(A3587,rawdatas!A:C,3,FALSE)</f>
        <v>F81</v>
      </c>
      <c r="C3587" s="20" t="s">
        <v>10144</v>
      </c>
    </row>
    <row r="3588" spans="1:3" x14ac:dyDescent="0.25">
      <c r="A3588" s="20">
        <v>493811671</v>
      </c>
      <c r="B3588" s="20" t="str">
        <f>VLOOKUP(A3588,rawdatas!A:C,3,FALSE)</f>
        <v>F81</v>
      </c>
      <c r="C3588" s="20" t="s">
        <v>10145</v>
      </c>
    </row>
    <row r="3589" spans="1:3" x14ac:dyDescent="0.25">
      <c r="A3589" s="20">
        <v>493811671</v>
      </c>
      <c r="B3589" s="20" t="str">
        <f>VLOOKUP(A3589,rawdatas!A:C,3,FALSE)</f>
        <v>F81</v>
      </c>
      <c r="C3589" s="20" t="s">
        <v>10146</v>
      </c>
    </row>
    <row r="3590" spans="1:3" x14ac:dyDescent="0.25">
      <c r="A3590" s="20">
        <v>493811671</v>
      </c>
      <c r="B3590" s="20" t="str">
        <f>VLOOKUP(A3590,rawdatas!A:C,3,FALSE)</f>
        <v>F81</v>
      </c>
      <c r="C3590" s="20" t="s">
        <v>10147</v>
      </c>
    </row>
    <row r="3591" spans="1:3" x14ac:dyDescent="0.25">
      <c r="A3591" s="20">
        <v>493811671</v>
      </c>
      <c r="B3591" s="20" t="str">
        <f>VLOOKUP(A3591,rawdatas!A:C,3,FALSE)</f>
        <v>F81</v>
      </c>
      <c r="C3591" s="20" t="s">
        <v>10148</v>
      </c>
    </row>
    <row r="3592" spans="1:3" x14ac:dyDescent="0.25">
      <c r="A3592" s="20">
        <v>771527900</v>
      </c>
      <c r="B3592" s="20" t="str">
        <f>VLOOKUP(A3592,rawdatas!A:C,3,FALSE)</f>
        <v>F82</v>
      </c>
      <c r="C3592" s="20" t="s">
        <v>10149</v>
      </c>
    </row>
    <row r="3593" spans="1:3" x14ac:dyDescent="0.25">
      <c r="A3593" s="20">
        <v>771527900</v>
      </c>
      <c r="B3593" s="20" t="str">
        <f>VLOOKUP(A3593,rawdatas!A:C,3,FALSE)</f>
        <v>F82</v>
      </c>
      <c r="C3593" s="20" t="s">
        <v>10150</v>
      </c>
    </row>
    <row r="3594" spans="1:3" x14ac:dyDescent="0.25">
      <c r="A3594" s="20">
        <v>771527900</v>
      </c>
      <c r="B3594" s="20" t="str">
        <f>VLOOKUP(A3594,rawdatas!A:C,3,FALSE)</f>
        <v>F82</v>
      </c>
      <c r="C3594" s="20" t="s">
        <v>10151</v>
      </c>
    </row>
    <row r="3595" spans="1:3" x14ac:dyDescent="0.25">
      <c r="A3595" s="20">
        <v>771527900</v>
      </c>
      <c r="B3595" s="20" t="str">
        <f>VLOOKUP(A3595,rawdatas!A:C,3,FALSE)</f>
        <v>F82</v>
      </c>
      <c r="C3595" s="20" t="s">
        <v>10152</v>
      </c>
    </row>
    <row r="3596" spans="1:3" x14ac:dyDescent="0.25">
      <c r="A3596" s="20">
        <v>771527900</v>
      </c>
      <c r="B3596" s="20" t="str">
        <f>VLOOKUP(A3596,rawdatas!A:C,3,FALSE)</f>
        <v>F82</v>
      </c>
      <c r="C3596" s="20" t="s">
        <v>10153</v>
      </c>
    </row>
    <row r="3597" spans="1:3" x14ac:dyDescent="0.25">
      <c r="A3597" s="20">
        <v>771527900</v>
      </c>
      <c r="B3597" s="20" t="str">
        <f>VLOOKUP(A3597,rawdatas!A:C,3,FALSE)</f>
        <v>F82</v>
      </c>
      <c r="C3597" s="20" t="s">
        <v>10154</v>
      </c>
    </row>
    <row r="3598" spans="1:3" x14ac:dyDescent="0.25">
      <c r="A3598" s="20">
        <v>335323810</v>
      </c>
      <c r="B3598" s="20" t="str">
        <f>VLOOKUP(A3598,rawdatas!A:C,3,FALSE)</f>
        <v>F83</v>
      </c>
      <c r="C3598" s="20" t="s">
        <v>10155</v>
      </c>
    </row>
    <row r="3599" spans="1:3" x14ac:dyDescent="0.25">
      <c r="A3599" s="20">
        <v>335323810</v>
      </c>
      <c r="B3599" s="20" t="str">
        <f>VLOOKUP(A3599,rawdatas!A:C,3,FALSE)</f>
        <v>F83</v>
      </c>
      <c r="C3599" s="20" t="s">
        <v>10156</v>
      </c>
    </row>
    <row r="3600" spans="1:3" x14ac:dyDescent="0.25">
      <c r="A3600" s="20">
        <v>335323810</v>
      </c>
      <c r="B3600" s="20" t="str">
        <f>VLOOKUP(A3600,rawdatas!A:C,3,FALSE)</f>
        <v>F83</v>
      </c>
      <c r="C3600" s="20" t="s">
        <v>10157</v>
      </c>
    </row>
    <row r="3601" spans="1:3" x14ac:dyDescent="0.25">
      <c r="A3601" s="20">
        <v>335323810</v>
      </c>
      <c r="B3601" s="20" t="str">
        <f>VLOOKUP(A3601,rawdatas!A:C,3,FALSE)</f>
        <v>F83</v>
      </c>
      <c r="C3601" s="20" t="s">
        <v>10158</v>
      </c>
    </row>
    <row r="3602" spans="1:3" x14ac:dyDescent="0.25">
      <c r="A3602" s="20">
        <v>335323810</v>
      </c>
      <c r="B3602" s="20" t="str">
        <f>VLOOKUP(A3602,rawdatas!A:C,3,FALSE)</f>
        <v>F83</v>
      </c>
      <c r="C3602" s="20" t="s">
        <v>10159</v>
      </c>
    </row>
    <row r="3603" spans="1:3" x14ac:dyDescent="0.25">
      <c r="A3603" s="20">
        <v>335323810</v>
      </c>
      <c r="B3603" s="20" t="str">
        <f>VLOOKUP(A3603,rawdatas!A:C,3,FALSE)</f>
        <v>F83</v>
      </c>
      <c r="C3603" s="20" t="s">
        <v>10160</v>
      </c>
    </row>
    <row r="3604" spans="1:3" x14ac:dyDescent="0.25">
      <c r="A3604" s="20">
        <v>38349069</v>
      </c>
      <c r="B3604" s="20" t="str">
        <f>VLOOKUP(A3604,rawdatas!A:C,3,FALSE)</f>
        <v>F84</v>
      </c>
      <c r="C3604" s="20" t="s">
        <v>10161</v>
      </c>
    </row>
    <row r="3605" spans="1:3" x14ac:dyDescent="0.25">
      <c r="A3605" s="20">
        <v>836529783</v>
      </c>
      <c r="B3605" s="20" t="str">
        <f>VLOOKUP(A3605,rawdatas!A:C,3,FALSE)</f>
        <v>F85</v>
      </c>
      <c r="C3605" s="20" t="s">
        <v>10162</v>
      </c>
    </row>
    <row r="3606" spans="1:3" x14ac:dyDescent="0.25">
      <c r="A3606" s="20">
        <v>836529783</v>
      </c>
      <c r="B3606" s="20" t="str">
        <f>VLOOKUP(A3606,rawdatas!A:C,3,FALSE)</f>
        <v>F85</v>
      </c>
      <c r="C3606" s="20" t="s">
        <v>10163</v>
      </c>
    </row>
    <row r="3607" spans="1:3" x14ac:dyDescent="0.25">
      <c r="A3607" s="20">
        <v>836529783</v>
      </c>
      <c r="B3607" s="20" t="str">
        <f>VLOOKUP(A3607,rawdatas!A:C,3,FALSE)</f>
        <v>F85</v>
      </c>
      <c r="C3607" s="20" t="s">
        <v>10164</v>
      </c>
    </row>
    <row r="3608" spans="1:3" x14ac:dyDescent="0.25">
      <c r="A3608" s="20">
        <v>836529783</v>
      </c>
      <c r="B3608" s="20" t="str">
        <f>VLOOKUP(A3608,rawdatas!A:C,3,FALSE)</f>
        <v>F85</v>
      </c>
      <c r="C3608" s="20" t="s">
        <v>10165</v>
      </c>
    </row>
    <row r="3609" spans="1:3" x14ac:dyDescent="0.25">
      <c r="A3609" s="20">
        <v>836529783</v>
      </c>
      <c r="B3609" s="20" t="str">
        <f>VLOOKUP(A3609,rawdatas!A:C,3,FALSE)</f>
        <v>F85</v>
      </c>
      <c r="C3609" s="20" t="s">
        <v>10166</v>
      </c>
    </row>
    <row r="3610" spans="1:3" x14ac:dyDescent="0.25">
      <c r="A3610" s="20">
        <v>836529783</v>
      </c>
      <c r="B3610" s="20" t="str">
        <f>VLOOKUP(A3610,rawdatas!A:C,3,FALSE)</f>
        <v>F85</v>
      </c>
      <c r="C3610" s="20" t="s">
        <v>10167</v>
      </c>
    </row>
    <row r="3611" spans="1:3" x14ac:dyDescent="0.25">
      <c r="A3611" s="20">
        <v>277599203</v>
      </c>
      <c r="B3611" s="20" t="str">
        <f>VLOOKUP(A3611,rawdatas!A:C,3,FALSE)</f>
        <v>F86</v>
      </c>
      <c r="C3611" s="20" t="s">
        <v>10168</v>
      </c>
    </row>
    <row r="3612" spans="1:3" x14ac:dyDescent="0.25">
      <c r="A3612" s="20">
        <v>277599203</v>
      </c>
      <c r="B3612" s="20" t="str">
        <f>VLOOKUP(A3612,rawdatas!A:C,3,FALSE)</f>
        <v>F86</v>
      </c>
      <c r="C3612" s="20" t="s">
        <v>10169</v>
      </c>
    </row>
    <row r="3613" spans="1:3" x14ac:dyDescent="0.25">
      <c r="A3613" s="20">
        <v>277599203</v>
      </c>
      <c r="B3613" s="20" t="str">
        <f>VLOOKUP(A3613,rawdatas!A:C,3,FALSE)</f>
        <v>F86</v>
      </c>
      <c r="C3613" s="20" t="s">
        <v>10170</v>
      </c>
    </row>
    <row r="3614" spans="1:3" x14ac:dyDescent="0.25">
      <c r="A3614" s="20">
        <v>277599203</v>
      </c>
      <c r="B3614" s="20" t="str">
        <f>VLOOKUP(A3614,rawdatas!A:C,3,FALSE)</f>
        <v>F86</v>
      </c>
      <c r="C3614" s="20" t="s">
        <v>10171</v>
      </c>
    </row>
    <row r="3615" spans="1:3" x14ac:dyDescent="0.25">
      <c r="A3615" s="20">
        <v>629863291</v>
      </c>
      <c r="B3615" s="20" t="str">
        <f>VLOOKUP(A3615,rawdatas!A:C,3,FALSE)</f>
        <v>F91</v>
      </c>
      <c r="C3615" s="20" t="s">
        <v>10172</v>
      </c>
    </row>
    <row r="3616" spans="1:3" x14ac:dyDescent="0.25">
      <c r="A3616" s="20">
        <v>629863291</v>
      </c>
      <c r="B3616" s="20" t="str">
        <f>VLOOKUP(A3616,rawdatas!A:C,3,FALSE)</f>
        <v>F91</v>
      </c>
      <c r="C3616" s="20" t="s">
        <v>10173</v>
      </c>
    </row>
    <row r="3617" spans="1:3" x14ac:dyDescent="0.25">
      <c r="A3617" s="20">
        <v>629863291</v>
      </c>
      <c r="B3617" s="20" t="str">
        <f>VLOOKUP(A3617,rawdatas!A:C,3,FALSE)</f>
        <v>F91</v>
      </c>
      <c r="C3617" s="20" t="s">
        <v>10174</v>
      </c>
    </row>
    <row r="3618" spans="1:3" x14ac:dyDescent="0.25">
      <c r="A3618" s="20">
        <v>629863291</v>
      </c>
      <c r="B3618" s="20" t="str">
        <f>VLOOKUP(A3618,rawdatas!A:C,3,FALSE)</f>
        <v>F91</v>
      </c>
      <c r="C3618" s="20" t="s">
        <v>10175</v>
      </c>
    </row>
    <row r="3619" spans="1:3" x14ac:dyDescent="0.25">
      <c r="A3619" s="20">
        <v>629863291</v>
      </c>
      <c r="B3619" s="20" t="str">
        <f>VLOOKUP(A3619,rawdatas!A:C,3,FALSE)</f>
        <v>F91</v>
      </c>
      <c r="C3619" s="20" t="s">
        <v>10176</v>
      </c>
    </row>
    <row r="3620" spans="1:3" x14ac:dyDescent="0.25">
      <c r="A3620" s="20">
        <v>629863291</v>
      </c>
      <c r="B3620" s="20" t="str">
        <f>VLOOKUP(A3620,rawdatas!A:C,3,FALSE)</f>
        <v>F91</v>
      </c>
      <c r="C3620" s="20" t="s">
        <v>10177</v>
      </c>
    </row>
    <row r="3621" spans="1:3" x14ac:dyDescent="0.25">
      <c r="A3621" s="20">
        <v>629863291</v>
      </c>
      <c r="B3621" s="20" t="str">
        <f>VLOOKUP(A3621,rawdatas!A:C,3,FALSE)</f>
        <v>F91</v>
      </c>
      <c r="C3621" s="20" t="s">
        <v>10178</v>
      </c>
    </row>
    <row r="3622" spans="1:3" x14ac:dyDescent="0.25">
      <c r="A3622" s="20">
        <v>629863291</v>
      </c>
      <c r="B3622" s="20" t="str">
        <f>VLOOKUP(A3622,rawdatas!A:C,3,FALSE)</f>
        <v>F91</v>
      </c>
      <c r="C3622" s="20" t="s">
        <v>10179</v>
      </c>
    </row>
    <row r="3623" spans="1:3" x14ac:dyDescent="0.25">
      <c r="A3623" s="20">
        <v>629863291</v>
      </c>
      <c r="B3623" s="20" t="str">
        <f>VLOOKUP(A3623,rawdatas!A:C,3,FALSE)</f>
        <v>F91</v>
      </c>
      <c r="C3623" s="20" t="s">
        <v>10180</v>
      </c>
    </row>
    <row r="3624" spans="1:3" x14ac:dyDescent="0.25">
      <c r="A3624" s="20">
        <v>468367790</v>
      </c>
      <c r="B3624" s="20" t="str">
        <f>VLOOKUP(A3624,rawdatas!A:C,3,FALSE)</f>
        <v>F92</v>
      </c>
      <c r="C3624" s="20" t="s">
        <v>10181</v>
      </c>
    </row>
    <row r="3625" spans="1:3" x14ac:dyDescent="0.25">
      <c r="A3625" s="20">
        <v>468367790</v>
      </c>
      <c r="B3625" s="20" t="str">
        <f>VLOOKUP(A3625,rawdatas!A:C,3,FALSE)</f>
        <v>F92</v>
      </c>
      <c r="C3625" s="20" t="s">
        <v>10182</v>
      </c>
    </row>
    <row r="3626" spans="1:3" x14ac:dyDescent="0.25">
      <c r="A3626" s="20">
        <v>468367790</v>
      </c>
      <c r="B3626" s="20" t="str">
        <f>VLOOKUP(A3626,rawdatas!A:C,3,FALSE)</f>
        <v>F92</v>
      </c>
      <c r="C3626" s="20" t="s">
        <v>10183</v>
      </c>
    </row>
    <row r="3627" spans="1:3" x14ac:dyDescent="0.25">
      <c r="A3627" s="20">
        <v>468367790</v>
      </c>
      <c r="B3627" s="20" t="str">
        <f>VLOOKUP(A3627,rawdatas!A:C,3,FALSE)</f>
        <v>F92</v>
      </c>
      <c r="C3627" s="20" t="s">
        <v>10184</v>
      </c>
    </row>
    <row r="3628" spans="1:3" x14ac:dyDescent="0.25">
      <c r="A3628" s="20">
        <v>468367790</v>
      </c>
      <c r="B3628" s="20" t="str">
        <f>VLOOKUP(A3628,rawdatas!A:C,3,FALSE)</f>
        <v>F92</v>
      </c>
      <c r="C3628" s="20" t="s">
        <v>10185</v>
      </c>
    </row>
    <row r="3629" spans="1:3" x14ac:dyDescent="0.25">
      <c r="A3629" s="20">
        <v>468367790</v>
      </c>
      <c r="B3629" s="20" t="str">
        <f>VLOOKUP(A3629,rawdatas!A:C,3,FALSE)</f>
        <v>F92</v>
      </c>
      <c r="C3629" s="20" t="s">
        <v>10186</v>
      </c>
    </row>
    <row r="3630" spans="1:3" x14ac:dyDescent="0.25">
      <c r="A3630" s="20">
        <v>468367790</v>
      </c>
      <c r="B3630" s="20" t="str">
        <f>VLOOKUP(A3630,rawdatas!A:C,3,FALSE)</f>
        <v>F92</v>
      </c>
      <c r="C3630" s="20" t="s">
        <v>10187</v>
      </c>
    </row>
    <row r="3631" spans="1:3" x14ac:dyDescent="0.25">
      <c r="A3631" s="20">
        <v>468367790</v>
      </c>
      <c r="B3631" s="20" t="str">
        <f>VLOOKUP(A3631,rawdatas!A:C,3,FALSE)</f>
        <v>F92</v>
      </c>
      <c r="C3631" s="20" t="s">
        <v>10188</v>
      </c>
    </row>
    <row r="3632" spans="1:3" x14ac:dyDescent="0.25">
      <c r="A3632" s="20">
        <v>468367790</v>
      </c>
      <c r="B3632" s="20" t="str">
        <f>VLOOKUP(A3632,rawdatas!A:C,3,FALSE)</f>
        <v>F92</v>
      </c>
      <c r="C3632" s="20" t="s">
        <v>10189</v>
      </c>
    </row>
    <row r="3633" spans="1:3" x14ac:dyDescent="0.25">
      <c r="A3633" s="20">
        <v>468367790</v>
      </c>
      <c r="B3633" s="20" t="str">
        <f>VLOOKUP(A3633,rawdatas!A:C,3,FALSE)</f>
        <v>F92</v>
      </c>
      <c r="C3633" s="20" t="s">
        <v>10190</v>
      </c>
    </row>
    <row r="3634" spans="1:3" x14ac:dyDescent="0.25">
      <c r="A3634" s="20">
        <v>468367790</v>
      </c>
      <c r="B3634" s="20" t="str">
        <f>VLOOKUP(A3634,rawdatas!A:C,3,FALSE)</f>
        <v>F92</v>
      </c>
      <c r="C3634" s="20" t="s">
        <v>10191</v>
      </c>
    </row>
    <row r="3635" spans="1:3" x14ac:dyDescent="0.25">
      <c r="A3635" s="20">
        <v>468367790</v>
      </c>
      <c r="B3635" s="20" t="str">
        <f>VLOOKUP(A3635,rawdatas!A:C,3,FALSE)</f>
        <v>F92</v>
      </c>
      <c r="C3635" s="20" t="s">
        <v>10192</v>
      </c>
    </row>
    <row r="3636" spans="1:3" x14ac:dyDescent="0.25">
      <c r="A3636" s="20">
        <v>468367790</v>
      </c>
      <c r="B3636" s="20" t="str">
        <f>VLOOKUP(A3636,rawdatas!A:C,3,FALSE)</f>
        <v>F92</v>
      </c>
      <c r="C3636" s="20" t="s">
        <v>10193</v>
      </c>
    </row>
    <row r="3637" spans="1:3" x14ac:dyDescent="0.25">
      <c r="A3637" s="20">
        <v>468367790</v>
      </c>
      <c r="B3637" s="20" t="str">
        <f>VLOOKUP(A3637,rawdatas!A:C,3,FALSE)</f>
        <v>F92</v>
      </c>
      <c r="C3637" s="20" t="s">
        <v>10194</v>
      </c>
    </row>
    <row r="3638" spans="1:3" x14ac:dyDescent="0.25">
      <c r="A3638" s="20">
        <v>468367790</v>
      </c>
      <c r="B3638" s="20" t="str">
        <f>VLOOKUP(A3638,rawdatas!A:C,3,FALSE)</f>
        <v>F92</v>
      </c>
      <c r="C3638" s="20" t="s">
        <v>10195</v>
      </c>
    </row>
    <row r="3639" spans="1:3" x14ac:dyDescent="0.25">
      <c r="A3639" s="20">
        <v>468367790</v>
      </c>
      <c r="B3639" s="20" t="str">
        <f>VLOOKUP(A3639,rawdatas!A:C,3,FALSE)</f>
        <v>F92</v>
      </c>
      <c r="C3639" s="20" t="s">
        <v>10196</v>
      </c>
    </row>
    <row r="3640" spans="1:3" x14ac:dyDescent="0.25">
      <c r="A3640" s="20">
        <v>49159914</v>
      </c>
      <c r="B3640" s="20" t="str">
        <f>VLOOKUP(A3640,rawdatas!A:C,3,FALSE)</f>
        <v>F93</v>
      </c>
      <c r="C3640" s="20" t="s">
        <v>10197</v>
      </c>
    </row>
    <row r="3641" spans="1:3" x14ac:dyDescent="0.25">
      <c r="A3641" s="20">
        <v>49159914</v>
      </c>
      <c r="B3641" s="20" t="str">
        <f>VLOOKUP(A3641,rawdatas!A:C,3,FALSE)</f>
        <v>F93</v>
      </c>
      <c r="C3641" s="20" t="s">
        <v>10198</v>
      </c>
    </row>
    <row r="3642" spans="1:3" x14ac:dyDescent="0.25">
      <c r="A3642" s="20">
        <v>49159914</v>
      </c>
      <c r="B3642" s="20" t="str">
        <f>VLOOKUP(A3642,rawdatas!A:C,3,FALSE)</f>
        <v>F93</v>
      </c>
      <c r="C3642" s="20" t="s">
        <v>10199</v>
      </c>
    </row>
    <row r="3643" spans="1:3" x14ac:dyDescent="0.25">
      <c r="A3643" s="20">
        <v>49159914</v>
      </c>
      <c r="B3643" s="20" t="str">
        <f>VLOOKUP(A3643,rawdatas!A:C,3,FALSE)</f>
        <v>F93</v>
      </c>
      <c r="C3643" s="20" t="s">
        <v>10200</v>
      </c>
    </row>
    <row r="3644" spans="1:3" x14ac:dyDescent="0.25">
      <c r="A3644" s="20">
        <v>49159914</v>
      </c>
      <c r="B3644" s="20" t="str">
        <f>VLOOKUP(A3644,rawdatas!A:C,3,FALSE)</f>
        <v>F93</v>
      </c>
      <c r="C3644" s="20" t="s">
        <v>10201</v>
      </c>
    </row>
    <row r="3645" spans="1:3" x14ac:dyDescent="0.25">
      <c r="A3645" s="20">
        <v>49159914</v>
      </c>
      <c r="B3645" s="20" t="str">
        <f>VLOOKUP(A3645,rawdatas!A:C,3,FALSE)</f>
        <v>F93</v>
      </c>
      <c r="C3645" s="20" t="s">
        <v>10202</v>
      </c>
    </row>
    <row r="3646" spans="1:3" x14ac:dyDescent="0.25">
      <c r="A3646" s="20">
        <v>49159914</v>
      </c>
      <c r="B3646" s="20" t="str">
        <f>VLOOKUP(A3646,rawdatas!A:C,3,FALSE)</f>
        <v>F93</v>
      </c>
      <c r="C3646" s="20" t="s">
        <v>10203</v>
      </c>
    </row>
    <row r="3647" spans="1:3" x14ac:dyDescent="0.25">
      <c r="A3647" s="20">
        <v>49159914</v>
      </c>
      <c r="B3647" s="20" t="str">
        <f>VLOOKUP(A3647,rawdatas!A:C,3,FALSE)</f>
        <v>F93</v>
      </c>
      <c r="C3647" s="20" t="s">
        <v>10204</v>
      </c>
    </row>
    <row r="3648" spans="1:3" x14ac:dyDescent="0.25">
      <c r="A3648" s="20">
        <v>49159914</v>
      </c>
      <c r="B3648" s="20" t="str">
        <f>VLOOKUP(A3648,rawdatas!A:C,3,FALSE)</f>
        <v>F93</v>
      </c>
      <c r="C3648" s="20" t="s">
        <v>10205</v>
      </c>
    </row>
    <row r="3649" spans="1:3" x14ac:dyDescent="0.25">
      <c r="A3649" s="20">
        <v>49159914</v>
      </c>
      <c r="B3649" s="20" t="str">
        <f>VLOOKUP(A3649,rawdatas!A:C,3,FALSE)</f>
        <v>F93</v>
      </c>
      <c r="C3649" s="20" t="s">
        <v>10206</v>
      </c>
    </row>
    <row r="3650" spans="1:3" x14ac:dyDescent="0.25">
      <c r="A3650" s="20">
        <v>49159914</v>
      </c>
      <c r="B3650" s="20" t="str">
        <f>VLOOKUP(A3650,rawdatas!A:C,3,FALSE)</f>
        <v>F93</v>
      </c>
      <c r="C3650" s="20" t="s">
        <v>10207</v>
      </c>
    </row>
    <row r="3651" spans="1:3" x14ac:dyDescent="0.25">
      <c r="A3651" s="20">
        <v>935885080</v>
      </c>
      <c r="B3651" s="20" t="str">
        <f>VLOOKUP(A3651,rawdatas!A:C,3,FALSE)</f>
        <v>F94</v>
      </c>
      <c r="C3651" s="20" t="s">
        <v>10208</v>
      </c>
    </row>
    <row r="3652" spans="1:3" x14ac:dyDescent="0.25">
      <c r="A3652" s="20">
        <v>935885080</v>
      </c>
      <c r="B3652" s="20" t="str">
        <f>VLOOKUP(A3652,rawdatas!A:C,3,FALSE)</f>
        <v>F94</v>
      </c>
      <c r="C3652" s="20" t="s">
        <v>10209</v>
      </c>
    </row>
    <row r="3653" spans="1:3" x14ac:dyDescent="0.25">
      <c r="A3653" s="20">
        <v>935885080</v>
      </c>
      <c r="B3653" s="20" t="str">
        <f>VLOOKUP(A3653,rawdatas!A:C,3,FALSE)</f>
        <v>F94</v>
      </c>
      <c r="C3653" s="20" t="s">
        <v>10210</v>
      </c>
    </row>
    <row r="3654" spans="1:3" x14ac:dyDescent="0.25">
      <c r="A3654" s="20">
        <v>935885080</v>
      </c>
      <c r="B3654" s="20" t="str">
        <f>VLOOKUP(A3654,rawdatas!A:C,3,FALSE)</f>
        <v>F94</v>
      </c>
      <c r="C3654" s="20" t="s">
        <v>10211</v>
      </c>
    </row>
    <row r="3655" spans="1:3" x14ac:dyDescent="0.25">
      <c r="A3655" s="20">
        <v>933846993</v>
      </c>
      <c r="B3655" s="20" t="str">
        <f>VLOOKUP(A3655,rawdatas!A:C,3,FALSE)</f>
        <v>F95</v>
      </c>
      <c r="C3655" s="20" t="s">
        <v>10212</v>
      </c>
    </row>
    <row r="3656" spans="1:3" x14ac:dyDescent="0.25">
      <c r="A3656" s="20">
        <v>933846993</v>
      </c>
      <c r="B3656" s="20" t="str">
        <f>VLOOKUP(A3656,rawdatas!A:C,3,FALSE)</f>
        <v>F95</v>
      </c>
      <c r="C3656" s="20" t="s">
        <v>10213</v>
      </c>
    </row>
    <row r="3657" spans="1:3" x14ac:dyDescent="0.25">
      <c r="A3657" s="20">
        <v>933846993</v>
      </c>
      <c r="B3657" s="20" t="str">
        <f>VLOOKUP(A3657,rawdatas!A:C,3,FALSE)</f>
        <v>F95</v>
      </c>
      <c r="C3657" s="20" t="s">
        <v>10214</v>
      </c>
    </row>
    <row r="3658" spans="1:3" x14ac:dyDescent="0.25">
      <c r="A3658" s="20">
        <v>933846993</v>
      </c>
      <c r="B3658" s="20" t="str">
        <f>VLOOKUP(A3658,rawdatas!A:C,3,FALSE)</f>
        <v>F95</v>
      </c>
      <c r="C3658" s="20" t="s">
        <v>10215</v>
      </c>
    </row>
    <row r="3659" spans="1:3" x14ac:dyDescent="0.25">
      <c r="A3659" s="20">
        <v>933846993</v>
      </c>
      <c r="B3659" s="20" t="str">
        <f>VLOOKUP(A3659,rawdatas!A:C,3,FALSE)</f>
        <v>F95</v>
      </c>
      <c r="C3659" s="20" t="s">
        <v>10216</v>
      </c>
    </row>
    <row r="3660" spans="1:3" x14ac:dyDescent="0.25">
      <c r="A3660" s="20">
        <v>933846993</v>
      </c>
      <c r="B3660" s="20" t="str">
        <f>VLOOKUP(A3660,rawdatas!A:C,3,FALSE)</f>
        <v>F95</v>
      </c>
      <c r="C3660" s="20" t="s">
        <v>10217</v>
      </c>
    </row>
    <row r="3661" spans="1:3" x14ac:dyDescent="0.25">
      <c r="A3661" s="20">
        <v>933846993</v>
      </c>
      <c r="B3661" s="20" t="str">
        <f>VLOOKUP(A3661,rawdatas!A:C,3,FALSE)</f>
        <v>F95</v>
      </c>
      <c r="C3661" s="20" t="s">
        <v>10218</v>
      </c>
    </row>
    <row r="3662" spans="1:3" x14ac:dyDescent="0.25">
      <c r="A3662" s="20">
        <v>933846993</v>
      </c>
      <c r="B3662" s="20" t="str">
        <f>VLOOKUP(A3662,rawdatas!A:C,3,FALSE)</f>
        <v>F95</v>
      </c>
      <c r="C3662" s="20" t="s">
        <v>10219</v>
      </c>
    </row>
    <row r="3663" spans="1:3" x14ac:dyDescent="0.25">
      <c r="A3663" s="20">
        <v>933846993</v>
      </c>
      <c r="B3663" s="20" t="str">
        <f>VLOOKUP(A3663,rawdatas!A:C,3,FALSE)</f>
        <v>F95</v>
      </c>
      <c r="C3663" s="20" t="s">
        <v>10220</v>
      </c>
    </row>
    <row r="3664" spans="1:3" x14ac:dyDescent="0.25">
      <c r="A3664" s="20">
        <v>933846993</v>
      </c>
      <c r="B3664" s="20" t="str">
        <f>VLOOKUP(A3664,rawdatas!A:C,3,FALSE)</f>
        <v>F95</v>
      </c>
      <c r="C3664" s="20" t="s">
        <v>10221</v>
      </c>
    </row>
    <row r="3665" spans="1:3" x14ac:dyDescent="0.25">
      <c r="A3665" s="20">
        <v>933846993</v>
      </c>
      <c r="B3665" s="20" t="str">
        <f>VLOOKUP(A3665,rawdatas!A:C,3,FALSE)</f>
        <v>F95</v>
      </c>
      <c r="C3665" s="20" t="s">
        <v>10222</v>
      </c>
    </row>
    <row r="3666" spans="1:3" x14ac:dyDescent="0.25">
      <c r="A3666" s="20">
        <v>933846993</v>
      </c>
      <c r="B3666" s="20" t="str">
        <f>VLOOKUP(A3666,rawdatas!A:C,3,FALSE)</f>
        <v>F95</v>
      </c>
      <c r="C3666" s="20" t="s">
        <v>10223</v>
      </c>
    </row>
    <row r="3667" spans="1:3" x14ac:dyDescent="0.25">
      <c r="A3667" s="20">
        <v>933846993</v>
      </c>
      <c r="B3667" s="20" t="str">
        <f>VLOOKUP(A3667,rawdatas!A:C,3,FALSE)</f>
        <v>F95</v>
      </c>
      <c r="C3667" s="20" t="s">
        <v>10224</v>
      </c>
    </row>
    <row r="3668" spans="1:3" x14ac:dyDescent="0.25">
      <c r="A3668" s="20">
        <v>933846993</v>
      </c>
      <c r="B3668" s="20" t="str">
        <f>VLOOKUP(A3668,rawdatas!A:C,3,FALSE)</f>
        <v>F95</v>
      </c>
      <c r="C3668" s="20" t="s">
        <v>10225</v>
      </c>
    </row>
    <row r="3669" spans="1:3" x14ac:dyDescent="0.25">
      <c r="A3669" s="20">
        <v>933846993</v>
      </c>
      <c r="B3669" s="20" t="str">
        <f>VLOOKUP(A3669,rawdatas!A:C,3,FALSE)</f>
        <v>F95</v>
      </c>
      <c r="C3669" s="20" t="s">
        <v>10226</v>
      </c>
    </row>
    <row r="3670" spans="1:3" x14ac:dyDescent="0.25">
      <c r="A3670" s="20">
        <v>933846993</v>
      </c>
      <c r="B3670" s="20" t="str">
        <f>VLOOKUP(A3670,rawdatas!A:C,3,FALSE)</f>
        <v>F95</v>
      </c>
      <c r="C3670" s="20" t="s">
        <v>10227</v>
      </c>
    </row>
    <row r="3671" spans="1:3" x14ac:dyDescent="0.25">
      <c r="A3671" s="20">
        <v>933846993</v>
      </c>
      <c r="B3671" s="20" t="str">
        <f>VLOOKUP(A3671,rawdatas!A:C,3,FALSE)</f>
        <v>F95</v>
      </c>
      <c r="C3671" s="20" t="s">
        <v>10228</v>
      </c>
    </row>
    <row r="3672" spans="1:3" x14ac:dyDescent="0.25">
      <c r="A3672" s="20">
        <v>933846993</v>
      </c>
      <c r="B3672" s="20" t="str">
        <f>VLOOKUP(A3672,rawdatas!A:C,3,FALSE)</f>
        <v>F95</v>
      </c>
      <c r="C3672" s="20" t="s">
        <v>10229</v>
      </c>
    </row>
    <row r="3673" spans="1:3" x14ac:dyDescent="0.25">
      <c r="A3673" s="20">
        <v>933846993</v>
      </c>
      <c r="B3673" s="20" t="str">
        <f>VLOOKUP(A3673,rawdatas!A:C,3,FALSE)</f>
        <v>F95</v>
      </c>
      <c r="C3673" s="20" t="s">
        <v>10230</v>
      </c>
    </row>
    <row r="3674" spans="1:3" x14ac:dyDescent="0.25">
      <c r="A3674" s="20">
        <v>933846993</v>
      </c>
      <c r="B3674" s="20" t="str">
        <f>VLOOKUP(A3674,rawdatas!A:C,3,FALSE)</f>
        <v>F95</v>
      </c>
      <c r="C3674" s="20" t="s">
        <v>10231</v>
      </c>
    </row>
    <row r="3675" spans="1:3" x14ac:dyDescent="0.25">
      <c r="A3675" s="20">
        <v>933846993</v>
      </c>
      <c r="B3675" s="20" t="str">
        <f>VLOOKUP(A3675,rawdatas!A:C,3,FALSE)</f>
        <v>F95</v>
      </c>
      <c r="C3675" s="20" t="s">
        <v>10232</v>
      </c>
    </row>
    <row r="3676" spans="1:3" x14ac:dyDescent="0.25">
      <c r="A3676" s="20">
        <v>269444982</v>
      </c>
      <c r="B3676" s="20" t="str">
        <f>VLOOKUP(A3676,rawdatas!A:C,3,FALSE)</f>
        <v>F99</v>
      </c>
      <c r="C3676" s="20" t="s">
        <v>10233</v>
      </c>
    </row>
    <row r="3677" spans="1:3" x14ac:dyDescent="0.25">
      <c r="A3677" s="20">
        <v>269444982</v>
      </c>
      <c r="B3677" s="20" t="str">
        <f>VLOOKUP(A3677,rawdatas!A:C,3,FALSE)</f>
        <v>F99</v>
      </c>
      <c r="C3677" s="20" t="s">
        <v>10234</v>
      </c>
    </row>
    <row r="3678" spans="1:3" x14ac:dyDescent="0.25">
      <c r="A3678" s="20">
        <v>269444982</v>
      </c>
      <c r="B3678" s="20" t="str">
        <f>VLOOKUP(A3678,rawdatas!A:C,3,FALSE)</f>
        <v>F99</v>
      </c>
      <c r="C3678" s="20" t="s">
        <v>10235</v>
      </c>
    </row>
    <row r="3679" spans="1:3" x14ac:dyDescent="0.25">
      <c r="A3679" s="20">
        <v>269444982</v>
      </c>
      <c r="B3679" s="20" t="str">
        <f>VLOOKUP(A3679,rawdatas!A:C,3,FALSE)</f>
        <v>F99</v>
      </c>
      <c r="C3679" s="20" t="s">
        <v>10236</v>
      </c>
    </row>
    <row r="3680" spans="1:3" x14ac:dyDescent="0.25">
      <c r="A3680" s="20">
        <v>269444982</v>
      </c>
      <c r="B3680" s="20" t="str">
        <f>VLOOKUP(A3680,rawdatas!A:C,3,FALSE)</f>
        <v>F99</v>
      </c>
      <c r="C3680" s="20" t="s">
        <v>10237</v>
      </c>
    </row>
    <row r="3681" spans="1:3" x14ac:dyDescent="0.25">
      <c r="A3681" s="20">
        <v>269444982</v>
      </c>
      <c r="B3681" s="20" t="str">
        <f>VLOOKUP(A3681,rawdatas!A:C,3,FALSE)</f>
        <v>F99</v>
      </c>
      <c r="C3681" s="20" t="s">
        <v>10238</v>
      </c>
    </row>
    <row r="3682" spans="1:3" x14ac:dyDescent="0.25">
      <c r="A3682" s="20">
        <v>269444982</v>
      </c>
      <c r="B3682" s="20" t="str">
        <f>VLOOKUP(A3682,rawdatas!A:C,3,FALSE)</f>
        <v>F99</v>
      </c>
      <c r="C3682" s="20" t="s">
        <v>10239</v>
      </c>
    </row>
    <row r="3683" spans="1:3" x14ac:dyDescent="0.25">
      <c r="A3683" s="20">
        <v>269444982</v>
      </c>
      <c r="B3683" s="20" t="str">
        <f>VLOOKUP(A3683,rawdatas!A:C,3,FALSE)</f>
        <v>F99</v>
      </c>
      <c r="C3683" s="20" t="s">
        <v>10240</v>
      </c>
    </row>
    <row r="3684" spans="1:3" x14ac:dyDescent="0.25">
      <c r="A3684" s="20">
        <v>269444982</v>
      </c>
      <c r="B3684" s="20" t="str">
        <f>VLOOKUP(A3684,rawdatas!A:C,3,FALSE)</f>
        <v>F99</v>
      </c>
      <c r="C3684" s="20" t="s">
        <v>10241</v>
      </c>
    </row>
    <row r="3685" spans="1:3" x14ac:dyDescent="0.25">
      <c r="A3685" s="20">
        <v>269444982</v>
      </c>
      <c r="B3685" s="20" t="str">
        <f>VLOOKUP(A3685,rawdatas!A:C,3,FALSE)</f>
        <v>F99</v>
      </c>
      <c r="C3685" s="20" t="s">
        <v>10242</v>
      </c>
    </row>
    <row r="3686" spans="1:3" x14ac:dyDescent="0.25">
      <c r="A3686" s="20">
        <v>269444982</v>
      </c>
      <c r="B3686" s="20" t="str">
        <f>VLOOKUP(A3686,rawdatas!A:C,3,FALSE)</f>
        <v>F99</v>
      </c>
      <c r="C3686" s="20" t="s">
        <v>10243</v>
      </c>
    </row>
    <row r="3687" spans="1:3" x14ac:dyDescent="0.25">
      <c r="A3687" s="20">
        <v>269444982</v>
      </c>
      <c r="B3687" s="20" t="str">
        <f>VLOOKUP(A3687,rawdatas!A:C,3,FALSE)</f>
        <v>F99</v>
      </c>
      <c r="C3687" s="20" t="s">
        <v>10244</v>
      </c>
    </row>
    <row r="3688" spans="1:3" x14ac:dyDescent="0.25">
      <c r="A3688" s="20">
        <v>269444982</v>
      </c>
      <c r="B3688" s="20" t="str">
        <f>VLOOKUP(A3688,rawdatas!A:C,3,FALSE)</f>
        <v>F99</v>
      </c>
      <c r="C3688" s="20" t="s">
        <v>10245</v>
      </c>
    </row>
    <row r="3689" spans="1:3" x14ac:dyDescent="0.25">
      <c r="A3689" s="20">
        <v>269444982</v>
      </c>
      <c r="B3689" s="20" t="str">
        <f>VLOOKUP(A3689,rawdatas!A:C,3,FALSE)</f>
        <v>F99</v>
      </c>
      <c r="C3689" s="20" t="s">
        <v>10246</v>
      </c>
    </row>
    <row r="3690" spans="1:3" x14ac:dyDescent="0.25">
      <c r="A3690" s="20">
        <v>269444982</v>
      </c>
      <c r="B3690" s="20" t="str">
        <f>VLOOKUP(A3690,rawdatas!A:C,3,FALSE)</f>
        <v>F99</v>
      </c>
      <c r="C3690" s="20" t="s">
        <v>10247</v>
      </c>
    </row>
    <row r="3691" spans="1:3" x14ac:dyDescent="0.25">
      <c r="A3691" s="20">
        <v>269444982</v>
      </c>
      <c r="B3691" s="20" t="str">
        <f>VLOOKUP(A3691,rawdatas!A:C,3,FALSE)</f>
        <v>F99</v>
      </c>
      <c r="C3691" s="20" t="s">
        <v>10248</v>
      </c>
    </row>
    <row r="3692" spans="1:3" x14ac:dyDescent="0.25">
      <c r="A3692" s="20">
        <v>269444982</v>
      </c>
      <c r="B3692" s="20" t="str">
        <f>VLOOKUP(A3692,rawdatas!A:C,3,FALSE)</f>
        <v>F99</v>
      </c>
      <c r="C3692" s="20" t="s">
        <v>10249</v>
      </c>
    </row>
    <row r="3693" spans="1:3" x14ac:dyDescent="0.25">
      <c r="A3693" s="20">
        <v>269444982</v>
      </c>
      <c r="B3693" s="20" t="str">
        <f>VLOOKUP(A3693,rawdatas!A:C,3,FALSE)</f>
        <v>F99</v>
      </c>
      <c r="C3693" s="20" t="s">
        <v>10250</v>
      </c>
    </row>
    <row r="3694" spans="1:3" x14ac:dyDescent="0.25">
      <c r="A3694" s="20">
        <v>269444982</v>
      </c>
      <c r="B3694" s="20" t="str">
        <f>VLOOKUP(A3694,rawdatas!A:C,3,FALSE)</f>
        <v>F99</v>
      </c>
      <c r="C3694" s="20" t="s">
        <v>10251</v>
      </c>
    </row>
    <row r="3695" spans="1:3" x14ac:dyDescent="0.25">
      <c r="A3695" s="20">
        <v>269444982</v>
      </c>
      <c r="B3695" s="20" t="str">
        <f>VLOOKUP(A3695,rawdatas!A:C,3,FALSE)</f>
        <v>F99</v>
      </c>
      <c r="C3695" s="20" t="s">
        <v>10252</v>
      </c>
    </row>
    <row r="3696" spans="1:3" x14ac:dyDescent="0.25">
      <c r="A3696" s="20">
        <v>269444982</v>
      </c>
      <c r="B3696" s="20" t="str">
        <f>VLOOKUP(A3696,rawdatas!A:C,3,FALSE)</f>
        <v>F99</v>
      </c>
      <c r="C3696" s="20" t="s">
        <v>10253</v>
      </c>
    </row>
    <row r="3697" spans="1:3" x14ac:dyDescent="0.25">
      <c r="A3697" s="20">
        <v>269444982</v>
      </c>
      <c r="B3697" s="20" t="str">
        <f>VLOOKUP(A3697,rawdatas!A:C,3,FALSE)</f>
        <v>F99</v>
      </c>
      <c r="C3697" s="20" t="s">
        <v>10254</v>
      </c>
    </row>
    <row r="3698" spans="1:3" x14ac:dyDescent="0.25">
      <c r="A3698" s="20">
        <v>269444982</v>
      </c>
      <c r="B3698" s="20" t="str">
        <f>VLOOKUP(A3698,rawdatas!A:C,3,FALSE)</f>
        <v>F99</v>
      </c>
      <c r="C3698" s="20" t="s">
        <v>10255</v>
      </c>
    </row>
    <row r="3699" spans="1:3" x14ac:dyDescent="0.25">
      <c r="A3699" s="20">
        <v>269444982</v>
      </c>
      <c r="B3699" s="20" t="str">
        <f>VLOOKUP(A3699,rawdatas!A:C,3,FALSE)</f>
        <v>F99</v>
      </c>
      <c r="C3699" s="20" t="s">
        <v>10256</v>
      </c>
    </row>
    <row r="3700" spans="1:3" x14ac:dyDescent="0.25">
      <c r="A3700" s="20">
        <v>269444982</v>
      </c>
      <c r="B3700" s="20" t="str">
        <f>VLOOKUP(A3700,rawdatas!A:C,3,FALSE)</f>
        <v>F99</v>
      </c>
      <c r="C3700" s="20" t="s">
        <v>10257</v>
      </c>
    </row>
    <row r="3701" spans="1:3" x14ac:dyDescent="0.25">
      <c r="A3701" s="20">
        <v>269444982</v>
      </c>
      <c r="B3701" s="20" t="str">
        <f>VLOOKUP(A3701,rawdatas!A:C,3,FALSE)</f>
        <v>F99</v>
      </c>
      <c r="C3701" s="20" t="s">
        <v>10258</v>
      </c>
    </row>
    <row r="3702" spans="1:3" x14ac:dyDescent="0.25">
      <c r="A3702" s="20">
        <v>269444982</v>
      </c>
      <c r="B3702" s="20" t="str">
        <f>VLOOKUP(A3702,rawdatas!A:C,3,FALSE)</f>
        <v>F99</v>
      </c>
      <c r="C3702" s="20" t="s">
        <v>10259</v>
      </c>
    </row>
    <row r="3703" spans="1:3" x14ac:dyDescent="0.25">
      <c r="A3703" s="20">
        <v>269444982</v>
      </c>
      <c r="B3703" s="20" t="str">
        <f>VLOOKUP(A3703,rawdatas!A:C,3,FALSE)</f>
        <v>F99</v>
      </c>
      <c r="C3703" s="20" t="s">
        <v>10260</v>
      </c>
    </row>
    <row r="3704" spans="1:3" x14ac:dyDescent="0.25">
      <c r="A3704" s="20">
        <v>269444982</v>
      </c>
      <c r="B3704" s="20" t="str">
        <f>VLOOKUP(A3704,rawdatas!A:C,3,FALSE)</f>
        <v>F99</v>
      </c>
      <c r="C3704" s="20" t="s">
        <v>10261</v>
      </c>
    </row>
    <row r="3705" spans="1:3" x14ac:dyDescent="0.25">
      <c r="A3705" s="20">
        <v>269444982</v>
      </c>
      <c r="B3705" s="20" t="str">
        <f>VLOOKUP(A3705,rawdatas!A:C,3,FALSE)</f>
        <v>F99</v>
      </c>
      <c r="C3705" s="20" t="s">
        <v>10262</v>
      </c>
    </row>
    <row r="3706" spans="1:3" x14ac:dyDescent="0.25">
      <c r="A3706" s="20">
        <v>269444982</v>
      </c>
      <c r="B3706" s="20" t="str">
        <f>VLOOKUP(A3706,rawdatas!A:C,3,FALSE)</f>
        <v>F99</v>
      </c>
      <c r="C3706" s="20" t="s">
        <v>10263</v>
      </c>
    </row>
    <row r="3707" spans="1:3" x14ac:dyDescent="0.25">
      <c r="A3707" s="20">
        <v>269444982</v>
      </c>
      <c r="B3707" s="20" t="str">
        <f>VLOOKUP(A3707,rawdatas!A:C,3,FALSE)</f>
        <v>F99</v>
      </c>
      <c r="C3707" s="20" t="s">
        <v>10264</v>
      </c>
    </row>
    <row r="3708" spans="1:3" x14ac:dyDescent="0.25">
      <c r="A3708" s="20">
        <v>269444982</v>
      </c>
      <c r="B3708" s="20" t="str">
        <f>VLOOKUP(A3708,rawdatas!A:C,3,FALSE)</f>
        <v>F99</v>
      </c>
      <c r="C3708" s="20" t="s">
        <v>10265</v>
      </c>
    </row>
    <row r="3709" spans="1:3" x14ac:dyDescent="0.25">
      <c r="A3709" s="20">
        <v>269444982</v>
      </c>
      <c r="B3709" s="20" t="str">
        <f>VLOOKUP(A3709,rawdatas!A:C,3,FALSE)</f>
        <v>F99</v>
      </c>
      <c r="C3709" s="20" t="s">
        <v>10266</v>
      </c>
    </row>
    <row r="3710" spans="1:3" x14ac:dyDescent="0.25">
      <c r="A3710" s="20">
        <v>269444982</v>
      </c>
      <c r="B3710" s="20" t="str">
        <f>VLOOKUP(A3710,rawdatas!A:C,3,FALSE)</f>
        <v>F99</v>
      </c>
      <c r="C3710" s="20" t="s">
        <v>10267</v>
      </c>
    </row>
    <row r="3711" spans="1:3" x14ac:dyDescent="0.25">
      <c r="A3711" s="20">
        <v>269444982</v>
      </c>
      <c r="B3711" s="20" t="str">
        <f>VLOOKUP(A3711,rawdatas!A:C,3,FALSE)</f>
        <v>F99</v>
      </c>
      <c r="C3711" s="20" t="s">
        <v>10268</v>
      </c>
    </row>
    <row r="3712" spans="1:3" x14ac:dyDescent="0.25">
      <c r="A3712" s="20">
        <v>269444982</v>
      </c>
      <c r="B3712" s="20" t="str">
        <f>VLOOKUP(A3712,rawdatas!A:C,3,FALSE)</f>
        <v>F99</v>
      </c>
      <c r="C3712" s="20" t="s">
        <v>10269</v>
      </c>
    </row>
    <row r="3713" spans="1:3" x14ac:dyDescent="0.25">
      <c r="A3713" s="20">
        <v>269444982</v>
      </c>
      <c r="B3713" s="20" t="str">
        <f>VLOOKUP(A3713,rawdatas!A:C,3,FALSE)</f>
        <v>F99</v>
      </c>
      <c r="C3713" s="20" t="s">
        <v>10270</v>
      </c>
    </row>
    <row r="3714" spans="1:3" x14ac:dyDescent="0.25">
      <c r="A3714" s="20">
        <v>269444982</v>
      </c>
      <c r="B3714" s="20" t="str">
        <f>VLOOKUP(A3714,rawdatas!A:C,3,FALSE)</f>
        <v>F99</v>
      </c>
      <c r="C3714" s="20" t="s">
        <v>10271</v>
      </c>
    </row>
    <row r="3715" spans="1:3" x14ac:dyDescent="0.25">
      <c r="A3715" s="20">
        <v>269444982</v>
      </c>
      <c r="B3715" s="20" t="str">
        <f>VLOOKUP(A3715,rawdatas!A:C,3,FALSE)</f>
        <v>F99</v>
      </c>
      <c r="C3715" s="20" t="s">
        <v>10272</v>
      </c>
    </row>
    <row r="3716" spans="1:3" x14ac:dyDescent="0.25">
      <c r="A3716" s="20">
        <v>269444982</v>
      </c>
      <c r="B3716" s="20" t="str">
        <f>VLOOKUP(A3716,rawdatas!A:C,3,FALSE)</f>
        <v>F99</v>
      </c>
      <c r="C3716" s="20" t="s">
        <v>10273</v>
      </c>
    </row>
    <row r="3717" spans="1:3" x14ac:dyDescent="0.25">
      <c r="A3717" s="20">
        <v>269444982</v>
      </c>
      <c r="B3717" s="20" t="str">
        <f>VLOOKUP(A3717,rawdatas!A:C,3,FALSE)</f>
        <v>F99</v>
      </c>
      <c r="C3717" s="20" t="s">
        <v>10274</v>
      </c>
    </row>
    <row r="3718" spans="1:3" x14ac:dyDescent="0.25">
      <c r="A3718" s="20">
        <v>269444982</v>
      </c>
      <c r="B3718" s="20" t="str">
        <f>VLOOKUP(A3718,rawdatas!A:C,3,FALSE)</f>
        <v>F99</v>
      </c>
      <c r="C3718" s="20" t="s">
        <v>10275</v>
      </c>
    </row>
    <row r="3719" spans="1:3" x14ac:dyDescent="0.25">
      <c r="A3719" s="20">
        <v>269444982</v>
      </c>
      <c r="B3719" s="20" t="str">
        <f>VLOOKUP(A3719,rawdatas!A:C,3,FALSE)</f>
        <v>F99</v>
      </c>
      <c r="C3719" s="20" t="s">
        <v>10276</v>
      </c>
    </row>
    <row r="3720" spans="1:3" x14ac:dyDescent="0.25">
      <c r="A3720" s="20">
        <v>269444982</v>
      </c>
      <c r="B3720" s="20" t="str">
        <f>VLOOKUP(A3720,rawdatas!A:C,3,FALSE)</f>
        <v>F99</v>
      </c>
      <c r="C3720" s="20" t="s">
        <v>10277</v>
      </c>
    </row>
    <row r="3721" spans="1:3" x14ac:dyDescent="0.25">
      <c r="A3721" s="20">
        <v>269444982</v>
      </c>
      <c r="B3721" s="20" t="str">
        <f>VLOOKUP(A3721,rawdatas!A:C,3,FALSE)</f>
        <v>F99</v>
      </c>
      <c r="C3721" s="20" t="s">
        <v>10278</v>
      </c>
    </row>
    <row r="3722" spans="1:3" x14ac:dyDescent="0.25">
      <c r="A3722" s="20">
        <v>269444982</v>
      </c>
      <c r="B3722" s="20" t="str">
        <f>VLOOKUP(A3722,rawdatas!A:C,3,FALSE)</f>
        <v>F99</v>
      </c>
      <c r="C3722" s="20" t="s">
        <v>10279</v>
      </c>
    </row>
    <row r="3723" spans="1:3" x14ac:dyDescent="0.25">
      <c r="A3723" s="20">
        <v>269444982</v>
      </c>
      <c r="B3723" s="20" t="str">
        <f>VLOOKUP(A3723,rawdatas!A:C,3,FALSE)</f>
        <v>F99</v>
      </c>
      <c r="C3723" s="20" t="s">
        <v>10280</v>
      </c>
    </row>
    <row r="3724" spans="1:3" x14ac:dyDescent="0.25">
      <c r="A3724" s="20">
        <v>269444982</v>
      </c>
      <c r="B3724" s="20" t="str">
        <f>VLOOKUP(A3724,rawdatas!A:C,3,FALSE)</f>
        <v>F99</v>
      </c>
      <c r="C3724" s="20" t="s">
        <v>10281</v>
      </c>
    </row>
    <row r="3725" spans="1:3" x14ac:dyDescent="0.25">
      <c r="A3725" s="20">
        <v>269444982</v>
      </c>
      <c r="B3725" s="20" t="str">
        <f>VLOOKUP(A3725,rawdatas!A:C,3,FALSE)</f>
        <v>F99</v>
      </c>
      <c r="C3725" s="20" t="s">
        <v>10282</v>
      </c>
    </row>
    <row r="3726" spans="1:3" x14ac:dyDescent="0.25">
      <c r="A3726" s="20">
        <v>269444982</v>
      </c>
      <c r="B3726" s="20" t="str">
        <f>VLOOKUP(A3726,rawdatas!A:C,3,FALSE)</f>
        <v>F99</v>
      </c>
      <c r="C3726" s="20" t="s">
        <v>10283</v>
      </c>
    </row>
    <row r="3727" spans="1:3" x14ac:dyDescent="0.25">
      <c r="A3727" s="20">
        <v>269444982</v>
      </c>
      <c r="B3727" s="20" t="str">
        <f>VLOOKUP(A3727,rawdatas!A:C,3,FALSE)</f>
        <v>F99</v>
      </c>
      <c r="C3727" s="20" t="s">
        <v>10284</v>
      </c>
    </row>
    <row r="3728" spans="1:3" x14ac:dyDescent="0.25">
      <c r="A3728" s="20">
        <v>269444982</v>
      </c>
      <c r="B3728" s="20" t="str">
        <f>VLOOKUP(A3728,rawdatas!A:C,3,FALSE)</f>
        <v>F99</v>
      </c>
      <c r="C3728" s="20" t="s">
        <v>10285</v>
      </c>
    </row>
    <row r="3729" spans="1:3" x14ac:dyDescent="0.25">
      <c r="A3729" s="20">
        <v>269444982</v>
      </c>
      <c r="B3729" s="20" t="str">
        <f>VLOOKUP(A3729,rawdatas!A:C,3,FALSE)</f>
        <v>F99</v>
      </c>
      <c r="C3729" s="20" t="s">
        <v>10286</v>
      </c>
    </row>
    <row r="3730" spans="1:3" x14ac:dyDescent="0.25">
      <c r="A3730" s="20">
        <v>269444982</v>
      </c>
      <c r="B3730" s="20" t="str">
        <f>VLOOKUP(A3730,rawdatas!A:C,3,FALSE)</f>
        <v>F99</v>
      </c>
      <c r="C3730" s="20" t="s">
        <v>10287</v>
      </c>
    </row>
    <row r="3731" spans="1:3" x14ac:dyDescent="0.25">
      <c r="A3731" s="20">
        <v>269444982</v>
      </c>
      <c r="B3731" s="20" t="str">
        <f>VLOOKUP(A3731,rawdatas!A:C,3,FALSE)</f>
        <v>F99</v>
      </c>
      <c r="C3731" s="20" t="s">
        <v>10288</v>
      </c>
    </row>
    <row r="3732" spans="1:3" x14ac:dyDescent="0.25">
      <c r="A3732" s="20">
        <v>269444982</v>
      </c>
      <c r="B3732" s="20" t="str">
        <f>VLOOKUP(A3732,rawdatas!A:C,3,FALSE)</f>
        <v>F99</v>
      </c>
      <c r="C3732" s="20" t="s">
        <v>10289</v>
      </c>
    </row>
    <row r="3733" spans="1:3" x14ac:dyDescent="0.25">
      <c r="A3733" s="20">
        <v>269444982</v>
      </c>
      <c r="B3733" s="20" t="str">
        <f>VLOOKUP(A3733,rawdatas!A:C,3,FALSE)</f>
        <v>F99</v>
      </c>
      <c r="C3733" s="20" t="s">
        <v>10290</v>
      </c>
    </row>
    <row r="3734" spans="1:3" x14ac:dyDescent="0.25">
      <c r="A3734" s="20">
        <v>269444982</v>
      </c>
      <c r="B3734" s="20" t="str">
        <f>VLOOKUP(A3734,rawdatas!A:C,3,FALSE)</f>
        <v>F99</v>
      </c>
      <c r="C3734" s="20" t="s">
        <v>10291</v>
      </c>
    </row>
    <row r="3735" spans="1:3" x14ac:dyDescent="0.25">
      <c r="A3735" s="20">
        <v>269444982</v>
      </c>
      <c r="B3735" s="20" t="str">
        <f>VLOOKUP(A3735,rawdatas!A:C,3,FALSE)</f>
        <v>F99</v>
      </c>
      <c r="C3735" s="20" t="s">
        <v>10292</v>
      </c>
    </row>
    <row r="3736" spans="1:3" x14ac:dyDescent="0.25">
      <c r="A3736" s="20">
        <v>269444982</v>
      </c>
      <c r="B3736" s="20" t="str">
        <f>VLOOKUP(A3736,rawdatas!A:C,3,FALSE)</f>
        <v>F99</v>
      </c>
      <c r="C3736" s="20" t="s">
        <v>10293</v>
      </c>
    </row>
    <row r="3737" spans="1:3" x14ac:dyDescent="0.25">
      <c r="A3737" s="20">
        <v>269444982</v>
      </c>
      <c r="B3737" s="20" t="str">
        <f>VLOOKUP(A3737,rawdatas!A:C,3,FALSE)</f>
        <v>F99</v>
      </c>
      <c r="C3737" s="20" t="s">
        <v>10294</v>
      </c>
    </row>
    <row r="3738" spans="1:3" x14ac:dyDescent="0.25">
      <c r="A3738" s="20">
        <v>269444982</v>
      </c>
      <c r="B3738" s="20" t="str">
        <f>VLOOKUP(A3738,rawdatas!A:C,3,FALSE)</f>
        <v>F99</v>
      </c>
      <c r="C3738" s="20" t="s">
        <v>10295</v>
      </c>
    </row>
    <row r="3739" spans="1:3" x14ac:dyDescent="0.25">
      <c r="A3739" s="20">
        <v>269444982</v>
      </c>
      <c r="B3739" s="20" t="str">
        <f>VLOOKUP(A3739,rawdatas!A:C,3,FALSE)</f>
        <v>F99</v>
      </c>
      <c r="C3739" s="20" t="s">
        <v>10296</v>
      </c>
    </row>
    <row r="3740" spans="1:3" x14ac:dyDescent="0.25">
      <c r="A3740" s="20">
        <v>269444982</v>
      </c>
      <c r="B3740" s="20" t="str">
        <f>VLOOKUP(A3740,rawdatas!A:C,3,FALSE)</f>
        <v>F99</v>
      </c>
      <c r="C3740" s="20" t="s">
        <v>10297</v>
      </c>
    </row>
    <row r="3741" spans="1:3" x14ac:dyDescent="0.25">
      <c r="A3741" s="20">
        <v>269444982</v>
      </c>
      <c r="B3741" s="20" t="str">
        <f>VLOOKUP(A3741,rawdatas!A:C,3,FALSE)</f>
        <v>F99</v>
      </c>
      <c r="C3741" s="20" t="s">
        <v>10298</v>
      </c>
    </row>
    <row r="3742" spans="1:3" x14ac:dyDescent="0.25">
      <c r="A3742" s="20">
        <v>269444982</v>
      </c>
      <c r="B3742" s="20" t="str">
        <f>VLOOKUP(A3742,rawdatas!A:C,3,FALSE)</f>
        <v>F99</v>
      </c>
      <c r="C3742" s="20" t="s">
        <v>10299</v>
      </c>
    </row>
    <row r="3743" spans="1:3" x14ac:dyDescent="0.25">
      <c r="A3743" s="20">
        <v>269444982</v>
      </c>
      <c r="B3743" s="20" t="str">
        <f>VLOOKUP(A3743,rawdatas!A:C,3,FALSE)</f>
        <v>F99</v>
      </c>
      <c r="C3743" s="20" t="s">
        <v>10300</v>
      </c>
    </row>
    <row r="3744" spans="1:3" x14ac:dyDescent="0.25">
      <c r="A3744" s="20">
        <v>269444982</v>
      </c>
      <c r="B3744" s="20" t="str">
        <f>VLOOKUP(A3744,rawdatas!A:C,3,FALSE)</f>
        <v>F99</v>
      </c>
      <c r="C3744" s="20" t="s">
        <v>10301</v>
      </c>
    </row>
    <row r="3745" spans="1:3" x14ac:dyDescent="0.25">
      <c r="A3745" s="20">
        <v>269444982</v>
      </c>
      <c r="B3745" s="20" t="str">
        <f>VLOOKUP(A3745,rawdatas!A:C,3,FALSE)</f>
        <v>F99</v>
      </c>
      <c r="C3745" s="20" t="s">
        <v>10302</v>
      </c>
    </row>
    <row r="3746" spans="1:3" x14ac:dyDescent="0.25">
      <c r="A3746" s="20">
        <v>269444982</v>
      </c>
      <c r="B3746" s="20" t="str">
        <f>VLOOKUP(A3746,rawdatas!A:C,3,FALSE)</f>
        <v>F99</v>
      </c>
      <c r="C3746" s="20" t="s">
        <v>10303</v>
      </c>
    </row>
    <row r="3747" spans="1:3" x14ac:dyDescent="0.25">
      <c r="A3747" s="20">
        <v>269444982</v>
      </c>
      <c r="B3747" s="20" t="str">
        <f>VLOOKUP(A3747,rawdatas!A:C,3,FALSE)</f>
        <v>F99</v>
      </c>
      <c r="C3747" s="20" t="s">
        <v>10304</v>
      </c>
    </row>
    <row r="3748" spans="1:3" x14ac:dyDescent="0.25">
      <c r="A3748" s="20">
        <v>269444982</v>
      </c>
      <c r="B3748" s="20" t="str">
        <f>VLOOKUP(A3748,rawdatas!A:C,3,FALSE)</f>
        <v>F99</v>
      </c>
      <c r="C3748" s="20" t="s">
        <v>10305</v>
      </c>
    </row>
    <row r="3749" spans="1:3" x14ac:dyDescent="0.25">
      <c r="A3749" s="20">
        <v>269444982</v>
      </c>
      <c r="B3749" s="20" t="str">
        <f>VLOOKUP(A3749,rawdatas!A:C,3,FALSE)</f>
        <v>F99</v>
      </c>
      <c r="C3749" s="20" t="s">
        <v>10306</v>
      </c>
    </row>
    <row r="3750" spans="1:3" x14ac:dyDescent="0.25">
      <c r="A3750" s="20">
        <v>269444982</v>
      </c>
      <c r="B3750" s="20" t="str">
        <f>VLOOKUP(A3750,rawdatas!A:C,3,FALSE)</f>
        <v>F99</v>
      </c>
      <c r="C3750" s="20" t="s">
        <v>10307</v>
      </c>
    </row>
    <row r="3751" spans="1:3" x14ac:dyDescent="0.25">
      <c r="A3751" s="20">
        <v>269444982</v>
      </c>
      <c r="B3751" s="20" t="str">
        <f>VLOOKUP(A3751,rawdatas!A:C,3,FALSE)</f>
        <v>F99</v>
      </c>
      <c r="C3751" s="20" t="s">
        <v>10308</v>
      </c>
    </row>
    <row r="3752" spans="1:3" x14ac:dyDescent="0.25">
      <c r="A3752" s="20">
        <v>269444982</v>
      </c>
      <c r="B3752" s="20" t="str">
        <f>VLOOKUP(A3752,rawdatas!A:C,3,FALSE)</f>
        <v>F99</v>
      </c>
      <c r="C3752" s="20" t="s">
        <v>10309</v>
      </c>
    </row>
    <row r="3753" spans="1:3" x14ac:dyDescent="0.25">
      <c r="A3753" s="20">
        <v>269444982</v>
      </c>
      <c r="B3753" s="20" t="str">
        <f>VLOOKUP(A3753,rawdatas!A:C,3,FALSE)</f>
        <v>F99</v>
      </c>
      <c r="C3753" s="20" t="s">
        <v>10310</v>
      </c>
    </row>
    <row r="3754" spans="1:3" x14ac:dyDescent="0.25">
      <c r="A3754" s="20">
        <v>269444982</v>
      </c>
      <c r="B3754" s="20" t="str">
        <f>VLOOKUP(A3754,rawdatas!A:C,3,FALSE)</f>
        <v>F99</v>
      </c>
      <c r="C3754" s="20" t="s">
        <v>10311</v>
      </c>
    </row>
    <row r="3755" spans="1:3" x14ac:dyDescent="0.25">
      <c r="A3755" s="20">
        <v>269444982</v>
      </c>
      <c r="B3755" s="20" t="str">
        <f>VLOOKUP(A3755,rawdatas!A:C,3,FALSE)</f>
        <v>F99</v>
      </c>
      <c r="C3755" s="20" t="s">
        <v>10312</v>
      </c>
    </row>
    <row r="3756" spans="1:3" x14ac:dyDescent="0.25">
      <c r="A3756" s="20">
        <v>269444982</v>
      </c>
      <c r="B3756" s="20" t="str">
        <f>VLOOKUP(A3756,rawdatas!A:C,3,FALSE)</f>
        <v>F99</v>
      </c>
      <c r="C3756" s="20" t="s">
        <v>10313</v>
      </c>
    </row>
    <row r="3757" spans="1:3" x14ac:dyDescent="0.25">
      <c r="A3757" s="20">
        <v>269444982</v>
      </c>
      <c r="B3757" s="20" t="str">
        <f>VLOOKUP(A3757,rawdatas!A:C,3,FALSE)</f>
        <v>F99</v>
      </c>
      <c r="C3757" s="20" t="s">
        <v>10314</v>
      </c>
    </row>
    <row r="3758" spans="1:3" x14ac:dyDescent="0.25">
      <c r="A3758" s="20">
        <v>269444982</v>
      </c>
      <c r="B3758" s="20" t="str">
        <f>VLOOKUP(A3758,rawdatas!A:C,3,FALSE)</f>
        <v>F99</v>
      </c>
      <c r="C3758" s="20" t="s">
        <v>10315</v>
      </c>
    </row>
    <row r="3759" spans="1:3" x14ac:dyDescent="0.25">
      <c r="A3759" s="20">
        <v>269444982</v>
      </c>
      <c r="B3759" s="20" t="str">
        <f>VLOOKUP(A3759,rawdatas!A:C,3,FALSE)</f>
        <v>F99</v>
      </c>
      <c r="C3759" s="20" t="s">
        <v>10316</v>
      </c>
    </row>
    <row r="3760" spans="1:3" x14ac:dyDescent="0.25">
      <c r="A3760" s="20">
        <v>269444982</v>
      </c>
      <c r="B3760" s="20" t="str">
        <f>VLOOKUP(A3760,rawdatas!A:C,3,FALSE)</f>
        <v>F99</v>
      </c>
      <c r="C3760" s="20" t="s">
        <v>10317</v>
      </c>
    </row>
    <row r="3761" spans="1:3" x14ac:dyDescent="0.25">
      <c r="A3761" s="20">
        <v>269444982</v>
      </c>
      <c r="B3761" s="20" t="str">
        <f>VLOOKUP(A3761,rawdatas!A:C,3,FALSE)</f>
        <v>F99</v>
      </c>
      <c r="C3761" s="20" t="s">
        <v>10318</v>
      </c>
    </row>
    <row r="3762" spans="1:3" x14ac:dyDescent="0.25">
      <c r="A3762" s="20">
        <v>269444982</v>
      </c>
      <c r="B3762" s="20" t="str">
        <f>VLOOKUP(A3762,rawdatas!A:C,3,FALSE)</f>
        <v>F99</v>
      </c>
      <c r="C3762" s="20" t="s">
        <v>10319</v>
      </c>
    </row>
    <row r="3763" spans="1:3" x14ac:dyDescent="0.25">
      <c r="A3763" s="20">
        <v>269444982</v>
      </c>
      <c r="B3763" s="20" t="str">
        <f>VLOOKUP(A3763,rawdatas!A:C,3,FALSE)</f>
        <v>F99</v>
      </c>
      <c r="C3763" s="20" t="s">
        <v>10320</v>
      </c>
    </row>
    <row r="3764" spans="1:3" x14ac:dyDescent="0.25">
      <c r="A3764" s="20">
        <v>269444982</v>
      </c>
      <c r="B3764" s="20" t="str">
        <f>VLOOKUP(A3764,rawdatas!A:C,3,FALSE)</f>
        <v>F99</v>
      </c>
      <c r="C3764" s="20" t="s">
        <v>10321</v>
      </c>
    </row>
    <row r="3765" spans="1:3" x14ac:dyDescent="0.25">
      <c r="A3765" s="20">
        <v>269444982</v>
      </c>
      <c r="B3765" s="20" t="str">
        <f>VLOOKUP(A3765,rawdatas!A:C,3,FALSE)</f>
        <v>F99</v>
      </c>
      <c r="C3765" s="20" t="s">
        <v>10322</v>
      </c>
    </row>
    <row r="3766" spans="1:3" x14ac:dyDescent="0.25">
      <c r="A3766" s="20">
        <v>269444982</v>
      </c>
      <c r="B3766" s="20" t="str">
        <f>VLOOKUP(A3766,rawdatas!A:C,3,FALSE)</f>
        <v>F99</v>
      </c>
      <c r="C3766" s="20" t="s">
        <v>10323</v>
      </c>
    </row>
    <row r="3767" spans="1:3" x14ac:dyDescent="0.25">
      <c r="A3767" s="20">
        <v>269444982</v>
      </c>
      <c r="B3767" s="20" t="str">
        <f>VLOOKUP(A3767,rawdatas!A:C,3,FALSE)</f>
        <v>F99</v>
      </c>
      <c r="C3767" s="20" t="s">
        <v>10324</v>
      </c>
    </row>
    <row r="3768" spans="1:3" x14ac:dyDescent="0.25">
      <c r="A3768" s="20">
        <v>269444982</v>
      </c>
      <c r="B3768" s="20" t="str">
        <f>VLOOKUP(A3768,rawdatas!A:C,3,FALSE)</f>
        <v>F99</v>
      </c>
      <c r="C3768" s="20" t="s">
        <v>10325</v>
      </c>
    </row>
    <row r="3769" spans="1:3" x14ac:dyDescent="0.25">
      <c r="A3769" s="20">
        <v>269444982</v>
      </c>
      <c r="B3769" s="20" t="str">
        <f>VLOOKUP(A3769,rawdatas!A:C,3,FALSE)</f>
        <v>F99</v>
      </c>
      <c r="C3769" s="20" t="s">
        <v>10326</v>
      </c>
    </row>
    <row r="3770" spans="1:3" x14ac:dyDescent="0.25">
      <c r="A3770" s="20">
        <v>269444982</v>
      </c>
      <c r="B3770" s="20" t="str">
        <f>VLOOKUP(A3770,rawdatas!A:C,3,FALSE)</f>
        <v>F99</v>
      </c>
      <c r="C3770" s="20" t="s">
        <v>10327</v>
      </c>
    </row>
    <row r="3771" spans="1:3" x14ac:dyDescent="0.25">
      <c r="A3771" s="20">
        <v>269444982</v>
      </c>
      <c r="B3771" s="20" t="str">
        <f>VLOOKUP(A3771,rawdatas!A:C,3,FALSE)</f>
        <v>F99</v>
      </c>
      <c r="C3771" s="20" t="s">
        <v>9982</v>
      </c>
    </row>
    <row r="3772" spans="1:3" x14ac:dyDescent="0.25">
      <c r="A3772" s="20">
        <v>269444982</v>
      </c>
      <c r="B3772" s="20" t="str">
        <f>VLOOKUP(A3772,rawdatas!A:C,3,FALSE)</f>
        <v>F99</v>
      </c>
      <c r="C3772" s="20" t="s">
        <v>10328</v>
      </c>
    </row>
    <row r="3773" spans="1:3" x14ac:dyDescent="0.25">
      <c r="A3773" s="20">
        <v>269444982</v>
      </c>
      <c r="B3773" s="20" t="str">
        <f>VLOOKUP(A3773,rawdatas!A:C,3,FALSE)</f>
        <v>F99</v>
      </c>
      <c r="C3773" s="20" t="s">
        <v>9977</v>
      </c>
    </row>
    <row r="3774" spans="1:3" x14ac:dyDescent="0.25">
      <c r="A3774" s="20">
        <v>269444982</v>
      </c>
      <c r="B3774" s="20" t="str">
        <f>VLOOKUP(A3774,rawdatas!A:C,3,FALSE)</f>
        <v>F99</v>
      </c>
      <c r="C3774" s="20" t="s">
        <v>10329</v>
      </c>
    </row>
    <row r="3775" spans="1:3" x14ac:dyDescent="0.25">
      <c r="A3775" s="20">
        <v>269444982</v>
      </c>
      <c r="B3775" s="20" t="str">
        <f>VLOOKUP(A3775,rawdatas!A:C,3,FALSE)</f>
        <v>F99</v>
      </c>
      <c r="C3775" s="20" t="s">
        <v>10330</v>
      </c>
    </row>
    <row r="3776" spans="1:3" x14ac:dyDescent="0.25">
      <c r="A3776" s="20">
        <v>269444982</v>
      </c>
      <c r="B3776" s="20" t="str">
        <f>VLOOKUP(A3776,rawdatas!A:C,3,FALSE)</f>
        <v>F99</v>
      </c>
      <c r="C3776" s="20" t="s">
        <v>10331</v>
      </c>
    </row>
    <row r="3777" spans="1:3" x14ac:dyDescent="0.25">
      <c r="A3777" s="20">
        <v>461239873</v>
      </c>
      <c r="B3777" s="20" t="str">
        <f>VLOOKUP(A3777,rawdatas!A:C,3,FALSE)</f>
        <v>H01</v>
      </c>
      <c r="C3777" s="20" t="s">
        <v>10332</v>
      </c>
    </row>
    <row r="3778" spans="1:3" x14ac:dyDescent="0.25">
      <c r="A3778" s="20">
        <v>821246491</v>
      </c>
      <c r="B3778" s="20" t="str">
        <f>VLOOKUP(A3778,rawdatas!A:C,3,FALSE)</f>
        <v>H02</v>
      </c>
      <c r="C3778" s="20" t="s">
        <v>10333</v>
      </c>
    </row>
    <row r="3779" spans="1:3" x14ac:dyDescent="0.25">
      <c r="A3779" s="20">
        <v>373581567</v>
      </c>
      <c r="B3779" s="20" t="str">
        <f>VLOOKUP(A3779,rawdatas!A:C,3,FALSE)</f>
        <v>H03</v>
      </c>
      <c r="C3779" s="20" t="s">
        <v>10334</v>
      </c>
    </row>
    <row r="3780" spans="1:3" x14ac:dyDescent="0.25">
      <c r="A3780" s="20">
        <v>694461438</v>
      </c>
      <c r="B3780" s="20" t="str">
        <f>VLOOKUP(A3780,rawdatas!A:C,3,FALSE)</f>
        <v>H04</v>
      </c>
      <c r="C3780" s="20" t="s">
        <v>10335</v>
      </c>
    </row>
    <row r="3781" spans="1:3" x14ac:dyDescent="0.25">
      <c r="A3781" s="20">
        <v>478516427</v>
      </c>
      <c r="B3781" s="20" t="str">
        <f>VLOOKUP(A3781,rawdatas!A:C,3,FALSE)</f>
        <v>H05</v>
      </c>
      <c r="C3781" s="20" t="s">
        <v>10336</v>
      </c>
    </row>
    <row r="3782" spans="1:3" x14ac:dyDescent="0.25">
      <c r="A3782" s="20">
        <v>213483491</v>
      </c>
      <c r="B3782" s="20" t="str">
        <f>VLOOKUP(A3782,rawdatas!A:C,3,FALSE)</f>
        <v>H13</v>
      </c>
      <c r="C3782" s="20" t="s">
        <v>10337</v>
      </c>
    </row>
    <row r="3783" spans="1:3" x14ac:dyDescent="0.25">
      <c r="A3783" s="20">
        <v>646879896</v>
      </c>
      <c r="B3783" s="20" t="str">
        <f>VLOOKUP(A3783,rawdatas!A:C,3,FALSE)</f>
        <v>H15</v>
      </c>
      <c r="C3783" s="20" t="s">
        <v>6627</v>
      </c>
    </row>
    <row r="3784" spans="1:3" x14ac:dyDescent="0.25">
      <c r="A3784" s="20">
        <v>354481800</v>
      </c>
      <c r="B3784" s="20" t="str">
        <f>VLOOKUP(A3784,rawdatas!A:C,3,FALSE)</f>
        <v>H27</v>
      </c>
      <c r="C3784" s="20" t="s">
        <v>6625</v>
      </c>
    </row>
    <row r="3785" spans="1:3" x14ac:dyDescent="0.25">
      <c r="A3785" s="20">
        <v>381634064</v>
      </c>
      <c r="B3785" s="20" t="str">
        <f>VLOOKUP(A3785,rawdatas!A:C,3,FALSE)</f>
        <v>H28</v>
      </c>
      <c r="C3785" s="20" t="s">
        <v>6743</v>
      </c>
    </row>
    <row r="3786" spans="1:3" x14ac:dyDescent="0.25">
      <c r="A3786" s="20">
        <v>786109440</v>
      </c>
      <c r="B3786" s="20" t="str">
        <f>VLOOKUP(A3786,rawdatas!A:C,3,FALSE)</f>
        <v>H29</v>
      </c>
      <c r="C3786" s="20" t="s">
        <v>10337</v>
      </c>
    </row>
    <row r="3787" spans="1:3" x14ac:dyDescent="0.25">
      <c r="A3787" s="20">
        <v>786109440</v>
      </c>
      <c r="B3787" s="20" t="str">
        <f>VLOOKUP(A3787,rawdatas!A:C,3,FALSE)</f>
        <v>H29</v>
      </c>
      <c r="C3787" s="20" t="s">
        <v>10338</v>
      </c>
    </row>
    <row r="3788" spans="1:3" x14ac:dyDescent="0.25">
      <c r="A3788" s="20">
        <v>668548568</v>
      </c>
      <c r="B3788" s="20" t="str">
        <f>VLOOKUP(A3788,rawdatas!A:C,3,FALSE)</f>
        <v>H70</v>
      </c>
      <c r="C3788" s="20" t="s">
        <v>10339</v>
      </c>
    </row>
    <row r="3789" spans="1:3" x14ac:dyDescent="0.25">
      <c r="A3789" s="20">
        <v>668548568</v>
      </c>
      <c r="B3789" s="20" t="str">
        <f>VLOOKUP(A3789,rawdatas!A:C,3,FALSE)</f>
        <v>H70</v>
      </c>
      <c r="C3789" s="20" t="s">
        <v>10340</v>
      </c>
    </row>
    <row r="3790" spans="1:3" x14ac:dyDescent="0.25">
      <c r="A3790" s="20">
        <v>668548568</v>
      </c>
      <c r="B3790" s="20" t="str">
        <f>VLOOKUP(A3790,rawdatas!A:C,3,FALSE)</f>
        <v>H70</v>
      </c>
      <c r="C3790" s="20" t="s">
        <v>10341</v>
      </c>
    </row>
    <row r="3791" spans="1:3" x14ac:dyDescent="0.25">
      <c r="A3791" s="20">
        <v>668548568</v>
      </c>
      <c r="B3791" s="20" t="str">
        <f>VLOOKUP(A3791,rawdatas!A:C,3,FALSE)</f>
        <v>H70</v>
      </c>
      <c r="C3791" s="20" t="s">
        <v>10342</v>
      </c>
    </row>
    <row r="3792" spans="1:3" x14ac:dyDescent="0.25">
      <c r="A3792" s="20">
        <v>668548568</v>
      </c>
      <c r="B3792" s="20" t="str">
        <f>VLOOKUP(A3792,rawdatas!A:C,3,FALSE)</f>
        <v>H70</v>
      </c>
      <c r="C3792" s="20" t="s">
        <v>10343</v>
      </c>
    </row>
    <row r="3793" spans="1:3" x14ac:dyDescent="0.25">
      <c r="A3793" s="20">
        <v>668548568</v>
      </c>
      <c r="B3793" s="20" t="str">
        <f>VLOOKUP(A3793,rawdatas!A:C,3,FALSE)</f>
        <v>H70</v>
      </c>
      <c r="C3793" s="20" t="s">
        <v>10344</v>
      </c>
    </row>
    <row r="3794" spans="1:3" x14ac:dyDescent="0.25">
      <c r="A3794" s="20">
        <v>668548568</v>
      </c>
      <c r="B3794" s="20" t="str">
        <f>VLOOKUP(A3794,rawdatas!A:C,3,FALSE)</f>
        <v>H70</v>
      </c>
      <c r="C3794" s="20" t="s">
        <v>10345</v>
      </c>
    </row>
    <row r="3795" spans="1:3" x14ac:dyDescent="0.25">
      <c r="A3795" s="20">
        <v>668548568</v>
      </c>
      <c r="B3795" s="20" t="str">
        <f>VLOOKUP(A3795,rawdatas!A:C,3,FALSE)</f>
        <v>H70</v>
      </c>
      <c r="C3795" s="20" t="s">
        <v>10346</v>
      </c>
    </row>
    <row r="3796" spans="1:3" x14ac:dyDescent="0.25">
      <c r="A3796" s="20">
        <v>668548568</v>
      </c>
      <c r="B3796" s="20" t="str">
        <f>VLOOKUP(A3796,rawdatas!A:C,3,FALSE)</f>
        <v>H70</v>
      </c>
      <c r="C3796" s="20" t="s">
        <v>10347</v>
      </c>
    </row>
    <row r="3797" spans="1:3" x14ac:dyDescent="0.25">
      <c r="A3797" s="20">
        <v>668548568</v>
      </c>
      <c r="B3797" s="20" t="str">
        <f>VLOOKUP(A3797,rawdatas!A:C,3,FALSE)</f>
        <v>H70</v>
      </c>
      <c r="C3797" s="20" t="s">
        <v>10348</v>
      </c>
    </row>
    <row r="3798" spans="1:3" x14ac:dyDescent="0.25">
      <c r="A3798" s="20">
        <v>668548568</v>
      </c>
      <c r="B3798" s="20" t="str">
        <f>VLOOKUP(A3798,rawdatas!A:C,3,FALSE)</f>
        <v>H70</v>
      </c>
      <c r="C3798" s="20" t="s">
        <v>10349</v>
      </c>
    </row>
    <row r="3799" spans="1:3" x14ac:dyDescent="0.25">
      <c r="A3799" s="20">
        <v>668548568</v>
      </c>
      <c r="B3799" s="20" t="str">
        <f>VLOOKUP(A3799,rawdatas!A:C,3,FALSE)</f>
        <v>H70</v>
      </c>
      <c r="C3799" s="20" t="s">
        <v>10350</v>
      </c>
    </row>
    <row r="3800" spans="1:3" x14ac:dyDescent="0.25">
      <c r="A3800" s="20">
        <v>668548568</v>
      </c>
      <c r="B3800" s="20" t="str">
        <f>VLOOKUP(A3800,rawdatas!A:C,3,FALSE)</f>
        <v>H70</v>
      </c>
      <c r="C3800" s="20" t="s">
        <v>10351</v>
      </c>
    </row>
    <row r="3801" spans="1:3" x14ac:dyDescent="0.25">
      <c r="A3801" s="20">
        <v>668548568</v>
      </c>
      <c r="B3801" s="20" t="str">
        <f>VLOOKUP(A3801,rawdatas!A:C,3,FALSE)</f>
        <v>H70</v>
      </c>
      <c r="C3801" s="20" t="s">
        <v>10352</v>
      </c>
    </row>
    <row r="3802" spans="1:3" x14ac:dyDescent="0.25">
      <c r="A3802" s="20">
        <v>876039489</v>
      </c>
      <c r="B3802" s="20" t="str">
        <f>VLOOKUP(A3802,rawdatas!A:C,3,FALSE)</f>
        <v>H71</v>
      </c>
      <c r="C3802" s="20" t="s">
        <v>10353</v>
      </c>
    </row>
    <row r="3803" spans="1:3" x14ac:dyDescent="0.25">
      <c r="A3803" s="20">
        <v>876039489</v>
      </c>
      <c r="B3803" s="20" t="str">
        <f>VLOOKUP(A3803,rawdatas!A:C,3,FALSE)</f>
        <v>H71</v>
      </c>
      <c r="C3803" s="20" t="s">
        <v>10354</v>
      </c>
    </row>
    <row r="3804" spans="1:3" x14ac:dyDescent="0.25">
      <c r="A3804" s="20">
        <v>876039489</v>
      </c>
      <c r="B3804" s="20" t="str">
        <f>VLOOKUP(A3804,rawdatas!A:C,3,FALSE)</f>
        <v>H71</v>
      </c>
      <c r="C3804" s="20" t="s">
        <v>10355</v>
      </c>
    </row>
    <row r="3805" spans="1:3" x14ac:dyDescent="0.25">
      <c r="A3805" s="20">
        <v>876039489</v>
      </c>
      <c r="B3805" s="20" t="str">
        <f>VLOOKUP(A3805,rawdatas!A:C,3,FALSE)</f>
        <v>H71</v>
      </c>
      <c r="C3805" s="20" t="s">
        <v>10356</v>
      </c>
    </row>
    <row r="3806" spans="1:3" x14ac:dyDescent="0.25">
      <c r="A3806" s="20">
        <v>876039489</v>
      </c>
      <c r="B3806" s="20" t="str">
        <f>VLOOKUP(A3806,rawdatas!A:C,3,FALSE)</f>
        <v>H71</v>
      </c>
      <c r="C3806" s="20" t="s">
        <v>10357</v>
      </c>
    </row>
    <row r="3807" spans="1:3" x14ac:dyDescent="0.25">
      <c r="A3807" s="20">
        <v>876039489</v>
      </c>
      <c r="B3807" s="20" t="str">
        <f>VLOOKUP(A3807,rawdatas!A:C,3,FALSE)</f>
        <v>H71</v>
      </c>
      <c r="C3807" s="20" t="s">
        <v>10358</v>
      </c>
    </row>
    <row r="3808" spans="1:3" x14ac:dyDescent="0.25">
      <c r="A3808" s="20">
        <v>876039489</v>
      </c>
      <c r="B3808" s="20" t="str">
        <f>VLOOKUP(A3808,rawdatas!A:C,3,FALSE)</f>
        <v>H71</v>
      </c>
      <c r="C3808" s="20" t="s">
        <v>10359</v>
      </c>
    </row>
    <row r="3809" spans="1:3" x14ac:dyDescent="0.25">
      <c r="A3809" s="20">
        <v>876039489</v>
      </c>
      <c r="B3809" s="20" t="str">
        <f>VLOOKUP(A3809,rawdatas!A:C,3,FALSE)</f>
        <v>H71</v>
      </c>
      <c r="C3809" s="20" t="s">
        <v>10360</v>
      </c>
    </row>
    <row r="3810" spans="1:3" x14ac:dyDescent="0.25">
      <c r="A3810" s="20">
        <v>45341235</v>
      </c>
      <c r="B3810" s="20" t="str">
        <f>VLOOKUP(A3810,rawdatas!A:C,3,FALSE)</f>
        <v>H72</v>
      </c>
      <c r="C3810" s="20" t="s">
        <v>10361</v>
      </c>
    </row>
    <row r="3811" spans="1:3" x14ac:dyDescent="0.25">
      <c r="A3811" s="20">
        <v>45341235</v>
      </c>
      <c r="B3811" s="20" t="str">
        <f>VLOOKUP(A3811,rawdatas!A:C,3,FALSE)</f>
        <v>H72</v>
      </c>
      <c r="C3811" s="20" t="s">
        <v>10362</v>
      </c>
    </row>
    <row r="3812" spans="1:3" x14ac:dyDescent="0.25">
      <c r="A3812" s="20">
        <v>45341235</v>
      </c>
      <c r="B3812" s="20" t="str">
        <f>VLOOKUP(A3812,rawdatas!A:C,3,FALSE)</f>
        <v>H72</v>
      </c>
      <c r="C3812" s="20" t="s">
        <v>10363</v>
      </c>
    </row>
    <row r="3813" spans="1:3" x14ac:dyDescent="0.25">
      <c r="A3813" s="20">
        <v>45341235</v>
      </c>
      <c r="B3813" s="20" t="str">
        <f>VLOOKUP(A3813,rawdatas!A:C,3,FALSE)</f>
        <v>H72</v>
      </c>
      <c r="C3813" s="20" t="s">
        <v>10364</v>
      </c>
    </row>
    <row r="3814" spans="1:3" x14ac:dyDescent="0.25">
      <c r="A3814" s="20">
        <v>45341235</v>
      </c>
      <c r="B3814" s="20" t="str">
        <f>VLOOKUP(A3814,rawdatas!A:C,3,FALSE)</f>
        <v>H72</v>
      </c>
      <c r="C3814" s="20" t="s">
        <v>10365</v>
      </c>
    </row>
    <row r="3815" spans="1:3" x14ac:dyDescent="0.25">
      <c r="A3815" s="20">
        <v>45341235</v>
      </c>
      <c r="B3815" s="20" t="str">
        <f>VLOOKUP(A3815,rawdatas!A:C,3,FALSE)</f>
        <v>H72</v>
      </c>
      <c r="C3815" s="20" t="s">
        <v>10366</v>
      </c>
    </row>
    <row r="3816" spans="1:3" x14ac:dyDescent="0.25">
      <c r="A3816" s="20">
        <v>391505554</v>
      </c>
      <c r="B3816" s="20" t="str">
        <f>VLOOKUP(A3816,rawdatas!A:C,3,FALSE)</f>
        <v>H73</v>
      </c>
      <c r="C3816" s="20" t="s">
        <v>10367</v>
      </c>
    </row>
    <row r="3817" spans="1:3" x14ac:dyDescent="0.25">
      <c r="A3817" s="20">
        <v>391505554</v>
      </c>
      <c r="B3817" s="20" t="str">
        <f>VLOOKUP(A3817,rawdatas!A:C,3,FALSE)</f>
        <v>H73</v>
      </c>
      <c r="C3817" s="20" t="s">
        <v>10368</v>
      </c>
    </row>
    <row r="3818" spans="1:3" x14ac:dyDescent="0.25">
      <c r="A3818" s="20">
        <v>391505554</v>
      </c>
      <c r="B3818" s="20" t="str">
        <f>VLOOKUP(A3818,rawdatas!A:C,3,FALSE)</f>
        <v>H73</v>
      </c>
      <c r="C3818" s="20" t="s">
        <v>10369</v>
      </c>
    </row>
    <row r="3819" spans="1:3" x14ac:dyDescent="0.25">
      <c r="A3819" s="20">
        <v>391505554</v>
      </c>
      <c r="B3819" s="20" t="str">
        <f>VLOOKUP(A3819,rawdatas!A:C,3,FALSE)</f>
        <v>H73</v>
      </c>
      <c r="C3819" s="20" t="s">
        <v>10370</v>
      </c>
    </row>
    <row r="3820" spans="1:3" x14ac:dyDescent="0.25">
      <c r="A3820" s="20">
        <v>391505554</v>
      </c>
      <c r="B3820" s="20" t="str">
        <f>VLOOKUP(A3820,rawdatas!A:C,3,FALSE)</f>
        <v>H73</v>
      </c>
      <c r="C3820" s="20" t="s">
        <v>10371</v>
      </c>
    </row>
    <row r="3821" spans="1:3" x14ac:dyDescent="0.25">
      <c r="A3821" s="20">
        <v>377557861</v>
      </c>
      <c r="B3821" s="20" t="str">
        <f>VLOOKUP(A3821,rawdatas!A:C,3,FALSE)</f>
        <v>H74</v>
      </c>
      <c r="C3821" s="20" t="s">
        <v>10372</v>
      </c>
    </row>
    <row r="3822" spans="1:3" x14ac:dyDescent="0.25">
      <c r="A3822" s="20">
        <v>377557861</v>
      </c>
      <c r="B3822" s="20" t="str">
        <f>VLOOKUP(A3822,rawdatas!A:C,3,FALSE)</f>
        <v>H74</v>
      </c>
      <c r="C3822" s="20" t="s">
        <v>10373</v>
      </c>
    </row>
    <row r="3823" spans="1:3" x14ac:dyDescent="0.25">
      <c r="A3823" s="20">
        <v>377557861</v>
      </c>
      <c r="B3823" s="20" t="str">
        <f>VLOOKUP(A3823,rawdatas!A:C,3,FALSE)</f>
        <v>H74</v>
      </c>
      <c r="C3823" s="20" t="s">
        <v>10374</v>
      </c>
    </row>
    <row r="3824" spans="1:3" x14ac:dyDescent="0.25">
      <c r="A3824" s="20">
        <v>377557861</v>
      </c>
      <c r="B3824" s="20" t="str">
        <f>VLOOKUP(A3824,rawdatas!A:C,3,FALSE)</f>
        <v>H74</v>
      </c>
      <c r="C3824" s="20" t="s">
        <v>10355</v>
      </c>
    </row>
    <row r="3825" spans="1:3" x14ac:dyDescent="0.25">
      <c r="A3825" s="20">
        <v>377557861</v>
      </c>
      <c r="B3825" s="20" t="str">
        <f>VLOOKUP(A3825,rawdatas!A:C,3,FALSE)</f>
        <v>H74</v>
      </c>
      <c r="C3825" s="20" t="s">
        <v>10375</v>
      </c>
    </row>
    <row r="3826" spans="1:3" x14ac:dyDescent="0.25">
      <c r="A3826" s="20">
        <v>377557861</v>
      </c>
      <c r="B3826" s="20" t="str">
        <f>VLOOKUP(A3826,rawdatas!A:C,3,FALSE)</f>
        <v>H74</v>
      </c>
      <c r="C3826" s="20" t="s">
        <v>10376</v>
      </c>
    </row>
    <row r="3827" spans="1:3" x14ac:dyDescent="0.25">
      <c r="A3827" s="20">
        <v>377557861</v>
      </c>
      <c r="B3827" s="20" t="str">
        <f>VLOOKUP(A3827,rawdatas!A:C,3,FALSE)</f>
        <v>H74</v>
      </c>
      <c r="C3827" s="20" t="s">
        <v>10377</v>
      </c>
    </row>
    <row r="3828" spans="1:3" x14ac:dyDescent="0.25">
      <c r="A3828" s="20">
        <v>377557861</v>
      </c>
      <c r="B3828" s="20" t="str">
        <f>VLOOKUP(A3828,rawdatas!A:C,3,FALSE)</f>
        <v>H74</v>
      </c>
      <c r="C3828" s="20" t="s">
        <v>10378</v>
      </c>
    </row>
    <row r="3829" spans="1:3" x14ac:dyDescent="0.25">
      <c r="A3829" s="20">
        <v>377557861</v>
      </c>
      <c r="B3829" s="20" t="str">
        <f>VLOOKUP(A3829,rawdatas!A:C,3,FALSE)</f>
        <v>H74</v>
      </c>
      <c r="C3829" s="20" t="s">
        <v>10379</v>
      </c>
    </row>
    <row r="3830" spans="1:3" x14ac:dyDescent="0.25">
      <c r="A3830" s="20">
        <v>377557861</v>
      </c>
      <c r="B3830" s="20" t="str">
        <f>VLOOKUP(A3830,rawdatas!A:C,3,FALSE)</f>
        <v>H74</v>
      </c>
      <c r="C3830" s="20" t="s">
        <v>10380</v>
      </c>
    </row>
    <row r="3831" spans="1:3" x14ac:dyDescent="0.25">
      <c r="A3831" s="20">
        <v>377557861</v>
      </c>
      <c r="B3831" s="20" t="str">
        <f>VLOOKUP(A3831,rawdatas!A:C,3,FALSE)</f>
        <v>H74</v>
      </c>
      <c r="C3831" s="20" t="s">
        <v>10381</v>
      </c>
    </row>
    <row r="3832" spans="1:3" x14ac:dyDescent="0.25">
      <c r="A3832" s="20">
        <v>377557861</v>
      </c>
      <c r="B3832" s="20" t="str">
        <f>VLOOKUP(A3832,rawdatas!A:C,3,FALSE)</f>
        <v>H74</v>
      </c>
      <c r="C3832" s="20" t="s">
        <v>10382</v>
      </c>
    </row>
    <row r="3833" spans="1:3" x14ac:dyDescent="0.25">
      <c r="A3833" s="20">
        <v>591721262</v>
      </c>
      <c r="B3833" s="20" t="str">
        <f>VLOOKUP(A3833,rawdatas!A:C,3,FALSE)</f>
        <v>H75</v>
      </c>
      <c r="C3833" s="20" t="s">
        <v>10383</v>
      </c>
    </row>
    <row r="3834" spans="1:3" x14ac:dyDescent="0.25">
      <c r="A3834" s="20">
        <v>591721262</v>
      </c>
      <c r="B3834" s="20" t="str">
        <f>VLOOKUP(A3834,rawdatas!A:C,3,FALSE)</f>
        <v>H75</v>
      </c>
      <c r="C3834" s="20" t="s">
        <v>10384</v>
      </c>
    </row>
    <row r="3835" spans="1:3" x14ac:dyDescent="0.25">
      <c r="A3835" s="20">
        <v>591721262</v>
      </c>
      <c r="B3835" s="20" t="str">
        <f>VLOOKUP(A3835,rawdatas!A:C,3,FALSE)</f>
        <v>H75</v>
      </c>
      <c r="C3835" s="20" t="s">
        <v>10385</v>
      </c>
    </row>
    <row r="3836" spans="1:3" x14ac:dyDescent="0.25">
      <c r="A3836" s="20">
        <v>591721262</v>
      </c>
      <c r="B3836" s="20" t="str">
        <f>VLOOKUP(A3836,rawdatas!A:C,3,FALSE)</f>
        <v>H75</v>
      </c>
      <c r="C3836" s="20" t="s">
        <v>10386</v>
      </c>
    </row>
    <row r="3837" spans="1:3" x14ac:dyDescent="0.25">
      <c r="A3837" s="20">
        <v>591721262</v>
      </c>
      <c r="B3837" s="20" t="str">
        <f>VLOOKUP(A3837,rawdatas!A:C,3,FALSE)</f>
        <v>H75</v>
      </c>
      <c r="C3837" s="20" t="s">
        <v>10387</v>
      </c>
    </row>
    <row r="3838" spans="1:3" x14ac:dyDescent="0.25">
      <c r="A3838" s="20">
        <v>591721262</v>
      </c>
      <c r="B3838" s="20" t="str">
        <f>VLOOKUP(A3838,rawdatas!A:C,3,FALSE)</f>
        <v>H75</v>
      </c>
      <c r="C3838" s="20" t="s">
        <v>10388</v>
      </c>
    </row>
    <row r="3839" spans="1:3" x14ac:dyDescent="0.25">
      <c r="A3839" s="20">
        <v>591721262</v>
      </c>
      <c r="B3839" s="20" t="str">
        <f>VLOOKUP(A3839,rawdatas!A:C,3,FALSE)</f>
        <v>H75</v>
      </c>
      <c r="C3839" s="20" t="s">
        <v>10389</v>
      </c>
    </row>
    <row r="3840" spans="1:3" x14ac:dyDescent="0.25">
      <c r="A3840" s="20">
        <v>591721262</v>
      </c>
      <c r="B3840" s="20" t="str">
        <f>VLOOKUP(A3840,rawdatas!A:C,3,FALSE)</f>
        <v>H75</v>
      </c>
      <c r="C3840" s="20" t="s">
        <v>10390</v>
      </c>
    </row>
    <row r="3841" spans="1:3" x14ac:dyDescent="0.25">
      <c r="A3841" s="20">
        <v>735481924</v>
      </c>
      <c r="B3841" s="20" t="str">
        <f>VLOOKUP(A3841,rawdatas!A:C,3,FALSE)</f>
        <v>H76</v>
      </c>
      <c r="C3841" s="20" t="s">
        <v>10391</v>
      </c>
    </row>
    <row r="3842" spans="1:3" x14ac:dyDescent="0.25">
      <c r="A3842" s="20">
        <v>98363704</v>
      </c>
      <c r="B3842" s="20" t="str">
        <f>VLOOKUP(A3842,rawdatas!A:C,3,FALSE)</f>
        <v>H77</v>
      </c>
      <c r="C3842" s="20" t="s">
        <v>10392</v>
      </c>
    </row>
    <row r="3843" spans="1:3" x14ac:dyDescent="0.25">
      <c r="A3843" s="20">
        <v>98363704</v>
      </c>
      <c r="B3843" s="20" t="str">
        <f>VLOOKUP(A3843,rawdatas!A:C,3,FALSE)</f>
        <v>H77</v>
      </c>
      <c r="C3843" s="20" t="s">
        <v>10393</v>
      </c>
    </row>
    <row r="3844" spans="1:3" x14ac:dyDescent="0.25">
      <c r="A3844" s="20">
        <v>98363704</v>
      </c>
      <c r="B3844" s="20" t="str">
        <f>VLOOKUP(A3844,rawdatas!A:C,3,FALSE)</f>
        <v>H77</v>
      </c>
      <c r="C3844" s="20" t="s">
        <v>10394</v>
      </c>
    </row>
    <row r="3845" spans="1:3" x14ac:dyDescent="0.25">
      <c r="A3845" s="20">
        <v>98363704</v>
      </c>
      <c r="B3845" s="20" t="str">
        <f>VLOOKUP(A3845,rawdatas!A:C,3,FALSE)</f>
        <v>H77</v>
      </c>
      <c r="C3845" s="20" t="s">
        <v>10395</v>
      </c>
    </row>
    <row r="3846" spans="1:3" x14ac:dyDescent="0.25">
      <c r="A3846" s="20">
        <v>98363704</v>
      </c>
      <c r="B3846" s="20" t="str">
        <f>VLOOKUP(A3846,rawdatas!A:C,3,FALSE)</f>
        <v>H77</v>
      </c>
      <c r="C3846" s="20" t="s">
        <v>10396</v>
      </c>
    </row>
    <row r="3847" spans="1:3" x14ac:dyDescent="0.25">
      <c r="A3847" s="20">
        <v>361909506</v>
      </c>
      <c r="B3847" s="20" t="str">
        <f>VLOOKUP(A3847,rawdatas!A:C,3,FALSE)</f>
        <v>H78</v>
      </c>
      <c r="C3847" s="20" t="s">
        <v>10397</v>
      </c>
    </row>
    <row r="3848" spans="1:3" x14ac:dyDescent="0.25">
      <c r="A3848" s="20">
        <v>486838142</v>
      </c>
      <c r="B3848" s="20" t="str">
        <f>VLOOKUP(A3848,rawdatas!A:C,3,FALSE)</f>
        <v>H79</v>
      </c>
      <c r="C3848" s="20" t="s">
        <v>10398</v>
      </c>
    </row>
    <row r="3849" spans="1:3" x14ac:dyDescent="0.25">
      <c r="A3849" s="20">
        <v>486838142</v>
      </c>
      <c r="B3849" s="20" t="str">
        <f>VLOOKUP(A3849,rawdatas!A:C,3,FALSE)</f>
        <v>H79</v>
      </c>
      <c r="C3849" s="20" t="s">
        <v>10399</v>
      </c>
    </row>
    <row r="3850" spans="1:3" x14ac:dyDescent="0.25">
      <c r="A3850" s="20">
        <v>486838142</v>
      </c>
      <c r="B3850" s="20" t="str">
        <f>VLOOKUP(A3850,rawdatas!A:C,3,FALSE)</f>
        <v>H79</v>
      </c>
      <c r="C3850" s="20" t="s">
        <v>10400</v>
      </c>
    </row>
    <row r="3851" spans="1:3" x14ac:dyDescent="0.25">
      <c r="A3851" s="20">
        <v>486838142</v>
      </c>
      <c r="B3851" s="20" t="str">
        <f>VLOOKUP(A3851,rawdatas!A:C,3,FALSE)</f>
        <v>H79</v>
      </c>
      <c r="C3851" s="20" t="s">
        <v>10401</v>
      </c>
    </row>
    <row r="3852" spans="1:3" x14ac:dyDescent="0.25">
      <c r="A3852" s="20">
        <v>486838142</v>
      </c>
      <c r="B3852" s="20" t="str">
        <f>VLOOKUP(A3852,rawdatas!A:C,3,FALSE)</f>
        <v>H79</v>
      </c>
      <c r="C3852" s="20" t="s">
        <v>10402</v>
      </c>
    </row>
    <row r="3853" spans="1:3" x14ac:dyDescent="0.25">
      <c r="A3853" s="20">
        <v>26713791</v>
      </c>
      <c r="B3853" s="20" t="str">
        <f>VLOOKUP(A3853,rawdatas!A:C,3,FALSE)</f>
        <v>H80</v>
      </c>
      <c r="C3853" s="20" t="s">
        <v>10403</v>
      </c>
    </row>
    <row r="3854" spans="1:3" x14ac:dyDescent="0.25">
      <c r="A3854" s="20">
        <v>26713791</v>
      </c>
      <c r="B3854" s="20" t="str">
        <f>VLOOKUP(A3854,rawdatas!A:C,3,FALSE)</f>
        <v>H80</v>
      </c>
      <c r="C3854" s="20" t="s">
        <v>10404</v>
      </c>
    </row>
    <row r="3855" spans="1:3" x14ac:dyDescent="0.25">
      <c r="A3855" s="20">
        <v>26713791</v>
      </c>
      <c r="B3855" s="20" t="str">
        <f>VLOOKUP(A3855,rawdatas!A:C,3,FALSE)</f>
        <v>H80</v>
      </c>
      <c r="C3855" s="20" t="s">
        <v>10405</v>
      </c>
    </row>
    <row r="3856" spans="1:3" x14ac:dyDescent="0.25">
      <c r="A3856" s="20">
        <v>26713791</v>
      </c>
      <c r="B3856" s="20" t="str">
        <f>VLOOKUP(A3856,rawdatas!A:C,3,FALSE)</f>
        <v>H80</v>
      </c>
      <c r="C3856" s="20" t="s">
        <v>10406</v>
      </c>
    </row>
    <row r="3857" spans="1:3" x14ac:dyDescent="0.25">
      <c r="A3857" s="20">
        <v>26713791</v>
      </c>
      <c r="B3857" s="20" t="str">
        <f>VLOOKUP(A3857,rawdatas!A:C,3,FALSE)</f>
        <v>H80</v>
      </c>
      <c r="C3857" s="20" t="s">
        <v>10407</v>
      </c>
    </row>
    <row r="3858" spans="1:3" x14ac:dyDescent="0.25">
      <c r="A3858" s="20">
        <v>26713791</v>
      </c>
      <c r="B3858" s="20" t="str">
        <f>VLOOKUP(A3858,rawdatas!A:C,3,FALSE)</f>
        <v>H80</v>
      </c>
      <c r="C3858" s="20" t="s">
        <v>10408</v>
      </c>
    </row>
    <row r="3859" spans="1:3" x14ac:dyDescent="0.25">
      <c r="A3859" s="20">
        <v>26713791</v>
      </c>
      <c r="B3859" s="20" t="str">
        <f>VLOOKUP(A3859,rawdatas!A:C,3,FALSE)</f>
        <v>H80</v>
      </c>
      <c r="C3859" s="20" t="s">
        <v>10409</v>
      </c>
    </row>
    <row r="3860" spans="1:3" x14ac:dyDescent="0.25">
      <c r="A3860" s="20">
        <v>26713791</v>
      </c>
      <c r="B3860" s="20" t="str">
        <f>VLOOKUP(A3860,rawdatas!A:C,3,FALSE)</f>
        <v>H80</v>
      </c>
      <c r="C3860" s="20" t="s">
        <v>10410</v>
      </c>
    </row>
    <row r="3861" spans="1:3" x14ac:dyDescent="0.25">
      <c r="A3861" s="20">
        <v>26713791</v>
      </c>
      <c r="B3861" s="20" t="str">
        <f>VLOOKUP(A3861,rawdatas!A:C,3,FALSE)</f>
        <v>H80</v>
      </c>
      <c r="C3861" s="20" t="s">
        <v>10411</v>
      </c>
    </row>
    <row r="3862" spans="1:3" x14ac:dyDescent="0.25">
      <c r="A3862" s="20">
        <v>26713791</v>
      </c>
      <c r="B3862" s="20" t="str">
        <f>VLOOKUP(A3862,rawdatas!A:C,3,FALSE)</f>
        <v>H80</v>
      </c>
      <c r="C3862" s="20" t="s">
        <v>10412</v>
      </c>
    </row>
    <row r="3863" spans="1:3" x14ac:dyDescent="0.25">
      <c r="A3863" s="20">
        <v>26713791</v>
      </c>
      <c r="B3863" s="20" t="str">
        <f>VLOOKUP(A3863,rawdatas!A:C,3,FALSE)</f>
        <v>H80</v>
      </c>
      <c r="C3863" s="20" t="s">
        <v>10413</v>
      </c>
    </row>
    <row r="3864" spans="1:3" x14ac:dyDescent="0.25">
      <c r="A3864" s="20">
        <v>26713791</v>
      </c>
      <c r="B3864" s="20" t="str">
        <f>VLOOKUP(A3864,rawdatas!A:C,3,FALSE)</f>
        <v>H80</v>
      </c>
      <c r="C3864" s="20" t="s">
        <v>10414</v>
      </c>
    </row>
    <row r="3865" spans="1:3" x14ac:dyDescent="0.25">
      <c r="A3865" s="20">
        <v>26713791</v>
      </c>
      <c r="B3865" s="20" t="str">
        <f>VLOOKUP(A3865,rawdatas!A:C,3,FALSE)</f>
        <v>H80</v>
      </c>
      <c r="C3865" s="20" t="s">
        <v>10415</v>
      </c>
    </row>
    <row r="3866" spans="1:3" x14ac:dyDescent="0.25">
      <c r="A3866" s="20">
        <v>26713791</v>
      </c>
      <c r="B3866" s="20" t="str">
        <f>VLOOKUP(A3866,rawdatas!A:C,3,FALSE)</f>
        <v>H80</v>
      </c>
      <c r="C3866" s="20" t="s">
        <v>10416</v>
      </c>
    </row>
    <row r="3867" spans="1:3" x14ac:dyDescent="0.25">
      <c r="A3867" s="20">
        <v>26713791</v>
      </c>
      <c r="B3867" s="20" t="str">
        <f>VLOOKUP(A3867,rawdatas!A:C,3,FALSE)</f>
        <v>H80</v>
      </c>
      <c r="C3867" s="20" t="s">
        <v>10417</v>
      </c>
    </row>
    <row r="3868" spans="1:3" x14ac:dyDescent="0.25">
      <c r="A3868" s="20">
        <v>814959091</v>
      </c>
      <c r="B3868" s="20" t="str">
        <f>VLOOKUP(A3868,rawdatas!A:C,3,FALSE)</f>
        <v>H81</v>
      </c>
      <c r="C3868" s="20" t="s">
        <v>10418</v>
      </c>
    </row>
    <row r="3869" spans="1:3" x14ac:dyDescent="0.25">
      <c r="A3869" s="20">
        <v>859470250</v>
      </c>
      <c r="B3869" s="20" t="str">
        <f>VLOOKUP(A3869,rawdatas!A:C,3,FALSE)</f>
        <v>H82</v>
      </c>
      <c r="C3869" s="20" t="s">
        <v>10419</v>
      </c>
    </row>
    <row r="3870" spans="1:3" x14ac:dyDescent="0.25">
      <c r="A3870" s="20">
        <v>859470250</v>
      </c>
      <c r="B3870" s="20" t="str">
        <f>VLOOKUP(A3870,rawdatas!A:C,3,FALSE)</f>
        <v>H82</v>
      </c>
      <c r="C3870" s="20" t="s">
        <v>10420</v>
      </c>
    </row>
    <row r="3871" spans="1:3" x14ac:dyDescent="0.25">
      <c r="A3871" s="20">
        <v>859470250</v>
      </c>
      <c r="B3871" s="20" t="str">
        <f>VLOOKUP(A3871,rawdatas!A:C,3,FALSE)</f>
        <v>H82</v>
      </c>
      <c r="C3871" s="20" t="s">
        <v>10421</v>
      </c>
    </row>
    <row r="3872" spans="1:3" x14ac:dyDescent="0.25">
      <c r="A3872" s="20">
        <v>859470250</v>
      </c>
      <c r="B3872" s="20" t="str">
        <f>VLOOKUP(A3872,rawdatas!A:C,3,FALSE)</f>
        <v>H82</v>
      </c>
      <c r="C3872" s="20" t="s">
        <v>10422</v>
      </c>
    </row>
    <row r="3873" spans="1:3" x14ac:dyDescent="0.25">
      <c r="A3873" s="20">
        <v>859470250</v>
      </c>
      <c r="B3873" s="20" t="str">
        <f>VLOOKUP(A3873,rawdatas!A:C,3,FALSE)</f>
        <v>H82</v>
      </c>
      <c r="C3873" s="20" t="s">
        <v>10423</v>
      </c>
    </row>
    <row r="3874" spans="1:3" x14ac:dyDescent="0.25">
      <c r="A3874" s="20">
        <v>859470250</v>
      </c>
      <c r="B3874" s="20" t="str">
        <f>VLOOKUP(A3874,rawdatas!A:C,3,FALSE)</f>
        <v>H82</v>
      </c>
      <c r="C3874" s="20" t="s">
        <v>10424</v>
      </c>
    </row>
    <row r="3875" spans="1:3" x14ac:dyDescent="0.25">
      <c r="A3875" s="20">
        <v>859470250</v>
      </c>
      <c r="B3875" s="20" t="str">
        <f>VLOOKUP(A3875,rawdatas!A:C,3,FALSE)</f>
        <v>H82</v>
      </c>
      <c r="C3875" s="20" t="s">
        <v>10425</v>
      </c>
    </row>
    <row r="3876" spans="1:3" x14ac:dyDescent="0.25">
      <c r="A3876" s="20">
        <v>859470250</v>
      </c>
      <c r="B3876" s="20" t="str">
        <f>VLOOKUP(A3876,rawdatas!A:C,3,FALSE)</f>
        <v>H82</v>
      </c>
      <c r="C3876" s="20" t="s">
        <v>10426</v>
      </c>
    </row>
    <row r="3877" spans="1:3" x14ac:dyDescent="0.25">
      <c r="A3877" s="20">
        <v>859470250</v>
      </c>
      <c r="B3877" s="20" t="str">
        <f>VLOOKUP(A3877,rawdatas!A:C,3,FALSE)</f>
        <v>H82</v>
      </c>
      <c r="C3877" s="20" t="s">
        <v>10427</v>
      </c>
    </row>
    <row r="3878" spans="1:3" x14ac:dyDescent="0.25">
      <c r="A3878" s="20">
        <v>859470250</v>
      </c>
      <c r="B3878" s="20" t="str">
        <f>VLOOKUP(A3878,rawdatas!A:C,3,FALSE)</f>
        <v>H82</v>
      </c>
      <c r="C3878" s="20" t="s">
        <v>10428</v>
      </c>
    </row>
    <row r="3879" spans="1:3" x14ac:dyDescent="0.25">
      <c r="A3879" s="20">
        <v>859470250</v>
      </c>
      <c r="B3879" s="20" t="str">
        <f>VLOOKUP(A3879,rawdatas!A:C,3,FALSE)</f>
        <v>H82</v>
      </c>
      <c r="C3879" s="20" t="s">
        <v>10429</v>
      </c>
    </row>
    <row r="3880" spans="1:3" x14ac:dyDescent="0.25">
      <c r="A3880" s="20">
        <v>859470250</v>
      </c>
      <c r="B3880" s="20" t="str">
        <f>VLOOKUP(A3880,rawdatas!A:C,3,FALSE)</f>
        <v>H82</v>
      </c>
      <c r="C3880" s="20" t="s">
        <v>10430</v>
      </c>
    </row>
    <row r="3881" spans="1:3" x14ac:dyDescent="0.25">
      <c r="A3881" s="20">
        <v>326678266</v>
      </c>
      <c r="B3881" s="20" t="str">
        <f>VLOOKUP(A3881,rawdatas!A:C,3,FALSE)</f>
        <v>H83</v>
      </c>
      <c r="C3881" s="20" t="s">
        <v>10431</v>
      </c>
    </row>
    <row r="3882" spans="1:3" x14ac:dyDescent="0.25">
      <c r="A3882" s="20">
        <v>326678266</v>
      </c>
      <c r="B3882" s="20" t="str">
        <f>VLOOKUP(A3882,rawdatas!A:C,3,FALSE)</f>
        <v>H83</v>
      </c>
      <c r="C3882" s="20" t="s">
        <v>10432</v>
      </c>
    </row>
    <row r="3883" spans="1:3" x14ac:dyDescent="0.25">
      <c r="A3883" s="20">
        <v>326678266</v>
      </c>
      <c r="B3883" s="20" t="str">
        <f>VLOOKUP(A3883,rawdatas!A:C,3,FALSE)</f>
        <v>H83</v>
      </c>
      <c r="C3883" s="20" t="s">
        <v>10433</v>
      </c>
    </row>
    <row r="3884" spans="1:3" x14ac:dyDescent="0.25">
      <c r="A3884" s="20">
        <v>326678266</v>
      </c>
      <c r="B3884" s="20" t="str">
        <f>VLOOKUP(A3884,rawdatas!A:C,3,FALSE)</f>
        <v>H83</v>
      </c>
      <c r="C3884" s="20" t="s">
        <v>10434</v>
      </c>
    </row>
    <row r="3885" spans="1:3" x14ac:dyDescent="0.25">
      <c r="A3885" s="20">
        <v>326678266</v>
      </c>
      <c r="B3885" s="20" t="str">
        <f>VLOOKUP(A3885,rawdatas!A:C,3,FALSE)</f>
        <v>H83</v>
      </c>
      <c r="C3885" s="20" t="s">
        <v>10435</v>
      </c>
    </row>
    <row r="3886" spans="1:3" x14ac:dyDescent="0.25">
      <c r="A3886" s="20">
        <v>550836243</v>
      </c>
      <c r="B3886" s="20" t="str">
        <f>VLOOKUP(A3886,rawdatas!A:C,3,FALSE)</f>
        <v>H84</v>
      </c>
      <c r="C3886" s="20" t="s">
        <v>10436</v>
      </c>
    </row>
    <row r="3887" spans="1:3" x14ac:dyDescent="0.25">
      <c r="A3887" s="20">
        <v>70210382</v>
      </c>
      <c r="B3887" s="20" t="str">
        <f>VLOOKUP(A3887,rawdatas!A:C,3,FALSE)</f>
        <v>H85</v>
      </c>
      <c r="C3887" s="20" t="s">
        <v>10437</v>
      </c>
    </row>
    <row r="3888" spans="1:3" x14ac:dyDescent="0.25">
      <c r="A3888" s="20">
        <v>757248665</v>
      </c>
      <c r="B3888" s="20" t="str">
        <f>VLOOKUP(A3888,rawdatas!A:C,3,FALSE)</f>
        <v>H86</v>
      </c>
      <c r="C3888" s="20" t="s">
        <v>10438</v>
      </c>
    </row>
    <row r="3889" spans="1:3" x14ac:dyDescent="0.25">
      <c r="A3889" s="20">
        <v>757248665</v>
      </c>
      <c r="B3889" s="20" t="str">
        <f>VLOOKUP(A3889,rawdatas!A:C,3,FALSE)</f>
        <v>H86</v>
      </c>
      <c r="C3889" s="20" t="s">
        <v>10439</v>
      </c>
    </row>
    <row r="3890" spans="1:3" x14ac:dyDescent="0.25">
      <c r="A3890" s="20">
        <v>757248665</v>
      </c>
      <c r="B3890" s="20" t="str">
        <f>VLOOKUP(A3890,rawdatas!A:C,3,FALSE)</f>
        <v>H86</v>
      </c>
      <c r="C3890" s="20" t="s">
        <v>10440</v>
      </c>
    </row>
    <row r="3891" spans="1:3" x14ac:dyDescent="0.25">
      <c r="A3891" s="20">
        <v>757248665</v>
      </c>
      <c r="B3891" s="20" t="str">
        <f>VLOOKUP(A3891,rawdatas!A:C,3,FALSE)</f>
        <v>H86</v>
      </c>
      <c r="C3891" s="20" t="s">
        <v>10441</v>
      </c>
    </row>
    <row r="3892" spans="1:3" x14ac:dyDescent="0.25">
      <c r="A3892" s="20">
        <v>757248665</v>
      </c>
      <c r="B3892" s="20" t="str">
        <f>VLOOKUP(A3892,rawdatas!A:C,3,FALSE)</f>
        <v>H86</v>
      </c>
      <c r="C3892" s="20" t="s">
        <v>10442</v>
      </c>
    </row>
    <row r="3893" spans="1:3" x14ac:dyDescent="0.25">
      <c r="A3893" s="20">
        <v>757248665</v>
      </c>
      <c r="B3893" s="20" t="str">
        <f>VLOOKUP(A3893,rawdatas!A:C,3,FALSE)</f>
        <v>H86</v>
      </c>
      <c r="C3893" s="20" t="s">
        <v>10443</v>
      </c>
    </row>
    <row r="3894" spans="1:3" x14ac:dyDescent="0.25">
      <c r="A3894" s="20">
        <v>757248665</v>
      </c>
      <c r="B3894" s="20" t="str">
        <f>VLOOKUP(A3894,rawdatas!A:C,3,FALSE)</f>
        <v>H86</v>
      </c>
      <c r="C3894" s="20" t="s">
        <v>10444</v>
      </c>
    </row>
    <row r="3895" spans="1:3" x14ac:dyDescent="0.25">
      <c r="A3895" s="20">
        <v>757248665</v>
      </c>
      <c r="B3895" s="20" t="str">
        <f>VLOOKUP(A3895,rawdatas!A:C,3,FALSE)</f>
        <v>H86</v>
      </c>
      <c r="C3895" s="20" t="s">
        <v>10445</v>
      </c>
    </row>
    <row r="3896" spans="1:3" x14ac:dyDescent="0.25">
      <c r="A3896" s="20">
        <v>757248665</v>
      </c>
      <c r="B3896" s="20" t="str">
        <f>VLOOKUP(A3896,rawdatas!A:C,3,FALSE)</f>
        <v>H86</v>
      </c>
      <c r="C3896" s="20" t="s">
        <v>10446</v>
      </c>
    </row>
    <row r="3897" spans="1:3" x14ac:dyDescent="0.25">
      <c r="A3897" s="20">
        <v>757248665</v>
      </c>
      <c r="B3897" s="20" t="str">
        <f>VLOOKUP(A3897,rawdatas!A:C,3,FALSE)</f>
        <v>H86</v>
      </c>
      <c r="C3897" s="20" t="s">
        <v>10447</v>
      </c>
    </row>
    <row r="3898" spans="1:3" x14ac:dyDescent="0.25">
      <c r="A3898" s="20">
        <v>757248665</v>
      </c>
      <c r="B3898" s="20" t="str">
        <f>VLOOKUP(A3898,rawdatas!A:C,3,FALSE)</f>
        <v>H86</v>
      </c>
      <c r="C3898" s="20" t="s">
        <v>10448</v>
      </c>
    </row>
    <row r="3899" spans="1:3" x14ac:dyDescent="0.25">
      <c r="A3899" s="20">
        <v>757248665</v>
      </c>
      <c r="B3899" s="20" t="str">
        <f>VLOOKUP(A3899,rawdatas!A:C,3,FALSE)</f>
        <v>H86</v>
      </c>
      <c r="C3899" s="20" t="s">
        <v>10449</v>
      </c>
    </row>
    <row r="3900" spans="1:3" x14ac:dyDescent="0.25">
      <c r="A3900" s="20">
        <v>757248665</v>
      </c>
      <c r="B3900" s="20" t="str">
        <f>VLOOKUP(A3900,rawdatas!A:C,3,FALSE)</f>
        <v>H86</v>
      </c>
      <c r="C3900" s="20" t="s">
        <v>10450</v>
      </c>
    </row>
    <row r="3901" spans="1:3" x14ac:dyDescent="0.25">
      <c r="A3901" s="20">
        <v>757248665</v>
      </c>
      <c r="B3901" s="20" t="str">
        <f>VLOOKUP(A3901,rawdatas!A:C,3,FALSE)</f>
        <v>H86</v>
      </c>
      <c r="C3901" s="20" t="s">
        <v>10451</v>
      </c>
    </row>
    <row r="3902" spans="1:3" x14ac:dyDescent="0.25">
      <c r="A3902" s="20">
        <v>865915021</v>
      </c>
      <c r="B3902" s="20" t="str">
        <f>VLOOKUP(A3902,rawdatas!A:C,3,FALSE)</f>
        <v>H99</v>
      </c>
      <c r="C3902" s="20" t="s">
        <v>10452</v>
      </c>
    </row>
    <row r="3903" spans="1:3" x14ac:dyDescent="0.25">
      <c r="A3903" s="20">
        <v>865915021</v>
      </c>
      <c r="B3903" s="20" t="str">
        <f>VLOOKUP(A3903,rawdatas!A:C,3,FALSE)</f>
        <v>H99</v>
      </c>
      <c r="C3903" s="20" t="s">
        <v>10453</v>
      </c>
    </row>
    <row r="3904" spans="1:3" x14ac:dyDescent="0.25">
      <c r="A3904" s="20">
        <v>865915021</v>
      </c>
      <c r="B3904" s="20" t="str">
        <f>VLOOKUP(A3904,rawdatas!A:C,3,FALSE)</f>
        <v>H99</v>
      </c>
      <c r="C3904" s="20" t="s">
        <v>10454</v>
      </c>
    </row>
    <row r="3905" spans="1:3" x14ac:dyDescent="0.25">
      <c r="A3905" s="20">
        <v>865915021</v>
      </c>
      <c r="B3905" s="20" t="str">
        <f>VLOOKUP(A3905,rawdatas!A:C,3,FALSE)</f>
        <v>H99</v>
      </c>
      <c r="C3905" s="20" t="s">
        <v>10455</v>
      </c>
    </row>
    <row r="3906" spans="1:3" x14ac:dyDescent="0.25">
      <c r="A3906" s="20">
        <v>865915021</v>
      </c>
      <c r="B3906" s="20" t="str">
        <f>VLOOKUP(A3906,rawdatas!A:C,3,FALSE)</f>
        <v>H99</v>
      </c>
      <c r="C3906" s="20" t="s">
        <v>10456</v>
      </c>
    </row>
    <row r="3907" spans="1:3" x14ac:dyDescent="0.25">
      <c r="A3907" s="20">
        <v>865915021</v>
      </c>
      <c r="B3907" s="20" t="str">
        <f>VLOOKUP(A3907,rawdatas!A:C,3,FALSE)</f>
        <v>H99</v>
      </c>
      <c r="C3907" s="20" t="s">
        <v>10457</v>
      </c>
    </row>
    <row r="3908" spans="1:3" x14ac:dyDescent="0.25">
      <c r="A3908" s="20">
        <v>865915021</v>
      </c>
      <c r="B3908" s="20" t="str">
        <f>VLOOKUP(A3908,rawdatas!A:C,3,FALSE)</f>
        <v>H99</v>
      </c>
      <c r="C3908" s="20" t="s">
        <v>10458</v>
      </c>
    </row>
    <row r="3909" spans="1:3" x14ac:dyDescent="0.25">
      <c r="A3909" s="20">
        <v>865915021</v>
      </c>
      <c r="B3909" s="20" t="str">
        <f>VLOOKUP(A3909,rawdatas!A:C,3,FALSE)</f>
        <v>H99</v>
      </c>
      <c r="C3909" s="20" t="s">
        <v>10459</v>
      </c>
    </row>
    <row r="3910" spans="1:3" x14ac:dyDescent="0.25">
      <c r="A3910" s="20">
        <v>865915021</v>
      </c>
      <c r="B3910" s="20" t="str">
        <f>VLOOKUP(A3910,rawdatas!A:C,3,FALSE)</f>
        <v>H99</v>
      </c>
      <c r="C3910" s="20" t="s">
        <v>10460</v>
      </c>
    </row>
    <row r="3911" spans="1:3" x14ac:dyDescent="0.25">
      <c r="A3911" s="20">
        <v>865915021</v>
      </c>
      <c r="B3911" s="20" t="str">
        <f>VLOOKUP(A3911,rawdatas!A:C,3,FALSE)</f>
        <v>H99</v>
      </c>
      <c r="C3911" s="20" t="s">
        <v>10461</v>
      </c>
    </row>
    <row r="3912" spans="1:3" x14ac:dyDescent="0.25">
      <c r="A3912" s="20">
        <v>865915021</v>
      </c>
      <c r="B3912" s="20" t="str">
        <f>VLOOKUP(A3912,rawdatas!A:C,3,FALSE)</f>
        <v>H99</v>
      </c>
      <c r="C3912" s="20" t="s">
        <v>10462</v>
      </c>
    </row>
    <row r="3913" spans="1:3" x14ac:dyDescent="0.25">
      <c r="A3913" s="20">
        <v>865915021</v>
      </c>
      <c r="B3913" s="20" t="str">
        <f>VLOOKUP(A3913,rawdatas!A:C,3,FALSE)</f>
        <v>H99</v>
      </c>
      <c r="C3913" s="20" t="s">
        <v>10463</v>
      </c>
    </row>
    <row r="3914" spans="1:3" x14ac:dyDescent="0.25">
      <c r="A3914" s="20">
        <v>865915021</v>
      </c>
      <c r="B3914" s="20" t="str">
        <f>VLOOKUP(A3914,rawdatas!A:C,3,FALSE)</f>
        <v>H99</v>
      </c>
      <c r="C3914" s="20" t="s">
        <v>10464</v>
      </c>
    </row>
    <row r="3915" spans="1:3" x14ac:dyDescent="0.25">
      <c r="A3915" s="20">
        <v>865915021</v>
      </c>
      <c r="B3915" s="20" t="str">
        <f>VLOOKUP(A3915,rawdatas!A:C,3,FALSE)</f>
        <v>H99</v>
      </c>
      <c r="C3915" s="20" t="s">
        <v>10465</v>
      </c>
    </row>
    <row r="3916" spans="1:3" x14ac:dyDescent="0.25">
      <c r="A3916" s="20">
        <v>865915021</v>
      </c>
      <c r="B3916" s="20" t="str">
        <f>VLOOKUP(A3916,rawdatas!A:C,3,FALSE)</f>
        <v>H99</v>
      </c>
      <c r="C3916" s="20" t="s">
        <v>10466</v>
      </c>
    </row>
    <row r="3917" spans="1:3" x14ac:dyDescent="0.25">
      <c r="A3917" s="20">
        <v>865915021</v>
      </c>
      <c r="B3917" s="20" t="str">
        <f>VLOOKUP(A3917,rawdatas!A:C,3,FALSE)</f>
        <v>H99</v>
      </c>
      <c r="C3917" s="20" t="s">
        <v>10467</v>
      </c>
    </row>
    <row r="3918" spans="1:3" x14ac:dyDescent="0.25">
      <c r="A3918" s="20">
        <v>865915021</v>
      </c>
      <c r="B3918" s="20" t="str">
        <f>VLOOKUP(A3918,rawdatas!A:C,3,FALSE)</f>
        <v>H99</v>
      </c>
      <c r="C3918" s="20" t="s">
        <v>10468</v>
      </c>
    </row>
    <row r="3919" spans="1:3" x14ac:dyDescent="0.25">
      <c r="A3919" s="20">
        <v>865915021</v>
      </c>
      <c r="B3919" s="20" t="str">
        <f>VLOOKUP(A3919,rawdatas!A:C,3,FALSE)</f>
        <v>H99</v>
      </c>
      <c r="C3919" s="20" t="s">
        <v>10469</v>
      </c>
    </row>
    <row r="3920" spans="1:3" x14ac:dyDescent="0.25">
      <c r="A3920" s="20">
        <v>865915021</v>
      </c>
      <c r="B3920" s="20" t="str">
        <f>VLOOKUP(A3920,rawdatas!A:C,3,FALSE)</f>
        <v>H99</v>
      </c>
      <c r="C3920" s="20" t="s">
        <v>10337</v>
      </c>
    </row>
    <row r="3921" spans="1:3" x14ac:dyDescent="0.25">
      <c r="A3921" s="20">
        <v>865915021</v>
      </c>
      <c r="B3921" s="20" t="str">
        <f>VLOOKUP(A3921,rawdatas!A:C,3,FALSE)</f>
        <v>H99</v>
      </c>
      <c r="C3921" s="20" t="s">
        <v>10338</v>
      </c>
    </row>
    <row r="3922" spans="1:3" x14ac:dyDescent="0.25">
      <c r="A3922" s="20">
        <v>865915021</v>
      </c>
      <c r="B3922" s="20" t="str">
        <f>VLOOKUP(A3922,rawdatas!A:C,3,FALSE)</f>
        <v>H99</v>
      </c>
      <c r="C3922" s="20" t="s">
        <v>10470</v>
      </c>
    </row>
    <row r="3923" spans="1:3" x14ac:dyDescent="0.25">
      <c r="A3923" s="20">
        <v>865915021</v>
      </c>
      <c r="B3923" s="20" t="str">
        <f>VLOOKUP(A3923,rawdatas!A:C,3,FALSE)</f>
        <v>H99</v>
      </c>
      <c r="C3923" s="20" t="s">
        <v>10471</v>
      </c>
    </row>
    <row r="3924" spans="1:3" x14ac:dyDescent="0.25">
      <c r="A3924" s="20">
        <v>49645833</v>
      </c>
      <c r="B3924" s="20" t="str">
        <f>VLOOKUP(A3924,rawdatas!A:C,3,FALSE)</f>
        <v>K01</v>
      </c>
      <c r="C3924" s="20" t="s">
        <v>10472</v>
      </c>
    </row>
    <row r="3925" spans="1:3" x14ac:dyDescent="0.25">
      <c r="A3925" s="20">
        <v>307221800</v>
      </c>
      <c r="B3925" s="20" t="str">
        <f>VLOOKUP(A3925,rawdatas!A:C,3,FALSE)</f>
        <v>K02</v>
      </c>
      <c r="C3925" s="20" t="s">
        <v>10472</v>
      </c>
    </row>
    <row r="3926" spans="1:3" x14ac:dyDescent="0.25">
      <c r="A3926" s="20">
        <v>93933155</v>
      </c>
      <c r="B3926" s="20" t="str">
        <f>VLOOKUP(A3926,rawdatas!A:C,3,FALSE)</f>
        <v>K03</v>
      </c>
      <c r="C3926" s="20" t="s">
        <v>10473</v>
      </c>
    </row>
    <row r="3927" spans="1:3" x14ac:dyDescent="0.25">
      <c r="A3927" s="20">
        <v>291929264</v>
      </c>
      <c r="B3927" s="20" t="str">
        <f>VLOOKUP(A3927,rawdatas!A:C,3,FALSE)</f>
        <v>K04</v>
      </c>
      <c r="C3927" s="20" t="s">
        <v>10474</v>
      </c>
    </row>
    <row r="3928" spans="1:3" x14ac:dyDescent="0.25">
      <c r="A3928" s="20">
        <v>291929264</v>
      </c>
      <c r="B3928" s="20" t="str">
        <f>VLOOKUP(A3928,rawdatas!A:C,3,FALSE)</f>
        <v>K04</v>
      </c>
      <c r="C3928" s="20" t="s">
        <v>10475</v>
      </c>
    </row>
    <row r="3929" spans="1:3" x14ac:dyDescent="0.25">
      <c r="A3929" s="20">
        <v>291929264</v>
      </c>
      <c r="B3929" s="20" t="str">
        <f>VLOOKUP(A3929,rawdatas!A:C,3,FALSE)</f>
        <v>K04</v>
      </c>
      <c r="C3929" s="20" t="s">
        <v>10476</v>
      </c>
    </row>
    <row r="3930" spans="1:3" x14ac:dyDescent="0.25">
      <c r="A3930" s="20">
        <v>559161538</v>
      </c>
      <c r="B3930" s="20" t="str">
        <f>VLOOKUP(A3930,rawdatas!A:C,3,FALSE)</f>
        <v>K05</v>
      </c>
      <c r="C3930" s="20" t="s">
        <v>10477</v>
      </c>
    </row>
    <row r="3931" spans="1:3" x14ac:dyDescent="0.25">
      <c r="A3931" s="20">
        <v>128222750</v>
      </c>
      <c r="B3931" s="20" t="str">
        <f>VLOOKUP(A3931,rawdatas!A:C,3,FALSE)</f>
        <v>K06</v>
      </c>
      <c r="C3931" s="20" t="s">
        <v>10478</v>
      </c>
    </row>
    <row r="3932" spans="1:3" x14ac:dyDescent="0.25">
      <c r="A3932" s="20">
        <v>128222750</v>
      </c>
      <c r="B3932" s="20" t="str">
        <f>VLOOKUP(A3932,rawdatas!A:C,3,FALSE)</f>
        <v>K06</v>
      </c>
      <c r="C3932" s="20" t="s">
        <v>10479</v>
      </c>
    </row>
    <row r="3933" spans="1:3" x14ac:dyDescent="0.25">
      <c r="A3933" s="20">
        <v>312227391</v>
      </c>
      <c r="B3933" s="20" t="str">
        <f>VLOOKUP(A3933,rawdatas!A:C,3,FALSE)</f>
        <v>K07</v>
      </c>
      <c r="C3933" s="20" t="s">
        <v>10480</v>
      </c>
    </row>
    <row r="3934" spans="1:3" x14ac:dyDescent="0.25">
      <c r="A3934" s="20">
        <v>312227391</v>
      </c>
      <c r="B3934" s="20" t="str">
        <f>VLOOKUP(A3934,rawdatas!A:C,3,FALSE)</f>
        <v>K07</v>
      </c>
      <c r="C3934" s="20" t="s">
        <v>10481</v>
      </c>
    </row>
    <row r="3935" spans="1:3" x14ac:dyDescent="0.25">
      <c r="A3935" s="20">
        <v>312227391</v>
      </c>
      <c r="B3935" s="20" t="str">
        <f>VLOOKUP(A3935,rawdatas!A:C,3,FALSE)</f>
        <v>K07</v>
      </c>
      <c r="C3935" s="20" t="s">
        <v>10482</v>
      </c>
    </row>
    <row r="3936" spans="1:3" x14ac:dyDescent="0.25">
      <c r="A3936" s="20">
        <v>236002393</v>
      </c>
      <c r="B3936" s="20" t="str">
        <f>VLOOKUP(A3936,rawdatas!A:C,3,FALSE)</f>
        <v>K22</v>
      </c>
      <c r="C3936" s="20" t="s">
        <v>10483</v>
      </c>
    </row>
    <row r="3937" spans="1:3" x14ac:dyDescent="0.25">
      <c r="A3937" s="20">
        <v>236002393</v>
      </c>
      <c r="B3937" s="20" t="str">
        <f>VLOOKUP(A3937,rawdatas!A:C,3,FALSE)</f>
        <v>K22</v>
      </c>
      <c r="C3937" s="20" t="s">
        <v>10484</v>
      </c>
    </row>
    <row r="3938" spans="1:3" x14ac:dyDescent="0.25">
      <c r="A3938" s="20">
        <v>236002393</v>
      </c>
      <c r="B3938" s="20" t="str">
        <f>VLOOKUP(A3938,rawdatas!A:C,3,FALSE)</f>
        <v>K22</v>
      </c>
      <c r="C3938" s="20" t="s">
        <v>10485</v>
      </c>
    </row>
    <row r="3939" spans="1:3" x14ac:dyDescent="0.25">
      <c r="A3939" s="20">
        <v>922124230</v>
      </c>
      <c r="B3939" s="20" t="str">
        <f>VLOOKUP(A3939,rawdatas!A:C,3,FALSE)</f>
        <v>K24</v>
      </c>
      <c r="C3939" s="20" t="s">
        <v>6625</v>
      </c>
    </row>
    <row r="3940" spans="1:3" x14ac:dyDescent="0.25">
      <c r="A3940" s="20">
        <v>407528450</v>
      </c>
      <c r="B3940" s="20" t="str">
        <f>VLOOKUP(A3940,rawdatas!A:C,3,FALSE)</f>
        <v>K25</v>
      </c>
      <c r="C3940" s="20" t="s">
        <v>6625</v>
      </c>
    </row>
    <row r="3941" spans="1:3" x14ac:dyDescent="0.25">
      <c r="A3941" s="20">
        <v>765991267</v>
      </c>
      <c r="B3941" s="20" t="str">
        <f>VLOOKUP(A3941,rawdatas!A:C,3,FALSE)</f>
        <v>K27</v>
      </c>
      <c r="C3941" s="20" t="s">
        <v>6625</v>
      </c>
    </row>
    <row r="3942" spans="1:3" x14ac:dyDescent="0.25">
      <c r="A3942" s="20">
        <v>402445957</v>
      </c>
      <c r="B3942" s="20" t="str">
        <f>VLOOKUP(A3942,rawdatas!A:C,3,FALSE)</f>
        <v>K28</v>
      </c>
      <c r="C3942" s="20" t="s">
        <v>6743</v>
      </c>
    </row>
    <row r="3943" spans="1:3" x14ac:dyDescent="0.25">
      <c r="A3943" s="20">
        <v>402445957</v>
      </c>
      <c r="B3943" s="20" t="str">
        <f>VLOOKUP(A3943,rawdatas!A:C,3,FALSE)</f>
        <v>K28</v>
      </c>
      <c r="C3943" s="20" t="s">
        <v>10486</v>
      </c>
    </row>
    <row r="3944" spans="1:3" x14ac:dyDescent="0.25">
      <c r="A3944" s="20">
        <v>765004388</v>
      </c>
      <c r="B3944" s="20" t="str">
        <f>VLOOKUP(A3944,rawdatas!A:C,3,FALSE)</f>
        <v>K29</v>
      </c>
      <c r="C3944" s="20" t="s">
        <v>10487</v>
      </c>
    </row>
    <row r="3945" spans="1:3" x14ac:dyDescent="0.25">
      <c r="A3945" s="20">
        <v>765004388</v>
      </c>
      <c r="B3945" s="20" t="str">
        <f>VLOOKUP(A3945,rawdatas!A:C,3,FALSE)</f>
        <v>K29</v>
      </c>
      <c r="C3945" s="20" t="s">
        <v>10473</v>
      </c>
    </row>
    <row r="3946" spans="1:3" x14ac:dyDescent="0.25">
      <c r="A3946" s="20">
        <v>451390760</v>
      </c>
      <c r="B3946" s="20" t="str">
        <f>VLOOKUP(A3946,rawdatas!A:C,3,FALSE)</f>
        <v>K70</v>
      </c>
      <c r="C3946" s="20" t="s">
        <v>10488</v>
      </c>
    </row>
    <row r="3947" spans="1:3" x14ac:dyDescent="0.25">
      <c r="A3947" s="20">
        <v>451390760</v>
      </c>
      <c r="B3947" s="20" t="str">
        <f>VLOOKUP(A3947,rawdatas!A:C,3,FALSE)</f>
        <v>K70</v>
      </c>
      <c r="C3947" s="20" t="s">
        <v>10489</v>
      </c>
    </row>
    <row r="3948" spans="1:3" x14ac:dyDescent="0.25">
      <c r="A3948" s="20">
        <v>451390760</v>
      </c>
      <c r="B3948" s="20" t="str">
        <f>VLOOKUP(A3948,rawdatas!A:C,3,FALSE)</f>
        <v>K70</v>
      </c>
      <c r="C3948" s="20" t="s">
        <v>10490</v>
      </c>
    </row>
    <row r="3949" spans="1:3" x14ac:dyDescent="0.25">
      <c r="A3949" s="20">
        <v>451390760</v>
      </c>
      <c r="B3949" s="20" t="str">
        <f>VLOOKUP(A3949,rawdatas!A:C,3,FALSE)</f>
        <v>K70</v>
      </c>
      <c r="C3949" s="20" t="s">
        <v>10491</v>
      </c>
    </row>
    <row r="3950" spans="1:3" x14ac:dyDescent="0.25">
      <c r="A3950" s="20">
        <v>451390760</v>
      </c>
      <c r="B3950" s="20" t="str">
        <f>VLOOKUP(A3950,rawdatas!A:C,3,FALSE)</f>
        <v>K70</v>
      </c>
      <c r="C3950" s="20" t="s">
        <v>10492</v>
      </c>
    </row>
    <row r="3951" spans="1:3" x14ac:dyDescent="0.25">
      <c r="A3951" s="20">
        <v>451390760</v>
      </c>
      <c r="B3951" s="20" t="str">
        <f>VLOOKUP(A3951,rawdatas!A:C,3,FALSE)</f>
        <v>K70</v>
      </c>
      <c r="C3951" s="20" t="s">
        <v>10493</v>
      </c>
    </row>
    <row r="3952" spans="1:3" x14ac:dyDescent="0.25">
      <c r="A3952" s="20">
        <v>451390760</v>
      </c>
      <c r="B3952" s="20" t="str">
        <f>VLOOKUP(A3952,rawdatas!A:C,3,FALSE)</f>
        <v>K70</v>
      </c>
      <c r="C3952" s="20" t="s">
        <v>10494</v>
      </c>
    </row>
    <row r="3953" spans="1:3" x14ac:dyDescent="0.25">
      <c r="A3953" s="20">
        <v>451390760</v>
      </c>
      <c r="B3953" s="20" t="str">
        <f>VLOOKUP(A3953,rawdatas!A:C,3,FALSE)</f>
        <v>K70</v>
      </c>
      <c r="C3953" s="20" t="s">
        <v>10495</v>
      </c>
    </row>
    <row r="3954" spans="1:3" x14ac:dyDescent="0.25">
      <c r="A3954" s="20">
        <v>451390760</v>
      </c>
      <c r="B3954" s="20" t="str">
        <f>VLOOKUP(A3954,rawdatas!A:C,3,FALSE)</f>
        <v>K70</v>
      </c>
      <c r="C3954" s="20" t="s">
        <v>10496</v>
      </c>
    </row>
    <row r="3955" spans="1:3" x14ac:dyDescent="0.25">
      <c r="A3955" s="20">
        <v>451390760</v>
      </c>
      <c r="B3955" s="20" t="str">
        <f>VLOOKUP(A3955,rawdatas!A:C,3,FALSE)</f>
        <v>K70</v>
      </c>
      <c r="C3955" s="20" t="s">
        <v>10497</v>
      </c>
    </row>
    <row r="3956" spans="1:3" x14ac:dyDescent="0.25">
      <c r="A3956" s="20">
        <v>451390760</v>
      </c>
      <c r="B3956" s="20" t="str">
        <f>VLOOKUP(A3956,rawdatas!A:C,3,FALSE)</f>
        <v>K70</v>
      </c>
      <c r="C3956" s="20" t="s">
        <v>10498</v>
      </c>
    </row>
    <row r="3957" spans="1:3" x14ac:dyDescent="0.25">
      <c r="A3957" s="20">
        <v>451390760</v>
      </c>
      <c r="B3957" s="20" t="str">
        <f>VLOOKUP(A3957,rawdatas!A:C,3,FALSE)</f>
        <v>K70</v>
      </c>
      <c r="C3957" s="20" t="s">
        <v>10499</v>
      </c>
    </row>
    <row r="3958" spans="1:3" x14ac:dyDescent="0.25">
      <c r="A3958" s="20">
        <v>451390760</v>
      </c>
      <c r="B3958" s="20" t="str">
        <f>VLOOKUP(A3958,rawdatas!A:C,3,FALSE)</f>
        <v>K70</v>
      </c>
      <c r="C3958" s="20" t="s">
        <v>10500</v>
      </c>
    </row>
    <row r="3959" spans="1:3" x14ac:dyDescent="0.25">
      <c r="A3959" s="20">
        <v>451390760</v>
      </c>
      <c r="B3959" s="20" t="str">
        <f>VLOOKUP(A3959,rawdatas!A:C,3,FALSE)</f>
        <v>K70</v>
      </c>
      <c r="C3959" s="20" t="s">
        <v>10501</v>
      </c>
    </row>
    <row r="3960" spans="1:3" x14ac:dyDescent="0.25">
      <c r="A3960" s="20">
        <v>451390760</v>
      </c>
      <c r="B3960" s="20" t="str">
        <f>VLOOKUP(A3960,rawdatas!A:C,3,FALSE)</f>
        <v>K70</v>
      </c>
      <c r="C3960" s="20" t="s">
        <v>10502</v>
      </c>
    </row>
    <row r="3961" spans="1:3" x14ac:dyDescent="0.25">
      <c r="A3961" s="20">
        <v>451390760</v>
      </c>
      <c r="B3961" s="20" t="str">
        <f>VLOOKUP(A3961,rawdatas!A:C,3,FALSE)</f>
        <v>K70</v>
      </c>
      <c r="C3961" s="20" t="s">
        <v>10503</v>
      </c>
    </row>
    <row r="3962" spans="1:3" x14ac:dyDescent="0.25">
      <c r="A3962" s="20">
        <v>451390760</v>
      </c>
      <c r="B3962" s="20" t="str">
        <f>VLOOKUP(A3962,rawdatas!A:C,3,FALSE)</f>
        <v>K70</v>
      </c>
      <c r="C3962" s="20" t="s">
        <v>10504</v>
      </c>
    </row>
    <row r="3963" spans="1:3" x14ac:dyDescent="0.25">
      <c r="A3963" s="20">
        <v>572098919</v>
      </c>
      <c r="B3963" s="20" t="str">
        <f>VLOOKUP(A3963,rawdatas!A:C,3,FALSE)</f>
        <v>K71</v>
      </c>
      <c r="C3963" s="20" t="s">
        <v>10505</v>
      </c>
    </row>
    <row r="3964" spans="1:3" x14ac:dyDescent="0.25">
      <c r="A3964" s="20">
        <v>572098919</v>
      </c>
      <c r="B3964" s="20" t="str">
        <f>VLOOKUP(A3964,rawdatas!A:C,3,FALSE)</f>
        <v>K71</v>
      </c>
      <c r="C3964" s="20" t="s">
        <v>10506</v>
      </c>
    </row>
    <row r="3965" spans="1:3" x14ac:dyDescent="0.25">
      <c r="A3965" s="20">
        <v>572098919</v>
      </c>
      <c r="B3965" s="20" t="str">
        <f>VLOOKUP(A3965,rawdatas!A:C,3,FALSE)</f>
        <v>K71</v>
      </c>
      <c r="C3965" s="20" t="s">
        <v>10507</v>
      </c>
    </row>
    <row r="3966" spans="1:3" x14ac:dyDescent="0.25">
      <c r="A3966" s="20">
        <v>572098919</v>
      </c>
      <c r="B3966" s="20" t="str">
        <f>VLOOKUP(A3966,rawdatas!A:C,3,FALSE)</f>
        <v>K71</v>
      </c>
      <c r="C3966" s="20" t="s">
        <v>10508</v>
      </c>
    </row>
    <row r="3967" spans="1:3" x14ac:dyDescent="0.25">
      <c r="A3967" s="20">
        <v>572098919</v>
      </c>
      <c r="B3967" s="20" t="str">
        <f>VLOOKUP(A3967,rawdatas!A:C,3,FALSE)</f>
        <v>K71</v>
      </c>
      <c r="C3967" s="20" t="s">
        <v>10509</v>
      </c>
    </row>
    <row r="3968" spans="1:3" x14ac:dyDescent="0.25">
      <c r="A3968" s="20">
        <v>572098919</v>
      </c>
      <c r="B3968" s="20" t="str">
        <f>VLOOKUP(A3968,rawdatas!A:C,3,FALSE)</f>
        <v>K71</v>
      </c>
      <c r="C3968" s="20" t="s">
        <v>10510</v>
      </c>
    </row>
    <row r="3969" spans="1:3" x14ac:dyDescent="0.25">
      <c r="A3969" s="20">
        <v>572098919</v>
      </c>
      <c r="B3969" s="20" t="str">
        <f>VLOOKUP(A3969,rawdatas!A:C,3,FALSE)</f>
        <v>K71</v>
      </c>
      <c r="C3969" s="20" t="s">
        <v>10511</v>
      </c>
    </row>
    <row r="3970" spans="1:3" x14ac:dyDescent="0.25">
      <c r="A3970" s="20">
        <v>572098919</v>
      </c>
      <c r="B3970" s="20" t="str">
        <f>VLOOKUP(A3970,rawdatas!A:C,3,FALSE)</f>
        <v>K71</v>
      </c>
      <c r="C3970" s="20" t="s">
        <v>10512</v>
      </c>
    </row>
    <row r="3971" spans="1:3" x14ac:dyDescent="0.25">
      <c r="A3971" s="20">
        <v>572098919</v>
      </c>
      <c r="B3971" s="20" t="str">
        <f>VLOOKUP(A3971,rawdatas!A:C,3,FALSE)</f>
        <v>K71</v>
      </c>
      <c r="C3971" s="20" t="s">
        <v>10513</v>
      </c>
    </row>
    <row r="3972" spans="1:3" x14ac:dyDescent="0.25">
      <c r="A3972" s="20">
        <v>572098919</v>
      </c>
      <c r="B3972" s="20" t="str">
        <f>VLOOKUP(A3972,rawdatas!A:C,3,FALSE)</f>
        <v>K71</v>
      </c>
      <c r="C3972" s="20" t="s">
        <v>10514</v>
      </c>
    </row>
    <row r="3973" spans="1:3" x14ac:dyDescent="0.25">
      <c r="A3973" s="20">
        <v>572098919</v>
      </c>
      <c r="B3973" s="20" t="str">
        <f>VLOOKUP(A3973,rawdatas!A:C,3,FALSE)</f>
        <v>K71</v>
      </c>
      <c r="C3973" s="20" t="s">
        <v>10515</v>
      </c>
    </row>
    <row r="3974" spans="1:3" x14ac:dyDescent="0.25">
      <c r="A3974" s="20">
        <v>572098919</v>
      </c>
      <c r="B3974" s="20" t="str">
        <f>VLOOKUP(A3974,rawdatas!A:C,3,FALSE)</f>
        <v>K71</v>
      </c>
      <c r="C3974" s="20" t="s">
        <v>10516</v>
      </c>
    </row>
    <row r="3975" spans="1:3" x14ac:dyDescent="0.25">
      <c r="A3975" s="20">
        <v>572098919</v>
      </c>
      <c r="B3975" s="20" t="str">
        <f>VLOOKUP(A3975,rawdatas!A:C,3,FALSE)</f>
        <v>K71</v>
      </c>
      <c r="C3975" s="20" t="s">
        <v>10517</v>
      </c>
    </row>
    <row r="3976" spans="1:3" x14ac:dyDescent="0.25">
      <c r="A3976" s="20">
        <v>572098919</v>
      </c>
      <c r="B3976" s="20" t="str">
        <f>VLOOKUP(A3976,rawdatas!A:C,3,FALSE)</f>
        <v>K71</v>
      </c>
      <c r="C3976" s="20" t="s">
        <v>10518</v>
      </c>
    </row>
    <row r="3977" spans="1:3" x14ac:dyDescent="0.25">
      <c r="A3977" s="20">
        <v>572098919</v>
      </c>
      <c r="B3977" s="20" t="str">
        <f>VLOOKUP(A3977,rawdatas!A:C,3,FALSE)</f>
        <v>K71</v>
      </c>
      <c r="C3977" s="20" t="s">
        <v>10519</v>
      </c>
    </row>
    <row r="3978" spans="1:3" x14ac:dyDescent="0.25">
      <c r="A3978" s="20">
        <v>572098919</v>
      </c>
      <c r="B3978" s="20" t="str">
        <f>VLOOKUP(A3978,rawdatas!A:C,3,FALSE)</f>
        <v>K71</v>
      </c>
      <c r="C3978" s="20" t="s">
        <v>10520</v>
      </c>
    </row>
    <row r="3979" spans="1:3" x14ac:dyDescent="0.25">
      <c r="A3979" s="20">
        <v>572098919</v>
      </c>
      <c r="B3979" s="20" t="str">
        <f>VLOOKUP(A3979,rawdatas!A:C,3,FALSE)</f>
        <v>K71</v>
      </c>
      <c r="C3979" s="20" t="s">
        <v>10521</v>
      </c>
    </row>
    <row r="3980" spans="1:3" x14ac:dyDescent="0.25">
      <c r="A3980" s="20">
        <v>572098919</v>
      </c>
      <c r="B3980" s="20" t="str">
        <f>VLOOKUP(A3980,rawdatas!A:C,3,FALSE)</f>
        <v>K71</v>
      </c>
      <c r="C3980" s="20" t="s">
        <v>10522</v>
      </c>
    </row>
    <row r="3981" spans="1:3" x14ac:dyDescent="0.25">
      <c r="A3981" s="20">
        <v>572098919</v>
      </c>
      <c r="B3981" s="20" t="str">
        <f>VLOOKUP(A3981,rawdatas!A:C,3,FALSE)</f>
        <v>K71</v>
      </c>
      <c r="C3981" s="20" t="s">
        <v>10523</v>
      </c>
    </row>
    <row r="3982" spans="1:3" x14ac:dyDescent="0.25">
      <c r="A3982" s="20">
        <v>572098919</v>
      </c>
      <c r="B3982" s="20" t="str">
        <f>VLOOKUP(A3982,rawdatas!A:C,3,FALSE)</f>
        <v>K71</v>
      </c>
      <c r="C3982" s="20" t="s">
        <v>10524</v>
      </c>
    </row>
    <row r="3983" spans="1:3" x14ac:dyDescent="0.25">
      <c r="A3983" s="20">
        <v>572098919</v>
      </c>
      <c r="B3983" s="20" t="str">
        <f>VLOOKUP(A3983,rawdatas!A:C,3,FALSE)</f>
        <v>K71</v>
      </c>
      <c r="C3983" s="20" t="s">
        <v>10525</v>
      </c>
    </row>
    <row r="3984" spans="1:3" x14ac:dyDescent="0.25">
      <c r="A3984" s="20">
        <v>572098919</v>
      </c>
      <c r="B3984" s="20" t="str">
        <f>VLOOKUP(A3984,rawdatas!A:C,3,FALSE)</f>
        <v>K71</v>
      </c>
      <c r="C3984" s="20" t="s">
        <v>10526</v>
      </c>
    </row>
    <row r="3985" spans="1:3" x14ac:dyDescent="0.25">
      <c r="A3985" s="20">
        <v>572098919</v>
      </c>
      <c r="B3985" s="20" t="str">
        <f>VLOOKUP(A3985,rawdatas!A:C,3,FALSE)</f>
        <v>K71</v>
      </c>
      <c r="C3985" s="20" t="s">
        <v>10527</v>
      </c>
    </row>
    <row r="3986" spans="1:3" x14ac:dyDescent="0.25">
      <c r="A3986" s="20">
        <v>572098919</v>
      </c>
      <c r="B3986" s="20" t="str">
        <f>VLOOKUP(A3986,rawdatas!A:C,3,FALSE)</f>
        <v>K71</v>
      </c>
      <c r="C3986" s="20" t="s">
        <v>10528</v>
      </c>
    </row>
    <row r="3987" spans="1:3" x14ac:dyDescent="0.25">
      <c r="A3987" s="20">
        <v>572098919</v>
      </c>
      <c r="B3987" s="20" t="str">
        <f>VLOOKUP(A3987,rawdatas!A:C,3,FALSE)</f>
        <v>K71</v>
      </c>
      <c r="C3987" s="20" t="s">
        <v>10529</v>
      </c>
    </row>
    <row r="3988" spans="1:3" x14ac:dyDescent="0.25">
      <c r="A3988" s="20">
        <v>572098919</v>
      </c>
      <c r="B3988" s="20" t="str">
        <f>VLOOKUP(A3988,rawdatas!A:C,3,FALSE)</f>
        <v>K71</v>
      </c>
      <c r="C3988" s="20" t="s">
        <v>10530</v>
      </c>
    </row>
    <row r="3989" spans="1:3" x14ac:dyDescent="0.25">
      <c r="A3989" s="20">
        <v>572098919</v>
      </c>
      <c r="B3989" s="20" t="str">
        <f>VLOOKUP(A3989,rawdatas!A:C,3,FALSE)</f>
        <v>K71</v>
      </c>
      <c r="C3989" s="20" t="s">
        <v>10531</v>
      </c>
    </row>
    <row r="3990" spans="1:3" x14ac:dyDescent="0.25">
      <c r="A3990" s="20">
        <v>572098919</v>
      </c>
      <c r="B3990" s="20" t="str">
        <f>VLOOKUP(A3990,rawdatas!A:C,3,FALSE)</f>
        <v>K71</v>
      </c>
      <c r="C3990" s="20" t="s">
        <v>10532</v>
      </c>
    </row>
    <row r="3991" spans="1:3" x14ac:dyDescent="0.25">
      <c r="A3991" s="20">
        <v>572098919</v>
      </c>
      <c r="B3991" s="20" t="str">
        <f>VLOOKUP(A3991,rawdatas!A:C,3,FALSE)</f>
        <v>K71</v>
      </c>
      <c r="C3991" s="20" t="s">
        <v>10533</v>
      </c>
    </row>
    <row r="3992" spans="1:3" x14ac:dyDescent="0.25">
      <c r="A3992" s="20">
        <v>572098919</v>
      </c>
      <c r="B3992" s="20" t="str">
        <f>VLOOKUP(A3992,rawdatas!A:C,3,FALSE)</f>
        <v>K71</v>
      </c>
      <c r="C3992" s="20" t="s">
        <v>10534</v>
      </c>
    </row>
    <row r="3993" spans="1:3" x14ac:dyDescent="0.25">
      <c r="A3993" s="20">
        <v>572098919</v>
      </c>
      <c r="B3993" s="20" t="str">
        <f>VLOOKUP(A3993,rawdatas!A:C,3,FALSE)</f>
        <v>K71</v>
      </c>
      <c r="C3993" s="20" t="s">
        <v>10535</v>
      </c>
    </row>
    <row r="3994" spans="1:3" x14ac:dyDescent="0.25">
      <c r="A3994" s="20">
        <v>572098919</v>
      </c>
      <c r="B3994" s="20" t="str">
        <f>VLOOKUP(A3994,rawdatas!A:C,3,FALSE)</f>
        <v>K71</v>
      </c>
      <c r="C3994" s="20" t="s">
        <v>10536</v>
      </c>
    </row>
    <row r="3995" spans="1:3" x14ac:dyDescent="0.25">
      <c r="A3995" s="20">
        <v>572098919</v>
      </c>
      <c r="B3995" s="20" t="str">
        <f>VLOOKUP(A3995,rawdatas!A:C,3,FALSE)</f>
        <v>K71</v>
      </c>
      <c r="C3995" s="20" t="s">
        <v>10537</v>
      </c>
    </row>
    <row r="3996" spans="1:3" x14ac:dyDescent="0.25">
      <c r="A3996" s="20">
        <v>572098919</v>
      </c>
      <c r="B3996" s="20" t="str">
        <f>VLOOKUP(A3996,rawdatas!A:C,3,FALSE)</f>
        <v>K71</v>
      </c>
      <c r="C3996" s="20" t="s">
        <v>10538</v>
      </c>
    </row>
    <row r="3997" spans="1:3" x14ac:dyDescent="0.25">
      <c r="A3997" s="20">
        <v>89477873</v>
      </c>
      <c r="B3997" s="20" t="str">
        <f>VLOOKUP(A3997,rawdatas!A:C,3,FALSE)</f>
        <v>K72</v>
      </c>
      <c r="C3997" s="20" t="s">
        <v>10539</v>
      </c>
    </row>
    <row r="3998" spans="1:3" x14ac:dyDescent="0.25">
      <c r="A3998" s="20">
        <v>89477873</v>
      </c>
      <c r="B3998" s="20" t="str">
        <f>VLOOKUP(A3998,rawdatas!A:C,3,FALSE)</f>
        <v>K72</v>
      </c>
      <c r="C3998" s="20" t="s">
        <v>10540</v>
      </c>
    </row>
    <row r="3999" spans="1:3" x14ac:dyDescent="0.25">
      <c r="A3999" s="20">
        <v>89477873</v>
      </c>
      <c r="B3999" s="20" t="str">
        <f>VLOOKUP(A3999,rawdatas!A:C,3,FALSE)</f>
        <v>K72</v>
      </c>
      <c r="C3999" s="20" t="s">
        <v>10541</v>
      </c>
    </row>
    <row r="4000" spans="1:3" x14ac:dyDescent="0.25">
      <c r="A4000" s="20">
        <v>89477873</v>
      </c>
      <c r="B4000" s="20" t="str">
        <f>VLOOKUP(A4000,rawdatas!A:C,3,FALSE)</f>
        <v>K72</v>
      </c>
      <c r="C4000" s="20" t="s">
        <v>10542</v>
      </c>
    </row>
    <row r="4001" spans="1:3" x14ac:dyDescent="0.25">
      <c r="A4001" s="20">
        <v>89477873</v>
      </c>
      <c r="B4001" s="20" t="str">
        <f>VLOOKUP(A4001,rawdatas!A:C,3,FALSE)</f>
        <v>K72</v>
      </c>
      <c r="C4001" s="20" t="s">
        <v>10081</v>
      </c>
    </row>
    <row r="4002" spans="1:3" x14ac:dyDescent="0.25">
      <c r="A4002" s="20">
        <v>537113080</v>
      </c>
      <c r="B4002" s="20" t="str">
        <f>VLOOKUP(A4002,rawdatas!A:C,3,FALSE)</f>
        <v>K73</v>
      </c>
      <c r="C4002" s="20" t="s">
        <v>10543</v>
      </c>
    </row>
    <row r="4003" spans="1:3" x14ac:dyDescent="0.25">
      <c r="A4003" s="20">
        <v>537113080</v>
      </c>
      <c r="B4003" s="20" t="str">
        <f>VLOOKUP(A4003,rawdatas!A:C,3,FALSE)</f>
        <v>K73</v>
      </c>
      <c r="C4003" s="20" t="s">
        <v>10544</v>
      </c>
    </row>
    <row r="4004" spans="1:3" x14ac:dyDescent="0.25">
      <c r="A4004" s="20">
        <v>537113080</v>
      </c>
      <c r="B4004" s="20" t="str">
        <f>VLOOKUP(A4004,rawdatas!A:C,3,FALSE)</f>
        <v>K73</v>
      </c>
      <c r="C4004" s="20" t="s">
        <v>10545</v>
      </c>
    </row>
    <row r="4005" spans="1:3" x14ac:dyDescent="0.25">
      <c r="A4005" s="20">
        <v>537113080</v>
      </c>
      <c r="B4005" s="20" t="str">
        <f>VLOOKUP(A4005,rawdatas!A:C,3,FALSE)</f>
        <v>K73</v>
      </c>
      <c r="C4005" s="20" t="s">
        <v>10546</v>
      </c>
    </row>
    <row r="4006" spans="1:3" x14ac:dyDescent="0.25">
      <c r="A4006" s="20">
        <v>537113080</v>
      </c>
      <c r="B4006" s="20" t="str">
        <f>VLOOKUP(A4006,rawdatas!A:C,3,FALSE)</f>
        <v>K73</v>
      </c>
      <c r="C4006" s="20" t="s">
        <v>10547</v>
      </c>
    </row>
    <row r="4007" spans="1:3" x14ac:dyDescent="0.25">
      <c r="A4007" s="20">
        <v>537113080</v>
      </c>
      <c r="B4007" s="20" t="str">
        <f>VLOOKUP(A4007,rawdatas!A:C,3,FALSE)</f>
        <v>K73</v>
      </c>
      <c r="C4007" s="20" t="s">
        <v>10548</v>
      </c>
    </row>
    <row r="4008" spans="1:3" x14ac:dyDescent="0.25">
      <c r="A4008" s="20">
        <v>537113080</v>
      </c>
      <c r="B4008" s="20" t="str">
        <f>VLOOKUP(A4008,rawdatas!A:C,3,FALSE)</f>
        <v>K73</v>
      </c>
      <c r="C4008" s="20" t="s">
        <v>10549</v>
      </c>
    </row>
    <row r="4009" spans="1:3" x14ac:dyDescent="0.25">
      <c r="A4009" s="20">
        <v>537113080</v>
      </c>
      <c r="B4009" s="20" t="str">
        <f>VLOOKUP(A4009,rawdatas!A:C,3,FALSE)</f>
        <v>K73</v>
      </c>
      <c r="C4009" s="20" t="s">
        <v>10550</v>
      </c>
    </row>
    <row r="4010" spans="1:3" x14ac:dyDescent="0.25">
      <c r="A4010" s="20">
        <v>537113080</v>
      </c>
      <c r="B4010" s="20" t="str">
        <f>VLOOKUP(A4010,rawdatas!A:C,3,FALSE)</f>
        <v>K73</v>
      </c>
      <c r="C4010" s="20" t="s">
        <v>10551</v>
      </c>
    </row>
    <row r="4011" spans="1:3" x14ac:dyDescent="0.25">
      <c r="A4011" s="20">
        <v>537113080</v>
      </c>
      <c r="B4011" s="20" t="str">
        <f>VLOOKUP(A4011,rawdatas!A:C,3,FALSE)</f>
        <v>K73</v>
      </c>
      <c r="C4011" s="20" t="s">
        <v>10552</v>
      </c>
    </row>
    <row r="4012" spans="1:3" x14ac:dyDescent="0.25">
      <c r="A4012" s="20">
        <v>537113080</v>
      </c>
      <c r="B4012" s="20" t="str">
        <f>VLOOKUP(A4012,rawdatas!A:C,3,FALSE)</f>
        <v>K73</v>
      </c>
      <c r="C4012" s="20" t="s">
        <v>10553</v>
      </c>
    </row>
    <row r="4013" spans="1:3" x14ac:dyDescent="0.25">
      <c r="A4013" s="20">
        <v>537113080</v>
      </c>
      <c r="B4013" s="20" t="str">
        <f>VLOOKUP(A4013,rawdatas!A:C,3,FALSE)</f>
        <v>K73</v>
      </c>
      <c r="C4013" s="20" t="s">
        <v>10554</v>
      </c>
    </row>
    <row r="4014" spans="1:3" x14ac:dyDescent="0.25">
      <c r="A4014" s="20">
        <v>537113080</v>
      </c>
      <c r="B4014" s="20" t="str">
        <f>VLOOKUP(A4014,rawdatas!A:C,3,FALSE)</f>
        <v>K73</v>
      </c>
      <c r="C4014" s="20" t="s">
        <v>10555</v>
      </c>
    </row>
    <row r="4015" spans="1:3" x14ac:dyDescent="0.25">
      <c r="A4015" s="20">
        <v>537113080</v>
      </c>
      <c r="B4015" s="20" t="str">
        <f>VLOOKUP(A4015,rawdatas!A:C,3,FALSE)</f>
        <v>K73</v>
      </c>
      <c r="C4015" s="20" t="s">
        <v>10556</v>
      </c>
    </row>
    <row r="4016" spans="1:3" x14ac:dyDescent="0.25">
      <c r="A4016" s="20">
        <v>537113080</v>
      </c>
      <c r="B4016" s="20" t="str">
        <f>VLOOKUP(A4016,rawdatas!A:C,3,FALSE)</f>
        <v>K73</v>
      </c>
      <c r="C4016" s="20" t="s">
        <v>10557</v>
      </c>
    </row>
    <row r="4017" spans="1:3" x14ac:dyDescent="0.25">
      <c r="A4017" s="20">
        <v>537113080</v>
      </c>
      <c r="B4017" s="20" t="str">
        <f>VLOOKUP(A4017,rawdatas!A:C,3,FALSE)</f>
        <v>K73</v>
      </c>
      <c r="C4017" s="20" t="s">
        <v>10558</v>
      </c>
    </row>
    <row r="4018" spans="1:3" x14ac:dyDescent="0.25">
      <c r="A4018" s="20">
        <v>537113080</v>
      </c>
      <c r="B4018" s="20" t="str">
        <f>VLOOKUP(A4018,rawdatas!A:C,3,FALSE)</f>
        <v>K73</v>
      </c>
      <c r="C4018" s="20" t="s">
        <v>10559</v>
      </c>
    </row>
    <row r="4019" spans="1:3" x14ac:dyDescent="0.25">
      <c r="A4019" s="20">
        <v>537113080</v>
      </c>
      <c r="B4019" s="20" t="str">
        <f>VLOOKUP(A4019,rawdatas!A:C,3,FALSE)</f>
        <v>K73</v>
      </c>
      <c r="C4019" s="20" t="s">
        <v>10560</v>
      </c>
    </row>
    <row r="4020" spans="1:3" x14ac:dyDescent="0.25">
      <c r="A4020" s="20">
        <v>537113080</v>
      </c>
      <c r="B4020" s="20" t="str">
        <f>VLOOKUP(A4020,rawdatas!A:C,3,FALSE)</f>
        <v>K73</v>
      </c>
      <c r="C4020" s="20" t="s">
        <v>10561</v>
      </c>
    </row>
    <row r="4021" spans="1:3" x14ac:dyDescent="0.25">
      <c r="A4021" s="20">
        <v>537113080</v>
      </c>
      <c r="B4021" s="20" t="str">
        <f>VLOOKUP(A4021,rawdatas!A:C,3,FALSE)</f>
        <v>K73</v>
      </c>
      <c r="C4021" s="20" t="s">
        <v>10562</v>
      </c>
    </row>
    <row r="4022" spans="1:3" x14ac:dyDescent="0.25">
      <c r="A4022" s="20">
        <v>537113080</v>
      </c>
      <c r="B4022" s="20" t="str">
        <f>VLOOKUP(A4022,rawdatas!A:C,3,FALSE)</f>
        <v>K73</v>
      </c>
      <c r="C4022" s="20" t="s">
        <v>10563</v>
      </c>
    </row>
    <row r="4023" spans="1:3" x14ac:dyDescent="0.25">
      <c r="A4023" s="20">
        <v>537113080</v>
      </c>
      <c r="B4023" s="20" t="str">
        <f>VLOOKUP(A4023,rawdatas!A:C,3,FALSE)</f>
        <v>K73</v>
      </c>
      <c r="C4023" s="20" t="s">
        <v>10564</v>
      </c>
    </row>
    <row r="4024" spans="1:3" x14ac:dyDescent="0.25">
      <c r="A4024" s="20">
        <v>537113080</v>
      </c>
      <c r="B4024" s="20" t="str">
        <f>VLOOKUP(A4024,rawdatas!A:C,3,FALSE)</f>
        <v>K73</v>
      </c>
      <c r="C4024" s="20" t="s">
        <v>10565</v>
      </c>
    </row>
    <row r="4025" spans="1:3" x14ac:dyDescent="0.25">
      <c r="A4025" s="20">
        <v>537113080</v>
      </c>
      <c r="B4025" s="20" t="str">
        <f>VLOOKUP(A4025,rawdatas!A:C,3,FALSE)</f>
        <v>K73</v>
      </c>
      <c r="C4025" s="20" t="s">
        <v>10566</v>
      </c>
    </row>
    <row r="4026" spans="1:3" x14ac:dyDescent="0.25">
      <c r="A4026" s="20">
        <v>537113080</v>
      </c>
      <c r="B4026" s="20" t="str">
        <f>VLOOKUP(A4026,rawdatas!A:C,3,FALSE)</f>
        <v>K73</v>
      </c>
      <c r="C4026" s="20" t="s">
        <v>10567</v>
      </c>
    </row>
    <row r="4027" spans="1:3" x14ac:dyDescent="0.25">
      <c r="A4027" s="20">
        <v>537113080</v>
      </c>
      <c r="B4027" s="20" t="str">
        <f>VLOOKUP(A4027,rawdatas!A:C,3,FALSE)</f>
        <v>K73</v>
      </c>
      <c r="C4027" s="20" t="s">
        <v>10568</v>
      </c>
    </row>
    <row r="4028" spans="1:3" x14ac:dyDescent="0.25">
      <c r="A4028" s="20">
        <v>537113080</v>
      </c>
      <c r="B4028" s="20" t="str">
        <f>VLOOKUP(A4028,rawdatas!A:C,3,FALSE)</f>
        <v>K73</v>
      </c>
      <c r="C4028" s="20" t="s">
        <v>10569</v>
      </c>
    </row>
    <row r="4029" spans="1:3" x14ac:dyDescent="0.25">
      <c r="A4029" s="20">
        <v>537113080</v>
      </c>
      <c r="B4029" s="20" t="str">
        <f>VLOOKUP(A4029,rawdatas!A:C,3,FALSE)</f>
        <v>K73</v>
      </c>
      <c r="C4029" s="20" t="s">
        <v>10570</v>
      </c>
    </row>
    <row r="4030" spans="1:3" x14ac:dyDescent="0.25">
      <c r="A4030" s="20">
        <v>537113080</v>
      </c>
      <c r="B4030" s="20" t="str">
        <f>VLOOKUP(A4030,rawdatas!A:C,3,FALSE)</f>
        <v>K73</v>
      </c>
      <c r="C4030" s="20" t="s">
        <v>10571</v>
      </c>
    </row>
    <row r="4031" spans="1:3" x14ac:dyDescent="0.25">
      <c r="A4031" s="20">
        <v>537113080</v>
      </c>
      <c r="B4031" s="20" t="str">
        <f>VLOOKUP(A4031,rawdatas!A:C,3,FALSE)</f>
        <v>K73</v>
      </c>
      <c r="C4031" s="20" t="s">
        <v>10572</v>
      </c>
    </row>
    <row r="4032" spans="1:3" x14ac:dyDescent="0.25">
      <c r="A4032" s="20">
        <v>537113080</v>
      </c>
      <c r="B4032" s="20" t="str">
        <f>VLOOKUP(A4032,rawdatas!A:C,3,FALSE)</f>
        <v>K73</v>
      </c>
      <c r="C4032" s="20" t="s">
        <v>10573</v>
      </c>
    </row>
    <row r="4033" spans="1:3" x14ac:dyDescent="0.25">
      <c r="A4033" s="20">
        <v>537113080</v>
      </c>
      <c r="B4033" s="20" t="str">
        <f>VLOOKUP(A4033,rawdatas!A:C,3,FALSE)</f>
        <v>K73</v>
      </c>
      <c r="C4033" s="20" t="s">
        <v>10574</v>
      </c>
    </row>
    <row r="4034" spans="1:3" x14ac:dyDescent="0.25">
      <c r="A4034" s="20">
        <v>537113080</v>
      </c>
      <c r="B4034" s="20" t="str">
        <f>VLOOKUP(A4034,rawdatas!A:C,3,FALSE)</f>
        <v>K73</v>
      </c>
      <c r="C4034" s="20" t="s">
        <v>10575</v>
      </c>
    </row>
    <row r="4035" spans="1:3" x14ac:dyDescent="0.25">
      <c r="A4035" s="20">
        <v>537113080</v>
      </c>
      <c r="B4035" s="20" t="str">
        <f>VLOOKUP(A4035,rawdatas!A:C,3,FALSE)</f>
        <v>K73</v>
      </c>
      <c r="C4035" s="20" t="s">
        <v>10576</v>
      </c>
    </row>
    <row r="4036" spans="1:3" x14ac:dyDescent="0.25">
      <c r="A4036" s="20">
        <v>537113080</v>
      </c>
      <c r="B4036" s="20" t="str">
        <f>VLOOKUP(A4036,rawdatas!A:C,3,FALSE)</f>
        <v>K73</v>
      </c>
      <c r="C4036" s="20" t="s">
        <v>10577</v>
      </c>
    </row>
    <row r="4037" spans="1:3" x14ac:dyDescent="0.25">
      <c r="A4037" s="20">
        <v>537113080</v>
      </c>
      <c r="B4037" s="20" t="str">
        <f>VLOOKUP(A4037,rawdatas!A:C,3,FALSE)</f>
        <v>K73</v>
      </c>
      <c r="C4037" s="20" t="s">
        <v>10578</v>
      </c>
    </row>
    <row r="4038" spans="1:3" x14ac:dyDescent="0.25">
      <c r="A4038" s="20">
        <v>537113080</v>
      </c>
      <c r="B4038" s="20" t="str">
        <f>VLOOKUP(A4038,rawdatas!A:C,3,FALSE)</f>
        <v>K73</v>
      </c>
      <c r="C4038" s="20" t="s">
        <v>10579</v>
      </c>
    </row>
    <row r="4039" spans="1:3" x14ac:dyDescent="0.25">
      <c r="A4039" s="20">
        <v>537113080</v>
      </c>
      <c r="B4039" s="20" t="str">
        <f>VLOOKUP(A4039,rawdatas!A:C,3,FALSE)</f>
        <v>K73</v>
      </c>
      <c r="C4039" s="20" t="s">
        <v>10580</v>
      </c>
    </row>
    <row r="4040" spans="1:3" x14ac:dyDescent="0.25">
      <c r="A4040" s="20">
        <v>537113080</v>
      </c>
      <c r="B4040" s="20" t="str">
        <f>VLOOKUP(A4040,rawdatas!A:C,3,FALSE)</f>
        <v>K73</v>
      </c>
      <c r="C4040" s="20" t="s">
        <v>10581</v>
      </c>
    </row>
    <row r="4041" spans="1:3" x14ac:dyDescent="0.25">
      <c r="A4041" s="20">
        <v>537113080</v>
      </c>
      <c r="B4041" s="20" t="str">
        <f>VLOOKUP(A4041,rawdatas!A:C,3,FALSE)</f>
        <v>K73</v>
      </c>
      <c r="C4041" s="20" t="s">
        <v>10582</v>
      </c>
    </row>
    <row r="4042" spans="1:3" x14ac:dyDescent="0.25">
      <c r="A4042" s="20">
        <v>537113080</v>
      </c>
      <c r="B4042" s="20" t="str">
        <f>VLOOKUP(A4042,rawdatas!A:C,3,FALSE)</f>
        <v>K73</v>
      </c>
      <c r="C4042" s="20" t="s">
        <v>10583</v>
      </c>
    </row>
    <row r="4043" spans="1:3" x14ac:dyDescent="0.25">
      <c r="A4043" s="20">
        <v>537113080</v>
      </c>
      <c r="B4043" s="20" t="str">
        <f>VLOOKUP(A4043,rawdatas!A:C,3,FALSE)</f>
        <v>K73</v>
      </c>
      <c r="C4043" s="20" t="s">
        <v>10584</v>
      </c>
    </row>
    <row r="4044" spans="1:3" x14ac:dyDescent="0.25">
      <c r="A4044" s="20">
        <v>537113080</v>
      </c>
      <c r="B4044" s="20" t="str">
        <f>VLOOKUP(A4044,rawdatas!A:C,3,FALSE)</f>
        <v>K73</v>
      </c>
      <c r="C4044" s="20" t="s">
        <v>10585</v>
      </c>
    </row>
    <row r="4045" spans="1:3" x14ac:dyDescent="0.25">
      <c r="A4045" s="20">
        <v>537113080</v>
      </c>
      <c r="B4045" s="20" t="str">
        <f>VLOOKUP(A4045,rawdatas!A:C,3,FALSE)</f>
        <v>K73</v>
      </c>
      <c r="C4045" s="20" t="s">
        <v>10586</v>
      </c>
    </row>
    <row r="4046" spans="1:3" x14ac:dyDescent="0.25">
      <c r="A4046" s="20">
        <v>537113080</v>
      </c>
      <c r="B4046" s="20" t="str">
        <f>VLOOKUP(A4046,rawdatas!A:C,3,FALSE)</f>
        <v>K73</v>
      </c>
      <c r="C4046" s="20" t="s">
        <v>10587</v>
      </c>
    </row>
    <row r="4047" spans="1:3" x14ac:dyDescent="0.25">
      <c r="A4047" s="20">
        <v>537113080</v>
      </c>
      <c r="B4047" s="20" t="str">
        <f>VLOOKUP(A4047,rawdatas!A:C,3,FALSE)</f>
        <v>K73</v>
      </c>
      <c r="C4047" s="20" t="s">
        <v>10588</v>
      </c>
    </row>
    <row r="4048" spans="1:3" x14ac:dyDescent="0.25">
      <c r="A4048" s="20">
        <v>537113080</v>
      </c>
      <c r="B4048" s="20" t="str">
        <f>VLOOKUP(A4048,rawdatas!A:C,3,FALSE)</f>
        <v>K73</v>
      </c>
      <c r="C4048" s="20" t="s">
        <v>10589</v>
      </c>
    </row>
    <row r="4049" spans="1:3" x14ac:dyDescent="0.25">
      <c r="A4049" s="20">
        <v>537113080</v>
      </c>
      <c r="B4049" s="20" t="str">
        <f>VLOOKUP(A4049,rawdatas!A:C,3,FALSE)</f>
        <v>K73</v>
      </c>
      <c r="C4049" s="20" t="s">
        <v>10590</v>
      </c>
    </row>
    <row r="4050" spans="1:3" x14ac:dyDescent="0.25">
      <c r="A4050" s="20">
        <v>537113080</v>
      </c>
      <c r="B4050" s="20" t="str">
        <f>VLOOKUP(A4050,rawdatas!A:C,3,FALSE)</f>
        <v>K73</v>
      </c>
      <c r="C4050" s="20" t="s">
        <v>10591</v>
      </c>
    </row>
    <row r="4051" spans="1:3" x14ac:dyDescent="0.25">
      <c r="A4051" s="20">
        <v>537113080</v>
      </c>
      <c r="B4051" s="20" t="str">
        <f>VLOOKUP(A4051,rawdatas!A:C,3,FALSE)</f>
        <v>K73</v>
      </c>
      <c r="C4051" s="20" t="s">
        <v>10592</v>
      </c>
    </row>
    <row r="4052" spans="1:3" x14ac:dyDescent="0.25">
      <c r="A4052" s="20">
        <v>537113080</v>
      </c>
      <c r="B4052" s="20" t="str">
        <f>VLOOKUP(A4052,rawdatas!A:C,3,FALSE)</f>
        <v>K73</v>
      </c>
      <c r="C4052" s="20" t="s">
        <v>10593</v>
      </c>
    </row>
    <row r="4053" spans="1:3" x14ac:dyDescent="0.25">
      <c r="A4053" s="20">
        <v>537113080</v>
      </c>
      <c r="B4053" s="20" t="str">
        <f>VLOOKUP(A4053,rawdatas!A:C,3,FALSE)</f>
        <v>K73</v>
      </c>
      <c r="C4053" s="20" t="s">
        <v>10594</v>
      </c>
    </row>
    <row r="4054" spans="1:3" x14ac:dyDescent="0.25">
      <c r="A4054" s="20">
        <v>537113080</v>
      </c>
      <c r="B4054" s="20" t="str">
        <f>VLOOKUP(A4054,rawdatas!A:C,3,FALSE)</f>
        <v>K73</v>
      </c>
      <c r="C4054" s="20" t="s">
        <v>10595</v>
      </c>
    </row>
    <row r="4055" spans="1:3" x14ac:dyDescent="0.25">
      <c r="A4055" s="20">
        <v>537113080</v>
      </c>
      <c r="B4055" s="20" t="str">
        <f>VLOOKUP(A4055,rawdatas!A:C,3,FALSE)</f>
        <v>K73</v>
      </c>
      <c r="C4055" s="20" t="s">
        <v>10596</v>
      </c>
    </row>
    <row r="4056" spans="1:3" x14ac:dyDescent="0.25">
      <c r="A4056" s="20">
        <v>537113080</v>
      </c>
      <c r="B4056" s="20" t="str">
        <f>VLOOKUP(A4056,rawdatas!A:C,3,FALSE)</f>
        <v>K73</v>
      </c>
      <c r="C4056" s="20" t="s">
        <v>10597</v>
      </c>
    </row>
    <row r="4057" spans="1:3" x14ac:dyDescent="0.25">
      <c r="A4057" s="20">
        <v>537113080</v>
      </c>
      <c r="B4057" s="20" t="str">
        <f>VLOOKUP(A4057,rawdatas!A:C,3,FALSE)</f>
        <v>K73</v>
      </c>
      <c r="C4057" s="20" t="s">
        <v>10598</v>
      </c>
    </row>
    <row r="4058" spans="1:3" x14ac:dyDescent="0.25">
      <c r="A4058" s="20">
        <v>537113080</v>
      </c>
      <c r="B4058" s="20" t="str">
        <f>VLOOKUP(A4058,rawdatas!A:C,3,FALSE)</f>
        <v>K73</v>
      </c>
      <c r="C4058" s="20" t="s">
        <v>10599</v>
      </c>
    </row>
    <row r="4059" spans="1:3" x14ac:dyDescent="0.25">
      <c r="A4059" s="20">
        <v>537113080</v>
      </c>
      <c r="B4059" s="20" t="str">
        <f>VLOOKUP(A4059,rawdatas!A:C,3,FALSE)</f>
        <v>K73</v>
      </c>
      <c r="C4059" s="20" t="s">
        <v>10600</v>
      </c>
    </row>
    <row r="4060" spans="1:3" x14ac:dyDescent="0.25">
      <c r="A4060" s="20">
        <v>537113080</v>
      </c>
      <c r="B4060" s="20" t="str">
        <f>VLOOKUP(A4060,rawdatas!A:C,3,FALSE)</f>
        <v>K73</v>
      </c>
      <c r="C4060" s="20" t="s">
        <v>10601</v>
      </c>
    </row>
    <row r="4061" spans="1:3" x14ac:dyDescent="0.25">
      <c r="A4061" s="20">
        <v>537113080</v>
      </c>
      <c r="B4061" s="20" t="str">
        <f>VLOOKUP(A4061,rawdatas!A:C,3,FALSE)</f>
        <v>K73</v>
      </c>
      <c r="C4061" s="20" t="s">
        <v>10602</v>
      </c>
    </row>
    <row r="4062" spans="1:3" x14ac:dyDescent="0.25">
      <c r="A4062" s="20">
        <v>537113080</v>
      </c>
      <c r="B4062" s="20" t="str">
        <f>VLOOKUP(A4062,rawdatas!A:C,3,FALSE)</f>
        <v>K73</v>
      </c>
      <c r="C4062" s="20" t="s">
        <v>10603</v>
      </c>
    </row>
    <row r="4063" spans="1:3" x14ac:dyDescent="0.25">
      <c r="A4063" s="20">
        <v>537113080</v>
      </c>
      <c r="B4063" s="20" t="str">
        <f>VLOOKUP(A4063,rawdatas!A:C,3,FALSE)</f>
        <v>K73</v>
      </c>
      <c r="C4063" s="20" t="s">
        <v>10604</v>
      </c>
    </row>
    <row r="4064" spans="1:3" x14ac:dyDescent="0.25">
      <c r="A4064" s="20">
        <v>537113080</v>
      </c>
      <c r="B4064" s="20" t="str">
        <f>VLOOKUP(A4064,rawdatas!A:C,3,FALSE)</f>
        <v>K73</v>
      </c>
      <c r="C4064" s="20" t="s">
        <v>10605</v>
      </c>
    </row>
    <row r="4065" spans="1:3" x14ac:dyDescent="0.25">
      <c r="A4065" s="20">
        <v>537113080</v>
      </c>
      <c r="B4065" s="20" t="str">
        <f>VLOOKUP(A4065,rawdatas!A:C,3,FALSE)</f>
        <v>K73</v>
      </c>
      <c r="C4065" s="20" t="s">
        <v>10606</v>
      </c>
    </row>
    <row r="4066" spans="1:3" x14ac:dyDescent="0.25">
      <c r="A4066" s="20">
        <v>537113080</v>
      </c>
      <c r="B4066" s="20" t="str">
        <f>VLOOKUP(A4066,rawdatas!A:C,3,FALSE)</f>
        <v>K73</v>
      </c>
      <c r="C4066" s="20" t="s">
        <v>10607</v>
      </c>
    </row>
    <row r="4067" spans="1:3" x14ac:dyDescent="0.25">
      <c r="A4067" s="20">
        <v>537113080</v>
      </c>
      <c r="B4067" s="20" t="str">
        <f>VLOOKUP(A4067,rawdatas!A:C,3,FALSE)</f>
        <v>K73</v>
      </c>
      <c r="C4067" s="20" t="s">
        <v>10608</v>
      </c>
    </row>
    <row r="4068" spans="1:3" x14ac:dyDescent="0.25">
      <c r="A4068" s="20">
        <v>537113080</v>
      </c>
      <c r="B4068" s="20" t="str">
        <f>VLOOKUP(A4068,rawdatas!A:C,3,FALSE)</f>
        <v>K73</v>
      </c>
      <c r="C4068" s="20" t="s">
        <v>10609</v>
      </c>
    </row>
    <row r="4069" spans="1:3" x14ac:dyDescent="0.25">
      <c r="A4069" s="20">
        <v>537113080</v>
      </c>
      <c r="B4069" s="20" t="str">
        <f>VLOOKUP(A4069,rawdatas!A:C,3,FALSE)</f>
        <v>K73</v>
      </c>
      <c r="C4069" s="20" t="s">
        <v>10610</v>
      </c>
    </row>
    <row r="4070" spans="1:3" x14ac:dyDescent="0.25">
      <c r="A4070" s="20">
        <v>537113080</v>
      </c>
      <c r="B4070" s="20" t="str">
        <f>VLOOKUP(A4070,rawdatas!A:C,3,FALSE)</f>
        <v>K73</v>
      </c>
      <c r="C4070" s="20" t="s">
        <v>10611</v>
      </c>
    </row>
    <row r="4071" spans="1:3" x14ac:dyDescent="0.25">
      <c r="A4071" s="20">
        <v>537113080</v>
      </c>
      <c r="B4071" s="20" t="str">
        <f>VLOOKUP(A4071,rawdatas!A:C,3,FALSE)</f>
        <v>K73</v>
      </c>
      <c r="C4071" s="20" t="s">
        <v>10612</v>
      </c>
    </row>
    <row r="4072" spans="1:3" x14ac:dyDescent="0.25">
      <c r="A4072" s="20">
        <v>537113080</v>
      </c>
      <c r="B4072" s="20" t="str">
        <f>VLOOKUP(A4072,rawdatas!A:C,3,FALSE)</f>
        <v>K73</v>
      </c>
      <c r="C4072" s="20" t="s">
        <v>10613</v>
      </c>
    </row>
    <row r="4073" spans="1:3" x14ac:dyDescent="0.25">
      <c r="A4073" s="20">
        <v>537113080</v>
      </c>
      <c r="B4073" s="20" t="str">
        <f>VLOOKUP(A4073,rawdatas!A:C,3,FALSE)</f>
        <v>K73</v>
      </c>
      <c r="C4073" s="20" t="s">
        <v>10614</v>
      </c>
    </row>
    <row r="4074" spans="1:3" x14ac:dyDescent="0.25">
      <c r="A4074" s="20">
        <v>537113080</v>
      </c>
      <c r="B4074" s="20" t="str">
        <f>VLOOKUP(A4074,rawdatas!A:C,3,FALSE)</f>
        <v>K73</v>
      </c>
      <c r="C4074" s="20" t="s">
        <v>10615</v>
      </c>
    </row>
    <row r="4075" spans="1:3" x14ac:dyDescent="0.25">
      <c r="A4075" s="20">
        <v>537113080</v>
      </c>
      <c r="B4075" s="20" t="str">
        <f>VLOOKUP(A4075,rawdatas!A:C,3,FALSE)</f>
        <v>K73</v>
      </c>
      <c r="C4075" s="20" t="s">
        <v>10616</v>
      </c>
    </row>
    <row r="4076" spans="1:3" x14ac:dyDescent="0.25">
      <c r="A4076" s="20">
        <v>14041032</v>
      </c>
      <c r="B4076" s="20" t="str">
        <f>VLOOKUP(A4076,rawdatas!A:C,3,FALSE)</f>
        <v>K74</v>
      </c>
      <c r="C4076" s="20" t="s">
        <v>10617</v>
      </c>
    </row>
    <row r="4077" spans="1:3" x14ac:dyDescent="0.25">
      <c r="A4077" s="20">
        <v>14041032</v>
      </c>
      <c r="B4077" s="20" t="str">
        <f>VLOOKUP(A4077,rawdatas!A:C,3,FALSE)</f>
        <v>K74</v>
      </c>
      <c r="C4077" s="20" t="s">
        <v>10618</v>
      </c>
    </row>
    <row r="4078" spans="1:3" x14ac:dyDescent="0.25">
      <c r="A4078" s="20">
        <v>14041032</v>
      </c>
      <c r="B4078" s="20" t="str">
        <f>VLOOKUP(A4078,rawdatas!A:C,3,FALSE)</f>
        <v>K74</v>
      </c>
      <c r="C4078" s="20" t="s">
        <v>10619</v>
      </c>
    </row>
    <row r="4079" spans="1:3" x14ac:dyDescent="0.25">
      <c r="A4079" s="20">
        <v>14041032</v>
      </c>
      <c r="B4079" s="20" t="str">
        <f>VLOOKUP(A4079,rawdatas!A:C,3,FALSE)</f>
        <v>K74</v>
      </c>
      <c r="C4079" s="20" t="s">
        <v>10620</v>
      </c>
    </row>
    <row r="4080" spans="1:3" x14ac:dyDescent="0.25">
      <c r="A4080" s="20">
        <v>14041032</v>
      </c>
      <c r="B4080" s="20" t="str">
        <f>VLOOKUP(A4080,rawdatas!A:C,3,FALSE)</f>
        <v>K74</v>
      </c>
      <c r="C4080" s="20" t="s">
        <v>10621</v>
      </c>
    </row>
    <row r="4081" spans="1:3" x14ac:dyDescent="0.25">
      <c r="A4081" s="20">
        <v>14041032</v>
      </c>
      <c r="B4081" s="20" t="str">
        <f>VLOOKUP(A4081,rawdatas!A:C,3,FALSE)</f>
        <v>K74</v>
      </c>
      <c r="C4081" s="20" t="s">
        <v>10622</v>
      </c>
    </row>
    <row r="4082" spans="1:3" x14ac:dyDescent="0.25">
      <c r="A4082" s="20">
        <v>14041032</v>
      </c>
      <c r="B4082" s="20" t="str">
        <f>VLOOKUP(A4082,rawdatas!A:C,3,FALSE)</f>
        <v>K74</v>
      </c>
      <c r="C4082" s="20" t="s">
        <v>10623</v>
      </c>
    </row>
    <row r="4083" spans="1:3" x14ac:dyDescent="0.25">
      <c r="A4083" s="20">
        <v>796540420</v>
      </c>
      <c r="B4083" s="20" t="str">
        <f>VLOOKUP(A4083,rawdatas!A:C,3,FALSE)</f>
        <v>K75</v>
      </c>
      <c r="C4083" s="20" t="s">
        <v>10624</v>
      </c>
    </row>
    <row r="4084" spans="1:3" x14ac:dyDescent="0.25">
      <c r="A4084" s="20">
        <v>796540420</v>
      </c>
      <c r="B4084" s="20" t="str">
        <f>VLOOKUP(A4084,rawdatas!A:C,3,FALSE)</f>
        <v>K75</v>
      </c>
      <c r="C4084" s="20" t="s">
        <v>10625</v>
      </c>
    </row>
    <row r="4085" spans="1:3" x14ac:dyDescent="0.25">
      <c r="A4085" s="20">
        <v>796540420</v>
      </c>
      <c r="B4085" s="20" t="str">
        <f>VLOOKUP(A4085,rawdatas!A:C,3,FALSE)</f>
        <v>K75</v>
      </c>
      <c r="C4085" s="20" t="s">
        <v>10626</v>
      </c>
    </row>
    <row r="4086" spans="1:3" x14ac:dyDescent="0.25">
      <c r="A4086" s="20">
        <v>796540420</v>
      </c>
      <c r="B4086" s="20" t="str">
        <f>VLOOKUP(A4086,rawdatas!A:C,3,FALSE)</f>
        <v>K75</v>
      </c>
      <c r="C4086" s="20" t="s">
        <v>10627</v>
      </c>
    </row>
    <row r="4087" spans="1:3" x14ac:dyDescent="0.25">
      <c r="A4087" s="20">
        <v>796540420</v>
      </c>
      <c r="B4087" s="20" t="str">
        <f>VLOOKUP(A4087,rawdatas!A:C,3,FALSE)</f>
        <v>K75</v>
      </c>
      <c r="C4087" s="20" t="s">
        <v>10628</v>
      </c>
    </row>
    <row r="4088" spans="1:3" x14ac:dyDescent="0.25">
      <c r="A4088" s="20">
        <v>796540420</v>
      </c>
      <c r="B4088" s="20" t="str">
        <f>VLOOKUP(A4088,rawdatas!A:C,3,FALSE)</f>
        <v>K75</v>
      </c>
      <c r="C4088" s="20" t="s">
        <v>10629</v>
      </c>
    </row>
    <row r="4089" spans="1:3" x14ac:dyDescent="0.25">
      <c r="A4089" s="20">
        <v>796540420</v>
      </c>
      <c r="B4089" s="20" t="str">
        <f>VLOOKUP(A4089,rawdatas!A:C,3,FALSE)</f>
        <v>K75</v>
      </c>
      <c r="C4089" s="20" t="s">
        <v>10630</v>
      </c>
    </row>
    <row r="4090" spans="1:3" x14ac:dyDescent="0.25">
      <c r="A4090" s="20">
        <v>796540420</v>
      </c>
      <c r="B4090" s="20" t="str">
        <f>VLOOKUP(A4090,rawdatas!A:C,3,FALSE)</f>
        <v>K75</v>
      </c>
      <c r="C4090" s="20" t="s">
        <v>10631</v>
      </c>
    </row>
    <row r="4091" spans="1:3" x14ac:dyDescent="0.25">
      <c r="A4091" s="20">
        <v>796540420</v>
      </c>
      <c r="B4091" s="20" t="str">
        <f>VLOOKUP(A4091,rawdatas!A:C,3,FALSE)</f>
        <v>K75</v>
      </c>
      <c r="C4091" s="20" t="s">
        <v>10632</v>
      </c>
    </row>
    <row r="4092" spans="1:3" x14ac:dyDescent="0.25">
      <c r="A4092" s="20">
        <v>796540420</v>
      </c>
      <c r="B4092" s="20" t="str">
        <f>VLOOKUP(A4092,rawdatas!A:C,3,FALSE)</f>
        <v>K75</v>
      </c>
      <c r="C4092" s="20" t="s">
        <v>10633</v>
      </c>
    </row>
    <row r="4093" spans="1:3" x14ac:dyDescent="0.25">
      <c r="A4093" s="20">
        <v>796540420</v>
      </c>
      <c r="B4093" s="20" t="str">
        <f>VLOOKUP(A4093,rawdatas!A:C,3,FALSE)</f>
        <v>K75</v>
      </c>
      <c r="C4093" s="20" t="s">
        <v>10634</v>
      </c>
    </row>
    <row r="4094" spans="1:3" x14ac:dyDescent="0.25">
      <c r="A4094" s="20">
        <v>796540420</v>
      </c>
      <c r="B4094" s="20" t="str">
        <f>VLOOKUP(A4094,rawdatas!A:C,3,FALSE)</f>
        <v>K75</v>
      </c>
      <c r="C4094" s="20" t="s">
        <v>10635</v>
      </c>
    </row>
    <row r="4095" spans="1:3" x14ac:dyDescent="0.25">
      <c r="A4095" s="20">
        <v>796540420</v>
      </c>
      <c r="B4095" s="20" t="str">
        <f>VLOOKUP(A4095,rawdatas!A:C,3,FALSE)</f>
        <v>K75</v>
      </c>
      <c r="C4095" s="20" t="s">
        <v>10636</v>
      </c>
    </row>
    <row r="4096" spans="1:3" x14ac:dyDescent="0.25">
      <c r="A4096" s="20">
        <v>796540420</v>
      </c>
      <c r="B4096" s="20" t="str">
        <f>VLOOKUP(A4096,rawdatas!A:C,3,FALSE)</f>
        <v>K75</v>
      </c>
      <c r="C4096" s="20" t="s">
        <v>10637</v>
      </c>
    </row>
    <row r="4097" spans="1:3" x14ac:dyDescent="0.25">
      <c r="A4097" s="20">
        <v>796540420</v>
      </c>
      <c r="B4097" s="20" t="str">
        <f>VLOOKUP(A4097,rawdatas!A:C,3,FALSE)</f>
        <v>K75</v>
      </c>
      <c r="C4097" s="20" t="s">
        <v>10638</v>
      </c>
    </row>
    <row r="4098" spans="1:3" x14ac:dyDescent="0.25">
      <c r="A4098" s="20">
        <v>796540420</v>
      </c>
      <c r="B4098" s="20" t="str">
        <f>VLOOKUP(A4098,rawdatas!A:C,3,FALSE)</f>
        <v>K75</v>
      </c>
      <c r="C4098" s="20" t="s">
        <v>10639</v>
      </c>
    </row>
    <row r="4099" spans="1:3" x14ac:dyDescent="0.25">
      <c r="A4099" s="20">
        <v>796540420</v>
      </c>
      <c r="B4099" s="20" t="str">
        <f>VLOOKUP(A4099,rawdatas!A:C,3,FALSE)</f>
        <v>K75</v>
      </c>
      <c r="C4099" s="20" t="s">
        <v>10640</v>
      </c>
    </row>
    <row r="4100" spans="1:3" x14ac:dyDescent="0.25">
      <c r="A4100" s="20">
        <v>796540420</v>
      </c>
      <c r="B4100" s="20" t="str">
        <f>VLOOKUP(A4100,rawdatas!A:C,3,FALSE)</f>
        <v>K75</v>
      </c>
      <c r="C4100" s="20" t="s">
        <v>10641</v>
      </c>
    </row>
    <row r="4101" spans="1:3" x14ac:dyDescent="0.25">
      <c r="A4101" s="20">
        <v>796540420</v>
      </c>
      <c r="B4101" s="20" t="str">
        <f>VLOOKUP(A4101,rawdatas!A:C,3,FALSE)</f>
        <v>K75</v>
      </c>
      <c r="C4101" s="20" t="s">
        <v>10642</v>
      </c>
    </row>
    <row r="4102" spans="1:3" x14ac:dyDescent="0.25">
      <c r="A4102" s="20">
        <v>210006983</v>
      </c>
      <c r="B4102" s="20" t="str">
        <f>VLOOKUP(A4102,rawdatas!A:C,3,FALSE)</f>
        <v>K76</v>
      </c>
      <c r="C4102" s="20" t="s">
        <v>10643</v>
      </c>
    </row>
    <row r="4103" spans="1:3" x14ac:dyDescent="0.25">
      <c r="A4103" s="20">
        <v>210006983</v>
      </c>
      <c r="B4103" s="20" t="str">
        <f>VLOOKUP(A4103,rawdatas!A:C,3,FALSE)</f>
        <v>K76</v>
      </c>
      <c r="C4103" s="20" t="s">
        <v>10644</v>
      </c>
    </row>
    <row r="4104" spans="1:3" x14ac:dyDescent="0.25">
      <c r="A4104" s="20">
        <v>210006983</v>
      </c>
      <c r="B4104" s="20" t="str">
        <f>VLOOKUP(A4104,rawdatas!A:C,3,FALSE)</f>
        <v>K76</v>
      </c>
      <c r="C4104" s="20" t="s">
        <v>10645</v>
      </c>
    </row>
    <row r="4105" spans="1:3" x14ac:dyDescent="0.25">
      <c r="A4105" s="20">
        <v>210006983</v>
      </c>
      <c r="B4105" s="20" t="str">
        <f>VLOOKUP(A4105,rawdatas!A:C,3,FALSE)</f>
        <v>K76</v>
      </c>
      <c r="C4105" s="20" t="s">
        <v>10646</v>
      </c>
    </row>
    <row r="4106" spans="1:3" x14ac:dyDescent="0.25">
      <c r="A4106" s="20">
        <v>210006983</v>
      </c>
      <c r="B4106" s="20" t="str">
        <f>VLOOKUP(A4106,rawdatas!A:C,3,FALSE)</f>
        <v>K76</v>
      </c>
      <c r="C4106" s="20" t="s">
        <v>10647</v>
      </c>
    </row>
    <row r="4107" spans="1:3" x14ac:dyDescent="0.25">
      <c r="A4107" s="20">
        <v>210006983</v>
      </c>
      <c r="B4107" s="20" t="str">
        <f>VLOOKUP(A4107,rawdatas!A:C,3,FALSE)</f>
        <v>K76</v>
      </c>
      <c r="C4107" s="20" t="s">
        <v>10648</v>
      </c>
    </row>
    <row r="4108" spans="1:3" x14ac:dyDescent="0.25">
      <c r="A4108" s="20">
        <v>210006983</v>
      </c>
      <c r="B4108" s="20" t="str">
        <f>VLOOKUP(A4108,rawdatas!A:C,3,FALSE)</f>
        <v>K76</v>
      </c>
      <c r="C4108" s="20" t="s">
        <v>10649</v>
      </c>
    </row>
    <row r="4109" spans="1:3" x14ac:dyDescent="0.25">
      <c r="A4109" s="20">
        <v>210006983</v>
      </c>
      <c r="B4109" s="20" t="str">
        <f>VLOOKUP(A4109,rawdatas!A:C,3,FALSE)</f>
        <v>K76</v>
      </c>
      <c r="C4109" s="20" t="s">
        <v>10650</v>
      </c>
    </row>
    <row r="4110" spans="1:3" x14ac:dyDescent="0.25">
      <c r="A4110" s="20">
        <v>210006983</v>
      </c>
      <c r="B4110" s="20" t="str">
        <f>VLOOKUP(A4110,rawdatas!A:C,3,FALSE)</f>
        <v>K76</v>
      </c>
      <c r="C4110" s="20" t="s">
        <v>10651</v>
      </c>
    </row>
    <row r="4111" spans="1:3" x14ac:dyDescent="0.25">
      <c r="A4111" s="20">
        <v>283534962</v>
      </c>
      <c r="B4111" s="20" t="str">
        <f>VLOOKUP(A4111,rawdatas!A:C,3,FALSE)</f>
        <v>K77</v>
      </c>
      <c r="C4111" s="20" t="s">
        <v>10652</v>
      </c>
    </row>
    <row r="4112" spans="1:3" x14ac:dyDescent="0.25">
      <c r="A4112" s="20">
        <v>283534962</v>
      </c>
      <c r="B4112" s="20" t="str">
        <f>VLOOKUP(A4112,rawdatas!A:C,3,FALSE)</f>
        <v>K77</v>
      </c>
      <c r="C4112" s="20" t="s">
        <v>10653</v>
      </c>
    </row>
    <row r="4113" spans="1:3" x14ac:dyDescent="0.25">
      <c r="A4113" s="20">
        <v>283534962</v>
      </c>
      <c r="B4113" s="20" t="str">
        <f>VLOOKUP(A4113,rawdatas!A:C,3,FALSE)</f>
        <v>K77</v>
      </c>
      <c r="C4113" s="20" t="s">
        <v>10654</v>
      </c>
    </row>
    <row r="4114" spans="1:3" x14ac:dyDescent="0.25">
      <c r="A4114" s="20">
        <v>611952319</v>
      </c>
      <c r="B4114" s="20" t="str">
        <f>VLOOKUP(A4114,rawdatas!A:C,3,FALSE)</f>
        <v>K78</v>
      </c>
      <c r="C4114" s="20" t="s">
        <v>10655</v>
      </c>
    </row>
    <row r="4115" spans="1:3" x14ac:dyDescent="0.25">
      <c r="A4115" s="20">
        <v>611952319</v>
      </c>
      <c r="B4115" s="20" t="str">
        <f>VLOOKUP(A4115,rawdatas!A:C,3,FALSE)</f>
        <v>K78</v>
      </c>
      <c r="C4115" s="20" t="s">
        <v>10656</v>
      </c>
    </row>
    <row r="4116" spans="1:3" x14ac:dyDescent="0.25">
      <c r="A4116" s="20">
        <v>611952319</v>
      </c>
      <c r="B4116" s="20" t="str">
        <f>VLOOKUP(A4116,rawdatas!A:C,3,FALSE)</f>
        <v>K78</v>
      </c>
      <c r="C4116" s="20" t="s">
        <v>10657</v>
      </c>
    </row>
    <row r="4117" spans="1:3" x14ac:dyDescent="0.25">
      <c r="A4117" s="20">
        <v>611952319</v>
      </c>
      <c r="B4117" s="20" t="str">
        <f>VLOOKUP(A4117,rawdatas!A:C,3,FALSE)</f>
        <v>K78</v>
      </c>
      <c r="C4117" s="20" t="s">
        <v>10658</v>
      </c>
    </row>
    <row r="4118" spans="1:3" x14ac:dyDescent="0.25">
      <c r="A4118" s="20">
        <v>611952319</v>
      </c>
      <c r="B4118" s="20" t="str">
        <f>VLOOKUP(A4118,rawdatas!A:C,3,FALSE)</f>
        <v>K78</v>
      </c>
      <c r="C4118" s="20" t="s">
        <v>10659</v>
      </c>
    </row>
    <row r="4119" spans="1:3" x14ac:dyDescent="0.25">
      <c r="A4119" s="20">
        <v>611952319</v>
      </c>
      <c r="B4119" s="20" t="str">
        <f>VLOOKUP(A4119,rawdatas!A:C,3,FALSE)</f>
        <v>K78</v>
      </c>
      <c r="C4119" s="20" t="s">
        <v>10660</v>
      </c>
    </row>
    <row r="4120" spans="1:3" x14ac:dyDescent="0.25">
      <c r="A4120" s="20">
        <v>494572835</v>
      </c>
      <c r="B4120" s="20" t="str">
        <f>VLOOKUP(A4120,rawdatas!A:C,3,FALSE)</f>
        <v>K79</v>
      </c>
      <c r="C4120" s="20" t="s">
        <v>10661</v>
      </c>
    </row>
    <row r="4121" spans="1:3" x14ac:dyDescent="0.25">
      <c r="A4121" s="20">
        <v>494572835</v>
      </c>
      <c r="B4121" s="20" t="str">
        <f>VLOOKUP(A4121,rawdatas!A:C,3,FALSE)</f>
        <v>K79</v>
      </c>
      <c r="C4121" s="20" t="s">
        <v>10662</v>
      </c>
    </row>
    <row r="4122" spans="1:3" x14ac:dyDescent="0.25">
      <c r="A4122" s="20">
        <v>494572835</v>
      </c>
      <c r="B4122" s="20" t="str">
        <f>VLOOKUP(A4122,rawdatas!A:C,3,FALSE)</f>
        <v>K79</v>
      </c>
      <c r="C4122" s="20" t="s">
        <v>10663</v>
      </c>
    </row>
    <row r="4123" spans="1:3" x14ac:dyDescent="0.25">
      <c r="A4123" s="20">
        <v>494572835</v>
      </c>
      <c r="B4123" s="20" t="str">
        <f>VLOOKUP(A4123,rawdatas!A:C,3,FALSE)</f>
        <v>K79</v>
      </c>
      <c r="C4123" s="20" t="s">
        <v>10664</v>
      </c>
    </row>
    <row r="4124" spans="1:3" x14ac:dyDescent="0.25">
      <c r="A4124" s="20">
        <v>480255715</v>
      </c>
      <c r="B4124" s="20" t="str">
        <f>VLOOKUP(A4124,rawdatas!A:C,3,FALSE)</f>
        <v>K80</v>
      </c>
      <c r="C4124" s="20" t="s">
        <v>10665</v>
      </c>
    </row>
    <row r="4125" spans="1:3" x14ac:dyDescent="0.25">
      <c r="A4125" s="20">
        <v>480255715</v>
      </c>
      <c r="B4125" s="20" t="str">
        <f>VLOOKUP(A4125,rawdatas!A:C,3,FALSE)</f>
        <v>K80</v>
      </c>
      <c r="C4125" s="20" t="s">
        <v>10666</v>
      </c>
    </row>
    <row r="4126" spans="1:3" x14ac:dyDescent="0.25">
      <c r="A4126" s="20">
        <v>480255715</v>
      </c>
      <c r="B4126" s="20" t="str">
        <f>VLOOKUP(A4126,rawdatas!A:C,3,FALSE)</f>
        <v>K80</v>
      </c>
      <c r="C4126" s="20" t="s">
        <v>10667</v>
      </c>
    </row>
    <row r="4127" spans="1:3" x14ac:dyDescent="0.25">
      <c r="A4127" s="20">
        <v>480255715</v>
      </c>
      <c r="B4127" s="20" t="str">
        <f>VLOOKUP(A4127,rawdatas!A:C,3,FALSE)</f>
        <v>K80</v>
      </c>
      <c r="C4127" s="20" t="s">
        <v>10668</v>
      </c>
    </row>
    <row r="4128" spans="1:3" x14ac:dyDescent="0.25">
      <c r="A4128" s="20">
        <v>480255715</v>
      </c>
      <c r="B4128" s="20" t="str">
        <f>VLOOKUP(A4128,rawdatas!A:C,3,FALSE)</f>
        <v>K80</v>
      </c>
      <c r="C4128" s="20" t="s">
        <v>10669</v>
      </c>
    </row>
    <row r="4129" spans="1:3" x14ac:dyDescent="0.25">
      <c r="A4129" s="20">
        <v>480255715</v>
      </c>
      <c r="B4129" s="20" t="str">
        <f>VLOOKUP(A4129,rawdatas!A:C,3,FALSE)</f>
        <v>K80</v>
      </c>
      <c r="C4129" s="20" t="s">
        <v>10670</v>
      </c>
    </row>
    <row r="4130" spans="1:3" x14ac:dyDescent="0.25">
      <c r="A4130" s="20">
        <v>480255715</v>
      </c>
      <c r="B4130" s="20" t="str">
        <f>VLOOKUP(A4130,rawdatas!A:C,3,FALSE)</f>
        <v>K80</v>
      </c>
      <c r="C4130" s="20" t="s">
        <v>10671</v>
      </c>
    </row>
    <row r="4131" spans="1:3" x14ac:dyDescent="0.25">
      <c r="A4131" s="20">
        <v>480255715</v>
      </c>
      <c r="B4131" s="20" t="str">
        <f>VLOOKUP(A4131,rawdatas!A:C,3,FALSE)</f>
        <v>K80</v>
      </c>
      <c r="C4131" s="20" t="s">
        <v>10672</v>
      </c>
    </row>
    <row r="4132" spans="1:3" x14ac:dyDescent="0.25">
      <c r="A4132" s="20">
        <v>690735566</v>
      </c>
      <c r="B4132" s="20" t="str">
        <f>VLOOKUP(A4132,rawdatas!A:C,3,FALSE)</f>
        <v>K81</v>
      </c>
      <c r="C4132" s="20" t="s">
        <v>10673</v>
      </c>
    </row>
    <row r="4133" spans="1:3" x14ac:dyDescent="0.25">
      <c r="A4133" s="20">
        <v>690735566</v>
      </c>
      <c r="B4133" s="20" t="str">
        <f>VLOOKUP(A4133,rawdatas!A:C,3,FALSE)</f>
        <v>K81</v>
      </c>
      <c r="C4133" s="20" t="s">
        <v>10674</v>
      </c>
    </row>
    <row r="4134" spans="1:3" x14ac:dyDescent="0.25">
      <c r="A4134" s="20">
        <v>690735566</v>
      </c>
      <c r="B4134" s="20" t="str">
        <f>VLOOKUP(A4134,rawdatas!A:C,3,FALSE)</f>
        <v>K81</v>
      </c>
      <c r="C4134" s="20" t="s">
        <v>10675</v>
      </c>
    </row>
    <row r="4135" spans="1:3" x14ac:dyDescent="0.25">
      <c r="A4135" s="20">
        <v>690735566</v>
      </c>
      <c r="B4135" s="20" t="str">
        <f>VLOOKUP(A4135,rawdatas!A:C,3,FALSE)</f>
        <v>K81</v>
      </c>
      <c r="C4135" s="20" t="s">
        <v>10473</v>
      </c>
    </row>
    <row r="4136" spans="1:3" x14ac:dyDescent="0.25">
      <c r="A4136" s="20">
        <v>13073951</v>
      </c>
      <c r="B4136" s="20" t="str">
        <f>VLOOKUP(A4136,rawdatas!A:C,3,FALSE)</f>
        <v>K82</v>
      </c>
      <c r="C4136" s="20" t="s">
        <v>10676</v>
      </c>
    </row>
    <row r="4137" spans="1:3" x14ac:dyDescent="0.25">
      <c r="A4137" s="20">
        <v>13073951</v>
      </c>
      <c r="B4137" s="20" t="str">
        <f>VLOOKUP(A4137,rawdatas!A:C,3,FALSE)</f>
        <v>K82</v>
      </c>
      <c r="C4137" s="20" t="s">
        <v>10677</v>
      </c>
    </row>
    <row r="4138" spans="1:3" x14ac:dyDescent="0.25">
      <c r="A4138" s="20">
        <v>13073951</v>
      </c>
      <c r="B4138" s="20" t="str">
        <f>VLOOKUP(A4138,rawdatas!A:C,3,FALSE)</f>
        <v>K82</v>
      </c>
      <c r="C4138" s="20" t="s">
        <v>10678</v>
      </c>
    </row>
    <row r="4139" spans="1:3" x14ac:dyDescent="0.25">
      <c r="A4139" s="20">
        <v>13073951</v>
      </c>
      <c r="B4139" s="20" t="str">
        <f>VLOOKUP(A4139,rawdatas!A:C,3,FALSE)</f>
        <v>K82</v>
      </c>
      <c r="C4139" s="20" t="s">
        <v>10679</v>
      </c>
    </row>
    <row r="4140" spans="1:3" x14ac:dyDescent="0.25">
      <c r="A4140" s="20">
        <v>13073951</v>
      </c>
      <c r="B4140" s="20" t="str">
        <f>VLOOKUP(A4140,rawdatas!A:C,3,FALSE)</f>
        <v>K82</v>
      </c>
      <c r="C4140" s="20" t="s">
        <v>10680</v>
      </c>
    </row>
    <row r="4141" spans="1:3" x14ac:dyDescent="0.25">
      <c r="A4141" s="20">
        <v>13073951</v>
      </c>
      <c r="B4141" s="20" t="str">
        <f>VLOOKUP(A4141,rawdatas!A:C,3,FALSE)</f>
        <v>K82</v>
      </c>
      <c r="C4141" s="20" t="s">
        <v>10681</v>
      </c>
    </row>
    <row r="4142" spans="1:3" x14ac:dyDescent="0.25">
      <c r="A4142" s="20">
        <v>13073951</v>
      </c>
      <c r="B4142" s="20" t="str">
        <f>VLOOKUP(A4142,rawdatas!A:C,3,FALSE)</f>
        <v>K82</v>
      </c>
      <c r="C4142" s="20" t="s">
        <v>10682</v>
      </c>
    </row>
    <row r="4143" spans="1:3" x14ac:dyDescent="0.25">
      <c r="A4143" s="20">
        <v>13073951</v>
      </c>
      <c r="B4143" s="20" t="str">
        <f>VLOOKUP(A4143,rawdatas!A:C,3,FALSE)</f>
        <v>K82</v>
      </c>
      <c r="C4143" s="20" t="s">
        <v>10683</v>
      </c>
    </row>
    <row r="4144" spans="1:3" x14ac:dyDescent="0.25">
      <c r="A4144" s="20">
        <v>13073951</v>
      </c>
      <c r="B4144" s="20" t="str">
        <f>VLOOKUP(A4144,rawdatas!A:C,3,FALSE)</f>
        <v>K82</v>
      </c>
      <c r="C4144" s="20" t="s">
        <v>10684</v>
      </c>
    </row>
    <row r="4145" spans="1:3" x14ac:dyDescent="0.25">
      <c r="A4145" s="20">
        <v>90293257</v>
      </c>
      <c r="B4145" s="20" t="str">
        <f>VLOOKUP(A4145,rawdatas!A:C,3,FALSE)</f>
        <v>K83</v>
      </c>
      <c r="C4145" s="20" t="s">
        <v>10685</v>
      </c>
    </row>
    <row r="4146" spans="1:3" x14ac:dyDescent="0.25">
      <c r="A4146" s="20">
        <v>90293257</v>
      </c>
      <c r="B4146" s="20" t="str">
        <f>VLOOKUP(A4146,rawdatas!A:C,3,FALSE)</f>
        <v>K83</v>
      </c>
      <c r="C4146" s="20" t="s">
        <v>10686</v>
      </c>
    </row>
    <row r="4147" spans="1:3" x14ac:dyDescent="0.25">
      <c r="A4147" s="20">
        <v>90293257</v>
      </c>
      <c r="B4147" s="20" t="str">
        <f>VLOOKUP(A4147,rawdatas!A:C,3,FALSE)</f>
        <v>K83</v>
      </c>
      <c r="C4147" s="20" t="s">
        <v>10687</v>
      </c>
    </row>
    <row r="4148" spans="1:3" x14ac:dyDescent="0.25">
      <c r="A4148" s="20">
        <v>90293257</v>
      </c>
      <c r="B4148" s="20" t="str">
        <f>VLOOKUP(A4148,rawdatas!A:C,3,FALSE)</f>
        <v>K83</v>
      </c>
      <c r="C4148" s="20" t="s">
        <v>10688</v>
      </c>
    </row>
    <row r="4149" spans="1:3" x14ac:dyDescent="0.25">
      <c r="A4149" s="20">
        <v>90293257</v>
      </c>
      <c r="B4149" s="20" t="str">
        <f>VLOOKUP(A4149,rawdatas!A:C,3,FALSE)</f>
        <v>K83</v>
      </c>
      <c r="C4149" s="20" t="s">
        <v>10689</v>
      </c>
    </row>
    <row r="4150" spans="1:3" x14ac:dyDescent="0.25">
      <c r="A4150" s="20">
        <v>90293257</v>
      </c>
      <c r="B4150" s="20" t="str">
        <f>VLOOKUP(A4150,rawdatas!A:C,3,FALSE)</f>
        <v>K83</v>
      </c>
      <c r="C4150" s="20" t="s">
        <v>10690</v>
      </c>
    </row>
    <row r="4151" spans="1:3" x14ac:dyDescent="0.25">
      <c r="A4151" s="20">
        <v>90293257</v>
      </c>
      <c r="B4151" s="20" t="str">
        <f>VLOOKUP(A4151,rawdatas!A:C,3,FALSE)</f>
        <v>K83</v>
      </c>
      <c r="C4151" s="20" t="s">
        <v>10691</v>
      </c>
    </row>
    <row r="4152" spans="1:3" x14ac:dyDescent="0.25">
      <c r="A4152" s="20">
        <v>90293257</v>
      </c>
      <c r="B4152" s="20" t="str">
        <f>VLOOKUP(A4152,rawdatas!A:C,3,FALSE)</f>
        <v>K83</v>
      </c>
      <c r="C4152" s="20" t="s">
        <v>10692</v>
      </c>
    </row>
    <row r="4153" spans="1:3" x14ac:dyDescent="0.25">
      <c r="A4153" s="20">
        <v>90293257</v>
      </c>
      <c r="B4153" s="20" t="str">
        <f>VLOOKUP(A4153,rawdatas!A:C,3,FALSE)</f>
        <v>K83</v>
      </c>
      <c r="C4153" s="20" t="s">
        <v>10693</v>
      </c>
    </row>
    <row r="4154" spans="1:3" x14ac:dyDescent="0.25">
      <c r="A4154" s="20">
        <v>90293257</v>
      </c>
      <c r="B4154" s="20" t="str">
        <f>VLOOKUP(A4154,rawdatas!A:C,3,FALSE)</f>
        <v>K83</v>
      </c>
      <c r="C4154" s="20" t="s">
        <v>10694</v>
      </c>
    </row>
    <row r="4155" spans="1:3" x14ac:dyDescent="0.25">
      <c r="A4155" s="20">
        <v>90293257</v>
      </c>
      <c r="B4155" s="20" t="str">
        <f>VLOOKUP(A4155,rawdatas!A:C,3,FALSE)</f>
        <v>K83</v>
      </c>
      <c r="C4155" s="20" t="s">
        <v>10695</v>
      </c>
    </row>
    <row r="4156" spans="1:3" x14ac:dyDescent="0.25">
      <c r="A4156" s="20">
        <v>90293257</v>
      </c>
      <c r="B4156" s="20" t="str">
        <f>VLOOKUP(A4156,rawdatas!A:C,3,FALSE)</f>
        <v>K83</v>
      </c>
      <c r="C4156" s="20" t="s">
        <v>10696</v>
      </c>
    </row>
    <row r="4157" spans="1:3" x14ac:dyDescent="0.25">
      <c r="A4157" s="20">
        <v>90293257</v>
      </c>
      <c r="B4157" s="20" t="str">
        <f>VLOOKUP(A4157,rawdatas!A:C,3,FALSE)</f>
        <v>K83</v>
      </c>
      <c r="C4157" s="20" t="s">
        <v>10697</v>
      </c>
    </row>
    <row r="4158" spans="1:3" x14ac:dyDescent="0.25">
      <c r="A4158" s="20">
        <v>90293257</v>
      </c>
      <c r="B4158" s="20" t="str">
        <f>VLOOKUP(A4158,rawdatas!A:C,3,FALSE)</f>
        <v>K83</v>
      </c>
      <c r="C4158" s="20" t="s">
        <v>10698</v>
      </c>
    </row>
    <row r="4159" spans="1:3" x14ac:dyDescent="0.25">
      <c r="A4159" s="20">
        <v>90293257</v>
      </c>
      <c r="B4159" s="20" t="str">
        <f>VLOOKUP(A4159,rawdatas!A:C,3,FALSE)</f>
        <v>K83</v>
      </c>
      <c r="C4159" s="20" t="s">
        <v>10699</v>
      </c>
    </row>
    <row r="4160" spans="1:3" x14ac:dyDescent="0.25">
      <c r="A4160" s="20">
        <v>90293257</v>
      </c>
      <c r="B4160" s="20" t="str">
        <f>VLOOKUP(A4160,rawdatas!A:C,3,FALSE)</f>
        <v>K83</v>
      </c>
      <c r="C4160" s="20" t="s">
        <v>10700</v>
      </c>
    </row>
    <row r="4161" spans="1:3" x14ac:dyDescent="0.25">
      <c r="A4161" s="20">
        <v>90293257</v>
      </c>
      <c r="B4161" s="20" t="str">
        <f>VLOOKUP(A4161,rawdatas!A:C,3,FALSE)</f>
        <v>K83</v>
      </c>
      <c r="C4161" s="20" t="s">
        <v>10701</v>
      </c>
    </row>
    <row r="4162" spans="1:3" x14ac:dyDescent="0.25">
      <c r="A4162" s="20">
        <v>90293257</v>
      </c>
      <c r="B4162" s="20" t="str">
        <f>VLOOKUP(A4162,rawdatas!A:C,3,FALSE)</f>
        <v>K83</v>
      </c>
      <c r="C4162" s="20" t="s">
        <v>10702</v>
      </c>
    </row>
    <row r="4163" spans="1:3" x14ac:dyDescent="0.25">
      <c r="A4163" s="20">
        <v>90293257</v>
      </c>
      <c r="B4163" s="20" t="str">
        <f>VLOOKUP(A4163,rawdatas!A:C,3,FALSE)</f>
        <v>K83</v>
      </c>
      <c r="C4163" s="20" t="s">
        <v>10703</v>
      </c>
    </row>
    <row r="4164" spans="1:3" x14ac:dyDescent="0.25">
      <c r="A4164" s="20">
        <v>90293257</v>
      </c>
      <c r="B4164" s="20" t="str">
        <f>VLOOKUP(A4164,rawdatas!A:C,3,FALSE)</f>
        <v>K83</v>
      </c>
      <c r="C4164" s="20" t="s">
        <v>10704</v>
      </c>
    </row>
    <row r="4165" spans="1:3" x14ac:dyDescent="0.25">
      <c r="A4165" s="20">
        <v>90293257</v>
      </c>
      <c r="B4165" s="20" t="str">
        <f>VLOOKUP(A4165,rawdatas!A:C,3,FALSE)</f>
        <v>K83</v>
      </c>
      <c r="C4165" s="20" t="s">
        <v>10705</v>
      </c>
    </row>
    <row r="4166" spans="1:3" x14ac:dyDescent="0.25">
      <c r="A4166" s="20">
        <v>90293257</v>
      </c>
      <c r="B4166" s="20" t="str">
        <f>VLOOKUP(A4166,rawdatas!A:C,3,FALSE)</f>
        <v>K83</v>
      </c>
      <c r="C4166" s="20" t="s">
        <v>10706</v>
      </c>
    </row>
    <row r="4167" spans="1:3" x14ac:dyDescent="0.25">
      <c r="A4167" s="20">
        <v>90293257</v>
      </c>
      <c r="B4167" s="20" t="str">
        <f>VLOOKUP(A4167,rawdatas!A:C,3,FALSE)</f>
        <v>K83</v>
      </c>
      <c r="C4167" s="20" t="s">
        <v>10707</v>
      </c>
    </row>
    <row r="4168" spans="1:3" x14ac:dyDescent="0.25">
      <c r="A4168" s="20">
        <v>90293257</v>
      </c>
      <c r="B4168" s="20" t="str">
        <f>VLOOKUP(A4168,rawdatas!A:C,3,FALSE)</f>
        <v>K83</v>
      </c>
      <c r="C4168" s="20" t="s">
        <v>10708</v>
      </c>
    </row>
    <row r="4169" spans="1:3" x14ac:dyDescent="0.25">
      <c r="A4169" s="20">
        <v>90293257</v>
      </c>
      <c r="B4169" s="20" t="str">
        <f>VLOOKUP(A4169,rawdatas!A:C,3,FALSE)</f>
        <v>K83</v>
      </c>
      <c r="C4169" s="20" t="s">
        <v>10709</v>
      </c>
    </row>
    <row r="4170" spans="1:3" x14ac:dyDescent="0.25">
      <c r="A4170" s="20">
        <v>90293257</v>
      </c>
      <c r="B4170" s="20" t="str">
        <f>VLOOKUP(A4170,rawdatas!A:C,3,FALSE)</f>
        <v>K83</v>
      </c>
      <c r="C4170" s="20" t="s">
        <v>10710</v>
      </c>
    </row>
    <row r="4171" spans="1:3" x14ac:dyDescent="0.25">
      <c r="A4171" s="20">
        <v>433146514</v>
      </c>
      <c r="B4171" s="20" t="str">
        <f>VLOOKUP(A4171,rawdatas!A:C,3,FALSE)</f>
        <v>K84</v>
      </c>
      <c r="C4171" s="20" t="s">
        <v>10711</v>
      </c>
    </row>
    <row r="4172" spans="1:3" x14ac:dyDescent="0.25">
      <c r="A4172" s="20">
        <v>433146514</v>
      </c>
      <c r="B4172" s="20" t="str">
        <f>VLOOKUP(A4172,rawdatas!A:C,3,FALSE)</f>
        <v>K84</v>
      </c>
      <c r="C4172" s="20" t="s">
        <v>10712</v>
      </c>
    </row>
    <row r="4173" spans="1:3" x14ac:dyDescent="0.25">
      <c r="A4173" s="20">
        <v>433146514</v>
      </c>
      <c r="B4173" s="20" t="str">
        <f>VLOOKUP(A4173,rawdatas!A:C,3,FALSE)</f>
        <v>K84</v>
      </c>
      <c r="C4173" s="20" t="s">
        <v>10713</v>
      </c>
    </row>
    <row r="4174" spans="1:3" x14ac:dyDescent="0.25">
      <c r="A4174" s="20">
        <v>433146514</v>
      </c>
      <c r="B4174" s="20" t="str">
        <f>VLOOKUP(A4174,rawdatas!A:C,3,FALSE)</f>
        <v>K84</v>
      </c>
      <c r="C4174" s="20" t="s">
        <v>10714</v>
      </c>
    </row>
    <row r="4175" spans="1:3" x14ac:dyDescent="0.25">
      <c r="A4175" s="20">
        <v>433146514</v>
      </c>
      <c r="B4175" s="20" t="str">
        <f>VLOOKUP(A4175,rawdatas!A:C,3,FALSE)</f>
        <v>K84</v>
      </c>
      <c r="C4175" s="20" t="s">
        <v>10715</v>
      </c>
    </row>
    <row r="4176" spans="1:3" x14ac:dyDescent="0.25">
      <c r="A4176" s="20">
        <v>433146514</v>
      </c>
      <c r="B4176" s="20" t="str">
        <f>VLOOKUP(A4176,rawdatas!A:C,3,FALSE)</f>
        <v>K84</v>
      </c>
      <c r="C4176" s="20" t="s">
        <v>10716</v>
      </c>
    </row>
    <row r="4177" spans="1:3" x14ac:dyDescent="0.25">
      <c r="A4177" s="20">
        <v>433146514</v>
      </c>
      <c r="B4177" s="20" t="str">
        <f>VLOOKUP(A4177,rawdatas!A:C,3,FALSE)</f>
        <v>K84</v>
      </c>
      <c r="C4177" s="20" t="s">
        <v>10717</v>
      </c>
    </row>
    <row r="4178" spans="1:3" x14ac:dyDescent="0.25">
      <c r="A4178" s="20">
        <v>433146514</v>
      </c>
      <c r="B4178" s="20" t="str">
        <f>VLOOKUP(A4178,rawdatas!A:C,3,FALSE)</f>
        <v>K84</v>
      </c>
      <c r="C4178" s="20" t="s">
        <v>10718</v>
      </c>
    </row>
    <row r="4179" spans="1:3" x14ac:dyDescent="0.25">
      <c r="A4179" s="20">
        <v>433146514</v>
      </c>
      <c r="B4179" s="20" t="str">
        <f>VLOOKUP(A4179,rawdatas!A:C,3,FALSE)</f>
        <v>K84</v>
      </c>
      <c r="C4179" s="20" t="s">
        <v>10719</v>
      </c>
    </row>
    <row r="4180" spans="1:3" x14ac:dyDescent="0.25">
      <c r="A4180" s="20">
        <v>433146514</v>
      </c>
      <c r="B4180" s="20" t="str">
        <f>VLOOKUP(A4180,rawdatas!A:C,3,FALSE)</f>
        <v>K84</v>
      </c>
      <c r="C4180" s="20" t="s">
        <v>10720</v>
      </c>
    </row>
    <row r="4181" spans="1:3" x14ac:dyDescent="0.25">
      <c r="A4181" s="20">
        <v>433146514</v>
      </c>
      <c r="B4181" s="20" t="str">
        <f>VLOOKUP(A4181,rawdatas!A:C,3,FALSE)</f>
        <v>K84</v>
      </c>
      <c r="C4181" s="20" t="s">
        <v>10721</v>
      </c>
    </row>
    <row r="4182" spans="1:3" x14ac:dyDescent="0.25">
      <c r="A4182" s="20">
        <v>433146514</v>
      </c>
      <c r="B4182" s="20" t="str">
        <f>VLOOKUP(A4182,rawdatas!A:C,3,FALSE)</f>
        <v>K84</v>
      </c>
      <c r="C4182" s="20" t="s">
        <v>10722</v>
      </c>
    </row>
    <row r="4183" spans="1:3" x14ac:dyDescent="0.25">
      <c r="A4183" s="20">
        <v>433146514</v>
      </c>
      <c r="B4183" s="20" t="str">
        <f>VLOOKUP(A4183,rawdatas!A:C,3,FALSE)</f>
        <v>K84</v>
      </c>
      <c r="C4183" s="20" t="s">
        <v>10723</v>
      </c>
    </row>
    <row r="4184" spans="1:3" x14ac:dyDescent="0.25">
      <c r="A4184" s="20">
        <v>433146514</v>
      </c>
      <c r="B4184" s="20" t="str">
        <f>VLOOKUP(A4184,rawdatas!A:C,3,FALSE)</f>
        <v>K84</v>
      </c>
      <c r="C4184" s="20" t="s">
        <v>10724</v>
      </c>
    </row>
    <row r="4185" spans="1:3" x14ac:dyDescent="0.25">
      <c r="A4185" s="20">
        <v>433146514</v>
      </c>
      <c r="B4185" s="20" t="str">
        <f>VLOOKUP(A4185,rawdatas!A:C,3,FALSE)</f>
        <v>K84</v>
      </c>
      <c r="C4185" s="20" t="s">
        <v>10725</v>
      </c>
    </row>
    <row r="4186" spans="1:3" x14ac:dyDescent="0.25">
      <c r="A4186" s="20">
        <v>433146514</v>
      </c>
      <c r="B4186" s="20" t="str">
        <f>VLOOKUP(A4186,rawdatas!A:C,3,FALSE)</f>
        <v>K84</v>
      </c>
      <c r="C4186" s="20" t="s">
        <v>10726</v>
      </c>
    </row>
    <row r="4187" spans="1:3" x14ac:dyDescent="0.25">
      <c r="A4187" s="20">
        <v>433146514</v>
      </c>
      <c r="B4187" s="20" t="str">
        <f>VLOOKUP(A4187,rawdatas!A:C,3,FALSE)</f>
        <v>K84</v>
      </c>
      <c r="C4187" s="20" t="s">
        <v>10727</v>
      </c>
    </row>
    <row r="4188" spans="1:3" x14ac:dyDescent="0.25">
      <c r="A4188" s="20">
        <v>433146514</v>
      </c>
      <c r="B4188" s="20" t="str">
        <f>VLOOKUP(A4188,rawdatas!A:C,3,FALSE)</f>
        <v>K84</v>
      </c>
      <c r="C4188" s="20" t="s">
        <v>10728</v>
      </c>
    </row>
    <row r="4189" spans="1:3" x14ac:dyDescent="0.25">
      <c r="A4189" s="20">
        <v>433146514</v>
      </c>
      <c r="B4189" s="20" t="str">
        <f>VLOOKUP(A4189,rawdatas!A:C,3,FALSE)</f>
        <v>K84</v>
      </c>
      <c r="C4189" s="20" t="s">
        <v>10729</v>
      </c>
    </row>
    <row r="4190" spans="1:3" x14ac:dyDescent="0.25">
      <c r="A4190" s="20">
        <v>433146514</v>
      </c>
      <c r="B4190" s="20" t="str">
        <f>VLOOKUP(A4190,rawdatas!A:C,3,FALSE)</f>
        <v>K84</v>
      </c>
      <c r="C4190" s="20" t="s">
        <v>10730</v>
      </c>
    </row>
    <row r="4191" spans="1:3" x14ac:dyDescent="0.25">
      <c r="A4191" s="20">
        <v>433146514</v>
      </c>
      <c r="B4191" s="20" t="str">
        <f>VLOOKUP(A4191,rawdatas!A:C,3,FALSE)</f>
        <v>K84</v>
      </c>
      <c r="C4191" s="20" t="s">
        <v>10731</v>
      </c>
    </row>
    <row r="4192" spans="1:3" x14ac:dyDescent="0.25">
      <c r="A4192" s="20">
        <v>433146514</v>
      </c>
      <c r="B4192" s="20" t="str">
        <f>VLOOKUP(A4192,rawdatas!A:C,3,FALSE)</f>
        <v>K84</v>
      </c>
      <c r="C4192" s="20" t="s">
        <v>10732</v>
      </c>
    </row>
    <row r="4193" spans="1:3" x14ac:dyDescent="0.25">
      <c r="A4193" s="20">
        <v>433146514</v>
      </c>
      <c r="B4193" s="20" t="str">
        <f>VLOOKUP(A4193,rawdatas!A:C,3,FALSE)</f>
        <v>K84</v>
      </c>
      <c r="C4193" s="20" t="s">
        <v>10733</v>
      </c>
    </row>
    <row r="4194" spans="1:3" x14ac:dyDescent="0.25">
      <c r="A4194" s="20">
        <v>433146514</v>
      </c>
      <c r="B4194" s="20" t="str">
        <f>VLOOKUP(A4194,rawdatas!A:C,3,FALSE)</f>
        <v>K84</v>
      </c>
      <c r="C4194" s="20" t="s">
        <v>10734</v>
      </c>
    </row>
    <row r="4195" spans="1:3" x14ac:dyDescent="0.25">
      <c r="A4195" s="20">
        <v>433146514</v>
      </c>
      <c r="B4195" s="20" t="str">
        <f>VLOOKUP(A4195,rawdatas!A:C,3,FALSE)</f>
        <v>K84</v>
      </c>
      <c r="C4195" s="20" t="s">
        <v>10735</v>
      </c>
    </row>
    <row r="4196" spans="1:3" x14ac:dyDescent="0.25">
      <c r="A4196" s="20">
        <v>433146514</v>
      </c>
      <c r="B4196" s="20" t="str">
        <f>VLOOKUP(A4196,rawdatas!A:C,3,FALSE)</f>
        <v>K84</v>
      </c>
      <c r="C4196" s="20" t="s">
        <v>10736</v>
      </c>
    </row>
    <row r="4197" spans="1:3" x14ac:dyDescent="0.25">
      <c r="A4197" s="20">
        <v>433146514</v>
      </c>
      <c r="B4197" s="20" t="str">
        <f>VLOOKUP(A4197,rawdatas!A:C,3,FALSE)</f>
        <v>K84</v>
      </c>
      <c r="C4197" s="20" t="s">
        <v>10737</v>
      </c>
    </row>
    <row r="4198" spans="1:3" x14ac:dyDescent="0.25">
      <c r="A4198" s="20">
        <v>433146514</v>
      </c>
      <c r="B4198" s="20" t="str">
        <f>VLOOKUP(A4198,rawdatas!A:C,3,FALSE)</f>
        <v>K84</v>
      </c>
      <c r="C4198" s="20" t="s">
        <v>10738</v>
      </c>
    </row>
    <row r="4199" spans="1:3" x14ac:dyDescent="0.25">
      <c r="A4199" s="20">
        <v>433146514</v>
      </c>
      <c r="B4199" s="20" t="str">
        <f>VLOOKUP(A4199,rawdatas!A:C,3,FALSE)</f>
        <v>K84</v>
      </c>
      <c r="C4199" s="20" t="s">
        <v>10739</v>
      </c>
    </row>
    <row r="4200" spans="1:3" x14ac:dyDescent="0.25">
      <c r="A4200" s="20">
        <v>433146514</v>
      </c>
      <c r="B4200" s="20" t="str">
        <f>VLOOKUP(A4200,rawdatas!A:C,3,FALSE)</f>
        <v>K84</v>
      </c>
      <c r="C4200" s="20" t="s">
        <v>10740</v>
      </c>
    </row>
    <row r="4201" spans="1:3" x14ac:dyDescent="0.25">
      <c r="A4201" s="20">
        <v>433146514</v>
      </c>
      <c r="B4201" s="20" t="str">
        <f>VLOOKUP(A4201,rawdatas!A:C,3,FALSE)</f>
        <v>K84</v>
      </c>
      <c r="C4201" s="20" t="s">
        <v>10741</v>
      </c>
    </row>
    <row r="4202" spans="1:3" x14ac:dyDescent="0.25">
      <c r="A4202" s="20">
        <v>433146514</v>
      </c>
      <c r="B4202" s="20" t="str">
        <f>VLOOKUP(A4202,rawdatas!A:C,3,FALSE)</f>
        <v>K84</v>
      </c>
      <c r="C4202" s="20" t="s">
        <v>10742</v>
      </c>
    </row>
    <row r="4203" spans="1:3" x14ac:dyDescent="0.25">
      <c r="A4203" s="20">
        <v>433146514</v>
      </c>
      <c r="B4203" s="20" t="str">
        <f>VLOOKUP(A4203,rawdatas!A:C,3,FALSE)</f>
        <v>K84</v>
      </c>
      <c r="C4203" s="20" t="s">
        <v>10743</v>
      </c>
    </row>
    <row r="4204" spans="1:3" x14ac:dyDescent="0.25">
      <c r="A4204" s="20">
        <v>433146514</v>
      </c>
      <c r="B4204" s="20" t="str">
        <f>VLOOKUP(A4204,rawdatas!A:C,3,FALSE)</f>
        <v>K84</v>
      </c>
      <c r="C4204" s="20" t="s">
        <v>10744</v>
      </c>
    </row>
    <row r="4205" spans="1:3" x14ac:dyDescent="0.25">
      <c r="A4205" s="20">
        <v>433146514</v>
      </c>
      <c r="B4205" s="20" t="str">
        <f>VLOOKUP(A4205,rawdatas!A:C,3,FALSE)</f>
        <v>K84</v>
      </c>
      <c r="C4205" s="20" t="s">
        <v>10745</v>
      </c>
    </row>
    <row r="4206" spans="1:3" x14ac:dyDescent="0.25">
      <c r="A4206" s="20">
        <v>433146514</v>
      </c>
      <c r="B4206" s="20" t="str">
        <f>VLOOKUP(A4206,rawdatas!A:C,3,FALSE)</f>
        <v>K84</v>
      </c>
      <c r="C4206" s="20" t="s">
        <v>10746</v>
      </c>
    </row>
    <row r="4207" spans="1:3" x14ac:dyDescent="0.25">
      <c r="A4207" s="20">
        <v>433146514</v>
      </c>
      <c r="B4207" s="20" t="str">
        <f>VLOOKUP(A4207,rawdatas!A:C,3,FALSE)</f>
        <v>K84</v>
      </c>
      <c r="C4207" s="20" t="s">
        <v>10747</v>
      </c>
    </row>
    <row r="4208" spans="1:3" x14ac:dyDescent="0.25">
      <c r="A4208" s="20">
        <v>433146514</v>
      </c>
      <c r="B4208" s="20" t="str">
        <f>VLOOKUP(A4208,rawdatas!A:C,3,FALSE)</f>
        <v>K84</v>
      </c>
      <c r="C4208" s="20" t="s">
        <v>10748</v>
      </c>
    </row>
    <row r="4209" spans="1:3" x14ac:dyDescent="0.25">
      <c r="A4209" s="20">
        <v>433146514</v>
      </c>
      <c r="B4209" s="20" t="str">
        <f>VLOOKUP(A4209,rawdatas!A:C,3,FALSE)</f>
        <v>K84</v>
      </c>
      <c r="C4209" s="20" t="s">
        <v>10749</v>
      </c>
    </row>
    <row r="4210" spans="1:3" x14ac:dyDescent="0.25">
      <c r="A4210" s="20">
        <v>433146514</v>
      </c>
      <c r="B4210" s="20" t="str">
        <f>VLOOKUP(A4210,rawdatas!A:C,3,FALSE)</f>
        <v>K84</v>
      </c>
      <c r="C4210" s="20" t="s">
        <v>10750</v>
      </c>
    </row>
    <row r="4211" spans="1:3" x14ac:dyDescent="0.25">
      <c r="A4211" s="20">
        <v>433146514</v>
      </c>
      <c r="B4211" s="20" t="str">
        <f>VLOOKUP(A4211,rawdatas!A:C,3,FALSE)</f>
        <v>K84</v>
      </c>
      <c r="C4211" s="20" t="s">
        <v>10751</v>
      </c>
    </row>
    <row r="4212" spans="1:3" x14ac:dyDescent="0.25">
      <c r="A4212" s="20">
        <v>433146514</v>
      </c>
      <c r="B4212" s="20" t="str">
        <f>VLOOKUP(A4212,rawdatas!A:C,3,FALSE)</f>
        <v>K84</v>
      </c>
      <c r="C4212" s="20" t="s">
        <v>10752</v>
      </c>
    </row>
    <row r="4213" spans="1:3" x14ac:dyDescent="0.25">
      <c r="A4213" s="20">
        <v>433146514</v>
      </c>
      <c r="B4213" s="20" t="str">
        <f>VLOOKUP(A4213,rawdatas!A:C,3,FALSE)</f>
        <v>K84</v>
      </c>
      <c r="C4213" s="20" t="s">
        <v>10753</v>
      </c>
    </row>
    <row r="4214" spans="1:3" x14ac:dyDescent="0.25">
      <c r="A4214" s="20">
        <v>433146514</v>
      </c>
      <c r="B4214" s="20" t="str">
        <f>VLOOKUP(A4214,rawdatas!A:C,3,FALSE)</f>
        <v>K84</v>
      </c>
      <c r="C4214" s="20" t="s">
        <v>10754</v>
      </c>
    </row>
    <row r="4215" spans="1:3" x14ac:dyDescent="0.25">
      <c r="A4215" s="20">
        <v>433146514</v>
      </c>
      <c r="B4215" s="20" t="str">
        <f>VLOOKUP(A4215,rawdatas!A:C,3,FALSE)</f>
        <v>K84</v>
      </c>
      <c r="C4215" s="20" t="s">
        <v>10755</v>
      </c>
    </row>
    <row r="4216" spans="1:3" x14ac:dyDescent="0.25">
      <c r="A4216" s="20">
        <v>433146514</v>
      </c>
      <c r="B4216" s="20" t="str">
        <f>VLOOKUP(A4216,rawdatas!A:C,3,FALSE)</f>
        <v>K84</v>
      </c>
      <c r="C4216" s="20" t="s">
        <v>10756</v>
      </c>
    </row>
    <row r="4217" spans="1:3" x14ac:dyDescent="0.25">
      <c r="A4217" s="20">
        <v>433146514</v>
      </c>
      <c r="B4217" s="20" t="str">
        <f>VLOOKUP(A4217,rawdatas!A:C,3,FALSE)</f>
        <v>K84</v>
      </c>
      <c r="C4217" s="20" t="s">
        <v>10757</v>
      </c>
    </row>
    <row r="4218" spans="1:3" x14ac:dyDescent="0.25">
      <c r="A4218" s="20">
        <v>433146514</v>
      </c>
      <c r="B4218" s="20" t="str">
        <f>VLOOKUP(A4218,rawdatas!A:C,3,FALSE)</f>
        <v>K84</v>
      </c>
      <c r="C4218" s="20" t="s">
        <v>10758</v>
      </c>
    </row>
    <row r="4219" spans="1:3" x14ac:dyDescent="0.25">
      <c r="A4219" s="20">
        <v>433146514</v>
      </c>
      <c r="B4219" s="20" t="str">
        <f>VLOOKUP(A4219,rawdatas!A:C,3,FALSE)</f>
        <v>K84</v>
      </c>
      <c r="C4219" s="20" t="s">
        <v>10759</v>
      </c>
    </row>
    <row r="4220" spans="1:3" x14ac:dyDescent="0.25">
      <c r="A4220" s="20">
        <v>433146514</v>
      </c>
      <c r="B4220" s="20" t="str">
        <f>VLOOKUP(A4220,rawdatas!A:C,3,FALSE)</f>
        <v>K84</v>
      </c>
      <c r="C4220" s="20" t="s">
        <v>10760</v>
      </c>
    </row>
    <row r="4221" spans="1:3" x14ac:dyDescent="0.25">
      <c r="A4221" s="20">
        <v>433146514</v>
      </c>
      <c r="B4221" s="20" t="str">
        <f>VLOOKUP(A4221,rawdatas!A:C,3,FALSE)</f>
        <v>K84</v>
      </c>
      <c r="C4221" s="20" t="s">
        <v>10761</v>
      </c>
    </row>
    <row r="4222" spans="1:3" x14ac:dyDescent="0.25">
      <c r="A4222" s="20">
        <v>433146514</v>
      </c>
      <c r="B4222" s="20" t="str">
        <f>VLOOKUP(A4222,rawdatas!A:C,3,FALSE)</f>
        <v>K84</v>
      </c>
      <c r="C4222" s="20" t="s">
        <v>10762</v>
      </c>
    </row>
    <row r="4223" spans="1:3" x14ac:dyDescent="0.25">
      <c r="A4223" s="20">
        <v>433146514</v>
      </c>
      <c r="B4223" s="20" t="str">
        <f>VLOOKUP(A4223,rawdatas!A:C,3,FALSE)</f>
        <v>K84</v>
      </c>
      <c r="C4223" s="20" t="s">
        <v>10763</v>
      </c>
    </row>
    <row r="4224" spans="1:3" x14ac:dyDescent="0.25">
      <c r="A4224" s="20">
        <v>433146514</v>
      </c>
      <c r="B4224" s="20" t="str">
        <f>VLOOKUP(A4224,rawdatas!A:C,3,FALSE)</f>
        <v>K84</v>
      </c>
      <c r="C4224" s="20" t="s">
        <v>10764</v>
      </c>
    </row>
    <row r="4225" spans="1:3" x14ac:dyDescent="0.25">
      <c r="A4225" s="20">
        <v>433146514</v>
      </c>
      <c r="B4225" s="20" t="str">
        <f>VLOOKUP(A4225,rawdatas!A:C,3,FALSE)</f>
        <v>K84</v>
      </c>
      <c r="C4225" s="20" t="s">
        <v>10765</v>
      </c>
    </row>
    <row r="4226" spans="1:3" x14ac:dyDescent="0.25">
      <c r="A4226" s="20">
        <v>433146514</v>
      </c>
      <c r="B4226" s="20" t="str">
        <f>VLOOKUP(A4226,rawdatas!A:C,3,FALSE)</f>
        <v>K84</v>
      </c>
      <c r="C4226" s="20" t="s">
        <v>10766</v>
      </c>
    </row>
    <row r="4227" spans="1:3" x14ac:dyDescent="0.25">
      <c r="A4227" s="20">
        <v>433146514</v>
      </c>
      <c r="B4227" s="20" t="str">
        <f>VLOOKUP(A4227,rawdatas!A:C,3,FALSE)</f>
        <v>K84</v>
      </c>
      <c r="C4227" s="20" t="s">
        <v>10767</v>
      </c>
    </row>
    <row r="4228" spans="1:3" x14ac:dyDescent="0.25">
      <c r="A4228" s="20">
        <v>476668163</v>
      </c>
      <c r="B4228" s="20" t="str">
        <f>VLOOKUP(A4228,rawdatas!A:C,3,FALSE)</f>
        <v>K85</v>
      </c>
      <c r="C4228" s="20" t="s">
        <v>10768</v>
      </c>
    </row>
    <row r="4229" spans="1:3" x14ac:dyDescent="0.25">
      <c r="A4229" s="20">
        <v>354889401</v>
      </c>
      <c r="B4229" s="20" t="str">
        <f>VLOOKUP(A4229,rawdatas!A:C,3,FALSE)</f>
        <v>K86</v>
      </c>
      <c r="C4229" s="20" t="s">
        <v>10769</v>
      </c>
    </row>
    <row r="4230" spans="1:3" x14ac:dyDescent="0.25">
      <c r="A4230" s="20">
        <v>523095556</v>
      </c>
      <c r="B4230" s="20" t="str">
        <f>VLOOKUP(A4230,rawdatas!A:C,3,FALSE)</f>
        <v>K87</v>
      </c>
      <c r="C4230" s="20" t="s">
        <v>10770</v>
      </c>
    </row>
    <row r="4231" spans="1:3" x14ac:dyDescent="0.25">
      <c r="A4231" s="20">
        <v>523095556</v>
      </c>
      <c r="B4231" s="20" t="str">
        <f>VLOOKUP(A4231,rawdatas!A:C,3,FALSE)</f>
        <v>K87</v>
      </c>
      <c r="C4231" s="20" t="s">
        <v>10771</v>
      </c>
    </row>
    <row r="4232" spans="1:3" x14ac:dyDescent="0.25">
      <c r="A4232" s="20">
        <v>523095556</v>
      </c>
      <c r="B4232" s="20" t="str">
        <f>VLOOKUP(A4232,rawdatas!A:C,3,FALSE)</f>
        <v>K87</v>
      </c>
      <c r="C4232" s="20" t="s">
        <v>10772</v>
      </c>
    </row>
    <row r="4233" spans="1:3" x14ac:dyDescent="0.25">
      <c r="A4233" s="20">
        <v>523095556</v>
      </c>
      <c r="B4233" s="20" t="str">
        <f>VLOOKUP(A4233,rawdatas!A:C,3,FALSE)</f>
        <v>K87</v>
      </c>
      <c r="C4233" s="20" t="s">
        <v>10773</v>
      </c>
    </row>
    <row r="4234" spans="1:3" x14ac:dyDescent="0.25">
      <c r="A4234" s="20">
        <v>523095556</v>
      </c>
      <c r="B4234" s="20" t="str">
        <f>VLOOKUP(A4234,rawdatas!A:C,3,FALSE)</f>
        <v>K87</v>
      </c>
      <c r="C4234" s="20" t="s">
        <v>10774</v>
      </c>
    </row>
    <row r="4235" spans="1:3" x14ac:dyDescent="0.25">
      <c r="A4235" s="20">
        <v>523095556</v>
      </c>
      <c r="B4235" s="20" t="str">
        <f>VLOOKUP(A4235,rawdatas!A:C,3,FALSE)</f>
        <v>K87</v>
      </c>
      <c r="C4235" s="20" t="s">
        <v>10775</v>
      </c>
    </row>
    <row r="4236" spans="1:3" x14ac:dyDescent="0.25">
      <c r="A4236" s="20">
        <v>523095556</v>
      </c>
      <c r="B4236" s="20" t="str">
        <f>VLOOKUP(A4236,rawdatas!A:C,3,FALSE)</f>
        <v>K87</v>
      </c>
      <c r="C4236" s="20" t="s">
        <v>10776</v>
      </c>
    </row>
    <row r="4237" spans="1:3" x14ac:dyDescent="0.25">
      <c r="A4237" s="20">
        <v>523095556</v>
      </c>
      <c r="B4237" s="20" t="str">
        <f>VLOOKUP(A4237,rawdatas!A:C,3,FALSE)</f>
        <v>K87</v>
      </c>
      <c r="C4237" s="20" t="s">
        <v>10777</v>
      </c>
    </row>
    <row r="4238" spans="1:3" x14ac:dyDescent="0.25">
      <c r="A4238" s="20">
        <v>523095556</v>
      </c>
      <c r="B4238" s="20" t="str">
        <f>VLOOKUP(A4238,rawdatas!A:C,3,FALSE)</f>
        <v>K87</v>
      </c>
      <c r="C4238" s="20" t="s">
        <v>10778</v>
      </c>
    </row>
    <row r="4239" spans="1:3" x14ac:dyDescent="0.25">
      <c r="A4239" s="20">
        <v>523095556</v>
      </c>
      <c r="B4239" s="20" t="str">
        <f>VLOOKUP(A4239,rawdatas!A:C,3,FALSE)</f>
        <v>K87</v>
      </c>
      <c r="C4239" s="20" t="s">
        <v>10779</v>
      </c>
    </row>
    <row r="4240" spans="1:3" x14ac:dyDescent="0.25">
      <c r="A4240" s="20">
        <v>523095556</v>
      </c>
      <c r="B4240" s="20" t="str">
        <f>VLOOKUP(A4240,rawdatas!A:C,3,FALSE)</f>
        <v>K87</v>
      </c>
      <c r="C4240" s="20" t="s">
        <v>10780</v>
      </c>
    </row>
    <row r="4241" spans="1:3" x14ac:dyDescent="0.25">
      <c r="A4241" s="20">
        <v>523095556</v>
      </c>
      <c r="B4241" s="20" t="str">
        <f>VLOOKUP(A4241,rawdatas!A:C,3,FALSE)</f>
        <v>K87</v>
      </c>
      <c r="C4241" s="20" t="s">
        <v>10781</v>
      </c>
    </row>
    <row r="4242" spans="1:3" x14ac:dyDescent="0.25">
      <c r="A4242" s="20">
        <v>523095556</v>
      </c>
      <c r="B4242" s="20" t="str">
        <f>VLOOKUP(A4242,rawdatas!A:C,3,FALSE)</f>
        <v>K87</v>
      </c>
      <c r="C4242" s="20" t="s">
        <v>10782</v>
      </c>
    </row>
    <row r="4243" spans="1:3" x14ac:dyDescent="0.25">
      <c r="A4243" s="20">
        <v>523095556</v>
      </c>
      <c r="B4243" s="20" t="str">
        <f>VLOOKUP(A4243,rawdatas!A:C,3,FALSE)</f>
        <v>K87</v>
      </c>
      <c r="C4243" s="20" t="s">
        <v>10783</v>
      </c>
    </row>
    <row r="4244" spans="1:3" x14ac:dyDescent="0.25">
      <c r="A4244" s="20">
        <v>337633148</v>
      </c>
      <c r="B4244" s="20" t="str">
        <f>VLOOKUP(A4244,rawdatas!A:C,3,FALSE)</f>
        <v>K88</v>
      </c>
      <c r="C4244" s="20" t="s">
        <v>10784</v>
      </c>
    </row>
    <row r="4245" spans="1:3" x14ac:dyDescent="0.25">
      <c r="A4245" s="20">
        <v>337633148</v>
      </c>
      <c r="B4245" s="20" t="str">
        <f>VLOOKUP(A4245,rawdatas!A:C,3,FALSE)</f>
        <v>K88</v>
      </c>
      <c r="C4245" s="20" t="s">
        <v>10785</v>
      </c>
    </row>
    <row r="4246" spans="1:3" x14ac:dyDescent="0.25">
      <c r="A4246" s="20">
        <v>337633148</v>
      </c>
      <c r="B4246" s="20" t="str">
        <f>VLOOKUP(A4246,rawdatas!A:C,3,FALSE)</f>
        <v>K88</v>
      </c>
      <c r="C4246" s="20" t="s">
        <v>10786</v>
      </c>
    </row>
    <row r="4247" spans="1:3" x14ac:dyDescent="0.25">
      <c r="A4247" s="20">
        <v>337633148</v>
      </c>
      <c r="B4247" s="20" t="str">
        <f>VLOOKUP(A4247,rawdatas!A:C,3,FALSE)</f>
        <v>K88</v>
      </c>
      <c r="C4247" s="20" t="s">
        <v>10787</v>
      </c>
    </row>
    <row r="4248" spans="1:3" x14ac:dyDescent="0.25">
      <c r="A4248" s="20">
        <v>40326419</v>
      </c>
      <c r="B4248" s="20" t="str">
        <f>VLOOKUP(A4248,rawdatas!A:C,3,FALSE)</f>
        <v>K89</v>
      </c>
      <c r="C4248" s="20" t="s">
        <v>10788</v>
      </c>
    </row>
    <row r="4249" spans="1:3" x14ac:dyDescent="0.25">
      <c r="A4249" s="20">
        <v>40326419</v>
      </c>
      <c r="B4249" s="20" t="str">
        <f>VLOOKUP(A4249,rawdatas!A:C,3,FALSE)</f>
        <v>K89</v>
      </c>
      <c r="C4249" s="20" t="s">
        <v>10789</v>
      </c>
    </row>
    <row r="4250" spans="1:3" x14ac:dyDescent="0.25">
      <c r="A4250" s="20">
        <v>40326419</v>
      </c>
      <c r="B4250" s="20" t="str">
        <f>VLOOKUP(A4250,rawdatas!A:C,3,FALSE)</f>
        <v>K89</v>
      </c>
      <c r="C4250" s="20" t="s">
        <v>10790</v>
      </c>
    </row>
    <row r="4251" spans="1:3" x14ac:dyDescent="0.25">
      <c r="A4251" s="20">
        <v>40326419</v>
      </c>
      <c r="B4251" s="20" t="str">
        <f>VLOOKUP(A4251,rawdatas!A:C,3,FALSE)</f>
        <v>K89</v>
      </c>
      <c r="C4251" s="20" t="s">
        <v>10791</v>
      </c>
    </row>
    <row r="4252" spans="1:3" x14ac:dyDescent="0.25">
      <c r="A4252" s="20">
        <v>40326419</v>
      </c>
      <c r="B4252" s="20" t="str">
        <f>VLOOKUP(A4252,rawdatas!A:C,3,FALSE)</f>
        <v>K89</v>
      </c>
      <c r="C4252" s="20" t="s">
        <v>10792</v>
      </c>
    </row>
    <row r="4253" spans="1:3" x14ac:dyDescent="0.25">
      <c r="A4253" s="20">
        <v>40326419</v>
      </c>
      <c r="B4253" s="20" t="str">
        <f>VLOOKUP(A4253,rawdatas!A:C,3,FALSE)</f>
        <v>K89</v>
      </c>
      <c r="C4253" s="20" t="s">
        <v>10793</v>
      </c>
    </row>
    <row r="4254" spans="1:3" x14ac:dyDescent="0.25">
      <c r="A4254" s="20">
        <v>40326419</v>
      </c>
      <c r="B4254" s="20" t="str">
        <f>VLOOKUP(A4254,rawdatas!A:C,3,FALSE)</f>
        <v>K89</v>
      </c>
      <c r="C4254" s="20" t="s">
        <v>10794</v>
      </c>
    </row>
    <row r="4255" spans="1:3" x14ac:dyDescent="0.25">
      <c r="A4255" s="20">
        <v>871323646</v>
      </c>
      <c r="B4255" s="20" t="str">
        <f>VLOOKUP(A4255,rawdatas!A:C,3,FALSE)</f>
        <v>K90</v>
      </c>
      <c r="C4255" s="20" t="s">
        <v>10795</v>
      </c>
    </row>
    <row r="4256" spans="1:3" x14ac:dyDescent="0.25">
      <c r="A4256" s="20">
        <v>871323646</v>
      </c>
      <c r="B4256" s="20" t="str">
        <f>VLOOKUP(A4256,rawdatas!A:C,3,FALSE)</f>
        <v>K90</v>
      </c>
      <c r="C4256" s="20" t="s">
        <v>10796</v>
      </c>
    </row>
    <row r="4257" spans="1:3" x14ac:dyDescent="0.25">
      <c r="A4257" s="20">
        <v>871323646</v>
      </c>
      <c r="B4257" s="20" t="str">
        <f>VLOOKUP(A4257,rawdatas!A:C,3,FALSE)</f>
        <v>K90</v>
      </c>
      <c r="C4257" s="20" t="s">
        <v>10797</v>
      </c>
    </row>
    <row r="4258" spans="1:3" x14ac:dyDescent="0.25">
      <c r="A4258" s="20">
        <v>871323646</v>
      </c>
      <c r="B4258" s="20" t="str">
        <f>VLOOKUP(A4258,rawdatas!A:C,3,FALSE)</f>
        <v>K90</v>
      </c>
      <c r="C4258" s="20" t="s">
        <v>10798</v>
      </c>
    </row>
    <row r="4259" spans="1:3" x14ac:dyDescent="0.25">
      <c r="A4259" s="20">
        <v>871323646</v>
      </c>
      <c r="B4259" s="20" t="str">
        <f>VLOOKUP(A4259,rawdatas!A:C,3,FALSE)</f>
        <v>K90</v>
      </c>
      <c r="C4259" s="20" t="s">
        <v>10799</v>
      </c>
    </row>
    <row r="4260" spans="1:3" x14ac:dyDescent="0.25">
      <c r="A4260" s="20">
        <v>871323646</v>
      </c>
      <c r="B4260" s="20" t="str">
        <f>VLOOKUP(A4260,rawdatas!A:C,3,FALSE)</f>
        <v>K90</v>
      </c>
      <c r="C4260" s="20" t="s">
        <v>10800</v>
      </c>
    </row>
    <row r="4261" spans="1:3" x14ac:dyDescent="0.25">
      <c r="A4261" s="20">
        <v>871323646</v>
      </c>
      <c r="B4261" s="20" t="str">
        <f>VLOOKUP(A4261,rawdatas!A:C,3,FALSE)</f>
        <v>K90</v>
      </c>
      <c r="C4261" s="20" t="s">
        <v>10801</v>
      </c>
    </row>
    <row r="4262" spans="1:3" x14ac:dyDescent="0.25">
      <c r="A4262" s="20">
        <v>871323646</v>
      </c>
      <c r="B4262" s="20" t="str">
        <f>VLOOKUP(A4262,rawdatas!A:C,3,FALSE)</f>
        <v>K90</v>
      </c>
      <c r="C4262" s="20" t="s">
        <v>10802</v>
      </c>
    </row>
    <row r="4263" spans="1:3" x14ac:dyDescent="0.25">
      <c r="A4263" s="20">
        <v>871323646</v>
      </c>
      <c r="B4263" s="20" t="str">
        <f>VLOOKUP(A4263,rawdatas!A:C,3,FALSE)</f>
        <v>K90</v>
      </c>
      <c r="C4263" s="20" t="s">
        <v>10803</v>
      </c>
    </row>
    <row r="4264" spans="1:3" x14ac:dyDescent="0.25">
      <c r="A4264" s="20">
        <v>871323646</v>
      </c>
      <c r="B4264" s="20" t="str">
        <f>VLOOKUP(A4264,rawdatas!A:C,3,FALSE)</f>
        <v>K90</v>
      </c>
      <c r="C4264" s="20" t="s">
        <v>10804</v>
      </c>
    </row>
    <row r="4265" spans="1:3" x14ac:dyDescent="0.25">
      <c r="A4265" s="20">
        <v>871323646</v>
      </c>
      <c r="B4265" s="20" t="str">
        <f>VLOOKUP(A4265,rawdatas!A:C,3,FALSE)</f>
        <v>K90</v>
      </c>
      <c r="C4265" s="20" t="s">
        <v>10805</v>
      </c>
    </row>
    <row r="4266" spans="1:3" x14ac:dyDescent="0.25">
      <c r="A4266" s="20">
        <v>871323646</v>
      </c>
      <c r="B4266" s="20" t="str">
        <f>VLOOKUP(A4266,rawdatas!A:C,3,FALSE)</f>
        <v>K90</v>
      </c>
      <c r="C4266" s="20" t="s">
        <v>10806</v>
      </c>
    </row>
    <row r="4267" spans="1:3" x14ac:dyDescent="0.25">
      <c r="A4267" s="20">
        <v>871323646</v>
      </c>
      <c r="B4267" s="20" t="str">
        <f>VLOOKUP(A4267,rawdatas!A:C,3,FALSE)</f>
        <v>K90</v>
      </c>
      <c r="C4267" s="20" t="s">
        <v>10807</v>
      </c>
    </row>
    <row r="4268" spans="1:3" x14ac:dyDescent="0.25">
      <c r="A4268" s="20">
        <v>871323646</v>
      </c>
      <c r="B4268" s="20" t="str">
        <f>VLOOKUP(A4268,rawdatas!A:C,3,FALSE)</f>
        <v>K90</v>
      </c>
      <c r="C4268" s="20" t="s">
        <v>10808</v>
      </c>
    </row>
    <row r="4269" spans="1:3" x14ac:dyDescent="0.25">
      <c r="A4269" s="20">
        <v>871323646</v>
      </c>
      <c r="B4269" s="20" t="str">
        <f>VLOOKUP(A4269,rawdatas!A:C,3,FALSE)</f>
        <v>K90</v>
      </c>
      <c r="C4269" s="20" t="s">
        <v>10809</v>
      </c>
    </row>
    <row r="4270" spans="1:3" x14ac:dyDescent="0.25">
      <c r="A4270" s="20">
        <v>871323646</v>
      </c>
      <c r="B4270" s="20" t="str">
        <f>VLOOKUP(A4270,rawdatas!A:C,3,FALSE)</f>
        <v>K90</v>
      </c>
      <c r="C4270" s="20" t="s">
        <v>10810</v>
      </c>
    </row>
    <row r="4271" spans="1:3" x14ac:dyDescent="0.25">
      <c r="A4271" s="20">
        <v>871323646</v>
      </c>
      <c r="B4271" s="20" t="str">
        <f>VLOOKUP(A4271,rawdatas!A:C,3,FALSE)</f>
        <v>K90</v>
      </c>
      <c r="C4271" s="20" t="s">
        <v>10811</v>
      </c>
    </row>
    <row r="4272" spans="1:3" x14ac:dyDescent="0.25">
      <c r="A4272" s="20">
        <v>871323646</v>
      </c>
      <c r="B4272" s="20" t="str">
        <f>VLOOKUP(A4272,rawdatas!A:C,3,FALSE)</f>
        <v>K90</v>
      </c>
      <c r="C4272" s="20" t="s">
        <v>10812</v>
      </c>
    </row>
    <row r="4273" spans="1:3" x14ac:dyDescent="0.25">
      <c r="A4273" s="20">
        <v>871323646</v>
      </c>
      <c r="B4273" s="20" t="str">
        <f>VLOOKUP(A4273,rawdatas!A:C,3,FALSE)</f>
        <v>K90</v>
      </c>
      <c r="C4273" s="20" t="s">
        <v>10813</v>
      </c>
    </row>
    <row r="4274" spans="1:3" x14ac:dyDescent="0.25">
      <c r="A4274" s="20">
        <v>871323646</v>
      </c>
      <c r="B4274" s="20" t="str">
        <f>VLOOKUP(A4274,rawdatas!A:C,3,FALSE)</f>
        <v>K90</v>
      </c>
      <c r="C4274" s="20" t="s">
        <v>10814</v>
      </c>
    </row>
    <row r="4275" spans="1:3" x14ac:dyDescent="0.25">
      <c r="A4275" s="20">
        <v>871323646</v>
      </c>
      <c r="B4275" s="20" t="str">
        <f>VLOOKUP(A4275,rawdatas!A:C,3,FALSE)</f>
        <v>K90</v>
      </c>
      <c r="C4275" s="20" t="s">
        <v>10815</v>
      </c>
    </row>
    <row r="4276" spans="1:3" x14ac:dyDescent="0.25">
      <c r="A4276" s="20">
        <v>871323646</v>
      </c>
      <c r="B4276" s="20" t="str">
        <f>VLOOKUP(A4276,rawdatas!A:C,3,FALSE)</f>
        <v>K90</v>
      </c>
      <c r="C4276" s="20" t="s">
        <v>10816</v>
      </c>
    </row>
    <row r="4277" spans="1:3" x14ac:dyDescent="0.25">
      <c r="A4277" s="20">
        <v>871323646</v>
      </c>
      <c r="B4277" s="20" t="str">
        <f>VLOOKUP(A4277,rawdatas!A:C,3,FALSE)</f>
        <v>K90</v>
      </c>
      <c r="C4277" s="20" t="s">
        <v>10817</v>
      </c>
    </row>
    <row r="4278" spans="1:3" x14ac:dyDescent="0.25">
      <c r="A4278" s="20">
        <v>871323646</v>
      </c>
      <c r="B4278" s="20" t="str">
        <f>VLOOKUP(A4278,rawdatas!A:C,3,FALSE)</f>
        <v>K90</v>
      </c>
      <c r="C4278" s="20" t="s">
        <v>10818</v>
      </c>
    </row>
    <row r="4279" spans="1:3" x14ac:dyDescent="0.25">
      <c r="A4279" s="20">
        <v>871323646</v>
      </c>
      <c r="B4279" s="20" t="str">
        <f>VLOOKUP(A4279,rawdatas!A:C,3,FALSE)</f>
        <v>K90</v>
      </c>
      <c r="C4279" s="20" t="s">
        <v>10819</v>
      </c>
    </row>
    <row r="4280" spans="1:3" x14ac:dyDescent="0.25">
      <c r="A4280" s="20">
        <v>871323646</v>
      </c>
      <c r="B4280" s="20" t="str">
        <f>VLOOKUP(A4280,rawdatas!A:C,3,FALSE)</f>
        <v>K90</v>
      </c>
      <c r="C4280" s="20" t="s">
        <v>10820</v>
      </c>
    </row>
    <row r="4281" spans="1:3" x14ac:dyDescent="0.25">
      <c r="A4281" s="20">
        <v>871323646</v>
      </c>
      <c r="B4281" s="20" t="str">
        <f>VLOOKUP(A4281,rawdatas!A:C,3,FALSE)</f>
        <v>K90</v>
      </c>
      <c r="C4281" s="20" t="s">
        <v>10821</v>
      </c>
    </row>
    <row r="4282" spans="1:3" x14ac:dyDescent="0.25">
      <c r="A4282" s="20">
        <v>871323646</v>
      </c>
      <c r="B4282" s="20" t="str">
        <f>VLOOKUP(A4282,rawdatas!A:C,3,FALSE)</f>
        <v>K90</v>
      </c>
      <c r="C4282" s="20" t="s">
        <v>10822</v>
      </c>
    </row>
    <row r="4283" spans="1:3" x14ac:dyDescent="0.25">
      <c r="A4283" s="20">
        <v>871323646</v>
      </c>
      <c r="B4283" s="20" t="str">
        <f>VLOOKUP(A4283,rawdatas!A:C,3,FALSE)</f>
        <v>K90</v>
      </c>
      <c r="C4283" s="20" t="s">
        <v>10823</v>
      </c>
    </row>
    <row r="4284" spans="1:3" x14ac:dyDescent="0.25">
      <c r="A4284" s="20">
        <v>871323646</v>
      </c>
      <c r="B4284" s="20" t="str">
        <f>VLOOKUP(A4284,rawdatas!A:C,3,FALSE)</f>
        <v>K90</v>
      </c>
      <c r="C4284" s="20" t="s">
        <v>10824</v>
      </c>
    </row>
    <row r="4285" spans="1:3" x14ac:dyDescent="0.25">
      <c r="A4285" s="20">
        <v>871323646</v>
      </c>
      <c r="B4285" s="20" t="str">
        <f>VLOOKUP(A4285,rawdatas!A:C,3,FALSE)</f>
        <v>K90</v>
      </c>
      <c r="C4285" s="20" t="s">
        <v>10825</v>
      </c>
    </row>
    <row r="4286" spans="1:3" x14ac:dyDescent="0.25">
      <c r="A4286" s="20">
        <v>871323646</v>
      </c>
      <c r="B4286" s="20" t="str">
        <f>VLOOKUP(A4286,rawdatas!A:C,3,FALSE)</f>
        <v>K90</v>
      </c>
      <c r="C4286" s="20" t="s">
        <v>10826</v>
      </c>
    </row>
    <row r="4287" spans="1:3" x14ac:dyDescent="0.25">
      <c r="A4287" s="20">
        <v>871323646</v>
      </c>
      <c r="B4287" s="20" t="str">
        <f>VLOOKUP(A4287,rawdatas!A:C,3,FALSE)</f>
        <v>K90</v>
      </c>
      <c r="C4287" s="20" t="s">
        <v>10827</v>
      </c>
    </row>
    <row r="4288" spans="1:3" x14ac:dyDescent="0.25">
      <c r="A4288" s="20">
        <v>871323646</v>
      </c>
      <c r="B4288" s="20" t="str">
        <f>VLOOKUP(A4288,rawdatas!A:C,3,FALSE)</f>
        <v>K90</v>
      </c>
      <c r="C4288" s="20" t="s">
        <v>10828</v>
      </c>
    </row>
    <row r="4289" spans="1:3" x14ac:dyDescent="0.25">
      <c r="A4289" s="20">
        <v>871323646</v>
      </c>
      <c r="B4289" s="20" t="str">
        <f>VLOOKUP(A4289,rawdatas!A:C,3,FALSE)</f>
        <v>K90</v>
      </c>
      <c r="C4289" s="20" t="s">
        <v>10829</v>
      </c>
    </row>
    <row r="4290" spans="1:3" x14ac:dyDescent="0.25">
      <c r="A4290" s="20">
        <v>871323646</v>
      </c>
      <c r="B4290" s="20" t="str">
        <f>VLOOKUP(A4290,rawdatas!A:C,3,FALSE)</f>
        <v>K90</v>
      </c>
      <c r="C4290" s="20" t="s">
        <v>10830</v>
      </c>
    </row>
    <row r="4291" spans="1:3" x14ac:dyDescent="0.25">
      <c r="A4291" s="20">
        <v>871323646</v>
      </c>
      <c r="B4291" s="20" t="str">
        <f>VLOOKUP(A4291,rawdatas!A:C,3,FALSE)</f>
        <v>K90</v>
      </c>
      <c r="C4291" s="20" t="s">
        <v>10831</v>
      </c>
    </row>
    <row r="4292" spans="1:3" x14ac:dyDescent="0.25">
      <c r="A4292" s="20">
        <v>871323646</v>
      </c>
      <c r="B4292" s="20" t="str">
        <f>VLOOKUP(A4292,rawdatas!A:C,3,FALSE)</f>
        <v>K90</v>
      </c>
      <c r="C4292" s="20" t="s">
        <v>10832</v>
      </c>
    </row>
    <row r="4293" spans="1:3" x14ac:dyDescent="0.25">
      <c r="A4293" s="20">
        <v>871323646</v>
      </c>
      <c r="B4293" s="20" t="str">
        <f>VLOOKUP(A4293,rawdatas!A:C,3,FALSE)</f>
        <v>K90</v>
      </c>
      <c r="C4293" s="20" t="s">
        <v>10833</v>
      </c>
    </row>
    <row r="4294" spans="1:3" x14ac:dyDescent="0.25">
      <c r="A4294" s="20">
        <v>871323646</v>
      </c>
      <c r="B4294" s="20" t="str">
        <f>VLOOKUP(A4294,rawdatas!A:C,3,FALSE)</f>
        <v>K90</v>
      </c>
      <c r="C4294" s="20" t="s">
        <v>10834</v>
      </c>
    </row>
    <row r="4295" spans="1:3" x14ac:dyDescent="0.25">
      <c r="A4295" s="20">
        <v>871323646</v>
      </c>
      <c r="B4295" s="20" t="str">
        <f>VLOOKUP(A4295,rawdatas!A:C,3,FALSE)</f>
        <v>K90</v>
      </c>
      <c r="C4295" s="20" t="s">
        <v>10835</v>
      </c>
    </row>
    <row r="4296" spans="1:3" x14ac:dyDescent="0.25">
      <c r="A4296" s="20">
        <v>945921555</v>
      </c>
      <c r="B4296" s="20" t="str">
        <f>VLOOKUP(A4296,rawdatas!A:C,3,FALSE)</f>
        <v>K91</v>
      </c>
      <c r="C4296" s="20" t="s">
        <v>10836</v>
      </c>
    </row>
    <row r="4297" spans="1:3" x14ac:dyDescent="0.25">
      <c r="A4297" s="20">
        <v>945921555</v>
      </c>
      <c r="B4297" s="20" t="str">
        <f>VLOOKUP(A4297,rawdatas!A:C,3,FALSE)</f>
        <v>K91</v>
      </c>
      <c r="C4297" s="20" t="s">
        <v>10837</v>
      </c>
    </row>
    <row r="4298" spans="1:3" x14ac:dyDescent="0.25">
      <c r="A4298" s="20">
        <v>945921555</v>
      </c>
      <c r="B4298" s="20" t="str">
        <f>VLOOKUP(A4298,rawdatas!A:C,3,FALSE)</f>
        <v>K91</v>
      </c>
      <c r="C4298" s="20" t="s">
        <v>10838</v>
      </c>
    </row>
    <row r="4299" spans="1:3" x14ac:dyDescent="0.25">
      <c r="A4299" s="20">
        <v>945921555</v>
      </c>
      <c r="B4299" s="20" t="str">
        <f>VLOOKUP(A4299,rawdatas!A:C,3,FALSE)</f>
        <v>K91</v>
      </c>
      <c r="C4299" s="20" t="s">
        <v>10839</v>
      </c>
    </row>
    <row r="4300" spans="1:3" x14ac:dyDescent="0.25">
      <c r="A4300" s="20">
        <v>945921555</v>
      </c>
      <c r="B4300" s="20" t="str">
        <f>VLOOKUP(A4300,rawdatas!A:C,3,FALSE)</f>
        <v>K91</v>
      </c>
      <c r="C4300" s="20" t="s">
        <v>10840</v>
      </c>
    </row>
    <row r="4301" spans="1:3" x14ac:dyDescent="0.25">
      <c r="A4301" s="20">
        <v>945921555</v>
      </c>
      <c r="B4301" s="20" t="str">
        <f>VLOOKUP(A4301,rawdatas!A:C,3,FALSE)</f>
        <v>K91</v>
      </c>
      <c r="C4301" s="20" t="s">
        <v>10841</v>
      </c>
    </row>
    <row r="4302" spans="1:3" x14ac:dyDescent="0.25">
      <c r="A4302" s="20">
        <v>945921555</v>
      </c>
      <c r="B4302" s="20" t="str">
        <f>VLOOKUP(A4302,rawdatas!A:C,3,FALSE)</f>
        <v>K91</v>
      </c>
      <c r="C4302" s="20" t="s">
        <v>10842</v>
      </c>
    </row>
    <row r="4303" spans="1:3" x14ac:dyDescent="0.25">
      <c r="A4303" s="20">
        <v>945921555</v>
      </c>
      <c r="B4303" s="20" t="str">
        <f>VLOOKUP(A4303,rawdatas!A:C,3,FALSE)</f>
        <v>K91</v>
      </c>
      <c r="C4303" s="20" t="s">
        <v>10843</v>
      </c>
    </row>
    <row r="4304" spans="1:3" x14ac:dyDescent="0.25">
      <c r="A4304" s="20">
        <v>945921555</v>
      </c>
      <c r="B4304" s="20" t="str">
        <f>VLOOKUP(A4304,rawdatas!A:C,3,FALSE)</f>
        <v>K91</v>
      </c>
      <c r="C4304" s="20" t="s">
        <v>10844</v>
      </c>
    </row>
    <row r="4305" spans="1:3" x14ac:dyDescent="0.25">
      <c r="A4305" s="20">
        <v>945921555</v>
      </c>
      <c r="B4305" s="20" t="str">
        <f>VLOOKUP(A4305,rawdatas!A:C,3,FALSE)</f>
        <v>K91</v>
      </c>
      <c r="C4305" s="20" t="s">
        <v>10845</v>
      </c>
    </row>
    <row r="4306" spans="1:3" x14ac:dyDescent="0.25">
      <c r="A4306" s="20">
        <v>945921555</v>
      </c>
      <c r="B4306" s="20" t="str">
        <f>VLOOKUP(A4306,rawdatas!A:C,3,FALSE)</f>
        <v>K91</v>
      </c>
      <c r="C4306" s="20" t="s">
        <v>10846</v>
      </c>
    </row>
    <row r="4307" spans="1:3" x14ac:dyDescent="0.25">
      <c r="A4307" s="20">
        <v>945921555</v>
      </c>
      <c r="B4307" s="20" t="str">
        <f>VLOOKUP(A4307,rawdatas!A:C,3,FALSE)</f>
        <v>K91</v>
      </c>
      <c r="C4307" s="20" t="s">
        <v>10847</v>
      </c>
    </row>
    <row r="4308" spans="1:3" x14ac:dyDescent="0.25">
      <c r="A4308" s="20">
        <v>945921555</v>
      </c>
      <c r="B4308" s="20" t="str">
        <f>VLOOKUP(A4308,rawdatas!A:C,3,FALSE)</f>
        <v>K91</v>
      </c>
      <c r="C4308" s="20" t="s">
        <v>10848</v>
      </c>
    </row>
    <row r="4309" spans="1:3" x14ac:dyDescent="0.25">
      <c r="A4309" s="20">
        <v>945921555</v>
      </c>
      <c r="B4309" s="20" t="str">
        <f>VLOOKUP(A4309,rawdatas!A:C,3,FALSE)</f>
        <v>K91</v>
      </c>
      <c r="C4309" s="20" t="s">
        <v>10849</v>
      </c>
    </row>
    <row r="4310" spans="1:3" x14ac:dyDescent="0.25">
      <c r="A4310" s="20">
        <v>945921555</v>
      </c>
      <c r="B4310" s="20" t="str">
        <f>VLOOKUP(A4310,rawdatas!A:C,3,FALSE)</f>
        <v>K91</v>
      </c>
      <c r="C4310" s="20" t="s">
        <v>10850</v>
      </c>
    </row>
    <row r="4311" spans="1:3" x14ac:dyDescent="0.25">
      <c r="A4311" s="20">
        <v>945921555</v>
      </c>
      <c r="B4311" s="20" t="str">
        <f>VLOOKUP(A4311,rawdatas!A:C,3,FALSE)</f>
        <v>K91</v>
      </c>
      <c r="C4311" s="20" t="s">
        <v>10851</v>
      </c>
    </row>
    <row r="4312" spans="1:3" x14ac:dyDescent="0.25">
      <c r="A4312" s="20">
        <v>945921555</v>
      </c>
      <c r="B4312" s="20" t="str">
        <f>VLOOKUP(A4312,rawdatas!A:C,3,FALSE)</f>
        <v>K91</v>
      </c>
      <c r="C4312" s="20" t="s">
        <v>10852</v>
      </c>
    </row>
    <row r="4313" spans="1:3" x14ac:dyDescent="0.25">
      <c r="A4313" s="20">
        <v>945921555</v>
      </c>
      <c r="B4313" s="20" t="str">
        <f>VLOOKUP(A4313,rawdatas!A:C,3,FALSE)</f>
        <v>K91</v>
      </c>
      <c r="C4313" s="20" t="s">
        <v>10853</v>
      </c>
    </row>
    <row r="4314" spans="1:3" x14ac:dyDescent="0.25">
      <c r="A4314" s="20">
        <v>945921555</v>
      </c>
      <c r="B4314" s="20" t="str">
        <f>VLOOKUP(A4314,rawdatas!A:C,3,FALSE)</f>
        <v>K91</v>
      </c>
      <c r="C4314" s="20" t="s">
        <v>10854</v>
      </c>
    </row>
    <row r="4315" spans="1:3" x14ac:dyDescent="0.25">
      <c r="A4315" s="20">
        <v>945921555</v>
      </c>
      <c r="B4315" s="20" t="str">
        <f>VLOOKUP(A4315,rawdatas!A:C,3,FALSE)</f>
        <v>K91</v>
      </c>
      <c r="C4315" s="20" t="s">
        <v>10855</v>
      </c>
    </row>
    <row r="4316" spans="1:3" x14ac:dyDescent="0.25">
      <c r="A4316" s="20">
        <v>945921555</v>
      </c>
      <c r="B4316" s="20" t="str">
        <f>VLOOKUP(A4316,rawdatas!A:C,3,FALSE)</f>
        <v>K91</v>
      </c>
      <c r="C4316" s="20" t="s">
        <v>10856</v>
      </c>
    </row>
    <row r="4317" spans="1:3" x14ac:dyDescent="0.25">
      <c r="A4317" s="20">
        <v>945921555</v>
      </c>
      <c r="B4317" s="20" t="str">
        <f>VLOOKUP(A4317,rawdatas!A:C,3,FALSE)</f>
        <v>K91</v>
      </c>
      <c r="C4317" s="20" t="s">
        <v>10857</v>
      </c>
    </row>
    <row r="4318" spans="1:3" x14ac:dyDescent="0.25">
      <c r="A4318" s="20">
        <v>945921555</v>
      </c>
      <c r="B4318" s="20" t="str">
        <f>VLOOKUP(A4318,rawdatas!A:C,3,FALSE)</f>
        <v>K91</v>
      </c>
      <c r="C4318" s="20" t="s">
        <v>10858</v>
      </c>
    </row>
    <row r="4319" spans="1:3" x14ac:dyDescent="0.25">
      <c r="A4319" s="20">
        <v>945921555</v>
      </c>
      <c r="B4319" s="20" t="str">
        <f>VLOOKUP(A4319,rawdatas!A:C,3,FALSE)</f>
        <v>K91</v>
      </c>
      <c r="C4319" s="20" t="s">
        <v>10859</v>
      </c>
    </row>
    <row r="4320" spans="1:3" x14ac:dyDescent="0.25">
      <c r="A4320" s="20">
        <v>945921555</v>
      </c>
      <c r="B4320" s="20" t="str">
        <f>VLOOKUP(A4320,rawdatas!A:C,3,FALSE)</f>
        <v>K91</v>
      </c>
      <c r="C4320" s="20" t="s">
        <v>10860</v>
      </c>
    </row>
    <row r="4321" spans="1:3" x14ac:dyDescent="0.25">
      <c r="A4321" s="20">
        <v>945921555</v>
      </c>
      <c r="B4321" s="20" t="str">
        <f>VLOOKUP(A4321,rawdatas!A:C,3,FALSE)</f>
        <v>K91</v>
      </c>
      <c r="C4321" s="20" t="s">
        <v>10861</v>
      </c>
    </row>
    <row r="4322" spans="1:3" x14ac:dyDescent="0.25">
      <c r="A4322" s="20">
        <v>945921555</v>
      </c>
      <c r="B4322" s="20" t="str">
        <f>VLOOKUP(A4322,rawdatas!A:C,3,FALSE)</f>
        <v>K91</v>
      </c>
      <c r="C4322" s="20" t="s">
        <v>10862</v>
      </c>
    </row>
    <row r="4323" spans="1:3" x14ac:dyDescent="0.25">
      <c r="A4323" s="20">
        <v>945921555</v>
      </c>
      <c r="B4323" s="20" t="str">
        <f>VLOOKUP(A4323,rawdatas!A:C,3,FALSE)</f>
        <v>K91</v>
      </c>
      <c r="C4323" s="20" t="s">
        <v>10863</v>
      </c>
    </row>
    <row r="4324" spans="1:3" x14ac:dyDescent="0.25">
      <c r="A4324" s="20">
        <v>945921555</v>
      </c>
      <c r="B4324" s="20" t="str">
        <f>VLOOKUP(A4324,rawdatas!A:C,3,FALSE)</f>
        <v>K91</v>
      </c>
      <c r="C4324" s="20" t="s">
        <v>10864</v>
      </c>
    </row>
    <row r="4325" spans="1:3" x14ac:dyDescent="0.25">
      <c r="A4325" s="20">
        <v>945921555</v>
      </c>
      <c r="B4325" s="20" t="str">
        <f>VLOOKUP(A4325,rawdatas!A:C,3,FALSE)</f>
        <v>K91</v>
      </c>
      <c r="C4325" s="20" t="s">
        <v>10865</v>
      </c>
    </row>
    <row r="4326" spans="1:3" x14ac:dyDescent="0.25">
      <c r="A4326" s="20">
        <v>945921555</v>
      </c>
      <c r="B4326" s="20" t="str">
        <f>VLOOKUP(A4326,rawdatas!A:C,3,FALSE)</f>
        <v>K91</v>
      </c>
      <c r="C4326" s="20" t="s">
        <v>10866</v>
      </c>
    </row>
    <row r="4327" spans="1:3" x14ac:dyDescent="0.25">
      <c r="A4327" s="20">
        <v>945921555</v>
      </c>
      <c r="B4327" s="20" t="str">
        <f>VLOOKUP(A4327,rawdatas!A:C,3,FALSE)</f>
        <v>K91</v>
      </c>
      <c r="C4327" s="20" t="s">
        <v>10867</v>
      </c>
    </row>
    <row r="4328" spans="1:3" x14ac:dyDescent="0.25">
      <c r="A4328" s="20">
        <v>975322951</v>
      </c>
      <c r="B4328" s="20" t="str">
        <f>VLOOKUP(A4328,rawdatas!A:C,3,FALSE)</f>
        <v>K92</v>
      </c>
      <c r="C4328" s="20" t="s">
        <v>10868</v>
      </c>
    </row>
    <row r="4329" spans="1:3" x14ac:dyDescent="0.25">
      <c r="A4329" s="20">
        <v>975322951</v>
      </c>
      <c r="B4329" s="20" t="str">
        <f>VLOOKUP(A4329,rawdatas!A:C,3,FALSE)</f>
        <v>K92</v>
      </c>
      <c r="C4329" s="20" t="s">
        <v>10869</v>
      </c>
    </row>
    <row r="4330" spans="1:3" x14ac:dyDescent="0.25">
      <c r="A4330" s="20">
        <v>975322951</v>
      </c>
      <c r="B4330" s="20" t="str">
        <f>VLOOKUP(A4330,rawdatas!A:C,3,FALSE)</f>
        <v>K92</v>
      </c>
      <c r="C4330" s="20" t="s">
        <v>10870</v>
      </c>
    </row>
    <row r="4331" spans="1:3" x14ac:dyDescent="0.25">
      <c r="A4331" s="20">
        <v>975322951</v>
      </c>
      <c r="B4331" s="20" t="str">
        <f>VLOOKUP(A4331,rawdatas!A:C,3,FALSE)</f>
        <v>K92</v>
      </c>
      <c r="C4331" s="20" t="s">
        <v>10871</v>
      </c>
    </row>
    <row r="4332" spans="1:3" x14ac:dyDescent="0.25">
      <c r="A4332" s="20">
        <v>975322951</v>
      </c>
      <c r="B4332" s="20" t="str">
        <f>VLOOKUP(A4332,rawdatas!A:C,3,FALSE)</f>
        <v>K92</v>
      </c>
      <c r="C4332" s="20" t="s">
        <v>10872</v>
      </c>
    </row>
    <row r="4333" spans="1:3" x14ac:dyDescent="0.25">
      <c r="A4333" s="20">
        <v>975322951</v>
      </c>
      <c r="B4333" s="20" t="str">
        <f>VLOOKUP(A4333,rawdatas!A:C,3,FALSE)</f>
        <v>K92</v>
      </c>
      <c r="C4333" s="20" t="s">
        <v>10873</v>
      </c>
    </row>
    <row r="4334" spans="1:3" x14ac:dyDescent="0.25">
      <c r="A4334" s="20">
        <v>975322951</v>
      </c>
      <c r="B4334" s="20" t="str">
        <f>VLOOKUP(A4334,rawdatas!A:C,3,FALSE)</f>
        <v>K92</v>
      </c>
      <c r="C4334" s="20" t="s">
        <v>10874</v>
      </c>
    </row>
    <row r="4335" spans="1:3" x14ac:dyDescent="0.25">
      <c r="A4335" s="20">
        <v>975322951</v>
      </c>
      <c r="B4335" s="20" t="str">
        <f>VLOOKUP(A4335,rawdatas!A:C,3,FALSE)</f>
        <v>K92</v>
      </c>
      <c r="C4335" s="20" t="s">
        <v>10875</v>
      </c>
    </row>
    <row r="4336" spans="1:3" x14ac:dyDescent="0.25">
      <c r="A4336" s="20">
        <v>975322951</v>
      </c>
      <c r="B4336" s="20" t="str">
        <f>VLOOKUP(A4336,rawdatas!A:C,3,FALSE)</f>
        <v>K92</v>
      </c>
      <c r="C4336" s="20" t="s">
        <v>10876</v>
      </c>
    </row>
    <row r="4337" spans="1:3" x14ac:dyDescent="0.25">
      <c r="A4337" s="20">
        <v>975322951</v>
      </c>
      <c r="B4337" s="20" t="str">
        <f>VLOOKUP(A4337,rawdatas!A:C,3,FALSE)</f>
        <v>K92</v>
      </c>
      <c r="C4337" s="20" t="s">
        <v>10877</v>
      </c>
    </row>
    <row r="4338" spans="1:3" x14ac:dyDescent="0.25">
      <c r="A4338" s="20">
        <v>975322951</v>
      </c>
      <c r="B4338" s="20" t="str">
        <f>VLOOKUP(A4338,rawdatas!A:C,3,FALSE)</f>
        <v>K92</v>
      </c>
      <c r="C4338" s="20" t="s">
        <v>10878</v>
      </c>
    </row>
    <row r="4339" spans="1:3" x14ac:dyDescent="0.25">
      <c r="A4339" s="20">
        <v>975322951</v>
      </c>
      <c r="B4339" s="20" t="str">
        <f>VLOOKUP(A4339,rawdatas!A:C,3,FALSE)</f>
        <v>K92</v>
      </c>
      <c r="C4339" s="20" t="s">
        <v>10879</v>
      </c>
    </row>
    <row r="4340" spans="1:3" x14ac:dyDescent="0.25">
      <c r="A4340" s="20">
        <v>975322951</v>
      </c>
      <c r="B4340" s="20" t="str">
        <f>VLOOKUP(A4340,rawdatas!A:C,3,FALSE)</f>
        <v>K92</v>
      </c>
      <c r="C4340" s="20" t="s">
        <v>10880</v>
      </c>
    </row>
    <row r="4341" spans="1:3" x14ac:dyDescent="0.25">
      <c r="A4341" s="20">
        <v>975322951</v>
      </c>
      <c r="B4341" s="20" t="str">
        <f>VLOOKUP(A4341,rawdatas!A:C,3,FALSE)</f>
        <v>K92</v>
      </c>
      <c r="C4341" s="20" t="s">
        <v>10881</v>
      </c>
    </row>
    <row r="4342" spans="1:3" x14ac:dyDescent="0.25">
      <c r="A4342" s="20">
        <v>975322951</v>
      </c>
      <c r="B4342" s="20" t="str">
        <f>VLOOKUP(A4342,rawdatas!A:C,3,FALSE)</f>
        <v>K92</v>
      </c>
      <c r="C4342" s="20" t="s">
        <v>10882</v>
      </c>
    </row>
    <row r="4343" spans="1:3" x14ac:dyDescent="0.25">
      <c r="A4343" s="20">
        <v>975322951</v>
      </c>
      <c r="B4343" s="20" t="str">
        <f>VLOOKUP(A4343,rawdatas!A:C,3,FALSE)</f>
        <v>K92</v>
      </c>
      <c r="C4343" s="20" t="s">
        <v>10883</v>
      </c>
    </row>
    <row r="4344" spans="1:3" x14ac:dyDescent="0.25">
      <c r="A4344" s="20">
        <v>975322951</v>
      </c>
      <c r="B4344" s="20" t="str">
        <f>VLOOKUP(A4344,rawdatas!A:C,3,FALSE)</f>
        <v>K92</v>
      </c>
      <c r="C4344" s="20" t="s">
        <v>10884</v>
      </c>
    </row>
    <row r="4345" spans="1:3" x14ac:dyDescent="0.25">
      <c r="A4345" s="20">
        <v>975322951</v>
      </c>
      <c r="B4345" s="20" t="str">
        <f>VLOOKUP(A4345,rawdatas!A:C,3,FALSE)</f>
        <v>K92</v>
      </c>
      <c r="C4345" s="20" t="s">
        <v>10885</v>
      </c>
    </row>
    <row r="4346" spans="1:3" x14ac:dyDescent="0.25">
      <c r="A4346" s="20">
        <v>770410550</v>
      </c>
      <c r="B4346" s="20" t="str">
        <f>VLOOKUP(A4346,rawdatas!A:C,3,FALSE)</f>
        <v>K93</v>
      </c>
      <c r="C4346" s="20" t="s">
        <v>10886</v>
      </c>
    </row>
    <row r="4347" spans="1:3" x14ac:dyDescent="0.25">
      <c r="A4347" s="20">
        <v>770410550</v>
      </c>
      <c r="B4347" s="20" t="str">
        <f>VLOOKUP(A4347,rawdatas!A:C,3,FALSE)</f>
        <v>K93</v>
      </c>
      <c r="C4347" s="20" t="s">
        <v>10887</v>
      </c>
    </row>
    <row r="4348" spans="1:3" x14ac:dyDescent="0.25">
      <c r="A4348" s="20">
        <v>687206205</v>
      </c>
      <c r="B4348" s="20" t="str">
        <f>VLOOKUP(A4348,rawdatas!A:C,3,FALSE)</f>
        <v>K94</v>
      </c>
      <c r="C4348" s="20" t="s">
        <v>10888</v>
      </c>
    </row>
    <row r="4349" spans="1:3" x14ac:dyDescent="0.25">
      <c r="A4349" s="20">
        <v>687206205</v>
      </c>
      <c r="B4349" s="20" t="str">
        <f>VLOOKUP(A4349,rawdatas!A:C,3,FALSE)</f>
        <v>K94</v>
      </c>
      <c r="C4349" s="20" t="s">
        <v>10889</v>
      </c>
    </row>
    <row r="4350" spans="1:3" x14ac:dyDescent="0.25">
      <c r="A4350" s="20">
        <v>687206205</v>
      </c>
      <c r="B4350" s="20" t="str">
        <f>VLOOKUP(A4350,rawdatas!A:C,3,FALSE)</f>
        <v>K94</v>
      </c>
      <c r="C4350" s="20" t="s">
        <v>10890</v>
      </c>
    </row>
    <row r="4351" spans="1:3" x14ac:dyDescent="0.25">
      <c r="A4351" s="20">
        <v>687206205</v>
      </c>
      <c r="B4351" s="20" t="str">
        <f>VLOOKUP(A4351,rawdatas!A:C,3,FALSE)</f>
        <v>K94</v>
      </c>
      <c r="C4351" s="20" t="s">
        <v>10891</v>
      </c>
    </row>
    <row r="4352" spans="1:3" x14ac:dyDescent="0.25">
      <c r="A4352" s="20">
        <v>687206205</v>
      </c>
      <c r="B4352" s="20" t="str">
        <f>VLOOKUP(A4352,rawdatas!A:C,3,FALSE)</f>
        <v>K94</v>
      </c>
      <c r="C4352" s="20" t="s">
        <v>10892</v>
      </c>
    </row>
    <row r="4353" spans="1:3" x14ac:dyDescent="0.25">
      <c r="A4353" s="20">
        <v>687206205</v>
      </c>
      <c r="B4353" s="20" t="str">
        <f>VLOOKUP(A4353,rawdatas!A:C,3,FALSE)</f>
        <v>K94</v>
      </c>
      <c r="C4353" s="20" t="s">
        <v>10893</v>
      </c>
    </row>
    <row r="4354" spans="1:3" x14ac:dyDescent="0.25">
      <c r="A4354" s="20">
        <v>687206205</v>
      </c>
      <c r="B4354" s="20" t="str">
        <f>VLOOKUP(A4354,rawdatas!A:C,3,FALSE)</f>
        <v>K94</v>
      </c>
      <c r="C4354" s="20" t="s">
        <v>10894</v>
      </c>
    </row>
    <row r="4355" spans="1:3" x14ac:dyDescent="0.25">
      <c r="A4355" s="20">
        <v>687206205</v>
      </c>
      <c r="B4355" s="20" t="str">
        <f>VLOOKUP(A4355,rawdatas!A:C,3,FALSE)</f>
        <v>K94</v>
      </c>
      <c r="C4355" s="20" t="s">
        <v>10895</v>
      </c>
    </row>
    <row r="4356" spans="1:3" x14ac:dyDescent="0.25">
      <c r="A4356" s="20">
        <v>687206205</v>
      </c>
      <c r="B4356" s="20" t="str">
        <f>VLOOKUP(A4356,rawdatas!A:C,3,FALSE)</f>
        <v>K94</v>
      </c>
      <c r="C4356" s="20" t="s">
        <v>10896</v>
      </c>
    </row>
    <row r="4357" spans="1:3" x14ac:dyDescent="0.25">
      <c r="A4357" s="20">
        <v>687206205</v>
      </c>
      <c r="B4357" s="20" t="str">
        <f>VLOOKUP(A4357,rawdatas!A:C,3,FALSE)</f>
        <v>K94</v>
      </c>
      <c r="C4357" s="20" t="s">
        <v>10897</v>
      </c>
    </row>
    <row r="4358" spans="1:3" x14ac:dyDescent="0.25">
      <c r="A4358" s="20">
        <v>687206205</v>
      </c>
      <c r="B4358" s="20" t="str">
        <f>VLOOKUP(A4358,rawdatas!A:C,3,FALSE)</f>
        <v>K94</v>
      </c>
      <c r="C4358" s="20" t="s">
        <v>10898</v>
      </c>
    </row>
    <row r="4359" spans="1:3" x14ac:dyDescent="0.25">
      <c r="A4359" s="20">
        <v>687206205</v>
      </c>
      <c r="B4359" s="20" t="str">
        <f>VLOOKUP(A4359,rawdatas!A:C,3,FALSE)</f>
        <v>K94</v>
      </c>
      <c r="C4359" s="20" t="s">
        <v>10899</v>
      </c>
    </row>
    <row r="4360" spans="1:3" x14ac:dyDescent="0.25">
      <c r="A4360" s="20">
        <v>687206205</v>
      </c>
      <c r="B4360" s="20" t="str">
        <f>VLOOKUP(A4360,rawdatas!A:C,3,FALSE)</f>
        <v>K94</v>
      </c>
      <c r="C4360" s="20" t="s">
        <v>10900</v>
      </c>
    </row>
    <row r="4361" spans="1:3" x14ac:dyDescent="0.25">
      <c r="A4361" s="20">
        <v>687206205</v>
      </c>
      <c r="B4361" s="20" t="str">
        <f>VLOOKUP(A4361,rawdatas!A:C,3,FALSE)</f>
        <v>K94</v>
      </c>
      <c r="C4361" s="20" t="s">
        <v>10901</v>
      </c>
    </row>
    <row r="4362" spans="1:3" x14ac:dyDescent="0.25">
      <c r="A4362" s="20">
        <v>920794738</v>
      </c>
      <c r="B4362" s="20" t="str">
        <f>VLOOKUP(A4362,rawdatas!A:C,3,FALSE)</f>
        <v>K95</v>
      </c>
      <c r="C4362" s="20" t="s">
        <v>10902</v>
      </c>
    </row>
    <row r="4363" spans="1:3" x14ac:dyDescent="0.25">
      <c r="A4363" s="20">
        <v>920794738</v>
      </c>
      <c r="B4363" s="20" t="str">
        <f>VLOOKUP(A4363,rawdatas!A:C,3,FALSE)</f>
        <v>K95</v>
      </c>
      <c r="C4363" s="20" t="s">
        <v>10903</v>
      </c>
    </row>
    <row r="4364" spans="1:3" x14ac:dyDescent="0.25">
      <c r="A4364" s="20">
        <v>920794738</v>
      </c>
      <c r="B4364" s="20" t="str">
        <f>VLOOKUP(A4364,rawdatas!A:C,3,FALSE)</f>
        <v>K95</v>
      </c>
      <c r="C4364" s="20" t="s">
        <v>10904</v>
      </c>
    </row>
    <row r="4365" spans="1:3" x14ac:dyDescent="0.25">
      <c r="A4365" s="20">
        <v>228380438</v>
      </c>
      <c r="B4365" s="20" t="str">
        <f>VLOOKUP(A4365,rawdatas!A:C,3,FALSE)</f>
        <v>K96</v>
      </c>
      <c r="C4365" s="20" t="s">
        <v>10905</v>
      </c>
    </row>
    <row r="4366" spans="1:3" x14ac:dyDescent="0.25">
      <c r="A4366" s="20">
        <v>228380438</v>
      </c>
      <c r="B4366" s="20" t="str">
        <f>VLOOKUP(A4366,rawdatas!A:C,3,FALSE)</f>
        <v>K96</v>
      </c>
      <c r="C4366" s="20" t="s">
        <v>10906</v>
      </c>
    </row>
    <row r="4367" spans="1:3" x14ac:dyDescent="0.25">
      <c r="A4367" s="20">
        <v>228380438</v>
      </c>
      <c r="B4367" s="20" t="str">
        <f>VLOOKUP(A4367,rawdatas!A:C,3,FALSE)</f>
        <v>K96</v>
      </c>
      <c r="C4367" s="20" t="s">
        <v>10907</v>
      </c>
    </row>
    <row r="4368" spans="1:3" x14ac:dyDescent="0.25">
      <c r="A4368" s="20">
        <v>228380438</v>
      </c>
      <c r="B4368" s="20" t="str">
        <f>VLOOKUP(A4368,rawdatas!A:C,3,FALSE)</f>
        <v>K96</v>
      </c>
      <c r="C4368" s="20" t="s">
        <v>10908</v>
      </c>
    </row>
    <row r="4369" spans="1:3" x14ac:dyDescent="0.25">
      <c r="A4369" s="20">
        <v>228380438</v>
      </c>
      <c r="B4369" s="20" t="str">
        <f>VLOOKUP(A4369,rawdatas!A:C,3,FALSE)</f>
        <v>K96</v>
      </c>
      <c r="C4369" s="20" t="s">
        <v>10909</v>
      </c>
    </row>
    <row r="4370" spans="1:3" x14ac:dyDescent="0.25">
      <c r="A4370" s="20">
        <v>228380438</v>
      </c>
      <c r="B4370" s="20" t="str">
        <f>VLOOKUP(A4370,rawdatas!A:C,3,FALSE)</f>
        <v>K96</v>
      </c>
      <c r="C4370" s="20" t="s">
        <v>10910</v>
      </c>
    </row>
    <row r="4371" spans="1:3" x14ac:dyDescent="0.25">
      <c r="A4371" s="20">
        <v>228380438</v>
      </c>
      <c r="B4371" s="20" t="str">
        <f>VLOOKUP(A4371,rawdatas!A:C,3,FALSE)</f>
        <v>K96</v>
      </c>
      <c r="C4371" s="20" t="s">
        <v>10911</v>
      </c>
    </row>
    <row r="4372" spans="1:3" x14ac:dyDescent="0.25">
      <c r="A4372" s="20">
        <v>228380438</v>
      </c>
      <c r="B4372" s="20" t="str">
        <f>VLOOKUP(A4372,rawdatas!A:C,3,FALSE)</f>
        <v>K96</v>
      </c>
      <c r="C4372" s="20" t="s">
        <v>10912</v>
      </c>
    </row>
    <row r="4373" spans="1:3" x14ac:dyDescent="0.25">
      <c r="A4373" s="20">
        <v>103322750</v>
      </c>
      <c r="B4373" s="20" t="str">
        <f>VLOOKUP(A4373,rawdatas!A:C,3,FALSE)</f>
        <v>K99</v>
      </c>
      <c r="C4373" s="20" t="s">
        <v>10913</v>
      </c>
    </row>
    <row r="4374" spans="1:3" x14ac:dyDescent="0.25">
      <c r="A4374" s="20">
        <v>103322750</v>
      </c>
      <c r="B4374" s="20" t="str">
        <f>VLOOKUP(A4374,rawdatas!A:C,3,FALSE)</f>
        <v>K99</v>
      </c>
      <c r="C4374" s="20" t="s">
        <v>10914</v>
      </c>
    </row>
    <row r="4375" spans="1:3" x14ac:dyDescent="0.25">
      <c r="A4375" s="20">
        <v>103322750</v>
      </c>
      <c r="B4375" s="20" t="str">
        <f>VLOOKUP(A4375,rawdatas!A:C,3,FALSE)</f>
        <v>K99</v>
      </c>
      <c r="C4375" s="20" t="s">
        <v>10915</v>
      </c>
    </row>
    <row r="4376" spans="1:3" x14ac:dyDescent="0.25">
      <c r="A4376" s="20">
        <v>103322750</v>
      </c>
      <c r="B4376" s="20" t="str">
        <f>VLOOKUP(A4376,rawdatas!A:C,3,FALSE)</f>
        <v>K99</v>
      </c>
      <c r="C4376" s="20" t="s">
        <v>10916</v>
      </c>
    </row>
    <row r="4377" spans="1:3" x14ac:dyDescent="0.25">
      <c r="A4377" s="20">
        <v>103322750</v>
      </c>
      <c r="B4377" s="20" t="str">
        <f>VLOOKUP(A4377,rawdatas!A:C,3,FALSE)</f>
        <v>K99</v>
      </c>
      <c r="C4377" s="20" t="s">
        <v>10917</v>
      </c>
    </row>
    <row r="4378" spans="1:3" x14ac:dyDescent="0.25">
      <c r="A4378" s="20">
        <v>103322750</v>
      </c>
      <c r="B4378" s="20" t="str">
        <f>VLOOKUP(A4378,rawdatas!A:C,3,FALSE)</f>
        <v>K99</v>
      </c>
      <c r="C4378" s="20" t="s">
        <v>10918</v>
      </c>
    </row>
    <row r="4379" spans="1:3" x14ac:dyDescent="0.25">
      <c r="A4379" s="20">
        <v>103322750</v>
      </c>
      <c r="B4379" s="20" t="str">
        <f>VLOOKUP(A4379,rawdatas!A:C,3,FALSE)</f>
        <v>K99</v>
      </c>
      <c r="C4379" s="20" t="s">
        <v>10919</v>
      </c>
    </row>
    <row r="4380" spans="1:3" x14ac:dyDescent="0.25">
      <c r="A4380" s="20">
        <v>103322750</v>
      </c>
      <c r="B4380" s="20" t="str">
        <f>VLOOKUP(A4380,rawdatas!A:C,3,FALSE)</f>
        <v>K99</v>
      </c>
      <c r="C4380" s="20" t="s">
        <v>10920</v>
      </c>
    </row>
    <row r="4381" spans="1:3" x14ac:dyDescent="0.25">
      <c r="A4381" s="20">
        <v>103322750</v>
      </c>
      <c r="B4381" s="20" t="str">
        <f>VLOOKUP(A4381,rawdatas!A:C,3,FALSE)</f>
        <v>K99</v>
      </c>
      <c r="C4381" s="20" t="s">
        <v>10921</v>
      </c>
    </row>
    <row r="4382" spans="1:3" x14ac:dyDescent="0.25">
      <c r="A4382" s="20">
        <v>103322750</v>
      </c>
      <c r="B4382" s="20" t="str">
        <f>VLOOKUP(A4382,rawdatas!A:C,3,FALSE)</f>
        <v>K99</v>
      </c>
      <c r="C4382" s="20" t="s">
        <v>10922</v>
      </c>
    </row>
    <row r="4383" spans="1:3" x14ac:dyDescent="0.25">
      <c r="A4383" s="20">
        <v>103322750</v>
      </c>
      <c r="B4383" s="20" t="str">
        <f>VLOOKUP(A4383,rawdatas!A:C,3,FALSE)</f>
        <v>K99</v>
      </c>
      <c r="C4383" s="20" t="s">
        <v>10923</v>
      </c>
    </row>
    <row r="4384" spans="1:3" x14ac:dyDescent="0.25">
      <c r="A4384" s="20">
        <v>103322750</v>
      </c>
      <c r="B4384" s="20" t="str">
        <f>VLOOKUP(A4384,rawdatas!A:C,3,FALSE)</f>
        <v>K99</v>
      </c>
      <c r="C4384" s="20" t="s">
        <v>10924</v>
      </c>
    </row>
    <row r="4385" spans="1:3" x14ac:dyDescent="0.25">
      <c r="A4385" s="20">
        <v>103322750</v>
      </c>
      <c r="B4385" s="20" t="str">
        <f>VLOOKUP(A4385,rawdatas!A:C,3,FALSE)</f>
        <v>K99</v>
      </c>
      <c r="C4385" s="20" t="s">
        <v>10925</v>
      </c>
    </row>
    <row r="4386" spans="1:3" x14ac:dyDescent="0.25">
      <c r="A4386" s="20">
        <v>103322750</v>
      </c>
      <c r="B4386" s="20" t="str">
        <f>VLOOKUP(A4386,rawdatas!A:C,3,FALSE)</f>
        <v>K99</v>
      </c>
      <c r="C4386" s="20" t="s">
        <v>10926</v>
      </c>
    </row>
    <row r="4387" spans="1:3" x14ac:dyDescent="0.25">
      <c r="A4387" s="20">
        <v>103322750</v>
      </c>
      <c r="B4387" s="20" t="str">
        <f>VLOOKUP(A4387,rawdatas!A:C,3,FALSE)</f>
        <v>K99</v>
      </c>
      <c r="C4387" s="20" t="s">
        <v>10927</v>
      </c>
    </row>
    <row r="4388" spans="1:3" x14ac:dyDescent="0.25">
      <c r="A4388" s="20">
        <v>103322750</v>
      </c>
      <c r="B4388" s="20" t="str">
        <f>VLOOKUP(A4388,rawdatas!A:C,3,FALSE)</f>
        <v>K99</v>
      </c>
      <c r="C4388" s="20" t="s">
        <v>10928</v>
      </c>
    </row>
    <row r="4389" spans="1:3" x14ac:dyDescent="0.25">
      <c r="A4389" s="20">
        <v>103322750</v>
      </c>
      <c r="B4389" s="20" t="str">
        <f>VLOOKUP(A4389,rawdatas!A:C,3,FALSE)</f>
        <v>K99</v>
      </c>
      <c r="C4389" s="20" t="s">
        <v>10929</v>
      </c>
    </row>
    <row r="4390" spans="1:3" x14ac:dyDescent="0.25">
      <c r="A4390" s="20">
        <v>103322750</v>
      </c>
      <c r="B4390" s="20" t="str">
        <f>VLOOKUP(A4390,rawdatas!A:C,3,FALSE)</f>
        <v>K99</v>
      </c>
      <c r="C4390" s="20" t="s">
        <v>10930</v>
      </c>
    </row>
    <row r="4391" spans="1:3" x14ac:dyDescent="0.25">
      <c r="A4391" s="20">
        <v>103322750</v>
      </c>
      <c r="B4391" s="20" t="str">
        <f>VLOOKUP(A4391,rawdatas!A:C,3,FALSE)</f>
        <v>K99</v>
      </c>
      <c r="C4391" s="20" t="s">
        <v>10931</v>
      </c>
    </row>
    <row r="4392" spans="1:3" x14ac:dyDescent="0.25">
      <c r="A4392" s="20">
        <v>103322750</v>
      </c>
      <c r="B4392" s="20" t="str">
        <f>VLOOKUP(A4392,rawdatas!A:C,3,FALSE)</f>
        <v>K99</v>
      </c>
      <c r="C4392" s="20" t="s">
        <v>10932</v>
      </c>
    </row>
    <row r="4393" spans="1:3" x14ac:dyDescent="0.25">
      <c r="A4393" s="20">
        <v>103322750</v>
      </c>
      <c r="B4393" s="20" t="str">
        <f>VLOOKUP(A4393,rawdatas!A:C,3,FALSE)</f>
        <v>K99</v>
      </c>
      <c r="C4393" s="20" t="s">
        <v>10933</v>
      </c>
    </row>
    <row r="4394" spans="1:3" x14ac:dyDescent="0.25">
      <c r="A4394" s="20">
        <v>103322750</v>
      </c>
      <c r="B4394" s="20" t="str">
        <f>VLOOKUP(A4394,rawdatas!A:C,3,FALSE)</f>
        <v>K99</v>
      </c>
      <c r="C4394" s="20" t="s">
        <v>10934</v>
      </c>
    </row>
    <row r="4395" spans="1:3" x14ac:dyDescent="0.25">
      <c r="A4395" s="20">
        <v>103322750</v>
      </c>
      <c r="B4395" s="20" t="str">
        <f>VLOOKUP(A4395,rawdatas!A:C,3,FALSE)</f>
        <v>K99</v>
      </c>
      <c r="C4395" s="20" t="s">
        <v>10935</v>
      </c>
    </row>
    <row r="4396" spans="1:3" x14ac:dyDescent="0.25">
      <c r="A4396" s="20">
        <v>103322750</v>
      </c>
      <c r="B4396" s="20" t="str">
        <f>VLOOKUP(A4396,rawdatas!A:C,3,FALSE)</f>
        <v>K99</v>
      </c>
      <c r="C4396" s="20" t="s">
        <v>10936</v>
      </c>
    </row>
    <row r="4397" spans="1:3" x14ac:dyDescent="0.25">
      <c r="A4397" s="20">
        <v>103322750</v>
      </c>
      <c r="B4397" s="20" t="str">
        <f>VLOOKUP(A4397,rawdatas!A:C,3,FALSE)</f>
        <v>K99</v>
      </c>
      <c r="C4397" s="20" t="s">
        <v>10937</v>
      </c>
    </row>
    <row r="4398" spans="1:3" x14ac:dyDescent="0.25">
      <c r="A4398" s="20">
        <v>103322750</v>
      </c>
      <c r="B4398" s="20" t="str">
        <f>VLOOKUP(A4398,rawdatas!A:C,3,FALSE)</f>
        <v>K99</v>
      </c>
      <c r="C4398" s="20" t="s">
        <v>10938</v>
      </c>
    </row>
    <row r="4399" spans="1:3" x14ac:dyDescent="0.25">
      <c r="A4399" s="20">
        <v>103322750</v>
      </c>
      <c r="B4399" s="20" t="str">
        <f>VLOOKUP(A4399,rawdatas!A:C,3,FALSE)</f>
        <v>K99</v>
      </c>
      <c r="C4399" s="20" t="s">
        <v>10939</v>
      </c>
    </row>
    <row r="4400" spans="1:3" x14ac:dyDescent="0.25">
      <c r="A4400" s="20">
        <v>103322750</v>
      </c>
      <c r="B4400" s="20" t="str">
        <f>VLOOKUP(A4400,rawdatas!A:C,3,FALSE)</f>
        <v>K99</v>
      </c>
      <c r="C4400" s="20" t="s">
        <v>10940</v>
      </c>
    </row>
    <row r="4401" spans="1:3" x14ac:dyDescent="0.25">
      <c r="A4401" s="20">
        <v>103322750</v>
      </c>
      <c r="B4401" s="20" t="str">
        <f>VLOOKUP(A4401,rawdatas!A:C,3,FALSE)</f>
        <v>K99</v>
      </c>
      <c r="C4401" s="20" t="s">
        <v>10941</v>
      </c>
    </row>
    <row r="4402" spans="1:3" x14ac:dyDescent="0.25">
      <c r="A4402" s="20">
        <v>103322750</v>
      </c>
      <c r="B4402" s="20" t="str">
        <f>VLOOKUP(A4402,rawdatas!A:C,3,FALSE)</f>
        <v>K99</v>
      </c>
      <c r="C4402" s="20" t="s">
        <v>10942</v>
      </c>
    </row>
    <row r="4403" spans="1:3" x14ac:dyDescent="0.25">
      <c r="A4403" s="20">
        <v>103322750</v>
      </c>
      <c r="B4403" s="20" t="str">
        <f>VLOOKUP(A4403,rawdatas!A:C,3,FALSE)</f>
        <v>K99</v>
      </c>
      <c r="C4403" s="20" t="s">
        <v>10943</v>
      </c>
    </row>
    <row r="4404" spans="1:3" x14ac:dyDescent="0.25">
      <c r="A4404" s="20">
        <v>103322750</v>
      </c>
      <c r="B4404" s="20" t="str">
        <f>VLOOKUP(A4404,rawdatas!A:C,3,FALSE)</f>
        <v>K99</v>
      </c>
      <c r="C4404" s="20" t="s">
        <v>10944</v>
      </c>
    </row>
    <row r="4405" spans="1:3" x14ac:dyDescent="0.25">
      <c r="A4405" s="20">
        <v>103322750</v>
      </c>
      <c r="B4405" s="20" t="str">
        <f>VLOOKUP(A4405,rawdatas!A:C,3,FALSE)</f>
        <v>K99</v>
      </c>
      <c r="C4405" s="20" t="s">
        <v>10945</v>
      </c>
    </row>
    <row r="4406" spans="1:3" x14ac:dyDescent="0.25">
      <c r="A4406" s="20">
        <v>103322750</v>
      </c>
      <c r="B4406" s="20" t="str">
        <f>VLOOKUP(A4406,rawdatas!A:C,3,FALSE)</f>
        <v>K99</v>
      </c>
      <c r="C4406" s="20" t="s">
        <v>10946</v>
      </c>
    </row>
    <row r="4407" spans="1:3" x14ac:dyDescent="0.25">
      <c r="A4407" s="20">
        <v>103322750</v>
      </c>
      <c r="B4407" s="20" t="str">
        <f>VLOOKUP(A4407,rawdatas!A:C,3,FALSE)</f>
        <v>K99</v>
      </c>
      <c r="C4407" s="20" t="s">
        <v>10947</v>
      </c>
    </row>
    <row r="4408" spans="1:3" x14ac:dyDescent="0.25">
      <c r="A4408" s="20">
        <v>103322750</v>
      </c>
      <c r="B4408" s="20" t="str">
        <f>VLOOKUP(A4408,rawdatas!A:C,3,FALSE)</f>
        <v>K99</v>
      </c>
      <c r="C4408" s="20" t="s">
        <v>10948</v>
      </c>
    </row>
    <row r="4409" spans="1:3" x14ac:dyDescent="0.25">
      <c r="A4409" s="20">
        <v>103322750</v>
      </c>
      <c r="B4409" s="20" t="str">
        <f>VLOOKUP(A4409,rawdatas!A:C,3,FALSE)</f>
        <v>K99</v>
      </c>
      <c r="C4409" s="20" t="s">
        <v>10949</v>
      </c>
    </row>
    <row r="4410" spans="1:3" x14ac:dyDescent="0.25">
      <c r="A4410" s="20">
        <v>103322750</v>
      </c>
      <c r="B4410" s="20" t="str">
        <f>VLOOKUP(A4410,rawdatas!A:C,3,FALSE)</f>
        <v>K99</v>
      </c>
      <c r="C4410" s="20" t="s">
        <v>10950</v>
      </c>
    </row>
    <row r="4411" spans="1:3" x14ac:dyDescent="0.25">
      <c r="A4411" s="20">
        <v>103322750</v>
      </c>
      <c r="B4411" s="20" t="str">
        <f>VLOOKUP(A4411,rawdatas!A:C,3,FALSE)</f>
        <v>K99</v>
      </c>
      <c r="C4411" s="20" t="s">
        <v>10951</v>
      </c>
    </row>
    <row r="4412" spans="1:3" x14ac:dyDescent="0.25">
      <c r="A4412" s="20">
        <v>103322750</v>
      </c>
      <c r="B4412" s="20" t="str">
        <f>VLOOKUP(A4412,rawdatas!A:C,3,FALSE)</f>
        <v>K99</v>
      </c>
      <c r="C4412" s="20" t="s">
        <v>10952</v>
      </c>
    </row>
    <row r="4413" spans="1:3" x14ac:dyDescent="0.25">
      <c r="A4413" s="20">
        <v>103322750</v>
      </c>
      <c r="B4413" s="20" t="str">
        <f>VLOOKUP(A4413,rawdatas!A:C,3,FALSE)</f>
        <v>K99</v>
      </c>
      <c r="C4413" s="20" t="s">
        <v>10953</v>
      </c>
    </row>
    <row r="4414" spans="1:3" x14ac:dyDescent="0.25">
      <c r="A4414" s="20">
        <v>103322750</v>
      </c>
      <c r="B4414" s="20" t="str">
        <f>VLOOKUP(A4414,rawdatas!A:C,3,FALSE)</f>
        <v>K99</v>
      </c>
      <c r="C4414" s="20" t="s">
        <v>10954</v>
      </c>
    </row>
    <row r="4415" spans="1:3" x14ac:dyDescent="0.25">
      <c r="A4415" s="20">
        <v>103322750</v>
      </c>
      <c r="B4415" s="20" t="str">
        <f>VLOOKUP(A4415,rawdatas!A:C,3,FALSE)</f>
        <v>K99</v>
      </c>
      <c r="C4415" s="20" t="s">
        <v>10955</v>
      </c>
    </row>
    <row r="4416" spans="1:3" x14ac:dyDescent="0.25">
      <c r="A4416" s="20">
        <v>103322750</v>
      </c>
      <c r="B4416" s="20" t="str">
        <f>VLOOKUP(A4416,rawdatas!A:C,3,FALSE)</f>
        <v>K99</v>
      </c>
      <c r="C4416" s="20" t="s">
        <v>10479</v>
      </c>
    </row>
    <row r="4417" spans="1:3" x14ac:dyDescent="0.25">
      <c r="A4417" s="20">
        <v>103322750</v>
      </c>
      <c r="B4417" s="20" t="str">
        <f>VLOOKUP(A4417,rawdatas!A:C,3,FALSE)</f>
        <v>K99</v>
      </c>
      <c r="C4417" s="20" t="s">
        <v>10956</v>
      </c>
    </row>
    <row r="4418" spans="1:3" x14ac:dyDescent="0.25">
      <c r="A4418" s="20">
        <v>103322750</v>
      </c>
      <c r="B4418" s="20" t="str">
        <f>VLOOKUP(A4418,rawdatas!A:C,3,FALSE)</f>
        <v>K99</v>
      </c>
      <c r="C4418" s="20" t="s">
        <v>10957</v>
      </c>
    </row>
    <row r="4419" spans="1:3" x14ac:dyDescent="0.25">
      <c r="A4419" s="20">
        <v>103322750</v>
      </c>
      <c r="B4419" s="20" t="str">
        <f>VLOOKUP(A4419,rawdatas!A:C,3,FALSE)</f>
        <v>K99</v>
      </c>
      <c r="C4419" s="20" t="s">
        <v>10958</v>
      </c>
    </row>
    <row r="4420" spans="1:3" x14ac:dyDescent="0.25">
      <c r="A4420" s="20">
        <v>103322750</v>
      </c>
      <c r="B4420" s="20" t="str">
        <f>VLOOKUP(A4420,rawdatas!A:C,3,FALSE)</f>
        <v>K99</v>
      </c>
      <c r="C4420" s="20" t="s">
        <v>10959</v>
      </c>
    </row>
    <row r="4421" spans="1:3" x14ac:dyDescent="0.25">
      <c r="A4421" s="20">
        <v>103322750</v>
      </c>
      <c r="B4421" s="20" t="str">
        <f>VLOOKUP(A4421,rawdatas!A:C,3,FALSE)</f>
        <v>K99</v>
      </c>
      <c r="C4421" s="20" t="s">
        <v>10960</v>
      </c>
    </row>
    <row r="4422" spans="1:3" x14ac:dyDescent="0.25">
      <c r="A4422" s="20">
        <v>103322750</v>
      </c>
      <c r="B4422" s="20" t="str">
        <f>VLOOKUP(A4422,rawdatas!A:C,3,FALSE)</f>
        <v>K99</v>
      </c>
      <c r="C4422" s="20" t="s">
        <v>10961</v>
      </c>
    </row>
    <row r="4423" spans="1:3" x14ac:dyDescent="0.25">
      <c r="A4423" s="20">
        <v>103322750</v>
      </c>
      <c r="B4423" s="20" t="str">
        <f>VLOOKUP(A4423,rawdatas!A:C,3,FALSE)</f>
        <v>K99</v>
      </c>
      <c r="C4423" s="20" t="s">
        <v>10962</v>
      </c>
    </row>
    <row r="4424" spans="1:3" x14ac:dyDescent="0.25">
      <c r="A4424" s="20">
        <v>103322750</v>
      </c>
      <c r="B4424" s="20" t="str">
        <f>VLOOKUP(A4424,rawdatas!A:C,3,FALSE)</f>
        <v>K99</v>
      </c>
      <c r="C4424" s="20" t="s">
        <v>10963</v>
      </c>
    </row>
    <row r="4425" spans="1:3" x14ac:dyDescent="0.25">
      <c r="A4425" s="20">
        <v>103322750</v>
      </c>
      <c r="B4425" s="20" t="str">
        <f>VLOOKUP(A4425,rawdatas!A:C,3,FALSE)</f>
        <v>K99</v>
      </c>
      <c r="C4425" s="20" t="s">
        <v>10964</v>
      </c>
    </row>
    <row r="4426" spans="1:3" x14ac:dyDescent="0.25">
      <c r="A4426" s="20">
        <v>103322750</v>
      </c>
      <c r="B4426" s="20" t="str">
        <f>VLOOKUP(A4426,rawdatas!A:C,3,FALSE)</f>
        <v>K99</v>
      </c>
      <c r="C4426" s="20" t="s">
        <v>10965</v>
      </c>
    </row>
    <row r="4427" spans="1:3" x14ac:dyDescent="0.25">
      <c r="A4427" s="20">
        <v>103322750</v>
      </c>
      <c r="B4427" s="20" t="str">
        <f>VLOOKUP(A4427,rawdatas!A:C,3,FALSE)</f>
        <v>K99</v>
      </c>
      <c r="C4427" s="20" t="s">
        <v>10966</v>
      </c>
    </row>
    <row r="4428" spans="1:3" x14ac:dyDescent="0.25">
      <c r="A4428" s="20">
        <v>103322750</v>
      </c>
      <c r="B4428" s="20" t="str">
        <f>VLOOKUP(A4428,rawdatas!A:C,3,FALSE)</f>
        <v>K99</v>
      </c>
      <c r="C4428" s="20" t="s">
        <v>10967</v>
      </c>
    </row>
    <row r="4429" spans="1:3" x14ac:dyDescent="0.25">
      <c r="A4429" s="20">
        <v>103322750</v>
      </c>
      <c r="B4429" s="20" t="str">
        <f>VLOOKUP(A4429,rawdatas!A:C,3,FALSE)</f>
        <v>K99</v>
      </c>
      <c r="C4429" s="20" t="s">
        <v>10968</v>
      </c>
    </row>
    <row r="4430" spans="1:3" x14ac:dyDescent="0.25">
      <c r="A4430" s="20">
        <v>103322750</v>
      </c>
      <c r="B4430" s="20" t="str">
        <f>VLOOKUP(A4430,rawdatas!A:C,3,FALSE)</f>
        <v>K99</v>
      </c>
      <c r="C4430" s="20" t="s">
        <v>10969</v>
      </c>
    </row>
    <row r="4431" spans="1:3" x14ac:dyDescent="0.25">
      <c r="A4431" s="20">
        <v>103322750</v>
      </c>
      <c r="B4431" s="20" t="str">
        <f>VLOOKUP(A4431,rawdatas!A:C,3,FALSE)</f>
        <v>K99</v>
      </c>
      <c r="C4431" s="20" t="s">
        <v>10970</v>
      </c>
    </row>
    <row r="4432" spans="1:3" x14ac:dyDescent="0.25">
      <c r="A4432" s="20">
        <v>103322750</v>
      </c>
      <c r="B4432" s="20" t="str">
        <f>VLOOKUP(A4432,rawdatas!A:C,3,FALSE)</f>
        <v>K99</v>
      </c>
      <c r="C4432" s="20" t="s">
        <v>10971</v>
      </c>
    </row>
    <row r="4433" spans="1:3" x14ac:dyDescent="0.25">
      <c r="A4433" s="20">
        <v>103322750</v>
      </c>
      <c r="B4433" s="20" t="str">
        <f>VLOOKUP(A4433,rawdatas!A:C,3,FALSE)</f>
        <v>K99</v>
      </c>
      <c r="C4433" s="20" t="s">
        <v>10972</v>
      </c>
    </row>
    <row r="4434" spans="1:3" x14ac:dyDescent="0.25">
      <c r="A4434" s="20">
        <v>103322750</v>
      </c>
      <c r="B4434" s="20" t="str">
        <f>VLOOKUP(A4434,rawdatas!A:C,3,FALSE)</f>
        <v>K99</v>
      </c>
      <c r="C4434" s="20" t="s">
        <v>10973</v>
      </c>
    </row>
    <row r="4435" spans="1:3" x14ac:dyDescent="0.25">
      <c r="A4435" s="20">
        <v>103322750</v>
      </c>
      <c r="B4435" s="20" t="str">
        <f>VLOOKUP(A4435,rawdatas!A:C,3,FALSE)</f>
        <v>K99</v>
      </c>
      <c r="C4435" s="20" t="s">
        <v>10974</v>
      </c>
    </row>
    <row r="4436" spans="1:3" x14ac:dyDescent="0.25">
      <c r="A4436" s="20">
        <v>103322750</v>
      </c>
      <c r="B4436" s="20" t="str">
        <f>VLOOKUP(A4436,rawdatas!A:C,3,FALSE)</f>
        <v>K99</v>
      </c>
      <c r="C4436" s="20" t="s">
        <v>10975</v>
      </c>
    </row>
    <row r="4437" spans="1:3" x14ac:dyDescent="0.25">
      <c r="A4437" s="20">
        <v>103322750</v>
      </c>
      <c r="B4437" s="20" t="str">
        <f>VLOOKUP(A4437,rawdatas!A:C,3,FALSE)</f>
        <v>K99</v>
      </c>
      <c r="C4437" s="20" t="s">
        <v>10976</v>
      </c>
    </row>
    <row r="4438" spans="1:3" x14ac:dyDescent="0.25">
      <c r="A4438" s="20">
        <v>103322750</v>
      </c>
      <c r="B4438" s="20" t="str">
        <f>VLOOKUP(A4438,rawdatas!A:C,3,FALSE)</f>
        <v>K99</v>
      </c>
      <c r="C4438" s="20" t="s">
        <v>10977</v>
      </c>
    </row>
    <row r="4439" spans="1:3" x14ac:dyDescent="0.25">
      <c r="A4439" s="20">
        <v>103322750</v>
      </c>
      <c r="B4439" s="20" t="str">
        <f>VLOOKUP(A4439,rawdatas!A:C,3,FALSE)</f>
        <v>K99</v>
      </c>
      <c r="C4439" s="20" t="s">
        <v>10978</v>
      </c>
    </row>
    <row r="4440" spans="1:3" x14ac:dyDescent="0.25">
      <c r="A4440" s="20">
        <v>103322750</v>
      </c>
      <c r="B4440" s="20" t="str">
        <f>VLOOKUP(A4440,rawdatas!A:C,3,FALSE)</f>
        <v>K99</v>
      </c>
      <c r="C4440" s="20" t="s">
        <v>10979</v>
      </c>
    </row>
    <row r="4441" spans="1:3" x14ac:dyDescent="0.25">
      <c r="A4441" s="20">
        <v>103322750</v>
      </c>
      <c r="B4441" s="20" t="str">
        <f>VLOOKUP(A4441,rawdatas!A:C,3,FALSE)</f>
        <v>K99</v>
      </c>
      <c r="C4441" s="20" t="s">
        <v>10980</v>
      </c>
    </row>
    <row r="4442" spans="1:3" x14ac:dyDescent="0.25">
      <c r="A4442" s="20">
        <v>103322750</v>
      </c>
      <c r="B4442" s="20" t="str">
        <f>VLOOKUP(A4442,rawdatas!A:C,3,FALSE)</f>
        <v>K99</v>
      </c>
      <c r="C4442" s="20" t="s">
        <v>10981</v>
      </c>
    </row>
    <row r="4443" spans="1:3" x14ac:dyDescent="0.25">
      <c r="A4443" s="20">
        <v>53114333</v>
      </c>
      <c r="B4443" s="20" t="str">
        <f>VLOOKUP(A4443,rawdatas!A:C,3,FALSE)</f>
        <v>L01</v>
      </c>
      <c r="C4443" s="20" t="s">
        <v>10982</v>
      </c>
    </row>
    <row r="4444" spans="1:3" x14ac:dyDescent="0.25">
      <c r="A4444" s="20">
        <v>53114333</v>
      </c>
      <c r="B4444" s="20" t="str">
        <f>VLOOKUP(A4444,rawdatas!A:C,3,FALSE)</f>
        <v>L01</v>
      </c>
      <c r="C4444" s="20" t="s">
        <v>10983</v>
      </c>
    </row>
    <row r="4445" spans="1:3" x14ac:dyDescent="0.25">
      <c r="A4445" s="20">
        <v>104844683</v>
      </c>
      <c r="B4445" s="20" t="str">
        <f>VLOOKUP(A4445,rawdatas!A:C,3,FALSE)</f>
        <v>L02</v>
      </c>
      <c r="C4445" s="20" t="s">
        <v>10982</v>
      </c>
    </row>
    <row r="4446" spans="1:3" x14ac:dyDescent="0.25">
      <c r="A4446" s="20">
        <v>104844683</v>
      </c>
      <c r="B4446" s="20" t="str">
        <f>VLOOKUP(A4446,rawdatas!A:C,3,FALSE)</f>
        <v>L02</v>
      </c>
      <c r="C4446" s="20" t="s">
        <v>10984</v>
      </c>
    </row>
    <row r="4447" spans="1:3" x14ac:dyDescent="0.25">
      <c r="A4447" s="20">
        <v>104844683</v>
      </c>
      <c r="B4447" s="20" t="str">
        <f>VLOOKUP(A4447,rawdatas!A:C,3,FALSE)</f>
        <v>L02</v>
      </c>
      <c r="C4447" s="20" t="s">
        <v>10985</v>
      </c>
    </row>
    <row r="4448" spans="1:3" x14ac:dyDescent="0.25">
      <c r="A4448" s="20">
        <v>104844683</v>
      </c>
      <c r="B4448" s="20" t="str">
        <f>VLOOKUP(A4448,rawdatas!A:C,3,FALSE)</f>
        <v>L02</v>
      </c>
      <c r="C4448" s="20" t="s">
        <v>10986</v>
      </c>
    </row>
    <row r="4449" spans="1:3" x14ac:dyDescent="0.25">
      <c r="A4449" s="20">
        <v>237984755</v>
      </c>
      <c r="B4449" s="20" t="str">
        <f>VLOOKUP(A4449,rawdatas!A:C,3,FALSE)</f>
        <v>L03</v>
      </c>
      <c r="C4449" s="20" t="s">
        <v>10987</v>
      </c>
    </row>
    <row r="4450" spans="1:3" x14ac:dyDescent="0.25">
      <c r="A4450" s="20">
        <v>237984755</v>
      </c>
      <c r="B4450" s="20" t="str">
        <f>VLOOKUP(A4450,rawdatas!A:C,3,FALSE)</f>
        <v>L03</v>
      </c>
      <c r="C4450" s="20" t="s">
        <v>10982</v>
      </c>
    </row>
    <row r="4451" spans="1:3" x14ac:dyDescent="0.25">
      <c r="A4451" s="20">
        <v>237984755</v>
      </c>
      <c r="B4451" s="20" t="str">
        <f>VLOOKUP(A4451,rawdatas!A:C,3,FALSE)</f>
        <v>L03</v>
      </c>
      <c r="C4451" s="20" t="s">
        <v>10988</v>
      </c>
    </row>
    <row r="4452" spans="1:3" x14ac:dyDescent="0.25">
      <c r="A4452" s="20">
        <v>132284031</v>
      </c>
      <c r="B4452" s="20" t="str">
        <f>VLOOKUP(A4452,rawdatas!A:C,3,FALSE)</f>
        <v>L04</v>
      </c>
      <c r="C4452" s="20" t="s">
        <v>10989</v>
      </c>
    </row>
    <row r="4453" spans="1:3" x14ac:dyDescent="0.25">
      <c r="A4453" s="20">
        <v>132284031</v>
      </c>
      <c r="B4453" s="20" t="str">
        <f>VLOOKUP(A4453,rawdatas!A:C,3,FALSE)</f>
        <v>L04</v>
      </c>
      <c r="C4453" s="20" t="s">
        <v>10990</v>
      </c>
    </row>
    <row r="4454" spans="1:3" x14ac:dyDescent="0.25">
      <c r="A4454" s="20">
        <v>140501333</v>
      </c>
      <c r="B4454" s="20" t="str">
        <f>VLOOKUP(A4454,rawdatas!A:C,3,FALSE)</f>
        <v>L05</v>
      </c>
      <c r="C4454" s="20" t="s">
        <v>10990</v>
      </c>
    </row>
    <row r="4455" spans="1:3" x14ac:dyDescent="0.25">
      <c r="A4455" s="20">
        <v>250096701</v>
      </c>
      <c r="B4455" s="20" t="str">
        <f>VLOOKUP(A4455,rawdatas!A:C,3,FALSE)</f>
        <v>L07</v>
      </c>
      <c r="C4455" s="20" t="s">
        <v>10991</v>
      </c>
    </row>
    <row r="4456" spans="1:3" x14ac:dyDescent="0.25">
      <c r="A4456" s="20">
        <v>250096701</v>
      </c>
      <c r="B4456" s="20" t="str">
        <f>VLOOKUP(A4456,rawdatas!A:C,3,FALSE)</f>
        <v>L07</v>
      </c>
      <c r="C4456" s="20" t="s">
        <v>9567</v>
      </c>
    </row>
    <row r="4457" spans="1:3" x14ac:dyDescent="0.25">
      <c r="A4457" s="20">
        <v>250096701</v>
      </c>
      <c r="B4457" s="20" t="str">
        <f>VLOOKUP(A4457,rawdatas!A:C,3,FALSE)</f>
        <v>L07</v>
      </c>
      <c r="C4457" s="20" t="s">
        <v>10992</v>
      </c>
    </row>
    <row r="4458" spans="1:3" x14ac:dyDescent="0.25">
      <c r="A4458" s="20">
        <v>250096701</v>
      </c>
      <c r="B4458" s="20" t="str">
        <f>VLOOKUP(A4458,rawdatas!A:C,3,FALSE)</f>
        <v>L07</v>
      </c>
      <c r="C4458" s="20" t="s">
        <v>10993</v>
      </c>
    </row>
    <row r="4459" spans="1:3" x14ac:dyDescent="0.25">
      <c r="A4459" s="20">
        <v>250096701</v>
      </c>
      <c r="B4459" s="20" t="str">
        <f>VLOOKUP(A4459,rawdatas!A:C,3,FALSE)</f>
        <v>L07</v>
      </c>
      <c r="C4459" s="20" t="s">
        <v>10994</v>
      </c>
    </row>
    <row r="4460" spans="1:3" x14ac:dyDescent="0.25">
      <c r="A4460" s="20">
        <v>250096701</v>
      </c>
      <c r="B4460" s="20" t="str">
        <f>VLOOKUP(A4460,rawdatas!A:C,3,FALSE)</f>
        <v>L07</v>
      </c>
      <c r="C4460" s="20" t="s">
        <v>10990</v>
      </c>
    </row>
    <row r="4461" spans="1:3" x14ac:dyDescent="0.25">
      <c r="A4461" s="20">
        <v>907716050</v>
      </c>
      <c r="B4461" s="20" t="str">
        <f>VLOOKUP(A4461,rawdatas!A:C,3,FALSE)</f>
        <v>L08</v>
      </c>
      <c r="C4461" s="20" t="s">
        <v>10992</v>
      </c>
    </row>
    <row r="4462" spans="1:3" x14ac:dyDescent="0.25">
      <c r="A4462" s="20">
        <v>907716050</v>
      </c>
      <c r="B4462" s="20" t="str">
        <f>VLOOKUP(A4462,rawdatas!A:C,3,FALSE)</f>
        <v>L08</v>
      </c>
      <c r="C4462" s="20" t="s">
        <v>10993</v>
      </c>
    </row>
    <row r="4463" spans="1:3" x14ac:dyDescent="0.25">
      <c r="A4463" s="20">
        <v>907716050</v>
      </c>
      <c r="B4463" s="20" t="str">
        <f>VLOOKUP(A4463,rawdatas!A:C,3,FALSE)</f>
        <v>L08</v>
      </c>
      <c r="C4463" s="20" t="s">
        <v>10994</v>
      </c>
    </row>
    <row r="4464" spans="1:3" x14ac:dyDescent="0.25">
      <c r="A4464" s="20">
        <v>133080618</v>
      </c>
      <c r="B4464" s="20" t="str">
        <f>VLOOKUP(A4464,rawdatas!A:C,3,FALSE)</f>
        <v>L09</v>
      </c>
      <c r="C4464" s="20" t="s">
        <v>10995</v>
      </c>
    </row>
    <row r="4465" spans="1:3" x14ac:dyDescent="0.25">
      <c r="A4465" s="20">
        <v>133080618</v>
      </c>
      <c r="B4465" s="20" t="str">
        <f>VLOOKUP(A4465,rawdatas!A:C,3,FALSE)</f>
        <v>L09</v>
      </c>
      <c r="C4465" s="20" t="s">
        <v>10990</v>
      </c>
    </row>
    <row r="4466" spans="1:3" x14ac:dyDescent="0.25">
      <c r="A4466" s="20">
        <v>269439889</v>
      </c>
      <c r="B4466" s="20" t="str">
        <f>VLOOKUP(A4466,rawdatas!A:C,3,FALSE)</f>
        <v>L10</v>
      </c>
      <c r="C4466" s="20" t="s">
        <v>10992</v>
      </c>
    </row>
    <row r="4467" spans="1:3" x14ac:dyDescent="0.25">
      <c r="A4467" s="20">
        <v>269439889</v>
      </c>
      <c r="B4467" s="20" t="str">
        <f>VLOOKUP(A4467,rawdatas!A:C,3,FALSE)</f>
        <v>L10</v>
      </c>
      <c r="C4467" s="20" t="s">
        <v>10993</v>
      </c>
    </row>
    <row r="4468" spans="1:3" x14ac:dyDescent="0.25">
      <c r="A4468" s="20">
        <v>269439889</v>
      </c>
      <c r="B4468" s="20" t="str">
        <f>VLOOKUP(A4468,rawdatas!A:C,3,FALSE)</f>
        <v>L10</v>
      </c>
      <c r="C4468" s="20" t="s">
        <v>10994</v>
      </c>
    </row>
    <row r="4469" spans="1:3" x14ac:dyDescent="0.25">
      <c r="A4469" s="20">
        <v>2459095</v>
      </c>
      <c r="B4469" s="20" t="str">
        <f>VLOOKUP(A4469,rawdatas!A:C,3,FALSE)</f>
        <v>L11</v>
      </c>
      <c r="C4469" s="20" t="s">
        <v>10992</v>
      </c>
    </row>
    <row r="4470" spans="1:3" x14ac:dyDescent="0.25">
      <c r="A4470" s="20">
        <v>2459095</v>
      </c>
      <c r="B4470" s="20" t="str">
        <f>VLOOKUP(A4470,rawdatas!A:C,3,FALSE)</f>
        <v>L11</v>
      </c>
      <c r="C4470" s="20" t="s">
        <v>10993</v>
      </c>
    </row>
    <row r="4471" spans="1:3" x14ac:dyDescent="0.25">
      <c r="A4471" s="20">
        <v>2459095</v>
      </c>
      <c r="B4471" s="20" t="str">
        <f>VLOOKUP(A4471,rawdatas!A:C,3,FALSE)</f>
        <v>L11</v>
      </c>
      <c r="C4471" s="20" t="s">
        <v>10994</v>
      </c>
    </row>
    <row r="4472" spans="1:3" x14ac:dyDescent="0.25">
      <c r="A4472" s="20">
        <v>342507425</v>
      </c>
      <c r="B4472" s="20" t="str">
        <f>VLOOKUP(A4472,rawdatas!A:C,3,FALSE)</f>
        <v>L12</v>
      </c>
      <c r="C4472" s="20" t="s">
        <v>10992</v>
      </c>
    </row>
    <row r="4473" spans="1:3" x14ac:dyDescent="0.25">
      <c r="A4473" s="20">
        <v>342507425</v>
      </c>
      <c r="B4473" s="20" t="str">
        <f>VLOOKUP(A4473,rawdatas!A:C,3,FALSE)</f>
        <v>L12</v>
      </c>
      <c r="C4473" s="20" t="s">
        <v>10993</v>
      </c>
    </row>
    <row r="4474" spans="1:3" x14ac:dyDescent="0.25">
      <c r="A4474" s="20">
        <v>342507425</v>
      </c>
      <c r="B4474" s="20" t="str">
        <f>VLOOKUP(A4474,rawdatas!A:C,3,FALSE)</f>
        <v>L12</v>
      </c>
      <c r="C4474" s="20" t="s">
        <v>10994</v>
      </c>
    </row>
    <row r="4475" spans="1:3" x14ac:dyDescent="0.25">
      <c r="A4475" s="20">
        <v>342507425</v>
      </c>
      <c r="B4475" s="20" t="str">
        <f>VLOOKUP(A4475,rawdatas!A:C,3,FALSE)</f>
        <v>L12</v>
      </c>
      <c r="C4475" s="20" t="s">
        <v>10995</v>
      </c>
    </row>
    <row r="4476" spans="1:3" x14ac:dyDescent="0.25">
      <c r="A4476" s="20">
        <v>342507425</v>
      </c>
      <c r="B4476" s="20" t="str">
        <f>VLOOKUP(A4476,rawdatas!A:C,3,FALSE)</f>
        <v>L12</v>
      </c>
      <c r="C4476" s="20" t="s">
        <v>10990</v>
      </c>
    </row>
    <row r="4477" spans="1:3" x14ac:dyDescent="0.25">
      <c r="A4477" s="20">
        <v>865971931</v>
      </c>
      <c r="B4477" s="20" t="str">
        <f>VLOOKUP(A4477,rawdatas!A:C,3,FALSE)</f>
        <v>L13</v>
      </c>
      <c r="C4477" s="20" t="s">
        <v>10992</v>
      </c>
    </row>
    <row r="4478" spans="1:3" x14ac:dyDescent="0.25">
      <c r="A4478" s="20">
        <v>865971931</v>
      </c>
      <c r="B4478" s="20" t="str">
        <f>VLOOKUP(A4478,rawdatas!A:C,3,FALSE)</f>
        <v>L13</v>
      </c>
      <c r="C4478" s="20" t="s">
        <v>10993</v>
      </c>
    </row>
    <row r="4479" spans="1:3" x14ac:dyDescent="0.25">
      <c r="A4479" s="20">
        <v>865971931</v>
      </c>
      <c r="B4479" s="20" t="str">
        <f>VLOOKUP(A4479,rawdatas!A:C,3,FALSE)</f>
        <v>L13</v>
      </c>
      <c r="C4479" s="20" t="s">
        <v>10994</v>
      </c>
    </row>
    <row r="4480" spans="1:3" x14ac:dyDescent="0.25">
      <c r="A4480" s="20">
        <v>865971931</v>
      </c>
      <c r="B4480" s="20" t="str">
        <f>VLOOKUP(A4480,rawdatas!A:C,3,FALSE)</f>
        <v>L13</v>
      </c>
      <c r="C4480" s="20" t="s">
        <v>10996</v>
      </c>
    </row>
    <row r="4481" spans="1:3" x14ac:dyDescent="0.25">
      <c r="A4481" s="20">
        <v>151251318</v>
      </c>
      <c r="B4481" s="20" t="str">
        <f>VLOOKUP(A4481,rawdatas!A:C,3,FALSE)</f>
        <v>L14</v>
      </c>
      <c r="C4481" s="20" t="s">
        <v>10995</v>
      </c>
    </row>
    <row r="4482" spans="1:3" x14ac:dyDescent="0.25">
      <c r="A4482" s="20">
        <v>151251318</v>
      </c>
      <c r="B4482" s="20" t="str">
        <f>VLOOKUP(A4482,rawdatas!A:C,3,FALSE)</f>
        <v>L14</v>
      </c>
      <c r="C4482" s="20" t="s">
        <v>10990</v>
      </c>
    </row>
    <row r="4483" spans="1:3" x14ac:dyDescent="0.25">
      <c r="A4483" s="20">
        <v>743607844</v>
      </c>
      <c r="B4483" s="20" t="str">
        <f>VLOOKUP(A4483,rawdatas!A:C,3,FALSE)</f>
        <v>L15</v>
      </c>
      <c r="C4483" s="20" t="s">
        <v>10992</v>
      </c>
    </row>
    <row r="4484" spans="1:3" x14ac:dyDescent="0.25">
      <c r="A4484" s="20">
        <v>743607844</v>
      </c>
      <c r="B4484" s="20" t="str">
        <f>VLOOKUP(A4484,rawdatas!A:C,3,FALSE)</f>
        <v>L15</v>
      </c>
      <c r="C4484" s="20" t="s">
        <v>10993</v>
      </c>
    </row>
    <row r="4485" spans="1:3" x14ac:dyDescent="0.25">
      <c r="A4485" s="20">
        <v>743607844</v>
      </c>
      <c r="B4485" s="20" t="str">
        <f>VLOOKUP(A4485,rawdatas!A:C,3,FALSE)</f>
        <v>L15</v>
      </c>
      <c r="C4485" s="20" t="s">
        <v>10994</v>
      </c>
    </row>
    <row r="4486" spans="1:3" x14ac:dyDescent="0.25">
      <c r="A4486" s="20">
        <v>987330263</v>
      </c>
      <c r="B4486" s="20" t="str">
        <f>VLOOKUP(A4486,rawdatas!A:C,3,FALSE)</f>
        <v>L16</v>
      </c>
      <c r="C4486" s="20" t="s">
        <v>10992</v>
      </c>
    </row>
    <row r="4487" spans="1:3" x14ac:dyDescent="0.25">
      <c r="A4487" s="20">
        <v>987330263</v>
      </c>
      <c r="B4487" s="20" t="str">
        <f>VLOOKUP(A4487,rawdatas!A:C,3,FALSE)</f>
        <v>L16</v>
      </c>
      <c r="C4487" s="20" t="s">
        <v>10993</v>
      </c>
    </row>
    <row r="4488" spans="1:3" x14ac:dyDescent="0.25">
      <c r="A4488" s="20">
        <v>987330263</v>
      </c>
      <c r="B4488" s="20" t="str">
        <f>VLOOKUP(A4488,rawdatas!A:C,3,FALSE)</f>
        <v>L16</v>
      </c>
      <c r="C4488" s="20" t="s">
        <v>10994</v>
      </c>
    </row>
    <row r="4489" spans="1:3" x14ac:dyDescent="0.25">
      <c r="A4489" s="20">
        <v>987410419</v>
      </c>
      <c r="B4489" s="20" t="str">
        <f>VLOOKUP(A4489,rawdatas!A:C,3,FALSE)</f>
        <v>L17</v>
      </c>
      <c r="C4489" s="20" t="s">
        <v>10992</v>
      </c>
    </row>
    <row r="4490" spans="1:3" x14ac:dyDescent="0.25">
      <c r="A4490" s="20">
        <v>987410419</v>
      </c>
      <c r="B4490" s="20" t="str">
        <f>VLOOKUP(A4490,rawdatas!A:C,3,FALSE)</f>
        <v>L17</v>
      </c>
      <c r="C4490" s="20" t="s">
        <v>10993</v>
      </c>
    </row>
    <row r="4491" spans="1:3" x14ac:dyDescent="0.25">
      <c r="A4491" s="20">
        <v>987410419</v>
      </c>
      <c r="B4491" s="20" t="str">
        <f>VLOOKUP(A4491,rawdatas!A:C,3,FALSE)</f>
        <v>L17</v>
      </c>
      <c r="C4491" s="20" t="s">
        <v>10994</v>
      </c>
    </row>
    <row r="4492" spans="1:3" x14ac:dyDescent="0.25">
      <c r="A4492" s="20">
        <v>987410419</v>
      </c>
      <c r="B4492" s="20" t="str">
        <f>VLOOKUP(A4492,rawdatas!A:C,3,FALSE)</f>
        <v>L17</v>
      </c>
      <c r="C4492" s="20" t="s">
        <v>10997</v>
      </c>
    </row>
    <row r="4493" spans="1:3" x14ac:dyDescent="0.25">
      <c r="A4493" s="20">
        <v>987410419</v>
      </c>
      <c r="B4493" s="20" t="str">
        <f>VLOOKUP(A4493,rawdatas!A:C,3,FALSE)</f>
        <v>L17</v>
      </c>
      <c r="C4493" s="20" t="s">
        <v>10995</v>
      </c>
    </row>
    <row r="4494" spans="1:3" x14ac:dyDescent="0.25">
      <c r="A4494" s="20">
        <v>987410419</v>
      </c>
      <c r="B4494" s="20" t="str">
        <f>VLOOKUP(A4494,rawdatas!A:C,3,FALSE)</f>
        <v>L17</v>
      </c>
      <c r="C4494" s="20" t="s">
        <v>10990</v>
      </c>
    </row>
    <row r="4495" spans="1:3" x14ac:dyDescent="0.25">
      <c r="A4495" s="20">
        <v>743893786</v>
      </c>
      <c r="B4495" s="20" t="str">
        <f>VLOOKUP(A4495,rawdatas!A:C,3,FALSE)</f>
        <v>L18</v>
      </c>
      <c r="C4495" s="20" t="s">
        <v>10998</v>
      </c>
    </row>
    <row r="4496" spans="1:3" x14ac:dyDescent="0.25">
      <c r="A4496" s="20">
        <v>743893786</v>
      </c>
      <c r="B4496" s="20" t="str">
        <f>VLOOKUP(A4496,rawdatas!A:C,3,FALSE)</f>
        <v>L18</v>
      </c>
      <c r="C4496" s="20" t="s">
        <v>10999</v>
      </c>
    </row>
    <row r="4497" spans="1:3" x14ac:dyDescent="0.25">
      <c r="A4497" s="20">
        <v>743893786</v>
      </c>
      <c r="B4497" s="20" t="str">
        <f>VLOOKUP(A4497,rawdatas!A:C,3,FALSE)</f>
        <v>L18</v>
      </c>
      <c r="C4497" s="20" t="s">
        <v>11000</v>
      </c>
    </row>
    <row r="4498" spans="1:3" x14ac:dyDescent="0.25">
      <c r="A4498" s="20">
        <v>743893786</v>
      </c>
      <c r="B4498" s="20" t="str">
        <f>VLOOKUP(A4498,rawdatas!A:C,3,FALSE)</f>
        <v>L18</v>
      </c>
      <c r="C4498" s="20" t="s">
        <v>11001</v>
      </c>
    </row>
    <row r="4499" spans="1:3" x14ac:dyDescent="0.25">
      <c r="A4499" s="20">
        <v>743893786</v>
      </c>
      <c r="B4499" s="20" t="str">
        <f>VLOOKUP(A4499,rawdatas!A:C,3,FALSE)</f>
        <v>L18</v>
      </c>
      <c r="C4499" s="20" t="s">
        <v>11002</v>
      </c>
    </row>
    <row r="4500" spans="1:3" x14ac:dyDescent="0.25">
      <c r="A4500" s="20">
        <v>743893786</v>
      </c>
      <c r="B4500" s="20" t="str">
        <f>VLOOKUP(A4500,rawdatas!A:C,3,FALSE)</f>
        <v>L18</v>
      </c>
      <c r="C4500" s="20" t="s">
        <v>11003</v>
      </c>
    </row>
    <row r="4501" spans="1:3" x14ac:dyDescent="0.25">
      <c r="A4501" s="20">
        <v>743893786</v>
      </c>
      <c r="B4501" s="20" t="str">
        <f>VLOOKUP(A4501,rawdatas!A:C,3,FALSE)</f>
        <v>L18</v>
      </c>
      <c r="C4501" s="20" t="s">
        <v>11004</v>
      </c>
    </row>
    <row r="4502" spans="1:3" x14ac:dyDescent="0.25">
      <c r="A4502" s="20">
        <v>743893786</v>
      </c>
      <c r="B4502" s="20" t="str">
        <f>VLOOKUP(A4502,rawdatas!A:C,3,FALSE)</f>
        <v>L18</v>
      </c>
      <c r="C4502" s="20" t="s">
        <v>10995</v>
      </c>
    </row>
    <row r="4503" spans="1:3" x14ac:dyDescent="0.25">
      <c r="A4503" s="20">
        <v>743893786</v>
      </c>
      <c r="B4503" s="20" t="str">
        <f>VLOOKUP(A4503,rawdatas!A:C,3,FALSE)</f>
        <v>L18</v>
      </c>
      <c r="C4503" s="20" t="s">
        <v>11005</v>
      </c>
    </row>
    <row r="4504" spans="1:3" x14ac:dyDescent="0.25">
      <c r="A4504" s="20">
        <v>743893786</v>
      </c>
      <c r="B4504" s="20" t="str">
        <f>VLOOKUP(A4504,rawdatas!A:C,3,FALSE)</f>
        <v>L18</v>
      </c>
      <c r="C4504" s="20" t="s">
        <v>11006</v>
      </c>
    </row>
    <row r="4505" spans="1:3" x14ac:dyDescent="0.25">
      <c r="A4505" s="20">
        <v>815655946</v>
      </c>
      <c r="B4505" s="20" t="str">
        <f>VLOOKUP(A4505,rawdatas!A:C,3,FALSE)</f>
        <v>L19</v>
      </c>
      <c r="C4505" s="20" t="s">
        <v>11007</v>
      </c>
    </row>
    <row r="4506" spans="1:3" x14ac:dyDescent="0.25">
      <c r="A4506" s="20">
        <v>815655946</v>
      </c>
      <c r="B4506" s="20" t="str">
        <f>VLOOKUP(A4506,rawdatas!A:C,3,FALSE)</f>
        <v>L19</v>
      </c>
      <c r="C4506" s="20" t="s">
        <v>11008</v>
      </c>
    </row>
    <row r="4507" spans="1:3" x14ac:dyDescent="0.25">
      <c r="A4507" s="20">
        <v>815655946</v>
      </c>
      <c r="B4507" s="20" t="str">
        <f>VLOOKUP(A4507,rawdatas!A:C,3,FALSE)</f>
        <v>L19</v>
      </c>
      <c r="C4507" s="20" t="s">
        <v>11009</v>
      </c>
    </row>
    <row r="4508" spans="1:3" x14ac:dyDescent="0.25">
      <c r="A4508" s="20">
        <v>898680461</v>
      </c>
      <c r="B4508" s="20" t="str">
        <f>VLOOKUP(A4508,rawdatas!A:C,3,FALSE)</f>
        <v>L20</v>
      </c>
      <c r="C4508" s="20" t="s">
        <v>10992</v>
      </c>
    </row>
    <row r="4509" spans="1:3" x14ac:dyDescent="0.25">
      <c r="A4509" s="20">
        <v>898680461</v>
      </c>
      <c r="B4509" s="20" t="str">
        <f>VLOOKUP(A4509,rawdatas!A:C,3,FALSE)</f>
        <v>L20</v>
      </c>
      <c r="C4509" s="20" t="s">
        <v>10993</v>
      </c>
    </row>
    <row r="4510" spans="1:3" x14ac:dyDescent="0.25">
      <c r="A4510" s="20">
        <v>898680461</v>
      </c>
      <c r="B4510" s="20" t="str">
        <f>VLOOKUP(A4510,rawdatas!A:C,3,FALSE)</f>
        <v>L20</v>
      </c>
      <c r="C4510" s="20" t="s">
        <v>10994</v>
      </c>
    </row>
    <row r="4511" spans="1:3" x14ac:dyDescent="0.25">
      <c r="A4511" s="20">
        <v>898680461</v>
      </c>
      <c r="B4511" s="20" t="str">
        <f>VLOOKUP(A4511,rawdatas!A:C,3,FALSE)</f>
        <v>L20</v>
      </c>
      <c r="C4511" s="20" t="s">
        <v>11010</v>
      </c>
    </row>
    <row r="4512" spans="1:3" x14ac:dyDescent="0.25">
      <c r="A4512" s="20">
        <v>898680461</v>
      </c>
      <c r="B4512" s="20" t="str">
        <f>VLOOKUP(A4512,rawdatas!A:C,3,FALSE)</f>
        <v>L20</v>
      </c>
      <c r="C4512" s="20" t="s">
        <v>11011</v>
      </c>
    </row>
    <row r="4513" spans="1:3" x14ac:dyDescent="0.25">
      <c r="A4513" s="20">
        <v>229504080</v>
      </c>
      <c r="B4513" s="20" t="str">
        <f>VLOOKUP(A4513,rawdatas!A:C,3,FALSE)</f>
        <v>L26</v>
      </c>
      <c r="C4513" s="20" t="s">
        <v>6625</v>
      </c>
    </row>
    <row r="4514" spans="1:3" x14ac:dyDescent="0.25">
      <c r="A4514" s="20">
        <v>41137604</v>
      </c>
      <c r="B4514" s="20" t="str">
        <f>VLOOKUP(A4514,rawdatas!A:C,3,FALSE)</f>
        <v>L27</v>
      </c>
      <c r="C4514" s="20" t="s">
        <v>6625</v>
      </c>
    </row>
    <row r="4515" spans="1:3" x14ac:dyDescent="0.25">
      <c r="A4515" s="20">
        <v>478060919</v>
      </c>
      <c r="B4515" s="20" t="str">
        <f>VLOOKUP(A4515,rawdatas!A:C,3,FALSE)</f>
        <v>L28</v>
      </c>
      <c r="C4515" s="20" t="s">
        <v>11012</v>
      </c>
    </row>
    <row r="4516" spans="1:3" x14ac:dyDescent="0.25">
      <c r="A4516" s="20">
        <v>478060919</v>
      </c>
      <c r="B4516" s="20" t="str">
        <f>VLOOKUP(A4516,rawdatas!A:C,3,FALSE)</f>
        <v>L28</v>
      </c>
      <c r="C4516" s="20" t="s">
        <v>6743</v>
      </c>
    </row>
    <row r="4517" spans="1:3" x14ac:dyDescent="0.25">
      <c r="A4517" s="20">
        <v>349527189</v>
      </c>
      <c r="B4517" s="20" t="str">
        <f>VLOOKUP(A4517,rawdatas!A:C,3,FALSE)</f>
        <v>L29</v>
      </c>
      <c r="C4517" s="20" t="s">
        <v>11013</v>
      </c>
    </row>
    <row r="4518" spans="1:3" x14ac:dyDescent="0.25">
      <c r="A4518" s="20">
        <v>349527189</v>
      </c>
      <c r="B4518" s="20" t="str">
        <f>VLOOKUP(A4518,rawdatas!A:C,3,FALSE)</f>
        <v>L29</v>
      </c>
      <c r="C4518" s="20" t="s">
        <v>11014</v>
      </c>
    </row>
    <row r="4519" spans="1:3" x14ac:dyDescent="0.25">
      <c r="A4519" s="20">
        <v>349527189</v>
      </c>
      <c r="B4519" s="20" t="str">
        <f>VLOOKUP(A4519,rawdatas!A:C,3,FALSE)</f>
        <v>L29</v>
      </c>
      <c r="C4519" s="20" t="s">
        <v>10990</v>
      </c>
    </row>
    <row r="4520" spans="1:3" x14ac:dyDescent="0.25">
      <c r="A4520" s="20">
        <v>260354602</v>
      </c>
      <c r="B4520" s="20" t="str">
        <f>VLOOKUP(A4520,rawdatas!A:C,3,FALSE)</f>
        <v>L70</v>
      </c>
      <c r="C4520" s="20" t="s">
        <v>11015</v>
      </c>
    </row>
    <row r="4521" spans="1:3" x14ac:dyDescent="0.25">
      <c r="A4521" s="20">
        <v>260354602</v>
      </c>
      <c r="B4521" s="20" t="str">
        <f>VLOOKUP(A4521,rawdatas!A:C,3,FALSE)</f>
        <v>L70</v>
      </c>
      <c r="C4521" s="20" t="s">
        <v>11016</v>
      </c>
    </row>
    <row r="4522" spans="1:3" x14ac:dyDescent="0.25">
      <c r="A4522" s="20">
        <v>260354602</v>
      </c>
      <c r="B4522" s="20" t="str">
        <f>VLOOKUP(A4522,rawdatas!A:C,3,FALSE)</f>
        <v>L70</v>
      </c>
      <c r="C4522" s="20" t="s">
        <v>11017</v>
      </c>
    </row>
    <row r="4523" spans="1:3" x14ac:dyDescent="0.25">
      <c r="A4523" s="20">
        <v>260354602</v>
      </c>
      <c r="B4523" s="20" t="str">
        <f>VLOOKUP(A4523,rawdatas!A:C,3,FALSE)</f>
        <v>L70</v>
      </c>
      <c r="C4523" s="20" t="s">
        <v>11018</v>
      </c>
    </row>
    <row r="4524" spans="1:3" x14ac:dyDescent="0.25">
      <c r="A4524" s="20">
        <v>260354602</v>
      </c>
      <c r="B4524" s="20" t="str">
        <f>VLOOKUP(A4524,rawdatas!A:C,3,FALSE)</f>
        <v>L70</v>
      </c>
      <c r="C4524" s="20" t="s">
        <v>11019</v>
      </c>
    </row>
    <row r="4525" spans="1:3" x14ac:dyDescent="0.25">
      <c r="A4525" s="20">
        <v>260354602</v>
      </c>
      <c r="B4525" s="20" t="str">
        <f>VLOOKUP(A4525,rawdatas!A:C,3,FALSE)</f>
        <v>L70</v>
      </c>
      <c r="C4525" s="20" t="s">
        <v>11020</v>
      </c>
    </row>
    <row r="4526" spans="1:3" x14ac:dyDescent="0.25">
      <c r="A4526" s="20">
        <v>260354602</v>
      </c>
      <c r="B4526" s="20" t="str">
        <f>VLOOKUP(A4526,rawdatas!A:C,3,FALSE)</f>
        <v>L70</v>
      </c>
      <c r="C4526" s="20" t="s">
        <v>11021</v>
      </c>
    </row>
    <row r="4527" spans="1:3" x14ac:dyDescent="0.25">
      <c r="A4527" s="20">
        <v>260354602</v>
      </c>
      <c r="B4527" s="20" t="str">
        <f>VLOOKUP(A4527,rawdatas!A:C,3,FALSE)</f>
        <v>L70</v>
      </c>
      <c r="C4527" s="20" t="s">
        <v>11022</v>
      </c>
    </row>
    <row r="4528" spans="1:3" x14ac:dyDescent="0.25">
      <c r="A4528" s="20">
        <v>260354602</v>
      </c>
      <c r="B4528" s="20" t="str">
        <f>VLOOKUP(A4528,rawdatas!A:C,3,FALSE)</f>
        <v>L70</v>
      </c>
      <c r="C4528" s="20" t="s">
        <v>11023</v>
      </c>
    </row>
    <row r="4529" spans="1:3" x14ac:dyDescent="0.25">
      <c r="A4529" s="20">
        <v>260354602</v>
      </c>
      <c r="B4529" s="20" t="str">
        <f>VLOOKUP(A4529,rawdatas!A:C,3,FALSE)</f>
        <v>L70</v>
      </c>
      <c r="C4529" s="20" t="s">
        <v>11024</v>
      </c>
    </row>
    <row r="4530" spans="1:3" x14ac:dyDescent="0.25">
      <c r="A4530" s="20">
        <v>260354602</v>
      </c>
      <c r="B4530" s="20" t="str">
        <f>VLOOKUP(A4530,rawdatas!A:C,3,FALSE)</f>
        <v>L70</v>
      </c>
      <c r="C4530" s="20" t="s">
        <v>11025</v>
      </c>
    </row>
    <row r="4531" spans="1:3" x14ac:dyDescent="0.25">
      <c r="A4531" s="20">
        <v>260354602</v>
      </c>
      <c r="B4531" s="20" t="str">
        <f>VLOOKUP(A4531,rawdatas!A:C,3,FALSE)</f>
        <v>L70</v>
      </c>
      <c r="C4531" s="20" t="s">
        <v>11026</v>
      </c>
    </row>
    <row r="4532" spans="1:3" x14ac:dyDescent="0.25">
      <c r="A4532" s="20">
        <v>260354602</v>
      </c>
      <c r="B4532" s="20" t="str">
        <f>VLOOKUP(A4532,rawdatas!A:C,3,FALSE)</f>
        <v>L70</v>
      </c>
      <c r="C4532" s="20" t="s">
        <v>11027</v>
      </c>
    </row>
    <row r="4533" spans="1:3" x14ac:dyDescent="0.25">
      <c r="A4533" s="20">
        <v>260354602</v>
      </c>
      <c r="B4533" s="20" t="str">
        <f>VLOOKUP(A4533,rawdatas!A:C,3,FALSE)</f>
        <v>L70</v>
      </c>
      <c r="C4533" s="20" t="s">
        <v>11028</v>
      </c>
    </row>
    <row r="4534" spans="1:3" x14ac:dyDescent="0.25">
      <c r="A4534" s="20">
        <v>260354602</v>
      </c>
      <c r="B4534" s="20" t="str">
        <f>VLOOKUP(A4534,rawdatas!A:C,3,FALSE)</f>
        <v>L70</v>
      </c>
      <c r="C4534" s="20" t="s">
        <v>11029</v>
      </c>
    </row>
    <row r="4535" spans="1:3" x14ac:dyDescent="0.25">
      <c r="A4535" s="20">
        <v>260354602</v>
      </c>
      <c r="B4535" s="20" t="str">
        <f>VLOOKUP(A4535,rawdatas!A:C,3,FALSE)</f>
        <v>L70</v>
      </c>
      <c r="C4535" s="20" t="s">
        <v>11030</v>
      </c>
    </row>
    <row r="4536" spans="1:3" x14ac:dyDescent="0.25">
      <c r="A4536" s="20">
        <v>260354602</v>
      </c>
      <c r="B4536" s="20" t="str">
        <f>VLOOKUP(A4536,rawdatas!A:C,3,FALSE)</f>
        <v>L70</v>
      </c>
      <c r="C4536" s="20" t="s">
        <v>11031</v>
      </c>
    </row>
    <row r="4537" spans="1:3" x14ac:dyDescent="0.25">
      <c r="A4537" s="20">
        <v>260354602</v>
      </c>
      <c r="B4537" s="20" t="str">
        <f>VLOOKUP(A4537,rawdatas!A:C,3,FALSE)</f>
        <v>L70</v>
      </c>
      <c r="C4537" s="20" t="s">
        <v>11032</v>
      </c>
    </row>
    <row r="4538" spans="1:3" x14ac:dyDescent="0.25">
      <c r="A4538" s="20">
        <v>260354602</v>
      </c>
      <c r="B4538" s="20" t="str">
        <f>VLOOKUP(A4538,rawdatas!A:C,3,FALSE)</f>
        <v>L70</v>
      </c>
      <c r="C4538" s="20" t="s">
        <v>11033</v>
      </c>
    </row>
    <row r="4539" spans="1:3" x14ac:dyDescent="0.25">
      <c r="A4539" s="20">
        <v>260354602</v>
      </c>
      <c r="B4539" s="20" t="str">
        <f>VLOOKUP(A4539,rawdatas!A:C,3,FALSE)</f>
        <v>L70</v>
      </c>
      <c r="C4539" s="20" t="s">
        <v>11034</v>
      </c>
    </row>
    <row r="4540" spans="1:3" x14ac:dyDescent="0.25">
      <c r="A4540" s="20">
        <v>260354602</v>
      </c>
      <c r="B4540" s="20" t="str">
        <f>VLOOKUP(A4540,rawdatas!A:C,3,FALSE)</f>
        <v>L70</v>
      </c>
      <c r="C4540" s="20" t="s">
        <v>11035</v>
      </c>
    </row>
    <row r="4541" spans="1:3" x14ac:dyDescent="0.25">
      <c r="A4541" s="20">
        <v>260354602</v>
      </c>
      <c r="B4541" s="20" t="str">
        <f>VLOOKUP(A4541,rawdatas!A:C,3,FALSE)</f>
        <v>L70</v>
      </c>
      <c r="C4541" s="20" t="s">
        <v>11036</v>
      </c>
    </row>
    <row r="4542" spans="1:3" x14ac:dyDescent="0.25">
      <c r="A4542" s="20">
        <v>260354602</v>
      </c>
      <c r="B4542" s="20" t="str">
        <f>VLOOKUP(A4542,rawdatas!A:C,3,FALSE)</f>
        <v>L70</v>
      </c>
      <c r="C4542" s="20" t="s">
        <v>11037</v>
      </c>
    </row>
    <row r="4543" spans="1:3" x14ac:dyDescent="0.25">
      <c r="A4543" s="20">
        <v>260354602</v>
      </c>
      <c r="B4543" s="20" t="str">
        <f>VLOOKUP(A4543,rawdatas!A:C,3,FALSE)</f>
        <v>L70</v>
      </c>
      <c r="C4543" s="20" t="s">
        <v>11038</v>
      </c>
    </row>
    <row r="4544" spans="1:3" x14ac:dyDescent="0.25">
      <c r="A4544" s="20">
        <v>260354602</v>
      </c>
      <c r="B4544" s="20" t="str">
        <f>VLOOKUP(A4544,rawdatas!A:C,3,FALSE)</f>
        <v>L70</v>
      </c>
      <c r="C4544" s="20" t="s">
        <v>11039</v>
      </c>
    </row>
    <row r="4545" spans="1:3" x14ac:dyDescent="0.25">
      <c r="A4545" s="20">
        <v>260354602</v>
      </c>
      <c r="B4545" s="20" t="str">
        <f>VLOOKUP(A4545,rawdatas!A:C,3,FALSE)</f>
        <v>L70</v>
      </c>
      <c r="C4545" s="20" t="s">
        <v>11040</v>
      </c>
    </row>
    <row r="4546" spans="1:3" x14ac:dyDescent="0.25">
      <c r="A4546" s="20">
        <v>260354602</v>
      </c>
      <c r="B4546" s="20" t="str">
        <f>VLOOKUP(A4546,rawdatas!A:C,3,FALSE)</f>
        <v>L70</v>
      </c>
      <c r="C4546" s="20" t="s">
        <v>11041</v>
      </c>
    </row>
    <row r="4547" spans="1:3" x14ac:dyDescent="0.25">
      <c r="A4547" s="20">
        <v>260354602</v>
      </c>
      <c r="B4547" s="20" t="str">
        <f>VLOOKUP(A4547,rawdatas!A:C,3,FALSE)</f>
        <v>L70</v>
      </c>
      <c r="C4547" s="20" t="s">
        <v>11042</v>
      </c>
    </row>
    <row r="4548" spans="1:3" x14ac:dyDescent="0.25">
      <c r="A4548" s="20">
        <v>260354602</v>
      </c>
      <c r="B4548" s="20" t="str">
        <f>VLOOKUP(A4548,rawdatas!A:C,3,FALSE)</f>
        <v>L70</v>
      </c>
      <c r="C4548" s="20" t="s">
        <v>11043</v>
      </c>
    </row>
    <row r="4549" spans="1:3" x14ac:dyDescent="0.25">
      <c r="A4549" s="20">
        <v>260354602</v>
      </c>
      <c r="B4549" s="20" t="str">
        <f>VLOOKUP(A4549,rawdatas!A:C,3,FALSE)</f>
        <v>L70</v>
      </c>
      <c r="C4549" s="20" t="s">
        <v>11044</v>
      </c>
    </row>
    <row r="4550" spans="1:3" x14ac:dyDescent="0.25">
      <c r="A4550" s="20">
        <v>260354602</v>
      </c>
      <c r="B4550" s="20" t="str">
        <f>VLOOKUP(A4550,rawdatas!A:C,3,FALSE)</f>
        <v>L70</v>
      </c>
      <c r="C4550" s="20" t="s">
        <v>11045</v>
      </c>
    </row>
    <row r="4551" spans="1:3" x14ac:dyDescent="0.25">
      <c r="A4551" s="20">
        <v>260354602</v>
      </c>
      <c r="B4551" s="20" t="str">
        <f>VLOOKUP(A4551,rawdatas!A:C,3,FALSE)</f>
        <v>L70</v>
      </c>
      <c r="C4551" s="20" t="s">
        <v>11046</v>
      </c>
    </row>
    <row r="4552" spans="1:3" x14ac:dyDescent="0.25">
      <c r="A4552" s="20">
        <v>260354602</v>
      </c>
      <c r="B4552" s="20" t="str">
        <f>VLOOKUP(A4552,rawdatas!A:C,3,FALSE)</f>
        <v>L70</v>
      </c>
      <c r="C4552" s="20" t="s">
        <v>11047</v>
      </c>
    </row>
    <row r="4553" spans="1:3" x14ac:dyDescent="0.25">
      <c r="A4553" s="20">
        <v>357627504</v>
      </c>
      <c r="B4553" s="20" t="str">
        <f>VLOOKUP(A4553,rawdatas!A:C,3,FALSE)</f>
        <v>L71</v>
      </c>
      <c r="C4553" s="20" t="s">
        <v>11048</v>
      </c>
    </row>
    <row r="4554" spans="1:3" x14ac:dyDescent="0.25">
      <c r="A4554" s="20">
        <v>357627504</v>
      </c>
      <c r="B4554" s="20" t="str">
        <f>VLOOKUP(A4554,rawdatas!A:C,3,FALSE)</f>
        <v>L71</v>
      </c>
      <c r="C4554" s="20" t="s">
        <v>11049</v>
      </c>
    </row>
    <row r="4555" spans="1:3" x14ac:dyDescent="0.25">
      <c r="A4555" s="20">
        <v>357627504</v>
      </c>
      <c r="B4555" s="20" t="str">
        <f>VLOOKUP(A4555,rawdatas!A:C,3,FALSE)</f>
        <v>L71</v>
      </c>
      <c r="C4555" s="20" t="s">
        <v>11050</v>
      </c>
    </row>
    <row r="4556" spans="1:3" x14ac:dyDescent="0.25">
      <c r="A4556" s="20">
        <v>357627504</v>
      </c>
      <c r="B4556" s="20" t="str">
        <f>VLOOKUP(A4556,rawdatas!A:C,3,FALSE)</f>
        <v>L71</v>
      </c>
      <c r="C4556" s="20" t="s">
        <v>11051</v>
      </c>
    </row>
    <row r="4557" spans="1:3" x14ac:dyDescent="0.25">
      <c r="A4557" s="20">
        <v>357627504</v>
      </c>
      <c r="B4557" s="20" t="str">
        <f>VLOOKUP(A4557,rawdatas!A:C,3,FALSE)</f>
        <v>L71</v>
      </c>
      <c r="C4557" s="20" t="s">
        <v>11052</v>
      </c>
    </row>
    <row r="4558" spans="1:3" x14ac:dyDescent="0.25">
      <c r="A4558" s="20">
        <v>357627504</v>
      </c>
      <c r="B4558" s="20" t="str">
        <f>VLOOKUP(A4558,rawdatas!A:C,3,FALSE)</f>
        <v>L71</v>
      </c>
      <c r="C4558" s="20" t="s">
        <v>11053</v>
      </c>
    </row>
    <row r="4559" spans="1:3" x14ac:dyDescent="0.25">
      <c r="A4559" s="20">
        <v>357627504</v>
      </c>
      <c r="B4559" s="20" t="str">
        <f>VLOOKUP(A4559,rawdatas!A:C,3,FALSE)</f>
        <v>L71</v>
      </c>
      <c r="C4559" s="20" t="s">
        <v>11054</v>
      </c>
    </row>
    <row r="4560" spans="1:3" x14ac:dyDescent="0.25">
      <c r="A4560" s="20">
        <v>357627504</v>
      </c>
      <c r="B4560" s="20" t="str">
        <f>VLOOKUP(A4560,rawdatas!A:C,3,FALSE)</f>
        <v>L71</v>
      </c>
      <c r="C4560" s="20" t="s">
        <v>11055</v>
      </c>
    </row>
    <row r="4561" spans="1:3" x14ac:dyDescent="0.25">
      <c r="A4561" s="20">
        <v>357627504</v>
      </c>
      <c r="B4561" s="20" t="str">
        <f>VLOOKUP(A4561,rawdatas!A:C,3,FALSE)</f>
        <v>L71</v>
      </c>
      <c r="C4561" s="20" t="s">
        <v>11056</v>
      </c>
    </row>
    <row r="4562" spans="1:3" x14ac:dyDescent="0.25">
      <c r="A4562" s="20">
        <v>357627504</v>
      </c>
      <c r="B4562" s="20" t="str">
        <f>VLOOKUP(A4562,rawdatas!A:C,3,FALSE)</f>
        <v>L71</v>
      </c>
      <c r="C4562" s="20" t="s">
        <v>11057</v>
      </c>
    </row>
    <row r="4563" spans="1:3" x14ac:dyDescent="0.25">
      <c r="A4563" s="20">
        <v>357627504</v>
      </c>
      <c r="B4563" s="20" t="str">
        <f>VLOOKUP(A4563,rawdatas!A:C,3,FALSE)</f>
        <v>L71</v>
      </c>
      <c r="C4563" s="20" t="s">
        <v>11058</v>
      </c>
    </row>
    <row r="4564" spans="1:3" x14ac:dyDescent="0.25">
      <c r="A4564" s="20">
        <v>357627504</v>
      </c>
      <c r="B4564" s="20" t="str">
        <f>VLOOKUP(A4564,rawdatas!A:C,3,FALSE)</f>
        <v>L71</v>
      </c>
      <c r="C4564" s="20" t="s">
        <v>11059</v>
      </c>
    </row>
    <row r="4565" spans="1:3" x14ac:dyDescent="0.25">
      <c r="A4565" s="20">
        <v>357627504</v>
      </c>
      <c r="B4565" s="20" t="str">
        <f>VLOOKUP(A4565,rawdatas!A:C,3,FALSE)</f>
        <v>L71</v>
      </c>
      <c r="C4565" s="20" t="s">
        <v>11060</v>
      </c>
    </row>
    <row r="4566" spans="1:3" x14ac:dyDescent="0.25">
      <c r="A4566" s="20">
        <v>357627504</v>
      </c>
      <c r="B4566" s="20" t="str">
        <f>VLOOKUP(A4566,rawdatas!A:C,3,FALSE)</f>
        <v>L71</v>
      </c>
      <c r="C4566" s="20" t="s">
        <v>11061</v>
      </c>
    </row>
    <row r="4567" spans="1:3" x14ac:dyDescent="0.25">
      <c r="A4567" s="20">
        <v>357627504</v>
      </c>
      <c r="B4567" s="20" t="str">
        <f>VLOOKUP(A4567,rawdatas!A:C,3,FALSE)</f>
        <v>L71</v>
      </c>
      <c r="C4567" s="20" t="s">
        <v>10385</v>
      </c>
    </row>
    <row r="4568" spans="1:3" x14ac:dyDescent="0.25">
      <c r="A4568" s="20">
        <v>357627504</v>
      </c>
      <c r="B4568" s="20" t="str">
        <f>VLOOKUP(A4568,rawdatas!A:C,3,FALSE)</f>
        <v>L71</v>
      </c>
      <c r="C4568" s="20" t="s">
        <v>11062</v>
      </c>
    </row>
    <row r="4569" spans="1:3" x14ac:dyDescent="0.25">
      <c r="A4569" s="20">
        <v>357627504</v>
      </c>
      <c r="B4569" s="20" t="str">
        <f>VLOOKUP(A4569,rawdatas!A:C,3,FALSE)</f>
        <v>L71</v>
      </c>
      <c r="C4569" s="20" t="s">
        <v>11063</v>
      </c>
    </row>
    <row r="4570" spans="1:3" x14ac:dyDescent="0.25">
      <c r="A4570" s="20">
        <v>357627504</v>
      </c>
      <c r="B4570" s="20" t="str">
        <f>VLOOKUP(A4570,rawdatas!A:C,3,FALSE)</f>
        <v>L71</v>
      </c>
      <c r="C4570" s="20" t="s">
        <v>11064</v>
      </c>
    </row>
    <row r="4571" spans="1:3" x14ac:dyDescent="0.25">
      <c r="A4571" s="20">
        <v>357627504</v>
      </c>
      <c r="B4571" s="20" t="str">
        <f>VLOOKUP(A4571,rawdatas!A:C,3,FALSE)</f>
        <v>L71</v>
      </c>
      <c r="C4571" s="20" t="s">
        <v>11065</v>
      </c>
    </row>
    <row r="4572" spans="1:3" x14ac:dyDescent="0.25">
      <c r="A4572" s="20">
        <v>357627504</v>
      </c>
      <c r="B4572" s="20" t="str">
        <f>VLOOKUP(A4572,rawdatas!A:C,3,FALSE)</f>
        <v>L71</v>
      </c>
      <c r="C4572" s="20" t="s">
        <v>11066</v>
      </c>
    </row>
    <row r="4573" spans="1:3" x14ac:dyDescent="0.25">
      <c r="A4573" s="20">
        <v>357627504</v>
      </c>
      <c r="B4573" s="20" t="str">
        <f>VLOOKUP(A4573,rawdatas!A:C,3,FALSE)</f>
        <v>L71</v>
      </c>
      <c r="C4573" s="20" t="s">
        <v>11067</v>
      </c>
    </row>
    <row r="4574" spans="1:3" x14ac:dyDescent="0.25">
      <c r="A4574" s="20">
        <v>357627504</v>
      </c>
      <c r="B4574" s="20" t="str">
        <f>VLOOKUP(A4574,rawdatas!A:C,3,FALSE)</f>
        <v>L71</v>
      </c>
      <c r="C4574" s="20" t="s">
        <v>11068</v>
      </c>
    </row>
    <row r="4575" spans="1:3" x14ac:dyDescent="0.25">
      <c r="A4575" s="20">
        <v>357627504</v>
      </c>
      <c r="B4575" s="20" t="str">
        <f>VLOOKUP(A4575,rawdatas!A:C,3,FALSE)</f>
        <v>L71</v>
      </c>
      <c r="C4575" s="20" t="s">
        <v>11069</v>
      </c>
    </row>
    <row r="4576" spans="1:3" x14ac:dyDescent="0.25">
      <c r="A4576" s="20">
        <v>993069439</v>
      </c>
      <c r="B4576" s="20" t="str">
        <f>VLOOKUP(A4576,rawdatas!A:C,3,FALSE)</f>
        <v>L72</v>
      </c>
      <c r="C4576" s="20" t="s">
        <v>11070</v>
      </c>
    </row>
    <row r="4577" spans="1:3" x14ac:dyDescent="0.25">
      <c r="A4577" s="20">
        <v>993069439</v>
      </c>
      <c r="B4577" s="20" t="str">
        <f>VLOOKUP(A4577,rawdatas!A:C,3,FALSE)</f>
        <v>L72</v>
      </c>
      <c r="C4577" s="20" t="s">
        <v>11071</v>
      </c>
    </row>
    <row r="4578" spans="1:3" x14ac:dyDescent="0.25">
      <c r="A4578" s="20">
        <v>993069439</v>
      </c>
      <c r="B4578" s="20" t="str">
        <f>VLOOKUP(A4578,rawdatas!A:C,3,FALSE)</f>
        <v>L72</v>
      </c>
      <c r="C4578" s="20" t="s">
        <v>11072</v>
      </c>
    </row>
    <row r="4579" spans="1:3" x14ac:dyDescent="0.25">
      <c r="A4579" s="20">
        <v>993069439</v>
      </c>
      <c r="B4579" s="20" t="str">
        <f>VLOOKUP(A4579,rawdatas!A:C,3,FALSE)</f>
        <v>L72</v>
      </c>
      <c r="C4579" s="20" t="s">
        <v>11073</v>
      </c>
    </row>
    <row r="4580" spans="1:3" x14ac:dyDescent="0.25">
      <c r="A4580" s="20">
        <v>993069439</v>
      </c>
      <c r="B4580" s="20" t="str">
        <f>VLOOKUP(A4580,rawdatas!A:C,3,FALSE)</f>
        <v>L72</v>
      </c>
      <c r="C4580" s="20" t="s">
        <v>11074</v>
      </c>
    </row>
    <row r="4581" spans="1:3" x14ac:dyDescent="0.25">
      <c r="A4581" s="20">
        <v>993069439</v>
      </c>
      <c r="B4581" s="20" t="str">
        <f>VLOOKUP(A4581,rawdatas!A:C,3,FALSE)</f>
        <v>L72</v>
      </c>
      <c r="C4581" s="20" t="s">
        <v>11075</v>
      </c>
    </row>
    <row r="4582" spans="1:3" x14ac:dyDescent="0.25">
      <c r="A4582" s="20">
        <v>993069439</v>
      </c>
      <c r="B4582" s="20" t="str">
        <f>VLOOKUP(A4582,rawdatas!A:C,3,FALSE)</f>
        <v>L72</v>
      </c>
      <c r="C4582" s="20" t="s">
        <v>11076</v>
      </c>
    </row>
    <row r="4583" spans="1:3" x14ac:dyDescent="0.25">
      <c r="A4583" s="20">
        <v>993069439</v>
      </c>
      <c r="B4583" s="20" t="str">
        <f>VLOOKUP(A4583,rawdatas!A:C,3,FALSE)</f>
        <v>L72</v>
      </c>
      <c r="C4583" s="20" t="s">
        <v>11077</v>
      </c>
    </row>
    <row r="4584" spans="1:3" x14ac:dyDescent="0.25">
      <c r="A4584" s="20">
        <v>993069439</v>
      </c>
      <c r="B4584" s="20" t="str">
        <f>VLOOKUP(A4584,rawdatas!A:C,3,FALSE)</f>
        <v>L72</v>
      </c>
      <c r="C4584" s="20" t="s">
        <v>11078</v>
      </c>
    </row>
    <row r="4585" spans="1:3" x14ac:dyDescent="0.25">
      <c r="A4585" s="20">
        <v>993069439</v>
      </c>
      <c r="B4585" s="20" t="str">
        <f>VLOOKUP(A4585,rawdatas!A:C,3,FALSE)</f>
        <v>L72</v>
      </c>
      <c r="C4585" s="20" t="s">
        <v>11079</v>
      </c>
    </row>
    <row r="4586" spans="1:3" x14ac:dyDescent="0.25">
      <c r="A4586" s="20">
        <v>917863338</v>
      </c>
      <c r="B4586" s="20" t="str">
        <f>VLOOKUP(A4586,rawdatas!A:C,3,FALSE)</f>
        <v>L73</v>
      </c>
      <c r="C4586" s="20" t="s">
        <v>11080</v>
      </c>
    </row>
    <row r="4587" spans="1:3" x14ac:dyDescent="0.25">
      <c r="A4587" s="20">
        <v>917863338</v>
      </c>
      <c r="B4587" s="20" t="str">
        <f>VLOOKUP(A4587,rawdatas!A:C,3,FALSE)</f>
        <v>L73</v>
      </c>
      <c r="C4587" s="20" t="s">
        <v>11081</v>
      </c>
    </row>
    <row r="4588" spans="1:3" x14ac:dyDescent="0.25">
      <c r="A4588" s="20">
        <v>917863338</v>
      </c>
      <c r="B4588" s="20" t="str">
        <f>VLOOKUP(A4588,rawdatas!A:C,3,FALSE)</f>
        <v>L73</v>
      </c>
      <c r="C4588" s="20" t="s">
        <v>11082</v>
      </c>
    </row>
    <row r="4589" spans="1:3" x14ac:dyDescent="0.25">
      <c r="A4589" s="20">
        <v>917863338</v>
      </c>
      <c r="B4589" s="20" t="str">
        <f>VLOOKUP(A4589,rawdatas!A:C,3,FALSE)</f>
        <v>L73</v>
      </c>
      <c r="C4589" s="20" t="s">
        <v>11083</v>
      </c>
    </row>
    <row r="4590" spans="1:3" x14ac:dyDescent="0.25">
      <c r="A4590" s="20">
        <v>917863338</v>
      </c>
      <c r="B4590" s="20" t="str">
        <f>VLOOKUP(A4590,rawdatas!A:C,3,FALSE)</f>
        <v>L73</v>
      </c>
      <c r="C4590" s="20" t="s">
        <v>11084</v>
      </c>
    </row>
    <row r="4591" spans="1:3" x14ac:dyDescent="0.25">
      <c r="A4591" s="20">
        <v>917863338</v>
      </c>
      <c r="B4591" s="20" t="str">
        <f>VLOOKUP(A4591,rawdatas!A:C,3,FALSE)</f>
        <v>L73</v>
      </c>
      <c r="C4591" s="20" t="s">
        <v>11085</v>
      </c>
    </row>
    <row r="4592" spans="1:3" x14ac:dyDescent="0.25">
      <c r="A4592" s="20">
        <v>917863338</v>
      </c>
      <c r="B4592" s="20" t="str">
        <f>VLOOKUP(A4592,rawdatas!A:C,3,FALSE)</f>
        <v>L73</v>
      </c>
      <c r="C4592" s="20" t="s">
        <v>11086</v>
      </c>
    </row>
    <row r="4593" spans="1:3" x14ac:dyDescent="0.25">
      <c r="A4593" s="20">
        <v>917863338</v>
      </c>
      <c r="B4593" s="20" t="str">
        <f>VLOOKUP(A4593,rawdatas!A:C,3,FALSE)</f>
        <v>L73</v>
      </c>
      <c r="C4593" s="20" t="s">
        <v>11087</v>
      </c>
    </row>
    <row r="4594" spans="1:3" x14ac:dyDescent="0.25">
      <c r="A4594" s="20">
        <v>917863338</v>
      </c>
      <c r="B4594" s="20" t="str">
        <f>VLOOKUP(A4594,rawdatas!A:C,3,FALSE)</f>
        <v>L73</v>
      </c>
      <c r="C4594" s="20" t="s">
        <v>11088</v>
      </c>
    </row>
    <row r="4595" spans="1:3" x14ac:dyDescent="0.25">
      <c r="A4595" s="20">
        <v>705808842</v>
      </c>
      <c r="B4595" s="20" t="str">
        <f>VLOOKUP(A4595,rawdatas!A:C,3,FALSE)</f>
        <v>L74</v>
      </c>
      <c r="C4595" s="20" t="s">
        <v>11089</v>
      </c>
    </row>
    <row r="4596" spans="1:3" x14ac:dyDescent="0.25">
      <c r="A4596" s="20">
        <v>705808842</v>
      </c>
      <c r="B4596" s="20" t="str">
        <f>VLOOKUP(A4596,rawdatas!A:C,3,FALSE)</f>
        <v>L74</v>
      </c>
      <c r="C4596" s="20" t="s">
        <v>11090</v>
      </c>
    </row>
    <row r="4597" spans="1:3" x14ac:dyDescent="0.25">
      <c r="A4597" s="20">
        <v>705808842</v>
      </c>
      <c r="B4597" s="20" t="str">
        <f>VLOOKUP(A4597,rawdatas!A:C,3,FALSE)</f>
        <v>L74</v>
      </c>
      <c r="C4597" s="20" t="s">
        <v>11091</v>
      </c>
    </row>
    <row r="4598" spans="1:3" x14ac:dyDescent="0.25">
      <c r="A4598" s="20">
        <v>705808842</v>
      </c>
      <c r="B4598" s="20" t="str">
        <f>VLOOKUP(A4598,rawdatas!A:C,3,FALSE)</f>
        <v>L74</v>
      </c>
      <c r="C4598" s="20" t="s">
        <v>11092</v>
      </c>
    </row>
    <row r="4599" spans="1:3" x14ac:dyDescent="0.25">
      <c r="A4599" s="20">
        <v>705808842</v>
      </c>
      <c r="B4599" s="20" t="str">
        <f>VLOOKUP(A4599,rawdatas!A:C,3,FALSE)</f>
        <v>L74</v>
      </c>
      <c r="C4599" s="20" t="s">
        <v>11093</v>
      </c>
    </row>
    <row r="4600" spans="1:3" x14ac:dyDescent="0.25">
      <c r="A4600" s="20">
        <v>705808842</v>
      </c>
      <c r="B4600" s="20" t="str">
        <f>VLOOKUP(A4600,rawdatas!A:C,3,FALSE)</f>
        <v>L74</v>
      </c>
      <c r="C4600" s="20" t="s">
        <v>11094</v>
      </c>
    </row>
    <row r="4601" spans="1:3" x14ac:dyDescent="0.25">
      <c r="A4601" s="20">
        <v>705808842</v>
      </c>
      <c r="B4601" s="20" t="str">
        <f>VLOOKUP(A4601,rawdatas!A:C,3,FALSE)</f>
        <v>L74</v>
      </c>
      <c r="C4601" s="20" t="s">
        <v>11095</v>
      </c>
    </row>
    <row r="4602" spans="1:3" x14ac:dyDescent="0.25">
      <c r="A4602" s="20">
        <v>705808842</v>
      </c>
      <c r="B4602" s="20" t="str">
        <f>VLOOKUP(A4602,rawdatas!A:C,3,FALSE)</f>
        <v>L74</v>
      </c>
      <c r="C4602" s="20" t="s">
        <v>11096</v>
      </c>
    </row>
    <row r="4603" spans="1:3" x14ac:dyDescent="0.25">
      <c r="A4603" s="20">
        <v>705808842</v>
      </c>
      <c r="B4603" s="20" t="str">
        <f>VLOOKUP(A4603,rawdatas!A:C,3,FALSE)</f>
        <v>L74</v>
      </c>
      <c r="C4603" s="20" t="s">
        <v>11097</v>
      </c>
    </row>
    <row r="4604" spans="1:3" x14ac:dyDescent="0.25">
      <c r="A4604" s="20">
        <v>705808842</v>
      </c>
      <c r="B4604" s="20" t="str">
        <f>VLOOKUP(A4604,rawdatas!A:C,3,FALSE)</f>
        <v>L74</v>
      </c>
      <c r="C4604" s="20" t="s">
        <v>11098</v>
      </c>
    </row>
    <row r="4605" spans="1:3" x14ac:dyDescent="0.25">
      <c r="A4605" s="20">
        <v>705808842</v>
      </c>
      <c r="B4605" s="20" t="str">
        <f>VLOOKUP(A4605,rawdatas!A:C,3,FALSE)</f>
        <v>L74</v>
      </c>
      <c r="C4605" s="20" t="s">
        <v>11099</v>
      </c>
    </row>
    <row r="4606" spans="1:3" x14ac:dyDescent="0.25">
      <c r="A4606" s="20">
        <v>705808842</v>
      </c>
      <c r="B4606" s="20" t="str">
        <f>VLOOKUP(A4606,rawdatas!A:C,3,FALSE)</f>
        <v>L74</v>
      </c>
      <c r="C4606" s="20" t="s">
        <v>11100</v>
      </c>
    </row>
    <row r="4607" spans="1:3" x14ac:dyDescent="0.25">
      <c r="A4607" s="20">
        <v>705808842</v>
      </c>
      <c r="B4607" s="20" t="str">
        <f>VLOOKUP(A4607,rawdatas!A:C,3,FALSE)</f>
        <v>L74</v>
      </c>
      <c r="C4607" s="20" t="s">
        <v>11101</v>
      </c>
    </row>
    <row r="4608" spans="1:3" x14ac:dyDescent="0.25">
      <c r="A4608" s="20">
        <v>705808842</v>
      </c>
      <c r="B4608" s="20" t="str">
        <f>VLOOKUP(A4608,rawdatas!A:C,3,FALSE)</f>
        <v>L74</v>
      </c>
      <c r="C4608" s="20" t="s">
        <v>11102</v>
      </c>
    </row>
    <row r="4609" spans="1:3" x14ac:dyDescent="0.25">
      <c r="A4609" s="20">
        <v>705808842</v>
      </c>
      <c r="B4609" s="20" t="str">
        <f>VLOOKUP(A4609,rawdatas!A:C,3,FALSE)</f>
        <v>L74</v>
      </c>
      <c r="C4609" s="20" t="s">
        <v>11103</v>
      </c>
    </row>
    <row r="4610" spans="1:3" x14ac:dyDescent="0.25">
      <c r="A4610" s="20">
        <v>705808842</v>
      </c>
      <c r="B4610" s="20" t="str">
        <f>VLOOKUP(A4610,rawdatas!A:C,3,FALSE)</f>
        <v>L74</v>
      </c>
      <c r="C4610" s="20" t="s">
        <v>11104</v>
      </c>
    </row>
    <row r="4611" spans="1:3" x14ac:dyDescent="0.25">
      <c r="A4611" s="20">
        <v>705808842</v>
      </c>
      <c r="B4611" s="20" t="str">
        <f>VLOOKUP(A4611,rawdatas!A:C,3,FALSE)</f>
        <v>L74</v>
      </c>
      <c r="C4611" s="20" t="s">
        <v>11105</v>
      </c>
    </row>
    <row r="4612" spans="1:3" x14ac:dyDescent="0.25">
      <c r="A4612" s="20">
        <v>998584201</v>
      </c>
      <c r="B4612" s="20" t="str">
        <f>VLOOKUP(A4612,rawdatas!A:C,3,FALSE)</f>
        <v>L75</v>
      </c>
      <c r="C4612" s="20" t="s">
        <v>11106</v>
      </c>
    </row>
    <row r="4613" spans="1:3" x14ac:dyDescent="0.25">
      <c r="A4613" s="20">
        <v>998584201</v>
      </c>
      <c r="B4613" s="20" t="str">
        <f>VLOOKUP(A4613,rawdatas!A:C,3,FALSE)</f>
        <v>L75</v>
      </c>
      <c r="C4613" s="20" t="s">
        <v>11107</v>
      </c>
    </row>
    <row r="4614" spans="1:3" x14ac:dyDescent="0.25">
      <c r="A4614" s="20">
        <v>998584201</v>
      </c>
      <c r="B4614" s="20" t="str">
        <f>VLOOKUP(A4614,rawdatas!A:C,3,FALSE)</f>
        <v>L75</v>
      </c>
      <c r="C4614" s="20" t="s">
        <v>11108</v>
      </c>
    </row>
    <row r="4615" spans="1:3" x14ac:dyDescent="0.25">
      <c r="A4615" s="20">
        <v>998584201</v>
      </c>
      <c r="B4615" s="20" t="str">
        <f>VLOOKUP(A4615,rawdatas!A:C,3,FALSE)</f>
        <v>L75</v>
      </c>
      <c r="C4615" s="20" t="s">
        <v>11109</v>
      </c>
    </row>
    <row r="4616" spans="1:3" x14ac:dyDescent="0.25">
      <c r="A4616" s="20">
        <v>998584201</v>
      </c>
      <c r="B4616" s="20" t="str">
        <f>VLOOKUP(A4616,rawdatas!A:C,3,FALSE)</f>
        <v>L75</v>
      </c>
      <c r="C4616" s="20" t="s">
        <v>11110</v>
      </c>
    </row>
    <row r="4617" spans="1:3" x14ac:dyDescent="0.25">
      <c r="A4617" s="20">
        <v>998584201</v>
      </c>
      <c r="B4617" s="20" t="str">
        <f>VLOOKUP(A4617,rawdatas!A:C,3,FALSE)</f>
        <v>L75</v>
      </c>
      <c r="C4617" s="20" t="s">
        <v>11111</v>
      </c>
    </row>
    <row r="4618" spans="1:3" x14ac:dyDescent="0.25">
      <c r="A4618" s="20">
        <v>998584201</v>
      </c>
      <c r="B4618" s="20" t="str">
        <f>VLOOKUP(A4618,rawdatas!A:C,3,FALSE)</f>
        <v>L75</v>
      </c>
      <c r="C4618" s="20" t="s">
        <v>11112</v>
      </c>
    </row>
    <row r="4619" spans="1:3" x14ac:dyDescent="0.25">
      <c r="A4619" s="20">
        <v>998584201</v>
      </c>
      <c r="B4619" s="20" t="str">
        <f>VLOOKUP(A4619,rawdatas!A:C,3,FALSE)</f>
        <v>L75</v>
      </c>
      <c r="C4619" s="20" t="s">
        <v>11113</v>
      </c>
    </row>
    <row r="4620" spans="1:3" x14ac:dyDescent="0.25">
      <c r="A4620" s="20">
        <v>961950441</v>
      </c>
      <c r="B4620" s="20" t="str">
        <f>VLOOKUP(A4620,rawdatas!A:C,3,FALSE)</f>
        <v>L76</v>
      </c>
      <c r="C4620" s="20" t="s">
        <v>11114</v>
      </c>
    </row>
    <row r="4621" spans="1:3" x14ac:dyDescent="0.25">
      <c r="A4621" s="20">
        <v>961950441</v>
      </c>
      <c r="B4621" s="20" t="str">
        <f>VLOOKUP(A4621,rawdatas!A:C,3,FALSE)</f>
        <v>L76</v>
      </c>
      <c r="C4621" s="20" t="s">
        <v>11115</v>
      </c>
    </row>
    <row r="4622" spans="1:3" x14ac:dyDescent="0.25">
      <c r="A4622" s="20">
        <v>961950441</v>
      </c>
      <c r="B4622" s="20" t="str">
        <f>VLOOKUP(A4622,rawdatas!A:C,3,FALSE)</f>
        <v>L76</v>
      </c>
      <c r="C4622" s="20" t="s">
        <v>11116</v>
      </c>
    </row>
    <row r="4623" spans="1:3" x14ac:dyDescent="0.25">
      <c r="A4623" s="20">
        <v>961950441</v>
      </c>
      <c r="B4623" s="20" t="str">
        <f>VLOOKUP(A4623,rawdatas!A:C,3,FALSE)</f>
        <v>L76</v>
      </c>
      <c r="C4623" s="20" t="s">
        <v>11117</v>
      </c>
    </row>
    <row r="4624" spans="1:3" x14ac:dyDescent="0.25">
      <c r="A4624" s="20">
        <v>961950441</v>
      </c>
      <c r="B4624" s="20" t="str">
        <f>VLOOKUP(A4624,rawdatas!A:C,3,FALSE)</f>
        <v>L76</v>
      </c>
      <c r="C4624" s="20" t="s">
        <v>11118</v>
      </c>
    </row>
    <row r="4625" spans="1:3" x14ac:dyDescent="0.25">
      <c r="A4625" s="20">
        <v>961950441</v>
      </c>
      <c r="B4625" s="20" t="str">
        <f>VLOOKUP(A4625,rawdatas!A:C,3,FALSE)</f>
        <v>L76</v>
      </c>
      <c r="C4625" s="20" t="s">
        <v>11119</v>
      </c>
    </row>
    <row r="4626" spans="1:3" x14ac:dyDescent="0.25">
      <c r="A4626" s="20">
        <v>961950441</v>
      </c>
      <c r="B4626" s="20" t="str">
        <f>VLOOKUP(A4626,rawdatas!A:C,3,FALSE)</f>
        <v>L76</v>
      </c>
      <c r="C4626" s="20" t="s">
        <v>11120</v>
      </c>
    </row>
    <row r="4627" spans="1:3" x14ac:dyDescent="0.25">
      <c r="A4627" s="20">
        <v>961950441</v>
      </c>
      <c r="B4627" s="20" t="str">
        <f>VLOOKUP(A4627,rawdatas!A:C,3,FALSE)</f>
        <v>L76</v>
      </c>
      <c r="C4627" s="20" t="s">
        <v>11121</v>
      </c>
    </row>
    <row r="4628" spans="1:3" x14ac:dyDescent="0.25">
      <c r="A4628" s="20">
        <v>961950441</v>
      </c>
      <c r="B4628" s="20" t="str">
        <f>VLOOKUP(A4628,rawdatas!A:C,3,FALSE)</f>
        <v>L76</v>
      </c>
      <c r="C4628" s="20" t="s">
        <v>11122</v>
      </c>
    </row>
    <row r="4629" spans="1:3" x14ac:dyDescent="0.25">
      <c r="A4629" s="20">
        <v>961950441</v>
      </c>
      <c r="B4629" s="20" t="str">
        <f>VLOOKUP(A4629,rawdatas!A:C,3,FALSE)</f>
        <v>L76</v>
      </c>
      <c r="C4629" s="20" t="s">
        <v>11123</v>
      </c>
    </row>
    <row r="4630" spans="1:3" x14ac:dyDescent="0.25">
      <c r="A4630" s="20">
        <v>961950441</v>
      </c>
      <c r="B4630" s="20" t="str">
        <f>VLOOKUP(A4630,rawdatas!A:C,3,FALSE)</f>
        <v>L76</v>
      </c>
      <c r="C4630" s="20" t="s">
        <v>11124</v>
      </c>
    </row>
    <row r="4631" spans="1:3" x14ac:dyDescent="0.25">
      <c r="A4631" s="20">
        <v>961950441</v>
      </c>
      <c r="B4631" s="20" t="str">
        <f>VLOOKUP(A4631,rawdatas!A:C,3,FALSE)</f>
        <v>L76</v>
      </c>
      <c r="C4631" s="20" t="s">
        <v>11125</v>
      </c>
    </row>
    <row r="4632" spans="1:3" x14ac:dyDescent="0.25">
      <c r="A4632" s="20">
        <v>961950441</v>
      </c>
      <c r="B4632" s="20" t="str">
        <f>VLOOKUP(A4632,rawdatas!A:C,3,FALSE)</f>
        <v>L76</v>
      </c>
      <c r="C4632" s="20" t="s">
        <v>11126</v>
      </c>
    </row>
    <row r="4633" spans="1:3" x14ac:dyDescent="0.25">
      <c r="A4633" s="20">
        <v>961950441</v>
      </c>
      <c r="B4633" s="20" t="str">
        <f>VLOOKUP(A4633,rawdatas!A:C,3,FALSE)</f>
        <v>L76</v>
      </c>
      <c r="C4633" s="20" t="s">
        <v>11127</v>
      </c>
    </row>
    <row r="4634" spans="1:3" x14ac:dyDescent="0.25">
      <c r="A4634" s="20">
        <v>961950441</v>
      </c>
      <c r="B4634" s="20" t="str">
        <f>VLOOKUP(A4634,rawdatas!A:C,3,FALSE)</f>
        <v>L76</v>
      </c>
      <c r="C4634" s="20" t="s">
        <v>11128</v>
      </c>
    </row>
    <row r="4635" spans="1:3" x14ac:dyDescent="0.25">
      <c r="A4635" s="20">
        <v>961950441</v>
      </c>
      <c r="B4635" s="20" t="str">
        <f>VLOOKUP(A4635,rawdatas!A:C,3,FALSE)</f>
        <v>L76</v>
      </c>
      <c r="C4635" s="20" t="s">
        <v>11129</v>
      </c>
    </row>
    <row r="4636" spans="1:3" x14ac:dyDescent="0.25">
      <c r="A4636" s="20">
        <v>961950441</v>
      </c>
      <c r="B4636" s="20" t="str">
        <f>VLOOKUP(A4636,rawdatas!A:C,3,FALSE)</f>
        <v>L76</v>
      </c>
      <c r="C4636" s="20" t="s">
        <v>11130</v>
      </c>
    </row>
    <row r="4637" spans="1:3" x14ac:dyDescent="0.25">
      <c r="A4637" s="20">
        <v>961950441</v>
      </c>
      <c r="B4637" s="20" t="str">
        <f>VLOOKUP(A4637,rawdatas!A:C,3,FALSE)</f>
        <v>L76</v>
      </c>
      <c r="C4637" s="20" t="s">
        <v>11131</v>
      </c>
    </row>
    <row r="4638" spans="1:3" x14ac:dyDescent="0.25">
      <c r="A4638" s="20">
        <v>961950441</v>
      </c>
      <c r="B4638" s="20" t="str">
        <f>VLOOKUP(A4638,rawdatas!A:C,3,FALSE)</f>
        <v>L76</v>
      </c>
      <c r="C4638" s="20" t="s">
        <v>11132</v>
      </c>
    </row>
    <row r="4639" spans="1:3" x14ac:dyDescent="0.25">
      <c r="A4639" s="20">
        <v>961950441</v>
      </c>
      <c r="B4639" s="20" t="str">
        <f>VLOOKUP(A4639,rawdatas!A:C,3,FALSE)</f>
        <v>L76</v>
      </c>
      <c r="C4639" s="20" t="s">
        <v>11133</v>
      </c>
    </row>
    <row r="4640" spans="1:3" x14ac:dyDescent="0.25">
      <c r="A4640" s="20">
        <v>961950441</v>
      </c>
      <c r="B4640" s="20" t="str">
        <f>VLOOKUP(A4640,rawdatas!A:C,3,FALSE)</f>
        <v>L76</v>
      </c>
      <c r="C4640" s="20" t="s">
        <v>11134</v>
      </c>
    </row>
    <row r="4641" spans="1:3" x14ac:dyDescent="0.25">
      <c r="A4641" s="20">
        <v>961950441</v>
      </c>
      <c r="B4641" s="20" t="str">
        <f>VLOOKUP(A4641,rawdatas!A:C,3,FALSE)</f>
        <v>L76</v>
      </c>
      <c r="C4641" s="20" t="s">
        <v>11135</v>
      </c>
    </row>
    <row r="4642" spans="1:3" x14ac:dyDescent="0.25">
      <c r="A4642" s="20">
        <v>961950441</v>
      </c>
      <c r="B4642" s="20" t="str">
        <f>VLOOKUP(A4642,rawdatas!A:C,3,FALSE)</f>
        <v>L76</v>
      </c>
      <c r="C4642" s="20" t="s">
        <v>11136</v>
      </c>
    </row>
    <row r="4643" spans="1:3" x14ac:dyDescent="0.25">
      <c r="A4643" s="20">
        <v>961950441</v>
      </c>
      <c r="B4643" s="20" t="str">
        <f>VLOOKUP(A4643,rawdatas!A:C,3,FALSE)</f>
        <v>L76</v>
      </c>
      <c r="C4643" s="20" t="s">
        <v>11137</v>
      </c>
    </row>
    <row r="4644" spans="1:3" x14ac:dyDescent="0.25">
      <c r="A4644" s="20">
        <v>961950441</v>
      </c>
      <c r="B4644" s="20" t="str">
        <f>VLOOKUP(A4644,rawdatas!A:C,3,FALSE)</f>
        <v>L76</v>
      </c>
      <c r="C4644" s="20" t="s">
        <v>11138</v>
      </c>
    </row>
    <row r="4645" spans="1:3" x14ac:dyDescent="0.25">
      <c r="A4645" s="20">
        <v>961950441</v>
      </c>
      <c r="B4645" s="20" t="str">
        <f>VLOOKUP(A4645,rawdatas!A:C,3,FALSE)</f>
        <v>L76</v>
      </c>
      <c r="C4645" s="20" t="s">
        <v>11139</v>
      </c>
    </row>
    <row r="4646" spans="1:3" x14ac:dyDescent="0.25">
      <c r="A4646" s="20">
        <v>961950441</v>
      </c>
      <c r="B4646" s="20" t="str">
        <f>VLOOKUP(A4646,rawdatas!A:C,3,FALSE)</f>
        <v>L76</v>
      </c>
      <c r="C4646" s="20" t="s">
        <v>11140</v>
      </c>
    </row>
    <row r="4647" spans="1:3" x14ac:dyDescent="0.25">
      <c r="A4647" s="20">
        <v>961950441</v>
      </c>
      <c r="B4647" s="20" t="str">
        <f>VLOOKUP(A4647,rawdatas!A:C,3,FALSE)</f>
        <v>L76</v>
      </c>
      <c r="C4647" s="20" t="s">
        <v>11141</v>
      </c>
    </row>
    <row r="4648" spans="1:3" x14ac:dyDescent="0.25">
      <c r="A4648" s="20">
        <v>961950441</v>
      </c>
      <c r="B4648" s="20" t="str">
        <f>VLOOKUP(A4648,rawdatas!A:C,3,FALSE)</f>
        <v>L76</v>
      </c>
      <c r="C4648" s="20" t="s">
        <v>11142</v>
      </c>
    </row>
    <row r="4649" spans="1:3" x14ac:dyDescent="0.25">
      <c r="A4649" s="20">
        <v>961950441</v>
      </c>
      <c r="B4649" s="20" t="str">
        <f>VLOOKUP(A4649,rawdatas!A:C,3,FALSE)</f>
        <v>L76</v>
      </c>
      <c r="C4649" s="20" t="s">
        <v>11143</v>
      </c>
    </row>
    <row r="4650" spans="1:3" x14ac:dyDescent="0.25">
      <c r="A4650" s="20">
        <v>961950441</v>
      </c>
      <c r="B4650" s="20" t="str">
        <f>VLOOKUP(A4650,rawdatas!A:C,3,FALSE)</f>
        <v>L76</v>
      </c>
      <c r="C4650" s="20" t="s">
        <v>11144</v>
      </c>
    </row>
    <row r="4651" spans="1:3" x14ac:dyDescent="0.25">
      <c r="A4651" s="20">
        <v>961950441</v>
      </c>
      <c r="B4651" s="20" t="str">
        <f>VLOOKUP(A4651,rawdatas!A:C,3,FALSE)</f>
        <v>L76</v>
      </c>
      <c r="C4651" s="20" t="s">
        <v>11145</v>
      </c>
    </row>
    <row r="4652" spans="1:3" x14ac:dyDescent="0.25">
      <c r="A4652" s="20">
        <v>961950441</v>
      </c>
      <c r="B4652" s="20" t="str">
        <f>VLOOKUP(A4652,rawdatas!A:C,3,FALSE)</f>
        <v>L76</v>
      </c>
      <c r="C4652" s="20" t="s">
        <v>11146</v>
      </c>
    </row>
    <row r="4653" spans="1:3" x14ac:dyDescent="0.25">
      <c r="A4653" s="20">
        <v>961950441</v>
      </c>
      <c r="B4653" s="20" t="str">
        <f>VLOOKUP(A4653,rawdatas!A:C,3,FALSE)</f>
        <v>L76</v>
      </c>
      <c r="C4653" s="20" t="s">
        <v>11147</v>
      </c>
    </row>
    <row r="4654" spans="1:3" x14ac:dyDescent="0.25">
      <c r="A4654" s="20">
        <v>961950441</v>
      </c>
      <c r="B4654" s="20" t="str">
        <f>VLOOKUP(A4654,rawdatas!A:C,3,FALSE)</f>
        <v>L76</v>
      </c>
      <c r="C4654" s="20" t="s">
        <v>11148</v>
      </c>
    </row>
    <row r="4655" spans="1:3" x14ac:dyDescent="0.25">
      <c r="A4655" s="20">
        <v>961950441</v>
      </c>
      <c r="B4655" s="20" t="str">
        <f>VLOOKUP(A4655,rawdatas!A:C,3,FALSE)</f>
        <v>L76</v>
      </c>
      <c r="C4655" s="20" t="s">
        <v>11149</v>
      </c>
    </row>
    <row r="4656" spans="1:3" x14ac:dyDescent="0.25">
      <c r="A4656" s="20">
        <v>961950441</v>
      </c>
      <c r="B4656" s="20" t="str">
        <f>VLOOKUP(A4656,rawdatas!A:C,3,FALSE)</f>
        <v>L76</v>
      </c>
      <c r="C4656" s="20" t="s">
        <v>11150</v>
      </c>
    </row>
    <row r="4657" spans="1:3" x14ac:dyDescent="0.25">
      <c r="A4657" s="20">
        <v>961950441</v>
      </c>
      <c r="B4657" s="20" t="str">
        <f>VLOOKUP(A4657,rawdatas!A:C,3,FALSE)</f>
        <v>L76</v>
      </c>
      <c r="C4657" s="20" t="s">
        <v>11151</v>
      </c>
    </row>
    <row r="4658" spans="1:3" x14ac:dyDescent="0.25">
      <c r="A4658" s="20">
        <v>961950441</v>
      </c>
      <c r="B4658" s="20" t="str">
        <f>VLOOKUP(A4658,rawdatas!A:C,3,FALSE)</f>
        <v>L76</v>
      </c>
      <c r="C4658" s="20" t="s">
        <v>11152</v>
      </c>
    </row>
    <row r="4659" spans="1:3" x14ac:dyDescent="0.25">
      <c r="A4659" s="20">
        <v>961950441</v>
      </c>
      <c r="B4659" s="20" t="str">
        <f>VLOOKUP(A4659,rawdatas!A:C,3,FALSE)</f>
        <v>L76</v>
      </c>
      <c r="C4659" s="20" t="s">
        <v>11153</v>
      </c>
    </row>
    <row r="4660" spans="1:3" x14ac:dyDescent="0.25">
      <c r="A4660" s="20">
        <v>961950441</v>
      </c>
      <c r="B4660" s="20" t="str">
        <f>VLOOKUP(A4660,rawdatas!A:C,3,FALSE)</f>
        <v>L76</v>
      </c>
      <c r="C4660" s="20" t="s">
        <v>11154</v>
      </c>
    </row>
    <row r="4661" spans="1:3" x14ac:dyDescent="0.25">
      <c r="A4661" s="20">
        <v>961950441</v>
      </c>
      <c r="B4661" s="20" t="str">
        <f>VLOOKUP(A4661,rawdatas!A:C,3,FALSE)</f>
        <v>L76</v>
      </c>
      <c r="C4661" s="20" t="s">
        <v>11155</v>
      </c>
    </row>
    <row r="4662" spans="1:3" x14ac:dyDescent="0.25">
      <c r="A4662" s="20">
        <v>955043117</v>
      </c>
      <c r="B4662" s="20" t="str">
        <f>VLOOKUP(A4662,rawdatas!A:C,3,FALSE)</f>
        <v>L77</v>
      </c>
      <c r="C4662" s="20" t="s">
        <v>11156</v>
      </c>
    </row>
    <row r="4663" spans="1:3" x14ac:dyDescent="0.25">
      <c r="A4663" s="20">
        <v>893114393</v>
      </c>
      <c r="B4663" s="20" t="str">
        <f>VLOOKUP(A4663,rawdatas!A:C,3,FALSE)</f>
        <v>L78</v>
      </c>
      <c r="C4663" s="20" t="s">
        <v>11157</v>
      </c>
    </row>
    <row r="4664" spans="1:3" x14ac:dyDescent="0.25">
      <c r="A4664" s="20">
        <v>893114393</v>
      </c>
      <c r="B4664" s="20" t="str">
        <f>VLOOKUP(A4664,rawdatas!A:C,3,FALSE)</f>
        <v>L78</v>
      </c>
      <c r="C4664" s="20" t="s">
        <v>11158</v>
      </c>
    </row>
    <row r="4665" spans="1:3" x14ac:dyDescent="0.25">
      <c r="A4665" s="20">
        <v>915832966</v>
      </c>
      <c r="B4665" s="20" t="str">
        <f>VLOOKUP(A4665,rawdatas!A:C,3,FALSE)</f>
        <v>L79</v>
      </c>
      <c r="C4665" s="20" t="s">
        <v>11159</v>
      </c>
    </row>
    <row r="4666" spans="1:3" x14ac:dyDescent="0.25">
      <c r="A4666" s="20">
        <v>915832966</v>
      </c>
      <c r="B4666" s="20" t="str">
        <f>VLOOKUP(A4666,rawdatas!A:C,3,FALSE)</f>
        <v>L79</v>
      </c>
      <c r="C4666" s="20" t="s">
        <v>11160</v>
      </c>
    </row>
    <row r="4667" spans="1:3" x14ac:dyDescent="0.25">
      <c r="A4667" s="20">
        <v>915832966</v>
      </c>
      <c r="B4667" s="20" t="str">
        <f>VLOOKUP(A4667,rawdatas!A:C,3,FALSE)</f>
        <v>L79</v>
      </c>
      <c r="C4667" s="20" t="s">
        <v>11161</v>
      </c>
    </row>
    <row r="4668" spans="1:3" x14ac:dyDescent="0.25">
      <c r="A4668" s="20">
        <v>915832966</v>
      </c>
      <c r="B4668" s="20" t="str">
        <f>VLOOKUP(A4668,rawdatas!A:C,3,FALSE)</f>
        <v>L79</v>
      </c>
      <c r="C4668" s="20" t="s">
        <v>11162</v>
      </c>
    </row>
    <row r="4669" spans="1:3" x14ac:dyDescent="0.25">
      <c r="A4669" s="20">
        <v>915832966</v>
      </c>
      <c r="B4669" s="20" t="str">
        <f>VLOOKUP(A4669,rawdatas!A:C,3,FALSE)</f>
        <v>L79</v>
      </c>
      <c r="C4669" s="20" t="s">
        <v>11163</v>
      </c>
    </row>
    <row r="4670" spans="1:3" x14ac:dyDescent="0.25">
      <c r="A4670" s="20">
        <v>915832966</v>
      </c>
      <c r="B4670" s="20" t="str">
        <f>VLOOKUP(A4670,rawdatas!A:C,3,FALSE)</f>
        <v>L79</v>
      </c>
      <c r="C4670" s="20" t="s">
        <v>11164</v>
      </c>
    </row>
    <row r="4671" spans="1:3" x14ac:dyDescent="0.25">
      <c r="A4671" s="20">
        <v>915832966</v>
      </c>
      <c r="B4671" s="20" t="str">
        <f>VLOOKUP(A4671,rawdatas!A:C,3,FALSE)</f>
        <v>L79</v>
      </c>
      <c r="C4671" s="20" t="s">
        <v>11165</v>
      </c>
    </row>
    <row r="4672" spans="1:3" x14ac:dyDescent="0.25">
      <c r="A4672" s="20">
        <v>915832966</v>
      </c>
      <c r="B4672" s="20" t="str">
        <f>VLOOKUP(A4672,rawdatas!A:C,3,FALSE)</f>
        <v>L79</v>
      </c>
      <c r="C4672" s="20" t="s">
        <v>11166</v>
      </c>
    </row>
    <row r="4673" spans="1:3" x14ac:dyDescent="0.25">
      <c r="A4673" s="20">
        <v>915832966</v>
      </c>
      <c r="B4673" s="20" t="str">
        <f>VLOOKUP(A4673,rawdatas!A:C,3,FALSE)</f>
        <v>L79</v>
      </c>
      <c r="C4673" s="20" t="s">
        <v>11167</v>
      </c>
    </row>
    <row r="4674" spans="1:3" x14ac:dyDescent="0.25">
      <c r="A4674" s="20">
        <v>915832966</v>
      </c>
      <c r="B4674" s="20" t="str">
        <f>VLOOKUP(A4674,rawdatas!A:C,3,FALSE)</f>
        <v>L79</v>
      </c>
      <c r="C4674" s="20" t="s">
        <v>11168</v>
      </c>
    </row>
    <row r="4675" spans="1:3" x14ac:dyDescent="0.25">
      <c r="A4675" s="20">
        <v>915832966</v>
      </c>
      <c r="B4675" s="20" t="str">
        <f>VLOOKUP(A4675,rawdatas!A:C,3,FALSE)</f>
        <v>L79</v>
      </c>
      <c r="C4675" s="20" t="s">
        <v>11169</v>
      </c>
    </row>
    <row r="4676" spans="1:3" x14ac:dyDescent="0.25">
      <c r="A4676" s="20">
        <v>915832966</v>
      </c>
      <c r="B4676" s="20" t="str">
        <f>VLOOKUP(A4676,rawdatas!A:C,3,FALSE)</f>
        <v>L79</v>
      </c>
      <c r="C4676" s="20" t="s">
        <v>11170</v>
      </c>
    </row>
    <row r="4677" spans="1:3" x14ac:dyDescent="0.25">
      <c r="A4677" s="20">
        <v>915832966</v>
      </c>
      <c r="B4677" s="20" t="str">
        <f>VLOOKUP(A4677,rawdatas!A:C,3,FALSE)</f>
        <v>L79</v>
      </c>
      <c r="C4677" s="20" t="s">
        <v>11171</v>
      </c>
    </row>
    <row r="4678" spans="1:3" x14ac:dyDescent="0.25">
      <c r="A4678" s="20">
        <v>915832966</v>
      </c>
      <c r="B4678" s="20" t="str">
        <f>VLOOKUP(A4678,rawdatas!A:C,3,FALSE)</f>
        <v>L79</v>
      </c>
      <c r="C4678" s="20" t="s">
        <v>11172</v>
      </c>
    </row>
    <row r="4679" spans="1:3" x14ac:dyDescent="0.25">
      <c r="A4679" s="20">
        <v>915832966</v>
      </c>
      <c r="B4679" s="20" t="str">
        <f>VLOOKUP(A4679,rawdatas!A:C,3,FALSE)</f>
        <v>L79</v>
      </c>
      <c r="C4679" s="20" t="s">
        <v>11173</v>
      </c>
    </row>
    <row r="4680" spans="1:3" x14ac:dyDescent="0.25">
      <c r="A4680" s="20">
        <v>915832966</v>
      </c>
      <c r="B4680" s="20" t="str">
        <f>VLOOKUP(A4680,rawdatas!A:C,3,FALSE)</f>
        <v>L79</v>
      </c>
      <c r="C4680" s="20" t="s">
        <v>11174</v>
      </c>
    </row>
    <row r="4681" spans="1:3" x14ac:dyDescent="0.25">
      <c r="A4681" s="20">
        <v>915832966</v>
      </c>
      <c r="B4681" s="20" t="str">
        <f>VLOOKUP(A4681,rawdatas!A:C,3,FALSE)</f>
        <v>L79</v>
      </c>
      <c r="C4681" s="20" t="s">
        <v>11175</v>
      </c>
    </row>
    <row r="4682" spans="1:3" x14ac:dyDescent="0.25">
      <c r="A4682" s="20">
        <v>915832966</v>
      </c>
      <c r="B4682" s="20" t="str">
        <f>VLOOKUP(A4682,rawdatas!A:C,3,FALSE)</f>
        <v>L79</v>
      </c>
      <c r="C4682" s="20" t="s">
        <v>11176</v>
      </c>
    </row>
    <row r="4683" spans="1:3" x14ac:dyDescent="0.25">
      <c r="A4683" s="20">
        <v>915832966</v>
      </c>
      <c r="B4683" s="20" t="str">
        <f>VLOOKUP(A4683,rawdatas!A:C,3,FALSE)</f>
        <v>L79</v>
      </c>
      <c r="C4683" s="20" t="s">
        <v>11177</v>
      </c>
    </row>
    <row r="4684" spans="1:3" x14ac:dyDescent="0.25">
      <c r="A4684" s="20">
        <v>915832966</v>
      </c>
      <c r="B4684" s="20" t="str">
        <f>VLOOKUP(A4684,rawdatas!A:C,3,FALSE)</f>
        <v>L79</v>
      </c>
      <c r="C4684" s="20" t="s">
        <v>11178</v>
      </c>
    </row>
    <row r="4685" spans="1:3" x14ac:dyDescent="0.25">
      <c r="A4685" s="20">
        <v>915832966</v>
      </c>
      <c r="B4685" s="20" t="str">
        <f>VLOOKUP(A4685,rawdatas!A:C,3,FALSE)</f>
        <v>L79</v>
      </c>
      <c r="C4685" s="20" t="s">
        <v>11179</v>
      </c>
    </row>
    <row r="4686" spans="1:3" x14ac:dyDescent="0.25">
      <c r="A4686" s="20">
        <v>915832966</v>
      </c>
      <c r="B4686" s="20" t="str">
        <f>VLOOKUP(A4686,rawdatas!A:C,3,FALSE)</f>
        <v>L79</v>
      </c>
      <c r="C4686" s="20" t="s">
        <v>11180</v>
      </c>
    </row>
    <row r="4687" spans="1:3" x14ac:dyDescent="0.25">
      <c r="A4687" s="20">
        <v>915832966</v>
      </c>
      <c r="B4687" s="20" t="str">
        <f>VLOOKUP(A4687,rawdatas!A:C,3,FALSE)</f>
        <v>L79</v>
      </c>
      <c r="C4687" s="20" t="s">
        <v>11181</v>
      </c>
    </row>
    <row r="4688" spans="1:3" x14ac:dyDescent="0.25">
      <c r="A4688" s="20">
        <v>915832966</v>
      </c>
      <c r="B4688" s="20" t="str">
        <f>VLOOKUP(A4688,rawdatas!A:C,3,FALSE)</f>
        <v>L79</v>
      </c>
      <c r="C4688" s="20" t="s">
        <v>11182</v>
      </c>
    </row>
    <row r="4689" spans="1:3" x14ac:dyDescent="0.25">
      <c r="A4689" s="20">
        <v>915832966</v>
      </c>
      <c r="B4689" s="20" t="str">
        <f>VLOOKUP(A4689,rawdatas!A:C,3,FALSE)</f>
        <v>L79</v>
      </c>
      <c r="C4689" s="20" t="s">
        <v>11183</v>
      </c>
    </row>
    <row r="4690" spans="1:3" x14ac:dyDescent="0.25">
      <c r="A4690" s="20">
        <v>915832966</v>
      </c>
      <c r="B4690" s="20" t="str">
        <f>VLOOKUP(A4690,rawdatas!A:C,3,FALSE)</f>
        <v>L79</v>
      </c>
      <c r="C4690" s="20" t="s">
        <v>11184</v>
      </c>
    </row>
    <row r="4691" spans="1:3" x14ac:dyDescent="0.25">
      <c r="A4691" s="20">
        <v>915832966</v>
      </c>
      <c r="B4691" s="20" t="str">
        <f>VLOOKUP(A4691,rawdatas!A:C,3,FALSE)</f>
        <v>L79</v>
      </c>
      <c r="C4691" s="20" t="s">
        <v>11185</v>
      </c>
    </row>
    <row r="4692" spans="1:3" x14ac:dyDescent="0.25">
      <c r="A4692" s="20">
        <v>915832966</v>
      </c>
      <c r="B4692" s="20" t="str">
        <f>VLOOKUP(A4692,rawdatas!A:C,3,FALSE)</f>
        <v>L79</v>
      </c>
      <c r="C4692" s="20" t="s">
        <v>11186</v>
      </c>
    </row>
    <row r="4693" spans="1:3" x14ac:dyDescent="0.25">
      <c r="A4693" s="20">
        <v>915832966</v>
      </c>
      <c r="B4693" s="20" t="str">
        <f>VLOOKUP(A4693,rawdatas!A:C,3,FALSE)</f>
        <v>L79</v>
      </c>
      <c r="C4693" s="20" t="s">
        <v>11187</v>
      </c>
    </row>
    <row r="4694" spans="1:3" x14ac:dyDescent="0.25">
      <c r="A4694" s="20">
        <v>394918319</v>
      </c>
      <c r="B4694" s="20" t="str">
        <f>VLOOKUP(A4694,rawdatas!A:C,3,FALSE)</f>
        <v>L80</v>
      </c>
      <c r="C4694" s="20" t="s">
        <v>11188</v>
      </c>
    </row>
    <row r="4695" spans="1:3" x14ac:dyDescent="0.25">
      <c r="A4695" s="20">
        <v>394918319</v>
      </c>
      <c r="B4695" s="20" t="str">
        <f>VLOOKUP(A4695,rawdatas!A:C,3,FALSE)</f>
        <v>L80</v>
      </c>
      <c r="C4695" s="20" t="s">
        <v>11189</v>
      </c>
    </row>
    <row r="4696" spans="1:3" x14ac:dyDescent="0.25">
      <c r="A4696" s="20">
        <v>394918319</v>
      </c>
      <c r="B4696" s="20" t="str">
        <f>VLOOKUP(A4696,rawdatas!A:C,3,FALSE)</f>
        <v>L80</v>
      </c>
      <c r="C4696" s="20" t="s">
        <v>11190</v>
      </c>
    </row>
    <row r="4697" spans="1:3" x14ac:dyDescent="0.25">
      <c r="A4697" s="20">
        <v>394918319</v>
      </c>
      <c r="B4697" s="20" t="str">
        <f>VLOOKUP(A4697,rawdatas!A:C,3,FALSE)</f>
        <v>L80</v>
      </c>
      <c r="C4697" s="20" t="s">
        <v>11191</v>
      </c>
    </row>
    <row r="4698" spans="1:3" x14ac:dyDescent="0.25">
      <c r="A4698" s="20">
        <v>394918319</v>
      </c>
      <c r="B4698" s="20" t="str">
        <f>VLOOKUP(A4698,rawdatas!A:C,3,FALSE)</f>
        <v>L80</v>
      </c>
      <c r="C4698" s="20" t="s">
        <v>11192</v>
      </c>
    </row>
    <row r="4699" spans="1:3" x14ac:dyDescent="0.25">
      <c r="A4699" s="20">
        <v>394918319</v>
      </c>
      <c r="B4699" s="20" t="str">
        <f>VLOOKUP(A4699,rawdatas!A:C,3,FALSE)</f>
        <v>L80</v>
      </c>
      <c r="C4699" s="20" t="s">
        <v>11193</v>
      </c>
    </row>
    <row r="4700" spans="1:3" x14ac:dyDescent="0.25">
      <c r="A4700" s="20">
        <v>394918319</v>
      </c>
      <c r="B4700" s="20" t="str">
        <f>VLOOKUP(A4700,rawdatas!A:C,3,FALSE)</f>
        <v>L80</v>
      </c>
      <c r="C4700" s="20" t="s">
        <v>11194</v>
      </c>
    </row>
    <row r="4701" spans="1:3" x14ac:dyDescent="0.25">
      <c r="A4701" s="20">
        <v>394918319</v>
      </c>
      <c r="B4701" s="20" t="str">
        <f>VLOOKUP(A4701,rawdatas!A:C,3,FALSE)</f>
        <v>L80</v>
      </c>
      <c r="C4701" s="20" t="s">
        <v>11195</v>
      </c>
    </row>
    <row r="4702" spans="1:3" x14ac:dyDescent="0.25">
      <c r="A4702" s="20">
        <v>394918319</v>
      </c>
      <c r="B4702" s="20" t="str">
        <f>VLOOKUP(A4702,rawdatas!A:C,3,FALSE)</f>
        <v>L80</v>
      </c>
      <c r="C4702" s="20" t="s">
        <v>11196</v>
      </c>
    </row>
    <row r="4703" spans="1:3" x14ac:dyDescent="0.25">
      <c r="A4703" s="20">
        <v>394918319</v>
      </c>
      <c r="B4703" s="20" t="str">
        <f>VLOOKUP(A4703,rawdatas!A:C,3,FALSE)</f>
        <v>L80</v>
      </c>
      <c r="C4703" s="20" t="s">
        <v>11197</v>
      </c>
    </row>
    <row r="4704" spans="1:3" x14ac:dyDescent="0.25">
      <c r="A4704" s="20">
        <v>394918319</v>
      </c>
      <c r="B4704" s="20" t="str">
        <f>VLOOKUP(A4704,rawdatas!A:C,3,FALSE)</f>
        <v>L80</v>
      </c>
      <c r="C4704" s="20" t="s">
        <v>11198</v>
      </c>
    </row>
    <row r="4705" spans="1:3" x14ac:dyDescent="0.25">
      <c r="A4705" s="20">
        <v>394918319</v>
      </c>
      <c r="B4705" s="20" t="str">
        <f>VLOOKUP(A4705,rawdatas!A:C,3,FALSE)</f>
        <v>L80</v>
      </c>
      <c r="C4705" s="20" t="s">
        <v>11199</v>
      </c>
    </row>
    <row r="4706" spans="1:3" x14ac:dyDescent="0.25">
      <c r="A4706" s="20">
        <v>394918319</v>
      </c>
      <c r="B4706" s="20" t="str">
        <f>VLOOKUP(A4706,rawdatas!A:C,3,FALSE)</f>
        <v>L80</v>
      </c>
      <c r="C4706" s="20" t="s">
        <v>11200</v>
      </c>
    </row>
    <row r="4707" spans="1:3" x14ac:dyDescent="0.25">
      <c r="A4707" s="20">
        <v>394918319</v>
      </c>
      <c r="B4707" s="20" t="str">
        <f>VLOOKUP(A4707,rawdatas!A:C,3,FALSE)</f>
        <v>L80</v>
      </c>
      <c r="C4707" s="20" t="s">
        <v>11201</v>
      </c>
    </row>
    <row r="4708" spans="1:3" x14ac:dyDescent="0.25">
      <c r="A4708" s="20">
        <v>394918319</v>
      </c>
      <c r="B4708" s="20" t="str">
        <f>VLOOKUP(A4708,rawdatas!A:C,3,FALSE)</f>
        <v>L80</v>
      </c>
      <c r="C4708" s="20" t="s">
        <v>11202</v>
      </c>
    </row>
    <row r="4709" spans="1:3" x14ac:dyDescent="0.25">
      <c r="A4709" s="20">
        <v>394918319</v>
      </c>
      <c r="B4709" s="20" t="str">
        <f>VLOOKUP(A4709,rawdatas!A:C,3,FALSE)</f>
        <v>L80</v>
      </c>
      <c r="C4709" s="20" t="s">
        <v>11203</v>
      </c>
    </row>
    <row r="4710" spans="1:3" x14ac:dyDescent="0.25">
      <c r="A4710" s="20">
        <v>394918319</v>
      </c>
      <c r="B4710" s="20" t="str">
        <f>VLOOKUP(A4710,rawdatas!A:C,3,FALSE)</f>
        <v>L80</v>
      </c>
      <c r="C4710" s="20" t="s">
        <v>11204</v>
      </c>
    </row>
    <row r="4711" spans="1:3" x14ac:dyDescent="0.25">
      <c r="A4711" s="20">
        <v>394918319</v>
      </c>
      <c r="B4711" s="20" t="str">
        <f>VLOOKUP(A4711,rawdatas!A:C,3,FALSE)</f>
        <v>L80</v>
      </c>
      <c r="C4711" s="20" t="s">
        <v>11205</v>
      </c>
    </row>
    <row r="4712" spans="1:3" x14ac:dyDescent="0.25">
      <c r="A4712" s="20">
        <v>394918319</v>
      </c>
      <c r="B4712" s="20" t="str">
        <f>VLOOKUP(A4712,rawdatas!A:C,3,FALSE)</f>
        <v>L80</v>
      </c>
      <c r="C4712" s="20" t="s">
        <v>11206</v>
      </c>
    </row>
    <row r="4713" spans="1:3" x14ac:dyDescent="0.25">
      <c r="A4713" s="20">
        <v>394918319</v>
      </c>
      <c r="B4713" s="20" t="str">
        <f>VLOOKUP(A4713,rawdatas!A:C,3,FALSE)</f>
        <v>L80</v>
      </c>
      <c r="C4713" s="20" t="s">
        <v>11207</v>
      </c>
    </row>
    <row r="4714" spans="1:3" x14ac:dyDescent="0.25">
      <c r="A4714" s="20">
        <v>394918319</v>
      </c>
      <c r="B4714" s="20" t="str">
        <f>VLOOKUP(A4714,rawdatas!A:C,3,FALSE)</f>
        <v>L80</v>
      </c>
      <c r="C4714" s="20" t="s">
        <v>11208</v>
      </c>
    </row>
    <row r="4715" spans="1:3" x14ac:dyDescent="0.25">
      <c r="A4715" s="20">
        <v>394918319</v>
      </c>
      <c r="B4715" s="20" t="str">
        <f>VLOOKUP(A4715,rawdatas!A:C,3,FALSE)</f>
        <v>L80</v>
      </c>
      <c r="C4715" s="20" t="s">
        <v>11209</v>
      </c>
    </row>
    <row r="4716" spans="1:3" x14ac:dyDescent="0.25">
      <c r="A4716" s="20">
        <v>394918319</v>
      </c>
      <c r="B4716" s="20" t="str">
        <f>VLOOKUP(A4716,rawdatas!A:C,3,FALSE)</f>
        <v>L80</v>
      </c>
      <c r="C4716" s="20" t="s">
        <v>11210</v>
      </c>
    </row>
    <row r="4717" spans="1:3" x14ac:dyDescent="0.25">
      <c r="A4717" s="20">
        <v>394918319</v>
      </c>
      <c r="B4717" s="20" t="str">
        <f>VLOOKUP(A4717,rawdatas!A:C,3,FALSE)</f>
        <v>L80</v>
      </c>
      <c r="C4717" s="20" t="s">
        <v>11211</v>
      </c>
    </row>
    <row r="4718" spans="1:3" x14ac:dyDescent="0.25">
      <c r="A4718" s="20">
        <v>394918319</v>
      </c>
      <c r="B4718" s="20" t="str">
        <f>VLOOKUP(A4718,rawdatas!A:C,3,FALSE)</f>
        <v>L80</v>
      </c>
      <c r="C4718" s="20" t="s">
        <v>11212</v>
      </c>
    </row>
    <row r="4719" spans="1:3" x14ac:dyDescent="0.25">
      <c r="A4719" s="20">
        <v>394918319</v>
      </c>
      <c r="B4719" s="20" t="str">
        <f>VLOOKUP(A4719,rawdatas!A:C,3,FALSE)</f>
        <v>L80</v>
      </c>
      <c r="C4719" s="20" t="s">
        <v>11213</v>
      </c>
    </row>
    <row r="4720" spans="1:3" x14ac:dyDescent="0.25">
      <c r="A4720" s="20">
        <v>394918319</v>
      </c>
      <c r="B4720" s="20" t="str">
        <f>VLOOKUP(A4720,rawdatas!A:C,3,FALSE)</f>
        <v>L80</v>
      </c>
      <c r="C4720" s="20" t="s">
        <v>11214</v>
      </c>
    </row>
    <row r="4721" spans="1:3" x14ac:dyDescent="0.25">
      <c r="A4721" s="20">
        <v>394918319</v>
      </c>
      <c r="B4721" s="20" t="str">
        <f>VLOOKUP(A4721,rawdatas!A:C,3,FALSE)</f>
        <v>L80</v>
      </c>
      <c r="C4721" s="20" t="s">
        <v>11215</v>
      </c>
    </row>
    <row r="4722" spans="1:3" x14ac:dyDescent="0.25">
      <c r="A4722" s="20">
        <v>394918319</v>
      </c>
      <c r="B4722" s="20" t="str">
        <f>VLOOKUP(A4722,rawdatas!A:C,3,FALSE)</f>
        <v>L80</v>
      </c>
      <c r="C4722" s="20" t="s">
        <v>11216</v>
      </c>
    </row>
    <row r="4723" spans="1:3" x14ac:dyDescent="0.25">
      <c r="A4723" s="20">
        <v>394918319</v>
      </c>
      <c r="B4723" s="20" t="str">
        <f>VLOOKUP(A4723,rawdatas!A:C,3,FALSE)</f>
        <v>L80</v>
      </c>
      <c r="C4723" s="20" t="s">
        <v>11217</v>
      </c>
    </row>
    <row r="4724" spans="1:3" x14ac:dyDescent="0.25">
      <c r="A4724" s="20">
        <v>394918319</v>
      </c>
      <c r="B4724" s="20" t="str">
        <f>VLOOKUP(A4724,rawdatas!A:C,3,FALSE)</f>
        <v>L80</v>
      </c>
      <c r="C4724" s="20" t="s">
        <v>11184</v>
      </c>
    </row>
    <row r="4725" spans="1:3" x14ac:dyDescent="0.25">
      <c r="A4725" s="20">
        <v>394918319</v>
      </c>
      <c r="B4725" s="20" t="str">
        <f>VLOOKUP(A4725,rawdatas!A:C,3,FALSE)</f>
        <v>L80</v>
      </c>
      <c r="C4725" s="20" t="s">
        <v>11185</v>
      </c>
    </row>
    <row r="4726" spans="1:3" x14ac:dyDescent="0.25">
      <c r="A4726" s="20">
        <v>394918319</v>
      </c>
      <c r="B4726" s="20" t="str">
        <f>VLOOKUP(A4726,rawdatas!A:C,3,FALSE)</f>
        <v>L80</v>
      </c>
      <c r="C4726" s="20" t="s">
        <v>11186</v>
      </c>
    </row>
    <row r="4727" spans="1:3" x14ac:dyDescent="0.25">
      <c r="A4727" s="20">
        <v>394918319</v>
      </c>
      <c r="B4727" s="20" t="str">
        <f>VLOOKUP(A4727,rawdatas!A:C,3,FALSE)</f>
        <v>L80</v>
      </c>
      <c r="C4727" s="20" t="s">
        <v>11187</v>
      </c>
    </row>
    <row r="4728" spans="1:3" x14ac:dyDescent="0.25">
      <c r="A4728" s="20">
        <v>252668321</v>
      </c>
      <c r="B4728" s="20" t="str">
        <f>VLOOKUP(A4728,rawdatas!A:C,3,FALSE)</f>
        <v>L81</v>
      </c>
      <c r="C4728" s="20" t="s">
        <v>11218</v>
      </c>
    </row>
    <row r="4729" spans="1:3" x14ac:dyDescent="0.25">
      <c r="A4729" s="20">
        <v>252668321</v>
      </c>
      <c r="B4729" s="20" t="str">
        <f>VLOOKUP(A4729,rawdatas!A:C,3,FALSE)</f>
        <v>L81</v>
      </c>
      <c r="C4729" s="20" t="s">
        <v>11219</v>
      </c>
    </row>
    <row r="4730" spans="1:3" x14ac:dyDescent="0.25">
      <c r="A4730" s="20">
        <v>252668321</v>
      </c>
      <c r="B4730" s="20" t="str">
        <f>VLOOKUP(A4730,rawdatas!A:C,3,FALSE)</f>
        <v>L81</v>
      </c>
      <c r="C4730" s="20" t="s">
        <v>11220</v>
      </c>
    </row>
    <row r="4731" spans="1:3" x14ac:dyDescent="0.25">
      <c r="A4731" s="20">
        <v>252668321</v>
      </c>
      <c r="B4731" s="20" t="str">
        <f>VLOOKUP(A4731,rawdatas!A:C,3,FALSE)</f>
        <v>L81</v>
      </c>
      <c r="C4731" s="20" t="s">
        <v>11221</v>
      </c>
    </row>
    <row r="4732" spans="1:3" x14ac:dyDescent="0.25">
      <c r="A4732" s="20">
        <v>252668321</v>
      </c>
      <c r="B4732" s="20" t="str">
        <f>VLOOKUP(A4732,rawdatas!A:C,3,FALSE)</f>
        <v>L81</v>
      </c>
      <c r="C4732" s="20" t="s">
        <v>11222</v>
      </c>
    </row>
    <row r="4733" spans="1:3" x14ac:dyDescent="0.25">
      <c r="A4733" s="20">
        <v>252668321</v>
      </c>
      <c r="B4733" s="20" t="str">
        <f>VLOOKUP(A4733,rawdatas!A:C,3,FALSE)</f>
        <v>L81</v>
      </c>
      <c r="C4733" s="20" t="s">
        <v>11223</v>
      </c>
    </row>
    <row r="4734" spans="1:3" x14ac:dyDescent="0.25">
      <c r="A4734" s="20">
        <v>252668321</v>
      </c>
      <c r="B4734" s="20" t="str">
        <f>VLOOKUP(A4734,rawdatas!A:C,3,FALSE)</f>
        <v>L81</v>
      </c>
      <c r="C4734" s="20" t="s">
        <v>11224</v>
      </c>
    </row>
    <row r="4735" spans="1:3" x14ac:dyDescent="0.25">
      <c r="A4735" s="20">
        <v>252668321</v>
      </c>
      <c r="B4735" s="20" t="str">
        <f>VLOOKUP(A4735,rawdatas!A:C,3,FALSE)</f>
        <v>L81</v>
      </c>
      <c r="C4735" s="20" t="s">
        <v>7234</v>
      </c>
    </row>
    <row r="4736" spans="1:3" x14ac:dyDescent="0.25">
      <c r="A4736" s="20">
        <v>252668321</v>
      </c>
      <c r="B4736" s="20" t="str">
        <f>VLOOKUP(A4736,rawdatas!A:C,3,FALSE)</f>
        <v>L81</v>
      </c>
      <c r="C4736" s="20" t="s">
        <v>7237</v>
      </c>
    </row>
    <row r="4737" spans="1:3" x14ac:dyDescent="0.25">
      <c r="A4737" s="20">
        <v>252668321</v>
      </c>
      <c r="B4737" s="20" t="str">
        <f>VLOOKUP(A4737,rawdatas!A:C,3,FALSE)</f>
        <v>L81</v>
      </c>
      <c r="C4737" s="20" t="s">
        <v>7238</v>
      </c>
    </row>
    <row r="4738" spans="1:3" x14ac:dyDescent="0.25">
      <c r="A4738" s="20">
        <v>252668321</v>
      </c>
      <c r="B4738" s="20" t="str">
        <f>VLOOKUP(A4738,rawdatas!A:C,3,FALSE)</f>
        <v>L81</v>
      </c>
      <c r="C4738" s="20" t="s">
        <v>11225</v>
      </c>
    </row>
    <row r="4739" spans="1:3" x14ac:dyDescent="0.25">
      <c r="A4739" s="20">
        <v>252668321</v>
      </c>
      <c r="B4739" s="20" t="str">
        <f>VLOOKUP(A4739,rawdatas!A:C,3,FALSE)</f>
        <v>L81</v>
      </c>
      <c r="C4739" s="20" t="s">
        <v>11226</v>
      </c>
    </row>
    <row r="4740" spans="1:3" x14ac:dyDescent="0.25">
      <c r="A4740" s="20">
        <v>252668321</v>
      </c>
      <c r="B4740" s="20" t="str">
        <f>VLOOKUP(A4740,rawdatas!A:C,3,FALSE)</f>
        <v>L81</v>
      </c>
      <c r="C4740" s="20" t="s">
        <v>11227</v>
      </c>
    </row>
    <row r="4741" spans="1:3" x14ac:dyDescent="0.25">
      <c r="A4741" s="20">
        <v>252668321</v>
      </c>
      <c r="B4741" s="20" t="str">
        <f>VLOOKUP(A4741,rawdatas!A:C,3,FALSE)</f>
        <v>L81</v>
      </c>
      <c r="C4741" s="20" t="s">
        <v>11228</v>
      </c>
    </row>
    <row r="4742" spans="1:3" x14ac:dyDescent="0.25">
      <c r="A4742" s="20">
        <v>252668321</v>
      </c>
      <c r="B4742" s="20" t="str">
        <f>VLOOKUP(A4742,rawdatas!A:C,3,FALSE)</f>
        <v>L81</v>
      </c>
      <c r="C4742" s="20" t="s">
        <v>11229</v>
      </c>
    </row>
    <row r="4743" spans="1:3" x14ac:dyDescent="0.25">
      <c r="A4743" s="20">
        <v>252668321</v>
      </c>
      <c r="B4743" s="20" t="str">
        <f>VLOOKUP(A4743,rawdatas!A:C,3,FALSE)</f>
        <v>L81</v>
      </c>
      <c r="C4743" s="20" t="s">
        <v>11230</v>
      </c>
    </row>
    <row r="4744" spans="1:3" x14ac:dyDescent="0.25">
      <c r="A4744" s="20">
        <v>252668321</v>
      </c>
      <c r="B4744" s="20" t="str">
        <f>VLOOKUP(A4744,rawdatas!A:C,3,FALSE)</f>
        <v>L81</v>
      </c>
      <c r="C4744" s="20" t="s">
        <v>11231</v>
      </c>
    </row>
    <row r="4745" spans="1:3" x14ac:dyDescent="0.25">
      <c r="A4745" s="20">
        <v>252668321</v>
      </c>
      <c r="B4745" s="20" t="str">
        <f>VLOOKUP(A4745,rawdatas!A:C,3,FALSE)</f>
        <v>L81</v>
      </c>
      <c r="C4745" s="20" t="s">
        <v>11232</v>
      </c>
    </row>
    <row r="4746" spans="1:3" x14ac:dyDescent="0.25">
      <c r="A4746" s="20">
        <v>252668321</v>
      </c>
      <c r="B4746" s="20" t="str">
        <f>VLOOKUP(A4746,rawdatas!A:C,3,FALSE)</f>
        <v>L81</v>
      </c>
      <c r="C4746" s="20" t="s">
        <v>11233</v>
      </c>
    </row>
    <row r="4747" spans="1:3" x14ac:dyDescent="0.25">
      <c r="A4747" s="20">
        <v>252668321</v>
      </c>
      <c r="B4747" s="20" t="str">
        <f>VLOOKUP(A4747,rawdatas!A:C,3,FALSE)</f>
        <v>L81</v>
      </c>
      <c r="C4747" s="20" t="s">
        <v>11234</v>
      </c>
    </row>
    <row r="4748" spans="1:3" x14ac:dyDescent="0.25">
      <c r="A4748" s="20">
        <v>252668321</v>
      </c>
      <c r="B4748" s="20" t="str">
        <f>VLOOKUP(A4748,rawdatas!A:C,3,FALSE)</f>
        <v>L81</v>
      </c>
      <c r="C4748" s="20" t="s">
        <v>11235</v>
      </c>
    </row>
    <row r="4749" spans="1:3" x14ac:dyDescent="0.25">
      <c r="A4749" s="20">
        <v>252668321</v>
      </c>
      <c r="B4749" s="20" t="str">
        <f>VLOOKUP(A4749,rawdatas!A:C,3,FALSE)</f>
        <v>L81</v>
      </c>
      <c r="C4749" s="20" t="s">
        <v>11236</v>
      </c>
    </row>
    <row r="4750" spans="1:3" x14ac:dyDescent="0.25">
      <c r="A4750" s="20">
        <v>252668321</v>
      </c>
      <c r="B4750" s="20" t="str">
        <f>VLOOKUP(A4750,rawdatas!A:C,3,FALSE)</f>
        <v>L81</v>
      </c>
      <c r="C4750" s="20" t="s">
        <v>11237</v>
      </c>
    </row>
    <row r="4751" spans="1:3" x14ac:dyDescent="0.25">
      <c r="A4751" s="20">
        <v>252668321</v>
      </c>
      <c r="B4751" s="20" t="str">
        <f>VLOOKUP(A4751,rawdatas!A:C,3,FALSE)</f>
        <v>L81</v>
      </c>
      <c r="C4751" s="20" t="s">
        <v>11238</v>
      </c>
    </row>
    <row r="4752" spans="1:3" x14ac:dyDescent="0.25">
      <c r="A4752" s="20">
        <v>252668321</v>
      </c>
      <c r="B4752" s="20" t="str">
        <f>VLOOKUP(A4752,rawdatas!A:C,3,FALSE)</f>
        <v>L81</v>
      </c>
      <c r="C4752" s="20" t="s">
        <v>11239</v>
      </c>
    </row>
    <row r="4753" spans="1:3" x14ac:dyDescent="0.25">
      <c r="A4753" s="20">
        <v>252668321</v>
      </c>
      <c r="B4753" s="20" t="str">
        <f>VLOOKUP(A4753,rawdatas!A:C,3,FALSE)</f>
        <v>L81</v>
      </c>
      <c r="C4753" s="20" t="s">
        <v>11240</v>
      </c>
    </row>
    <row r="4754" spans="1:3" x14ac:dyDescent="0.25">
      <c r="A4754" s="20">
        <v>252668321</v>
      </c>
      <c r="B4754" s="20" t="str">
        <f>VLOOKUP(A4754,rawdatas!A:C,3,FALSE)</f>
        <v>L81</v>
      </c>
      <c r="C4754" s="20" t="s">
        <v>11241</v>
      </c>
    </row>
    <row r="4755" spans="1:3" x14ac:dyDescent="0.25">
      <c r="A4755" s="20">
        <v>252668321</v>
      </c>
      <c r="B4755" s="20" t="str">
        <f>VLOOKUP(A4755,rawdatas!A:C,3,FALSE)</f>
        <v>L81</v>
      </c>
      <c r="C4755" s="20" t="s">
        <v>11242</v>
      </c>
    </row>
    <row r="4756" spans="1:3" x14ac:dyDescent="0.25">
      <c r="A4756" s="20">
        <v>252668321</v>
      </c>
      <c r="B4756" s="20" t="str">
        <f>VLOOKUP(A4756,rawdatas!A:C,3,FALSE)</f>
        <v>L81</v>
      </c>
      <c r="C4756" s="20" t="s">
        <v>11243</v>
      </c>
    </row>
    <row r="4757" spans="1:3" x14ac:dyDescent="0.25">
      <c r="A4757" s="20">
        <v>252668321</v>
      </c>
      <c r="B4757" s="20" t="str">
        <f>VLOOKUP(A4757,rawdatas!A:C,3,FALSE)</f>
        <v>L81</v>
      </c>
      <c r="C4757" s="20" t="s">
        <v>11244</v>
      </c>
    </row>
    <row r="4758" spans="1:3" x14ac:dyDescent="0.25">
      <c r="A4758" s="20">
        <v>252668321</v>
      </c>
      <c r="B4758" s="20" t="str">
        <f>VLOOKUP(A4758,rawdatas!A:C,3,FALSE)</f>
        <v>L81</v>
      </c>
      <c r="C4758" s="20" t="s">
        <v>11245</v>
      </c>
    </row>
    <row r="4759" spans="1:3" x14ac:dyDescent="0.25">
      <c r="A4759" s="20">
        <v>252668321</v>
      </c>
      <c r="B4759" s="20" t="str">
        <f>VLOOKUP(A4759,rawdatas!A:C,3,FALSE)</f>
        <v>L81</v>
      </c>
      <c r="C4759" s="20" t="s">
        <v>11246</v>
      </c>
    </row>
    <row r="4760" spans="1:3" x14ac:dyDescent="0.25">
      <c r="A4760" s="20">
        <v>252668321</v>
      </c>
      <c r="B4760" s="20" t="str">
        <f>VLOOKUP(A4760,rawdatas!A:C,3,FALSE)</f>
        <v>L81</v>
      </c>
      <c r="C4760" s="20" t="s">
        <v>11247</v>
      </c>
    </row>
    <row r="4761" spans="1:3" x14ac:dyDescent="0.25">
      <c r="A4761" s="20">
        <v>252668321</v>
      </c>
      <c r="B4761" s="20" t="str">
        <f>VLOOKUP(A4761,rawdatas!A:C,3,FALSE)</f>
        <v>L81</v>
      </c>
      <c r="C4761" s="20" t="s">
        <v>11248</v>
      </c>
    </row>
    <row r="4762" spans="1:3" x14ac:dyDescent="0.25">
      <c r="A4762" s="20">
        <v>252668321</v>
      </c>
      <c r="B4762" s="20" t="str">
        <f>VLOOKUP(A4762,rawdatas!A:C,3,FALSE)</f>
        <v>L81</v>
      </c>
      <c r="C4762" s="20" t="s">
        <v>11249</v>
      </c>
    </row>
    <row r="4763" spans="1:3" x14ac:dyDescent="0.25">
      <c r="A4763" s="20">
        <v>252668321</v>
      </c>
      <c r="B4763" s="20" t="str">
        <f>VLOOKUP(A4763,rawdatas!A:C,3,FALSE)</f>
        <v>L81</v>
      </c>
      <c r="C4763" s="20" t="s">
        <v>11250</v>
      </c>
    </row>
    <row r="4764" spans="1:3" x14ac:dyDescent="0.25">
      <c r="A4764" s="20">
        <v>252668321</v>
      </c>
      <c r="B4764" s="20" t="str">
        <f>VLOOKUP(A4764,rawdatas!A:C,3,FALSE)</f>
        <v>L81</v>
      </c>
      <c r="C4764" s="20" t="s">
        <v>11251</v>
      </c>
    </row>
    <row r="4765" spans="1:3" x14ac:dyDescent="0.25">
      <c r="A4765" s="20">
        <v>252668321</v>
      </c>
      <c r="B4765" s="20" t="str">
        <f>VLOOKUP(A4765,rawdatas!A:C,3,FALSE)</f>
        <v>L81</v>
      </c>
      <c r="C4765" s="20" t="s">
        <v>11252</v>
      </c>
    </row>
    <row r="4766" spans="1:3" x14ac:dyDescent="0.25">
      <c r="A4766" s="20">
        <v>252668321</v>
      </c>
      <c r="B4766" s="20" t="str">
        <f>VLOOKUP(A4766,rawdatas!A:C,3,FALSE)</f>
        <v>L81</v>
      </c>
      <c r="C4766" s="20" t="s">
        <v>11253</v>
      </c>
    </row>
    <row r="4767" spans="1:3" x14ac:dyDescent="0.25">
      <c r="A4767" s="20">
        <v>252668321</v>
      </c>
      <c r="B4767" s="20" t="str">
        <f>VLOOKUP(A4767,rawdatas!A:C,3,FALSE)</f>
        <v>L81</v>
      </c>
      <c r="C4767" s="20" t="s">
        <v>11254</v>
      </c>
    </row>
    <row r="4768" spans="1:3" x14ac:dyDescent="0.25">
      <c r="A4768" s="20">
        <v>252668321</v>
      </c>
      <c r="B4768" s="20" t="str">
        <f>VLOOKUP(A4768,rawdatas!A:C,3,FALSE)</f>
        <v>L81</v>
      </c>
      <c r="C4768" s="20" t="s">
        <v>11255</v>
      </c>
    </row>
    <row r="4769" spans="1:3" x14ac:dyDescent="0.25">
      <c r="A4769" s="20">
        <v>252668321</v>
      </c>
      <c r="B4769" s="20" t="str">
        <f>VLOOKUP(A4769,rawdatas!A:C,3,FALSE)</f>
        <v>L81</v>
      </c>
      <c r="C4769" s="20" t="s">
        <v>11256</v>
      </c>
    </row>
    <row r="4770" spans="1:3" x14ac:dyDescent="0.25">
      <c r="A4770" s="20">
        <v>252668321</v>
      </c>
      <c r="B4770" s="20" t="str">
        <f>VLOOKUP(A4770,rawdatas!A:C,3,FALSE)</f>
        <v>L81</v>
      </c>
      <c r="C4770" s="20" t="s">
        <v>11257</v>
      </c>
    </row>
    <row r="4771" spans="1:3" x14ac:dyDescent="0.25">
      <c r="A4771" s="20">
        <v>252668321</v>
      </c>
      <c r="B4771" s="20" t="str">
        <f>VLOOKUP(A4771,rawdatas!A:C,3,FALSE)</f>
        <v>L81</v>
      </c>
      <c r="C4771" s="20" t="s">
        <v>11258</v>
      </c>
    </row>
    <row r="4772" spans="1:3" x14ac:dyDescent="0.25">
      <c r="A4772" s="20">
        <v>252668321</v>
      </c>
      <c r="B4772" s="20" t="str">
        <f>VLOOKUP(A4772,rawdatas!A:C,3,FALSE)</f>
        <v>L81</v>
      </c>
      <c r="C4772" s="20" t="s">
        <v>11259</v>
      </c>
    </row>
    <row r="4773" spans="1:3" x14ac:dyDescent="0.25">
      <c r="A4773" s="20">
        <v>252668321</v>
      </c>
      <c r="B4773" s="20" t="str">
        <f>VLOOKUP(A4773,rawdatas!A:C,3,FALSE)</f>
        <v>L81</v>
      </c>
      <c r="C4773" s="20" t="s">
        <v>11260</v>
      </c>
    </row>
    <row r="4774" spans="1:3" x14ac:dyDescent="0.25">
      <c r="A4774" s="20">
        <v>252668321</v>
      </c>
      <c r="B4774" s="20" t="str">
        <f>VLOOKUP(A4774,rawdatas!A:C,3,FALSE)</f>
        <v>L81</v>
      </c>
      <c r="C4774" s="20" t="s">
        <v>11261</v>
      </c>
    </row>
    <row r="4775" spans="1:3" x14ac:dyDescent="0.25">
      <c r="A4775" s="20">
        <v>252668321</v>
      </c>
      <c r="B4775" s="20" t="str">
        <f>VLOOKUP(A4775,rawdatas!A:C,3,FALSE)</f>
        <v>L81</v>
      </c>
      <c r="C4775" s="20" t="s">
        <v>11262</v>
      </c>
    </row>
    <row r="4776" spans="1:3" x14ac:dyDescent="0.25">
      <c r="A4776" s="20">
        <v>252668321</v>
      </c>
      <c r="B4776" s="20" t="str">
        <f>VLOOKUP(A4776,rawdatas!A:C,3,FALSE)</f>
        <v>L81</v>
      </c>
      <c r="C4776" s="20" t="s">
        <v>11263</v>
      </c>
    </row>
    <row r="4777" spans="1:3" x14ac:dyDescent="0.25">
      <c r="A4777" s="20">
        <v>252668321</v>
      </c>
      <c r="B4777" s="20" t="str">
        <f>VLOOKUP(A4777,rawdatas!A:C,3,FALSE)</f>
        <v>L81</v>
      </c>
      <c r="C4777" s="20" t="s">
        <v>11264</v>
      </c>
    </row>
    <row r="4778" spans="1:3" x14ac:dyDescent="0.25">
      <c r="A4778" s="20">
        <v>252668321</v>
      </c>
      <c r="B4778" s="20" t="str">
        <f>VLOOKUP(A4778,rawdatas!A:C,3,FALSE)</f>
        <v>L81</v>
      </c>
      <c r="C4778" s="20" t="s">
        <v>11265</v>
      </c>
    </row>
    <row r="4779" spans="1:3" x14ac:dyDescent="0.25">
      <c r="A4779" s="20">
        <v>252668321</v>
      </c>
      <c r="B4779" s="20" t="str">
        <f>VLOOKUP(A4779,rawdatas!A:C,3,FALSE)</f>
        <v>L81</v>
      </c>
      <c r="C4779" s="20" t="s">
        <v>11266</v>
      </c>
    </row>
    <row r="4780" spans="1:3" x14ac:dyDescent="0.25">
      <c r="A4780" s="20">
        <v>252668321</v>
      </c>
      <c r="B4780" s="20" t="str">
        <f>VLOOKUP(A4780,rawdatas!A:C,3,FALSE)</f>
        <v>L81</v>
      </c>
      <c r="C4780" s="20" t="s">
        <v>11267</v>
      </c>
    </row>
    <row r="4781" spans="1:3" x14ac:dyDescent="0.25">
      <c r="A4781" s="20">
        <v>252668321</v>
      </c>
      <c r="B4781" s="20" t="str">
        <f>VLOOKUP(A4781,rawdatas!A:C,3,FALSE)</f>
        <v>L81</v>
      </c>
      <c r="C4781" s="20" t="s">
        <v>11268</v>
      </c>
    </row>
    <row r="4782" spans="1:3" x14ac:dyDescent="0.25">
      <c r="A4782" s="20">
        <v>252668321</v>
      </c>
      <c r="B4782" s="20" t="str">
        <f>VLOOKUP(A4782,rawdatas!A:C,3,FALSE)</f>
        <v>L81</v>
      </c>
      <c r="C4782" s="20" t="s">
        <v>11269</v>
      </c>
    </row>
    <row r="4783" spans="1:3" x14ac:dyDescent="0.25">
      <c r="A4783" s="20">
        <v>252668321</v>
      </c>
      <c r="B4783" s="20" t="str">
        <f>VLOOKUP(A4783,rawdatas!A:C,3,FALSE)</f>
        <v>L81</v>
      </c>
      <c r="C4783" s="20" t="s">
        <v>11270</v>
      </c>
    </row>
    <row r="4784" spans="1:3" x14ac:dyDescent="0.25">
      <c r="A4784" s="20">
        <v>252668321</v>
      </c>
      <c r="B4784" s="20" t="str">
        <f>VLOOKUP(A4784,rawdatas!A:C,3,FALSE)</f>
        <v>L81</v>
      </c>
      <c r="C4784" s="20" t="s">
        <v>11271</v>
      </c>
    </row>
    <row r="4785" spans="1:3" x14ac:dyDescent="0.25">
      <c r="A4785" s="20">
        <v>252668321</v>
      </c>
      <c r="B4785" s="20" t="str">
        <f>VLOOKUP(A4785,rawdatas!A:C,3,FALSE)</f>
        <v>L81</v>
      </c>
      <c r="C4785" s="20" t="s">
        <v>11272</v>
      </c>
    </row>
    <row r="4786" spans="1:3" x14ac:dyDescent="0.25">
      <c r="A4786" s="20">
        <v>252668321</v>
      </c>
      <c r="B4786" s="20" t="str">
        <f>VLOOKUP(A4786,rawdatas!A:C,3,FALSE)</f>
        <v>L81</v>
      </c>
      <c r="C4786" s="20" t="s">
        <v>11273</v>
      </c>
    </row>
    <row r="4787" spans="1:3" x14ac:dyDescent="0.25">
      <c r="A4787" s="20">
        <v>252668321</v>
      </c>
      <c r="B4787" s="20" t="str">
        <f>VLOOKUP(A4787,rawdatas!A:C,3,FALSE)</f>
        <v>L81</v>
      </c>
      <c r="C4787" s="20" t="s">
        <v>11274</v>
      </c>
    </row>
    <row r="4788" spans="1:3" x14ac:dyDescent="0.25">
      <c r="A4788" s="20">
        <v>252668321</v>
      </c>
      <c r="B4788" s="20" t="str">
        <f>VLOOKUP(A4788,rawdatas!A:C,3,FALSE)</f>
        <v>L81</v>
      </c>
      <c r="C4788" s="20" t="s">
        <v>11275</v>
      </c>
    </row>
    <row r="4789" spans="1:3" x14ac:dyDescent="0.25">
      <c r="A4789" s="20">
        <v>252668321</v>
      </c>
      <c r="B4789" s="20" t="str">
        <f>VLOOKUP(A4789,rawdatas!A:C,3,FALSE)</f>
        <v>L81</v>
      </c>
      <c r="C4789" s="20" t="s">
        <v>11276</v>
      </c>
    </row>
    <row r="4790" spans="1:3" x14ac:dyDescent="0.25">
      <c r="A4790" s="20">
        <v>252668321</v>
      </c>
      <c r="B4790" s="20" t="str">
        <f>VLOOKUP(A4790,rawdatas!A:C,3,FALSE)</f>
        <v>L81</v>
      </c>
      <c r="C4790" s="20" t="s">
        <v>11277</v>
      </c>
    </row>
    <row r="4791" spans="1:3" x14ac:dyDescent="0.25">
      <c r="A4791" s="20">
        <v>252668321</v>
      </c>
      <c r="B4791" s="20" t="str">
        <f>VLOOKUP(A4791,rawdatas!A:C,3,FALSE)</f>
        <v>L81</v>
      </c>
      <c r="C4791" s="20" t="s">
        <v>11278</v>
      </c>
    </row>
    <row r="4792" spans="1:3" x14ac:dyDescent="0.25">
      <c r="A4792" s="20">
        <v>252668321</v>
      </c>
      <c r="B4792" s="20" t="str">
        <f>VLOOKUP(A4792,rawdatas!A:C,3,FALSE)</f>
        <v>L81</v>
      </c>
      <c r="C4792" s="20" t="s">
        <v>11279</v>
      </c>
    </row>
    <row r="4793" spans="1:3" x14ac:dyDescent="0.25">
      <c r="A4793" s="20">
        <v>252668321</v>
      </c>
      <c r="B4793" s="20" t="str">
        <f>VLOOKUP(A4793,rawdatas!A:C,3,FALSE)</f>
        <v>L81</v>
      </c>
      <c r="C4793" s="20" t="s">
        <v>11280</v>
      </c>
    </row>
    <row r="4794" spans="1:3" x14ac:dyDescent="0.25">
      <c r="A4794" s="20">
        <v>252668321</v>
      </c>
      <c r="B4794" s="20" t="str">
        <f>VLOOKUP(A4794,rawdatas!A:C,3,FALSE)</f>
        <v>L81</v>
      </c>
      <c r="C4794" s="20" t="s">
        <v>11281</v>
      </c>
    </row>
    <row r="4795" spans="1:3" x14ac:dyDescent="0.25">
      <c r="A4795" s="20">
        <v>252668321</v>
      </c>
      <c r="B4795" s="20" t="str">
        <f>VLOOKUP(A4795,rawdatas!A:C,3,FALSE)</f>
        <v>L81</v>
      </c>
      <c r="C4795" s="20" t="s">
        <v>11282</v>
      </c>
    </row>
    <row r="4796" spans="1:3" x14ac:dyDescent="0.25">
      <c r="A4796" s="20">
        <v>252668321</v>
      </c>
      <c r="B4796" s="20" t="str">
        <f>VLOOKUP(A4796,rawdatas!A:C,3,FALSE)</f>
        <v>L81</v>
      </c>
      <c r="C4796" s="20" t="s">
        <v>11283</v>
      </c>
    </row>
    <row r="4797" spans="1:3" x14ac:dyDescent="0.25">
      <c r="A4797" s="20">
        <v>252668321</v>
      </c>
      <c r="B4797" s="20" t="str">
        <f>VLOOKUP(A4797,rawdatas!A:C,3,FALSE)</f>
        <v>L81</v>
      </c>
      <c r="C4797" s="20" t="s">
        <v>11284</v>
      </c>
    </row>
    <row r="4798" spans="1:3" x14ac:dyDescent="0.25">
      <c r="A4798" s="20">
        <v>252668321</v>
      </c>
      <c r="B4798" s="20" t="str">
        <f>VLOOKUP(A4798,rawdatas!A:C,3,FALSE)</f>
        <v>L81</v>
      </c>
      <c r="C4798" s="20" t="s">
        <v>11285</v>
      </c>
    </row>
    <row r="4799" spans="1:3" x14ac:dyDescent="0.25">
      <c r="A4799" s="20">
        <v>252668321</v>
      </c>
      <c r="B4799" s="20" t="str">
        <f>VLOOKUP(A4799,rawdatas!A:C,3,FALSE)</f>
        <v>L81</v>
      </c>
      <c r="C4799" s="20" t="s">
        <v>11286</v>
      </c>
    </row>
    <row r="4800" spans="1:3" x14ac:dyDescent="0.25">
      <c r="A4800" s="20">
        <v>252668321</v>
      </c>
      <c r="B4800" s="20" t="str">
        <f>VLOOKUP(A4800,rawdatas!A:C,3,FALSE)</f>
        <v>L81</v>
      </c>
      <c r="C4800" s="20" t="s">
        <v>11287</v>
      </c>
    </row>
    <row r="4801" spans="1:3" x14ac:dyDescent="0.25">
      <c r="A4801" s="20">
        <v>252668321</v>
      </c>
      <c r="B4801" s="20" t="str">
        <f>VLOOKUP(A4801,rawdatas!A:C,3,FALSE)</f>
        <v>L81</v>
      </c>
      <c r="C4801" s="20" t="s">
        <v>11288</v>
      </c>
    </row>
    <row r="4802" spans="1:3" x14ac:dyDescent="0.25">
      <c r="A4802" s="20">
        <v>252668321</v>
      </c>
      <c r="B4802" s="20" t="str">
        <f>VLOOKUP(A4802,rawdatas!A:C,3,FALSE)</f>
        <v>L81</v>
      </c>
      <c r="C4802" s="20" t="s">
        <v>11289</v>
      </c>
    </row>
    <row r="4803" spans="1:3" x14ac:dyDescent="0.25">
      <c r="A4803" s="20">
        <v>252668321</v>
      </c>
      <c r="B4803" s="20" t="str">
        <f>VLOOKUP(A4803,rawdatas!A:C,3,FALSE)</f>
        <v>L81</v>
      </c>
      <c r="C4803" s="20" t="s">
        <v>11290</v>
      </c>
    </row>
    <row r="4804" spans="1:3" x14ac:dyDescent="0.25">
      <c r="A4804" s="20">
        <v>252668321</v>
      </c>
      <c r="B4804" s="20" t="str">
        <f>VLOOKUP(A4804,rawdatas!A:C,3,FALSE)</f>
        <v>L81</v>
      </c>
      <c r="C4804" s="20" t="s">
        <v>11291</v>
      </c>
    </row>
    <row r="4805" spans="1:3" x14ac:dyDescent="0.25">
      <c r="A4805" s="20">
        <v>252668321</v>
      </c>
      <c r="B4805" s="20" t="str">
        <f>VLOOKUP(A4805,rawdatas!A:C,3,FALSE)</f>
        <v>L81</v>
      </c>
      <c r="C4805" s="20" t="s">
        <v>11292</v>
      </c>
    </row>
    <row r="4806" spans="1:3" x14ac:dyDescent="0.25">
      <c r="A4806" s="20">
        <v>252668321</v>
      </c>
      <c r="B4806" s="20" t="str">
        <f>VLOOKUP(A4806,rawdatas!A:C,3,FALSE)</f>
        <v>L81</v>
      </c>
      <c r="C4806" s="20" t="s">
        <v>11293</v>
      </c>
    </row>
    <row r="4807" spans="1:3" x14ac:dyDescent="0.25">
      <c r="A4807" s="20">
        <v>252668321</v>
      </c>
      <c r="B4807" s="20" t="str">
        <f>VLOOKUP(A4807,rawdatas!A:C,3,FALSE)</f>
        <v>L81</v>
      </c>
      <c r="C4807" s="20" t="s">
        <v>11294</v>
      </c>
    </row>
    <row r="4808" spans="1:3" x14ac:dyDescent="0.25">
      <c r="A4808" s="20">
        <v>252668321</v>
      </c>
      <c r="B4808" s="20" t="str">
        <f>VLOOKUP(A4808,rawdatas!A:C,3,FALSE)</f>
        <v>L81</v>
      </c>
      <c r="C4808" s="20" t="s">
        <v>11295</v>
      </c>
    </row>
    <row r="4809" spans="1:3" x14ac:dyDescent="0.25">
      <c r="A4809" s="20">
        <v>252668321</v>
      </c>
      <c r="B4809" s="20" t="str">
        <f>VLOOKUP(A4809,rawdatas!A:C,3,FALSE)</f>
        <v>L81</v>
      </c>
      <c r="C4809" s="20" t="s">
        <v>11296</v>
      </c>
    </row>
    <row r="4810" spans="1:3" x14ac:dyDescent="0.25">
      <c r="A4810" s="20">
        <v>252668321</v>
      </c>
      <c r="B4810" s="20" t="str">
        <f>VLOOKUP(A4810,rawdatas!A:C,3,FALSE)</f>
        <v>L81</v>
      </c>
      <c r="C4810" s="20" t="s">
        <v>11297</v>
      </c>
    </row>
    <row r="4811" spans="1:3" x14ac:dyDescent="0.25">
      <c r="A4811" s="20">
        <v>252668321</v>
      </c>
      <c r="B4811" s="20" t="str">
        <f>VLOOKUP(A4811,rawdatas!A:C,3,FALSE)</f>
        <v>L81</v>
      </c>
      <c r="C4811" s="20" t="s">
        <v>11298</v>
      </c>
    </row>
    <row r="4812" spans="1:3" x14ac:dyDescent="0.25">
      <c r="A4812" s="20">
        <v>252668321</v>
      </c>
      <c r="B4812" s="20" t="str">
        <f>VLOOKUP(A4812,rawdatas!A:C,3,FALSE)</f>
        <v>L81</v>
      </c>
      <c r="C4812" s="20" t="s">
        <v>11299</v>
      </c>
    </row>
    <row r="4813" spans="1:3" x14ac:dyDescent="0.25">
      <c r="A4813" s="20">
        <v>252668321</v>
      </c>
      <c r="B4813" s="20" t="str">
        <f>VLOOKUP(A4813,rawdatas!A:C,3,FALSE)</f>
        <v>L81</v>
      </c>
      <c r="C4813" s="20" t="s">
        <v>11300</v>
      </c>
    </row>
    <row r="4814" spans="1:3" x14ac:dyDescent="0.25">
      <c r="A4814" s="20">
        <v>252668321</v>
      </c>
      <c r="B4814" s="20" t="str">
        <f>VLOOKUP(A4814,rawdatas!A:C,3,FALSE)</f>
        <v>L81</v>
      </c>
      <c r="C4814" s="20" t="s">
        <v>11301</v>
      </c>
    </row>
    <row r="4815" spans="1:3" x14ac:dyDescent="0.25">
      <c r="A4815" s="20">
        <v>252668321</v>
      </c>
      <c r="B4815" s="20" t="str">
        <f>VLOOKUP(A4815,rawdatas!A:C,3,FALSE)</f>
        <v>L81</v>
      </c>
      <c r="C4815" s="20" t="s">
        <v>11302</v>
      </c>
    </row>
    <row r="4816" spans="1:3" x14ac:dyDescent="0.25">
      <c r="A4816" s="20">
        <v>252668321</v>
      </c>
      <c r="B4816" s="20" t="str">
        <f>VLOOKUP(A4816,rawdatas!A:C,3,FALSE)</f>
        <v>L81</v>
      </c>
      <c r="C4816" s="20" t="s">
        <v>11303</v>
      </c>
    </row>
    <row r="4817" spans="1:3" x14ac:dyDescent="0.25">
      <c r="A4817" s="20">
        <v>252668321</v>
      </c>
      <c r="B4817" s="20" t="str">
        <f>VLOOKUP(A4817,rawdatas!A:C,3,FALSE)</f>
        <v>L81</v>
      </c>
      <c r="C4817" s="20" t="s">
        <v>11304</v>
      </c>
    </row>
    <row r="4818" spans="1:3" x14ac:dyDescent="0.25">
      <c r="A4818" s="20">
        <v>252668321</v>
      </c>
      <c r="B4818" s="20" t="str">
        <f>VLOOKUP(A4818,rawdatas!A:C,3,FALSE)</f>
        <v>L81</v>
      </c>
      <c r="C4818" s="20" t="s">
        <v>11305</v>
      </c>
    </row>
    <row r="4819" spans="1:3" x14ac:dyDescent="0.25">
      <c r="A4819" s="20">
        <v>252668321</v>
      </c>
      <c r="B4819" s="20" t="str">
        <f>VLOOKUP(A4819,rawdatas!A:C,3,FALSE)</f>
        <v>L81</v>
      </c>
      <c r="C4819" s="20" t="s">
        <v>11306</v>
      </c>
    </row>
    <row r="4820" spans="1:3" x14ac:dyDescent="0.25">
      <c r="A4820" s="20">
        <v>252668321</v>
      </c>
      <c r="B4820" s="20" t="str">
        <f>VLOOKUP(A4820,rawdatas!A:C,3,FALSE)</f>
        <v>L81</v>
      </c>
      <c r="C4820" s="20" t="s">
        <v>11307</v>
      </c>
    </row>
    <row r="4821" spans="1:3" x14ac:dyDescent="0.25">
      <c r="A4821" s="20">
        <v>252668321</v>
      </c>
      <c r="B4821" s="20" t="str">
        <f>VLOOKUP(A4821,rawdatas!A:C,3,FALSE)</f>
        <v>L81</v>
      </c>
      <c r="C4821" s="20" t="s">
        <v>11308</v>
      </c>
    </row>
    <row r="4822" spans="1:3" x14ac:dyDescent="0.25">
      <c r="A4822" s="20">
        <v>252668321</v>
      </c>
      <c r="B4822" s="20" t="str">
        <f>VLOOKUP(A4822,rawdatas!A:C,3,FALSE)</f>
        <v>L81</v>
      </c>
      <c r="C4822" s="20" t="s">
        <v>11309</v>
      </c>
    </row>
    <row r="4823" spans="1:3" x14ac:dyDescent="0.25">
      <c r="A4823" s="20">
        <v>252668321</v>
      </c>
      <c r="B4823" s="20" t="str">
        <f>VLOOKUP(A4823,rawdatas!A:C,3,FALSE)</f>
        <v>L81</v>
      </c>
      <c r="C4823" s="20" t="s">
        <v>11310</v>
      </c>
    </row>
    <row r="4824" spans="1:3" x14ac:dyDescent="0.25">
      <c r="A4824" s="20">
        <v>252668321</v>
      </c>
      <c r="B4824" s="20" t="str">
        <f>VLOOKUP(A4824,rawdatas!A:C,3,FALSE)</f>
        <v>L81</v>
      </c>
      <c r="C4824" s="20" t="s">
        <v>11311</v>
      </c>
    </row>
    <row r="4825" spans="1:3" x14ac:dyDescent="0.25">
      <c r="A4825" s="20">
        <v>252668321</v>
      </c>
      <c r="B4825" s="20" t="str">
        <f>VLOOKUP(A4825,rawdatas!A:C,3,FALSE)</f>
        <v>L81</v>
      </c>
      <c r="C4825" s="20" t="s">
        <v>11312</v>
      </c>
    </row>
    <row r="4826" spans="1:3" x14ac:dyDescent="0.25">
      <c r="A4826" s="20">
        <v>252668321</v>
      </c>
      <c r="B4826" s="20" t="str">
        <f>VLOOKUP(A4826,rawdatas!A:C,3,FALSE)</f>
        <v>L81</v>
      </c>
      <c r="C4826" s="20" t="s">
        <v>11313</v>
      </c>
    </row>
    <row r="4827" spans="1:3" x14ac:dyDescent="0.25">
      <c r="A4827" s="20">
        <v>252668321</v>
      </c>
      <c r="B4827" s="20" t="str">
        <f>VLOOKUP(A4827,rawdatas!A:C,3,FALSE)</f>
        <v>L81</v>
      </c>
      <c r="C4827" s="20" t="s">
        <v>11314</v>
      </c>
    </row>
    <row r="4828" spans="1:3" x14ac:dyDescent="0.25">
      <c r="A4828" s="20">
        <v>252668321</v>
      </c>
      <c r="B4828" s="20" t="str">
        <f>VLOOKUP(A4828,rawdatas!A:C,3,FALSE)</f>
        <v>L81</v>
      </c>
      <c r="C4828" s="20" t="s">
        <v>11315</v>
      </c>
    </row>
    <row r="4829" spans="1:3" x14ac:dyDescent="0.25">
      <c r="A4829" s="20">
        <v>252668321</v>
      </c>
      <c r="B4829" s="20" t="str">
        <f>VLOOKUP(A4829,rawdatas!A:C,3,FALSE)</f>
        <v>L81</v>
      </c>
      <c r="C4829" s="20" t="s">
        <v>11316</v>
      </c>
    </row>
    <row r="4830" spans="1:3" x14ac:dyDescent="0.25">
      <c r="A4830" s="20">
        <v>252668321</v>
      </c>
      <c r="B4830" s="20" t="str">
        <f>VLOOKUP(A4830,rawdatas!A:C,3,FALSE)</f>
        <v>L81</v>
      </c>
      <c r="C4830" s="20" t="s">
        <v>11317</v>
      </c>
    </row>
    <row r="4831" spans="1:3" x14ac:dyDescent="0.25">
      <c r="A4831" s="20">
        <v>252668321</v>
      </c>
      <c r="B4831" s="20" t="str">
        <f>VLOOKUP(A4831,rawdatas!A:C,3,FALSE)</f>
        <v>L81</v>
      </c>
      <c r="C4831" s="20" t="s">
        <v>11318</v>
      </c>
    </row>
    <row r="4832" spans="1:3" x14ac:dyDescent="0.25">
      <c r="A4832" s="20">
        <v>252668321</v>
      </c>
      <c r="B4832" s="20" t="str">
        <f>VLOOKUP(A4832,rawdatas!A:C,3,FALSE)</f>
        <v>L81</v>
      </c>
      <c r="C4832" s="20" t="s">
        <v>11319</v>
      </c>
    </row>
    <row r="4833" spans="1:3" x14ac:dyDescent="0.25">
      <c r="A4833" s="20">
        <v>252668321</v>
      </c>
      <c r="B4833" s="20" t="str">
        <f>VLOOKUP(A4833,rawdatas!A:C,3,FALSE)</f>
        <v>L81</v>
      </c>
      <c r="C4833" s="20" t="s">
        <v>11320</v>
      </c>
    </row>
    <row r="4834" spans="1:3" x14ac:dyDescent="0.25">
      <c r="A4834" s="20">
        <v>252668321</v>
      </c>
      <c r="B4834" s="20" t="str">
        <f>VLOOKUP(A4834,rawdatas!A:C,3,FALSE)</f>
        <v>L81</v>
      </c>
      <c r="C4834" s="20" t="s">
        <v>11321</v>
      </c>
    </row>
    <row r="4835" spans="1:3" x14ac:dyDescent="0.25">
      <c r="A4835" s="20">
        <v>252668321</v>
      </c>
      <c r="B4835" s="20" t="str">
        <f>VLOOKUP(A4835,rawdatas!A:C,3,FALSE)</f>
        <v>L81</v>
      </c>
      <c r="C4835" s="20" t="s">
        <v>11322</v>
      </c>
    </row>
    <row r="4836" spans="1:3" x14ac:dyDescent="0.25">
      <c r="A4836" s="20">
        <v>252668321</v>
      </c>
      <c r="B4836" s="20" t="str">
        <f>VLOOKUP(A4836,rawdatas!A:C,3,FALSE)</f>
        <v>L81</v>
      </c>
      <c r="C4836" s="20" t="s">
        <v>11323</v>
      </c>
    </row>
    <row r="4837" spans="1:3" x14ac:dyDescent="0.25">
      <c r="A4837" s="20">
        <v>252668321</v>
      </c>
      <c r="B4837" s="20" t="str">
        <f>VLOOKUP(A4837,rawdatas!A:C,3,FALSE)</f>
        <v>L81</v>
      </c>
      <c r="C4837" s="20" t="s">
        <v>11324</v>
      </c>
    </row>
    <row r="4838" spans="1:3" x14ac:dyDescent="0.25">
      <c r="A4838" s="20">
        <v>252668321</v>
      </c>
      <c r="B4838" s="20" t="str">
        <f>VLOOKUP(A4838,rawdatas!A:C,3,FALSE)</f>
        <v>L81</v>
      </c>
      <c r="C4838" s="20" t="s">
        <v>11325</v>
      </c>
    </row>
    <row r="4839" spans="1:3" x14ac:dyDescent="0.25">
      <c r="A4839" s="20">
        <v>252668321</v>
      </c>
      <c r="B4839" s="20" t="str">
        <f>VLOOKUP(A4839,rawdatas!A:C,3,FALSE)</f>
        <v>L81</v>
      </c>
      <c r="C4839" s="20" t="s">
        <v>11326</v>
      </c>
    </row>
    <row r="4840" spans="1:3" x14ac:dyDescent="0.25">
      <c r="A4840" s="20">
        <v>252668321</v>
      </c>
      <c r="B4840" s="20" t="str">
        <f>VLOOKUP(A4840,rawdatas!A:C,3,FALSE)</f>
        <v>L81</v>
      </c>
      <c r="C4840" s="20" t="s">
        <v>11327</v>
      </c>
    </row>
    <row r="4841" spans="1:3" x14ac:dyDescent="0.25">
      <c r="A4841" s="20">
        <v>252668321</v>
      </c>
      <c r="B4841" s="20" t="str">
        <f>VLOOKUP(A4841,rawdatas!A:C,3,FALSE)</f>
        <v>L81</v>
      </c>
      <c r="C4841" s="20" t="s">
        <v>11328</v>
      </c>
    </row>
    <row r="4842" spans="1:3" x14ac:dyDescent="0.25">
      <c r="A4842" s="20">
        <v>252668321</v>
      </c>
      <c r="B4842" s="20" t="str">
        <f>VLOOKUP(A4842,rawdatas!A:C,3,FALSE)</f>
        <v>L81</v>
      </c>
      <c r="C4842" s="20" t="s">
        <v>11329</v>
      </c>
    </row>
    <row r="4843" spans="1:3" x14ac:dyDescent="0.25">
      <c r="A4843" s="20">
        <v>252668321</v>
      </c>
      <c r="B4843" s="20" t="str">
        <f>VLOOKUP(A4843,rawdatas!A:C,3,FALSE)</f>
        <v>L81</v>
      </c>
      <c r="C4843" s="20" t="s">
        <v>11330</v>
      </c>
    </row>
    <row r="4844" spans="1:3" x14ac:dyDescent="0.25">
      <c r="A4844" s="20">
        <v>252668321</v>
      </c>
      <c r="B4844" s="20" t="str">
        <f>VLOOKUP(A4844,rawdatas!A:C,3,FALSE)</f>
        <v>L81</v>
      </c>
      <c r="C4844" s="20" t="s">
        <v>11331</v>
      </c>
    </row>
    <row r="4845" spans="1:3" x14ac:dyDescent="0.25">
      <c r="A4845" s="20">
        <v>252668321</v>
      </c>
      <c r="B4845" s="20" t="str">
        <f>VLOOKUP(A4845,rawdatas!A:C,3,FALSE)</f>
        <v>L81</v>
      </c>
      <c r="C4845" s="20" t="s">
        <v>11332</v>
      </c>
    </row>
    <row r="4846" spans="1:3" x14ac:dyDescent="0.25">
      <c r="A4846" s="20">
        <v>252668321</v>
      </c>
      <c r="B4846" s="20" t="str">
        <f>VLOOKUP(A4846,rawdatas!A:C,3,FALSE)</f>
        <v>L81</v>
      </c>
      <c r="C4846" s="20" t="s">
        <v>11333</v>
      </c>
    </row>
    <row r="4847" spans="1:3" x14ac:dyDescent="0.25">
      <c r="A4847" s="20">
        <v>252668321</v>
      </c>
      <c r="B4847" s="20" t="str">
        <f>VLOOKUP(A4847,rawdatas!A:C,3,FALSE)</f>
        <v>L81</v>
      </c>
      <c r="C4847" s="20" t="s">
        <v>11334</v>
      </c>
    </row>
    <row r="4848" spans="1:3" x14ac:dyDescent="0.25">
      <c r="A4848" s="20">
        <v>252668321</v>
      </c>
      <c r="B4848" s="20" t="str">
        <f>VLOOKUP(A4848,rawdatas!A:C,3,FALSE)</f>
        <v>L81</v>
      </c>
      <c r="C4848" s="20" t="s">
        <v>11335</v>
      </c>
    </row>
    <row r="4849" spans="1:3" x14ac:dyDescent="0.25">
      <c r="A4849" s="20">
        <v>252668321</v>
      </c>
      <c r="B4849" s="20" t="str">
        <f>VLOOKUP(A4849,rawdatas!A:C,3,FALSE)</f>
        <v>L81</v>
      </c>
      <c r="C4849" s="20" t="s">
        <v>11336</v>
      </c>
    </row>
    <row r="4850" spans="1:3" x14ac:dyDescent="0.25">
      <c r="A4850" s="20">
        <v>252668321</v>
      </c>
      <c r="B4850" s="20" t="str">
        <f>VLOOKUP(A4850,rawdatas!A:C,3,FALSE)</f>
        <v>L81</v>
      </c>
      <c r="C4850" s="20" t="s">
        <v>11337</v>
      </c>
    </row>
    <row r="4851" spans="1:3" x14ac:dyDescent="0.25">
      <c r="A4851" s="20">
        <v>252668321</v>
      </c>
      <c r="B4851" s="20" t="str">
        <f>VLOOKUP(A4851,rawdatas!A:C,3,FALSE)</f>
        <v>L81</v>
      </c>
      <c r="C4851" s="20" t="s">
        <v>11338</v>
      </c>
    </row>
    <row r="4852" spans="1:3" x14ac:dyDescent="0.25">
      <c r="A4852" s="20">
        <v>252668321</v>
      </c>
      <c r="B4852" s="20" t="str">
        <f>VLOOKUP(A4852,rawdatas!A:C,3,FALSE)</f>
        <v>L81</v>
      </c>
      <c r="C4852" s="20" t="s">
        <v>11339</v>
      </c>
    </row>
    <row r="4853" spans="1:3" x14ac:dyDescent="0.25">
      <c r="A4853" s="20">
        <v>252668321</v>
      </c>
      <c r="B4853" s="20" t="str">
        <f>VLOOKUP(A4853,rawdatas!A:C,3,FALSE)</f>
        <v>L81</v>
      </c>
      <c r="C4853" s="20" t="s">
        <v>11340</v>
      </c>
    </row>
    <row r="4854" spans="1:3" x14ac:dyDescent="0.25">
      <c r="A4854" s="20">
        <v>252668321</v>
      </c>
      <c r="B4854" s="20" t="str">
        <f>VLOOKUP(A4854,rawdatas!A:C,3,FALSE)</f>
        <v>L81</v>
      </c>
      <c r="C4854" s="20" t="s">
        <v>11341</v>
      </c>
    </row>
    <row r="4855" spans="1:3" x14ac:dyDescent="0.25">
      <c r="A4855" s="20">
        <v>252668321</v>
      </c>
      <c r="B4855" s="20" t="str">
        <f>VLOOKUP(A4855,rawdatas!A:C,3,FALSE)</f>
        <v>L81</v>
      </c>
      <c r="C4855" s="20" t="s">
        <v>11342</v>
      </c>
    </row>
    <row r="4856" spans="1:3" x14ac:dyDescent="0.25">
      <c r="A4856" s="20">
        <v>252668321</v>
      </c>
      <c r="B4856" s="20" t="str">
        <f>VLOOKUP(A4856,rawdatas!A:C,3,FALSE)</f>
        <v>L81</v>
      </c>
      <c r="C4856" s="20" t="s">
        <v>11343</v>
      </c>
    </row>
    <row r="4857" spans="1:3" x14ac:dyDescent="0.25">
      <c r="A4857" s="20">
        <v>252668321</v>
      </c>
      <c r="B4857" s="20" t="str">
        <f>VLOOKUP(A4857,rawdatas!A:C,3,FALSE)</f>
        <v>L81</v>
      </c>
      <c r="C4857" s="20" t="s">
        <v>11344</v>
      </c>
    </row>
    <row r="4858" spans="1:3" x14ac:dyDescent="0.25">
      <c r="A4858" s="20">
        <v>252668321</v>
      </c>
      <c r="B4858" s="20" t="str">
        <f>VLOOKUP(A4858,rawdatas!A:C,3,FALSE)</f>
        <v>L81</v>
      </c>
      <c r="C4858" s="20" t="s">
        <v>11345</v>
      </c>
    </row>
    <row r="4859" spans="1:3" x14ac:dyDescent="0.25">
      <c r="A4859" s="20">
        <v>252668321</v>
      </c>
      <c r="B4859" s="20" t="str">
        <f>VLOOKUP(A4859,rawdatas!A:C,3,FALSE)</f>
        <v>L81</v>
      </c>
      <c r="C4859" s="20" t="s">
        <v>11346</v>
      </c>
    </row>
    <row r="4860" spans="1:3" x14ac:dyDescent="0.25">
      <c r="A4860" s="20">
        <v>252668321</v>
      </c>
      <c r="B4860" s="20" t="str">
        <f>VLOOKUP(A4860,rawdatas!A:C,3,FALSE)</f>
        <v>L81</v>
      </c>
      <c r="C4860" s="20" t="s">
        <v>11347</v>
      </c>
    </row>
    <row r="4861" spans="1:3" x14ac:dyDescent="0.25">
      <c r="A4861" s="20">
        <v>252668321</v>
      </c>
      <c r="B4861" s="20" t="str">
        <f>VLOOKUP(A4861,rawdatas!A:C,3,FALSE)</f>
        <v>L81</v>
      </c>
      <c r="C4861" s="20" t="s">
        <v>11348</v>
      </c>
    </row>
    <row r="4862" spans="1:3" x14ac:dyDescent="0.25">
      <c r="A4862" s="20">
        <v>252668321</v>
      </c>
      <c r="B4862" s="20" t="str">
        <f>VLOOKUP(A4862,rawdatas!A:C,3,FALSE)</f>
        <v>L81</v>
      </c>
      <c r="C4862" s="20" t="s">
        <v>11349</v>
      </c>
    </row>
    <row r="4863" spans="1:3" x14ac:dyDescent="0.25">
      <c r="A4863" s="20">
        <v>252668321</v>
      </c>
      <c r="B4863" s="20" t="str">
        <f>VLOOKUP(A4863,rawdatas!A:C,3,FALSE)</f>
        <v>L81</v>
      </c>
      <c r="C4863" s="20" t="s">
        <v>8881</v>
      </c>
    </row>
    <row r="4864" spans="1:3" x14ac:dyDescent="0.25">
      <c r="A4864" s="20">
        <v>252668321</v>
      </c>
      <c r="B4864" s="20" t="str">
        <f>VLOOKUP(A4864,rawdatas!A:C,3,FALSE)</f>
        <v>L81</v>
      </c>
      <c r="C4864" s="20" t="s">
        <v>11350</v>
      </c>
    </row>
    <row r="4865" spans="1:3" x14ac:dyDescent="0.25">
      <c r="A4865" s="20">
        <v>252668321</v>
      </c>
      <c r="B4865" s="20" t="str">
        <f>VLOOKUP(A4865,rawdatas!A:C,3,FALSE)</f>
        <v>L81</v>
      </c>
      <c r="C4865" s="20" t="s">
        <v>11351</v>
      </c>
    </row>
    <row r="4866" spans="1:3" x14ac:dyDescent="0.25">
      <c r="A4866" s="20">
        <v>252668321</v>
      </c>
      <c r="B4866" s="20" t="str">
        <f>VLOOKUP(A4866,rawdatas!A:C,3,FALSE)</f>
        <v>L81</v>
      </c>
      <c r="C4866" s="20" t="s">
        <v>11352</v>
      </c>
    </row>
    <row r="4867" spans="1:3" x14ac:dyDescent="0.25">
      <c r="A4867" s="20">
        <v>252668321</v>
      </c>
      <c r="B4867" s="20" t="str">
        <f>VLOOKUP(A4867,rawdatas!A:C,3,FALSE)</f>
        <v>L81</v>
      </c>
      <c r="C4867" s="20" t="s">
        <v>11353</v>
      </c>
    </row>
    <row r="4868" spans="1:3" x14ac:dyDescent="0.25">
      <c r="A4868" s="20">
        <v>252668321</v>
      </c>
      <c r="B4868" s="20" t="str">
        <f>VLOOKUP(A4868,rawdatas!A:C,3,FALSE)</f>
        <v>L81</v>
      </c>
      <c r="C4868" s="20" t="s">
        <v>11187</v>
      </c>
    </row>
    <row r="4869" spans="1:3" x14ac:dyDescent="0.25">
      <c r="A4869" s="20">
        <v>252668321</v>
      </c>
      <c r="B4869" s="20" t="str">
        <f>VLOOKUP(A4869,rawdatas!A:C,3,FALSE)</f>
        <v>L81</v>
      </c>
      <c r="C4869" s="20" t="s">
        <v>11354</v>
      </c>
    </row>
    <row r="4870" spans="1:3" x14ac:dyDescent="0.25">
      <c r="A4870" s="20">
        <v>252668321</v>
      </c>
      <c r="B4870" s="20" t="str">
        <f>VLOOKUP(A4870,rawdatas!A:C,3,FALSE)</f>
        <v>L81</v>
      </c>
      <c r="C4870" s="20" t="s">
        <v>7283</v>
      </c>
    </row>
    <row r="4871" spans="1:3" x14ac:dyDescent="0.25">
      <c r="A4871" s="20">
        <v>710131601</v>
      </c>
      <c r="B4871" s="20" t="str">
        <f>VLOOKUP(A4871,rawdatas!A:C,3,FALSE)</f>
        <v>L82</v>
      </c>
      <c r="C4871" s="20" t="s">
        <v>11355</v>
      </c>
    </row>
    <row r="4872" spans="1:3" x14ac:dyDescent="0.25">
      <c r="A4872" s="20">
        <v>710131601</v>
      </c>
      <c r="B4872" s="20" t="str">
        <f>VLOOKUP(A4872,rawdatas!A:C,3,FALSE)</f>
        <v>L82</v>
      </c>
      <c r="C4872" s="20" t="s">
        <v>11356</v>
      </c>
    </row>
    <row r="4873" spans="1:3" x14ac:dyDescent="0.25">
      <c r="A4873" s="20">
        <v>710131601</v>
      </c>
      <c r="B4873" s="20" t="str">
        <f>VLOOKUP(A4873,rawdatas!A:C,3,FALSE)</f>
        <v>L82</v>
      </c>
      <c r="C4873" s="20" t="s">
        <v>11357</v>
      </c>
    </row>
    <row r="4874" spans="1:3" x14ac:dyDescent="0.25">
      <c r="A4874" s="20">
        <v>710131601</v>
      </c>
      <c r="B4874" s="20" t="str">
        <f>VLOOKUP(A4874,rawdatas!A:C,3,FALSE)</f>
        <v>L82</v>
      </c>
      <c r="C4874" s="20" t="s">
        <v>11358</v>
      </c>
    </row>
    <row r="4875" spans="1:3" x14ac:dyDescent="0.25">
      <c r="A4875" s="20">
        <v>710131601</v>
      </c>
      <c r="B4875" s="20" t="str">
        <f>VLOOKUP(A4875,rawdatas!A:C,3,FALSE)</f>
        <v>L82</v>
      </c>
      <c r="C4875" s="20" t="s">
        <v>11359</v>
      </c>
    </row>
    <row r="4876" spans="1:3" x14ac:dyDescent="0.25">
      <c r="A4876" s="20">
        <v>710131601</v>
      </c>
      <c r="B4876" s="20" t="str">
        <f>VLOOKUP(A4876,rawdatas!A:C,3,FALSE)</f>
        <v>L82</v>
      </c>
      <c r="C4876" s="20" t="s">
        <v>11360</v>
      </c>
    </row>
    <row r="4877" spans="1:3" x14ac:dyDescent="0.25">
      <c r="A4877" s="20">
        <v>710131601</v>
      </c>
      <c r="B4877" s="20" t="str">
        <f>VLOOKUP(A4877,rawdatas!A:C,3,FALSE)</f>
        <v>L82</v>
      </c>
      <c r="C4877" s="20" t="s">
        <v>11361</v>
      </c>
    </row>
    <row r="4878" spans="1:3" x14ac:dyDescent="0.25">
      <c r="A4878" s="20">
        <v>710131601</v>
      </c>
      <c r="B4878" s="20" t="str">
        <f>VLOOKUP(A4878,rawdatas!A:C,3,FALSE)</f>
        <v>L82</v>
      </c>
      <c r="C4878" s="20" t="s">
        <v>11362</v>
      </c>
    </row>
    <row r="4879" spans="1:3" x14ac:dyDescent="0.25">
      <c r="A4879" s="20">
        <v>710131601</v>
      </c>
      <c r="B4879" s="20" t="str">
        <f>VLOOKUP(A4879,rawdatas!A:C,3,FALSE)</f>
        <v>L82</v>
      </c>
      <c r="C4879" s="20" t="s">
        <v>11363</v>
      </c>
    </row>
    <row r="4880" spans="1:3" x14ac:dyDescent="0.25">
      <c r="A4880" s="20">
        <v>710131601</v>
      </c>
      <c r="B4880" s="20" t="str">
        <f>VLOOKUP(A4880,rawdatas!A:C,3,FALSE)</f>
        <v>L82</v>
      </c>
      <c r="C4880" s="20" t="s">
        <v>11364</v>
      </c>
    </row>
    <row r="4881" spans="1:3" x14ac:dyDescent="0.25">
      <c r="A4881" s="20">
        <v>710131601</v>
      </c>
      <c r="B4881" s="20" t="str">
        <f>VLOOKUP(A4881,rawdatas!A:C,3,FALSE)</f>
        <v>L82</v>
      </c>
      <c r="C4881" s="20" t="s">
        <v>11365</v>
      </c>
    </row>
    <row r="4882" spans="1:3" x14ac:dyDescent="0.25">
      <c r="A4882" s="20">
        <v>710131601</v>
      </c>
      <c r="B4882" s="20" t="str">
        <f>VLOOKUP(A4882,rawdatas!A:C,3,FALSE)</f>
        <v>L82</v>
      </c>
      <c r="C4882" s="20" t="s">
        <v>11366</v>
      </c>
    </row>
    <row r="4883" spans="1:3" x14ac:dyDescent="0.25">
      <c r="A4883" s="20">
        <v>710131601</v>
      </c>
      <c r="B4883" s="20" t="str">
        <f>VLOOKUP(A4883,rawdatas!A:C,3,FALSE)</f>
        <v>L82</v>
      </c>
      <c r="C4883" s="20" t="s">
        <v>11367</v>
      </c>
    </row>
    <row r="4884" spans="1:3" x14ac:dyDescent="0.25">
      <c r="A4884" s="20">
        <v>710131601</v>
      </c>
      <c r="B4884" s="20" t="str">
        <f>VLOOKUP(A4884,rawdatas!A:C,3,FALSE)</f>
        <v>L82</v>
      </c>
      <c r="C4884" s="20" t="s">
        <v>11368</v>
      </c>
    </row>
    <row r="4885" spans="1:3" x14ac:dyDescent="0.25">
      <c r="A4885" s="20">
        <v>710131601</v>
      </c>
      <c r="B4885" s="20" t="str">
        <f>VLOOKUP(A4885,rawdatas!A:C,3,FALSE)</f>
        <v>L82</v>
      </c>
      <c r="C4885" s="20" t="s">
        <v>11369</v>
      </c>
    </row>
    <row r="4886" spans="1:3" x14ac:dyDescent="0.25">
      <c r="A4886" s="20">
        <v>710131601</v>
      </c>
      <c r="B4886" s="20" t="str">
        <f>VLOOKUP(A4886,rawdatas!A:C,3,FALSE)</f>
        <v>L82</v>
      </c>
      <c r="C4886" s="20" t="s">
        <v>11370</v>
      </c>
    </row>
    <row r="4887" spans="1:3" x14ac:dyDescent="0.25">
      <c r="A4887" s="20">
        <v>710131601</v>
      </c>
      <c r="B4887" s="20" t="str">
        <f>VLOOKUP(A4887,rawdatas!A:C,3,FALSE)</f>
        <v>L82</v>
      </c>
      <c r="C4887" s="20" t="s">
        <v>11371</v>
      </c>
    </row>
    <row r="4888" spans="1:3" x14ac:dyDescent="0.25">
      <c r="A4888" s="20">
        <v>710131601</v>
      </c>
      <c r="B4888" s="20" t="str">
        <f>VLOOKUP(A4888,rawdatas!A:C,3,FALSE)</f>
        <v>L82</v>
      </c>
      <c r="C4888" s="20" t="s">
        <v>11372</v>
      </c>
    </row>
    <row r="4889" spans="1:3" x14ac:dyDescent="0.25">
      <c r="A4889" s="20">
        <v>710131601</v>
      </c>
      <c r="B4889" s="20" t="str">
        <f>VLOOKUP(A4889,rawdatas!A:C,3,FALSE)</f>
        <v>L82</v>
      </c>
      <c r="C4889" s="20" t="s">
        <v>11373</v>
      </c>
    </row>
    <row r="4890" spans="1:3" x14ac:dyDescent="0.25">
      <c r="A4890" s="20">
        <v>710131601</v>
      </c>
      <c r="B4890" s="20" t="str">
        <f>VLOOKUP(A4890,rawdatas!A:C,3,FALSE)</f>
        <v>L82</v>
      </c>
      <c r="C4890" s="20" t="s">
        <v>11374</v>
      </c>
    </row>
    <row r="4891" spans="1:3" x14ac:dyDescent="0.25">
      <c r="A4891" s="20">
        <v>710131601</v>
      </c>
      <c r="B4891" s="20" t="str">
        <f>VLOOKUP(A4891,rawdatas!A:C,3,FALSE)</f>
        <v>L82</v>
      </c>
      <c r="C4891" s="20" t="s">
        <v>11375</v>
      </c>
    </row>
    <row r="4892" spans="1:3" x14ac:dyDescent="0.25">
      <c r="A4892" s="20">
        <v>710131601</v>
      </c>
      <c r="B4892" s="20" t="str">
        <f>VLOOKUP(A4892,rawdatas!A:C,3,FALSE)</f>
        <v>L82</v>
      </c>
      <c r="C4892" s="20" t="s">
        <v>11376</v>
      </c>
    </row>
    <row r="4893" spans="1:3" x14ac:dyDescent="0.25">
      <c r="A4893" s="20">
        <v>710131601</v>
      </c>
      <c r="B4893" s="20" t="str">
        <f>VLOOKUP(A4893,rawdatas!A:C,3,FALSE)</f>
        <v>L82</v>
      </c>
      <c r="C4893" s="20" t="s">
        <v>11377</v>
      </c>
    </row>
    <row r="4894" spans="1:3" x14ac:dyDescent="0.25">
      <c r="A4894" s="20">
        <v>710131601</v>
      </c>
      <c r="B4894" s="20" t="str">
        <f>VLOOKUP(A4894,rawdatas!A:C,3,FALSE)</f>
        <v>L82</v>
      </c>
      <c r="C4894" s="20" t="s">
        <v>11378</v>
      </c>
    </row>
    <row r="4895" spans="1:3" x14ac:dyDescent="0.25">
      <c r="A4895" s="20">
        <v>710131601</v>
      </c>
      <c r="B4895" s="20" t="str">
        <f>VLOOKUP(A4895,rawdatas!A:C,3,FALSE)</f>
        <v>L82</v>
      </c>
      <c r="C4895" s="20" t="s">
        <v>11379</v>
      </c>
    </row>
    <row r="4896" spans="1:3" x14ac:dyDescent="0.25">
      <c r="A4896" s="20">
        <v>710131601</v>
      </c>
      <c r="B4896" s="20" t="str">
        <f>VLOOKUP(A4896,rawdatas!A:C,3,FALSE)</f>
        <v>L82</v>
      </c>
      <c r="C4896" s="20" t="s">
        <v>11380</v>
      </c>
    </row>
    <row r="4897" spans="1:3" x14ac:dyDescent="0.25">
      <c r="A4897" s="20">
        <v>710131601</v>
      </c>
      <c r="B4897" s="20" t="str">
        <f>VLOOKUP(A4897,rawdatas!A:C,3,FALSE)</f>
        <v>L82</v>
      </c>
      <c r="C4897" s="20" t="s">
        <v>11381</v>
      </c>
    </row>
    <row r="4898" spans="1:3" x14ac:dyDescent="0.25">
      <c r="A4898" s="20">
        <v>710131601</v>
      </c>
      <c r="B4898" s="20" t="str">
        <f>VLOOKUP(A4898,rawdatas!A:C,3,FALSE)</f>
        <v>L82</v>
      </c>
      <c r="C4898" s="20" t="s">
        <v>11382</v>
      </c>
    </row>
    <row r="4899" spans="1:3" x14ac:dyDescent="0.25">
      <c r="A4899" s="20">
        <v>710131601</v>
      </c>
      <c r="B4899" s="20" t="str">
        <f>VLOOKUP(A4899,rawdatas!A:C,3,FALSE)</f>
        <v>L82</v>
      </c>
      <c r="C4899" s="20" t="s">
        <v>11383</v>
      </c>
    </row>
    <row r="4900" spans="1:3" x14ac:dyDescent="0.25">
      <c r="A4900" s="20">
        <v>710131601</v>
      </c>
      <c r="B4900" s="20" t="str">
        <f>VLOOKUP(A4900,rawdatas!A:C,3,FALSE)</f>
        <v>L82</v>
      </c>
      <c r="C4900" s="20" t="s">
        <v>11384</v>
      </c>
    </row>
    <row r="4901" spans="1:3" x14ac:dyDescent="0.25">
      <c r="A4901" s="20">
        <v>710131601</v>
      </c>
      <c r="B4901" s="20" t="str">
        <f>VLOOKUP(A4901,rawdatas!A:C,3,FALSE)</f>
        <v>L82</v>
      </c>
      <c r="C4901" s="20" t="s">
        <v>11385</v>
      </c>
    </row>
    <row r="4902" spans="1:3" x14ac:dyDescent="0.25">
      <c r="A4902" s="20">
        <v>710131601</v>
      </c>
      <c r="B4902" s="20" t="str">
        <f>VLOOKUP(A4902,rawdatas!A:C,3,FALSE)</f>
        <v>L82</v>
      </c>
      <c r="C4902" s="20" t="s">
        <v>11386</v>
      </c>
    </row>
    <row r="4903" spans="1:3" x14ac:dyDescent="0.25">
      <c r="A4903" s="20">
        <v>710131601</v>
      </c>
      <c r="B4903" s="20" t="str">
        <f>VLOOKUP(A4903,rawdatas!A:C,3,FALSE)</f>
        <v>L82</v>
      </c>
      <c r="C4903" s="20" t="s">
        <v>11387</v>
      </c>
    </row>
    <row r="4904" spans="1:3" x14ac:dyDescent="0.25">
      <c r="A4904" s="20">
        <v>710131601</v>
      </c>
      <c r="B4904" s="20" t="str">
        <f>VLOOKUP(A4904,rawdatas!A:C,3,FALSE)</f>
        <v>L82</v>
      </c>
      <c r="C4904" s="20" t="s">
        <v>11388</v>
      </c>
    </row>
    <row r="4905" spans="1:3" x14ac:dyDescent="0.25">
      <c r="A4905" s="20">
        <v>710131601</v>
      </c>
      <c r="B4905" s="20" t="str">
        <f>VLOOKUP(A4905,rawdatas!A:C,3,FALSE)</f>
        <v>L82</v>
      </c>
      <c r="C4905" s="20" t="s">
        <v>11389</v>
      </c>
    </row>
    <row r="4906" spans="1:3" x14ac:dyDescent="0.25">
      <c r="A4906" s="20">
        <v>710131601</v>
      </c>
      <c r="B4906" s="20" t="str">
        <f>VLOOKUP(A4906,rawdatas!A:C,3,FALSE)</f>
        <v>L82</v>
      </c>
      <c r="C4906" s="20" t="s">
        <v>11390</v>
      </c>
    </row>
    <row r="4907" spans="1:3" x14ac:dyDescent="0.25">
      <c r="A4907" s="20">
        <v>710131601</v>
      </c>
      <c r="B4907" s="20" t="str">
        <f>VLOOKUP(A4907,rawdatas!A:C,3,FALSE)</f>
        <v>L82</v>
      </c>
      <c r="C4907" s="20" t="s">
        <v>11391</v>
      </c>
    </row>
    <row r="4908" spans="1:3" x14ac:dyDescent="0.25">
      <c r="A4908" s="20">
        <v>710131601</v>
      </c>
      <c r="B4908" s="20" t="str">
        <f>VLOOKUP(A4908,rawdatas!A:C,3,FALSE)</f>
        <v>L82</v>
      </c>
      <c r="C4908" s="20" t="s">
        <v>11392</v>
      </c>
    </row>
    <row r="4909" spans="1:3" x14ac:dyDescent="0.25">
      <c r="A4909" s="20">
        <v>710131601</v>
      </c>
      <c r="B4909" s="20" t="str">
        <f>VLOOKUP(A4909,rawdatas!A:C,3,FALSE)</f>
        <v>L82</v>
      </c>
      <c r="C4909" s="20" t="s">
        <v>11393</v>
      </c>
    </row>
    <row r="4910" spans="1:3" x14ac:dyDescent="0.25">
      <c r="A4910" s="20">
        <v>710131601</v>
      </c>
      <c r="B4910" s="20" t="str">
        <f>VLOOKUP(A4910,rawdatas!A:C,3,FALSE)</f>
        <v>L82</v>
      </c>
      <c r="C4910" s="20" t="s">
        <v>11394</v>
      </c>
    </row>
    <row r="4911" spans="1:3" x14ac:dyDescent="0.25">
      <c r="A4911" s="20">
        <v>710131601</v>
      </c>
      <c r="B4911" s="20" t="str">
        <f>VLOOKUP(A4911,rawdatas!A:C,3,FALSE)</f>
        <v>L82</v>
      </c>
      <c r="C4911" s="20" t="s">
        <v>11395</v>
      </c>
    </row>
    <row r="4912" spans="1:3" x14ac:dyDescent="0.25">
      <c r="A4912" s="20">
        <v>710131601</v>
      </c>
      <c r="B4912" s="20" t="str">
        <f>VLOOKUP(A4912,rawdatas!A:C,3,FALSE)</f>
        <v>L82</v>
      </c>
      <c r="C4912" s="20" t="s">
        <v>11396</v>
      </c>
    </row>
    <row r="4913" spans="1:3" x14ac:dyDescent="0.25">
      <c r="A4913" s="20">
        <v>710131601</v>
      </c>
      <c r="B4913" s="20" t="str">
        <f>VLOOKUP(A4913,rawdatas!A:C,3,FALSE)</f>
        <v>L82</v>
      </c>
      <c r="C4913" s="20" t="s">
        <v>11397</v>
      </c>
    </row>
    <row r="4914" spans="1:3" x14ac:dyDescent="0.25">
      <c r="A4914" s="20">
        <v>710131601</v>
      </c>
      <c r="B4914" s="20" t="str">
        <f>VLOOKUP(A4914,rawdatas!A:C,3,FALSE)</f>
        <v>L82</v>
      </c>
      <c r="C4914" s="20" t="s">
        <v>11398</v>
      </c>
    </row>
    <row r="4915" spans="1:3" x14ac:dyDescent="0.25">
      <c r="A4915" s="20">
        <v>710131601</v>
      </c>
      <c r="B4915" s="20" t="str">
        <f>VLOOKUP(A4915,rawdatas!A:C,3,FALSE)</f>
        <v>L82</v>
      </c>
      <c r="C4915" s="20" t="s">
        <v>11399</v>
      </c>
    </row>
    <row r="4916" spans="1:3" x14ac:dyDescent="0.25">
      <c r="A4916" s="20">
        <v>710131601</v>
      </c>
      <c r="B4916" s="20" t="str">
        <f>VLOOKUP(A4916,rawdatas!A:C,3,FALSE)</f>
        <v>L82</v>
      </c>
      <c r="C4916" s="20" t="s">
        <v>11400</v>
      </c>
    </row>
    <row r="4917" spans="1:3" x14ac:dyDescent="0.25">
      <c r="A4917" s="20">
        <v>710131601</v>
      </c>
      <c r="B4917" s="20" t="str">
        <f>VLOOKUP(A4917,rawdatas!A:C,3,FALSE)</f>
        <v>L82</v>
      </c>
      <c r="C4917" s="20" t="s">
        <v>11401</v>
      </c>
    </row>
    <row r="4918" spans="1:3" x14ac:dyDescent="0.25">
      <c r="A4918" s="20">
        <v>710131601</v>
      </c>
      <c r="B4918" s="20" t="str">
        <f>VLOOKUP(A4918,rawdatas!A:C,3,FALSE)</f>
        <v>L82</v>
      </c>
      <c r="C4918" s="20" t="s">
        <v>11402</v>
      </c>
    </row>
    <row r="4919" spans="1:3" x14ac:dyDescent="0.25">
      <c r="A4919" s="20">
        <v>710131601</v>
      </c>
      <c r="B4919" s="20" t="str">
        <f>VLOOKUP(A4919,rawdatas!A:C,3,FALSE)</f>
        <v>L82</v>
      </c>
      <c r="C4919" s="20" t="s">
        <v>11403</v>
      </c>
    </row>
    <row r="4920" spans="1:3" x14ac:dyDescent="0.25">
      <c r="A4920" s="20">
        <v>710131601</v>
      </c>
      <c r="B4920" s="20" t="str">
        <f>VLOOKUP(A4920,rawdatas!A:C,3,FALSE)</f>
        <v>L82</v>
      </c>
      <c r="C4920" s="20" t="s">
        <v>11404</v>
      </c>
    </row>
    <row r="4921" spans="1:3" x14ac:dyDescent="0.25">
      <c r="A4921" s="20">
        <v>710131601</v>
      </c>
      <c r="B4921" s="20" t="str">
        <f>VLOOKUP(A4921,rawdatas!A:C,3,FALSE)</f>
        <v>L82</v>
      </c>
      <c r="C4921" s="20" t="s">
        <v>11405</v>
      </c>
    </row>
    <row r="4922" spans="1:3" x14ac:dyDescent="0.25">
      <c r="A4922" s="20">
        <v>710131601</v>
      </c>
      <c r="B4922" s="20" t="str">
        <f>VLOOKUP(A4922,rawdatas!A:C,3,FALSE)</f>
        <v>L82</v>
      </c>
      <c r="C4922" s="20" t="s">
        <v>11406</v>
      </c>
    </row>
    <row r="4923" spans="1:3" x14ac:dyDescent="0.25">
      <c r="A4923" s="20">
        <v>710131601</v>
      </c>
      <c r="B4923" s="20" t="str">
        <f>VLOOKUP(A4923,rawdatas!A:C,3,FALSE)</f>
        <v>L82</v>
      </c>
      <c r="C4923" s="20" t="s">
        <v>11407</v>
      </c>
    </row>
    <row r="4924" spans="1:3" x14ac:dyDescent="0.25">
      <c r="A4924" s="20">
        <v>710131601</v>
      </c>
      <c r="B4924" s="20" t="str">
        <f>VLOOKUP(A4924,rawdatas!A:C,3,FALSE)</f>
        <v>L82</v>
      </c>
      <c r="C4924" s="20" t="s">
        <v>11408</v>
      </c>
    </row>
    <row r="4925" spans="1:3" x14ac:dyDescent="0.25">
      <c r="A4925" s="20">
        <v>710131601</v>
      </c>
      <c r="B4925" s="20" t="str">
        <f>VLOOKUP(A4925,rawdatas!A:C,3,FALSE)</f>
        <v>L82</v>
      </c>
      <c r="C4925" s="20" t="s">
        <v>11409</v>
      </c>
    </row>
    <row r="4926" spans="1:3" x14ac:dyDescent="0.25">
      <c r="A4926" s="20">
        <v>710131601</v>
      </c>
      <c r="B4926" s="20" t="str">
        <f>VLOOKUP(A4926,rawdatas!A:C,3,FALSE)</f>
        <v>L82</v>
      </c>
      <c r="C4926" s="20" t="s">
        <v>11410</v>
      </c>
    </row>
    <row r="4927" spans="1:3" x14ac:dyDescent="0.25">
      <c r="A4927" s="20">
        <v>710131601</v>
      </c>
      <c r="B4927" s="20" t="str">
        <f>VLOOKUP(A4927,rawdatas!A:C,3,FALSE)</f>
        <v>L82</v>
      </c>
      <c r="C4927" s="20" t="s">
        <v>11411</v>
      </c>
    </row>
    <row r="4928" spans="1:3" x14ac:dyDescent="0.25">
      <c r="A4928" s="20">
        <v>710131601</v>
      </c>
      <c r="B4928" s="20" t="str">
        <f>VLOOKUP(A4928,rawdatas!A:C,3,FALSE)</f>
        <v>L82</v>
      </c>
      <c r="C4928" s="20" t="s">
        <v>11412</v>
      </c>
    </row>
    <row r="4929" spans="1:3" x14ac:dyDescent="0.25">
      <c r="A4929" s="20">
        <v>710131601</v>
      </c>
      <c r="B4929" s="20" t="str">
        <f>VLOOKUP(A4929,rawdatas!A:C,3,FALSE)</f>
        <v>L82</v>
      </c>
      <c r="C4929" s="20" t="s">
        <v>11413</v>
      </c>
    </row>
    <row r="4930" spans="1:3" x14ac:dyDescent="0.25">
      <c r="A4930" s="20">
        <v>710131601</v>
      </c>
      <c r="B4930" s="20" t="str">
        <f>VLOOKUP(A4930,rawdatas!A:C,3,FALSE)</f>
        <v>L82</v>
      </c>
      <c r="C4930" s="20" t="s">
        <v>11414</v>
      </c>
    </row>
    <row r="4931" spans="1:3" x14ac:dyDescent="0.25">
      <c r="A4931" s="20">
        <v>710131601</v>
      </c>
      <c r="B4931" s="20" t="str">
        <f>VLOOKUP(A4931,rawdatas!A:C,3,FALSE)</f>
        <v>L82</v>
      </c>
      <c r="C4931" s="20" t="s">
        <v>11415</v>
      </c>
    </row>
    <row r="4932" spans="1:3" x14ac:dyDescent="0.25">
      <c r="A4932" s="20">
        <v>710131601</v>
      </c>
      <c r="B4932" s="20" t="str">
        <f>VLOOKUP(A4932,rawdatas!A:C,3,FALSE)</f>
        <v>L82</v>
      </c>
      <c r="C4932" s="20" t="s">
        <v>11416</v>
      </c>
    </row>
    <row r="4933" spans="1:3" x14ac:dyDescent="0.25">
      <c r="A4933" s="20">
        <v>710131601</v>
      </c>
      <c r="B4933" s="20" t="str">
        <f>VLOOKUP(A4933,rawdatas!A:C,3,FALSE)</f>
        <v>L82</v>
      </c>
      <c r="C4933" s="20" t="s">
        <v>11417</v>
      </c>
    </row>
    <row r="4934" spans="1:3" x14ac:dyDescent="0.25">
      <c r="A4934" s="20">
        <v>710131601</v>
      </c>
      <c r="B4934" s="20" t="str">
        <f>VLOOKUP(A4934,rawdatas!A:C,3,FALSE)</f>
        <v>L82</v>
      </c>
      <c r="C4934" s="20" t="s">
        <v>11418</v>
      </c>
    </row>
    <row r="4935" spans="1:3" x14ac:dyDescent="0.25">
      <c r="A4935" s="20">
        <v>710131601</v>
      </c>
      <c r="B4935" s="20" t="str">
        <f>VLOOKUP(A4935,rawdatas!A:C,3,FALSE)</f>
        <v>L82</v>
      </c>
      <c r="C4935" s="20" t="s">
        <v>11419</v>
      </c>
    </row>
    <row r="4936" spans="1:3" x14ac:dyDescent="0.25">
      <c r="A4936" s="20">
        <v>710131601</v>
      </c>
      <c r="B4936" s="20" t="str">
        <f>VLOOKUP(A4936,rawdatas!A:C,3,FALSE)</f>
        <v>L82</v>
      </c>
      <c r="C4936" s="20" t="s">
        <v>11420</v>
      </c>
    </row>
    <row r="4937" spans="1:3" x14ac:dyDescent="0.25">
      <c r="A4937" s="20">
        <v>710131601</v>
      </c>
      <c r="B4937" s="20" t="str">
        <f>VLOOKUP(A4937,rawdatas!A:C,3,FALSE)</f>
        <v>L82</v>
      </c>
      <c r="C4937" s="20" t="s">
        <v>11421</v>
      </c>
    </row>
    <row r="4938" spans="1:3" x14ac:dyDescent="0.25">
      <c r="A4938" s="20">
        <v>710131601</v>
      </c>
      <c r="B4938" s="20" t="str">
        <f>VLOOKUP(A4938,rawdatas!A:C,3,FALSE)</f>
        <v>L82</v>
      </c>
      <c r="C4938" s="20" t="s">
        <v>11422</v>
      </c>
    </row>
    <row r="4939" spans="1:3" x14ac:dyDescent="0.25">
      <c r="A4939" s="20">
        <v>710131601</v>
      </c>
      <c r="B4939" s="20" t="str">
        <f>VLOOKUP(A4939,rawdatas!A:C,3,FALSE)</f>
        <v>L82</v>
      </c>
      <c r="C4939" s="20" t="s">
        <v>11423</v>
      </c>
    </row>
    <row r="4940" spans="1:3" x14ac:dyDescent="0.25">
      <c r="A4940" s="20">
        <v>710131601</v>
      </c>
      <c r="B4940" s="20" t="str">
        <f>VLOOKUP(A4940,rawdatas!A:C,3,FALSE)</f>
        <v>L82</v>
      </c>
      <c r="C4940" s="20" t="s">
        <v>11424</v>
      </c>
    </row>
    <row r="4941" spans="1:3" x14ac:dyDescent="0.25">
      <c r="A4941" s="20">
        <v>710131601</v>
      </c>
      <c r="B4941" s="20" t="str">
        <f>VLOOKUP(A4941,rawdatas!A:C,3,FALSE)</f>
        <v>L82</v>
      </c>
      <c r="C4941" s="20" t="s">
        <v>11425</v>
      </c>
    </row>
    <row r="4942" spans="1:3" x14ac:dyDescent="0.25">
      <c r="A4942" s="20">
        <v>710131601</v>
      </c>
      <c r="B4942" s="20" t="str">
        <f>VLOOKUP(A4942,rawdatas!A:C,3,FALSE)</f>
        <v>L82</v>
      </c>
      <c r="C4942" s="20" t="s">
        <v>11426</v>
      </c>
    </row>
    <row r="4943" spans="1:3" x14ac:dyDescent="0.25">
      <c r="A4943" s="20">
        <v>710131601</v>
      </c>
      <c r="B4943" s="20" t="str">
        <f>VLOOKUP(A4943,rawdatas!A:C,3,FALSE)</f>
        <v>L82</v>
      </c>
      <c r="C4943" s="20" t="s">
        <v>11427</v>
      </c>
    </row>
    <row r="4944" spans="1:3" x14ac:dyDescent="0.25">
      <c r="A4944" s="20">
        <v>710131601</v>
      </c>
      <c r="B4944" s="20" t="str">
        <f>VLOOKUP(A4944,rawdatas!A:C,3,FALSE)</f>
        <v>L82</v>
      </c>
      <c r="C4944" s="20" t="s">
        <v>11428</v>
      </c>
    </row>
    <row r="4945" spans="1:3" x14ac:dyDescent="0.25">
      <c r="A4945" s="20">
        <v>710131601</v>
      </c>
      <c r="B4945" s="20" t="str">
        <f>VLOOKUP(A4945,rawdatas!A:C,3,FALSE)</f>
        <v>L82</v>
      </c>
      <c r="C4945" s="20" t="s">
        <v>11429</v>
      </c>
    </row>
    <row r="4946" spans="1:3" x14ac:dyDescent="0.25">
      <c r="A4946" s="20">
        <v>710131601</v>
      </c>
      <c r="B4946" s="20" t="str">
        <f>VLOOKUP(A4946,rawdatas!A:C,3,FALSE)</f>
        <v>L82</v>
      </c>
      <c r="C4946" s="20" t="s">
        <v>11430</v>
      </c>
    </row>
    <row r="4947" spans="1:3" x14ac:dyDescent="0.25">
      <c r="A4947" s="20">
        <v>710131601</v>
      </c>
      <c r="B4947" s="20" t="str">
        <f>VLOOKUP(A4947,rawdatas!A:C,3,FALSE)</f>
        <v>L82</v>
      </c>
      <c r="C4947" s="20" t="s">
        <v>11431</v>
      </c>
    </row>
    <row r="4948" spans="1:3" x14ac:dyDescent="0.25">
      <c r="A4948" s="20">
        <v>710131601</v>
      </c>
      <c r="B4948" s="20" t="str">
        <f>VLOOKUP(A4948,rawdatas!A:C,3,FALSE)</f>
        <v>L82</v>
      </c>
      <c r="C4948" s="20" t="s">
        <v>11432</v>
      </c>
    </row>
    <row r="4949" spans="1:3" x14ac:dyDescent="0.25">
      <c r="A4949" s="20">
        <v>710131601</v>
      </c>
      <c r="B4949" s="20" t="str">
        <f>VLOOKUP(A4949,rawdatas!A:C,3,FALSE)</f>
        <v>L82</v>
      </c>
      <c r="C4949" s="20" t="s">
        <v>11433</v>
      </c>
    </row>
    <row r="4950" spans="1:3" x14ac:dyDescent="0.25">
      <c r="A4950" s="20">
        <v>710131601</v>
      </c>
      <c r="B4950" s="20" t="str">
        <f>VLOOKUP(A4950,rawdatas!A:C,3,FALSE)</f>
        <v>L82</v>
      </c>
      <c r="C4950" s="20" t="s">
        <v>11434</v>
      </c>
    </row>
    <row r="4951" spans="1:3" x14ac:dyDescent="0.25">
      <c r="A4951" s="20">
        <v>710131601</v>
      </c>
      <c r="B4951" s="20" t="str">
        <f>VLOOKUP(A4951,rawdatas!A:C,3,FALSE)</f>
        <v>L82</v>
      </c>
      <c r="C4951" s="20" t="s">
        <v>11435</v>
      </c>
    </row>
    <row r="4952" spans="1:3" x14ac:dyDescent="0.25">
      <c r="A4952" s="20">
        <v>710131601</v>
      </c>
      <c r="B4952" s="20" t="str">
        <f>VLOOKUP(A4952,rawdatas!A:C,3,FALSE)</f>
        <v>L82</v>
      </c>
      <c r="C4952" s="20" t="s">
        <v>11436</v>
      </c>
    </row>
    <row r="4953" spans="1:3" x14ac:dyDescent="0.25">
      <c r="A4953" s="20">
        <v>710131601</v>
      </c>
      <c r="B4953" s="20" t="str">
        <f>VLOOKUP(A4953,rawdatas!A:C,3,FALSE)</f>
        <v>L82</v>
      </c>
      <c r="C4953" s="20" t="s">
        <v>11437</v>
      </c>
    </row>
    <row r="4954" spans="1:3" x14ac:dyDescent="0.25">
      <c r="A4954" s="20">
        <v>710131601</v>
      </c>
      <c r="B4954" s="20" t="str">
        <f>VLOOKUP(A4954,rawdatas!A:C,3,FALSE)</f>
        <v>L82</v>
      </c>
      <c r="C4954" s="20" t="s">
        <v>11438</v>
      </c>
    </row>
    <row r="4955" spans="1:3" x14ac:dyDescent="0.25">
      <c r="A4955" s="20">
        <v>710131601</v>
      </c>
      <c r="B4955" s="20" t="str">
        <f>VLOOKUP(A4955,rawdatas!A:C,3,FALSE)</f>
        <v>L82</v>
      </c>
      <c r="C4955" s="20" t="s">
        <v>11439</v>
      </c>
    </row>
    <row r="4956" spans="1:3" x14ac:dyDescent="0.25">
      <c r="A4956" s="20">
        <v>710131601</v>
      </c>
      <c r="B4956" s="20" t="str">
        <f>VLOOKUP(A4956,rawdatas!A:C,3,FALSE)</f>
        <v>L82</v>
      </c>
      <c r="C4956" s="20" t="s">
        <v>11440</v>
      </c>
    </row>
    <row r="4957" spans="1:3" x14ac:dyDescent="0.25">
      <c r="A4957" s="20">
        <v>710131601</v>
      </c>
      <c r="B4957" s="20" t="str">
        <f>VLOOKUP(A4957,rawdatas!A:C,3,FALSE)</f>
        <v>L82</v>
      </c>
      <c r="C4957" s="20" t="s">
        <v>11441</v>
      </c>
    </row>
    <row r="4958" spans="1:3" x14ac:dyDescent="0.25">
      <c r="A4958" s="20">
        <v>710131601</v>
      </c>
      <c r="B4958" s="20" t="str">
        <f>VLOOKUP(A4958,rawdatas!A:C,3,FALSE)</f>
        <v>L82</v>
      </c>
      <c r="C4958" s="20" t="s">
        <v>11442</v>
      </c>
    </row>
    <row r="4959" spans="1:3" x14ac:dyDescent="0.25">
      <c r="A4959" s="20">
        <v>710131601</v>
      </c>
      <c r="B4959" s="20" t="str">
        <f>VLOOKUP(A4959,rawdatas!A:C,3,FALSE)</f>
        <v>L82</v>
      </c>
      <c r="C4959" s="20" t="s">
        <v>11443</v>
      </c>
    </row>
    <row r="4960" spans="1:3" x14ac:dyDescent="0.25">
      <c r="A4960" s="20">
        <v>710131601</v>
      </c>
      <c r="B4960" s="20" t="str">
        <f>VLOOKUP(A4960,rawdatas!A:C,3,FALSE)</f>
        <v>L82</v>
      </c>
      <c r="C4960" s="20" t="s">
        <v>11444</v>
      </c>
    </row>
    <row r="4961" spans="1:3" x14ac:dyDescent="0.25">
      <c r="A4961" s="20">
        <v>710131601</v>
      </c>
      <c r="B4961" s="20" t="str">
        <f>VLOOKUP(A4961,rawdatas!A:C,3,FALSE)</f>
        <v>L82</v>
      </c>
      <c r="C4961" s="20" t="s">
        <v>11445</v>
      </c>
    </row>
    <row r="4962" spans="1:3" x14ac:dyDescent="0.25">
      <c r="A4962" s="20">
        <v>710131601</v>
      </c>
      <c r="B4962" s="20" t="str">
        <f>VLOOKUP(A4962,rawdatas!A:C,3,FALSE)</f>
        <v>L82</v>
      </c>
      <c r="C4962" s="20" t="s">
        <v>11446</v>
      </c>
    </row>
    <row r="4963" spans="1:3" x14ac:dyDescent="0.25">
      <c r="A4963" s="20">
        <v>710131601</v>
      </c>
      <c r="B4963" s="20" t="str">
        <f>VLOOKUP(A4963,rawdatas!A:C,3,FALSE)</f>
        <v>L82</v>
      </c>
      <c r="C4963" s="20" t="s">
        <v>11447</v>
      </c>
    </row>
    <row r="4964" spans="1:3" x14ac:dyDescent="0.25">
      <c r="A4964" s="20">
        <v>710131601</v>
      </c>
      <c r="B4964" s="20" t="str">
        <f>VLOOKUP(A4964,rawdatas!A:C,3,FALSE)</f>
        <v>L82</v>
      </c>
      <c r="C4964" s="20" t="s">
        <v>11448</v>
      </c>
    </row>
    <row r="4965" spans="1:3" x14ac:dyDescent="0.25">
      <c r="A4965" s="20">
        <v>710131601</v>
      </c>
      <c r="B4965" s="20" t="str">
        <f>VLOOKUP(A4965,rawdatas!A:C,3,FALSE)</f>
        <v>L82</v>
      </c>
      <c r="C4965" s="20" t="s">
        <v>11449</v>
      </c>
    </row>
    <row r="4966" spans="1:3" x14ac:dyDescent="0.25">
      <c r="A4966" s="20">
        <v>710131601</v>
      </c>
      <c r="B4966" s="20" t="str">
        <f>VLOOKUP(A4966,rawdatas!A:C,3,FALSE)</f>
        <v>L82</v>
      </c>
      <c r="C4966" s="20" t="s">
        <v>11450</v>
      </c>
    </row>
    <row r="4967" spans="1:3" x14ac:dyDescent="0.25">
      <c r="A4967" s="20">
        <v>710131601</v>
      </c>
      <c r="B4967" s="20" t="str">
        <f>VLOOKUP(A4967,rawdatas!A:C,3,FALSE)</f>
        <v>L82</v>
      </c>
      <c r="C4967" s="20" t="s">
        <v>11451</v>
      </c>
    </row>
    <row r="4968" spans="1:3" x14ac:dyDescent="0.25">
      <c r="A4968" s="20">
        <v>710131601</v>
      </c>
      <c r="B4968" s="20" t="str">
        <f>VLOOKUP(A4968,rawdatas!A:C,3,FALSE)</f>
        <v>L82</v>
      </c>
      <c r="C4968" s="20" t="s">
        <v>11452</v>
      </c>
    </row>
    <row r="4969" spans="1:3" x14ac:dyDescent="0.25">
      <c r="A4969" s="20">
        <v>710131601</v>
      </c>
      <c r="B4969" s="20" t="str">
        <f>VLOOKUP(A4969,rawdatas!A:C,3,FALSE)</f>
        <v>L82</v>
      </c>
      <c r="C4969" s="20" t="s">
        <v>11453</v>
      </c>
    </row>
    <row r="4970" spans="1:3" x14ac:dyDescent="0.25">
      <c r="A4970" s="20">
        <v>710131601</v>
      </c>
      <c r="B4970" s="20" t="str">
        <f>VLOOKUP(A4970,rawdatas!A:C,3,FALSE)</f>
        <v>L82</v>
      </c>
      <c r="C4970" s="20" t="s">
        <v>11454</v>
      </c>
    </row>
    <row r="4971" spans="1:3" x14ac:dyDescent="0.25">
      <c r="A4971" s="20">
        <v>710131601</v>
      </c>
      <c r="B4971" s="20" t="str">
        <f>VLOOKUP(A4971,rawdatas!A:C,3,FALSE)</f>
        <v>L82</v>
      </c>
      <c r="C4971" s="20" t="s">
        <v>11455</v>
      </c>
    </row>
    <row r="4972" spans="1:3" x14ac:dyDescent="0.25">
      <c r="A4972" s="20">
        <v>710131601</v>
      </c>
      <c r="B4972" s="20" t="str">
        <f>VLOOKUP(A4972,rawdatas!A:C,3,FALSE)</f>
        <v>L82</v>
      </c>
      <c r="C4972" s="20" t="s">
        <v>11456</v>
      </c>
    </row>
    <row r="4973" spans="1:3" x14ac:dyDescent="0.25">
      <c r="A4973" s="20">
        <v>710131601</v>
      </c>
      <c r="B4973" s="20" t="str">
        <f>VLOOKUP(A4973,rawdatas!A:C,3,FALSE)</f>
        <v>L82</v>
      </c>
      <c r="C4973" s="20" t="s">
        <v>11457</v>
      </c>
    </row>
    <row r="4974" spans="1:3" x14ac:dyDescent="0.25">
      <c r="A4974" s="20">
        <v>710131601</v>
      </c>
      <c r="B4974" s="20" t="str">
        <f>VLOOKUP(A4974,rawdatas!A:C,3,FALSE)</f>
        <v>L82</v>
      </c>
      <c r="C4974" s="20" t="s">
        <v>11458</v>
      </c>
    </row>
    <row r="4975" spans="1:3" x14ac:dyDescent="0.25">
      <c r="A4975" s="20">
        <v>710131601</v>
      </c>
      <c r="B4975" s="20" t="str">
        <f>VLOOKUP(A4975,rawdatas!A:C,3,FALSE)</f>
        <v>L82</v>
      </c>
      <c r="C4975" s="20" t="s">
        <v>11459</v>
      </c>
    </row>
    <row r="4976" spans="1:3" x14ac:dyDescent="0.25">
      <c r="A4976" s="20">
        <v>710131601</v>
      </c>
      <c r="B4976" s="20" t="str">
        <f>VLOOKUP(A4976,rawdatas!A:C,3,FALSE)</f>
        <v>L82</v>
      </c>
      <c r="C4976" s="20" t="s">
        <v>11460</v>
      </c>
    </row>
    <row r="4977" spans="1:3" x14ac:dyDescent="0.25">
      <c r="A4977" s="20">
        <v>710131601</v>
      </c>
      <c r="B4977" s="20" t="str">
        <f>VLOOKUP(A4977,rawdatas!A:C,3,FALSE)</f>
        <v>L82</v>
      </c>
      <c r="C4977" s="20" t="s">
        <v>11461</v>
      </c>
    </row>
    <row r="4978" spans="1:3" x14ac:dyDescent="0.25">
      <c r="A4978" s="20">
        <v>710131601</v>
      </c>
      <c r="B4978" s="20" t="str">
        <f>VLOOKUP(A4978,rawdatas!A:C,3,FALSE)</f>
        <v>L82</v>
      </c>
      <c r="C4978" s="20" t="s">
        <v>11462</v>
      </c>
    </row>
    <row r="4979" spans="1:3" x14ac:dyDescent="0.25">
      <c r="A4979" s="20">
        <v>710131601</v>
      </c>
      <c r="B4979" s="20" t="str">
        <f>VLOOKUP(A4979,rawdatas!A:C,3,FALSE)</f>
        <v>L82</v>
      </c>
      <c r="C4979" s="20" t="s">
        <v>11463</v>
      </c>
    </row>
    <row r="4980" spans="1:3" x14ac:dyDescent="0.25">
      <c r="A4980" s="20">
        <v>710131601</v>
      </c>
      <c r="B4980" s="20" t="str">
        <f>VLOOKUP(A4980,rawdatas!A:C,3,FALSE)</f>
        <v>L82</v>
      </c>
      <c r="C4980" s="20" t="s">
        <v>11464</v>
      </c>
    </row>
    <row r="4981" spans="1:3" x14ac:dyDescent="0.25">
      <c r="A4981" s="20">
        <v>710131601</v>
      </c>
      <c r="B4981" s="20" t="str">
        <f>VLOOKUP(A4981,rawdatas!A:C,3,FALSE)</f>
        <v>L82</v>
      </c>
      <c r="C4981" s="20" t="s">
        <v>11465</v>
      </c>
    </row>
    <row r="4982" spans="1:3" x14ac:dyDescent="0.25">
      <c r="A4982" s="20">
        <v>710131601</v>
      </c>
      <c r="B4982" s="20" t="str">
        <f>VLOOKUP(A4982,rawdatas!A:C,3,FALSE)</f>
        <v>L82</v>
      </c>
      <c r="C4982" s="20" t="s">
        <v>11466</v>
      </c>
    </row>
    <row r="4983" spans="1:3" x14ac:dyDescent="0.25">
      <c r="A4983" s="20">
        <v>710131601</v>
      </c>
      <c r="B4983" s="20" t="str">
        <f>VLOOKUP(A4983,rawdatas!A:C,3,FALSE)</f>
        <v>L82</v>
      </c>
      <c r="C4983" s="20" t="s">
        <v>11467</v>
      </c>
    </row>
    <row r="4984" spans="1:3" x14ac:dyDescent="0.25">
      <c r="A4984" s="20">
        <v>710131601</v>
      </c>
      <c r="B4984" s="20" t="str">
        <f>VLOOKUP(A4984,rawdatas!A:C,3,FALSE)</f>
        <v>L82</v>
      </c>
      <c r="C4984" s="20" t="s">
        <v>11468</v>
      </c>
    </row>
    <row r="4985" spans="1:3" x14ac:dyDescent="0.25">
      <c r="A4985" s="20">
        <v>710131601</v>
      </c>
      <c r="B4985" s="20" t="str">
        <f>VLOOKUP(A4985,rawdatas!A:C,3,FALSE)</f>
        <v>L82</v>
      </c>
      <c r="C4985" s="20" t="s">
        <v>11469</v>
      </c>
    </row>
    <row r="4986" spans="1:3" x14ac:dyDescent="0.25">
      <c r="A4986" s="20">
        <v>710131601</v>
      </c>
      <c r="B4986" s="20" t="str">
        <f>VLOOKUP(A4986,rawdatas!A:C,3,FALSE)</f>
        <v>L82</v>
      </c>
      <c r="C4986" s="20" t="s">
        <v>11470</v>
      </c>
    </row>
    <row r="4987" spans="1:3" x14ac:dyDescent="0.25">
      <c r="A4987" s="20">
        <v>710131601</v>
      </c>
      <c r="B4987" s="20" t="str">
        <f>VLOOKUP(A4987,rawdatas!A:C,3,FALSE)</f>
        <v>L82</v>
      </c>
      <c r="C4987" s="20" t="s">
        <v>11471</v>
      </c>
    </row>
    <row r="4988" spans="1:3" x14ac:dyDescent="0.25">
      <c r="A4988" s="20">
        <v>710131601</v>
      </c>
      <c r="B4988" s="20" t="str">
        <f>VLOOKUP(A4988,rawdatas!A:C,3,FALSE)</f>
        <v>L82</v>
      </c>
      <c r="C4988" s="20" t="s">
        <v>11472</v>
      </c>
    </row>
    <row r="4989" spans="1:3" x14ac:dyDescent="0.25">
      <c r="A4989" s="20">
        <v>710131601</v>
      </c>
      <c r="B4989" s="20" t="str">
        <f>VLOOKUP(A4989,rawdatas!A:C,3,FALSE)</f>
        <v>L82</v>
      </c>
      <c r="C4989" s="20" t="s">
        <v>11473</v>
      </c>
    </row>
    <row r="4990" spans="1:3" x14ac:dyDescent="0.25">
      <c r="A4990" s="20">
        <v>733149338</v>
      </c>
      <c r="B4990" s="20" t="str">
        <f>VLOOKUP(A4990,rawdatas!A:C,3,FALSE)</f>
        <v>L83</v>
      </c>
      <c r="C4990" s="20" t="s">
        <v>11474</v>
      </c>
    </row>
    <row r="4991" spans="1:3" x14ac:dyDescent="0.25">
      <c r="A4991" s="20">
        <v>733149338</v>
      </c>
      <c r="B4991" s="20" t="str">
        <f>VLOOKUP(A4991,rawdatas!A:C,3,FALSE)</f>
        <v>L83</v>
      </c>
      <c r="C4991" s="20" t="s">
        <v>11475</v>
      </c>
    </row>
    <row r="4992" spans="1:3" x14ac:dyDescent="0.25">
      <c r="A4992" s="20">
        <v>733149338</v>
      </c>
      <c r="B4992" s="20" t="str">
        <f>VLOOKUP(A4992,rawdatas!A:C,3,FALSE)</f>
        <v>L83</v>
      </c>
      <c r="C4992" s="20" t="s">
        <v>11476</v>
      </c>
    </row>
    <row r="4993" spans="1:3" x14ac:dyDescent="0.25">
      <c r="A4993" s="20">
        <v>733149338</v>
      </c>
      <c r="B4993" s="20" t="str">
        <f>VLOOKUP(A4993,rawdatas!A:C,3,FALSE)</f>
        <v>L83</v>
      </c>
      <c r="C4993" s="20" t="s">
        <v>11477</v>
      </c>
    </row>
    <row r="4994" spans="1:3" x14ac:dyDescent="0.25">
      <c r="A4994" s="20">
        <v>733149338</v>
      </c>
      <c r="B4994" s="20" t="str">
        <f>VLOOKUP(A4994,rawdatas!A:C,3,FALSE)</f>
        <v>L83</v>
      </c>
      <c r="C4994" s="20" t="s">
        <v>11478</v>
      </c>
    </row>
    <row r="4995" spans="1:3" x14ac:dyDescent="0.25">
      <c r="A4995" s="20">
        <v>733149338</v>
      </c>
      <c r="B4995" s="20" t="str">
        <f>VLOOKUP(A4995,rawdatas!A:C,3,FALSE)</f>
        <v>L83</v>
      </c>
      <c r="C4995" s="20" t="s">
        <v>11479</v>
      </c>
    </row>
    <row r="4996" spans="1:3" x14ac:dyDescent="0.25">
      <c r="A4996" s="20">
        <v>733149338</v>
      </c>
      <c r="B4996" s="20" t="str">
        <f>VLOOKUP(A4996,rawdatas!A:C,3,FALSE)</f>
        <v>L83</v>
      </c>
      <c r="C4996" s="20" t="s">
        <v>11480</v>
      </c>
    </row>
    <row r="4997" spans="1:3" x14ac:dyDescent="0.25">
      <c r="A4997" s="20">
        <v>733149338</v>
      </c>
      <c r="B4997" s="20" t="str">
        <f>VLOOKUP(A4997,rawdatas!A:C,3,FALSE)</f>
        <v>L83</v>
      </c>
      <c r="C4997" s="20" t="s">
        <v>11481</v>
      </c>
    </row>
    <row r="4998" spans="1:3" x14ac:dyDescent="0.25">
      <c r="A4998" s="20">
        <v>733149338</v>
      </c>
      <c r="B4998" s="20" t="str">
        <f>VLOOKUP(A4998,rawdatas!A:C,3,FALSE)</f>
        <v>L83</v>
      </c>
      <c r="C4998" s="20" t="s">
        <v>11482</v>
      </c>
    </row>
    <row r="4999" spans="1:3" x14ac:dyDescent="0.25">
      <c r="A4999" s="20">
        <v>733149338</v>
      </c>
      <c r="B4999" s="20" t="str">
        <f>VLOOKUP(A4999,rawdatas!A:C,3,FALSE)</f>
        <v>L83</v>
      </c>
      <c r="C4999" s="20" t="s">
        <v>11483</v>
      </c>
    </row>
    <row r="5000" spans="1:3" x14ac:dyDescent="0.25">
      <c r="A5000" s="20">
        <v>733149338</v>
      </c>
      <c r="B5000" s="20" t="str">
        <f>VLOOKUP(A5000,rawdatas!A:C,3,FALSE)</f>
        <v>L83</v>
      </c>
      <c r="C5000" s="20" t="s">
        <v>11484</v>
      </c>
    </row>
    <row r="5001" spans="1:3" x14ac:dyDescent="0.25">
      <c r="A5001" s="20">
        <v>733149338</v>
      </c>
      <c r="B5001" s="20" t="str">
        <f>VLOOKUP(A5001,rawdatas!A:C,3,FALSE)</f>
        <v>L83</v>
      </c>
      <c r="C5001" s="20" t="s">
        <v>11485</v>
      </c>
    </row>
    <row r="5002" spans="1:3" x14ac:dyDescent="0.25">
      <c r="A5002" s="20">
        <v>733149338</v>
      </c>
      <c r="B5002" s="20" t="str">
        <f>VLOOKUP(A5002,rawdatas!A:C,3,FALSE)</f>
        <v>L83</v>
      </c>
      <c r="C5002" s="20" t="s">
        <v>11486</v>
      </c>
    </row>
    <row r="5003" spans="1:3" x14ac:dyDescent="0.25">
      <c r="A5003" s="20">
        <v>733149338</v>
      </c>
      <c r="B5003" s="20" t="str">
        <f>VLOOKUP(A5003,rawdatas!A:C,3,FALSE)</f>
        <v>L83</v>
      </c>
      <c r="C5003" s="20" t="s">
        <v>11487</v>
      </c>
    </row>
    <row r="5004" spans="1:3" x14ac:dyDescent="0.25">
      <c r="A5004" s="20">
        <v>733149338</v>
      </c>
      <c r="B5004" s="20" t="str">
        <f>VLOOKUP(A5004,rawdatas!A:C,3,FALSE)</f>
        <v>L83</v>
      </c>
      <c r="C5004" s="20" t="s">
        <v>11488</v>
      </c>
    </row>
    <row r="5005" spans="1:3" x14ac:dyDescent="0.25">
      <c r="A5005" s="20">
        <v>733149338</v>
      </c>
      <c r="B5005" s="20" t="str">
        <f>VLOOKUP(A5005,rawdatas!A:C,3,FALSE)</f>
        <v>L83</v>
      </c>
      <c r="C5005" s="20" t="s">
        <v>11489</v>
      </c>
    </row>
    <row r="5006" spans="1:3" x14ac:dyDescent="0.25">
      <c r="A5006" s="20">
        <v>733149338</v>
      </c>
      <c r="B5006" s="20" t="str">
        <f>VLOOKUP(A5006,rawdatas!A:C,3,FALSE)</f>
        <v>L83</v>
      </c>
      <c r="C5006" s="20" t="s">
        <v>11490</v>
      </c>
    </row>
    <row r="5007" spans="1:3" x14ac:dyDescent="0.25">
      <c r="A5007" s="20">
        <v>733149338</v>
      </c>
      <c r="B5007" s="20" t="str">
        <f>VLOOKUP(A5007,rawdatas!A:C,3,FALSE)</f>
        <v>L83</v>
      </c>
      <c r="C5007" s="20" t="s">
        <v>11491</v>
      </c>
    </row>
    <row r="5008" spans="1:3" x14ac:dyDescent="0.25">
      <c r="A5008" s="20">
        <v>733149338</v>
      </c>
      <c r="B5008" s="20" t="str">
        <f>VLOOKUP(A5008,rawdatas!A:C,3,FALSE)</f>
        <v>L83</v>
      </c>
      <c r="C5008" s="20" t="s">
        <v>11492</v>
      </c>
    </row>
    <row r="5009" spans="1:3" x14ac:dyDescent="0.25">
      <c r="A5009" s="20">
        <v>733149338</v>
      </c>
      <c r="B5009" s="20" t="str">
        <f>VLOOKUP(A5009,rawdatas!A:C,3,FALSE)</f>
        <v>L83</v>
      </c>
      <c r="C5009" s="20" t="s">
        <v>11493</v>
      </c>
    </row>
    <row r="5010" spans="1:3" x14ac:dyDescent="0.25">
      <c r="A5010" s="20">
        <v>733149338</v>
      </c>
      <c r="B5010" s="20" t="str">
        <f>VLOOKUP(A5010,rawdatas!A:C,3,FALSE)</f>
        <v>L83</v>
      </c>
      <c r="C5010" s="20" t="s">
        <v>11494</v>
      </c>
    </row>
    <row r="5011" spans="1:3" x14ac:dyDescent="0.25">
      <c r="A5011" s="20">
        <v>733149338</v>
      </c>
      <c r="B5011" s="20" t="str">
        <f>VLOOKUP(A5011,rawdatas!A:C,3,FALSE)</f>
        <v>L83</v>
      </c>
      <c r="C5011" s="20" t="s">
        <v>11495</v>
      </c>
    </row>
    <row r="5012" spans="1:3" x14ac:dyDescent="0.25">
      <c r="A5012" s="20">
        <v>733149338</v>
      </c>
      <c r="B5012" s="20" t="str">
        <f>VLOOKUP(A5012,rawdatas!A:C,3,FALSE)</f>
        <v>L83</v>
      </c>
      <c r="C5012" s="20" t="s">
        <v>11496</v>
      </c>
    </row>
    <row r="5013" spans="1:3" x14ac:dyDescent="0.25">
      <c r="A5013" s="20">
        <v>733149338</v>
      </c>
      <c r="B5013" s="20" t="str">
        <f>VLOOKUP(A5013,rawdatas!A:C,3,FALSE)</f>
        <v>L83</v>
      </c>
      <c r="C5013" s="20" t="s">
        <v>11497</v>
      </c>
    </row>
    <row r="5014" spans="1:3" x14ac:dyDescent="0.25">
      <c r="A5014" s="20">
        <v>733149338</v>
      </c>
      <c r="B5014" s="20" t="str">
        <f>VLOOKUP(A5014,rawdatas!A:C,3,FALSE)</f>
        <v>L83</v>
      </c>
      <c r="C5014" s="20" t="s">
        <v>11498</v>
      </c>
    </row>
    <row r="5015" spans="1:3" x14ac:dyDescent="0.25">
      <c r="A5015" s="20">
        <v>733149338</v>
      </c>
      <c r="B5015" s="20" t="str">
        <f>VLOOKUP(A5015,rawdatas!A:C,3,FALSE)</f>
        <v>L83</v>
      </c>
      <c r="C5015" s="20" t="s">
        <v>11499</v>
      </c>
    </row>
    <row r="5016" spans="1:3" x14ac:dyDescent="0.25">
      <c r="A5016" s="20">
        <v>191200799</v>
      </c>
      <c r="B5016" s="20" t="str">
        <f>VLOOKUP(A5016,rawdatas!A:C,3,FALSE)</f>
        <v>L84</v>
      </c>
      <c r="C5016" s="20" t="s">
        <v>11474</v>
      </c>
    </row>
    <row r="5017" spans="1:3" x14ac:dyDescent="0.25">
      <c r="A5017" s="20">
        <v>191200799</v>
      </c>
      <c r="B5017" s="20" t="str">
        <f>VLOOKUP(A5017,rawdatas!A:C,3,FALSE)</f>
        <v>L84</v>
      </c>
      <c r="C5017" s="20" t="s">
        <v>11475</v>
      </c>
    </row>
    <row r="5018" spans="1:3" x14ac:dyDescent="0.25">
      <c r="A5018" s="20">
        <v>191200799</v>
      </c>
      <c r="B5018" s="20" t="str">
        <f>VLOOKUP(A5018,rawdatas!A:C,3,FALSE)</f>
        <v>L84</v>
      </c>
      <c r="C5018" s="20" t="s">
        <v>11500</v>
      </c>
    </row>
    <row r="5019" spans="1:3" x14ac:dyDescent="0.25">
      <c r="A5019" s="20">
        <v>191200799</v>
      </c>
      <c r="B5019" s="20" t="str">
        <f>VLOOKUP(A5019,rawdatas!A:C,3,FALSE)</f>
        <v>L84</v>
      </c>
      <c r="C5019" s="20" t="s">
        <v>11479</v>
      </c>
    </row>
    <row r="5020" spans="1:3" x14ac:dyDescent="0.25">
      <c r="A5020" s="20">
        <v>191200799</v>
      </c>
      <c r="B5020" s="20" t="str">
        <f>VLOOKUP(A5020,rawdatas!A:C,3,FALSE)</f>
        <v>L84</v>
      </c>
      <c r="C5020" s="20" t="s">
        <v>11501</v>
      </c>
    </row>
    <row r="5021" spans="1:3" x14ac:dyDescent="0.25">
      <c r="A5021" s="20">
        <v>191200799</v>
      </c>
      <c r="B5021" s="20" t="str">
        <f>VLOOKUP(A5021,rawdatas!A:C,3,FALSE)</f>
        <v>L84</v>
      </c>
      <c r="C5021" s="20" t="s">
        <v>11502</v>
      </c>
    </row>
    <row r="5022" spans="1:3" x14ac:dyDescent="0.25">
      <c r="A5022" s="20">
        <v>191200799</v>
      </c>
      <c r="B5022" s="20" t="str">
        <f>VLOOKUP(A5022,rawdatas!A:C,3,FALSE)</f>
        <v>L84</v>
      </c>
      <c r="C5022" s="20" t="s">
        <v>11503</v>
      </c>
    </row>
    <row r="5023" spans="1:3" x14ac:dyDescent="0.25">
      <c r="A5023" s="20">
        <v>191200799</v>
      </c>
      <c r="B5023" s="20" t="str">
        <f>VLOOKUP(A5023,rawdatas!A:C,3,FALSE)</f>
        <v>L84</v>
      </c>
      <c r="C5023" s="20" t="s">
        <v>11504</v>
      </c>
    </row>
    <row r="5024" spans="1:3" x14ac:dyDescent="0.25">
      <c r="A5024" s="20">
        <v>191200799</v>
      </c>
      <c r="B5024" s="20" t="str">
        <f>VLOOKUP(A5024,rawdatas!A:C,3,FALSE)</f>
        <v>L84</v>
      </c>
      <c r="C5024" s="20" t="s">
        <v>11482</v>
      </c>
    </row>
    <row r="5025" spans="1:3" x14ac:dyDescent="0.25">
      <c r="A5025" s="20">
        <v>191200799</v>
      </c>
      <c r="B5025" s="20" t="str">
        <f>VLOOKUP(A5025,rawdatas!A:C,3,FALSE)</f>
        <v>L84</v>
      </c>
      <c r="C5025" s="20" t="s">
        <v>11483</v>
      </c>
    </row>
    <row r="5026" spans="1:3" x14ac:dyDescent="0.25">
      <c r="A5026" s="20">
        <v>191200799</v>
      </c>
      <c r="B5026" s="20" t="str">
        <f>VLOOKUP(A5026,rawdatas!A:C,3,FALSE)</f>
        <v>L84</v>
      </c>
      <c r="C5026" s="20" t="s">
        <v>11484</v>
      </c>
    </row>
    <row r="5027" spans="1:3" x14ac:dyDescent="0.25">
      <c r="A5027" s="20">
        <v>191200799</v>
      </c>
      <c r="B5027" s="20" t="str">
        <f>VLOOKUP(A5027,rawdatas!A:C,3,FALSE)</f>
        <v>L84</v>
      </c>
      <c r="C5027" s="20" t="s">
        <v>11485</v>
      </c>
    </row>
    <row r="5028" spans="1:3" x14ac:dyDescent="0.25">
      <c r="A5028" s="20">
        <v>191200799</v>
      </c>
      <c r="B5028" s="20" t="str">
        <f>VLOOKUP(A5028,rawdatas!A:C,3,FALSE)</f>
        <v>L84</v>
      </c>
      <c r="C5028" s="20" t="s">
        <v>11486</v>
      </c>
    </row>
    <row r="5029" spans="1:3" x14ac:dyDescent="0.25">
      <c r="A5029" s="20">
        <v>191200799</v>
      </c>
      <c r="B5029" s="20" t="str">
        <f>VLOOKUP(A5029,rawdatas!A:C,3,FALSE)</f>
        <v>L84</v>
      </c>
      <c r="C5029" s="20" t="s">
        <v>11487</v>
      </c>
    </row>
    <row r="5030" spans="1:3" x14ac:dyDescent="0.25">
      <c r="A5030" s="20">
        <v>191200799</v>
      </c>
      <c r="B5030" s="20" t="str">
        <f>VLOOKUP(A5030,rawdatas!A:C,3,FALSE)</f>
        <v>L84</v>
      </c>
      <c r="C5030" s="20" t="s">
        <v>11488</v>
      </c>
    </row>
    <row r="5031" spans="1:3" x14ac:dyDescent="0.25">
      <c r="A5031" s="20">
        <v>191200799</v>
      </c>
      <c r="B5031" s="20" t="str">
        <f>VLOOKUP(A5031,rawdatas!A:C,3,FALSE)</f>
        <v>L84</v>
      </c>
      <c r="C5031" s="20" t="s">
        <v>11489</v>
      </c>
    </row>
    <row r="5032" spans="1:3" x14ac:dyDescent="0.25">
      <c r="A5032" s="20">
        <v>191200799</v>
      </c>
      <c r="B5032" s="20" t="str">
        <f>VLOOKUP(A5032,rawdatas!A:C,3,FALSE)</f>
        <v>L84</v>
      </c>
      <c r="C5032" s="20" t="s">
        <v>11490</v>
      </c>
    </row>
    <row r="5033" spans="1:3" x14ac:dyDescent="0.25">
      <c r="A5033" s="20">
        <v>191200799</v>
      </c>
      <c r="B5033" s="20" t="str">
        <f>VLOOKUP(A5033,rawdatas!A:C,3,FALSE)</f>
        <v>L84</v>
      </c>
      <c r="C5033" s="20" t="s">
        <v>11491</v>
      </c>
    </row>
    <row r="5034" spans="1:3" x14ac:dyDescent="0.25">
      <c r="A5034" s="20">
        <v>191200799</v>
      </c>
      <c r="B5034" s="20" t="str">
        <f>VLOOKUP(A5034,rawdatas!A:C,3,FALSE)</f>
        <v>L84</v>
      </c>
      <c r="C5034" s="20" t="s">
        <v>11505</v>
      </c>
    </row>
    <row r="5035" spans="1:3" x14ac:dyDescent="0.25">
      <c r="A5035" s="20">
        <v>191200799</v>
      </c>
      <c r="B5035" s="20" t="str">
        <f>VLOOKUP(A5035,rawdatas!A:C,3,FALSE)</f>
        <v>L84</v>
      </c>
      <c r="C5035" s="20" t="s">
        <v>11506</v>
      </c>
    </row>
    <row r="5036" spans="1:3" x14ac:dyDescent="0.25">
      <c r="A5036" s="20">
        <v>191200799</v>
      </c>
      <c r="B5036" s="20" t="str">
        <f>VLOOKUP(A5036,rawdatas!A:C,3,FALSE)</f>
        <v>L84</v>
      </c>
      <c r="C5036" s="20" t="s">
        <v>11507</v>
      </c>
    </row>
    <row r="5037" spans="1:3" x14ac:dyDescent="0.25">
      <c r="A5037" s="20">
        <v>191200799</v>
      </c>
      <c r="B5037" s="20" t="str">
        <f>VLOOKUP(A5037,rawdatas!A:C,3,FALSE)</f>
        <v>L84</v>
      </c>
      <c r="C5037" s="20" t="s">
        <v>11508</v>
      </c>
    </row>
    <row r="5038" spans="1:3" x14ac:dyDescent="0.25">
      <c r="A5038" s="20">
        <v>191200799</v>
      </c>
      <c r="B5038" s="20" t="str">
        <f>VLOOKUP(A5038,rawdatas!A:C,3,FALSE)</f>
        <v>L84</v>
      </c>
      <c r="C5038" s="20" t="s">
        <v>11509</v>
      </c>
    </row>
    <row r="5039" spans="1:3" x14ac:dyDescent="0.25">
      <c r="A5039" s="20">
        <v>191200799</v>
      </c>
      <c r="B5039" s="20" t="str">
        <f>VLOOKUP(A5039,rawdatas!A:C,3,FALSE)</f>
        <v>L84</v>
      </c>
      <c r="C5039" s="20" t="s">
        <v>11510</v>
      </c>
    </row>
    <row r="5040" spans="1:3" x14ac:dyDescent="0.25">
      <c r="A5040" s="20">
        <v>191200799</v>
      </c>
      <c r="B5040" s="20" t="str">
        <f>VLOOKUP(A5040,rawdatas!A:C,3,FALSE)</f>
        <v>L84</v>
      </c>
      <c r="C5040" s="20" t="s">
        <v>10987</v>
      </c>
    </row>
    <row r="5041" spans="1:3" x14ac:dyDescent="0.25">
      <c r="A5041" s="20">
        <v>191200799</v>
      </c>
      <c r="B5041" s="20" t="str">
        <f>VLOOKUP(A5041,rawdatas!A:C,3,FALSE)</f>
        <v>L84</v>
      </c>
      <c r="C5041" s="20" t="s">
        <v>11511</v>
      </c>
    </row>
    <row r="5042" spans="1:3" x14ac:dyDescent="0.25">
      <c r="A5042" s="20">
        <v>191200799</v>
      </c>
      <c r="B5042" s="20" t="str">
        <f>VLOOKUP(A5042,rawdatas!A:C,3,FALSE)</f>
        <v>L84</v>
      </c>
      <c r="C5042" s="20" t="s">
        <v>11512</v>
      </c>
    </row>
    <row r="5043" spans="1:3" x14ac:dyDescent="0.25">
      <c r="A5043" s="20">
        <v>191200799</v>
      </c>
      <c r="B5043" s="20" t="str">
        <f>VLOOKUP(A5043,rawdatas!A:C,3,FALSE)</f>
        <v>L84</v>
      </c>
      <c r="C5043" s="20" t="s">
        <v>11513</v>
      </c>
    </row>
    <row r="5044" spans="1:3" x14ac:dyDescent="0.25">
      <c r="A5044" s="20">
        <v>191200799</v>
      </c>
      <c r="B5044" s="20" t="str">
        <f>VLOOKUP(A5044,rawdatas!A:C,3,FALSE)</f>
        <v>L84</v>
      </c>
      <c r="C5044" s="20" t="s">
        <v>11514</v>
      </c>
    </row>
    <row r="5045" spans="1:3" x14ac:dyDescent="0.25">
      <c r="A5045" s="20">
        <v>687582876</v>
      </c>
      <c r="B5045" s="20" t="str">
        <f>VLOOKUP(A5045,rawdatas!A:C,3,FALSE)</f>
        <v>L85</v>
      </c>
      <c r="C5045" s="20" t="s">
        <v>11515</v>
      </c>
    </row>
    <row r="5046" spans="1:3" x14ac:dyDescent="0.25">
      <c r="A5046" s="20">
        <v>687582876</v>
      </c>
      <c r="B5046" s="20" t="str">
        <f>VLOOKUP(A5046,rawdatas!A:C,3,FALSE)</f>
        <v>L85</v>
      </c>
      <c r="C5046" s="20" t="s">
        <v>11516</v>
      </c>
    </row>
    <row r="5047" spans="1:3" x14ac:dyDescent="0.25">
      <c r="A5047" s="20">
        <v>687582876</v>
      </c>
      <c r="B5047" s="20" t="str">
        <f>VLOOKUP(A5047,rawdatas!A:C,3,FALSE)</f>
        <v>L85</v>
      </c>
      <c r="C5047" s="20" t="s">
        <v>11517</v>
      </c>
    </row>
    <row r="5048" spans="1:3" x14ac:dyDescent="0.25">
      <c r="A5048" s="20">
        <v>687582876</v>
      </c>
      <c r="B5048" s="20" t="str">
        <f>VLOOKUP(A5048,rawdatas!A:C,3,FALSE)</f>
        <v>L85</v>
      </c>
      <c r="C5048" s="20" t="s">
        <v>11518</v>
      </c>
    </row>
    <row r="5049" spans="1:3" x14ac:dyDescent="0.25">
      <c r="A5049" s="20">
        <v>687582876</v>
      </c>
      <c r="B5049" s="20" t="str">
        <f>VLOOKUP(A5049,rawdatas!A:C,3,FALSE)</f>
        <v>L85</v>
      </c>
      <c r="C5049" s="20" t="s">
        <v>11519</v>
      </c>
    </row>
    <row r="5050" spans="1:3" x14ac:dyDescent="0.25">
      <c r="A5050" s="20">
        <v>687582876</v>
      </c>
      <c r="B5050" s="20" t="str">
        <f>VLOOKUP(A5050,rawdatas!A:C,3,FALSE)</f>
        <v>L85</v>
      </c>
      <c r="C5050" s="20" t="s">
        <v>11520</v>
      </c>
    </row>
    <row r="5051" spans="1:3" x14ac:dyDescent="0.25">
      <c r="A5051" s="20">
        <v>687582876</v>
      </c>
      <c r="B5051" s="20" t="str">
        <f>VLOOKUP(A5051,rawdatas!A:C,3,FALSE)</f>
        <v>L85</v>
      </c>
      <c r="C5051" s="20" t="s">
        <v>11521</v>
      </c>
    </row>
    <row r="5052" spans="1:3" x14ac:dyDescent="0.25">
      <c r="A5052" s="20">
        <v>687582876</v>
      </c>
      <c r="B5052" s="20" t="str">
        <f>VLOOKUP(A5052,rawdatas!A:C,3,FALSE)</f>
        <v>L85</v>
      </c>
      <c r="C5052" s="20" t="s">
        <v>11522</v>
      </c>
    </row>
    <row r="5053" spans="1:3" x14ac:dyDescent="0.25">
      <c r="A5053" s="20">
        <v>687582876</v>
      </c>
      <c r="B5053" s="20" t="str">
        <f>VLOOKUP(A5053,rawdatas!A:C,3,FALSE)</f>
        <v>L85</v>
      </c>
      <c r="C5053" s="20" t="s">
        <v>11523</v>
      </c>
    </row>
    <row r="5054" spans="1:3" x14ac:dyDescent="0.25">
      <c r="A5054" s="20">
        <v>687582876</v>
      </c>
      <c r="B5054" s="20" t="str">
        <f>VLOOKUP(A5054,rawdatas!A:C,3,FALSE)</f>
        <v>L85</v>
      </c>
      <c r="C5054" s="20" t="s">
        <v>11524</v>
      </c>
    </row>
    <row r="5055" spans="1:3" x14ac:dyDescent="0.25">
      <c r="A5055" s="20">
        <v>687582876</v>
      </c>
      <c r="B5055" s="20" t="str">
        <f>VLOOKUP(A5055,rawdatas!A:C,3,FALSE)</f>
        <v>L85</v>
      </c>
      <c r="C5055" s="20" t="s">
        <v>11525</v>
      </c>
    </row>
    <row r="5056" spans="1:3" x14ac:dyDescent="0.25">
      <c r="A5056" s="20">
        <v>687582876</v>
      </c>
      <c r="B5056" s="20" t="str">
        <f>VLOOKUP(A5056,rawdatas!A:C,3,FALSE)</f>
        <v>L85</v>
      </c>
      <c r="C5056" s="20" t="s">
        <v>11526</v>
      </c>
    </row>
    <row r="5057" spans="1:3" x14ac:dyDescent="0.25">
      <c r="A5057" s="20">
        <v>687582876</v>
      </c>
      <c r="B5057" s="20" t="str">
        <f>VLOOKUP(A5057,rawdatas!A:C,3,FALSE)</f>
        <v>L85</v>
      </c>
      <c r="C5057" s="20" t="s">
        <v>11527</v>
      </c>
    </row>
    <row r="5058" spans="1:3" x14ac:dyDescent="0.25">
      <c r="A5058" s="20">
        <v>687582876</v>
      </c>
      <c r="B5058" s="20" t="str">
        <f>VLOOKUP(A5058,rawdatas!A:C,3,FALSE)</f>
        <v>L85</v>
      </c>
      <c r="C5058" s="20" t="s">
        <v>11528</v>
      </c>
    </row>
    <row r="5059" spans="1:3" x14ac:dyDescent="0.25">
      <c r="A5059" s="20">
        <v>687582876</v>
      </c>
      <c r="B5059" s="20" t="str">
        <f>VLOOKUP(A5059,rawdatas!A:C,3,FALSE)</f>
        <v>L85</v>
      </c>
      <c r="C5059" s="20" t="s">
        <v>11529</v>
      </c>
    </row>
    <row r="5060" spans="1:3" x14ac:dyDescent="0.25">
      <c r="A5060" s="20">
        <v>687582876</v>
      </c>
      <c r="B5060" s="20" t="str">
        <f>VLOOKUP(A5060,rawdatas!A:C,3,FALSE)</f>
        <v>L85</v>
      </c>
      <c r="C5060" s="20" t="s">
        <v>11530</v>
      </c>
    </row>
    <row r="5061" spans="1:3" x14ac:dyDescent="0.25">
      <c r="A5061" s="20">
        <v>182797779</v>
      </c>
      <c r="B5061" s="20" t="str">
        <f>VLOOKUP(A5061,rawdatas!A:C,3,FALSE)</f>
        <v>L86</v>
      </c>
      <c r="C5061" s="20" t="s">
        <v>11531</v>
      </c>
    </row>
    <row r="5062" spans="1:3" x14ac:dyDescent="0.25">
      <c r="A5062" s="20">
        <v>182797779</v>
      </c>
      <c r="B5062" s="20" t="str">
        <f>VLOOKUP(A5062,rawdatas!A:C,3,FALSE)</f>
        <v>L86</v>
      </c>
      <c r="C5062" s="20" t="s">
        <v>11532</v>
      </c>
    </row>
    <row r="5063" spans="1:3" x14ac:dyDescent="0.25">
      <c r="A5063" s="20">
        <v>182797779</v>
      </c>
      <c r="B5063" s="20" t="str">
        <f>VLOOKUP(A5063,rawdatas!A:C,3,FALSE)</f>
        <v>L86</v>
      </c>
      <c r="C5063" s="20" t="s">
        <v>11533</v>
      </c>
    </row>
    <row r="5064" spans="1:3" x14ac:dyDescent="0.25">
      <c r="A5064" s="20">
        <v>182797779</v>
      </c>
      <c r="B5064" s="20" t="str">
        <f>VLOOKUP(A5064,rawdatas!A:C,3,FALSE)</f>
        <v>L86</v>
      </c>
      <c r="C5064" s="20" t="s">
        <v>11534</v>
      </c>
    </row>
    <row r="5065" spans="1:3" x14ac:dyDescent="0.25">
      <c r="A5065" s="20">
        <v>182797779</v>
      </c>
      <c r="B5065" s="20" t="str">
        <f>VLOOKUP(A5065,rawdatas!A:C,3,FALSE)</f>
        <v>L86</v>
      </c>
      <c r="C5065" s="20" t="s">
        <v>11535</v>
      </c>
    </row>
    <row r="5066" spans="1:3" x14ac:dyDescent="0.25">
      <c r="A5066" s="20">
        <v>182797779</v>
      </c>
      <c r="B5066" s="20" t="str">
        <f>VLOOKUP(A5066,rawdatas!A:C,3,FALSE)</f>
        <v>L86</v>
      </c>
      <c r="C5066" s="20" t="s">
        <v>11480</v>
      </c>
    </row>
    <row r="5067" spans="1:3" x14ac:dyDescent="0.25">
      <c r="A5067" s="20">
        <v>182797779</v>
      </c>
      <c r="B5067" s="20" t="str">
        <f>VLOOKUP(A5067,rawdatas!A:C,3,FALSE)</f>
        <v>L86</v>
      </c>
      <c r="C5067" s="20" t="s">
        <v>11481</v>
      </c>
    </row>
    <row r="5068" spans="1:3" x14ac:dyDescent="0.25">
      <c r="A5068" s="20">
        <v>182797779</v>
      </c>
      <c r="B5068" s="20" t="str">
        <f>VLOOKUP(A5068,rawdatas!A:C,3,FALSE)</f>
        <v>L86</v>
      </c>
      <c r="C5068" s="20" t="s">
        <v>11536</v>
      </c>
    </row>
    <row r="5069" spans="1:3" x14ac:dyDescent="0.25">
      <c r="A5069" s="20">
        <v>182797779</v>
      </c>
      <c r="B5069" s="20" t="str">
        <f>VLOOKUP(A5069,rawdatas!A:C,3,FALSE)</f>
        <v>L86</v>
      </c>
      <c r="C5069" s="20" t="s">
        <v>11537</v>
      </c>
    </row>
    <row r="5070" spans="1:3" x14ac:dyDescent="0.25">
      <c r="A5070" s="20">
        <v>182797779</v>
      </c>
      <c r="B5070" s="20" t="str">
        <f>VLOOKUP(A5070,rawdatas!A:C,3,FALSE)</f>
        <v>L86</v>
      </c>
      <c r="C5070" s="20" t="s">
        <v>11505</v>
      </c>
    </row>
    <row r="5071" spans="1:3" x14ac:dyDescent="0.25">
      <c r="A5071" s="20">
        <v>182797779</v>
      </c>
      <c r="B5071" s="20" t="str">
        <f>VLOOKUP(A5071,rawdatas!A:C,3,FALSE)</f>
        <v>L86</v>
      </c>
      <c r="C5071" s="20" t="s">
        <v>11506</v>
      </c>
    </row>
    <row r="5072" spans="1:3" x14ac:dyDescent="0.25">
      <c r="A5072" s="20">
        <v>182797779</v>
      </c>
      <c r="B5072" s="20" t="str">
        <f>VLOOKUP(A5072,rawdatas!A:C,3,FALSE)</f>
        <v>L86</v>
      </c>
      <c r="C5072" s="20" t="s">
        <v>11507</v>
      </c>
    </row>
    <row r="5073" spans="1:3" x14ac:dyDescent="0.25">
      <c r="A5073" s="20">
        <v>182797779</v>
      </c>
      <c r="B5073" s="20" t="str">
        <f>VLOOKUP(A5073,rawdatas!A:C,3,FALSE)</f>
        <v>L86</v>
      </c>
      <c r="C5073" s="20" t="s">
        <v>11508</v>
      </c>
    </row>
    <row r="5074" spans="1:3" x14ac:dyDescent="0.25">
      <c r="A5074" s="20">
        <v>182797779</v>
      </c>
      <c r="B5074" s="20" t="str">
        <f>VLOOKUP(A5074,rawdatas!A:C,3,FALSE)</f>
        <v>L86</v>
      </c>
      <c r="C5074" s="20" t="s">
        <v>11509</v>
      </c>
    </row>
    <row r="5075" spans="1:3" x14ac:dyDescent="0.25">
      <c r="A5075" s="20">
        <v>182797779</v>
      </c>
      <c r="B5075" s="20" t="str">
        <f>VLOOKUP(A5075,rawdatas!A:C,3,FALSE)</f>
        <v>L86</v>
      </c>
      <c r="C5075" s="20" t="s">
        <v>11538</v>
      </c>
    </row>
    <row r="5076" spans="1:3" x14ac:dyDescent="0.25">
      <c r="A5076" s="20">
        <v>182797779</v>
      </c>
      <c r="B5076" s="20" t="str">
        <f>VLOOKUP(A5076,rawdatas!A:C,3,FALSE)</f>
        <v>L86</v>
      </c>
      <c r="C5076" s="20" t="s">
        <v>11539</v>
      </c>
    </row>
    <row r="5077" spans="1:3" x14ac:dyDescent="0.25">
      <c r="A5077" s="20">
        <v>54138833</v>
      </c>
      <c r="B5077" s="20" t="str">
        <f>VLOOKUP(A5077,rawdatas!A:C,3,FALSE)</f>
        <v>L87</v>
      </c>
      <c r="C5077" s="20" t="s">
        <v>11540</v>
      </c>
    </row>
    <row r="5078" spans="1:3" x14ac:dyDescent="0.25">
      <c r="A5078" s="20">
        <v>54138833</v>
      </c>
      <c r="B5078" s="20" t="str">
        <f>VLOOKUP(A5078,rawdatas!A:C,3,FALSE)</f>
        <v>L87</v>
      </c>
      <c r="C5078" s="20" t="s">
        <v>11541</v>
      </c>
    </row>
    <row r="5079" spans="1:3" x14ac:dyDescent="0.25">
      <c r="A5079" s="20">
        <v>54138833</v>
      </c>
      <c r="B5079" s="20" t="str">
        <f>VLOOKUP(A5079,rawdatas!A:C,3,FALSE)</f>
        <v>L87</v>
      </c>
      <c r="C5079" s="20" t="s">
        <v>11542</v>
      </c>
    </row>
    <row r="5080" spans="1:3" x14ac:dyDescent="0.25">
      <c r="A5080" s="20">
        <v>54138833</v>
      </c>
      <c r="B5080" s="20" t="str">
        <f>VLOOKUP(A5080,rawdatas!A:C,3,FALSE)</f>
        <v>L87</v>
      </c>
      <c r="C5080" s="20" t="s">
        <v>11543</v>
      </c>
    </row>
    <row r="5081" spans="1:3" x14ac:dyDescent="0.25">
      <c r="A5081" s="20">
        <v>54138833</v>
      </c>
      <c r="B5081" s="20" t="str">
        <f>VLOOKUP(A5081,rawdatas!A:C,3,FALSE)</f>
        <v>L87</v>
      </c>
      <c r="C5081" s="20" t="s">
        <v>11544</v>
      </c>
    </row>
    <row r="5082" spans="1:3" x14ac:dyDescent="0.25">
      <c r="A5082" s="20">
        <v>54138833</v>
      </c>
      <c r="B5082" s="20" t="str">
        <f>VLOOKUP(A5082,rawdatas!A:C,3,FALSE)</f>
        <v>L87</v>
      </c>
      <c r="C5082" s="20" t="s">
        <v>11545</v>
      </c>
    </row>
    <row r="5083" spans="1:3" x14ac:dyDescent="0.25">
      <c r="A5083" s="20">
        <v>54138833</v>
      </c>
      <c r="B5083" s="20" t="str">
        <f>VLOOKUP(A5083,rawdatas!A:C,3,FALSE)</f>
        <v>L87</v>
      </c>
      <c r="C5083" s="20" t="s">
        <v>11546</v>
      </c>
    </row>
    <row r="5084" spans="1:3" x14ac:dyDescent="0.25">
      <c r="A5084" s="20">
        <v>54138833</v>
      </c>
      <c r="B5084" s="20" t="str">
        <f>VLOOKUP(A5084,rawdatas!A:C,3,FALSE)</f>
        <v>L87</v>
      </c>
      <c r="C5084" s="20" t="s">
        <v>11547</v>
      </c>
    </row>
    <row r="5085" spans="1:3" x14ac:dyDescent="0.25">
      <c r="A5085" s="20">
        <v>54138833</v>
      </c>
      <c r="B5085" s="20" t="str">
        <f>VLOOKUP(A5085,rawdatas!A:C,3,FALSE)</f>
        <v>L87</v>
      </c>
      <c r="C5085" s="20" t="s">
        <v>11548</v>
      </c>
    </row>
    <row r="5086" spans="1:3" x14ac:dyDescent="0.25">
      <c r="A5086" s="20">
        <v>54138833</v>
      </c>
      <c r="B5086" s="20" t="str">
        <f>VLOOKUP(A5086,rawdatas!A:C,3,FALSE)</f>
        <v>L87</v>
      </c>
      <c r="C5086" s="20" t="s">
        <v>11549</v>
      </c>
    </row>
    <row r="5087" spans="1:3" x14ac:dyDescent="0.25">
      <c r="A5087" s="20">
        <v>54138833</v>
      </c>
      <c r="B5087" s="20" t="str">
        <f>VLOOKUP(A5087,rawdatas!A:C,3,FALSE)</f>
        <v>L87</v>
      </c>
      <c r="C5087" s="20" t="s">
        <v>11550</v>
      </c>
    </row>
    <row r="5088" spans="1:3" x14ac:dyDescent="0.25">
      <c r="A5088" s="20">
        <v>54138833</v>
      </c>
      <c r="B5088" s="20" t="str">
        <f>VLOOKUP(A5088,rawdatas!A:C,3,FALSE)</f>
        <v>L87</v>
      </c>
      <c r="C5088" s="20" t="s">
        <v>11551</v>
      </c>
    </row>
    <row r="5089" spans="1:3" x14ac:dyDescent="0.25">
      <c r="A5089" s="20">
        <v>54138833</v>
      </c>
      <c r="B5089" s="20" t="str">
        <f>VLOOKUP(A5089,rawdatas!A:C,3,FALSE)</f>
        <v>L87</v>
      </c>
      <c r="C5089" s="20" t="s">
        <v>11552</v>
      </c>
    </row>
    <row r="5090" spans="1:3" x14ac:dyDescent="0.25">
      <c r="A5090" s="20">
        <v>54138833</v>
      </c>
      <c r="B5090" s="20" t="str">
        <f>VLOOKUP(A5090,rawdatas!A:C,3,FALSE)</f>
        <v>L87</v>
      </c>
      <c r="C5090" s="20" t="s">
        <v>11553</v>
      </c>
    </row>
    <row r="5091" spans="1:3" x14ac:dyDescent="0.25">
      <c r="A5091" s="20">
        <v>54138833</v>
      </c>
      <c r="B5091" s="20" t="str">
        <f>VLOOKUP(A5091,rawdatas!A:C,3,FALSE)</f>
        <v>L87</v>
      </c>
      <c r="C5091" s="20" t="s">
        <v>11554</v>
      </c>
    </row>
    <row r="5092" spans="1:3" x14ac:dyDescent="0.25">
      <c r="A5092" s="20">
        <v>54138833</v>
      </c>
      <c r="B5092" s="20" t="str">
        <f>VLOOKUP(A5092,rawdatas!A:C,3,FALSE)</f>
        <v>L87</v>
      </c>
      <c r="C5092" s="20" t="s">
        <v>11555</v>
      </c>
    </row>
    <row r="5093" spans="1:3" x14ac:dyDescent="0.25">
      <c r="A5093" s="20">
        <v>54138833</v>
      </c>
      <c r="B5093" s="20" t="str">
        <f>VLOOKUP(A5093,rawdatas!A:C,3,FALSE)</f>
        <v>L87</v>
      </c>
      <c r="C5093" s="20" t="s">
        <v>11556</v>
      </c>
    </row>
    <row r="5094" spans="1:3" x14ac:dyDescent="0.25">
      <c r="A5094" s="20">
        <v>54138833</v>
      </c>
      <c r="B5094" s="20" t="str">
        <f>VLOOKUP(A5094,rawdatas!A:C,3,FALSE)</f>
        <v>L87</v>
      </c>
      <c r="C5094" s="20" t="s">
        <v>11557</v>
      </c>
    </row>
    <row r="5095" spans="1:3" x14ac:dyDescent="0.25">
      <c r="A5095" s="20">
        <v>54138833</v>
      </c>
      <c r="B5095" s="20" t="str">
        <f>VLOOKUP(A5095,rawdatas!A:C,3,FALSE)</f>
        <v>L87</v>
      </c>
      <c r="C5095" s="20" t="s">
        <v>11558</v>
      </c>
    </row>
    <row r="5096" spans="1:3" x14ac:dyDescent="0.25">
      <c r="A5096" s="20">
        <v>54138833</v>
      </c>
      <c r="B5096" s="20" t="str">
        <f>VLOOKUP(A5096,rawdatas!A:C,3,FALSE)</f>
        <v>L87</v>
      </c>
      <c r="C5096" s="20" t="s">
        <v>11559</v>
      </c>
    </row>
    <row r="5097" spans="1:3" x14ac:dyDescent="0.25">
      <c r="A5097" s="20">
        <v>54138833</v>
      </c>
      <c r="B5097" s="20" t="str">
        <f>VLOOKUP(A5097,rawdatas!A:C,3,FALSE)</f>
        <v>L87</v>
      </c>
      <c r="C5097" s="20" t="s">
        <v>11560</v>
      </c>
    </row>
    <row r="5098" spans="1:3" x14ac:dyDescent="0.25">
      <c r="A5098" s="20">
        <v>54138833</v>
      </c>
      <c r="B5098" s="20" t="str">
        <f>VLOOKUP(A5098,rawdatas!A:C,3,FALSE)</f>
        <v>L87</v>
      </c>
      <c r="C5098" s="20" t="s">
        <v>11561</v>
      </c>
    </row>
    <row r="5099" spans="1:3" x14ac:dyDescent="0.25">
      <c r="A5099" s="20">
        <v>54138833</v>
      </c>
      <c r="B5099" s="20" t="str">
        <f>VLOOKUP(A5099,rawdatas!A:C,3,FALSE)</f>
        <v>L87</v>
      </c>
      <c r="C5099" s="20" t="s">
        <v>11562</v>
      </c>
    </row>
    <row r="5100" spans="1:3" x14ac:dyDescent="0.25">
      <c r="A5100" s="20">
        <v>54138833</v>
      </c>
      <c r="B5100" s="20" t="str">
        <f>VLOOKUP(A5100,rawdatas!A:C,3,FALSE)</f>
        <v>L87</v>
      </c>
      <c r="C5100" s="20" t="s">
        <v>11563</v>
      </c>
    </row>
    <row r="5101" spans="1:3" x14ac:dyDescent="0.25">
      <c r="A5101" s="20">
        <v>54138833</v>
      </c>
      <c r="B5101" s="20" t="str">
        <f>VLOOKUP(A5101,rawdatas!A:C,3,FALSE)</f>
        <v>L87</v>
      </c>
      <c r="C5101" s="20" t="s">
        <v>11564</v>
      </c>
    </row>
    <row r="5102" spans="1:3" x14ac:dyDescent="0.25">
      <c r="A5102" s="20">
        <v>54138833</v>
      </c>
      <c r="B5102" s="20" t="str">
        <f>VLOOKUP(A5102,rawdatas!A:C,3,FALSE)</f>
        <v>L87</v>
      </c>
      <c r="C5102" s="20" t="s">
        <v>11565</v>
      </c>
    </row>
    <row r="5103" spans="1:3" x14ac:dyDescent="0.25">
      <c r="A5103" s="20">
        <v>54138833</v>
      </c>
      <c r="B5103" s="20" t="str">
        <f>VLOOKUP(A5103,rawdatas!A:C,3,FALSE)</f>
        <v>L87</v>
      </c>
      <c r="C5103" s="20" t="s">
        <v>11566</v>
      </c>
    </row>
    <row r="5104" spans="1:3" x14ac:dyDescent="0.25">
      <c r="A5104" s="20">
        <v>54138833</v>
      </c>
      <c r="B5104" s="20" t="str">
        <f>VLOOKUP(A5104,rawdatas!A:C,3,FALSE)</f>
        <v>L87</v>
      </c>
      <c r="C5104" s="20" t="s">
        <v>11567</v>
      </c>
    </row>
    <row r="5105" spans="1:3" x14ac:dyDescent="0.25">
      <c r="A5105" s="20">
        <v>54138833</v>
      </c>
      <c r="B5105" s="20" t="str">
        <f>VLOOKUP(A5105,rawdatas!A:C,3,FALSE)</f>
        <v>L87</v>
      </c>
      <c r="C5105" s="20" t="s">
        <v>11568</v>
      </c>
    </row>
    <row r="5106" spans="1:3" x14ac:dyDescent="0.25">
      <c r="A5106" s="20">
        <v>54138833</v>
      </c>
      <c r="B5106" s="20" t="str">
        <f>VLOOKUP(A5106,rawdatas!A:C,3,FALSE)</f>
        <v>L87</v>
      </c>
      <c r="C5106" s="20" t="s">
        <v>11569</v>
      </c>
    </row>
    <row r="5107" spans="1:3" x14ac:dyDescent="0.25">
      <c r="A5107" s="20">
        <v>54138833</v>
      </c>
      <c r="B5107" s="20" t="str">
        <f>VLOOKUP(A5107,rawdatas!A:C,3,FALSE)</f>
        <v>L87</v>
      </c>
      <c r="C5107" s="20" t="s">
        <v>11570</v>
      </c>
    </row>
    <row r="5108" spans="1:3" x14ac:dyDescent="0.25">
      <c r="A5108" s="20">
        <v>54138833</v>
      </c>
      <c r="B5108" s="20" t="str">
        <f>VLOOKUP(A5108,rawdatas!A:C,3,FALSE)</f>
        <v>L87</v>
      </c>
      <c r="C5108" s="20" t="s">
        <v>11571</v>
      </c>
    </row>
    <row r="5109" spans="1:3" x14ac:dyDescent="0.25">
      <c r="A5109" s="20">
        <v>54138833</v>
      </c>
      <c r="B5109" s="20" t="str">
        <f>VLOOKUP(A5109,rawdatas!A:C,3,FALSE)</f>
        <v>L87</v>
      </c>
      <c r="C5109" s="20" t="s">
        <v>11572</v>
      </c>
    </row>
    <row r="5110" spans="1:3" x14ac:dyDescent="0.25">
      <c r="A5110" s="20">
        <v>54138833</v>
      </c>
      <c r="B5110" s="20" t="str">
        <f>VLOOKUP(A5110,rawdatas!A:C,3,FALSE)</f>
        <v>L87</v>
      </c>
      <c r="C5110" s="20" t="s">
        <v>11573</v>
      </c>
    </row>
    <row r="5111" spans="1:3" x14ac:dyDescent="0.25">
      <c r="A5111" s="20">
        <v>54138833</v>
      </c>
      <c r="B5111" s="20" t="str">
        <f>VLOOKUP(A5111,rawdatas!A:C,3,FALSE)</f>
        <v>L87</v>
      </c>
      <c r="C5111" s="20" t="s">
        <v>11574</v>
      </c>
    </row>
    <row r="5112" spans="1:3" x14ac:dyDescent="0.25">
      <c r="A5112" s="20">
        <v>54138833</v>
      </c>
      <c r="B5112" s="20" t="str">
        <f>VLOOKUP(A5112,rawdatas!A:C,3,FALSE)</f>
        <v>L87</v>
      </c>
      <c r="C5112" s="20" t="s">
        <v>11575</v>
      </c>
    </row>
    <row r="5113" spans="1:3" x14ac:dyDescent="0.25">
      <c r="A5113" s="20">
        <v>54138833</v>
      </c>
      <c r="B5113" s="20" t="str">
        <f>VLOOKUP(A5113,rawdatas!A:C,3,FALSE)</f>
        <v>L87</v>
      </c>
      <c r="C5113" s="20" t="s">
        <v>11576</v>
      </c>
    </row>
    <row r="5114" spans="1:3" x14ac:dyDescent="0.25">
      <c r="A5114" s="20">
        <v>54138833</v>
      </c>
      <c r="B5114" s="20" t="str">
        <f>VLOOKUP(A5114,rawdatas!A:C,3,FALSE)</f>
        <v>L87</v>
      </c>
      <c r="C5114" s="20" t="s">
        <v>11577</v>
      </c>
    </row>
    <row r="5115" spans="1:3" x14ac:dyDescent="0.25">
      <c r="A5115" s="20">
        <v>54138833</v>
      </c>
      <c r="B5115" s="20" t="str">
        <f>VLOOKUP(A5115,rawdatas!A:C,3,FALSE)</f>
        <v>L87</v>
      </c>
      <c r="C5115" s="20" t="s">
        <v>11578</v>
      </c>
    </row>
    <row r="5116" spans="1:3" x14ac:dyDescent="0.25">
      <c r="A5116" s="20">
        <v>54138833</v>
      </c>
      <c r="B5116" s="20" t="str">
        <f>VLOOKUP(A5116,rawdatas!A:C,3,FALSE)</f>
        <v>L87</v>
      </c>
      <c r="C5116" s="20" t="s">
        <v>11579</v>
      </c>
    </row>
    <row r="5117" spans="1:3" x14ac:dyDescent="0.25">
      <c r="A5117" s="20">
        <v>54138833</v>
      </c>
      <c r="B5117" s="20" t="str">
        <f>VLOOKUP(A5117,rawdatas!A:C,3,FALSE)</f>
        <v>L87</v>
      </c>
      <c r="C5117" s="20" t="s">
        <v>11580</v>
      </c>
    </row>
    <row r="5118" spans="1:3" x14ac:dyDescent="0.25">
      <c r="A5118" s="20">
        <v>54138833</v>
      </c>
      <c r="B5118" s="20" t="str">
        <f>VLOOKUP(A5118,rawdatas!A:C,3,FALSE)</f>
        <v>L87</v>
      </c>
      <c r="C5118" s="20" t="s">
        <v>11581</v>
      </c>
    </row>
    <row r="5119" spans="1:3" x14ac:dyDescent="0.25">
      <c r="A5119" s="20">
        <v>54138833</v>
      </c>
      <c r="B5119" s="20" t="str">
        <f>VLOOKUP(A5119,rawdatas!A:C,3,FALSE)</f>
        <v>L87</v>
      </c>
      <c r="C5119" s="20" t="s">
        <v>11582</v>
      </c>
    </row>
    <row r="5120" spans="1:3" x14ac:dyDescent="0.25">
      <c r="A5120" s="20">
        <v>54138833</v>
      </c>
      <c r="B5120" s="20" t="str">
        <f>VLOOKUP(A5120,rawdatas!A:C,3,FALSE)</f>
        <v>L87</v>
      </c>
      <c r="C5120" s="20" t="s">
        <v>11583</v>
      </c>
    </row>
    <row r="5121" spans="1:3" x14ac:dyDescent="0.25">
      <c r="A5121" s="20">
        <v>89981566</v>
      </c>
      <c r="B5121" s="20" t="str">
        <f>VLOOKUP(A5121,rawdatas!A:C,3,FALSE)</f>
        <v>L88</v>
      </c>
      <c r="C5121" s="20" t="s">
        <v>11584</v>
      </c>
    </row>
    <row r="5122" spans="1:3" x14ac:dyDescent="0.25">
      <c r="A5122" s="20">
        <v>89981566</v>
      </c>
      <c r="B5122" s="20" t="str">
        <f>VLOOKUP(A5122,rawdatas!A:C,3,FALSE)</f>
        <v>L88</v>
      </c>
      <c r="C5122" s="20" t="s">
        <v>11585</v>
      </c>
    </row>
    <row r="5123" spans="1:3" x14ac:dyDescent="0.25">
      <c r="A5123" s="20">
        <v>89981566</v>
      </c>
      <c r="B5123" s="20" t="str">
        <f>VLOOKUP(A5123,rawdatas!A:C,3,FALSE)</f>
        <v>L88</v>
      </c>
      <c r="C5123" s="20" t="s">
        <v>11586</v>
      </c>
    </row>
    <row r="5124" spans="1:3" x14ac:dyDescent="0.25">
      <c r="A5124" s="20">
        <v>89981566</v>
      </c>
      <c r="B5124" s="20" t="str">
        <f>VLOOKUP(A5124,rawdatas!A:C,3,FALSE)</f>
        <v>L88</v>
      </c>
      <c r="C5124" s="20" t="s">
        <v>11587</v>
      </c>
    </row>
    <row r="5125" spans="1:3" x14ac:dyDescent="0.25">
      <c r="A5125" s="20">
        <v>89981566</v>
      </c>
      <c r="B5125" s="20" t="str">
        <f>VLOOKUP(A5125,rawdatas!A:C,3,FALSE)</f>
        <v>L88</v>
      </c>
      <c r="C5125" s="20" t="s">
        <v>11588</v>
      </c>
    </row>
    <row r="5126" spans="1:3" x14ac:dyDescent="0.25">
      <c r="A5126" s="20">
        <v>89981566</v>
      </c>
      <c r="B5126" s="20" t="str">
        <f>VLOOKUP(A5126,rawdatas!A:C,3,FALSE)</f>
        <v>L88</v>
      </c>
      <c r="C5126" s="20" t="s">
        <v>11589</v>
      </c>
    </row>
    <row r="5127" spans="1:3" x14ac:dyDescent="0.25">
      <c r="A5127" s="20">
        <v>89981566</v>
      </c>
      <c r="B5127" s="20" t="str">
        <f>VLOOKUP(A5127,rawdatas!A:C,3,FALSE)</f>
        <v>L88</v>
      </c>
      <c r="C5127" s="20" t="s">
        <v>11590</v>
      </c>
    </row>
    <row r="5128" spans="1:3" x14ac:dyDescent="0.25">
      <c r="A5128" s="20">
        <v>89981566</v>
      </c>
      <c r="B5128" s="20" t="str">
        <f>VLOOKUP(A5128,rawdatas!A:C,3,FALSE)</f>
        <v>L88</v>
      </c>
      <c r="C5128" s="20" t="s">
        <v>11591</v>
      </c>
    </row>
    <row r="5129" spans="1:3" x14ac:dyDescent="0.25">
      <c r="A5129" s="20">
        <v>89981566</v>
      </c>
      <c r="B5129" s="20" t="str">
        <f>VLOOKUP(A5129,rawdatas!A:C,3,FALSE)</f>
        <v>L88</v>
      </c>
      <c r="C5129" s="20" t="s">
        <v>11592</v>
      </c>
    </row>
    <row r="5130" spans="1:3" x14ac:dyDescent="0.25">
      <c r="A5130" s="20">
        <v>89981566</v>
      </c>
      <c r="B5130" s="20" t="str">
        <f>VLOOKUP(A5130,rawdatas!A:C,3,FALSE)</f>
        <v>L88</v>
      </c>
      <c r="C5130" s="20" t="s">
        <v>11593</v>
      </c>
    </row>
    <row r="5131" spans="1:3" x14ac:dyDescent="0.25">
      <c r="A5131" s="20">
        <v>89981566</v>
      </c>
      <c r="B5131" s="20" t="str">
        <f>VLOOKUP(A5131,rawdatas!A:C,3,FALSE)</f>
        <v>L88</v>
      </c>
      <c r="C5131" s="20" t="s">
        <v>11594</v>
      </c>
    </row>
    <row r="5132" spans="1:3" x14ac:dyDescent="0.25">
      <c r="A5132" s="20">
        <v>89981566</v>
      </c>
      <c r="B5132" s="20" t="str">
        <f>VLOOKUP(A5132,rawdatas!A:C,3,FALSE)</f>
        <v>L88</v>
      </c>
      <c r="C5132" s="20" t="s">
        <v>11595</v>
      </c>
    </row>
    <row r="5133" spans="1:3" x14ac:dyDescent="0.25">
      <c r="A5133" s="20">
        <v>89981566</v>
      </c>
      <c r="B5133" s="20" t="str">
        <f>VLOOKUP(A5133,rawdatas!A:C,3,FALSE)</f>
        <v>L88</v>
      </c>
      <c r="C5133" s="20" t="s">
        <v>11596</v>
      </c>
    </row>
    <row r="5134" spans="1:3" x14ac:dyDescent="0.25">
      <c r="A5134" s="20">
        <v>89981566</v>
      </c>
      <c r="B5134" s="20" t="str">
        <f>VLOOKUP(A5134,rawdatas!A:C,3,FALSE)</f>
        <v>L88</v>
      </c>
      <c r="C5134" s="20" t="s">
        <v>11597</v>
      </c>
    </row>
    <row r="5135" spans="1:3" x14ac:dyDescent="0.25">
      <c r="A5135" s="20">
        <v>89981566</v>
      </c>
      <c r="B5135" s="20" t="str">
        <f>VLOOKUP(A5135,rawdatas!A:C,3,FALSE)</f>
        <v>L88</v>
      </c>
      <c r="C5135" s="20" t="s">
        <v>11598</v>
      </c>
    </row>
    <row r="5136" spans="1:3" x14ac:dyDescent="0.25">
      <c r="A5136" s="20">
        <v>89981566</v>
      </c>
      <c r="B5136" s="20" t="str">
        <f>VLOOKUP(A5136,rawdatas!A:C,3,FALSE)</f>
        <v>L88</v>
      </c>
      <c r="C5136" s="20" t="s">
        <v>11599</v>
      </c>
    </row>
    <row r="5137" spans="1:3" x14ac:dyDescent="0.25">
      <c r="A5137" s="20">
        <v>89981566</v>
      </c>
      <c r="B5137" s="20" t="str">
        <f>VLOOKUP(A5137,rawdatas!A:C,3,FALSE)</f>
        <v>L88</v>
      </c>
      <c r="C5137" s="20" t="s">
        <v>11600</v>
      </c>
    </row>
    <row r="5138" spans="1:3" x14ac:dyDescent="0.25">
      <c r="A5138" s="20">
        <v>89981566</v>
      </c>
      <c r="B5138" s="20" t="str">
        <f>VLOOKUP(A5138,rawdatas!A:C,3,FALSE)</f>
        <v>L88</v>
      </c>
      <c r="C5138" s="20" t="s">
        <v>11601</v>
      </c>
    </row>
    <row r="5139" spans="1:3" x14ac:dyDescent="0.25">
      <c r="A5139" s="20">
        <v>89981566</v>
      </c>
      <c r="B5139" s="20" t="str">
        <f>VLOOKUP(A5139,rawdatas!A:C,3,FALSE)</f>
        <v>L88</v>
      </c>
      <c r="C5139" s="20" t="s">
        <v>11602</v>
      </c>
    </row>
    <row r="5140" spans="1:3" x14ac:dyDescent="0.25">
      <c r="A5140" s="20">
        <v>89981566</v>
      </c>
      <c r="B5140" s="20" t="str">
        <f>VLOOKUP(A5140,rawdatas!A:C,3,FALSE)</f>
        <v>L88</v>
      </c>
      <c r="C5140" s="20" t="s">
        <v>11603</v>
      </c>
    </row>
    <row r="5141" spans="1:3" x14ac:dyDescent="0.25">
      <c r="A5141" s="20">
        <v>89981566</v>
      </c>
      <c r="B5141" s="20" t="str">
        <f>VLOOKUP(A5141,rawdatas!A:C,3,FALSE)</f>
        <v>L88</v>
      </c>
      <c r="C5141" s="20" t="s">
        <v>11604</v>
      </c>
    </row>
    <row r="5142" spans="1:3" x14ac:dyDescent="0.25">
      <c r="A5142" s="20">
        <v>128496496</v>
      </c>
      <c r="B5142" s="20" t="str">
        <f>VLOOKUP(A5142,rawdatas!A:C,3,FALSE)</f>
        <v>L89</v>
      </c>
      <c r="C5142" s="20" t="s">
        <v>11605</v>
      </c>
    </row>
    <row r="5143" spans="1:3" x14ac:dyDescent="0.25">
      <c r="A5143" s="20">
        <v>128496496</v>
      </c>
      <c r="B5143" s="20" t="str">
        <f>VLOOKUP(A5143,rawdatas!A:C,3,FALSE)</f>
        <v>L89</v>
      </c>
      <c r="C5143" s="20" t="s">
        <v>11606</v>
      </c>
    </row>
    <row r="5144" spans="1:3" x14ac:dyDescent="0.25">
      <c r="A5144" s="20">
        <v>128496496</v>
      </c>
      <c r="B5144" s="20" t="str">
        <f>VLOOKUP(A5144,rawdatas!A:C,3,FALSE)</f>
        <v>L89</v>
      </c>
      <c r="C5144" s="20" t="s">
        <v>11607</v>
      </c>
    </row>
    <row r="5145" spans="1:3" x14ac:dyDescent="0.25">
      <c r="A5145" s="20">
        <v>128496496</v>
      </c>
      <c r="B5145" s="20" t="str">
        <f>VLOOKUP(A5145,rawdatas!A:C,3,FALSE)</f>
        <v>L89</v>
      </c>
      <c r="C5145" s="20" t="s">
        <v>11608</v>
      </c>
    </row>
    <row r="5146" spans="1:3" x14ac:dyDescent="0.25">
      <c r="A5146" s="20">
        <v>128496496</v>
      </c>
      <c r="B5146" s="20" t="str">
        <f>VLOOKUP(A5146,rawdatas!A:C,3,FALSE)</f>
        <v>L89</v>
      </c>
      <c r="C5146" s="20" t="s">
        <v>11609</v>
      </c>
    </row>
    <row r="5147" spans="1:3" x14ac:dyDescent="0.25">
      <c r="A5147" s="20">
        <v>128496496</v>
      </c>
      <c r="B5147" s="20" t="str">
        <f>VLOOKUP(A5147,rawdatas!A:C,3,FALSE)</f>
        <v>L89</v>
      </c>
      <c r="C5147" s="20" t="s">
        <v>11610</v>
      </c>
    </row>
    <row r="5148" spans="1:3" x14ac:dyDescent="0.25">
      <c r="A5148" s="20">
        <v>128496496</v>
      </c>
      <c r="B5148" s="20" t="str">
        <f>VLOOKUP(A5148,rawdatas!A:C,3,FALSE)</f>
        <v>L89</v>
      </c>
      <c r="C5148" s="20" t="s">
        <v>11611</v>
      </c>
    </row>
    <row r="5149" spans="1:3" x14ac:dyDescent="0.25">
      <c r="A5149" s="20">
        <v>128496496</v>
      </c>
      <c r="B5149" s="20" t="str">
        <f>VLOOKUP(A5149,rawdatas!A:C,3,FALSE)</f>
        <v>L89</v>
      </c>
      <c r="C5149" s="20" t="s">
        <v>11612</v>
      </c>
    </row>
    <row r="5150" spans="1:3" x14ac:dyDescent="0.25">
      <c r="A5150" s="20">
        <v>128496496</v>
      </c>
      <c r="B5150" s="20" t="str">
        <f>VLOOKUP(A5150,rawdatas!A:C,3,FALSE)</f>
        <v>L89</v>
      </c>
      <c r="C5150" s="20" t="s">
        <v>11613</v>
      </c>
    </row>
    <row r="5151" spans="1:3" x14ac:dyDescent="0.25">
      <c r="A5151" s="20">
        <v>361203856</v>
      </c>
      <c r="B5151" s="20" t="str">
        <f>VLOOKUP(A5151,rawdatas!A:C,3,FALSE)</f>
        <v>L90</v>
      </c>
      <c r="C5151" s="20" t="s">
        <v>11614</v>
      </c>
    </row>
    <row r="5152" spans="1:3" x14ac:dyDescent="0.25">
      <c r="A5152" s="20">
        <v>361203856</v>
      </c>
      <c r="B5152" s="20" t="str">
        <f>VLOOKUP(A5152,rawdatas!A:C,3,FALSE)</f>
        <v>L90</v>
      </c>
      <c r="C5152" s="20" t="s">
        <v>11615</v>
      </c>
    </row>
    <row r="5153" spans="1:3" x14ac:dyDescent="0.25">
      <c r="A5153" s="20">
        <v>361203856</v>
      </c>
      <c r="B5153" s="20" t="str">
        <f>VLOOKUP(A5153,rawdatas!A:C,3,FALSE)</f>
        <v>L90</v>
      </c>
      <c r="C5153" s="20" t="s">
        <v>11616</v>
      </c>
    </row>
    <row r="5154" spans="1:3" x14ac:dyDescent="0.25">
      <c r="A5154" s="20">
        <v>361203856</v>
      </c>
      <c r="B5154" s="20" t="str">
        <f>VLOOKUP(A5154,rawdatas!A:C,3,FALSE)</f>
        <v>L90</v>
      </c>
      <c r="C5154" s="20" t="s">
        <v>11617</v>
      </c>
    </row>
    <row r="5155" spans="1:3" x14ac:dyDescent="0.25">
      <c r="A5155" s="20">
        <v>361203856</v>
      </c>
      <c r="B5155" s="20" t="str">
        <f>VLOOKUP(A5155,rawdatas!A:C,3,FALSE)</f>
        <v>L90</v>
      </c>
      <c r="C5155" s="20" t="s">
        <v>11618</v>
      </c>
    </row>
    <row r="5156" spans="1:3" x14ac:dyDescent="0.25">
      <c r="A5156" s="20">
        <v>361203856</v>
      </c>
      <c r="B5156" s="20" t="str">
        <f>VLOOKUP(A5156,rawdatas!A:C,3,FALSE)</f>
        <v>L90</v>
      </c>
      <c r="C5156" s="20" t="s">
        <v>11619</v>
      </c>
    </row>
    <row r="5157" spans="1:3" x14ac:dyDescent="0.25">
      <c r="A5157" s="20">
        <v>361203856</v>
      </c>
      <c r="B5157" s="20" t="str">
        <f>VLOOKUP(A5157,rawdatas!A:C,3,FALSE)</f>
        <v>L90</v>
      </c>
      <c r="C5157" s="20" t="s">
        <v>11620</v>
      </c>
    </row>
    <row r="5158" spans="1:3" x14ac:dyDescent="0.25">
      <c r="A5158" s="20">
        <v>582403389</v>
      </c>
      <c r="B5158" s="20" t="str">
        <f>VLOOKUP(A5158,rawdatas!A:C,3,FALSE)</f>
        <v>L91</v>
      </c>
      <c r="C5158" s="20" t="s">
        <v>11621</v>
      </c>
    </row>
    <row r="5159" spans="1:3" x14ac:dyDescent="0.25">
      <c r="A5159" s="20">
        <v>582403389</v>
      </c>
      <c r="B5159" s="20" t="str">
        <f>VLOOKUP(A5159,rawdatas!A:C,3,FALSE)</f>
        <v>L91</v>
      </c>
      <c r="C5159" s="20" t="s">
        <v>11622</v>
      </c>
    </row>
    <row r="5160" spans="1:3" x14ac:dyDescent="0.25">
      <c r="A5160" s="20">
        <v>582403389</v>
      </c>
      <c r="B5160" s="20" t="str">
        <f>VLOOKUP(A5160,rawdatas!A:C,3,FALSE)</f>
        <v>L91</v>
      </c>
      <c r="C5160" s="20" t="s">
        <v>11623</v>
      </c>
    </row>
    <row r="5161" spans="1:3" x14ac:dyDescent="0.25">
      <c r="A5161" s="20">
        <v>582403389</v>
      </c>
      <c r="B5161" s="20" t="str">
        <f>VLOOKUP(A5161,rawdatas!A:C,3,FALSE)</f>
        <v>L91</v>
      </c>
      <c r="C5161" s="20" t="s">
        <v>11624</v>
      </c>
    </row>
    <row r="5162" spans="1:3" x14ac:dyDescent="0.25">
      <c r="A5162" s="20">
        <v>582403389</v>
      </c>
      <c r="B5162" s="20" t="str">
        <f>VLOOKUP(A5162,rawdatas!A:C,3,FALSE)</f>
        <v>L91</v>
      </c>
      <c r="C5162" s="20" t="s">
        <v>11625</v>
      </c>
    </row>
    <row r="5163" spans="1:3" x14ac:dyDescent="0.25">
      <c r="A5163" s="20">
        <v>582403389</v>
      </c>
      <c r="B5163" s="20" t="str">
        <f>VLOOKUP(A5163,rawdatas!A:C,3,FALSE)</f>
        <v>L91</v>
      </c>
      <c r="C5163" s="20" t="s">
        <v>11626</v>
      </c>
    </row>
    <row r="5164" spans="1:3" x14ac:dyDescent="0.25">
      <c r="A5164" s="20">
        <v>582403389</v>
      </c>
      <c r="B5164" s="20" t="str">
        <f>VLOOKUP(A5164,rawdatas!A:C,3,FALSE)</f>
        <v>L91</v>
      </c>
      <c r="C5164" s="20" t="s">
        <v>11627</v>
      </c>
    </row>
    <row r="5165" spans="1:3" x14ac:dyDescent="0.25">
      <c r="A5165" s="20">
        <v>582403389</v>
      </c>
      <c r="B5165" s="20" t="str">
        <f>VLOOKUP(A5165,rawdatas!A:C,3,FALSE)</f>
        <v>L91</v>
      </c>
      <c r="C5165" s="20" t="s">
        <v>11628</v>
      </c>
    </row>
    <row r="5166" spans="1:3" x14ac:dyDescent="0.25">
      <c r="A5166" s="20">
        <v>582403389</v>
      </c>
      <c r="B5166" s="20" t="str">
        <f>VLOOKUP(A5166,rawdatas!A:C,3,FALSE)</f>
        <v>L91</v>
      </c>
      <c r="C5166" s="20" t="s">
        <v>11629</v>
      </c>
    </row>
    <row r="5167" spans="1:3" x14ac:dyDescent="0.25">
      <c r="A5167" s="20">
        <v>582403389</v>
      </c>
      <c r="B5167" s="20" t="str">
        <f>VLOOKUP(A5167,rawdatas!A:C,3,FALSE)</f>
        <v>L91</v>
      </c>
      <c r="C5167" s="20" t="s">
        <v>11630</v>
      </c>
    </row>
    <row r="5168" spans="1:3" x14ac:dyDescent="0.25">
      <c r="A5168" s="20">
        <v>582403389</v>
      </c>
      <c r="B5168" s="20" t="str">
        <f>VLOOKUP(A5168,rawdatas!A:C,3,FALSE)</f>
        <v>L91</v>
      </c>
      <c r="C5168" s="20" t="s">
        <v>11631</v>
      </c>
    </row>
    <row r="5169" spans="1:3" x14ac:dyDescent="0.25">
      <c r="A5169" s="20">
        <v>582403389</v>
      </c>
      <c r="B5169" s="20" t="str">
        <f>VLOOKUP(A5169,rawdatas!A:C,3,FALSE)</f>
        <v>L91</v>
      </c>
      <c r="C5169" s="20" t="s">
        <v>11632</v>
      </c>
    </row>
    <row r="5170" spans="1:3" x14ac:dyDescent="0.25">
      <c r="A5170" s="20">
        <v>582403389</v>
      </c>
      <c r="B5170" s="20" t="str">
        <f>VLOOKUP(A5170,rawdatas!A:C,3,FALSE)</f>
        <v>L91</v>
      </c>
      <c r="C5170" s="20" t="s">
        <v>11633</v>
      </c>
    </row>
    <row r="5171" spans="1:3" x14ac:dyDescent="0.25">
      <c r="A5171" s="20">
        <v>582403389</v>
      </c>
      <c r="B5171" s="20" t="str">
        <f>VLOOKUP(A5171,rawdatas!A:C,3,FALSE)</f>
        <v>L91</v>
      </c>
      <c r="C5171" s="20" t="s">
        <v>11634</v>
      </c>
    </row>
    <row r="5172" spans="1:3" x14ac:dyDescent="0.25">
      <c r="A5172" s="20">
        <v>582403389</v>
      </c>
      <c r="B5172" s="20" t="str">
        <f>VLOOKUP(A5172,rawdatas!A:C,3,FALSE)</f>
        <v>L91</v>
      </c>
      <c r="C5172" s="20" t="s">
        <v>11635</v>
      </c>
    </row>
    <row r="5173" spans="1:3" x14ac:dyDescent="0.25">
      <c r="A5173" s="20">
        <v>582403389</v>
      </c>
      <c r="B5173" s="20" t="str">
        <f>VLOOKUP(A5173,rawdatas!A:C,3,FALSE)</f>
        <v>L91</v>
      </c>
      <c r="C5173" s="20" t="s">
        <v>11636</v>
      </c>
    </row>
    <row r="5174" spans="1:3" x14ac:dyDescent="0.25">
      <c r="A5174" s="20">
        <v>582403389</v>
      </c>
      <c r="B5174" s="20" t="str">
        <f>VLOOKUP(A5174,rawdatas!A:C,3,FALSE)</f>
        <v>L91</v>
      </c>
      <c r="C5174" s="20" t="s">
        <v>11637</v>
      </c>
    </row>
    <row r="5175" spans="1:3" x14ac:dyDescent="0.25">
      <c r="A5175" s="20">
        <v>582403389</v>
      </c>
      <c r="B5175" s="20" t="str">
        <f>VLOOKUP(A5175,rawdatas!A:C,3,FALSE)</f>
        <v>L91</v>
      </c>
      <c r="C5175" s="20" t="s">
        <v>11638</v>
      </c>
    </row>
    <row r="5176" spans="1:3" x14ac:dyDescent="0.25">
      <c r="A5176" s="20">
        <v>582403389</v>
      </c>
      <c r="B5176" s="20" t="str">
        <f>VLOOKUP(A5176,rawdatas!A:C,3,FALSE)</f>
        <v>L91</v>
      </c>
      <c r="C5176" s="20" t="s">
        <v>11639</v>
      </c>
    </row>
    <row r="5177" spans="1:3" x14ac:dyDescent="0.25">
      <c r="A5177" s="20">
        <v>582403389</v>
      </c>
      <c r="B5177" s="20" t="str">
        <f>VLOOKUP(A5177,rawdatas!A:C,3,FALSE)</f>
        <v>L91</v>
      </c>
      <c r="C5177" s="20" t="s">
        <v>11640</v>
      </c>
    </row>
    <row r="5178" spans="1:3" x14ac:dyDescent="0.25">
      <c r="A5178" s="20">
        <v>582403389</v>
      </c>
      <c r="B5178" s="20" t="str">
        <f>VLOOKUP(A5178,rawdatas!A:C,3,FALSE)</f>
        <v>L91</v>
      </c>
      <c r="C5178" s="20" t="s">
        <v>11641</v>
      </c>
    </row>
    <row r="5179" spans="1:3" x14ac:dyDescent="0.25">
      <c r="A5179" s="20">
        <v>582403389</v>
      </c>
      <c r="B5179" s="20" t="str">
        <f>VLOOKUP(A5179,rawdatas!A:C,3,FALSE)</f>
        <v>L91</v>
      </c>
      <c r="C5179" s="20" t="s">
        <v>11642</v>
      </c>
    </row>
    <row r="5180" spans="1:3" x14ac:dyDescent="0.25">
      <c r="A5180" s="20">
        <v>582403389</v>
      </c>
      <c r="B5180" s="20" t="str">
        <f>VLOOKUP(A5180,rawdatas!A:C,3,FALSE)</f>
        <v>L91</v>
      </c>
      <c r="C5180" s="20" t="s">
        <v>11643</v>
      </c>
    </row>
    <row r="5181" spans="1:3" x14ac:dyDescent="0.25">
      <c r="A5181" s="20">
        <v>116102670</v>
      </c>
      <c r="B5181" s="20" t="str">
        <f>VLOOKUP(A5181,rawdatas!A:C,3,FALSE)</f>
        <v>L92</v>
      </c>
      <c r="C5181" s="20" t="s">
        <v>11639</v>
      </c>
    </row>
    <row r="5182" spans="1:3" x14ac:dyDescent="0.25">
      <c r="A5182" s="20">
        <v>116102670</v>
      </c>
      <c r="B5182" s="20" t="str">
        <f>VLOOKUP(A5182,rawdatas!A:C,3,FALSE)</f>
        <v>L92</v>
      </c>
      <c r="C5182" s="20" t="s">
        <v>11640</v>
      </c>
    </row>
    <row r="5183" spans="1:3" x14ac:dyDescent="0.25">
      <c r="A5183" s="20">
        <v>116102670</v>
      </c>
      <c r="B5183" s="20" t="str">
        <f>VLOOKUP(A5183,rawdatas!A:C,3,FALSE)</f>
        <v>L92</v>
      </c>
      <c r="C5183" s="20" t="s">
        <v>11641</v>
      </c>
    </row>
    <row r="5184" spans="1:3" x14ac:dyDescent="0.25">
      <c r="A5184" s="20">
        <v>116102670</v>
      </c>
      <c r="B5184" s="20" t="str">
        <f>VLOOKUP(A5184,rawdatas!A:C,3,FALSE)</f>
        <v>L92</v>
      </c>
      <c r="C5184" s="20" t="s">
        <v>11642</v>
      </c>
    </row>
    <row r="5185" spans="1:3" x14ac:dyDescent="0.25">
      <c r="A5185" s="20">
        <v>116102670</v>
      </c>
      <c r="B5185" s="20" t="str">
        <f>VLOOKUP(A5185,rawdatas!A:C,3,FALSE)</f>
        <v>L92</v>
      </c>
      <c r="C5185" s="20" t="s">
        <v>11643</v>
      </c>
    </row>
    <row r="5186" spans="1:3" x14ac:dyDescent="0.25">
      <c r="A5186" s="20">
        <v>116102670</v>
      </c>
      <c r="B5186" s="20" t="str">
        <f>VLOOKUP(A5186,rawdatas!A:C,3,FALSE)</f>
        <v>L92</v>
      </c>
      <c r="C5186" s="20" t="s">
        <v>11644</v>
      </c>
    </row>
    <row r="5187" spans="1:3" x14ac:dyDescent="0.25">
      <c r="A5187" s="20">
        <v>116102670</v>
      </c>
      <c r="B5187" s="20" t="str">
        <f>VLOOKUP(A5187,rawdatas!A:C,3,FALSE)</f>
        <v>L92</v>
      </c>
      <c r="C5187" s="20" t="s">
        <v>11645</v>
      </c>
    </row>
    <row r="5188" spans="1:3" x14ac:dyDescent="0.25">
      <c r="A5188" s="20">
        <v>116102670</v>
      </c>
      <c r="B5188" s="20" t="str">
        <f>VLOOKUP(A5188,rawdatas!A:C,3,FALSE)</f>
        <v>L92</v>
      </c>
      <c r="C5188" s="20" t="s">
        <v>11646</v>
      </c>
    </row>
    <row r="5189" spans="1:3" x14ac:dyDescent="0.25">
      <c r="A5189" s="20">
        <v>116102670</v>
      </c>
      <c r="B5189" s="20" t="str">
        <f>VLOOKUP(A5189,rawdatas!A:C,3,FALSE)</f>
        <v>L92</v>
      </c>
      <c r="C5189" s="20" t="s">
        <v>11647</v>
      </c>
    </row>
    <row r="5190" spans="1:3" x14ac:dyDescent="0.25">
      <c r="A5190" s="20">
        <v>116102670</v>
      </c>
      <c r="B5190" s="20" t="str">
        <f>VLOOKUP(A5190,rawdatas!A:C,3,FALSE)</f>
        <v>L92</v>
      </c>
      <c r="C5190" s="20" t="s">
        <v>11648</v>
      </c>
    </row>
    <row r="5191" spans="1:3" x14ac:dyDescent="0.25">
      <c r="A5191" s="20">
        <v>116102670</v>
      </c>
      <c r="B5191" s="20" t="str">
        <f>VLOOKUP(A5191,rawdatas!A:C,3,FALSE)</f>
        <v>L92</v>
      </c>
      <c r="C5191" s="20" t="s">
        <v>11649</v>
      </c>
    </row>
    <row r="5192" spans="1:3" x14ac:dyDescent="0.25">
      <c r="A5192" s="20">
        <v>116102670</v>
      </c>
      <c r="B5192" s="20" t="str">
        <f>VLOOKUP(A5192,rawdatas!A:C,3,FALSE)</f>
        <v>L92</v>
      </c>
      <c r="C5192" s="20" t="s">
        <v>11650</v>
      </c>
    </row>
    <row r="5193" spans="1:3" x14ac:dyDescent="0.25">
      <c r="A5193" s="20">
        <v>116102670</v>
      </c>
      <c r="B5193" s="20" t="str">
        <f>VLOOKUP(A5193,rawdatas!A:C,3,FALSE)</f>
        <v>L92</v>
      </c>
      <c r="C5193" s="20" t="s">
        <v>11651</v>
      </c>
    </row>
    <row r="5194" spans="1:3" x14ac:dyDescent="0.25">
      <c r="A5194" s="20">
        <v>967231038</v>
      </c>
      <c r="B5194" s="20" t="str">
        <f>VLOOKUP(A5194,rawdatas!A:C,3,FALSE)</f>
        <v>L93</v>
      </c>
      <c r="C5194" s="20" t="s">
        <v>11652</v>
      </c>
    </row>
    <row r="5195" spans="1:3" x14ac:dyDescent="0.25">
      <c r="A5195" s="20">
        <v>927720726</v>
      </c>
      <c r="B5195" s="20" t="str">
        <f>VLOOKUP(A5195,rawdatas!A:C,3,FALSE)</f>
        <v>L94</v>
      </c>
      <c r="C5195" s="20" t="s">
        <v>11653</v>
      </c>
    </row>
    <row r="5196" spans="1:3" x14ac:dyDescent="0.25">
      <c r="A5196" s="20">
        <v>927720726</v>
      </c>
      <c r="B5196" s="20" t="str">
        <f>VLOOKUP(A5196,rawdatas!A:C,3,FALSE)</f>
        <v>L94</v>
      </c>
      <c r="C5196" s="20" t="s">
        <v>11654</v>
      </c>
    </row>
    <row r="5197" spans="1:3" x14ac:dyDescent="0.25">
      <c r="A5197" s="20">
        <v>927720726</v>
      </c>
      <c r="B5197" s="20" t="str">
        <f>VLOOKUP(A5197,rawdatas!A:C,3,FALSE)</f>
        <v>L94</v>
      </c>
      <c r="C5197" s="20" t="s">
        <v>11655</v>
      </c>
    </row>
    <row r="5198" spans="1:3" x14ac:dyDescent="0.25">
      <c r="A5198" s="20">
        <v>927720726</v>
      </c>
      <c r="B5198" s="20" t="str">
        <f>VLOOKUP(A5198,rawdatas!A:C,3,FALSE)</f>
        <v>L94</v>
      </c>
      <c r="C5198" s="20" t="s">
        <v>11656</v>
      </c>
    </row>
    <row r="5199" spans="1:3" x14ac:dyDescent="0.25">
      <c r="A5199" s="20">
        <v>927720726</v>
      </c>
      <c r="B5199" s="20" t="str">
        <f>VLOOKUP(A5199,rawdatas!A:C,3,FALSE)</f>
        <v>L94</v>
      </c>
      <c r="C5199" s="20" t="s">
        <v>11657</v>
      </c>
    </row>
    <row r="5200" spans="1:3" x14ac:dyDescent="0.25">
      <c r="A5200" s="20">
        <v>927720726</v>
      </c>
      <c r="B5200" s="20" t="str">
        <f>VLOOKUP(A5200,rawdatas!A:C,3,FALSE)</f>
        <v>L94</v>
      </c>
      <c r="C5200" s="20" t="s">
        <v>11658</v>
      </c>
    </row>
    <row r="5201" spans="1:3" x14ac:dyDescent="0.25">
      <c r="A5201" s="20">
        <v>927720726</v>
      </c>
      <c r="B5201" s="20" t="str">
        <f>VLOOKUP(A5201,rawdatas!A:C,3,FALSE)</f>
        <v>L94</v>
      </c>
      <c r="C5201" s="20" t="s">
        <v>11659</v>
      </c>
    </row>
    <row r="5202" spans="1:3" x14ac:dyDescent="0.25">
      <c r="A5202" s="20">
        <v>927720726</v>
      </c>
      <c r="B5202" s="20" t="str">
        <f>VLOOKUP(A5202,rawdatas!A:C,3,FALSE)</f>
        <v>L94</v>
      </c>
      <c r="C5202" s="20" t="s">
        <v>11660</v>
      </c>
    </row>
    <row r="5203" spans="1:3" x14ac:dyDescent="0.25">
      <c r="A5203" s="20">
        <v>927720726</v>
      </c>
      <c r="B5203" s="20" t="str">
        <f>VLOOKUP(A5203,rawdatas!A:C,3,FALSE)</f>
        <v>L94</v>
      </c>
      <c r="C5203" s="20" t="s">
        <v>11661</v>
      </c>
    </row>
    <row r="5204" spans="1:3" x14ac:dyDescent="0.25">
      <c r="A5204" s="20">
        <v>927720726</v>
      </c>
      <c r="B5204" s="20" t="str">
        <f>VLOOKUP(A5204,rawdatas!A:C,3,FALSE)</f>
        <v>L94</v>
      </c>
      <c r="C5204" s="20" t="s">
        <v>11662</v>
      </c>
    </row>
    <row r="5205" spans="1:3" x14ac:dyDescent="0.25">
      <c r="A5205" s="20">
        <v>927720726</v>
      </c>
      <c r="B5205" s="20" t="str">
        <f>VLOOKUP(A5205,rawdatas!A:C,3,FALSE)</f>
        <v>L94</v>
      </c>
      <c r="C5205" s="20" t="s">
        <v>11663</v>
      </c>
    </row>
    <row r="5206" spans="1:3" x14ac:dyDescent="0.25">
      <c r="A5206" s="20">
        <v>927720726</v>
      </c>
      <c r="B5206" s="20" t="str">
        <f>VLOOKUP(A5206,rawdatas!A:C,3,FALSE)</f>
        <v>L94</v>
      </c>
      <c r="C5206" s="20" t="s">
        <v>11664</v>
      </c>
    </row>
    <row r="5207" spans="1:3" x14ac:dyDescent="0.25">
      <c r="A5207" s="20">
        <v>927720726</v>
      </c>
      <c r="B5207" s="20" t="str">
        <f>VLOOKUP(A5207,rawdatas!A:C,3,FALSE)</f>
        <v>L94</v>
      </c>
      <c r="C5207" s="20" t="s">
        <v>11665</v>
      </c>
    </row>
    <row r="5208" spans="1:3" x14ac:dyDescent="0.25">
      <c r="A5208" s="20">
        <v>927720726</v>
      </c>
      <c r="B5208" s="20" t="str">
        <f>VLOOKUP(A5208,rawdatas!A:C,3,FALSE)</f>
        <v>L94</v>
      </c>
      <c r="C5208" s="20" t="s">
        <v>11666</v>
      </c>
    </row>
    <row r="5209" spans="1:3" x14ac:dyDescent="0.25">
      <c r="A5209" s="20">
        <v>927720726</v>
      </c>
      <c r="B5209" s="20" t="str">
        <f>VLOOKUP(A5209,rawdatas!A:C,3,FALSE)</f>
        <v>L94</v>
      </c>
      <c r="C5209" s="20" t="s">
        <v>11667</v>
      </c>
    </row>
    <row r="5210" spans="1:3" x14ac:dyDescent="0.25">
      <c r="A5210" s="20">
        <v>927720726</v>
      </c>
      <c r="B5210" s="20" t="str">
        <f>VLOOKUP(A5210,rawdatas!A:C,3,FALSE)</f>
        <v>L94</v>
      </c>
      <c r="C5210" s="20" t="s">
        <v>11668</v>
      </c>
    </row>
    <row r="5211" spans="1:3" x14ac:dyDescent="0.25">
      <c r="A5211" s="20">
        <v>927720726</v>
      </c>
      <c r="B5211" s="20" t="str">
        <f>VLOOKUP(A5211,rawdatas!A:C,3,FALSE)</f>
        <v>L94</v>
      </c>
      <c r="C5211" s="20" t="s">
        <v>11669</v>
      </c>
    </row>
    <row r="5212" spans="1:3" x14ac:dyDescent="0.25">
      <c r="A5212" s="20">
        <v>927720726</v>
      </c>
      <c r="B5212" s="20" t="str">
        <f>VLOOKUP(A5212,rawdatas!A:C,3,FALSE)</f>
        <v>L94</v>
      </c>
      <c r="C5212" s="20" t="s">
        <v>11670</v>
      </c>
    </row>
    <row r="5213" spans="1:3" x14ac:dyDescent="0.25">
      <c r="A5213" s="20">
        <v>927720726</v>
      </c>
      <c r="B5213" s="20" t="str">
        <f>VLOOKUP(A5213,rawdatas!A:C,3,FALSE)</f>
        <v>L94</v>
      </c>
      <c r="C5213" s="20" t="s">
        <v>11671</v>
      </c>
    </row>
    <row r="5214" spans="1:3" x14ac:dyDescent="0.25">
      <c r="A5214" s="20">
        <v>927720726</v>
      </c>
      <c r="B5214" s="20" t="str">
        <f>VLOOKUP(A5214,rawdatas!A:C,3,FALSE)</f>
        <v>L94</v>
      </c>
      <c r="C5214" s="20" t="s">
        <v>11672</v>
      </c>
    </row>
    <row r="5215" spans="1:3" x14ac:dyDescent="0.25">
      <c r="A5215" s="20">
        <v>927720726</v>
      </c>
      <c r="B5215" s="20" t="str">
        <f>VLOOKUP(A5215,rawdatas!A:C,3,FALSE)</f>
        <v>L94</v>
      </c>
      <c r="C5215" s="20" t="s">
        <v>11673</v>
      </c>
    </row>
    <row r="5216" spans="1:3" x14ac:dyDescent="0.25">
      <c r="A5216" s="20">
        <v>927720726</v>
      </c>
      <c r="B5216" s="20" t="str">
        <f>VLOOKUP(A5216,rawdatas!A:C,3,FALSE)</f>
        <v>L94</v>
      </c>
      <c r="C5216" s="20" t="s">
        <v>11674</v>
      </c>
    </row>
    <row r="5217" spans="1:3" x14ac:dyDescent="0.25">
      <c r="A5217" s="20">
        <v>927720726</v>
      </c>
      <c r="B5217" s="20" t="str">
        <f>VLOOKUP(A5217,rawdatas!A:C,3,FALSE)</f>
        <v>L94</v>
      </c>
      <c r="C5217" s="20" t="s">
        <v>11675</v>
      </c>
    </row>
    <row r="5218" spans="1:3" x14ac:dyDescent="0.25">
      <c r="A5218" s="20">
        <v>927720726</v>
      </c>
      <c r="B5218" s="20" t="str">
        <f>VLOOKUP(A5218,rawdatas!A:C,3,FALSE)</f>
        <v>L94</v>
      </c>
      <c r="C5218" s="20" t="s">
        <v>11676</v>
      </c>
    </row>
    <row r="5219" spans="1:3" x14ac:dyDescent="0.25">
      <c r="A5219" s="20">
        <v>709940990</v>
      </c>
      <c r="B5219" s="20" t="str">
        <f>VLOOKUP(A5219,rawdatas!A:C,3,FALSE)</f>
        <v>L95</v>
      </c>
      <c r="C5219" s="20" t="s">
        <v>11677</v>
      </c>
    </row>
    <row r="5220" spans="1:3" x14ac:dyDescent="0.25">
      <c r="A5220" s="20">
        <v>709940990</v>
      </c>
      <c r="B5220" s="20" t="str">
        <f>VLOOKUP(A5220,rawdatas!A:C,3,FALSE)</f>
        <v>L95</v>
      </c>
      <c r="C5220" s="20" t="s">
        <v>11678</v>
      </c>
    </row>
    <row r="5221" spans="1:3" x14ac:dyDescent="0.25">
      <c r="A5221" s="20">
        <v>709940990</v>
      </c>
      <c r="B5221" s="20" t="str">
        <f>VLOOKUP(A5221,rawdatas!A:C,3,FALSE)</f>
        <v>L95</v>
      </c>
      <c r="C5221" s="20" t="s">
        <v>11679</v>
      </c>
    </row>
    <row r="5222" spans="1:3" x14ac:dyDescent="0.25">
      <c r="A5222" s="20">
        <v>709940990</v>
      </c>
      <c r="B5222" s="20" t="str">
        <f>VLOOKUP(A5222,rawdatas!A:C,3,FALSE)</f>
        <v>L95</v>
      </c>
      <c r="C5222" s="20" t="s">
        <v>11680</v>
      </c>
    </row>
    <row r="5223" spans="1:3" x14ac:dyDescent="0.25">
      <c r="A5223" s="20">
        <v>709940990</v>
      </c>
      <c r="B5223" s="20" t="str">
        <f>VLOOKUP(A5223,rawdatas!A:C,3,FALSE)</f>
        <v>L95</v>
      </c>
      <c r="C5223" s="20" t="s">
        <v>11681</v>
      </c>
    </row>
    <row r="5224" spans="1:3" x14ac:dyDescent="0.25">
      <c r="A5224" s="20">
        <v>709940990</v>
      </c>
      <c r="B5224" s="20" t="str">
        <f>VLOOKUP(A5224,rawdatas!A:C,3,FALSE)</f>
        <v>L95</v>
      </c>
      <c r="C5224" s="20" t="s">
        <v>11682</v>
      </c>
    </row>
    <row r="5225" spans="1:3" x14ac:dyDescent="0.25">
      <c r="A5225" s="20">
        <v>709940990</v>
      </c>
      <c r="B5225" s="20" t="str">
        <f>VLOOKUP(A5225,rawdatas!A:C,3,FALSE)</f>
        <v>L95</v>
      </c>
      <c r="C5225" s="20" t="s">
        <v>11683</v>
      </c>
    </row>
    <row r="5226" spans="1:3" x14ac:dyDescent="0.25">
      <c r="A5226" s="20">
        <v>709940990</v>
      </c>
      <c r="B5226" s="20" t="str">
        <f>VLOOKUP(A5226,rawdatas!A:C,3,FALSE)</f>
        <v>L95</v>
      </c>
      <c r="C5226" s="20" t="s">
        <v>11684</v>
      </c>
    </row>
    <row r="5227" spans="1:3" x14ac:dyDescent="0.25">
      <c r="A5227" s="20">
        <v>709940990</v>
      </c>
      <c r="B5227" s="20" t="str">
        <f>VLOOKUP(A5227,rawdatas!A:C,3,FALSE)</f>
        <v>L95</v>
      </c>
      <c r="C5227" s="20" t="s">
        <v>11685</v>
      </c>
    </row>
    <row r="5228" spans="1:3" x14ac:dyDescent="0.25">
      <c r="A5228" s="20">
        <v>709940990</v>
      </c>
      <c r="B5228" s="20" t="str">
        <f>VLOOKUP(A5228,rawdatas!A:C,3,FALSE)</f>
        <v>L95</v>
      </c>
      <c r="C5228" s="20" t="s">
        <v>11686</v>
      </c>
    </row>
    <row r="5229" spans="1:3" x14ac:dyDescent="0.25">
      <c r="A5229" s="20">
        <v>709940990</v>
      </c>
      <c r="B5229" s="20" t="str">
        <f>VLOOKUP(A5229,rawdatas!A:C,3,FALSE)</f>
        <v>L95</v>
      </c>
      <c r="C5229" s="20" t="s">
        <v>11687</v>
      </c>
    </row>
    <row r="5230" spans="1:3" x14ac:dyDescent="0.25">
      <c r="A5230" s="20">
        <v>709940990</v>
      </c>
      <c r="B5230" s="20" t="str">
        <f>VLOOKUP(A5230,rawdatas!A:C,3,FALSE)</f>
        <v>L95</v>
      </c>
      <c r="C5230" s="20" t="s">
        <v>11688</v>
      </c>
    </row>
    <row r="5231" spans="1:3" x14ac:dyDescent="0.25">
      <c r="A5231" s="20">
        <v>709940990</v>
      </c>
      <c r="B5231" s="20" t="str">
        <f>VLOOKUP(A5231,rawdatas!A:C,3,FALSE)</f>
        <v>L95</v>
      </c>
      <c r="C5231" s="20" t="s">
        <v>11689</v>
      </c>
    </row>
    <row r="5232" spans="1:3" x14ac:dyDescent="0.25">
      <c r="A5232" s="20">
        <v>709940990</v>
      </c>
      <c r="B5232" s="20" t="str">
        <f>VLOOKUP(A5232,rawdatas!A:C,3,FALSE)</f>
        <v>L95</v>
      </c>
      <c r="C5232" s="20" t="s">
        <v>11690</v>
      </c>
    </row>
    <row r="5233" spans="1:3" x14ac:dyDescent="0.25">
      <c r="A5233" s="20">
        <v>709940990</v>
      </c>
      <c r="B5233" s="20" t="str">
        <f>VLOOKUP(A5233,rawdatas!A:C,3,FALSE)</f>
        <v>L95</v>
      </c>
      <c r="C5233" s="20" t="s">
        <v>11691</v>
      </c>
    </row>
    <row r="5234" spans="1:3" x14ac:dyDescent="0.25">
      <c r="A5234" s="20">
        <v>709940990</v>
      </c>
      <c r="B5234" s="20" t="str">
        <f>VLOOKUP(A5234,rawdatas!A:C,3,FALSE)</f>
        <v>L95</v>
      </c>
      <c r="C5234" s="20" t="s">
        <v>11692</v>
      </c>
    </row>
    <row r="5235" spans="1:3" x14ac:dyDescent="0.25">
      <c r="A5235" s="20">
        <v>709940990</v>
      </c>
      <c r="B5235" s="20" t="str">
        <f>VLOOKUP(A5235,rawdatas!A:C,3,FALSE)</f>
        <v>L95</v>
      </c>
      <c r="C5235" s="20" t="s">
        <v>11693</v>
      </c>
    </row>
    <row r="5236" spans="1:3" x14ac:dyDescent="0.25">
      <c r="A5236" s="20">
        <v>709940990</v>
      </c>
      <c r="B5236" s="20" t="str">
        <f>VLOOKUP(A5236,rawdatas!A:C,3,FALSE)</f>
        <v>L95</v>
      </c>
      <c r="C5236" s="20" t="s">
        <v>11694</v>
      </c>
    </row>
    <row r="5237" spans="1:3" x14ac:dyDescent="0.25">
      <c r="A5237" s="20">
        <v>709940990</v>
      </c>
      <c r="B5237" s="20" t="str">
        <f>VLOOKUP(A5237,rawdatas!A:C,3,FALSE)</f>
        <v>L95</v>
      </c>
      <c r="C5237" s="20" t="s">
        <v>11695</v>
      </c>
    </row>
    <row r="5238" spans="1:3" x14ac:dyDescent="0.25">
      <c r="A5238" s="20">
        <v>709940990</v>
      </c>
      <c r="B5238" s="20" t="str">
        <f>VLOOKUP(A5238,rawdatas!A:C,3,FALSE)</f>
        <v>L95</v>
      </c>
      <c r="C5238" s="20" t="s">
        <v>11696</v>
      </c>
    </row>
    <row r="5239" spans="1:3" x14ac:dyDescent="0.25">
      <c r="A5239" s="20">
        <v>572926611</v>
      </c>
      <c r="B5239" s="20" t="str">
        <f>VLOOKUP(A5239,rawdatas!A:C,3,FALSE)</f>
        <v>L96</v>
      </c>
      <c r="C5239" s="20" t="s">
        <v>11697</v>
      </c>
    </row>
    <row r="5240" spans="1:3" x14ac:dyDescent="0.25">
      <c r="A5240" s="20">
        <v>572926611</v>
      </c>
      <c r="B5240" s="20" t="str">
        <f>VLOOKUP(A5240,rawdatas!A:C,3,FALSE)</f>
        <v>L96</v>
      </c>
      <c r="C5240" s="20" t="s">
        <v>11698</v>
      </c>
    </row>
    <row r="5241" spans="1:3" x14ac:dyDescent="0.25">
      <c r="A5241" s="20">
        <v>572926611</v>
      </c>
      <c r="B5241" s="20" t="str">
        <f>VLOOKUP(A5241,rawdatas!A:C,3,FALSE)</f>
        <v>L96</v>
      </c>
      <c r="C5241" s="20" t="s">
        <v>11699</v>
      </c>
    </row>
    <row r="5242" spans="1:3" x14ac:dyDescent="0.25">
      <c r="A5242" s="20">
        <v>572926611</v>
      </c>
      <c r="B5242" s="20" t="str">
        <f>VLOOKUP(A5242,rawdatas!A:C,3,FALSE)</f>
        <v>L96</v>
      </c>
      <c r="C5242" s="20" t="s">
        <v>11700</v>
      </c>
    </row>
    <row r="5243" spans="1:3" x14ac:dyDescent="0.25">
      <c r="A5243" s="20">
        <v>265461997</v>
      </c>
      <c r="B5243" s="20" t="str">
        <f>VLOOKUP(A5243,rawdatas!A:C,3,FALSE)</f>
        <v>L97</v>
      </c>
      <c r="C5243" s="20" t="s">
        <v>11701</v>
      </c>
    </row>
    <row r="5244" spans="1:3" x14ac:dyDescent="0.25">
      <c r="A5244" s="20">
        <v>265461997</v>
      </c>
      <c r="B5244" s="20" t="str">
        <f>VLOOKUP(A5244,rawdatas!A:C,3,FALSE)</f>
        <v>L97</v>
      </c>
      <c r="C5244" s="20" t="s">
        <v>11702</v>
      </c>
    </row>
    <row r="5245" spans="1:3" x14ac:dyDescent="0.25">
      <c r="A5245" s="20">
        <v>265461997</v>
      </c>
      <c r="B5245" s="20" t="str">
        <f>VLOOKUP(A5245,rawdatas!A:C,3,FALSE)</f>
        <v>L97</v>
      </c>
      <c r="C5245" s="20" t="s">
        <v>11703</v>
      </c>
    </row>
    <row r="5246" spans="1:3" x14ac:dyDescent="0.25">
      <c r="A5246" s="20">
        <v>265461997</v>
      </c>
      <c r="B5246" s="20" t="str">
        <f>VLOOKUP(A5246,rawdatas!A:C,3,FALSE)</f>
        <v>L97</v>
      </c>
      <c r="C5246" s="20" t="s">
        <v>11704</v>
      </c>
    </row>
    <row r="5247" spans="1:3" x14ac:dyDescent="0.25">
      <c r="A5247" s="20">
        <v>265461997</v>
      </c>
      <c r="B5247" s="20" t="str">
        <f>VLOOKUP(A5247,rawdatas!A:C,3,FALSE)</f>
        <v>L97</v>
      </c>
      <c r="C5247" s="20" t="s">
        <v>11705</v>
      </c>
    </row>
    <row r="5248" spans="1:3" x14ac:dyDescent="0.25">
      <c r="A5248" s="20">
        <v>265461997</v>
      </c>
      <c r="B5248" s="20" t="str">
        <f>VLOOKUP(A5248,rawdatas!A:C,3,FALSE)</f>
        <v>L97</v>
      </c>
      <c r="C5248" s="20" t="s">
        <v>11706</v>
      </c>
    </row>
    <row r="5249" spans="1:3" x14ac:dyDescent="0.25">
      <c r="A5249" s="20">
        <v>265461997</v>
      </c>
      <c r="B5249" s="20" t="str">
        <f>VLOOKUP(A5249,rawdatas!A:C,3,FALSE)</f>
        <v>L97</v>
      </c>
      <c r="C5249" s="20" t="s">
        <v>11707</v>
      </c>
    </row>
    <row r="5250" spans="1:3" x14ac:dyDescent="0.25">
      <c r="A5250" s="20">
        <v>265461997</v>
      </c>
      <c r="B5250" s="20" t="str">
        <f>VLOOKUP(A5250,rawdatas!A:C,3,FALSE)</f>
        <v>L97</v>
      </c>
      <c r="C5250" s="20" t="s">
        <v>11708</v>
      </c>
    </row>
    <row r="5251" spans="1:3" x14ac:dyDescent="0.25">
      <c r="A5251" s="20">
        <v>265461997</v>
      </c>
      <c r="B5251" s="20" t="str">
        <f>VLOOKUP(A5251,rawdatas!A:C,3,FALSE)</f>
        <v>L97</v>
      </c>
      <c r="C5251" s="20" t="s">
        <v>11709</v>
      </c>
    </row>
    <row r="5252" spans="1:3" x14ac:dyDescent="0.25">
      <c r="A5252" s="20">
        <v>265461997</v>
      </c>
      <c r="B5252" s="20" t="str">
        <f>VLOOKUP(A5252,rawdatas!A:C,3,FALSE)</f>
        <v>L97</v>
      </c>
      <c r="C5252" s="20" t="s">
        <v>11710</v>
      </c>
    </row>
    <row r="5253" spans="1:3" x14ac:dyDescent="0.25">
      <c r="A5253" s="20">
        <v>265461997</v>
      </c>
      <c r="B5253" s="20" t="str">
        <f>VLOOKUP(A5253,rawdatas!A:C,3,FALSE)</f>
        <v>L97</v>
      </c>
      <c r="C5253" s="20" t="s">
        <v>10389</v>
      </c>
    </row>
    <row r="5254" spans="1:3" x14ac:dyDescent="0.25">
      <c r="A5254" s="20">
        <v>265461997</v>
      </c>
      <c r="B5254" s="20" t="str">
        <f>VLOOKUP(A5254,rawdatas!A:C,3,FALSE)</f>
        <v>L97</v>
      </c>
      <c r="C5254" s="20" t="s">
        <v>11711</v>
      </c>
    </row>
    <row r="5255" spans="1:3" x14ac:dyDescent="0.25">
      <c r="A5255" s="20">
        <v>265461997</v>
      </c>
      <c r="B5255" s="20" t="str">
        <f>VLOOKUP(A5255,rawdatas!A:C,3,FALSE)</f>
        <v>L97</v>
      </c>
      <c r="C5255" s="20" t="s">
        <v>11712</v>
      </c>
    </row>
    <row r="5256" spans="1:3" x14ac:dyDescent="0.25">
      <c r="A5256" s="20">
        <v>265461997</v>
      </c>
      <c r="B5256" s="20" t="str">
        <f>VLOOKUP(A5256,rawdatas!A:C,3,FALSE)</f>
        <v>L97</v>
      </c>
      <c r="C5256" s="20" t="s">
        <v>11713</v>
      </c>
    </row>
    <row r="5257" spans="1:3" x14ac:dyDescent="0.25">
      <c r="A5257" s="20">
        <v>265461997</v>
      </c>
      <c r="B5257" s="20" t="str">
        <f>VLOOKUP(A5257,rawdatas!A:C,3,FALSE)</f>
        <v>L97</v>
      </c>
      <c r="C5257" s="20" t="s">
        <v>11714</v>
      </c>
    </row>
    <row r="5258" spans="1:3" x14ac:dyDescent="0.25">
      <c r="A5258" s="20">
        <v>265461997</v>
      </c>
      <c r="B5258" s="20" t="str">
        <f>VLOOKUP(A5258,rawdatas!A:C,3,FALSE)</f>
        <v>L97</v>
      </c>
      <c r="C5258" s="20" t="s">
        <v>11715</v>
      </c>
    </row>
    <row r="5259" spans="1:3" x14ac:dyDescent="0.25">
      <c r="A5259" s="20">
        <v>265461997</v>
      </c>
      <c r="B5259" s="20" t="str">
        <f>VLOOKUP(A5259,rawdatas!A:C,3,FALSE)</f>
        <v>L97</v>
      </c>
      <c r="C5259" s="20" t="s">
        <v>11716</v>
      </c>
    </row>
    <row r="5260" spans="1:3" x14ac:dyDescent="0.25">
      <c r="A5260" s="20">
        <v>265461997</v>
      </c>
      <c r="B5260" s="20" t="str">
        <f>VLOOKUP(A5260,rawdatas!A:C,3,FALSE)</f>
        <v>L97</v>
      </c>
      <c r="C5260" s="20" t="s">
        <v>11717</v>
      </c>
    </row>
    <row r="5261" spans="1:3" x14ac:dyDescent="0.25">
      <c r="A5261" s="20">
        <v>265461997</v>
      </c>
      <c r="B5261" s="20" t="str">
        <f>VLOOKUP(A5261,rawdatas!A:C,3,FALSE)</f>
        <v>L97</v>
      </c>
      <c r="C5261" s="20" t="s">
        <v>11718</v>
      </c>
    </row>
    <row r="5262" spans="1:3" x14ac:dyDescent="0.25">
      <c r="A5262" s="20">
        <v>265461997</v>
      </c>
      <c r="B5262" s="20" t="str">
        <f>VLOOKUP(A5262,rawdatas!A:C,3,FALSE)</f>
        <v>L97</v>
      </c>
      <c r="C5262" s="20" t="s">
        <v>11719</v>
      </c>
    </row>
    <row r="5263" spans="1:3" x14ac:dyDescent="0.25">
      <c r="A5263" s="20">
        <v>265461997</v>
      </c>
      <c r="B5263" s="20" t="str">
        <f>VLOOKUP(A5263,rawdatas!A:C,3,FALSE)</f>
        <v>L97</v>
      </c>
      <c r="C5263" s="20" t="s">
        <v>11720</v>
      </c>
    </row>
    <row r="5264" spans="1:3" x14ac:dyDescent="0.25">
      <c r="A5264" s="20">
        <v>427514638</v>
      </c>
      <c r="B5264" s="20" t="str">
        <f>VLOOKUP(A5264,rawdatas!A:C,3,FALSE)</f>
        <v>L98</v>
      </c>
      <c r="C5264" s="20" t="s">
        <v>11721</v>
      </c>
    </row>
    <row r="5265" spans="1:3" x14ac:dyDescent="0.25">
      <c r="A5265" s="20">
        <v>427514638</v>
      </c>
      <c r="B5265" s="20" t="str">
        <f>VLOOKUP(A5265,rawdatas!A:C,3,FALSE)</f>
        <v>L98</v>
      </c>
      <c r="C5265" s="20" t="s">
        <v>11722</v>
      </c>
    </row>
    <row r="5266" spans="1:3" x14ac:dyDescent="0.25">
      <c r="A5266" s="20">
        <v>427514638</v>
      </c>
      <c r="B5266" s="20" t="str">
        <f>VLOOKUP(A5266,rawdatas!A:C,3,FALSE)</f>
        <v>L98</v>
      </c>
      <c r="C5266" s="20" t="s">
        <v>11723</v>
      </c>
    </row>
    <row r="5267" spans="1:3" x14ac:dyDescent="0.25">
      <c r="A5267" s="20">
        <v>427514638</v>
      </c>
      <c r="B5267" s="20" t="str">
        <f>VLOOKUP(A5267,rawdatas!A:C,3,FALSE)</f>
        <v>L98</v>
      </c>
      <c r="C5267" s="20" t="s">
        <v>11724</v>
      </c>
    </row>
    <row r="5268" spans="1:3" x14ac:dyDescent="0.25">
      <c r="A5268" s="20">
        <v>427514638</v>
      </c>
      <c r="B5268" s="20" t="str">
        <f>VLOOKUP(A5268,rawdatas!A:C,3,FALSE)</f>
        <v>L98</v>
      </c>
      <c r="C5268" s="20" t="s">
        <v>11725</v>
      </c>
    </row>
    <row r="5269" spans="1:3" x14ac:dyDescent="0.25">
      <c r="A5269" s="20">
        <v>427514638</v>
      </c>
      <c r="B5269" s="20" t="str">
        <f>VLOOKUP(A5269,rawdatas!A:C,3,FALSE)</f>
        <v>L98</v>
      </c>
      <c r="C5269" s="20" t="s">
        <v>11726</v>
      </c>
    </row>
    <row r="5270" spans="1:3" x14ac:dyDescent="0.25">
      <c r="A5270" s="20">
        <v>427514638</v>
      </c>
      <c r="B5270" s="20" t="str">
        <f>VLOOKUP(A5270,rawdatas!A:C,3,FALSE)</f>
        <v>L98</v>
      </c>
      <c r="C5270" s="20" t="s">
        <v>11727</v>
      </c>
    </row>
    <row r="5271" spans="1:3" x14ac:dyDescent="0.25">
      <c r="A5271" s="20">
        <v>427514638</v>
      </c>
      <c r="B5271" s="20" t="str">
        <f>VLOOKUP(A5271,rawdatas!A:C,3,FALSE)</f>
        <v>L98</v>
      </c>
      <c r="C5271" s="20" t="s">
        <v>11728</v>
      </c>
    </row>
    <row r="5272" spans="1:3" x14ac:dyDescent="0.25">
      <c r="A5272" s="20">
        <v>427514638</v>
      </c>
      <c r="B5272" s="20" t="str">
        <f>VLOOKUP(A5272,rawdatas!A:C,3,FALSE)</f>
        <v>L98</v>
      </c>
      <c r="C5272" s="20" t="s">
        <v>11729</v>
      </c>
    </row>
    <row r="5273" spans="1:3" x14ac:dyDescent="0.25">
      <c r="A5273" s="20">
        <v>427514638</v>
      </c>
      <c r="B5273" s="20" t="str">
        <f>VLOOKUP(A5273,rawdatas!A:C,3,FALSE)</f>
        <v>L98</v>
      </c>
      <c r="C5273" s="20" t="s">
        <v>11730</v>
      </c>
    </row>
    <row r="5274" spans="1:3" x14ac:dyDescent="0.25">
      <c r="A5274" s="20">
        <v>427514638</v>
      </c>
      <c r="B5274" s="20" t="str">
        <f>VLOOKUP(A5274,rawdatas!A:C,3,FALSE)</f>
        <v>L98</v>
      </c>
      <c r="C5274" s="20" t="s">
        <v>11731</v>
      </c>
    </row>
    <row r="5275" spans="1:3" x14ac:dyDescent="0.25">
      <c r="A5275" s="20">
        <v>427514638</v>
      </c>
      <c r="B5275" s="20" t="str">
        <f>VLOOKUP(A5275,rawdatas!A:C,3,FALSE)</f>
        <v>L98</v>
      </c>
      <c r="C5275" s="20" t="s">
        <v>11732</v>
      </c>
    </row>
    <row r="5276" spans="1:3" x14ac:dyDescent="0.25">
      <c r="A5276" s="20">
        <v>427514638</v>
      </c>
      <c r="B5276" s="20" t="str">
        <f>VLOOKUP(A5276,rawdatas!A:C,3,FALSE)</f>
        <v>L98</v>
      </c>
      <c r="C5276" s="20" t="s">
        <v>11733</v>
      </c>
    </row>
    <row r="5277" spans="1:3" x14ac:dyDescent="0.25">
      <c r="A5277" s="20">
        <v>427514638</v>
      </c>
      <c r="B5277" s="20" t="str">
        <f>VLOOKUP(A5277,rawdatas!A:C,3,FALSE)</f>
        <v>L98</v>
      </c>
      <c r="C5277" s="20" t="s">
        <v>11734</v>
      </c>
    </row>
    <row r="5278" spans="1:3" x14ac:dyDescent="0.25">
      <c r="A5278" s="20">
        <v>427514638</v>
      </c>
      <c r="B5278" s="20" t="str">
        <f>VLOOKUP(A5278,rawdatas!A:C,3,FALSE)</f>
        <v>L98</v>
      </c>
      <c r="C5278" s="20" t="s">
        <v>11735</v>
      </c>
    </row>
    <row r="5279" spans="1:3" x14ac:dyDescent="0.25">
      <c r="A5279" s="20">
        <v>427514638</v>
      </c>
      <c r="B5279" s="20" t="str">
        <f>VLOOKUP(A5279,rawdatas!A:C,3,FALSE)</f>
        <v>L98</v>
      </c>
      <c r="C5279" s="20" t="s">
        <v>11736</v>
      </c>
    </row>
    <row r="5280" spans="1:3" x14ac:dyDescent="0.25">
      <c r="A5280" s="20">
        <v>427514638</v>
      </c>
      <c r="B5280" s="20" t="str">
        <f>VLOOKUP(A5280,rawdatas!A:C,3,FALSE)</f>
        <v>L98</v>
      </c>
      <c r="C5280" s="20" t="s">
        <v>11737</v>
      </c>
    </row>
    <row r="5281" spans="1:3" x14ac:dyDescent="0.25">
      <c r="A5281" s="20">
        <v>450771469</v>
      </c>
      <c r="B5281" s="20" t="str">
        <f>VLOOKUP(A5281,rawdatas!A:C,3,FALSE)</f>
        <v>L99</v>
      </c>
      <c r="C5281" s="20" t="s">
        <v>11738</v>
      </c>
    </row>
    <row r="5282" spans="1:3" x14ac:dyDescent="0.25">
      <c r="A5282" s="20">
        <v>450771469</v>
      </c>
      <c r="B5282" s="20" t="str">
        <f>VLOOKUP(A5282,rawdatas!A:C,3,FALSE)</f>
        <v>L99</v>
      </c>
      <c r="C5282" s="20" t="s">
        <v>11739</v>
      </c>
    </row>
    <row r="5283" spans="1:3" x14ac:dyDescent="0.25">
      <c r="A5283" s="20">
        <v>450771469</v>
      </c>
      <c r="B5283" s="20" t="str">
        <f>VLOOKUP(A5283,rawdatas!A:C,3,FALSE)</f>
        <v>L99</v>
      </c>
      <c r="C5283" s="20" t="s">
        <v>11740</v>
      </c>
    </row>
    <row r="5284" spans="1:3" x14ac:dyDescent="0.25">
      <c r="A5284" s="20">
        <v>450771469</v>
      </c>
      <c r="B5284" s="20" t="str">
        <f>VLOOKUP(A5284,rawdatas!A:C,3,FALSE)</f>
        <v>L99</v>
      </c>
      <c r="C5284" s="20" t="s">
        <v>11741</v>
      </c>
    </row>
    <row r="5285" spans="1:3" x14ac:dyDescent="0.25">
      <c r="A5285" s="20">
        <v>450771469</v>
      </c>
      <c r="B5285" s="20" t="str">
        <f>VLOOKUP(A5285,rawdatas!A:C,3,FALSE)</f>
        <v>L99</v>
      </c>
      <c r="C5285" s="20" t="s">
        <v>11742</v>
      </c>
    </row>
    <row r="5286" spans="1:3" x14ac:dyDescent="0.25">
      <c r="A5286" s="20">
        <v>450771469</v>
      </c>
      <c r="B5286" s="20" t="str">
        <f>VLOOKUP(A5286,rawdatas!A:C,3,FALSE)</f>
        <v>L99</v>
      </c>
      <c r="C5286" s="20" t="s">
        <v>11743</v>
      </c>
    </row>
    <row r="5287" spans="1:3" x14ac:dyDescent="0.25">
      <c r="A5287" s="20">
        <v>450771469</v>
      </c>
      <c r="B5287" s="20" t="str">
        <f>VLOOKUP(A5287,rawdatas!A:C,3,FALSE)</f>
        <v>L99</v>
      </c>
      <c r="C5287" s="20" t="s">
        <v>11744</v>
      </c>
    </row>
    <row r="5288" spans="1:3" x14ac:dyDescent="0.25">
      <c r="A5288" s="20">
        <v>450771469</v>
      </c>
      <c r="B5288" s="20" t="str">
        <f>VLOOKUP(A5288,rawdatas!A:C,3,FALSE)</f>
        <v>L99</v>
      </c>
      <c r="C5288" s="20" t="s">
        <v>11745</v>
      </c>
    </row>
    <row r="5289" spans="1:3" x14ac:dyDescent="0.25">
      <c r="A5289" s="20">
        <v>450771469</v>
      </c>
      <c r="B5289" s="20" t="str">
        <f>VLOOKUP(A5289,rawdatas!A:C,3,FALSE)</f>
        <v>L99</v>
      </c>
      <c r="C5289" s="20" t="s">
        <v>11746</v>
      </c>
    </row>
    <row r="5290" spans="1:3" x14ac:dyDescent="0.25">
      <c r="A5290" s="20">
        <v>450771469</v>
      </c>
      <c r="B5290" s="20" t="str">
        <f>VLOOKUP(A5290,rawdatas!A:C,3,FALSE)</f>
        <v>L99</v>
      </c>
      <c r="C5290" s="20" t="s">
        <v>11747</v>
      </c>
    </row>
    <row r="5291" spans="1:3" x14ac:dyDescent="0.25">
      <c r="A5291" s="20">
        <v>450771469</v>
      </c>
      <c r="B5291" s="20" t="str">
        <f>VLOOKUP(A5291,rawdatas!A:C,3,FALSE)</f>
        <v>L99</v>
      </c>
      <c r="C5291" s="20" t="s">
        <v>11748</v>
      </c>
    </row>
    <row r="5292" spans="1:3" x14ac:dyDescent="0.25">
      <c r="A5292" s="20">
        <v>450771469</v>
      </c>
      <c r="B5292" s="20" t="str">
        <f>VLOOKUP(A5292,rawdatas!A:C,3,FALSE)</f>
        <v>L99</v>
      </c>
      <c r="C5292" s="20" t="s">
        <v>11749</v>
      </c>
    </row>
    <row r="5293" spans="1:3" x14ac:dyDescent="0.25">
      <c r="A5293" s="20">
        <v>450771469</v>
      </c>
      <c r="B5293" s="20" t="str">
        <f>VLOOKUP(A5293,rawdatas!A:C,3,FALSE)</f>
        <v>L99</v>
      </c>
      <c r="C5293" s="20" t="s">
        <v>11750</v>
      </c>
    </row>
    <row r="5294" spans="1:3" x14ac:dyDescent="0.25">
      <c r="A5294" s="20">
        <v>450771469</v>
      </c>
      <c r="B5294" s="20" t="str">
        <f>VLOOKUP(A5294,rawdatas!A:C,3,FALSE)</f>
        <v>L99</v>
      </c>
      <c r="C5294" s="20" t="s">
        <v>11751</v>
      </c>
    </row>
    <row r="5295" spans="1:3" x14ac:dyDescent="0.25">
      <c r="A5295" s="20">
        <v>450771469</v>
      </c>
      <c r="B5295" s="20" t="str">
        <f>VLOOKUP(A5295,rawdatas!A:C,3,FALSE)</f>
        <v>L99</v>
      </c>
      <c r="C5295" s="20" t="s">
        <v>11752</v>
      </c>
    </row>
    <row r="5296" spans="1:3" x14ac:dyDescent="0.25">
      <c r="A5296" s="20">
        <v>450771469</v>
      </c>
      <c r="B5296" s="20" t="str">
        <f>VLOOKUP(A5296,rawdatas!A:C,3,FALSE)</f>
        <v>L99</v>
      </c>
      <c r="C5296" s="20" t="s">
        <v>11753</v>
      </c>
    </row>
    <row r="5297" spans="1:3" x14ac:dyDescent="0.25">
      <c r="A5297" s="20">
        <v>450771469</v>
      </c>
      <c r="B5297" s="20" t="str">
        <f>VLOOKUP(A5297,rawdatas!A:C,3,FALSE)</f>
        <v>L99</v>
      </c>
      <c r="C5297" s="20" t="s">
        <v>11754</v>
      </c>
    </row>
    <row r="5298" spans="1:3" x14ac:dyDescent="0.25">
      <c r="A5298" s="20">
        <v>450771469</v>
      </c>
      <c r="B5298" s="20" t="str">
        <f>VLOOKUP(A5298,rawdatas!A:C,3,FALSE)</f>
        <v>L99</v>
      </c>
      <c r="C5298" s="20" t="s">
        <v>11755</v>
      </c>
    </row>
    <row r="5299" spans="1:3" x14ac:dyDescent="0.25">
      <c r="A5299" s="20">
        <v>450771469</v>
      </c>
      <c r="B5299" s="20" t="str">
        <f>VLOOKUP(A5299,rawdatas!A:C,3,FALSE)</f>
        <v>L99</v>
      </c>
      <c r="C5299" s="20" t="s">
        <v>11756</v>
      </c>
    </row>
    <row r="5300" spans="1:3" x14ac:dyDescent="0.25">
      <c r="A5300" s="20">
        <v>450771469</v>
      </c>
      <c r="B5300" s="20" t="str">
        <f>VLOOKUP(A5300,rawdatas!A:C,3,FALSE)</f>
        <v>L99</v>
      </c>
      <c r="C5300" s="20" t="s">
        <v>11757</v>
      </c>
    </row>
    <row r="5301" spans="1:3" x14ac:dyDescent="0.25">
      <c r="A5301" s="20">
        <v>450771469</v>
      </c>
      <c r="B5301" s="20" t="str">
        <f>VLOOKUP(A5301,rawdatas!A:C,3,FALSE)</f>
        <v>L99</v>
      </c>
      <c r="C5301" s="20" t="s">
        <v>11758</v>
      </c>
    </row>
    <row r="5302" spans="1:3" x14ac:dyDescent="0.25">
      <c r="A5302" s="20">
        <v>450771469</v>
      </c>
      <c r="B5302" s="20" t="str">
        <f>VLOOKUP(A5302,rawdatas!A:C,3,FALSE)</f>
        <v>L99</v>
      </c>
      <c r="C5302" s="20" t="s">
        <v>11759</v>
      </c>
    </row>
    <row r="5303" spans="1:3" x14ac:dyDescent="0.25">
      <c r="A5303" s="20">
        <v>450771469</v>
      </c>
      <c r="B5303" s="20" t="str">
        <f>VLOOKUP(A5303,rawdatas!A:C,3,FALSE)</f>
        <v>L99</v>
      </c>
      <c r="C5303" s="20" t="s">
        <v>11760</v>
      </c>
    </row>
    <row r="5304" spans="1:3" x14ac:dyDescent="0.25">
      <c r="A5304" s="20">
        <v>450771469</v>
      </c>
      <c r="B5304" s="20" t="str">
        <f>VLOOKUP(A5304,rawdatas!A:C,3,FALSE)</f>
        <v>L99</v>
      </c>
      <c r="C5304" s="20" t="s">
        <v>11761</v>
      </c>
    </row>
    <row r="5305" spans="1:3" x14ac:dyDescent="0.25">
      <c r="A5305" s="20">
        <v>450771469</v>
      </c>
      <c r="B5305" s="20" t="str">
        <f>VLOOKUP(A5305,rawdatas!A:C,3,FALSE)</f>
        <v>L99</v>
      </c>
      <c r="C5305" s="20" t="s">
        <v>11762</v>
      </c>
    </row>
    <row r="5306" spans="1:3" x14ac:dyDescent="0.25">
      <c r="A5306" s="20">
        <v>450771469</v>
      </c>
      <c r="B5306" s="20" t="str">
        <f>VLOOKUP(A5306,rawdatas!A:C,3,FALSE)</f>
        <v>L99</v>
      </c>
      <c r="C5306" s="20" t="s">
        <v>11763</v>
      </c>
    </row>
    <row r="5307" spans="1:3" x14ac:dyDescent="0.25">
      <c r="A5307" s="20">
        <v>450771469</v>
      </c>
      <c r="B5307" s="20" t="str">
        <f>VLOOKUP(A5307,rawdatas!A:C,3,FALSE)</f>
        <v>L99</v>
      </c>
      <c r="C5307" s="20" t="s">
        <v>11764</v>
      </c>
    </row>
    <row r="5308" spans="1:3" x14ac:dyDescent="0.25">
      <c r="A5308" s="20">
        <v>450771469</v>
      </c>
      <c r="B5308" s="20" t="str">
        <f>VLOOKUP(A5308,rawdatas!A:C,3,FALSE)</f>
        <v>L99</v>
      </c>
      <c r="C5308" s="20" t="s">
        <v>11765</v>
      </c>
    </row>
    <row r="5309" spans="1:3" x14ac:dyDescent="0.25">
      <c r="A5309" s="20">
        <v>450771469</v>
      </c>
      <c r="B5309" s="20" t="str">
        <f>VLOOKUP(A5309,rawdatas!A:C,3,FALSE)</f>
        <v>L99</v>
      </c>
      <c r="C5309" s="20" t="s">
        <v>11766</v>
      </c>
    </row>
    <row r="5310" spans="1:3" x14ac:dyDescent="0.25">
      <c r="A5310" s="20">
        <v>450771469</v>
      </c>
      <c r="B5310" s="20" t="str">
        <f>VLOOKUP(A5310,rawdatas!A:C,3,FALSE)</f>
        <v>L99</v>
      </c>
      <c r="C5310" s="20" t="s">
        <v>11767</v>
      </c>
    </row>
    <row r="5311" spans="1:3" x14ac:dyDescent="0.25">
      <c r="A5311" s="20">
        <v>450771469</v>
      </c>
      <c r="B5311" s="20" t="str">
        <f>VLOOKUP(A5311,rawdatas!A:C,3,FALSE)</f>
        <v>L99</v>
      </c>
      <c r="C5311" s="20" t="s">
        <v>11768</v>
      </c>
    </row>
    <row r="5312" spans="1:3" x14ac:dyDescent="0.25">
      <c r="A5312" s="20">
        <v>450771469</v>
      </c>
      <c r="B5312" s="20" t="str">
        <f>VLOOKUP(A5312,rawdatas!A:C,3,FALSE)</f>
        <v>L99</v>
      </c>
      <c r="C5312" s="20" t="s">
        <v>11769</v>
      </c>
    </row>
    <row r="5313" spans="1:3" x14ac:dyDescent="0.25">
      <c r="A5313" s="20">
        <v>450771469</v>
      </c>
      <c r="B5313" s="20" t="str">
        <f>VLOOKUP(A5313,rawdatas!A:C,3,FALSE)</f>
        <v>L99</v>
      </c>
      <c r="C5313" s="20" t="s">
        <v>11770</v>
      </c>
    </row>
    <row r="5314" spans="1:3" x14ac:dyDescent="0.25">
      <c r="A5314" s="20">
        <v>450771469</v>
      </c>
      <c r="B5314" s="20" t="str">
        <f>VLOOKUP(A5314,rawdatas!A:C,3,FALSE)</f>
        <v>L99</v>
      </c>
      <c r="C5314" s="20" t="s">
        <v>11771</v>
      </c>
    </row>
    <row r="5315" spans="1:3" x14ac:dyDescent="0.25">
      <c r="A5315" s="20">
        <v>450771469</v>
      </c>
      <c r="B5315" s="20" t="str">
        <f>VLOOKUP(A5315,rawdatas!A:C,3,FALSE)</f>
        <v>L99</v>
      </c>
      <c r="C5315" s="20" t="s">
        <v>11772</v>
      </c>
    </row>
    <row r="5316" spans="1:3" x14ac:dyDescent="0.25">
      <c r="A5316" s="20">
        <v>450771469</v>
      </c>
      <c r="B5316" s="20" t="str">
        <f>VLOOKUP(A5316,rawdatas!A:C,3,FALSE)</f>
        <v>L99</v>
      </c>
      <c r="C5316" s="20" t="s">
        <v>11773</v>
      </c>
    </row>
    <row r="5317" spans="1:3" x14ac:dyDescent="0.25">
      <c r="A5317" s="20">
        <v>450771469</v>
      </c>
      <c r="B5317" s="20" t="str">
        <f>VLOOKUP(A5317,rawdatas!A:C,3,FALSE)</f>
        <v>L99</v>
      </c>
      <c r="C5317" s="20" t="s">
        <v>11774</v>
      </c>
    </row>
    <row r="5318" spans="1:3" x14ac:dyDescent="0.25">
      <c r="A5318" s="20">
        <v>450771469</v>
      </c>
      <c r="B5318" s="20" t="str">
        <f>VLOOKUP(A5318,rawdatas!A:C,3,FALSE)</f>
        <v>L99</v>
      </c>
      <c r="C5318" s="20" t="s">
        <v>11775</v>
      </c>
    </row>
    <row r="5319" spans="1:3" x14ac:dyDescent="0.25">
      <c r="A5319" s="20">
        <v>450771469</v>
      </c>
      <c r="B5319" s="20" t="str">
        <f>VLOOKUP(A5319,rawdatas!A:C,3,FALSE)</f>
        <v>L99</v>
      </c>
      <c r="C5319" s="20" t="s">
        <v>11776</v>
      </c>
    </row>
    <row r="5320" spans="1:3" x14ac:dyDescent="0.25">
      <c r="A5320" s="20">
        <v>450771469</v>
      </c>
      <c r="B5320" s="20" t="str">
        <f>VLOOKUP(A5320,rawdatas!A:C,3,FALSE)</f>
        <v>L99</v>
      </c>
      <c r="C5320" s="20" t="s">
        <v>11777</v>
      </c>
    </row>
    <row r="5321" spans="1:3" x14ac:dyDescent="0.25">
      <c r="A5321" s="20">
        <v>450771469</v>
      </c>
      <c r="B5321" s="20" t="str">
        <f>VLOOKUP(A5321,rawdatas!A:C,3,FALSE)</f>
        <v>L99</v>
      </c>
      <c r="C5321" s="20" t="s">
        <v>11778</v>
      </c>
    </row>
    <row r="5322" spans="1:3" x14ac:dyDescent="0.25">
      <c r="A5322" s="20">
        <v>450771469</v>
      </c>
      <c r="B5322" s="20" t="str">
        <f>VLOOKUP(A5322,rawdatas!A:C,3,FALSE)</f>
        <v>L99</v>
      </c>
      <c r="C5322" s="20" t="s">
        <v>11779</v>
      </c>
    </row>
    <row r="5323" spans="1:3" x14ac:dyDescent="0.25">
      <c r="A5323" s="20">
        <v>450771469</v>
      </c>
      <c r="B5323" s="20" t="str">
        <f>VLOOKUP(A5323,rawdatas!A:C,3,FALSE)</f>
        <v>L99</v>
      </c>
      <c r="C5323" s="20" t="s">
        <v>11780</v>
      </c>
    </row>
    <row r="5324" spans="1:3" x14ac:dyDescent="0.25">
      <c r="A5324" s="20">
        <v>450771469</v>
      </c>
      <c r="B5324" s="20" t="str">
        <f>VLOOKUP(A5324,rawdatas!A:C,3,FALSE)</f>
        <v>L99</v>
      </c>
      <c r="C5324" s="20" t="s">
        <v>11781</v>
      </c>
    </row>
    <row r="5325" spans="1:3" x14ac:dyDescent="0.25">
      <c r="A5325" s="20">
        <v>450771469</v>
      </c>
      <c r="B5325" s="20" t="str">
        <f>VLOOKUP(A5325,rawdatas!A:C,3,FALSE)</f>
        <v>L99</v>
      </c>
      <c r="C5325" s="20" t="s">
        <v>11782</v>
      </c>
    </row>
    <row r="5326" spans="1:3" x14ac:dyDescent="0.25">
      <c r="A5326" s="20">
        <v>450771469</v>
      </c>
      <c r="B5326" s="20" t="str">
        <f>VLOOKUP(A5326,rawdatas!A:C,3,FALSE)</f>
        <v>L99</v>
      </c>
      <c r="C5326" s="20" t="s">
        <v>11783</v>
      </c>
    </row>
    <row r="5327" spans="1:3" x14ac:dyDescent="0.25">
      <c r="A5327" s="20">
        <v>450771469</v>
      </c>
      <c r="B5327" s="20" t="str">
        <f>VLOOKUP(A5327,rawdatas!A:C,3,FALSE)</f>
        <v>L99</v>
      </c>
      <c r="C5327" s="20" t="s">
        <v>11784</v>
      </c>
    </row>
    <row r="5328" spans="1:3" x14ac:dyDescent="0.25">
      <c r="A5328" s="20">
        <v>450771469</v>
      </c>
      <c r="B5328" s="20" t="str">
        <f>VLOOKUP(A5328,rawdatas!A:C,3,FALSE)</f>
        <v>L99</v>
      </c>
      <c r="C5328" s="20" t="s">
        <v>11785</v>
      </c>
    </row>
    <row r="5329" spans="1:3" x14ac:dyDescent="0.25">
      <c r="A5329" s="20">
        <v>450771469</v>
      </c>
      <c r="B5329" s="20" t="str">
        <f>VLOOKUP(A5329,rawdatas!A:C,3,FALSE)</f>
        <v>L99</v>
      </c>
      <c r="C5329" s="20" t="s">
        <v>11786</v>
      </c>
    </row>
    <row r="5330" spans="1:3" x14ac:dyDescent="0.25">
      <c r="A5330" s="20">
        <v>450771469</v>
      </c>
      <c r="B5330" s="20" t="str">
        <f>VLOOKUP(A5330,rawdatas!A:C,3,FALSE)</f>
        <v>L99</v>
      </c>
      <c r="C5330" s="20" t="s">
        <v>11787</v>
      </c>
    </row>
    <row r="5331" spans="1:3" x14ac:dyDescent="0.25">
      <c r="A5331" s="20">
        <v>450771469</v>
      </c>
      <c r="B5331" s="20" t="str">
        <f>VLOOKUP(A5331,rawdatas!A:C,3,FALSE)</f>
        <v>L99</v>
      </c>
      <c r="C5331" s="20" t="s">
        <v>11788</v>
      </c>
    </row>
    <row r="5332" spans="1:3" x14ac:dyDescent="0.25">
      <c r="A5332" s="20">
        <v>450771469</v>
      </c>
      <c r="B5332" s="20" t="str">
        <f>VLOOKUP(A5332,rawdatas!A:C,3,FALSE)</f>
        <v>L99</v>
      </c>
      <c r="C5332" s="20" t="s">
        <v>11789</v>
      </c>
    </row>
    <row r="5333" spans="1:3" x14ac:dyDescent="0.25">
      <c r="A5333" s="20">
        <v>450771469</v>
      </c>
      <c r="B5333" s="20" t="str">
        <f>VLOOKUP(A5333,rawdatas!A:C,3,FALSE)</f>
        <v>L99</v>
      </c>
      <c r="C5333" s="20" t="s">
        <v>11790</v>
      </c>
    </row>
    <row r="5334" spans="1:3" x14ac:dyDescent="0.25">
      <c r="A5334" s="20">
        <v>450771469</v>
      </c>
      <c r="B5334" s="20" t="str">
        <f>VLOOKUP(A5334,rawdatas!A:C,3,FALSE)</f>
        <v>L99</v>
      </c>
      <c r="C5334" s="20" t="s">
        <v>11791</v>
      </c>
    </row>
    <row r="5335" spans="1:3" x14ac:dyDescent="0.25">
      <c r="A5335" s="20">
        <v>450771469</v>
      </c>
      <c r="B5335" s="20" t="str">
        <f>VLOOKUP(A5335,rawdatas!A:C,3,FALSE)</f>
        <v>L99</v>
      </c>
      <c r="C5335" s="20" t="s">
        <v>11792</v>
      </c>
    </row>
    <row r="5336" spans="1:3" x14ac:dyDescent="0.25">
      <c r="A5336" s="20">
        <v>450771469</v>
      </c>
      <c r="B5336" s="20" t="str">
        <f>VLOOKUP(A5336,rawdatas!A:C,3,FALSE)</f>
        <v>L99</v>
      </c>
      <c r="C5336" s="20" t="s">
        <v>11793</v>
      </c>
    </row>
    <row r="5337" spans="1:3" x14ac:dyDescent="0.25">
      <c r="A5337" s="20">
        <v>450771469</v>
      </c>
      <c r="B5337" s="20" t="str">
        <f>VLOOKUP(A5337,rawdatas!A:C,3,FALSE)</f>
        <v>L99</v>
      </c>
      <c r="C5337" s="20" t="s">
        <v>11794</v>
      </c>
    </row>
    <row r="5338" spans="1:3" x14ac:dyDescent="0.25">
      <c r="A5338" s="20">
        <v>450771469</v>
      </c>
      <c r="B5338" s="20" t="str">
        <f>VLOOKUP(A5338,rawdatas!A:C,3,FALSE)</f>
        <v>L99</v>
      </c>
      <c r="C5338" s="20" t="s">
        <v>11795</v>
      </c>
    </row>
    <row r="5339" spans="1:3" x14ac:dyDescent="0.25">
      <c r="A5339" s="20">
        <v>450771469</v>
      </c>
      <c r="B5339" s="20" t="str">
        <f>VLOOKUP(A5339,rawdatas!A:C,3,FALSE)</f>
        <v>L99</v>
      </c>
      <c r="C5339" s="20" t="s">
        <v>11796</v>
      </c>
    </row>
    <row r="5340" spans="1:3" x14ac:dyDescent="0.25">
      <c r="A5340" s="20">
        <v>450771469</v>
      </c>
      <c r="B5340" s="20" t="str">
        <f>VLOOKUP(A5340,rawdatas!A:C,3,FALSE)</f>
        <v>L99</v>
      </c>
      <c r="C5340" s="20" t="s">
        <v>11797</v>
      </c>
    </row>
    <row r="5341" spans="1:3" x14ac:dyDescent="0.25">
      <c r="A5341" s="20">
        <v>450771469</v>
      </c>
      <c r="B5341" s="20" t="str">
        <f>VLOOKUP(A5341,rawdatas!A:C,3,FALSE)</f>
        <v>L99</v>
      </c>
      <c r="C5341" s="20" t="s">
        <v>11798</v>
      </c>
    </row>
    <row r="5342" spans="1:3" x14ac:dyDescent="0.25">
      <c r="A5342" s="20">
        <v>450771469</v>
      </c>
      <c r="B5342" s="20" t="str">
        <f>VLOOKUP(A5342,rawdatas!A:C,3,FALSE)</f>
        <v>L99</v>
      </c>
      <c r="C5342" s="20" t="s">
        <v>11799</v>
      </c>
    </row>
    <row r="5343" spans="1:3" x14ac:dyDescent="0.25">
      <c r="A5343" s="20">
        <v>450771469</v>
      </c>
      <c r="B5343" s="20" t="str">
        <f>VLOOKUP(A5343,rawdatas!A:C,3,FALSE)</f>
        <v>L99</v>
      </c>
      <c r="C5343" s="20" t="s">
        <v>11800</v>
      </c>
    </row>
    <row r="5344" spans="1:3" x14ac:dyDescent="0.25">
      <c r="A5344" s="20">
        <v>450771469</v>
      </c>
      <c r="B5344" s="20" t="str">
        <f>VLOOKUP(A5344,rawdatas!A:C,3,FALSE)</f>
        <v>L99</v>
      </c>
      <c r="C5344" s="20" t="s">
        <v>11801</v>
      </c>
    </row>
    <row r="5345" spans="1:3" x14ac:dyDescent="0.25">
      <c r="A5345" s="20">
        <v>450771469</v>
      </c>
      <c r="B5345" s="20" t="str">
        <f>VLOOKUP(A5345,rawdatas!A:C,3,FALSE)</f>
        <v>L99</v>
      </c>
      <c r="C5345" s="20" t="s">
        <v>11802</v>
      </c>
    </row>
    <row r="5346" spans="1:3" x14ac:dyDescent="0.25">
      <c r="A5346" s="20">
        <v>450771469</v>
      </c>
      <c r="B5346" s="20" t="str">
        <f>VLOOKUP(A5346,rawdatas!A:C,3,FALSE)</f>
        <v>L99</v>
      </c>
      <c r="C5346" s="20" t="s">
        <v>11803</v>
      </c>
    </row>
    <row r="5347" spans="1:3" x14ac:dyDescent="0.25">
      <c r="A5347" s="20">
        <v>450771469</v>
      </c>
      <c r="B5347" s="20" t="str">
        <f>VLOOKUP(A5347,rawdatas!A:C,3,FALSE)</f>
        <v>L99</v>
      </c>
      <c r="C5347" s="20" t="s">
        <v>11804</v>
      </c>
    </row>
    <row r="5348" spans="1:3" x14ac:dyDescent="0.25">
      <c r="A5348" s="20">
        <v>450771469</v>
      </c>
      <c r="B5348" s="20" t="str">
        <f>VLOOKUP(A5348,rawdatas!A:C,3,FALSE)</f>
        <v>L99</v>
      </c>
      <c r="C5348" s="20" t="s">
        <v>11010</v>
      </c>
    </row>
    <row r="5349" spans="1:3" x14ac:dyDescent="0.25">
      <c r="A5349" s="20">
        <v>450771469</v>
      </c>
      <c r="B5349" s="20" t="str">
        <f>VLOOKUP(A5349,rawdatas!A:C,3,FALSE)</f>
        <v>L99</v>
      </c>
      <c r="C5349" s="20" t="s">
        <v>11011</v>
      </c>
    </row>
    <row r="5350" spans="1:3" x14ac:dyDescent="0.25">
      <c r="A5350" s="20">
        <v>450771469</v>
      </c>
      <c r="B5350" s="20" t="str">
        <f>VLOOKUP(A5350,rawdatas!A:C,3,FALSE)</f>
        <v>L99</v>
      </c>
      <c r="C5350" s="20" t="s">
        <v>11805</v>
      </c>
    </row>
    <row r="5351" spans="1:3" x14ac:dyDescent="0.25">
      <c r="A5351" s="20">
        <v>450771469</v>
      </c>
      <c r="B5351" s="20" t="str">
        <f>VLOOKUP(A5351,rawdatas!A:C,3,FALSE)</f>
        <v>L99</v>
      </c>
      <c r="C5351" s="20" t="s">
        <v>11806</v>
      </c>
    </row>
    <row r="5352" spans="1:3" x14ac:dyDescent="0.25">
      <c r="A5352" s="20">
        <v>450771469</v>
      </c>
      <c r="B5352" s="20" t="str">
        <f>VLOOKUP(A5352,rawdatas!A:C,3,FALSE)</f>
        <v>L99</v>
      </c>
      <c r="C5352" s="20" t="s">
        <v>11807</v>
      </c>
    </row>
    <row r="5353" spans="1:3" x14ac:dyDescent="0.25">
      <c r="A5353" s="20">
        <v>450771469</v>
      </c>
      <c r="B5353" s="20" t="str">
        <f>VLOOKUP(A5353,rawdatas!A:C,3,FALSE)</f>
        <v>L99</v>
      </c>
      <c r="C5353" s="20" t="s">
        <v>11808</v>
      </c>
    </row>
    <row r="5354" spans="1:3" x14ac:dyDescent="0.25">
      <c r="A5354" s="20">
        <v>450771469</v>
      </c>
      <c r="B5354" s="20" t="str">
        <f>VLOOKUP(A5354,rawdatas!A:C,3,FALSE)</f>
        <v>L99</v>
      </c>
      <c r="C5354" s="20" t="s">
        <v>11809</v>
      </c>
    </row>
    <row r="5355" spans="1:3" x14ac:dyDescent="0.25">
      <c r="A5355" s="20">
        <v>450771469</v>
      </c>
      <c r="B5355" s="20" t="str">
        <f>VLOOKUP(A5355,rawdatas!A:C,3,FALSE)</f>
        <v>L99</v>
      </c>
      <c r="C5355" s="20" t="s">
        <v>11810</v>
      </c>
    </row>
    <row r="5356" spans="1:3" x14ac:dyDescent="0.25">
      <c r="A5356" s="20">
        <v>450771469</v>
      </c>
      <c r="B5356" s="20" t="str">
        <f>VLOOKUP(A5356,rawdatas!A:C,3,FALSE)</f>
        <v>L99</v>
      </c>
      <c r="C5356" s="20" t="s">
        <v>11811</v>
      </c>
    </row>
    <row r="5357" spans="1:3" x14ac:dyDescent="0.25">
      <c r="A5357" s="20">
        <v>450771469</v>
      </c>
      <c r="B5357" s="20" t="str">
        <f>VLOOKUP(A5357,rawdatas!A:C,3,FALSE)</f>
        <v>L99</v>
      </c>
      <c r="C5357" s="20" t="s">
        <v>11812</v>
      </c>
    </row>
    <row r="5358" spans="1:3" x14ac:dyDescent="0.25">
      <c r="A5358" s="20">
        <v>450771469</v>
      </c>
      <c r="B5358" s="20" t="str">
        <f>VLOOKUP(A5358,rawdatas!A:C,3,FALSE)</f>
        <v>L99</v>
      </c>
      <c r="C5358" s="20" t="s">
        <v>11813</v>
      </c>
    </row>
    <row r="5359" spans="1:3" x14ac:dyDescent="0.25">
      <c r="A5359" s="20">
        <v>450771469</v>
      </c>
      <c r="B5359" s="20" t="str">
        <f>VLOOKUP(A5359,rawdatas!A:C,3,FALSE)</f>
        <v>L99</v>
      </c>
      <c r="C5359" s="20" t="s">
        <v>11814</v>
      </c>
    </row>
    <row r="5360" spans="1:3" x14ac:dyDescent="0.25">
      <c r="A5360" s="20">
        <v>450771469</v>
      </c>
      <c r="B5360" s="20" t="str">
        <f>VLOOKUP(A5360,rawdatas!A:C,3,FALSE)</f>
        <v>L99</v>
      </c>
      <c r="C5360" s="20" t="s">
        <v>11815</v>
      </c>
    </row>
    <row r="5361" spans="1:3" x14ac:dyDescent="0.25">
      <c r="A5361" s="20">
        <v>450771469</v>
      </c>
      <c r="B5361" s="20" t="str">
        <f>VLOOKUP(A5361,rawdatas!A:C,3,FALSE)</f>
        <v>L99</v>
      </c>
      <c r="C5361" s="20" t="s">
        <v>11816</v>
      </c>
    </row>
    <row r="5362" spans="1:3" x14ac:dyDescent="0.25">
      <c r="A5362" s="20">
        <v>450771469</v>
      </c>
      <c r="B5362" s="20" t="str">
        <f>VLOOKUP(A5362,rawdatas!A:C,3,FALSE)</f>
        <v>L99</v>
      </c>
      <c r="C5362" s="20" t="s">
        <v>11817</v>
      </c>
    </row>
    <row r="5363" spans="1:3" x14ac:dyDescent="0.25">
      <c r="A5363" s="20">
        <v>450771469</v>
      </c>
      <c r="B5363" s="20" t="str">
        <f>VLOOKUP(A5363,rawdatas!A:C,3,FALSE)</f>
        <v>L99</v>
      </c>
      <c r="C5363" s="20" t="s">
        <v>11818</v>
      </c>
    </row>
    <row r="5364" spans="1:3" x14ac:dyDescent="0.25">
      <c r="A5364" s="20">
        <v>450771469</v>
      </c>
      <c r="B5364" s="20" t="str">
        <f>VLOOKUP(A5364,rawdatas!A:C,3,FALSE)</f>
        <v>L99</v>
      </c>
      <c r="C5364" s="20" t="s">
        <v>11819</v>
      </c>
    </row>
    <row r="5365" spans="1:3" x14ac:dyDescent="0.25">
      <c r="A5365" s="20">
        <v>450771469</v>
      </c>
      <c r="B5365" s="20" t="str">
        <f>VLOOKUP(A5365,rawdatas!A:C,3,FALSE)</f>
        <v>L99</v>
      </c>
      <c r="C5365" s="20" t="s">
        <v>11820</v>
      </c>
    </row>
    <row r="5366" spans="1:3" x14ac:dyDescent="0.25">
      <c r="A5366" s="20">
        <v>450771469</v>
      </c>
      <c r="B5366" s="20" t="str">
        <f>VLOOKUP(A5366,rawdatas!A:C,3,FALSE)</f>
        <v>L99</v>
      </c>
      <c r="C5366" s="20" t="s">
        <v>11821</v>
      </c>
    </row>
    <row r="5367" spans="1:3" x14ac:dyDescent="0.25">
      <c r="A5367" s="20">
        <v>450771469</v>
      </c>
      <c r="B5367" s="20" t="str">
        <f>VLOOKUP(A5367,rawdatas!A:C,3,FALSE)</f>
        <v>L99</v>
      </c>
      <c r="C5367" s="20" t="s">
        <v>11822</v>
      </c>
    </row>
    <row r="5368" spans="1:3" x14ac:dyDescent="0.25">
      <c r="A5368" s="20">
        <v>450771469</v>
      </c>
      <c r="B5368" s="20" t="str">
        <f>VLOOKUP(A5368,rawdatas!A:C,3,FALSE)</f>
        <v>L99</v>
      </c>
      <c r="C5368" s="20" t="s">
        <v>11823</v>
      </c>
    </row>
    <row r="5369" spans="1:3" x14ac:dyDescent="0.25">
      <c r="A5369" s="20">
        <v>450771469</v>
      </c>
      <c r="B5369" s="20" t="str">
        <f>VLOOKUP(A5369,rawdatas!A:C,3,FALSE)</f>
        <v>L99</v>
      </c>
      <c r="C5369" s="20" t="s">
        <v>11824</v>
      </c>
    </row>
    <row r="5370" spans="1:3" x14ac:dyDescent="0.25">
      <c r="A5370" s="20">
        <v>450771469</v>
      </c>
      <c r="B5370" s="20" t="str">
        <f>VLOOKUP(A5370,rawdatas!A:C,3,FALSE)</f>
        <v>L99</v>
      </c>
      <c r="C5370" s="20" t="s">
        <v>11825</v>
      </c>
    </row>
    <row r="5371" spans="1:3" x14ac:dyDescent="0.25">
      <c r="A5371" s="20">
        <v>450771469</v>
      </c>
      <c r="B5371" s="20" t="str">
        <f>VLOOKUP(A5371,rawdatas!A:C,3,FALSE)</f>
        <v>L99</v>
      </c>
      <c r="C5371" s="20" t="s">
        <v>11826</v>
      </c>
    </row>
    <row r="5372" spans="1:3" x14ac:dyDescent="0.25">
      <c r="A5372" s="20">
        <v>450771469</v>
      </c>
      <c r="B5372" s="20" t="str">
        <f>VLOOKUP(A5372,rawdatas!A:C,3,FALSE)</f>
        <v>L99</v>
      </c>
      <c r="C5372" s="20" t="s">
        <v>11827</v>
      </c>
    </row>
    <row r="5373" spans="1:3" x14ac:dyDescent="0.25">
      <c r="A5373" s="20">
        <v>450771469</v>
      </c>
      <c r="B5373" s="20" t="str">
        <f>VLOOKUP(A5373,rawdatas!A:C,3,FALSE)</f>
        <v>L99</v>
      </c>
      <c r="C5373" s="20" t="s">
        <v>11828</v>
      </c>
    </row>
    <row r="5374" spans="1:3" x14ac:dyDescent="0.25">
      <c r="A5374" s="20">
        <v>450771469</v>
      </c>
      <c r="B5374" s="20" t="str">
        <f>VLOOKUP(A5374,rawdatas!A:C,3,FALSE)</f>
        <v>L99</v>
      </c>
      <c r="C5374" s="20" t="s">
        <v>11829</v>
      </c>
    </row>
    <row r="5375" spans="1:3" x14ac:dyDescent="0.25">
      <c r="A5375" s="20">
        <v>450771469</v>
      </c>
      <c r="B5375" s="20" t="str">
        <f>VLOOKUP(A5375,rawdatas!A:C,3,FALSE)</f>
        <v>L99</v>
      </c>
      <c r="C5375" s="20" t="s">
        <v>11830</v>
      </c>
    </row>
    <row r="5376" spans="1:3" x14ac:dyDescent="0.25">
      <c r="A5376" s="20">
        <v>450771469</v>
      </c>
      <c r="B5376" s="20" t="str">
        <f>VLOOKUP(A5376,rawdatas!A:C,3,FALSE)</f>
        <v>L99</v>
      </c>
      <c r="C5376" s="20" t="s">
        <v>11831</v>
      </c>
    </row>
    <row r="5377" spans="1:3" x14ac:dyDescent="0.25">
      <c r="A5377" s="20">
        <v>450771469</v>
      </c>
      <c r="B5377" s="20" t="str">
        <f>VLOOKUP(A5377,rawdatas!A:C,3,FALSE)</f>
        <v>L99</v>
      </c>
      <c r="C5377" s="20" t="s">
        <v>11832</v>
      </c>
    </row>
    <row r="5378" spans="1:3" x14ac:dyDescent="0.25">
      <c r="A5378" s="20">
        <v>450771469</v>
      </c>
      <c r="B5378" s="20" t="str">
        <f>VLOOKUP(A5378,rawdatas!A:C,3,FALSE)</f>
        <v>L99</v>
      </c>
      <c r="C5378" s="20" t="s">
        <v>11833</v>
      </c>
    </row>
    <row r="5379" spans="1:3" x14ac:dyDescent="0.25">
      <c r="A5379" s="20">
        <v>450771469</v>
      </c>
      <c r="B5379" s="20" t="str">
        <f>VLOOKUP(A5379,rawdatas!A:C,3,FALSE)</f>
        <v>L99</v>
      </c>
      <c r="C5379" s="20" t="s">
        <v>11834</v>
      </c>
    </row>
    <row r="5380" spans="1:3" x14ac:dyDescent="0.25">
      <c r="A5380" s="20">
        <v>450771469</v>
      </c>
      <c r="B5380" s="20" t="str">
        <f>VLOOKUP(A5380,rawdatas!A:C,3,FALSE)</f>
        <v>L99</v>
      </c>
      <c r="C5380" s="20" t="s">
        <v>11835</v>
      </c>
    </row>
    <row r="5381" spans="1:3" x14ac:dyDescent="0.25">
      <c r="A5381" s="20">
        <v>450771469</v>
      </c>
      <c r="B5381" s="20" t="str">
        <f>VLOOKUP(A5381,rawdatas!A:C,3,FALSE)</f>
        <v>L99</v>
      </c>
      <c r="C5381" s="20" t="s">
        <v>11836</v>
      </c>
    </row>
    <row r="5382" spans="1:3" x14ac:dyDescent="0.25">
      <c r="A5382" s="20">
        <v>450771469</v>
      </c>
      <c r="B5382" s="20" t="str">
        <f>VLOOKUP(A5382,rawdatas!A:C,3,FALSE)</f>
        <v>L99</v>
      </c>
      <c r="C5382" s="20" t="s">
        <v>11837</v>
      </c>
    </row>
    <row r="5383" spans="1:3" x14ac:dyDescent="0.25">
      <c r="A5383" s="20">
        <v>450771469</v>
      </c>
      <c r="B5383" s="20" t="str">
        <f>VLOOKUP(A5383,rawdatas!A:C,3,FALSE)</f>
        <v>L99</v>
      </c>
      <c r="C5383" s="20" t="s">
        <v>11838</v>
      </c>
    </row>
    <row r="5384" spans="1:3" x14ac:dyDescent="0.25">
      <c r="A5384" s="20">
        <v>450771469</v>
      </c>
      <c r="B5384" s="20" t="str">
        <f>VLOOKUP(A5384,rawdatas!A:C,3,FALSE)</f>
        <v>L99</v>
      </c>
      <c r="C5384" s="20" t="s">
        <v>11839</v>
      </c>
    </row>
    <row r="5385" spans="1:3" x14ac:dyDescent="0.25">
      <c r="A5385" s="20">
        <v>450771469</v>
      </c>
      <c r="B5385" s="20" t="str">
        <f>VLOOKUP(A5385,rawdatas!A:C,3,FALSE)</f>
        <v>L99</v>
      </c>
      <c r="C5385" s="20" t="s">
        <v>11840</v>
      </c>
    </row>
    <row r="5386" spans="1:3" x14ac:dyDescent="0.25">
      <c r="A5386" s="20">
        <v>450771469</v>
      </c>
      <c r="B5386" s="20" t="str">
        <f>VLOOKUP(A5386,rawdatas!A:C,3,FALSE)</f>
        <v>L99</v>
      </c>
      <c r="C5386" s="20" t="s">
        <v>11841</v>
      </c>
    </row>
    <row r="5387" spans="1:3" x14ac:dyDescent="0.25">
      <c r="A5387" s="20">
        <v>450771469</v>
      </c>
      <c r="B5387" s="20" t="str">
        <f>VLOOKUP(A5387,rawdatas!A:C,3,FALSE)</f>
        <v>L99</v>
      </c>
      <c r="C5387" s="20" t="s">
        <v>11842</v>
      </c>
    </row>
    <row r="5388" spans="1:3" x14ac:dyDescent="0.25">
      <c r="A5388" s="20">
        <v>450771469</v>
      </c>
      <c r="B5388" s="20" t="str">
        <f>VLOOKUP(A5388,rawdatas!A:C,3,FALSE)</f>
        <v>L99</v>
      </c>
      <c r="C5388" s="20" t="s">
        <v>11843</v>
      </c>
    </row>
    <row r="5389" spans="1:3" x14ac:dyDescent="0.25">
      <c r="A5389" s="20">
        <v>450771469</v>
      </c>
      <c r="B5389" s="20" t="str">
        <f>VLOOKUP(A5389,rawdatas!A:C,3,FALSE)</f>
        <v>L99</v>
      </c>
      <c r="C5389" s="20" t="s">
        <v>11844</v>
      </c>
    </row>
    <row r="5390" spans="1:3" x14ac:dyDescent="0.25">
      <c r="A5390" s="20">
        <v>450771469</v>
      </c>
      <c r="B5390" s="20" t="str">
        <f>VLOOKUP(A5390,rawdatas!A:C,3,FALSE)</f>
        <v>L99</v>
      </c>
      <c r="C5390" s="20" t="s">
        <v>11845</v>
      </c>
    </row>
    <row r="5391" spans="1:3" x14ac:dyDescent="0.25">
      <c r="A5391" s="20">
        <v>450771469</v>
      </c>
      <c r="B5391" s="20" t="str">
        <f>VLOOKUP(A5391,rawdatas!A:C,3,FALSE)</f>
        <v>L99</v>
      </c>
      <c r="C5391" s="20" t="s">
        <v>11846</v>
      </c>
    </row>
    <row r="5392" spans="1:3" x14ac:dyDescent="0.25">
      <c r="A5392" s="20">
        <v>450771469</v>
      </c>
      <c r="B5392" s="20" t="str">
        <f>VLOOKUP(A5392,rawdatas!A:C,3,FALSE)</f>
        <v>L99</v>
      </c>
      <c r="C5392" s="20" t="s">
        <v>11847</v>
      </c>
    </row>
    <row r="5393" spans="1:3" x14ac:dyDescent="0.25">
      <c r="A5393" s="20">
        <v>450771469</v>
      </c>
      <c r="B5393" s="20" t="str">
        <f>VLOOKUP(A5393,rawdatas!A:C,3,FALSE)</f>
        <v>L99</v>
      </c>
      <c r="C5393" s="20" t="s">
        <v>11848</v>
      </c>
    </row>
    <row r="5394" spans="1:3" x14ac:dyDescent="0.25">
      <c r="A5394" s="20">
        <v>450771469</v>
      </c>
      <c r="B5394" s="20" t="str">
        <f>VLOOKUP(A5394,rawdatas!A:C,3,FALSE)</f>
        <v>L99</v>
      </c>
      <c r="C5394" s="20" t="s">
        <v>11849</v>
      </c>
    </row>
    <row r="5395" spans="1:3" x14ac:dyDescent="0.25">
      <c r="A5395" s="20">
        <v>450771469</v>
      </c>
      <c r="B5395" s="20" t="str">
        <f>VLOOKUP(A5395,rawdatas!A:C,3,FALSE)</f>
        <v>L99</v>
      </c>
      <c r="C5395" s="20" t="s">
        <v>11850</v>
      </c>
    </row>
    <row r="5396" spans="1:3" x14ac:dyDescent="0.25">
      <c r="A5396" s="20">
        <v>450771469</v>
      </c>
      <c r="B5396" s="20" t="str">
        <f>VLOOKUP(A5396,rawdatas!A:C,3,FALSE)</f>
        <v>L99</v>
      </c>
      <c r="C5396" s="20" t="s">
        <v>11851</v>
      </c>
    </row>
    <row r="5397" spans="1:3" x14ac:dyDescent="0.25">
      <c r="A5397" s="20">
        <v>450771469</v>
      </c>
      <c r="B5397" s="20" t="str">
        <f>VLOOKUP(A5397,rawdatas!A:C,3,FALSE)</f>
        <v>L99</v>
      </c>
      <c r="C5397" s="20" t="s">
        <v>11852</v>
      </c>
    </row>
    <row r="5398" spans="1:3" x14ac:dyDescent="0.25">
      <c r="A5398" s="20">
        <v>450771469</v>
      </c>
      <c r="B5398" s="20" t="str">
        <f>VLOOKUP(A5398,rawdatas!A:C,3,FALSE)</f>
        <v>L99</v>
      </c>
      <c r="C5398" s="20" t="s">
        <v>11853</v>
      </c>
    </row>
    <row r="5399" spans="1:3" x14ac:dyDescent="0.25">
      <c r="A5399" s="20">
        <v>450771469</v>
      </c>
      <c r="B5399" s="20" t="str">
        <f>VLOOKUP(A5399,rawdatas!A:C,3,FALSE)</f>
        <v>L99</v>
      </c>
      <c r="C5399" s="20" t="s">
        <v>11854</v>
      </c>
    </row>
    <row r="5400" spans="1:3" x14ac:dyDescent="0.25">
      <c r="A5400" s="20">
        <v>450771469</v>
      </c>
      <c r="B5400" s="20" t="str">
        <f>VLOOKUP(A5400,rawdatas!A:C,3,FALSE)</f>
        <v>L99</v>
      </c>
      <c r="C5400" s="20" t="s">
        <v>11855</v>
      </c>
    </row>
    <row r="5401" spans="1:3" x14ac:dyDescent="0.25">
      <c r="A5401" s="20">
        <v>450771469</v>
      </c>
      <c r="B5401" s="20" t="str">
        <f>VLOOKUP(A5401,rawdatas!A:C,3,FALSE)</f>
        <v>L99</v>
      </c>
      <c r="C5401" s="20" t="s">
        <v>11856</v>
      </c>
    </row>
    <row r="5402" spans="1:3" x14ac:dyDescent="0.25">
      <c r="A5402" s="20">
        <v>450771469</v>
      </c>
      <c r="B5402" s="20" t="str">
        <f>VLOOKUP(A5402,rawdatas!A:C,3,FALSE)</f>
        <v>L99</v>
      </c>
      <c r="C5402" s="20" t="s">
        <v>11857</v>
      </c>
    </row>
    <row r="5403" spans="1:3" x14ac:dyDescent="0.25">
      <c r="A5403" s="20">
        <v>450771469</v>
      </c>
      <c r="B5403" s="20" t="str">
        <f>VLOOKUP(A5403,rawdatas!A:C,3,FALSE)</f>
        <v>L99</v>
      </c>
      <c r="C5403" s="20" t="s">
        <v>11858</v>
      </c>
    </row>
    <row r="5404" spans="1:3" x14ac:dyDescent="0.25">
      <c r="A5404" s="20">
        <v>450771469</v>
      </c>
      <c r="B5404" s="20" t="str">
        <f>VLOOKUP(A5404,rawdatas!A:C,3,FALSE)</f>
        <v>L99</v>
      </c>
      <c r="C5404" s="20" t="s">
        <v>11859</v>
      </c>
    </row>
    <row r="5405" spans="1:3" x14ac:dyDescent="0.25">
      <c r="A5405" s="20">
        <v>450771469</v>
      </c>
      <c r="B5405" s="20" t="str">
        <f>VLOOKUP(A5405,rawdatas!A:C,3,FALSE)</f>
        <v>L99</v>
      </c>
      <c r="C5405" s="20" t="s">
        <v>11860</v>
      </c>
    </row>
    <row r="5406" spans="1:3" x14ac:dyDescent="0.25">
      <c r="A5406" s="20">
        <v>450771469</v>
      </c>
      <c r="B5406" s="20" t="str">
        <f>VLOOKUP(A5406,rawdatas!A:C,3,FALSE)</f>
        <v>L99</v>
      </c>
      <c r="C5406" s="20" t="s">
        <v>11861</v>
      </c>
    </row>
    <row r="5407" spans="1:3" x14ac:dyDescent="0.25">
      <c r="A5407" s="20">
        <v>450771469</v>
      </c>
      <c r="B5407" s="20" t="str">
        <f>VLOOKUP(A5407,rawdatas!A:C,3,FALSE)</f>
        <v>L99</v>
      </c>
      <c r="C5407" s="20" t="s">
        <v>11862</v>
      </c>
    </row>
    <row r="5408" spans="1:3" x14ac:dyDescent="0.25">
      <c r="A5408" s="20">
        <v>450771469</v>
      </c>
      <c r="B5408" s="20" t="str">
        <f>VLOOKUP(A5408,rawdatas!A:C,3,FALSE)</f>
        <v>L99</v>
      </c>
      <c r="C5408" s="20" t="s">
        <v>11863</v>
      </c>
    </row>
    <row r="5409" spans="1:3" x14ac:dyDescent="0.25">
      <c r="A5409" s="20">
        <v>450771469</v>
      </c>
      <c r="B5409" s="20" t="str">
        <f>VLOOKUP(A5409,rawdatas!A:C,3,FALSE)</f>
        <v>L99</v>
      </c>
      <c r="C5409" s="20" t="s">
        <v>11864</v>
      </c>
    </row>
    <row r="5410" spans="1:3" x14ac:dyDescent="0.25">
      <c r="A5410" s="20">
        <v>450771469</v>
      </c>
      <c r="B5410" s="20" t="str">
        <f>VLOOKUP(A5410,rawdatas!A:C,3,FALSE)</f>
        <v>L99</v>
      </c>
      <c r="C5410" s="20" t="s">
        <v>11865</v>
      </c>
    </row>
    <row r="5411" spans="1:3" x14ac:dyDescent="0.25">
      <c r="A5411" s="20">
        <v>450771469</v>
      </c>
      <c r="B5411" s="20" t="str">
        <f>VLOOKUP(A5411,rawdatas!A:C,3,FALSE)</f>
        <v>L99</v>
      </c>
      <c r="C5411" s="20" t="s">
        <v>11866</v>
      </c>
    </row>
    <row r="5412" spans="1:3" x14ac:dyDescent="0.25">
      <c r="A5412" s="20">
        <v>450771469</v>
      </c>
      <c r="B5412" s="20" t="str">
        <f>VLOOKUP(A5412,rawdatas!A:C,3,FALSE)</f>
        <v>L99</v>
      </c>
      <c r="C5412" s="20" t="s">
        <v>11867</v>
      </c>
    </row>
    <row r="5413" spans="1:3" x14ac:dyDescent="0.25">
      <c r="A5413" s="20">
        <v>450771469</v>
      </c>
      <c r="B5413" s="20" t="str">
        <f>VLOOKUP(A5413,rawdatas!A:C,3,FALSE)</f>
        <v>L99</v>
      </c>
      <c r="C5413" s="20" t="s">
        <v>11868</v>
      </c>
    </row>
    <row r="5414" spans="1:3" x14ac:dyDescent="0.25">
      <c r="A5414" s="20">
        <v>450771469</v>
      </c>
      <c r="B5414" s="20" t="str">
        <f>VLOOKUP(A5414,rawdatas!A:C,3,FALSE)</f>
        <v>L99</v>
      </c>
      <c r="C5414" s="20" t="s">
        <v>11869</v>
      </c>
    </row>
    <row r="5415" spans="1:3" x14ac:dyDescent="0.25">
      <c r="A5415" s="20">
        <v>450771469</v>
      </c>
      <c r="B5415" s="20" t="str">
        <f>VLOOKUP(A5415,rawdatas!A:C,3,FALSE)</f>
        <v>L99</v>
      </c>
      <c r="C5415" s="20" t="s">
        <v>11870</v>
      </c>
    </row>
    <row r="5416" spans="1:3" x14ac:dyDescent="0.25">
      <c r="A5416" s="20">
        <v>450771469</v>
      </c>
      <c r="B5416" s="20" t="str">
        <f>VLOOKUP(A5416,rawdatas!A:C,3,FALSE)</f>
        <v>L99</v>
      </c>
      <c r="C5416" s="20" t="s">
        <v>11871</v>
      </c>
    </row>
    <row r="5417" spans="1:3" x14ac:dyDescent="0.25">
      <c r="A5417" s="20">
        <v>450771469</v>
      </c>
      <c r="B5417" s="20" t="str">
        <f>VLOOKUP(A5417,rawdatas!A:C,3,FALSE)</f>
        <v>L99</v>
      </c>
      <c r="C5417" s="20" t="s">
        <v>11872</v>
      </c>
    </row>
    <row r="5418" spans="1:3" x14ac:dyDescent="0.25">
      <c r="A5418" s="20">
        <v>450771469</v>
      </c>
      <c r="B5418" s="20" t="str">
        <f>VLOOKUP(A5418,rawdatas!A:C,3,FALSE)</f>
        <v>L99</v>
      </c>
      <c r="C5418" s="20" t="s">
        <v>11873</v>
      </c>
    </row>
    <row r="5419" spans="1:3" x14ac:dyDescent="0.25">
      <c r="A5419" s="20">
        <v>450771469</v>
      </c>
      <c r="B5419" s="20" t="str">
        <f>VLOOKUP(A5419,rawdatas!A:C,3,FALSE)</f>
        <v>L99</v>
      </c>
      <c r="C5419" s="20" t="s">
        <v>11874</v>
      </c>
    </row>
    <row r="5420" spans="1:3" x14ac:dyDescent="0.25">
      <c r="A5420" s="20">
        <v>450771469</v>
      </c>
      <c r="B5420" s="20" t="str">
        <f>VLOOKUP(A5420,rawdatas!A:C,3,FALSE)</f>
        <v>L99</v>
      </c>
      <c r="C5420" s="20" t="s">
        <v>11875</v>
      </c>
    </row>
    <row r="5421" spans="1:3" x14ac:dyDescent="0.25">
      <c r="A5421" s="20">
        <v>450771469</v>
      </c>
      <c r="B5421" s="20" t="str">
        <f>VLOOKUP(A5421,rawdatas!A:C,3,FALSE)</f>
        <v>L99</v>
      </c>
      <c r="C5421" s="20" t="s">
        <v>11876</v>
      </c>
    </row>
    <row r="5422" spans="1:3" x14ac:dyDescent="0.25">
      <c r="A5422" s="20">
        <v>450771469</v>
      </c>
      <c r="B5422" s="20" t="str">
        <f>VLOOKUP(A5422,rawdatas!A:C,3,FALSE)</f>
        <v>L99</v>
      </c>
      <c r="C5422" s="20" t="s">
        <v>11877</v>
      </c>
    </row>
    <row r="5423" spans="1:3" x14ac:dyDescent="0.25">
      <c r="A5423" s="20">
        <v>450771469</v>
      </c>
      <c r="B5423" s="20" t="str">
        <f>VLOOKUP(A5423,rawdatas!A:C,3,FALSE)</f>
        <v>L99</v>
      </c>
      <c r="C5423" s="20" t="s">
        <v>11878</v>
      </c>
    </row>
    <row r="5424" spans="1:3" x14ac:dyDescent="0.25">
      <c r="A5424" s="20">
        <v>450771469</v>
      </c>
      <c r="B5424" s="20" t="str">
        <f>VLOOKUP(A5424,rawdatas!A:C,3,FALSE)</f>
        <v>L99</v>
      </c>
      <c r="C5424" s="20" t="s">
        <v>11879</v>
      </c>
    </row>
    <row r="5425" spans="1:3" x14ac:dyDescent="0.25">
      <c r="A5425" s="20">
        <v>450771469</v>
      </c>
      <c r="B5425" s="20" t="str">
        <f>VLOOKUP(A5425,rawdatas!A:C,3,FALSE)</f>
        <v>L99</v>
      </c>
      <c r="C5425" s="20" t="s">
        <v>11880</v>
      </c>
    </row>
    <row r="5426" spans="1:3" x14ac:dyDescent="0.25">
      <c r="A5426" s="20">
        <v>450771469</v>
      </c>
      <c r="B5426" s="20" t="str">
        <f>VLOOKUP(A5426,rawdatas!A:C,3,FALSE)</f>
        <v>L99</v>
      </c>
      <c r="C5426" s="20" t="s">
        <v>11881</v>
      </c>
    </row>
    <row r="5427" spans="1:3" x14ac:dyDescent="0.25">
      <c r="A5427" s="20">
        <v>450771469</v>
      </c>
      <c r="B5427" s="20" t="str">
        <f>VLOOKUP(A5427,rawdatas!A:C,3,FALSE)</f>
        <v>L99</v>
      </c>
      <c r="C5427" s="20" t="s">
        <v>11882</v>
      </c>
    </row>
    <row r="5428" spans="1:3" x14ac:dyDescent="0.25">
      <c r="A5428" s="20">
        <v>450771469</v>
      </c>
      <c r="B5428" s="20" t="str">
        <f>VLOOKUP(A5428,rawdatas!A:C,3,FALSE)</f>
        <v>L99</v>
      </c>
      <c r="C5428" s="20" t="s">
        <v>11883</v>
      </c>
    </row>
    <row r="5429" spans="1:3" x14ac:dyDescent="0.25">
      <c r="A5429" s="20">
        <v>450771469</v>
      </c>
      <c r="B5429" s="20" t="str">
        <f>VLOOKUP(A5429,rawdatas!A:C,3,FALSE)</f>
        <v>L99</v>
      </c>
      <c r="C5429" s="20" t="s">
        <v>11884</v>
      </c>
    </row>
    <row r="5430" spans="1:3" x14ac:dyDescent="0.25">
      <c r="A5430" s="20">
        <v>450771469</v>
      </c>
      <c r="B5430" s="20" t="str">
        <f>VLOOKUP(A5430,rawdatas!A:C,3,FALSE)</f>
        <v>L99</v>
      </c>
      <c r="C5430" s="20" t="s">
        <v>11885</v>
      </c>
    </row>
    <row r="5431" spans="1:3" x14ac:dyDescent="0.25">
      <c r="A5431" s="20">
        <v>450771469</v>
      </c>
      <c r="B5431" s="20" t="str">
        <f>VLOOKUP(A5431,rawdatas!A:C,3,FALSE)</f>
        <v>L99</v>
      </c>
      <c r="C5431" s="20" t="s">
        <v>11886</v>
      </c>
    </row>
    <row r="5432" spans="1:3" x14ac:dyDescent="0.25">
      <c r="A5432" s="20">
        <v>450771469</v>
      </c>
      <c r="B5432" s="20" t="str">
        <f>VLOOKUP(A5432,rawdatas!A:C,3,FALSE)</f>
        <v>L99</v>
      </c>
      <c r="C5432" s="20" t="s">
        <v>11887</v>
      </c>
    </row>
    <row r="5433" spans="1:3" x14ac:dyDescent="0.25">
      <c r="A5433" s="20">
        <v>450771469</v>
      </c>
      <c r="B5433" s="20" t="str">
        <f>VLOOKUP(A5433,rawdatas!A:C,3,FALSE)</f>
        <v>L99</v>
      </c>
      <c r="C5433" s="20" t="s">
        <v>11888</v>
      </c>
    </row>
    <row r="5434" spans="1:3" x14ac:dyDescent="0.25">
      <c r="A5434" s="20">
        <v>450771469</v>
      </c>
      <c r="B5434" s="20" t="str">
        <f>VLOOKUP(A5434,rawdatas!A:C,3,FALSE)</f>
        <v>L99</v>
      </c>
      <c r="C5434" s="20" t="s">
        <v>11889</v>
      </c>
    </row>
    <row r="5435" spans="1:3" x14ac:dyDescent="0.25">
      <c r="A5435" s="20">
        <v>450771469</v>
      </c>
      <c r="B5435" s="20" t="str">
        <f>VLOOKUP(A5435,rawdatas!A:C,3,FALSE)</f>
        <v>L99</v>
      </c>
      <c r="C5435" s="20" t="s">
        <v>11890</v>
      </c>
    </row>
    <row r="5436" spans="1:3" x14ac:dyDescent="0.25">
      <c r="A5436" s="20">
        <v>450771469</v>
      </c>
      <c r="B5436" s="20" t="str">
        <f>VLOOKUP(A5436,rawdatas!A:C,3,FALSE)</f>
        <v>L99</v>
      </c>
      <c r="C5436" s="20" t="s">
        <v>11891</v>
      </c>
    </row>
    <row r="5437" spans="1:3" x14ac:dyDescent="0.25">
      <c r="A5437" s="20">
        <v>450771469</v>
      </c>
      <c r="B5437" s="20" t="str">
        <f>VLOOKUP(A5437,rawdatas!A:C,3,FALSE)</f>
        <v>L99</v>
      </c>
      <c r="C5437" s="20" t="s">
        <v>11892</v>
      </c>
    </row>
    <row r="5438" spans="1:3" x14ac:dyDescent="0.25">
      <c r="A5438" s="20">
        <v>450771469</v>
      </c>
      <c r="B5438" s="20" t="str">
        <f>VLOOKUP(A5438,rawdatas!A:C,3,FALSE)</f>
        <v>L99</v>
      </c>
      <c r="C5438" s="20" t="s">
        <v>11893</v>
      </c>
    </row>
    <row r="5439" spans="1:3" x14ac:dyDescent="0.25">
      <c r="A5439" s="20">
        <v>450771469</v>
      </c>
      <c r="B5439" s="20" t="str">
        <f>VLOOKUP(A5439,rawdatas!A:C,3,FALSE)</f>
        <v>L99</v>
      </c>
      <c r="C5439" s="20" t="s">
        <v>11894</v>
      </c>
    </row>
    <row r="5440" spans="1:3" x14ac:dyDescent="0.25">
      <c r="A5440" s="20">
        <v>450771469</v>
      </c>
      <c r="B5440" s="20" t="str">
        <f>VLOOKUP(A5440,rawdatas!A:C,3,FALSE)</f>
        <v>L99</v>
      </c>
      <c r="C5440" s="20" t="s">
        <v>11895</v>
      </c>
    </row>
    <row r="5441" spans="1:3" x14ac:dyDescent="0.25">
      <c r="A5441" s="20">
        <v>450771469</v>
      </c>
      <c r="B5441" s="20" t="str">
        <f>VLOOKUP(A5441,rawdatas!A:C,3,FALSE)</f>
        <v>L99</v>
      </c>
      <c r="C5441" s="20" t="s">
        <v>11896</v>
      </c>
    </row>
    <row r="5442" spans="1:3" x14ac:dyDescent="0.25">
      <c r="A5442" s="20">
        <v>450771469</v>
      </c>
      <c r="B5442" s="20" t="str">
        <f>VLOOKUP(A5442,rawdatas!A:C,3,FALSE)</f>
        <v>L99</v>
      </c>
      <c r="C5442" s="20" t="s">
        <v>11897</v>
      </c>
    </row>
    <row r="5443" spans="1:3" x14ac:dyDescent="0.25">
      <c r="A5443" s="20">
        <v>450771469</v>
      </c>
      <c r="B5443" s="20" t="str">
        <f>VLOOKUP(A5443,rawdatas!A:C,3,FALSE)</f>
        <v>L99</v>
      </c>
      <c r="C5443" s="20" t="s">
        <v>11898</v>
      </c>
    </row>
    <row r="5444" spans="1:3" x14ac:dyDescent="0.25">
      <c r="A5444" s="20">
        <v>450771469</v>
      </c>
      <c r="B5444" s="20" t="str">
        <f>VLOOKUP(A5444,rawdatas!A:C,3,FALSE)</f>
        <v>L99</v>
      </c>
      <c r="C5444" s="20" t="s">
        <v>11899</v>
      </c>
    </row>
    <row r="5445" spans="1:3" x14ac:dyDescent="0.25">
      <c r="A5445" s="20">
        <v>450771469</v>
      </c>
      <c r="B5445" s="20" t="str">
        <f>VLOOKUP(A5445,rawdatas!A:C,3,FALSE)</f>
        <v>L99</v>
      </c>
      <c r="C5445" s="20" t="s">
        <v>11900</v>
      </c>
    </row>
    <row r="5446" spans="1:3" x14ac:dyDescent="0.25">
      <c r="A5446" s="20">
        <v>450771469</v>
      </c>
      <c r="B5446" s="20" t="str">
        <f>VLOOKUP(A5446,rawdatas!A:C,3,FALSE)</f>
        <v>L99</v>
      </c>
      <c r="C5446" s="20" t="s">
        <v>11901</v>
      </c>
    </row>
    <row r="5447" spans="1:3" x14ac:dyDescent="0.25">
      <c r="A5447" s="20">
        <v>450771469</v>
      </c>
      <c r="B5447" s="20" t="str">
        <f>VLOOKUP(A5447,rawdatas!A:C,3,FALSE)</f>
        <v>L99</v>
      </c>
      <c r="C5447" s="20" t="s">
        <v>11902</v>
      </c>
    </row>
    <row r="5448" spans="1:3" x14ac:dyDescent="0.25">
      <c r="A5448" s="20">
        <v>450771469</v>
      </c>
      <c r="B5448" s="20" t="str">
        <f>VLOOKUP(A5448,rawdatas!A:C,3,FALSE)</f>
        <v>L99</v>
      </c>
      <c r="C5448" s="20" t="s">
        <v>11903</v>
      </c>
    </row>
    <row r="5449" spans="1:3" x14ac:dyDescent="0.25">
      <c r="A5449" s="20">
        <v>450771469</v>
      </c>
      <c r="B5449" s="20" t="str">
        <f>VLOOKUP(A5449,rawdatas!A:C,3,FALSE)</f>
        <v>L99</v>
      </c>
      <c r="C5449" s="20" t="s">
        <v>11904</v>
      </c>
    </row>
    <row r="5450" spans="1:3" x14ac:dyDescent="0.25">
      <c r="A5450" s="20">
        <v>450771469</v>
      </c>
      <c r="B5450" s="20" t="str">
        <f>VLOOKUP(A5450,rawdatas!A:C,3,FALSE)</f>
        <v>L99</v>
      </c>
      <c r="C5450" s="20" t="s">
        <v>11905</v>
      </c>
    </row>
    <row r="5451" spans="1:3" x14ac:dyDescent="0.25">
      <c r="A5451" s="20">
        <v>450771469</v>
      </c>
      <c r="B5451" s="20" t="str">
        <f>VLOOKUP(A5451,rawdatas!A:C,3,FALSE)</f>
        <v>L99</v>
      </c>
      <c r="C5451" s="20" t="s">
        <v>11906</v>
      </c>
    </row>
    <row r="5452" spans="1:3" x14ac:dyDescent="0.25">
      <c r="A5452" s="20">
        <v>450771469</v>
      </c>
      <c r="B5452" s="20" t="str">
        <f>VLOOKUP(A5452,rawdatas!A:C,3,FALSE)</f>
        <v>L99</v>
      </c>
      <c r="C5452" s="20" t="s">
        <v>11907</v>
      </c>
    </row>
    <row r="5453" spans="1:3" x14ac:dyDescent="0.25">
      <c r="A5453" s="20">
        <v>450771469</v>
      </c>
      <c r="B5453" s="20" t="str">
        <f>VLOOKUP(A5453,rawdatas!A:C,3,FALSE)</f>
        <v>L99</v>
      </c>
      <c r="C5453" s="20" t="s">
        <v>11908</v>
      </c>
    </row>
    <row r="5454" spans="1:3" x14ac:dyDescent="0.25">
      <c r="A5454" s="20">
        <v>450771469</v>
      </c>
      <c r="B5454" s="20" t="str">
        <f>VLOOKUP(A5454,rawdatas!A:C,3,FALSE)</f>
        <v>L99</v>
      </c>
      <c r="C5454" s="20" t="s">
        <v>11909</v>
      </c>
    </row>
    <row r="5455" spans="1:3" x14ac:dyDescent="0.25">
      <c r="A5455" s="20">
        <v>450771469</v>
      </c>
      <c r="B5455" s="20" t="str">
        <f>VLOOKUP(A5455,rawdatas!A:C,3,FALSE)</f>
        <v>L99</v>
      </c>
      <c r="C5455" s="20" t="s">
        <v>11910</v>
      </c>
    </row>
    <row r="5456" spans="1:3" x14ac:dyDescent="0.25">
      <c r="A5456" s="20">
        <v>450771469</v>
      </c>
      <c r="B5456" s="20" t="str">
        <f>VLOOKUP(A5456,rawdatas!A:C,3,FALSE)</f>
        <v>L99</v>
      </c>
      <c r="C5456" s="20" t="s">
        <v>11911</v>
      </c>
    </row>
    <row r="5457" spans="1:3" x14ac:dyDescent="0.25">
      <c r="A5457" s="20">
        <v>450771469</v>
      </c>
      <c r="B5457" s="20" t="str">
        <f>VLOOKUP(A5457,rawdatas!A:C,3,FALSE)</f>
        <v>L99</v>
      </c>
      <c r="C5457" s="20" t="s">
        <v>11912</v>
      </c>
    </row>
    <row r="5458" spans="1:3" x14ac:dyDescent="0.25">
      <c r="A5458" s="20">
        <v>450771469</v>
      </c>
      <c r="B5458" s="20" t="str">
        <f>VLOOKUP(A5458,rawdatas!A:C,3,FALSE)</f>
        <v>L99</v>
      </c>
      <c r="C5458" s="20" t="s">
        <v>11913</v>
      </c>
    </row>
    <row r="5459" spans="1:3" x14ac:dyDescent="0.25">
      <c r="A5459" s="20">
        <v>450771469</v>
      </c>
      <c r="B5459" s="20" t="str">
        <f>VLOOKUP(A5459,rawdatas!A:C,3,FALSE)</f>
        <v>L99</v>
      </c>
      <c r="C5459" s="20" t="s">
        <v>11914</v>
      </c>
    </row>
    <row r="5460" spans="1:3" x14ac:dyDescent="0.25">
      <c r="A5460" s="20">
        <v>450771469</v>
      </c>
      <c r="B5460" s="20" t="str">
        <f>VLOOKUP(A5460,rawdatas!A:C,3,FALSE)</f>
        <v>L99</v>
      </c>
      <c r="C5460" s="20" t="s">
        <v>11915</v>
      </c>
    </row>
    <row r="5461" spans="1:3" x14ac:dyDescent="0.25">
      <c r="A5461" s="20">
        <v>450771469</v>
      </c>
      <c r="B5461" s="20" t="str">
        <f>VLOOKUP(A5461,rawdatas!A:C,3,FALSE)</f>
        <v>L99</v>
      </c>
      <c r="C5461" s="20" t="s">
        <v>11916</v>
      </c>
    </row>
    <row r="5462" spans="1:3" x14ac:dyDescent="0.25">
      <c r="A5462" s="20">
        <v>450771469</v>
      </c>
      <c r="B5462" s="20" t="str">
        <f>VLOOKUP(A5462,rawdatas!A:C,3,FALSE)</f>
        <v>L99</v>
      </c>
      <c r="C5462" s="20" t="s">
        <v>11917</v>
      </c>
    </row>
    <row r="5463" spans="1:3" x14ac:dyDescent="0.25">
      <c r="A5463" s="20">
        <v>450771469</v>
      </c>
      <c r="B5463" s="20" t="str">
        <f>VLOOKUP(A5463,rawdatas!A:C,3,FALSE)</f>
        <v>L99</v>
      </c>
      <c r="C5463" s="20" t="s">
        <v>11918</v>
      </c>
    </row>
    <row r="5464" spans="1:3" x14ac:dyDescent="0.25">
      <c r="A5464" s="20">
        <v>450771469</v>
      </c>
      <c r="B5464" s="20" t="str">
        <f>VLOOKUP(A5464,rawdatas!A:C,3,FALSE)</f>
        <v>L99</v>
      </c>
      <c r="C5464" s="20" t="s">
        <v>11919</v>
      </c>
    </row>
    <row r="5465" spans="1:3" x14ac:dyDescent="0.25">
      <c r="A5465" s="20">
        <v>450771469</v>
      </c>
      <c r="B5465" s="20" t="str">
        <f>VLOOKUP(A5465,rawdatas!A:C,3,FALSE)</f>
        <v>L99</v>
      </c>
      <c r="C5465" s="20" t="s">
        <v>11920</v>
      </c>
    </row>
    <row r="5466" spans="1:3" x14ac:dyDescent="0.25">
      <c r="A5466" s="20">
        <v>450771469</v>
      </c>
      <c r="B5466" s="20" t="str">
        <f>VLOOKUP(A5466,rawdatas!A:C,3,FALSE)</f>
        <v>L99</v>
      </c>
      <c r="C5466" s="20" t="s">
        <v>11921</v>
      </c>
    </row>
    <row r="5467" spans="1:3" x14ac:dyDescent="0.25">
      <c r="A5467" s="20">
        <v>450771469</v>
      </c>
      <c r="B5467" s="20" t="str">
        <f>VLOOKUP(A5467,rawdatas!A:C,3,FALSE)</f>
        <v>L99</v>
      </c>
      <c r="C5467" s="20" t="s">
        <v>11922</v>
      </c>
    </row>
    <row r="5468" spans="1:3" x14ac:dyDescent="0.25">
      <c r="A5468" s="20">
        <v>450771469</v>
      </c>
      <c r="B5468" s="20" t="str">
        <f>VLOOKUP(A5468,rawdatas!A:C,3,FALSE)</f>
        <v>L99</v>
      </c>
      <c r="C5468" s="20" t="s">
        <v>11923</v>
      </c>
    </row>
    <row r="5469" spans="1:3" x14ac:dyDescent="0.25">
      <c r="A5469" s="20">
        <v>450771469</v>
      </c>
      <c r="B5469" s="20" t="str">
        <f>VLOOKUP(A5469,rawdatas!A:C,3,FALSE)</f>
        <v>L99</v>
      </c>
      <c r="C5469" s="20" t="s">
        <v>11924</v>
      </c>
    </row>
    <row r="5470" spans="1:3" x14ac:dyDescent="0.25">
      <c r="A5470" s="20">
        <v>450771469</v>
      </c>
      <c r="B5470" s="20" t="str">
        <f>VLOOKUP(A5470,rawdatas!A:C,3,FALSE)</f>
        <v>L99</v>
      </c>
      <c r="C5470" s="20" t="s">
        <v>11925</v>
      </c>
    </row>
    <row r="5471" spans="1:3" x14ac:dyDescent="0.25">
      <c r="A5471" s="20">
        <v>450771469</v>
      </c>
      <c r="B5471" s="20" t="str">
        <f>VLOOKUP(A5471,rawdatas!A:C,3,FALSE)</f>
        <v>L99</v>
      </c>
      <c r="C5471" s="20" t="s">
        <v>11926</v>
      </c>
    </row>
    <row r="5472" spans="1:3" x14ac:dyDescent="0.25">
      <c r="A5472" s="20">
        <v>450771469</v>
      </c>
      <c r="B5472" s="20" t="str">
        <f>VLOOKUP(A5472,rawdatas!A:C,3,FALSE)</f>
        <v>L99</v>
      </c>
      <c r="C5472" s="20" t="s">
        <v>11927</v>
      </c>
    </row>
    <row r="5473" spans="1:3" x14ac:dyDescent="0.25">
      <c r="A5473" s="20">
        <v>450771469</v>
      </c>
      <c r="B5473" s="20" t="str">
        <f>VLOOKUP(A5473,rawdatas!A:C,3,FALSE)</f>
        <v>L99</v>
      </c>
      <c r="C5473" s="20" t="s">
        <v>11928</v>
      </c>
    </row>
    <row r="5474" spans="1:3" x14ac:dyDescent="0.25">
      <c r="A5474" s="20">
        <v>450771469</v>
      </c>
      <c r="B5474" s="20" t="str">
        <f>VLOOKUP(A5474,rawdatas!A:C,3,FALSE)</f>
        <v>L99</v>
      </c>
      <c r="C5474" s="20" t="s">
        <v>11929</v>
      </c>
    </row>
    <row r="5475" spans="1:3" x14ac:dyDescent="0.25">
      <c r="A5475" s="20">
        <v>450771469</v>
      </c>
      <c r="B5475" s="20" t="str">
        <f>VLOOKUP(A5475,rawdatas!A:C,3,FALSE)</f>
        <v>L99</v>
      </c>
      <c r="C5475" s="20" t="s">
        <v>11930</v>
      </c>
    </row>
    <row r="5476" spans="1:3" x14ac:dyDescent="0.25">
      <c r="A5476" s="20">
        <v>450771469</v>
      </c>
      <c r="B5476" s="20" t="str">
        <f>VLOOKUP(A5476,rawdatas!A:C,3,FALSE)</f>
        <v>L99</v>
      </c>
      <c r="C5476" s="20" t="s">
        <v>11931</v>
      </c>
    </row>
    <row r="5477" spans="1:3" x14ac:dyDescent="0.25">
      <c r="A5477" s="20">
        <v>450771469</v>
      </c>
      <c r="B5477" s="20" t="str">
        <f>VLOOKUP(A5477,rawdatas!A:C,3,FALSE)</f>
        <v>L99</v>
      </c>
      <c r="C5477" s="20" t="s">
        <v>11932</v>
      </c>
    </row>
    <row r="5478" spans="1:3" x14ac:dyDescent="0.25">
      <c r="A5478" s="20">
        <v>450771469</v>
      </c>
      <c r="B5478" s="20" t="str">
        <f>VLOOKUP(A5478,rawdatas!A:C,3,FALSE)</f>
        <v>L99</v>
      </c>
      <c r="C5478" s="20" t="s">
        <v>11933</v>
      </c>
    </row>
    <row r="5479" spans="1:3" x14ac:dyDescent="0.25">
      <c r="A5479" s="20">
        <v>450771469</v>
      </c>
      <c r="B5479" s="20" t="str">
        <f>VLOOKUP(A5479,rawdatas!A:C,3,FALSE)</f>
        <v>L99</v>
      </c>
      <c r="C5479" s="20" t="s">
        <v>11934</v>
      </c>
    </row>
    <row r="5480" spans="1:3" x14ac:dyDescent="0.25">
      <c r="A5480" s="20">
        <v>450771469</v>
      </c>
      <c r="B5480" s="20" t="str">
        <f>VLOOKUP(A5480,rawdatas!A:C,3,FALSE)</f>
        <v>L99</v>
      </c>
      <c r="C5480" s="20" t="s">
        <v>11935</v>
      </c>
    </row>
    <row r="5481" spans="1:3" x14ac:dyDescent="0.25">
      <c r="A5481" s="20">
        <v>450771469</v>
      </c>
      <c r="B5481" s="20" t="str">
        <f>VLOOKUP(A5481,rawdatas!A:C,3,FALSE)</f>
        <v>L99</v>
      </c>
      <c r="C5481" s="20" t="s">
        <v>11936</v>
      </c>
    </row>
    <row r="5482" spans="1:3" x14ac:dyDescent="0.25">
      <c r="A5482" s="20">
        <v>450771469</v>
      </c>
      <c r="B5482" s="20" t="str">
        <f>VLOOKUP(A5482,rawdatas!A:C,3,FALSE)</f>
        <v>L99</v>
      </c>
      <c r="C5482" s="20" t="s">
        <v>11937</v>
      </c>
    </row>
    <row r="5483" spans="1:3" x14ac:dyDescent="0.25">
      <c r="A5483" s="20">
        <v>450771469</v>
      </c>
      <c r="B5483" s="20" t="str">
        <f>VLOOKUP(A5483,rawdatas!A:C,3,FALSE)</f>
        <v>L99</v>
      </c>
      <c r="C5483" s="20" t="s">
        <v>11938</v>
      </c>
    </row>
    <row r="5484" spans="1:3" x14ac:dyDescent="0.25">
      <c r="A5484" s="20">
        <v>450771469</v>
      </c>
      <c r="B5484" s="20" t="str">
        <f>VLOOKUP(A5484,rawdatas!A:C,3,FALSE)</f>
        <v>L99</v>
      </c>
      <c r="C5484" s="20" t="s">
        <v>11939</v>
      </c>
    </row>
    <row r="5485" spans="1:3" x14ac:dyDescent="0.25">
      <c r="A5485" s="20">
        <v>450771469</v>
      </c>
      <c r="B5485" s="20" t="str">
        <f>VLOOKUP(A5485,rawdatas!A:C,3,FALSE)</f>
        <v>L99</v>
      </c>
      <c r="C5485" s="20" t="s">
        <v>11940</v>
      </c>
    </row>
    <row r="5486" spans="1:3" x14ac:dyDescent="0.25">
      <c r="A5486" s="20">
        <v>450771469</v>
      </c>
      <c r="B5486" s="20" t="str">
        <f>VLOOKUP(A5486,rawdatas!A:C,3,FALSE)</f>
        <v>L99</v>
      </c>
      <c r="C5486" s="20" t="s">
        <v>11941</v>
      </c>
    </row>
    <row r="5487" spans="1:3" x14ac:dyDescent="0.25">
      <c r="A5487" s="20">
        <v>450771469</v>
      </c>
      <c r="B5487" s="20" t="str">
        <f>VLOOKUP(A5487,rawdatas!A:C,3,FALSE)</f>
        <v>L99</v>
      </c>
      <c r="C5487" s="20" t="s">
        <v>11942</v>
      </c>
    </row>
    <row r="5488" spans="1:3" x14ac:dyDescent="0.25">
      <c r="A5488" s="20">
        <v>450771469</v>
      </c>
      <c r="B5488" s="20" t="str">
        <f>VLOOKUP(A5488,rawdatas!A:C,3,FALSE)</f>
        <v>L99</v>
      </c>
      <c r="C5488" s="20" t="s">
        <v>11943</v>
      </c>
    </row>
    <row r="5489" spans="1:3" x14ac:dyDescent="0.25">
      <c r="A5489" s="20">
        <v>450771469</v>
      </c>
      <c r="B5489" s="20" t="str">
        <f>VLOOKUP(A5489,rawdatas!A:C,3,FALSE)</f>
        <v>L99</v>
      </c>
      <c r="C5489" s="20" t="s">
        <v>11944</v>
      </c>
    </row>
    <row r="5490" spans="1:3" x14ac:dyDescent="0.25">
      <c r="A5490" s="20">
        <v>450771469</v>
      </c>
      <c r="B5490" s="20" t="str">
        <f>VLOOKUP(A5490,rawdatas!A:C,3,FALSE)</f>
        <v>L99</v>
      </c>
      <c r="C5490" s="20" t="s">
        <v>11945</v>
      </c>
    </row>
    <row r="5491" spans="1:3" x14ac:dyDescent="0.25">
      <c r="A5491" s="20">
        <v>450771469</v>
      </c>
      <c r="B5491" s="20" t="str">
        <f>VLOOKUP(A5491,rawdatas!A:C,3,FALSE)</f>
        <v>L99</v>
      </c>
      <c r="C5491" s="20" t="s">
        <v>11946</v>
      </c>
    </row>
    <row r="5492" spans="1:3" x14ac:dyDescent="0.25">
      <c r="A5492" s="20">
        <v>450771469</v>
      </c>
      <c r="B5492" s="20" t="str">
        <f>VLOOKUP(A5492,rawdatas!A:C,3,FALSE)</f>
        <v>L99</v>
      </c>
      <c r="C5492" s="20" t="s">
        <v>11947</v>
      </c>
    </row>
    <row r="5493" spans="1:3" x14ac:dyDescent="0.25">
      <c r="A5493" s="20">
        <v>450771469</v>
      </c>
      <c r="B5493" s="20" t="str">
        <f>VLOOKUP(A5493,rawdatas!A:C,3,FALSE)</f>
        <v>L99</v>
      </c>
      <c r="C5493" s="20" t="s">
        <v>11948</v>
      </c>
    </row>
    <row r="5494" spans="1:3" x14ac:dyDescent="0.25">
      <c r="A5494" s="20">
        <v>450771469</v>
      </c>
      <c r="B5494" s="20" t="str">
        <f>VLOOKUP(A5494,rawdatas!A:C,3,FALSE)</f>
        <v>L99</v>
      </c>
      <c r="C5494" s="20" t="s">
        <v>11949</v>
      </c>
    </row>
    <row r="5495" spans="1:3" x14ac:dyDescent="0.25">
      <c r="A5495" s="20">
        <v>450771469</v>
      </c>
      <c r="B5495" s="20" t="str">
        <f>VLOOKUP(A5495,rawdatas!A:C,3,FALSE)</f>
        <v>L99</v>
      </c>
      <c r="C5495" s="20" t="s">
        <v>11950</v>
      </c>
    </row>
    <row r="5496" spans="1:3" x14ac:dyDescent="0.25">
      <c r="A5496" s="20">
        <v>450771469</v>
      </c>
      <c r="B5496" s="20" t="str">
        <f>VLOOKUP(A5496,rawdatas!A:C,3,FALSE)</f>
        <v>L99</v>
      </c>
      <c r="C5496" s="20" t="s">
        <v>11951</v>
      </c>
    </row>
    <row r="5497" spans="1:3" x14ac:dyDescent="0.25">
      <c r="A5497" s="20">
        <v>450771469</v>
      </c>
      <c r="B5497" s="20" t="str">
        <f>VLOOKUP(A5497,rawdatas!A:C,3,FALSE)</f>
        <v>L99</v>
      </c>
      <c r="C5497" s="20" t="s">
        <v>11952</v>
      </c>
    </row>
    <row r="5498" spans="1:3" x14ac:dyDescent="0.25">
      <c r="A5498" s="20">
        <v>450771469</v>
      </c>
      <c r="B5498" s="20" t="str">
        <f>VLOOKUP(A5498,rawdatas!A:C,3,FALSE)</f>
        <v>L99</v>
      </c>
      <c r="C5498" s="20" t="s">
        <v>11953</v>
      </c>
    </row>
    <row r="5499" spans="1:3" x14ac:dyDescent="0.25">
      <c r="A5499" s="20">
        <v>450771469</v>
      </c>
      <c r="B5499" s="20" t="str">
        <f>VLOOKUP(A5499,rawdatas!A:C,3,FALSE)</f>
        <v>L99</v>
      </c>
      <c r="C5499" s="20" t="s">
        <v>11954</v>
      </c>
    </row>
    <row r="5500" spans="1:3" x14ac:dyDescent="0.25">
      <c r="A5500" s="20">
        <v>450771469</v>
      </c>
      <c r="B5500" s="20" t="str">
        <f>VLOOKUP(A5500,rawdatas!A:C,3,FALSE)</f>
        <v>L99</v>
      </c>
      <c r="C5500" s="20" t="s">
        <v>11955</v>
      </c>
    </row>
    <row r="5501" spans="1:3" x14ac:dyDescent="0.25">
      <c r="A5501" s="20">
        <v>450771469</v>
      </c>
      <c r="B5501" s="20" t="str">
        <f>VLOOKUP(A5501,rawdatas!A:C,3,FALSE)</f>
        <v>L99</v>
      </c>
      <c r="C5501" s="20" t="s">
        <v>11956</v>
      </c>
    </row>
    <row r="5502" spans="1:3" x14ac:dyDescent="0.25">
      <c r="A5502" s="20">
        <v>450771469</v>
      </c>
      <c r="B5502" s="20" t="str">
        <f>VLOOKUP(A5502,rawdatas!A:C,3,FALSE)</f>
        <v>L99</v>
      </c>
      <c r="C5502" s="20" t="s">
        <v>11957</v>
      </c>
    </row>
    <row r="5503" spans="1:3" x14ac:dyDescent="0.25">
      <c r="A5503" s="20">
        <v>450771469</v>
      </c>
      <c r="B5503" s="20" t="str">
        <f>VLOOKUP(A5503,rawdatas!A:C,3,FALSE)</f>
        <v>L99</v>
      </c>
      <c r="C5503" s="20" t="s">
        <v>11958</v>
      </c>
    </row>
    <row r="5504" spans="1:3" x14ac:dyDescent="0.25">
      <c r="A5504" s="20">
        <v>453676762</v>
      </c>
      <c r="B5504" s="20" t="str">
        <f>VLOOKUP(A5504,rawdatas!A:C,3,FALSE)</f>
        <v>N01</v>
      </c>
      <c r="C5504" s="20" t="s">
        <v>11959</v>
      </c>
    </row>
    <row r="5505" spans="1:3" x14ac:dyDescent="0.25">
      <c r="A5505" s="20">
        <v>453676762</v>
      </c>
      <c r="B5505" s="20" t="str">
        <f>VLOOKUP(A5505,rawdatas!A:C,3,FALSE)</f>
        <v>N01</v>
      </c>
      <c r="C5505" s="20" t="s">
        <v>11960</v>
      </c>
    </row>
    <row r="5506" spans="1:3" x14ac:dyDescent="0.25">
      <c r="A5506" s="20">
        <v>453676762</v>
      </c>
      <c r="B5506" s="20" t="str">
        <f>VLOOKUP(A5506,rawdatas!A:C,3,FALSE)</f>
        <v>N01</v>
      </c>
      <c r="C5506" s="20" t="s">
        <v>11961</v>
      </c>
    </row>
    <row r="5507" spans="1:3" x14ac:dyDescent="0.25">
      <c r="A5507" s="20">
        <v>173469928</v>
      </c>
      <c r="B5507" s="20" t="str">
        <f>VLOOKUP(A5507,rawdatas!A:C,3,FALSE)</f>
        <v>N03</v>
      </c>
      <c r="C5507" s="20" t="s">
        <v>11962</v>
      </c>
    </row>
    <row r="5508" spans="1:3" x14ac:dyDescent="0.25">
      <c r="A5508" s="20">
        <v>173469928</v>
      </c>
      <c r="B5508" s="20" t="str">
        <f>VLOOKUP(A5508,rawdatas!A:C,3,FALSE)</f>
        <v>N03</v>
      </c>
      <c r="C5508" s="20" t="s">
        <v>11961</v>
      </c>
    </row>
    <row r="5509" spans="1:3" x14ac:dyDescent="0.25">
      <c r="A5509" s="20">
        <v>546236119</v>
      </c>
      <c r="B5509" s="20" t="str">
        <f>VLOOKUP(A5509,rawdatas!A:C,3,FALSE)</f>
        <v>N04</v>
      </c>
      <c r="C5509" s="20" t="s">
        <v>11963</v>
      </c>
    </row>
    <row r="5510" spans="1:3" x14ac:dyDescent="0.25">
      <c r="A5510" s="20">
        <v>624606870</v>
      </c>
      <c r="B5510" s="20" t="str">
        <f>VLOOKUP(A5510,rawdatas!A:C,3,FALSE)</f>
        <v>N05</v>
      </c>
      <c r="C5510" s="20" t="s">
        <v>11964</v>
      </c>
    </row>
    <row r="5511" spans="1:3" x14ac:dyDescent="0.25">
      <c r="A5511" s="20">
        <v>563917433</v>
      </c>
      <c r="B5511" s="20" t="str">
        <f>VLOOKUP(A5511,rawdatas!A:C,3,FALSE)</f>
        <v>N06</v>
      </c>
      <c r="C5511" s="20" t="s">
        <v>11965</v>
      </c>
    </row>
    <row r="5512" spans="1:3" x14ac:dyDescent="0.25">
      <c r="A5512" s="20">
        <v>563917433</v>
      </c>
      <c r="B5512" s="20" t="str">
        <f>VLOOKUP(A5512,rawdatas!A:C,3,FALSE)</f>
        <v>N06</v>
      </c>
      <c r="C5512" s="20" t="s">
        <v>11966</v>
      </c>
    </row>
    <row r="5513" spans="1:3" x14ac:dyDescent="0.25">
      <c r="A5513" s="20">
        <v>563917433</v>
      </c>
      <c r="B5513" s="20" t="str">
        <f>VLOOKUP(A5513,rawdatas!A:C,3,FALSE)</f>
        <v>N06</v>
      </c>
      <c r="C5513" s="20" t="s">
        <v>11967</v>
      </c>
    </row>
    <row r="5514" spans="1:3" x14ac:dyDescent="0.25">
      <c r="A5514" s="20">
        <v>563917433</v>
      </c>
      <c r="B5514" s="20" t="str">
        <f>VLOOKUP(A5514,rawdatas!A:C,3,FALSE)</f>
        <v>N06</v>
      </c>
      <c r="C5514" s="20" t="s">
        <v>11968</v>
      </c>
    </row>
    <row r="5515" spans="1:3" x14ac:dyDescent="0.25">
      <c r="A5515" s="20">
        <v>688880908</v>
      </c>
      <c r="B5515" s="20" t="str">
        <f>VLOOKUP(A5515,rawdatas!A:C,3,FALSE)</f>
        <v>N07</v>
      </c>
      <c r="C5515" s="20" t="s">
        <v>11969</v>
      </c>
    </row>
    <row r="5516" spans="1:3" x14ac:dyDescent="0.25">
      <c r="A5516" s="20">
        <v>688880908</v>
      </c>
      <c r="B5516" s="20" t="str">
        <f>VLOOKUP(A5516,rawdatas!A:C,3,FALSE)</f>
        <v>N07</v>
      </c>
      <c r="C5516" s="20" t="s">
        <v>11970</v>
      </c>
    </row>
    <row r="5517" spans="1:3" x14ac:dyDescent="0.25">
      <c r="A5517" s="20">
        <v>984464943</v>
      </c>
      <c r="B5517" s="20" t="str">
        <f>VLOOKUP(A5517,rawdatas!A:C,3,FALSE)</f>
        <v>N08</v>
      </c>
      <c r="C5517" s="20" t="s">
        <v>11971</v>
      </c>
    </row>
    <row r="5518" spans="1:3" x14ac:dyDescent="0.25">
      <c r="A5518" s="20">
        <v>984464943</v>
      </c>
      <c r="B5518" s="20" t="str">
        <f>VLOOKUP(A5518,rawdatas!A:C,3,FALSE)</f>
        <v>N08</v>
      </c>
      <c r="C5518" s="20" t="s">
        <v>11972</v>
      </c>
    </row>
    <row r="5519" spans="1:3" x14ac:dyDescent="0.25">
      <c r="A5519" s="20">
        <v>984464943</v>
      </c>
      <c r="B5519" s="20" t="str">
        <f>VLOOKUP(A5519,rawdatas!A:C,3,FALSE)</f>
        <v>N08</v>
      </c>
      <c r="C5519" s="20" t="s">
        <v>11973</v>
      </c>
    </row>
    <row r="5520" spans="1:3" x14ac:dyDescent="0.25">
      <c r="A5520" s="20">
        <v>984464943</v>
      </c>
      <c r="B5520" s="20" t="str">
        <f>VLOOKUP(A5520,rawdatas!A:C,3,FALSE)</f>
        <v>N08</v>
      </c>
      <c r="C5520" s="20" t="s">
        <v>11974</v>
      </c>
    </row>
    <row r="5521" spans="1:3" x14ac:dyDescent="0.25">
      <c r="A5521" s="20">
        <v>984464943</v>
      </c>
      <c r="B5521" s="20" t="str">
        <f>VLOOKUP(A5521,rawdatas!A:C,3,FALSE)</f>
        <v>N08</v>
      </c>
      <c r="C5521" s="20" t="s">
        <v>11975</v>
      </c>
    </row>
    <row r="5522" spans="1:3" x14ac:dyDescent="0.25">
      <c r="A5522" s="20">
        <v>984464943</v>
      </c>
      <c r="B5522" s="20" t="str">
        <f>VLOOKUP(A5522,rawdatas!A:C,3,FALSE)</f>
        <v>N08</v>
      </c>
      <c r="C5522" s="20" t="s">
        <v>11976</v>
      </c>
    </row>
    <row r="5523" spans="1:3" x14ac:dyDescent="0.25">
      <c r="A5523" s="20">
        <v>984464943</v>
      </c>
      <c r="B5523" s="20" t="str">
        <f>VLOOKUP(A5523,rawdatas!A:C,3,FALSE)</f>
        <v>N08</v>
      </c>
      <c r="C5523" s="20" t="s">
        <v>11977</v>
      </c>
    </row>
    <row r="5524" spans="1:3" x14ac:dyDescent="0.25">
      <c r="A5524" s="20">
        <v>984464943</v>
      </c>
      <c r="B5524" s="20" t="str">
        <f>VLOOKUP(A5524,rawdatas!A:C,3,FALSE)</f>
        <v>N08</v>
      </c>
      <c r="C5524" s="20" t="s">
        <v>11963</v>
      </c>
    </row>
    <row r="5525" spans="1:3" x14ac:dyDescent="0.25">
      <c r="A5525" s="20">
        <v>984464943</v>
      </c>
      <c r="B5525" s="20" t="str">
        <f>VLOOKUP(A5525,rawdatas!A:C,3,FALSE)</f>
        <v>N08</v>
      </c>
      <c r="C5525" s="20" t="s">
        <v>11978</v>
      </c>
    </row>
    <row r="5526" spans="1:3" x14ac:dyDescent="0.25">
      <c r="A5526" s="20">
        <v>984464943</v>
      </c>
      <c r="B5526" s="20" t="str">
        <f>VLOOKUP(A5526,rawdatas!A:C,3,FALSE)</f>
        <v>N08</v>
      </c>
      <c r="C5526" s="20" t="s">
        <v>11979</v>
      </c>
    </row>
    <row r="5527" spans="1:3" x14ac:dyDescent="0.25">
      <c r="A5527" s="20">
        <v>984464943</v>
      </c>
      <c r="B5527" s="20" t="str">
        <f>VLOOKUP(A5527,rawdatas!A:C,3,FALSE)</f>
        <v>N08</v>
      </c>
      <c r="C5527" s="20" t="s">
        <v>11980</v>
      </c>
    </row>
    <row r="5528" spans="1:3" x14ac:dyDescent="0.25">
      <c r="A5528" s="20">
        <v>984464943</v>
      </c>
      <c r="B5528" s="20" t="str">
        <f>VLOOKUP(A5528,rawdatas!A:C,3,FALSE)</f>
        <v>N08</v>
      </c>
      <c r="C5528" s="20" t="s">
        <v>11981</v>
      </c>
    </row>
    <row r="5529" spans="1:3" x14ac:dyDescent="0.25">
      <c r="A5529" s="20">
        <v>984464943</v>
      </c>
      <c r="B5529" s="20" t="str">
        <f>VLOOKUP(A5529,rawdatas!A:C,3,FALSE)</f>
        <v>N08</v>
      </c>
      <c r="C5529" s="20" t="s">
        <v>11982</v>
      </c>
    </row>
    <row r="5530" spans="1:3" x14ac:dyDescent="0.25">
      <c r="A5530" s="20">
        <v>984464943</v>
      </c>
      <c r="B5530" s="20" t="str">
        <f>VLOOKUP(A5530,rawdatas!A:C,3,FALSE)</f>
        <v>N08</v>
      </c>
      <c r="C5530" s="20" t="s">
        <v>11983</v>
      </c>
    </row>
    <row r="5531" spans="1:3" x14ac:dyDescent="0.25">
      <c r="A5531" s="20">
        <v>634836186</v>
      </c>
      <c r="B5531" s="20" t="str">
        <f>VLOOKUP(A5531,rawdatas!A:C,3,FALSE)</f>
        <v>N16</v>
      </c>
      <c r="C5531" s="20" t="s">
        <v>11984</v>
      </c>
    </row>
    <row r="5532" spans="1:3" x14ac:dyDescent="0.25">
      <c r="A5532" s="20">
        <v>634836186</v>
      </c>
      <c r="B5532" s="20" t="str">
        <f>VLOOKUP(A5532,rawdatas!A:C,3,FALSE)</f>
        <v>N16</v>
      </c>
      <c r="C5532" s="20" t="s">
        <v>11985</v>
      </c>
    </row>
    <row r="5533" spans="1:3" x14ac:dyDescent="0.25">
      <c r="A5533" s="20">
        <v>634836186</v>
      </c>
      <c r="B5533" s="20" t="str">
        <f>VLOOKUP(A5533,rawdatas!A:C,3,FALSE)</f>
        <v>N16</v>
      </c>
      <c r="C5533" s="20" t="s">
        <v>11986</v>
      </c>
    </row>
    <row r="5534" spans="1:3" x14ac:dyDescent="0.25">
      <c r="A5534" s="20">
        <v>634836186</v>
      </c>
      <c r="B5534" s="20" t="str">
        <f>VLOOKUP(A5534,rawdatas!A:C,3,FALSE)</f>
        <v>N16</v>
      </c>
      <c r="C5534" s="20" t="s">
        <v>11987</v>
      </c>
    </row>
    <row r="5535" spans="1:3" x14ac:dyDescent="0.25">
      <c r="A5535" s="20">
        <v>192525904</v>
      </c>
      <c r="B5535" s="20" t="str">
        <f>VLOOKUP(A5535,rawdatas!A:C,3,FALSE)</f>
        <v>N17</v>
      </c>
      <c r="C5535" s="20" t="s">
        <v>11988</v>
      </c>
    </row>
    <row r="5536" spans="1:3" x14ac:dyDescent="0.25">
      <c r="A5536" s="20">
        <v>516557338</v>
      </c>
      <c r="B5536" s="20" t="str">
        <f>VLOOKUP(A5536,rawdatas!A:C,3,FALSE)</f>
        <v>N18</v>
      </c>
      <c r="C5536" s="20" t="s">
        <v>11989</v>
      </c>
    </row>
    <row r="5537" spans="1:3" x14ac:dyDescent="0.25">
      <c r="A5537" s="20">
        <v>516557338</v>
      </c>
      <c r="B5537" s="20" t="str">
        <f>VLOOKUP(A5537,rawdatas!A:C,3,FALSE)</f>
        <v>N18</v>
      </c>
      <c r="C5537" s="20" t="s">
        <v>11990</v>
      </c>
    </row>
    <row r="5538" spans="1:3" x14ac:dyDescent="0.25">
      <c r="A5538" s="20">
        <v>516557338</v>
      </c>
      <c r="B5538" s="20" t="str">
        <f>VLOOKUP(A5538,rawdatas!A:C,3,FALSE)</f>
        <v>N18</v>
      </c>
      <c r="C5538" s="20" t="s">
        <v>11991</v>
      </c>
    </row>
    <row r="5539" spans="1:3" x14ac:dyDescent="0.25">
      <c r="A5539" s="20">
        <v>516557338</v>
      </c>
      <c r="B5539" s="20" t="str">
        <f>VLOOKUP(A5539,rawdatas!A:C,3,FALSE)</f>
        <v>N18</v>
      </c>
      <c r="C5539" s="20" t="s">
        <v>11992</v>
      </c>
    </row>
    <row r="5540" spans="1:3" x14ac:dyDescent="0.25">
      <c r="A5540" s="20">
        <v>516557338</v>
      </c>
      <c r="B5540" s="20" t="str">
        <f>VLOOKUP(A5540,rawdatas!A:C,3,FALSE)</f>
        <v>N18</v>
      </c>
      <c r="C5540" s="20" t="s">
        <v>11993</v>
      </c>
    </row>
    <row r="5541" spans="1:3" x14ac:dyDescent="0.25">
      <c r="A5541" s="20">
        <v>516557338</v>
      </c>
      <c r="B5541" s="20" t="str">
        <f>VLOOKUP(A5541,rawdatas!A:C,3,FALSE)</f>
        <v>N18</v>
      </c>
      <c r="C5541" s="20" t="s">
        <v>11994</v>
      </c>
    </row>
    <row r="5542" spans="1:3" x14ac:dyDescent="0.25">
      <c r="A5542" s="20">
        <v>516557338</v>
      </c>
      <c r="B5542" s="20" t="str">
        <f>VLOOKUP(A5542,rawdatas!A:C,3,FALSE)</f>
        <v>N18</v>
      </c>
      <c r="C5542" s="20" t="s">
        <v>11995</v>
      </c>
    </row>
    <row r="5543" spans="1:3" x14ac:dyDescent="0.25">
      <c r="A5543" s="20">
        <v>516557338</v>
      </c>
      <c r="B5543" s="20" t="str">
        <f>VLOOKUP(A5543,rawdatas!A:C,3,FALSE)</f>
        <v>N18</v>
      </c>
      <c r="C5543" s="20" t="s">
        <v>11996</v>
      </c>
    </row>
    <row r="5544" spans="1:3" x14ac:dyDescent="0.25">
      <c r="A5544" s="20">
        <v>516557338</v>
      </c>
      <c r="B5544" s="20" t="str">
        <f>VLOOKUP(A5544,rawdatas!A:C,3,FALSE)</f>
        <v>N18</v>
      </c>
      <c r="C5544" s="20" t="s">
        <v>11997</v>
      </c>
    </row>
    <row r="5545" spans="1:3" x14ac:dyDescent="0.25">
      <c r="A5545" s="20">
        <v>516557338</v>
      </c>
      <c r="B5545" s="20" t="str">
        <f>VLOOKUP(A5545,rawdatas!A:C,3,FALSE)</f>
        <v>N18</v>
      </c>
      <c r="C5545" s="20" t="s">
        <v>11998</v>
      </c>
    </row>
    <row r="5546" spans="1:3" x14ac:dyDescent="0.25">
      <c r="A5546" s="20">
        <v>516557338</v>
      </c>
      <c r="B5546" s="20" t="str">
        <f>VLOOKUP(A5546,rawdatas!A:C,3,FALSE)</f>
        <v>N18</v>
      </c>
      <c r="C5546" s="20" t="s">
        <v>11999</v>
      </c>
    </row>
    <row r="5547" spans="1:3" x14ac:dyDescent="0.25">
      <c r="A5547" s="20">
        <v>516557338</v>
      </c>
      <c r="B5547" s="20" t="str">
        <f>VLOOKUP(A5547,rawdatas!A:C,3,FALSE)</f>
        <v>N18</v>
      </c>
      <c r="C5547" s="20" t="s">
        <v>12000</v>
      </c>
    </row>
    <row r="5548" spans="1:3" x14ac:dyDescent="0.25">
      <c r="A5548" s="20">
        <v>516557338</v>
      </c>
      <c r="B5548" s="20" t="str">
        <f>VLOOKUP(A5548,rawdatas!A:C,3,FALSE)</f>
        <v>N18</v>
      </c>
      <c r="C5548" s="20" t="s">
        <v>12001</v>
      </c>
    </row>
    <row r="5549" spans="1:3" x14ac:dyDescent="0.25">
      <c r="A5549" s="20">
        <v>516557338</v>
      </c>
      <c r="B5549" s="20" t="str">
        <f>VLOOKUP(A5549,rawdatas!A:C,3,FALSE)</f>
        <v>N18</v>
      </c>
      <c r="C5549" s="20" t="s">
        <v>12002</v>
      </c>
    </row>
    <row r="5550" spans="1:3" x14ac:dyDescent="0.25">
      <c r="A5550" s="20">
        <v>516557338</v>
      </c>
      <c r="B5550" s="20" t="str">
        <f>VLOOKUP(A5550,rawdatas!A:C,3,FALSE)</f>
        <v>N18</v>
      </c>
      <c r="C5550" s="20" t="s">
        <v>12003</v>
      </c>
    </row>
    <row r="5551" spans="1:3" x14ac:dyDescent="0.25">
      <c r="A5551" s="20">
        <v>516557338</v>
      </c>
      <c r="B5551" s="20" t="str">
        <f>VLOOKUP(A5551,rawdatas!A:C,3,FALSE)</f>
        <v>N18</v>
      </c>
      <c r="C5551" s="20" t="s">
        <v>12004</v>
      </c>
    </row>
    <row r="5552" spans="1:3" x14ac:dyDescent="0.25">
      <c r="A5552" s="20">
        <v>516557338</v>
      </c>
      <c r="B5552" s="20" t="str">
        <f>VLOOKUP(A5552,rawdatas!A:C,3,FALSE)</f>
        <v>N18</v>
      </c>
      <c r="C5552" s="20" t="s">
        <v>12005</v>
      </c>
    </row>
    <row r="5553" spans="1:3" x14ac:dyDescent="0.25">
      <c r="A5553" s="20">
        <v>516557338</v>
      </c>
      <c r="B5553" s="20" t="str">
        <f>VLOOKUP(A5553,rawdatas!A:C,3,FALSE)</f>
        <v>N18</v>
      </c>
      <c r="C5553" s="20" t="s">
        <v>12006</v>
      </c>
    </row>
    <row r="5554" spans="1:3" x14ac:dyDescent="0.25">
      <c r="A5554" s="20">
        <v>26157602</v>
      </c>
      <c r="B5554" s="20" t="str">
        <f>VLOOKUP(A5554,rawdatas!A:C,3,FALSE)</f>
        <v>N19</v>
      </c>
      <c r="C5554" s="20" t="s">
        <v>12007</v>
      </c>
    </row>
    <row r="5555" spans="1:3" x14ac:dyDescent="0.25">
      <c r="A5555" s="20">
        <v>26157602</v>
      </c>
      <c r="B5555" s="20" t="str">
        <f>VLOOKUP(A5555,rawdatas!A:C,3,FALSE)</f>
        <v>N19</v>
      </c>
      <c r="C5555" s="20" t="s">
        <v>12008</v>
      </c>
    </row>
    <row r="5556" spans="1:3" x14ac:dyDescent="0.25">
      <c r="A5556" s="20">
        <v>26157602</v>
      </c>
      <c r="B5556" s="20" t="str">
        <f>VLOOKUP(A5556,rawdatas!A:C,3,FALSE)</f>
        <v>N19</v>
      </c>
      <c r="C5556" s="20" t="s">
        <v>12009</v>
      </c>
    </row>
    <row r="5557" spans="1:3" x14ac:dyDescent="0.25">
      <c r="A5557" s="20">
        <v>340303609</v>
      </c>
      <c r="B5557" s="20" t="str">
        <f>VLOOKUP(A5557,rawdatas!A:C,3,FALSE)</f>
        <v>N26</v>
      </c>
      <c r="C5557" s="20" t="s">
        <v>6625</v>
      </c>
    </row>
    <row r="5558" spans="1:3" x14ac:dyDescent="0.25">
      <c r="A5558" s="20">
        <v>852182680</v>
      </c>
      <c r="B5558" s="20" t="str">
        <f>VLOOKUP(A5558,rawdatas!A:C,3,FALSE)</f>
        <v>N27</v>
      </c>
      <c r="C5558" s="20" t="s">
        <v>6625</v>
      </c>
    </row>
    <row r="5559" spans="1:3" x14ac:dyDescent="0.25">
      <c r="A5559" s="20">
        <v>700970127</v>
      </c>
      <c r="B5559" s="20" t="str">
        <f>VLOOKUP(A5559,rawdatas!A:C,3,FALSE)</f>
        <v>N28</v>
      </c>
      <c r="C5559" s="20" t="s">
        <v>6743</v>
      </c>
    </row>
    <row r="5560" spans="1:3" x14ac:dyDescent="0.25">
      <c r="A5560" s="20">
        <v>483497985</v>
      </c>
      <c r="B5560" s="20" t="str">
        <f>VLOOKUP(A5560,rawdatas!A:C,3,FALSE)</f>
        <v>N29</v>
      </c>
      <c r="C5560" s="20" t="s">
        <v>12010</v>
      </c>
    </row>
    <row r="5561" spans="1:3" x14ac:dyDescent="0.25">
      <c r="A5561" s="20">
        <v>483497985</v>
      </c>
      <c r="B5561" s="20" t="str">
        <f>VLOOKUP(A5561,rawdatas!A:C,3,FALSE)</f>
        <v>N29</v>
      </c>
      <c r="C5561" s="20" t="s">
        <v>12011</v>
      </c>
    </row>
    <row r="5562" spans="1:3" x14ac:dyDescent="0.25">
      <c r="A5562" s="20">
        <v>483497985</v>
      </c>
      <c r="B5562" s="20" t="str">
        <f>VLOOKUP(A5562,rawdatas!A:C,3,FALSE)</f>
        <v>N29</v>
      </c>
      <c r="C5562" s="20" t="s">
        <v>12012</v>
      </c>
    </row>
    <row r="5563" spans="1:3" x14ac:dyDescent="0.25">
      <c r="A5563" s="20">
        <v>483497985</v>
      </c>
      <c r="B5563" s="20" t="str">
        <f>VLOOKUP(A5563,rawdatas!A:C,3,FALSE)</f>
        <v>N29</v>
      </c>
      <c r="C5563" s="20" t="s">
        <v>11013</v>
      </c>
    </row>
    <row r="5564" spans="1:3" x14ac:dyDescent="0.25">
      <c r="A5564" s="20">
        <v>483497985</v>
      </c>
      <c r="B5564" s="20" t="str">
        <f>VLOOKUP(A5564,rawdatas!A:C,3,FALSE)</f>
        <v>N29</v>
      </c>
      <c r="C5564" s="20" t="s">
        <v>12013</v>
      </c>
    </row>
    <row r="5565" spans="1:3" x14ac:dyDescent="0.25">
      <c r="A5565" s="20">
        <v>483497985</v>
      </c>
      <c r="B5565" s="20" t="str">
        <f>VLOOKUP(A5565,rawdatas!A:C,3,FALSE)</f>
        <v>N29</v>
      </c>
      <c r="C5565" s="20" t="s">
        <v>12014</v>
      </c>
    </row>
    <row r="5566" spans="1:3" x14ac:dyDescent="0.25">
      <c r="A5566" s="20">
        <v>483497985</v>
      </c>
      <c r="B5566" s="20" t="str">
        <f>VLOOKUP(A5566,rawdatas!A:C,3,FALSE)</f>
        <v>N29</v>
      </c>
      <c r="C5566" s="20" t="s">
        <v>11983</v>
      </c>
    </row>
    <row r="5567" spans="1:3" x14ac:dyDescent="0.25">
      <c r="A5567" s="20">
        <v>483497985</v>
      </c>
      <c r="B5567" s="20" t="str">
        <f>VLOOKUP(A5567,rawdatas!A:C,3,FALSE)</f>
        <v>N29</v>
      </c>
      <c r="C5567" s="20" t="s">
        <v>12015</v>
      </c>
    </row>
    <row r="5568" spans="1:3" x14ac:dyDescent="0.25">
      <c r="A5568" s="20">
        <v>483497985</v>
      </c>
      <c r="B5568" s="20" t="str">
        <f>VLOOKUP(A5568,rawdatas!A:C,3,FALSE)</f>
        <v>N29</v>
      </c>
      <c r="C5568" s="20" t="s">
        <v>12016</v>
      </c>
    </row>
    <row r="5569" spans="1:3" x14ac:dyDescent="0.25">
      <c r="A5569" s="20">
        <v>483497985</v>
      </c>
      <c r="B5569" s="20" t="str">
        <f>VLOOKUP(A5569,rawdatas!A:C,3,FALSE)</f>
        <v>N29</v>
      </c>
      <c r="C5569" s="20" t="s">
        <v>10990</v>
      </c>
    </row>
    <row r="5570" spans="1:3" x14ac:dyDescent="0.25">
      <c r="A5570" s="20">
        <v>551842931</v>
      </c>
      <c r="B5570" s="20" t="str">
        <f>VLOOKUP(A5570,rawdatas!A:C,3,FALSE)</f>
        <v>N70</v>
      </c>
      <c r="C5570" s="20" t="s">
        <v>12017</v>
      </c>
    </row>
    <row r="5571" spans="1:3" x14ac:dyDescent="0.25">
      <c r="A5571" s="20">
        <v>551842931</v>
      </c>
      <c r="B5571" s="20" t="str">
        <f>VLOOKUP(A5571,rawdatas!A:C,3,FALSE)</f>
        <v>N70</v>
      </c>
      <c r="C5571" s="20" t="s">
        <v>12018</v>
      </c>
    </row>
    <row r="5572" spans="1:3" x14ac:dyDescent="0.25">
      <c r="A5572" s="20">
        <v>551842931</v>
      </c>
      <c r="B5572" s="20" t="str">
        <f>VLOOKUP(A5572,rawdatas!A:C,3,FALSE)</f>
        <v>N70</v>
      </c>
      <c r="C5572" s="20" t="s">
        <v>12019</v>
      </c>
    </row>
    <row r="5573" spans="1:3" x14ac:dyDescent="0.25">
      <c r="A5573" s="20">
        <v>551842931</v>
      </c>
      <c r="B5573" s="20" t="str">
        <f>VLOOKUP(A5573,rawdatas!A:C,3,FALSE)</f>
        <v>N70</v>
      </c>
      <c r="C5573" s="20" t="s">
        <v>12020</v>
      </c>
    </row>
    <row r="5574" spans="1:3" x14ac:dyDescent="0.25">
      <c r="A5574" s="20">
        <v>551842931</v>
      </c>
      <c r="B5574" s="20" t="str">
        <f>VLOOKUP(A5574,rawdatas!A:C,3,FALSE)</f>
        <v>N70</v>
      </c>
      <c r="C5574" s="20" t="s">
        <v>12021</v>
      </c>
    </row>
    <row r="5575" spans="1:3" x14ac:dyDescent="0.25">
      <c r="A5575" s="20">
        <v>551842931</v>
      </c>
      <c r="B5575" s="20" t="str">
        <f>VLOOKUP(A5575,rawdatas!A:C,3,FALSE)</f>
        <v>N70</v>
      </c>
      <c r="C5575" s="20" t="s">
        <v>12022</v>
      </c>
    </row>
    <row r="5576" spans="1:3" x14ac:dyDescent="0.25">
      <c r="A5576" s="20">
        <v>551842931</v>
      </c>
      <c r="B5576" s="20" t="str">
        <f>VLOOKUP(A5576,rawdatas!A:C,3,FALSE)</f>
        <v>N70</v>
      </c>
      <c r="C5576" s="20" t="s">
        <v>12023</v>
      </c>
    </row>
    <row r="5577" spans="1:3" x14ac:dyDescent="0.25">
      <c r="A5577" s="20">
        <v>551842931</v>
      </c>
      <c r="B5577" s="20" t="str">
        <f>VLOOKUP(A5577,rawdatas!A:C,3,FALSE)</f>
        <v>N70</v>
      </c>
      <c r="C5577" s="20" t="s">
        <v>12024</v>
      </c>
    </row>
    <row r="5578" spans="1:3" x14ac:dyDescent="0.25">
      <c r="A5578" s="20">
        <v>551842931</v>
      </c>
      <c r="B5578" s="20" t="str">
        <f>VLOOKUP(A5578,rawdatas!A:C,3,FALSE)</f>
        <v>N70</v>
      </c>
      <c r="C5578" s="20" t="s">
        <v>12025</v>
      </c>
    </row>
    <row r="5579" spans="1:3" x14ac:dyDescent="0.25">
      <c r="A5579" s="20">
        <v>926860957</v>
      </c>
      <c r="B5579" s="20" t="str">
        <f>VLOOKUP(A5579,rawdatas!A:C,3,FALSE)</f>
        <v>N71</v>
      </c>
      <c r="C5579" s="20" t="s">
        <v>12026</v>
      </c>
    </row>
    <row r="5580" spans="1:3" x14ac:dyDescent="0.25">
      <c r="A5580" s="20">
        <v>926860957</v>
      </c>
      <c r="B5580" s="20" t="str">
        <f>VLOOKUP(A5580,rawdatas!A:C,3,FALSE)</f>
        <v>N71</v>
      </c>
      <c r="C5580" s="20" t="s">
        <v>12027</v>
      </c>
    </row>
    <row r="5581" spans="1:3" x14ac:dyDescent="0.25">
      <c r="A5581" s="20">
        <v>926860957</v>
      </c>
      <c r="B5581" s="20" t="str">
        <f>VLOOKUP(A5581,rawdatas!A:C,3,FALSE)</f>
        <v>N71</v>
      </c>
      <c r="C5581" s="20" t="s">
        <v>12028</v>
      </c>
    </row>
    <row r="5582" spans="1:3" x14ac:dyDescent="0.25">
      <c r="A5582" s="20">
        <v>926860957</v>
      </c>
      <c r="B5582" s="20" t="str">
        <f>VLOOKUP(A5582,rawdatas!A:C,3,FALSE)</f>
        <v>N71</v>
      </c>
      <c r="C5582" s="20" t="s">
        <v>12029</v>
      </c>
    </row>
    <row r="5583" spans="1:3" x14ac:dyDescent="0.25">
      <c r="A5583" s="20">
        <v>926860957</v>
      </c>
      <c r="B5583" s="20" t="str">
        <f>VLOOKUP(A5583,rawdatas!A:C,3,FALSE)</f>
        <v>N71</v>
      </c>
      <c r="C5583" s="20" t="s">
        <v>12030</v>
      </c>
    </row>
    <row r="5584" spans="1:3" x14ac:dyDescent="0.25">
      <c r="A5584" s="20">
        <v>926860957</v>
      </c>
      <c r="B5584" s="20" t="str">
        <f>VLOOKUP(A5584,rawdatas!A:C,3,FALSE)</f>
        <v>N71</v>
      </c>
      <c r="C5584" s="20" t="s">
        <v>12031</v>
      </c>
    </row>
    <row r="5585" spans="1:3" x14ac:dyDescent="0.25">
      <c r="A5585" s="20">
        <v>926860957</v>
      </c>
      <c r="B5585" s="20" t="str">
        <f>VLOOKUP(A5585,rawdatas!A:C,3,FALSE)</f>
        <v>N71</v>
      </c>
      <c r="C5585" s="20" t="s">
        <v>12032</v>
      </c>
    </row>
    <row r="5586" spans="1:3" x14ac:dyDescent="0.25">
      <c r="A5586" s="20">
        <v>926860957</v>
      </c>
      <c r="B5586" s="20" t="str">
        <f>VLOOKUP(A5586,rawdatas!A:C,3,FALSE)</f>
        <v>N71</v>
      </c>
      <c r="C5586" s="20" t="s">
        <v>12033</v>
      </c>
    </row>
    <row r="5587" spans="1:3" x14ac:dyDescent="0.25">
      <c r="A5587" s="20">
        <v>926860957</v>
      </c>
      <c r="B5587" s="20" t="str">
        <f>VLOOKUP(A5587,rawdatas!A:C,3,FALSE)</f>
        <v>N71</v>
      </c>
      <c r="C5587" s="20" t="s">
        <v>12034</v>
      </c>
    </row>
    <row r="5588" spans="1:3" x14ac:dyDescent="0.25">
      <c r="A5588" s="20">
        <v>926860957</v>
      </c>
      <c r="B5588" s="20" t="str">
        <f>VLOOKUP(A5588,rawdatas!A:C,3,FALSE)</f>
        <v>N71</v>
      </c>
      <c r="C5588" s="20" t="s">
        <v>12035</v>
      </c>
    </row>
    <row r="5589" spans="1:3" x14ac:dyDescent="0.25">
      <c r="A5589" s="20">
        <v>926860957</v>
      </c>
      <c r="B5589" s="20" t="str">
        <f>VLOOKUP(A5589,rawdatas!A:C,3,FALSE)</f>
        <v>N71</v>
      </c>
      <c r="C5589" s="20" t="s">
        <v>12036</v>
      </c>
    </row>
    <row r="5590" spans="1:3" x14ac:dyDescent="0.25">
      <c r="A5590" s="20">
        <v>926860957</v>
      </c>
      <c r="B5590" s="20" t="str">
        <f>VLOOKUP(A5590,rawdatas!A:C,3,FALSE)</f>
        <v>N71</v>
      </c>
      <c r="C5590" s="20" t="s">
        <v>12037</v>
      </c>
    </row>
    <row r="5591" spans="1:3" x14ac:dyDescent="0.25">
      <c r="A5591" s="20">
        <v>926860957</v>
      </c>
      <c r="B5591" s="20" t="str">
        <f>VLOOKUP(A5591,rawdatas!A:C,3,FALSE)</f>
        <v>N71</v>
      </c>
      <c r="C5591" s="20" t="s">
        <v>12038</v>
      </c>
    </row>
    <row r="5592" spans="1:3" x14ac:dyDescent="0.25">
      <c r="A5592" s="20">
        <v>926860957</v>
      </c>
      <c r="B5592" s="20" t="str">
        <f>VLOOKUP(A5592,rawdatas!A:C,3,FALSE)</f>
        <v>N71</v>
      </c>
      <c r="C5592" s="20" t="s">
        <v>12039</v>
      </c>
    </row>
    <row r="5593" spans="1:3" x14ac:dyDescent="0.25">
      <c r="A5593" s="20">
        <v>926860957</v>
      </c>
      <c r="B5593" s="20" t="str">
        <f>VLOOKUP(A5593,rawdatas!A:C,3,FALSE)</f>
        <v>N71</v>
      </c>
      <c r="C5593" s="20" t="s">
        <v>12040</v>
      </c>
    </row>
    <row r="5594" spans="1:3" x14ac:dyDescent="0.25">
      <c r="A5594" s="20">
        <v>926860957</v>
      </c>
      <c r="B5594" s="20" t="str">
        <f>VLOOKUP(A5594,rawdatas!A:C,3,FALSE)</f>
        <v>N71</v>
      </c>
      <c r="C5594" s="20" t="s">
        <v>12041</v>
      </c>
    </row>
    <row r="5595" spans="1:3" x14ac:dyDescent="0.25">
      <c r="A5595" s="20">
        <v>926860957</v>
      </c>
      <c r="B5595" s="20" t="str">
        <f>VLOOKUP(A5595,rawdatas!A:C,3,FALSE)</f>
        <v>N71</v>
      </c>
      <c r="C5595" s="20" t="s">
        <v>12042</v>
      </c>
    </row>
    <row r="5596" spans="1:3" x14ac:dyDescent="0.25">
      <c r="A5596" s="20">
        <v>926860957</v>
      </c>
      <c r="B5596" s="20" t="str">
        <f>VLOOKUP(A5596,rawdatas!A:C,3,FALSE)</f>
        <v>N71</v>
      </c>
      <c r="C5596" s="20" t="s">
        <v>12043</v>
      </c>
    </row>
    <row r="5597" spans="1:3" x14ac:dyDescent="0.25">
      <c r="A5597" s="20">
        <v>926860957</v>
      </c>
      <c r="B5597" s="20" t="str">
        <f>VLOOKUP(A5597,rawdatas!A:C,3,FALSE)</f>
        <v>N71</v>
      </c>
      <c r="C5597" s="20" t="s">
        <v>12044</v>
      </c>
    </row>
    <row r="5598" spans="1:3" x14ac:dyDescent="0.25">
      <c r="A5598" s="20">
        <v>926860957</v>
      </c>
      <c r="B5598" s="20" t="str">
        <f>VLOOKUP(A5598,rawdatas!A:C,3,FALSE)</f>
        <v>N71</v>
      </c>
      <c r="C5598" s="20" t="s">
        <v>12045</v>
      </c>
    </row>
    <row r="5599" spans="1:3" x14ac:dyDescent="0.25">
      <c r="A5599" s="20">
        <v>926860957</v>
      </c>
      <c r="B5599" s="20" t="str">
        <f>VLOOKUP(A5599,rawdatas!A:C,3,FALSE)</f>
        <v>N71</v>
      </c>
      <c r="C5599" s="20" t="s">
        <v>12046</v>
      </c>
    </row>
    <row r="5600" spans="1:3" x14ac:dyDescent="0.25">
      <c r="A5600" s="20">
        <v>926860957</v>
      </c>
      <c r="B5600" s="20" t="str">
        <f>VLOOKUP(A5600,rawdatas!A:C,3,FALSE)</f>
        <v>N71</v>
      </c>
      <c r="C5600" s="20" t="s">
        <v>12047</v>
      </c>
    </row>
    <row r="5601" spans="1:3" x14ac:dyDescent="0.25">
      <c r="A5601" s="20">
        <v>926860957</v>
      </c>
      <c r="B5601" s="20" t="str">
        <f>VLOOKUP(A5601,rawdatas!A:C,3,FALSE)</f>
        <v>N71</v>
      </c>
      <c r="C5601" s="20" t="s">
        <v>12048</v>
      </c>
    </row>
    <row r="5602" spans="1:3" x14ac:dyDescent="0.25">
      <c r="A5602" s="20">
        <v>926860957</v>
      </c>
      <c r="B5602" s="20" t="str">
        <f>VLOOKUP(A5602,rawdatas!A:C,3,FALSE)</f>
        <v>N71</v>
      </c>
      <c r="C5602" s="20" t="s">
        <v>12049</v>
      </c>
    </row>
    <row r="5603" spans="1:3" x14ac:dyDescent="0.25">
      <c r="A5603" s="20">
        <v>926860957</v>
      </c>
      <c r="B5603" s="20" t="str">
        <f>VLOOKUP(A5603,rawdatas!A:C,3,FALSE)</f>
        <v>N71</v>
      </c>
      <c r="C5603" s="20" t="s">
        <v>12050</v>
      </c>
    </row>
    <row r="5604" spans="1:3" x14ac:dyDescent="0.25">
      <c r="A5604" s="20">
        <v>926860957</v>
      </c>
      <c r="B5604" s="20" t="str">
        <f>VLOOKUP(A5604,rawdatas!A:C,3,FALSE)</f>
        <v>N71</v>
      </c>
      <c r="C5604" s="20" t="s">
        <v>12051</v>
      </c>
    </row>
    <row r="5605" spans="1:3" x14ac:dyDescent="0.25">
      <c r="A5605" s="20">
        <v>926860957</v>
      </c>
      <c r="B5605" s="20" t="str">
        <f>VLOOKUP(A5605,rawdatas!A:C,3,FALSE)</f>
        <v>N71</v>
      </c>
      <c r="C5605" s="20" t="s">
        <v>12052</v>
      </c>
    </row>
    <row r="5606" spans="1:3" x14ac:dyDescent="0.25">
      <c r="A5606" s="20">
        <v>926860957</v>
      </c>
      <c r="B5606" s="20" t="str">
        <f>VLOOKUP(A5606,rawdatas!A:C,3,FALSE)</f>
        <v>N71</v>
      </c>
      <c r="C5606" s="20" t="s">
        <v>12053</v>
      </c>
    </row>
    <row r="5607" spans="1:3" x14ac:dyDescent="0.25">
      <c r="A5607" s="20">
        <v>926860957</v>
      </c>
      <c r="B5607" s="20" t="str">
        <f>VLOOKUP(A5607,rawdatas!A:C,3,FALSE)</f>
        <v>N71</v>
      </c>
      <c r="C5607" s="20" t="s">
        <v>12054</v>
      </c>
    </row>
    <row r="5608" spans="1:3" x14ac:dyDescent="0.25">
      <c r="A5608" s="20">
        <v>926860957</v>
      </c>
      <c r="B5608" s="20" t="str">
        <f>VLOOKUP(A5608,rawdatas!A:C,3,FALSE)</f>
        <v>N71</v>
      </c>
      <c r="C5608" s="20" t="s">
        <v>12055</v>
      </c>
    </row>
    <row r="5609" spans="1:3" x14ac:dyDescent="0.25">
      <c r="A5609" s="20">
        <v>926860957</v>
      </c>
      <c r="B5609" s="20" t="str">
        <f>VLOOKUP(A5609,rawdatas!A:C,3,FALSE)</f>
        <v>N71</v>
      </c>
      <c r="C5609" s="20" t="s">
        <v>12056</v>
      </c>
    </row>
    <row r="5610" spans="1:3" x14ac:dyDescent="0.25">
      <c r="A5610" s="20">
        <v>926860957</v>
      </c>
      <c r="B5610" s="20" t="str">
        <f>VLOOKUP(A5610,rawdatas!A:C,3,FALSE)</f>
        <v>N71</v>
      </c>
      <c r="C5610" s="20" t="s">
        <v>12057</v>
      </c>
    </row>
    <row r="5611" spans="1:3" x14ac:dyDescent="0.25">
      <c r="A5611" s="20">
        <v>926860957</v>
      </c>
      <c r="B5611" s="20" t="str">
        <f>VLOOKUP(A5611,rawdatas!A:C,3,FALSE)</f>
        <v>N71</v>
      </c>
      <c r="C5611" s="20" t="s">
        <v>12058</v>
      </c>
    </row>
    <row r="5612" spans="1:3" x14ac:dyDescent="0.25">
      <c r="A5612" s="20">
        <v>926860957</v>
      </c>
      <c r="B5612" s="20" t="str">
        <f>VLOOKUP(A5612,rawdatas!A:C,3,FALSE)</f>
        <v>N71</v>
      </c>
      <c r="C5612" s="20" t="s">
        <v>12059</v>
      </c>
    </row>
    <row r="5613" spans="1:3" x14ac:dyDescent="0.25">
      <c r="A5613" s="20">
        <v>926860957</v>
      </c>
      <c r="B5613" s="20" t="str">
        <f>VLOOKUP(A5613,rawdatas!A:C,3,FALSE)</f>
        <v>N71</v>
      </c>
      <c r="C5613" s="20" t="s">
        <v>12060</v>
      </c>
    </row>
    <row r="5614" spans="1:3" x14ac:dyDescent="0.25">
      <c r="A5614" s="20">
        <v>926860957</v>
      </c>
      <c r="B5614" s="20" t="str">
        <f>VLOOKUP(A5614,rawdatas!A:C,3,FALSE)</f>
        <v>N71</v>
      </c>
      <c r="C5614" s="20" t="s">
        <v>12061</v>
      </c>
    </row>
    <row r="5615" spans="1:3" x14ac:dyDescent="0.25">
      <c r="A5615" s="20">
        <v>926860957</v>
      </c>
      <c r="B5615" s="20" t="str">
        <f>VLOOKUP(A5615,rawdatas!A:C,3,FALSE)</f>
        <v>N71</v>
      </c>
      <c r="C5615" s="20" t="s">
        <v>12062</v>
      </c>
    </row>
    <row r="5616" spans="1:3" x14ac:dyDescent="0.25">
      <c r="A5616" s="20">
        <v>926860957</v>
      </c>
      <c r="B5616" s="20" t="str">
        <f>VLOOKUP(A5616,rawdatas!A:C,3,FALSE)</f>
        <v>N71</v>
      </c>
      <c r="C5616" s="20" t="s">
        <v>12063</v>
      </c>
    </row>
    <row r="5617" spans="1:3" x14ac:dyDescent="0.25">
      <c r="A5617" s="20">
        <v>926860957</v>
      </c>
      <c r="B5617" s="20" t="str">
        <f>VLOOKUP(A5617,rawdatas!A:C,3,FALSE)</f>
        <v>N71</v>
      </c>
      <c r="C5617" s="20" t="s">
        <v>12064</v>
      </c>
    </row>
    <row r="5618" spans="1:3" x14ac:dyDescent="0.25">
      <c r="A5618" s="20">
        <v>926860957</v>
      </c>
      <c r="B5618" s="20" t="str">
        <f>VLOOKUP(A5618,rawdatas!A:C,3,FALSE)</f>
        <v>N71</v>
      </c>
      <c r="C5618" s="20" t="s">
        <v>12065</v>
      </c>
    </row>
    <row r="5619" spans="1:3" x14ac:dyDescent="0.25">
      <c r="A5619" s="20">
        <v>926860957</v>
      </c>
      <c r="B5619" s="20" t="str">
        <f>VLOOKUP(A5619,rawdatas!A:C,3,FALSE)</f>
        <v>N71</v>
      </c>
      <c r="C5619" s="20" t="s">
        <v>12066</v>
      </c>
    </row>
    <row r="5620" spans="1:3" x14ac:dyDescent="0.25">
      <c r="A5620" s="20">
        <v>926860957</v>
      </c>
      <c r="B5620" s="20" t="str">
        <f>VLOOKUP(A5620,rawdatas!A:C,3,FALSE)</f>
        <v>N71</v>
      </c>
      <c r="C5620" s="20" t="s">
        <v>12067</v>
      </c>
    </row>
    <row r="5621" spans="1:3" x14ac:dyDescent="0.25">
      <c r="A5621" s="20">
        <v>926860957</v>
      </c>
      <c r="B5621" s="20" t="str">
        <f>VLOOKUP(A5621,rawdatas!A:C,3,FALSE)</f>
        <v>N71</v>
      </c>
      <c r="C5621" s="20" t="s">
        <v>12068</v>
      </c>
    </row>
    <row r="5622" spans="1:3" x14ac:dyDescent="0.25">
      <c r="A5622" s="20">
        <v>926860957</v>
      </c>
      <c r="B5622" s="20" t="str">
        <f>VLOOKUP(A5622,rawdatas!A:C,3,FALSE)</f>
        <v>N71</v>
      </c>
      <c r="C5622" s="20" t="s">
        <v>12069</v>
      </c>
    </row>
    <row r="5623" spans="1:3" x14ac:dyDescent="0.25">
      <c r="A5623" s="20">
        <v>926860957</v>
      </c>
      <c r="B5623" s="20" t="str">
        <f>VLOOKUP(A5623,rawdatas!A:C,3,FALSE)</f>
        <v>N71</v>
      </c>
      <c r="C5623" s="20" t="s">
        <v>12070</v>
      </c>
    </row>
    <row r="5624" spans="1:3" x14ac:dyDescent="0.25">
      <c r="A5624" s="20">
        <v>926860957</v>
      </c>
      <c r="B5624" s="20" t="str">
        <f>VLOOKUP(A5624,rawdatas!A:C,3,FALSE)</f>
        <v>N71</v>
      </c>
      <c r="C5624" s="20" t="s">
        <v>12071</v>
      </c>
    </row>
    <row r="5625" spans="1:3" x14ac:dyDescent="0.25">
      <c r="A5625" s="20">
        <v>926860957</v>
      </c>
      <c r="B5625" s="20" t="str">
        <f>VLOOKUP(A5625,rawdatas!A:C,3,FALSE)</f>
        <v>N71</v>
      </c>
      <c r="C5625" s="20" t="s">
        <v>12072</v>
      </c>
    </row>
    <row r="5626" spans="1:3" x14ac:dyDescent="0.25">
      <c r="A5626" s="20">
        <v>926860957</v>
      </c>
      <c r="B5626" s="20" t="str">
        <f>VLOOKUP(A5626,rawdatas!A:C,3,FALSE)</f>
        <v>N71</v>
      </c>
      <c r="C5626" s="20" t="s">
        <v>12073</v>
      </c>
    </row>
    <row r="5627" spans="1:3" x14ac:dyDescent="0.25">
      <c r="A5627" s="20">
        <v>926860957</v>
      </c>
      <c r="B5627" s="20" t="str">
        <f>VLOOKUP(A5627,rawdatas!A:C,3,FALSE)</f>
        <v>N71</v>
      </c>
      <c r="C5627" s="20" t="s">
        <v>12074</v>
      </c>
    </row>
    <row r="5628" spans="1:3" x14ac:dyDescent="0.25">
      <c r="A5628" s="20">
        <v>926860957</v>
      </c>
      <c r="B5628" s="20" t="str">
        <f>VLOOKUP(A5628,rawdatas!A:C,3,FALSE)</f>
        <v>N71</v>
      </c>
      <c r="C5628" s="20" t="s">
        <v>12075</v>
      </c>
    </row>
    <row r="5629" spans="1:3" x14ac:dyDescent="0.25">
      <c r="A5629" s="20">
        <v>926860957</v>
      </c>
      <c r="B5629" s="20" t="str">
        <f>VLOOKUP(A5629,rawdatas!A:C,3,FALSE)</f>
        <v>N71</v>
      </c>
      <c r="C5629" s="20" t="s">
        <v>12076</v>
      </c>
    </row>
    <row r="5630" spans="1:3" x14ac:dyDescent="0.25">
      <c r="A5630" s="20">
        <v>926860957</v>
      </c>
      <c r="B5630" s="20" t="str">
        <f>VLOOKUP(A5630,rawdatas!A:C,3,FALSE)</f>
        <v>N71</v>
      </c>
      <c r="C5630" s="20" t="s">
        <v>12077</v>
      </c>
    </row>
    <row r="5631" spans="1:3" x14ac:dyDescent="0.25">
      <c r="A5631" s="20">
        <v>926860957</v>
      </c>
      <c r="B5631" s="20" t="str">
        <f>VLOOKUP(A5631,rawdatas!A:C,3,FALSE)</f>
        <v>N71</v>
      </c>
      <c r="C5631" s="20" t="s">
        <v>12078</v>
      </c>
    </row>
    <row r="5632" spans="1:3" x14ac:dyDescent="0.25">
      <c r="A5632" s="20">
        <v>154063224</v>
      </c>
      <c r="B5632" s="20" t="str">
        <f>VLOOKUP(A5632,rawdatas!A:C,3,FALSE)</f>
        <v>N72</v>
      </c>
      <c r="C5632" s="20" t="s">
        <v>12079</v>
      </c>
    </row>
    <row r="5633" spans="1:3" x14ac:dyDescent="0.25">
      <c r="A5633" s="20">
        <v>154063224</v>
      </c>
      <c r="B5633" s="20" t="str">
        <f>VLOOKUP(A5633,rawdatas!A:C,3,FALSE)</f>
        <v>N72</v>
      </c>
      <c r="C5633" s="20" t="s">
        <v>12080</v>
      </c>
    </row>
    <row r="5634" spans="1:3" x14ac:dyDescent="0.25">
      <c r="A5634" s="20">
        <v>154063224</v>
      </c>
      <c r="B5634" s="20" t="str">
        <f>VLOOKUP(A5634,rawdatas!A:C,3,FALSE)</f>
        <v>N72</v>
      </c>
      <c r="C5634" s="20" t="s">
        <v>12081</v>
      </c>
    </row>
    <row r="5635" spans="1:3" x14ac:dyDescent="0.25">
      <c r="A5635" s="20">
        <v>823148188</v>
      </c>
      <c r="B5635" s="20" t="str">
        <f>VLOOKUP(A5635,rawdatas!A:C,3,FALSE)</f>
        <v>N73</v>
      </c>
      <c r="C5635" s="20" t="s">
        <v>12082</v>
      </c>
    </row>
    <row r="5636" spans="1:3" x14ac:dyDescent="0.25">
      <c r="A5636" s="20">
        <v>823148188</v>
      </c>
      <c r="B5636" s="20" t="str">
        <f>VLOOKUP(A5636,rawdatas!A:C,3,FALSE)</f>
        <v>N73</v>
      </c>
      <c r="C5636" s="20" t="s">
        <v>12083</v>
      </c>
    </row>
    <row r="5637" spans="1:3" x14ac:dyDescent="0.25">
      <c r="A5637" s="20">
        <v>823148188</v>
      </c>
      <c r="B5637" s="20" t="str">
        <f>VLOOKUP(A5637,rawdatas!A:C,3,FALSE)</f>
        <v>N73</v>
      </c>
      <c r="C5637" s="20" t="s">
        <v>12084</v>
      </c>
    </row>
    <row r="5638" spans="1:3" x14ac:dyDescent="0.25">
      <c r="A5638" s="20">
        <v>823148188</v>
      </c>
      <c r="B5638" s="20" t="str">
        <f>VLOOKUP(A5638,rawdatas!A:C,3,FALSE)</f>
        <v>N73</v>
      </c>
      <c r="C5638" s="20" t="s">
        <v>12085</v>
      </c>
    </row>
    <row r="5639" spans="1:3" x14ac:dyDescent="0.25">
      <c r="A5639" s="20">
        <v>823148188</v>
      </c>
      <c r="B5639" s="20" t="str">
        <f>VLOOKUP(A5639,rawdatas!A:C,3,FALSE)</f>
        <v>N73</v>
      </c>
      <c r="C5639" s="20" t="s">
        <v>12086</v>
      </c>
    </row>
    <row r="5640" spans="1:3" x14ac:dyDescent="0.25">
      <c r="A5640" s="20">
        <v>823148188</v>
      </c>
      <c r="B5640" s="20" t="str">
        <f>VLOOKUP(A5640,rawdatas!A:C,3,FALSE)</f>
        <v>N73</v>
      </c>
      <c r="C5640" s="20" t="s">
        <v>12087</v>
      </c>
    </row>
    <row r="5641" spans="1:3" x14ac:dyDescent="0.25">
      <c r="A5641" s="20">
        <v>823148188</v>
      </c>
      <c r="B5641" s="20" t="str">
        <f>VLOOKUP(A5641,rawdatas!A:C,3,FALSE)</f>
        <v>N73</v>
      </c>
      <c r="C5641" s="20" t="s">
        <v>12088</v>
      </c>
    </row>
    <row r="5642" spans="1:3" x14ac:dyDescent="0.25">
      <c r="A5642" s="20">
        <v>823148188</v>
      </c>
      <c r="B5642" s="20" t="str">
        <f>VLOOKUP(A5642,rawdatas!A:C,3,FALSE)</f>
        <v>N73</v>
      </c>
      <c r="C5642" s="20" t="s">
        <v>12089</v>
      </c>
    </row>
    <row r="5643" spans="1:3" x14ac:dyDescent="0.25">
      <c r="A5643" s="20">
        <v>823148188</v>
      </c>
      <c r="B5643" s="20" t="str">
        <f>VLOOKUP(A5643,rawdatas!A:C,3,FALSE)</f>
        <v>N73</v>
      </c>
      <c r="C5643" s="20" t="s">
        <v>12090</v>
      </c>
    </row>
    <row r="5644" spans="1:3" x14ac:dyDescent="0.25">
      <c r="A5644" s="20">
        <v>823148188</v>
      </c>
      <c r="B5644" s="20" t="str">
        <f>VLOOKUP(A5644,rawdatas!A:C,3,FALSE)</f>
        <v>N73</v>
      </c>
      <c r="C5644" s="20" t="s">
        <v>12091</v>
      </c>
    </row>
    <row r="5645" spans="1:3" x14ac:dyDescent="0.25">
      <c r="A5645" s="20">
        <v>823148188</v>
      </c>
      <c r="B5645" s="20" t="str">
        <f>VLOOKUP(A5645,rawdatas!A:C,3,FALSE)</f>
        <v>N73</v>
      </c>
      <c r="C5645" s="20" t="s">
        <v>12092</v>
      </c>
    </row>
    <row r="5646" spans="1:3" x14ac:dyDescent="0.25">
      <c r="A5646" s="20">
        <v>823148188</v>
      </c>
      <c r="B5646" s="20" t="str">
        <f>VLOOKUP(A5646,rawdatas!A:C,3,FALSE)</f>
        <v>N73</v>
      </c>
      <c r="C5646" s="20" t="s">
        <v>12093</v>
      </c>
    </row>
    <row r="5647" spans="1:3" x14ac:dyDescent="0.25">
      <c r="A5647" s="20">
        <v>823148188</v>
      </c>
      <c r="B5647" s="20" t="str">
        <f>VLOOKUP(A5647,rawdatas!A:C,3,FALSE)</f>
        <v>N73</v>
      </c>
      <c r="C5647" s="20" t="s">
        <v>12094</v>
      </c>
    </row>
    <row r="5648" spans="1:3" x14ac:dyDescent="0.25">
      <c r="A5648" s="20">
        <v>674956801</v>
      </c>
      <c r="B5648" s="20" t="str">
        <f>VLOOKUP(A5648,rawdatas!A:C,3,FALSE)</f>
        <v>N74</v>
      </c>
      <c r="C5648" s="20" t="s">
        <v>12095</v>
      </c>
    </row>
    <row r="5649" spans="1:3" x14ac:dyDescent="0.25">
      <c r="A5649" s="20">
        <v>674956801</v>
      </c>
      <c r="B5649" s="20" t="str">
        <f>VLOOKUP(A5649,rawdatas!A:C,3,FALSE)</f>
        <v>N74</v>
      </c>
      <c r="C5649" s="20" t="s">
        <v>12096</v>
      </c>
    </row>
    <row r="5650" spans="1:3" x14ac:dyDescent="0.25">
      <c r="A5650" s="20">
        <v>674956801</v>
      </c>
      <c r="B5650" s="20" t="str">
        <f>VLOOKUP(A5650,rawdatas!A:C,3,FALSE)</f>
        <v>N74</v>
      </c>
      <c r="C5650" s="20" t="s">
        <v>12097</v>
      </c>
    </row>
    <row r="5651" spans="1:3" x14ac:dyDescent="0.25">
      <c r="A5651" s="20">
        <v>674956801</v>
      </c>
      <c r="B5651" s="20" t="str">
        <f>VLOOKUP(A5651,rawdatas!A:C,3,FALSE)</f>
        <v>N74</v>
      </c>
      <c r="C5651" s="20" t="s">
        <v>12098</v>
      </c>
    </row>
    <row r="5652" spans="1:3" x14ac:dyDescent="0.25">
      <c r="A5652" s="20">
        <v>674956801</v>
      </c>
      <c r="B5652" s="20" t="str">
        <f>VLOOKUP(A5652,rawdatas!A:C,3,FALSE)</f>
        <v>N74</v>
      </c>
      <c r="C5652" s="20" t="s">
        <v>12099</v>
      </c>
    </row>
    <row r="5653" spans="1:3" x14ac:dyDescent="0.25">
      <c r="A5653" s="20">
        <v>674956801</v>
      </c>
      <c r="B5653" s="20" t="str">
        <f>VLOOKUP(A5653,rawdatas!A:C,3,FALSE)</f>
        <v>N74</v>
      </c>
      <c r="C5653" s="20" t="s">
        <v>12100</v>
      </c>
    </row>
    <row r="5654" spans="1:3" x14ac:dyDescent="0.25">
      <c r="A5654" s="20">
        <v>674956801</v>
      </c>
      <c r="B5654" s="20" t="str">
        <f>VLOOKUP(A5654,rawdatas!A:C,3,FALSE)</f>
        <v>N74</v>
      </c>
      <c r="C5654" s="20" t="s">
        <v>12101</v>
      </c>
    </row>
    <row r="5655" spans="1:3" x14ac:dyDescent="0.25">
      <c r="A5655" s="20">
        <v>674956801</v>
      </c>
      <c r="B5655" s="20" t="str">
        <f>VLOOKUP(A5655,rawdatas!A:C,3,FALSE)</f>
        <v>N74</v>
      </c>
      <c r="C5655" s="20" t="s">
        <v>12102</v>
      </c>
    </row>
    <row r="5656" spans="1:3" x14ac:dyDescent="0.25">
      <c r="A5656" s="20">
        <v>674956801</v>
      </c>
      <c r="B5656" s="20" t="str">
        <f>VLOOKUP(A5656,rawdatas!A:C,3,FALSE)</f>
        <v>N74</v>
      </c>
      <c r="C5656" s="20" t="s">
        <v>12103</v>
      </c>
    </row>
    <row r="5657" spans="1:3" x14ac:dyDescent="0.25">
      <c r="A5657" s="20">
        <v>674956801</v>
      </c>
      <c r="B5657" s="20" t="str">
        <f>VLOOKUP(A5657,rawdatas!A:C,3,FALSE)</f>
        <v>N74</v>
      </c>
      <c r="C5657" s="20" t="s">
        <v>12104</v>
      </c>
    </row>
    <row r="5658" spans="1:3" x14ac:dyDescent="0.25">
      <c r="A5658" s="20">
        <v>674956801</v>
      </c>
      <c r="B5658" s="20" t="str">
        <f>VLOOKUP(A5658,rawdatas!A:C,3,FALSE)</f>
        <v>N74</v>
      </c>
      <c r="C5658" s="20" t="s">
        <v>12105</v>
      </c>
    </row>
    <row r="5659" spans="1:3" x14ac:dyDescent="0.25">
      <c r="A5659" s="20">
        <v>674956801</v>
      </c>
      <c r="B5659" s="20" t="str">
        <f>VLOOKUP(A5659,rawdatas!A:C,3,FALSE)</f>
        <v>N74</v>
      </c>
      <c r="C5659" s="20" t="s">
        <v>12106</v>
      </c>
    </row>
    <row r="5660" spans="1:3" x14ac:dyDescent="0.25">
      <c r="A5660" s="20">
        <v>674956801</v>
      </c>
      <c r="B5660" s="20" t="str">
        <f>VLOOKUP(A5660,rawdatas!A:C,3,FALSE)</f>
        <v>N74</v>
      </c>
      <c r="C5660" s="20" t="s">
        <v>12107</v>
      </c>
    </row>
    <row r="5661" spans="1:3" x14ac:dyDescent="0.25">
      <c r="A5661" s="20">
        <v>674956801</v>
      </c>
      <c r="B5661" s="20" t="str">
        <f>VLOOKUP(A5661,rawdatas!A:C,3,FALSE)</f>
        <v>N74</v>
      </c>
      <c r="C5661" s="20" t="s">
        <v>12108</v>
      </c>
    </row>
    <row r="5662" spans="1:3" x14ac:dyDescent="0.25">
      <c r="A5662" s="20">
        <v>674956801</v>
      </c>
      <c r="B5662" s="20" t="str">
        <f>VLOOKUP(A5662,rawdatas!A:C,3,FALSE)</f>
        <v>N74</v>
      </c>
      <c r="C5662" s="20" t="s">
        <v>12109</v>
      </c>
    </row>
    <row r="5663" spans="1:3" x14ac:dyDescent="0.25">
      <c r="A5663" s="20">
        <v>674956801</v>
      </c>
      <c r="B5663" s="20" t="str">
        <f>VLOOKUP(A5663,rawdatas!A:C,3,FALSE)</f>
        <v>N74</v>
      </c>
      <c r="C5663" s="20" t="s">
        <v>12110</v>
      </c>
    </row>
    <row r="5664" spans="1:3" x14ac:dyDescent="0.25">
      <c r="A5664" s="20">
        <v>674956801</v>
      </c>
      <c r="B5664" s="20" t="str">
        <f>VLOOKUP(A5664,rawdatas!A:C,3,FALSE)</f>
        <v>N74</v>
      </c>
      <c r="C5664" s="20" t="s">
        <v>12111</v>
      </c>
    </row>
    <row r="5665" spans="1:3" x14ac:dyDescent="0.25">
      <c r="A5665" s="20">
        <v>674956801</v>
      </c>
      <c r="B5665" s="20" t="str">
        <f>VLOOKUP(A5665,rawdatas!A:C,3,FALSE)</f>
        <v>N74</v>
      </c>
      <c r="C5665" s="20" t="s">
        <v>12112</v>
      </c>
    </row>
    <row r="5666" spans="1:3" x14ac:dyDescent="0.25">
      <c r="A5666" s="20">
        <v>674956801</v>
      </c>
      <c r="B5666" s="20" t="str">
        <f>VLOOKUP(A5666,rawdatas!A:C,3,FALSE)</f>
        <v>N74</v>
      </c>
      <c r="C5666" s="20" t="s">
        <v>12113</v>
      </c>
    </row>
    <row r="5667" spans="1:3" x14ac:dyDescent="0.25">
      <c r="A5667" s="20">
        <v>674956801</v>
      </c>
      <c r="B5667" s="20" t="str">
        <f>VLOOKUP(A5667,rawdatas!A:C,3,FALSE)</f>
        <v>N74</v>
      </c>
      <c r="C5667" s="20" t="s">
        <v>12114</v>
      </c>
    </row>
    <row r="5668" spans="1:3" x14ac:dyDescent="0.25">
      <c r="A5668" s="20">
        <v>674956801</v>
      </c>
      <c r="B5668" s="20" t="str">
        <f>VLOOKUP(A5668,rawdatas!A:C,3,FALSE)</f>
        <v>N74</v>
      </c>
      <c r="C5668" s="20" t="s">
        <v>12115</v>
      </c>
    </row>
    <row r="5669" spans="1:3" x14ac:dyDescent="0.25">
      <c r="A5669" s="20">
        <v>674956801</v>
      </c>
      <c r="B5669" s="20" t="str">
        <f>VLOOKUP(A5669,rawdatas!A:C,3,FALSE)</f>
        <v>N74</v>
      </c>
      <c r="C5669" s="20" t="s">
        <v>12116</v>
      </c>
    </row>
    <row r="5670" spans="1:3" x14ac:dyDescent="0.25">
      <c r="A5670" s="20">
        <v>674956801</v>
      </c>
      <c r="B5670" s="20" t="str">
        <f>VLOOKUP(A5670,rawdatas!A:C,3,FALSE)</f>
        <v>N74</v>
      </c>
      <c r="C5670" s="20" t="s">
        <v>12117</v>
      </c>
    </row>
    <row r="5671" spans="1:3" x14ac:dyDescent="0.25">
      <c r="A5671" s="20">
        <v>674956801</v>
      </c>
      <c r="B5671" s="20" t="str">
        <f>VLOOKUP(A5671,rawdatas!A:C,3,FALSE)</f>
        <v>N74</v>
      </c>
      <c r="C5671" s="20" t="s">
        <v>12118</v>
      </c>
    </row>
    <row r="5672" spans="1:3" x14ac:dyDescent="0.25">
      <c r="A5672" s="20">
        <v>674956801</v>
      </c>
      <c r="B5672" s="20" t="str">
        <f>VLOOKUP(A5672,rawdatas!A:C,3,FALSE)</f>
        <v>N74</v>
      </c>
      <c r="C5672" s="20" t="s">
        <v>12119</v>
      </c>
    </row>
    <row r="5673" spans="1:3" x14ac:dyDescent="0.25">
      <c r="A5673" s="20">
        <v>674956801</v>
      </c>
      <c r="B5673" s="20" t="str">
        <f>VLOOKUP(A5673,rawdatas!A:C,3,FALSE)</f>
        <v>N74</v>
      </c>
      <c r="C5673" s="20" t="s">
        <v>12120</v>
      </c>
    </row>
    <row r="5674" spans="1:3" x14ac:dyDescent="0.25">
      <c r="A5674" s="20">
        <v>674956801</v>
      </c>
      <c r="B5674" s="20" t="str">
        <f>VLOOKUP(A5674,rawdatas!A:C,3,FALSE)</f>
        <v>N74</v>
      </c>
      <c r="C5674" s="20" t="s">
        <v>12121</v>
      </c>
    </row>
    <row r="5675" spans="1:3" x14ac:dyDescent="0.25">
      <c r="A5675" s="20">
        <v>674956801</v>
      </c>
      <c r="B5675" s="20" t="str">
        <f>VLOOKUP(A5675,rawdatas!A:C,3,FALSE)</f>
        <v>N74</v>
      </c>
      <c r="C5675" s="20" t="s">
        <v>12122</v>
      </c>
    </row>
    <row r="5676" spans="1:3" x14ac:dyDescent="0.25">
      <c r="A5676" s="20">
        <v>674956801</v>
      </c>
      <c r="B5676" s="20" t="str">
        <f>VLOOKUP(A5676,rawdatas!A:C,3,FALSE)</f>
        <v>N74</v>
      </c>
      <c r="C5676" s="20" t="s">
        <v>12123</v>
      </c>
    </row>
    <row r="5677" spans="1:3" x14ac:dyDescent="0.25">
      <c r="A5677" s="20">
        <v>674956801</v>
      </c>
      <c r="B5677" s="20" t="str">
        <f>VLOOKUP(A5677,rawdatas!A:C,3,FALSE)</f>
        <v>N74</v>
      </c>
      <c r="C5677" s="20" t="s">
        <v>12124</v>
      </c>
    </row>
    <row r="5678" spans="1:3" x14ac:dyDescent="0.25">
      <c r="A5678" s="20">
        <v>238883850</v>
      </c>
      <c r="B5678" s="20" t="str">
        <f>VLOOKUP(A5678,rawdatas!A:C,3,FALSE)</f>
        <v>N75</v>
      </c>
      <c r="C5678" s="20" t="s">
        <v>12125</v>
      </c>
    </row>
    <row r="5679" spans="1:3" x14ac:dyDescent="0.25">
      <c r="A5679" s="20">
        <v>238883850</v>
      </c>
      <c r="B5679" s="20" t="str">
        <f>VLOOKUP(A5679,rawdatas!A:C,3,FALSE)</f>
        <v>N75</v>
      </c>
      <c r="C5679" s="20" t="s">
        <v>12126</v>
      </c>
    </row>
    <row r="5680" spans="1:3" x14ac:dyDescent="0.25">
      <c r="A5680" s="20">
        <v>238883850</v>
      </c>
      <c r="B5680" s="20" t="str">
        <f>VLOOKUP(A5680,rawdatas!A:C,3,FALSE)</f>
        <v>N75</v>
      </c>
      <c r="C5680" s="20" t="s">
        <v>12127</v>
      </c>
    </row>
    <row r="5681" spans="1:3" x14ac:dyDescent="0.25">
      <c r="A5681" s="20">
        <v>238883850</v>
      </c>
      <c r="B5681" s="20" t="str">
        <f>VLOOKUP(A5681,rawdatas!A:C,3,FALSE)</f>
        <v>N75</v>
      </c>
      <c r="C5681" s="20" t="s">
        <v>12128</v>
      </c>
    </row>
    <row r="5682" spans="1:3" x14ac:dyDescent="0.25">
      <c r="A5682" s="20">
        <v>238883850</v>
      </c>
      <c r="B5682" s="20" t="str">
        <f>VLOOKUP(A5682,rawdatas!A:C,3,FALSE)</f>
        <v>N75</v>
      </c>
      <c r="C5682" s="20" t="s">
        <v>12129</v>
      </c>
    </row>
    <row r="5683" spans="1:3" x14ac:dyDescent="0.25">
      <c r="A5683" s="20">
        <v>238883850</v>
      </c>
      <c r="B5683" s="20" t="str">
        <f>VLOOKUP(A5683,rawdatas!A:C,3,FALSE)</f>
        <v>N75</v>
      </c>
      <c r="C5683" s="20" t="s">
        <v>12130</v>
      </c>
    </row>
    <row r="5684" spans="1:3" x14ac:dyDescent="0.25">
      <c r="A5684" s="20">
        <v>238883850</v>
      </c>
      <c r="B5684" s="20" t="str">
        <f>VLOOKUP(A5684,rawdatas!A:C,3,FALSE)</f>
        <v>N75</v>
      </c>
      <c r="C5684" s="20" t="s">
        <v>12131</v>
      </c>
    </row>
    <row r="5685" spans="1:3" x14ac:dyDescent="0.25">
      <c r="A5685" s="20">
        <v>238883850</v>
      </c>
      <c r="B5685" s="20" t="str">
        <f>VLOOKUP(A5685,rawdatas!A:C,3,FALSE)</f>
        <v>N75</v>
      </c>
      <c r="C5685" s="20" t="s">
        <v>12132</v>
      </c>
    </row>
    <row r="5686" spans="1:3" x14ac:dyDescent="0.25">
      <c r="A5686" s="20">
        <v>238883850</v>
      </c>
      <c r="B5686" s="20" t="str">
        <f>VLOOKUP(A5686,rawdatas!A:C,3,FALSE)</f>
        <v>N75</v>
      </c>
      <c r="C5686" s="20" t="s">
        <v>12133</v>
      </c>
    </row>
    <row r="5687" spans="1:3" x14ac:dyDescent="0.25">
      <c r="A5687" s="20">
        <v>238883850</v>
      </c>
      <c r="B5687" s="20" t="str">
        <f>VLOOKUP(A5687,rawdatas!A:C,3,FALSE)</f>
        <v>N75</v>
      </c>
      <c r="C5687" s="20" t="s">
        <v>12134</v>
      </c>
    </row>
    <row r="5688" spans="1:3" x14ac:dyDescent="0.25">
      <c r="A5688" s="20">
        <v>238883850</v>
      </c>
      <c r="B5688" s="20" t="str">
        <f>VLOOKUP(A5688,rawdatas!A:C,3,FALSE)</f>
        <v>N75</v>
      </c>
      <c r="C5688" s="20" t="s">
        <v>12135</v>
      </c>
    </row>
    <row r="5689" spans="1:3" x14ac:dyDescent="0.25">
      <c r="A5689" s="20">
        <v>55353546</v>
      </c>
      <c r="B5689" s="20" t="str">
        <f>VLOOKUP(A5689,rawdatas!A:C,3,FALSE)</f>
        <v>N76</v>
      </c>
      <c r="C5689" s="20" t="s">
        <v>12136</v>
      </c>
    </row>
    <row r="5690" spans="1:3" x14ac:dyDescent="0.25">
      <c r="A5690" s="20">
        <v>55353546</v>
      </c>
      <c r="B5690" s="20" t="str">
        <f>VLOOKUP(A5690,rawdatas!A:C,3,FALSE)</f>
        <v>N76</v>
      </c>
      <c r="C5690" s="20" t="s">
        <v>12137</v>
      </c>
    </row>
    <row r="5691" spans="1:3" x14ac:dyDescent="0.25">
      <c r="A5691" s="20">
        <v>55353546</v>
      </c>
      <c r="B5691" s="20" t="str">
        <f>VLOOKUP(A5691,rawdatas!A:C,3,FALSE)</f>
        <v>N76</v>
      </c>
      <c r="C5691" s="20" t="s">
        <v>12138</v>
      </c>
    </row>
    <row r="5692" spans="1:3" x14ac:dyDescent="0.25">
      <c r="A5692" s="20">
        <v>55353546</v>
      </c>
      <c r="B5692" s="20" t="str">
        <f>VLOOKUP(A5692,rawdatas!A:C,3,FALSE)</f>
        <v>N76</v>
      </c>
      <c r="C5692" s="20" t="s">
        <v>12139</v>
      </c>
    </row>
    <row r="5693" spans="1:3" x14ac:dyDescent="0.25">
      <c r="A5693" s="20">
        <v>55353546</v>
      </c>
      <c r="B5693" s="20" t="str">
        <f>VLOOKUP(A5693,rawdatas!A:C,3,FALSE)</f>
        <v>N76</v>
      </c>
      <c r="C5693" s="20" t="s">
        <v>12140</v>
      </c>
    </row>
    <row r="5694" spans="1:3" x14ac:dyDescent="0.25">
      <c r="A5694" s="20">
        <v>55353546</v>
      </c>
      <c r="B5694" s="20" t="str">
        <f>VLOOKUP(A5694,rawdatas!A:C,3,FALSE)</f>
        <v>N76</v>
      </c>
      <c r="C5694" s="20" t="s">
        <v>12141</v>
      </c>
    </row>
    <row r="5695" spans="1:3" x14ac:dyDescent="0.25">
      <c r="A5695" s="20">
        <v>55353546</v>
      </c>
      <c r="B5695" s="20" t="str">
        <f>VLOOKUP(A5695,rawdatas!A:C,3,FALSE)</f>
        <v>N76</v>
      </c>
      <c r="C5695" s="20" t="s">
        <v>12142</v>
      </c>
    </row>
    <row r="5696" spans="1:3" x14ac:dyDescent="0.25">
      <c r="A5696" s="20">
        <v>55353546</v>
      </c>
      <c r="B5696" s="20" t="str">
        <f>VLOOKUP(A5696,rawdatas!A:C,3,FALSE)</f>
        <v>N76</v>
      </c>
      <c r="C5696" s="20" t="s">
        <v>12143</v>
      </c>
    </row>
    <row r="5697" spans="1:3" x14ac:dyDescent="0.25">
      <c r="A5697" s="20">
        <v>55353546</v>
      </c>
      <c r="B5697" s="20" t="str">
        <f>VLOOKUP(A5697,rawdatas!A:C,3,FALSE)</f>
        <v>N76</v>
      </c>
      <c r="C5697" s="20" t="s">
        <v>12144</v>
      </c>
    </row>
    <row r="5698" spans="1:3" x14ac:dyDescent="0.25">
      <c r="A5698" s="20">
        <v>55353546</v>
      </c>
      <c r="B5698" s="20" t="str">
        <f>VLOOKUP(A5698,rawdatas!A:C,3,FALSE)</f>
        <v>N76</v>
      </c>
      <c r="C5698" s="20" t="s">
        <v>12145</v>
      </c>
    </row>
    <row r="5699" spans="1:3" x14ac:dyDescent="0.25">
      <c r="A5699" s="20">
        <v>55353546</v>
      </c>
      <c r="B5699" s="20" t="str">
        <f>VLOOKUP(A5699,rawdatas!A:C,3,FALSE)</f>
        <v>N76</v>
      </c>
      <c r="C5699" s="20" t="s">
        <v>12146</v>
      </c>
    </row>
    <row r="5700" spans="1:3" x14ac:dyDescent="0.25">
      <c r="A5700" s="20">
        <v>388425939</v>
      </c>
      <c r="B5700" s="20" t="str">
        <f>VLOOKUP(A5700,rawdatas!A:C,3,FALSE)</f>
        <v>N79</v>
      </c>
      <c r="C5700" s="20" t="s">
        <v>12147</v>
      </c>
    </row>
    <row r="5701" spans="1:3" x14ac:dyDescent="0.25">
      <c r="A5701" s="20">
        <v>998618390</v>
      </c>
      <c r="B5701" s="20" t="str">
        <f>VLOOKUP(A5701,rawdatas!A:C,3,FALSE)</f>
        <v>N80</v>
      </c>
      <c r="C5701" s="20" t="s">
        <v>12148</v>
      </c>
    </row>
    <row r="5702" spans="1:3" x14ac:dyDescent="0.25">
      <c r="A5702" s="20">
        <v>998618390</v>
      </c>
      <c r="B5702" s="20" t="str">
        <f>VLOOKUP(A5702,rawdatas!A:C,3,FALSE)</f>
        <v>N80</v>
      </c>
      <c r="C5702" s="20" t="s">
        <v>12149</v>
      </c>
    </row>
    <row r="5703" spans="1:3" x14ac:dyDescent="0.25">
      <c r="A5703" s="20">
        <v>998618390</v>
      </c>
      <c r="B5703" s="20" t="str">
        <f>VLOOKUP(A5703,rawdatas!A:C,3,FALSE)</f>
        <v>N80</v>
      </c>
      <c r="C5703" s="20" t="s">
        <v>11119</v>
      </c>
    </row>
    <row r="5704" spans="1:3" x14ac:dyDescent="0.25">
      <c r="A5704" s="20">
        <v>998618390</v>
      </c>
      <c r="B5704" s="20" t="str">
        <f>VLOOKUP(A5704,rawdatas!A:C,3,FALSE)</f>
        <v>N80</v>
      </c>
      <c r="C5704" s="20" t="s">
        <v>11120</v>
      </c>
    </row>
    <row r="5705" spans="1:3" x14ac:dyDescent="0.25">
      <c r="A5705" s="20">
        <v>998618390</v>
      </c>
      <c r="B5705" s="20" t="str">
        <f>VLOOKUP(A5705,rawdatas!A:C,3,FALSE)</f>
        <v>N80</v>
      </c>
      <c r="C5705" s="20" t="s">
        <v>12150</v>
      </c>
    </row>
    <row r="5706" spans="1:3" x14ac:dyDescent="0.25">
      <c r="A5706" s="20">
        <v>998618390</v>
      </c>
      <c r="B5706" s="20" t="str">
        <f>VLOOKUP(A5706,rawdatas!A:C,3,FALSE)</f>
        <v>N80</v>
      </c>
      <c r="C5706" s="20" t="s">
        <v>12151</v>
      </c>
    </row>
    <row r="5707" spans="1:3" x14ac:dyDescent="0.25">
      <c r="A5707" s="20">
        <v>998618390</v>
      </c>
      <c r="B5707" s="20" t="str">
        <f>VLOOKUP(A5707,rawdatas!A:C,3,FALSE)</f>
        <v>N80</v>
      </c>
      <c r="C5707" s="20" t="s">
        <v>12152</v>
      </c>
    </row>
    <row r="5708" spans="1:3" x14ac:dyDescent="0.25">
      <c r="A5708" s="20">
        <v>998618390</v>
      </c>
      <c r="B5708" s="20" t="str">
        <f>VLOOKUP(A5708,rawdatas!A:C,3,FALSE)</f>
        <v>N80</v>
      </c>
      <c r="C5708" s="20" t="s">
        <v>12153</v>
      </c>
    </row>
    <row r="5709" spans="1:3" x14ac:dyDescent="0.25">
      <c r="A5709" s="20">
        <v>998618390</v>
      </c>
      <c r="B5709" s="20" t="str">
        <f>VLOOKUP(A5709,rawdatas!A:C,3,FALSE)</f>
        <v>N80</v>
      </c>
      <c r="C5709" s="20" t="s">
        <v>12154</v>
      </c>
    </row>
    <row r="5710" spans="1:3" x14ac:dyDescent="0.25">
      <c r="A5710" s="20">
        <v>998618390</v>
      </c>
      <c r="B5710" s="20" t="str">
        <f>VLOOKUP(A5710,rawdatas!A:C,3,FALSE)</f>
        <v>N80</v>
      </c>
      <c r="C5710" s="20" t="s">
        <v>12155</v>
      </c>
    </row>
    <row r="5711" spans="1:3" x14ac:dyDescent="0.25">
      <c r="A5711" s="20">
        <v>998618390</v>
      </c>
      <c r="B5711" s="20" t="str">
        <f>VLOOKUP(A5711,rawdatas!A:C,3,FALSE)</f>
        <v>N80</v>
      </c>
      <c r="C5711" s="20" t="s">
        <v>12156</v>
      </c>
    </row>
    <row r="5712" spans="1:3" x14ac:dyDescent="0.25">
      <c r="A5712" s="20">
        <v>998618390</v>
      </c>
      <c r="B5712" s="20" t="str">
        <f>VLOOKUP(A5712,rawdatas!A:C,3,FALSE)</f>
        <v>N80</v>
      </c>
      <c r="C5712" s="20" t="s">
        <v>12157</v>
      </c>
    </row>
    <row r="5713" spans="1:3" x14ac:dyDescent="0.25">
      <c r="A5713" s="20">
        <v>998618390</v>
      </c>
      <c r="B5713" s="20" t="str">
        <f>VLOOKUP(A5713,rawdatas!A:C,3,FALSE)</f>
        <v>N80</v>
      </c>
      <c r="C5713" s="20" t="s">
        <v>12158</v>
      </c>
    </row>
    <row r="5714" spans="1:3" x14ac:dyDescent="0.25">
      <c r="A5714" s="20">
        <v>998618390</v>
      </c>
      <c r="B5714" s="20" t="str">
        <f>VLOOKUP(A5714,rawdatas!A:C,3,FALSE)</f>
        <v>N80</v>
      </c>
      <c r="C5714" s="20" t="s">
        <v>12159</v>
      </c>
    </row>
    <row r="5715" spans="1:3" x14ac:dyDescent="0.25">
      <c r="A5715" s="20">
        <v>998618390</v>
      </c>
      <c r="B5715" s="20" t="str">
        <f>VLOOKUP(A5715,rawdatas!A:C,3,FALSE)</f>
        <v>N80</v>
      </c>
      <c r="C5715" s="20" t="s">
        <v>12160</v>
      </c>
    </row>
    <row r="5716" spans="1:3" x14ac:dyDescent="0.25">
      <c r="A5716" s="20">
        <v>998618390</v>
      </c>
      <c r="B5716" s="20" t="str">
        <f>VLOOKUP(A5716,rawdatas!A:C,3,FALSE)</f>
        <v>N80</v>
      </c>
      <c r="C5716" s="20" t="s">
        <v>10399</v>
      </c>
    </row>
    <row r="5717" spans="1:3" x14ac:dyDescent="0.25">
      <c r="A5717" s="20">
        <v>998618390</v>
      </c>
      <c r="B5717" s="20" t="str">
        <f>VLOOKUP(A5717,rawdatas!A:C,3,FALSE)</f>
        <v>N80</v>
      </c>
      <c r="C5717" s="20" t="s">
        <v>12161</v>
      </c>
    </row>
    <row r="5718" spans="1:3" x14ac:dyDescent="0.25">
      <c r="A5718" s="20">
        <v>998618390</v>
      </c>
      <c r="B5718" s="20" t="str">
        <f>VLOOKUP(A5718,rawdatas!A:C,3,FALSE)</f>
        <v>N80</v>
      </c>
      <c r="C5718" s="20" t="s">
        <v>12162</v>
      </c>
    </row>
    <row r="5719" spans="1:3" x14ac:dyDescent="0.25">
      <c r="A5719" s="20">
        <v>998618390</v>
      </c>
      <c r="B5719" s="20" t="str">
        <f>VLOOKUP(A5719,rawdatas!A:C,3,FALSE)</f>
        <v>N80</v>
      </c>
      <c r="C5719" s="20" t="s">
        <v>12163</v>
      </c>
    </row>
    <row r="5720" spans="1:3" x14ac:dyDescent="0.25">
      <c r="A5720" s="20">
        <v>998618390</v>
      </c>
      <c r="B5720" s="20" t="str">
        <f>VLOOKUP(A5720,rawdatas!A:C,3,FALSE)</f>
        <v>N80</v>
      </c>
      <c r="C5720" s="20" t="s">
        <v>12164</v>
      </c>
    </row>
    <row r="5721" spans="1:3" x14ac:dyDescent="0.25">
      <c r="A5721" s="20">
        <v>998618390</v>
      </c>
      <c r="B5721" s="20" t="str">
        <f>VLOOKUP(A5721,rawdatas!A:C,3,FALSE)</f>
        <v>N80</v>
      </c>
      <c r="C5721" s="20" t="s">
        <v>12165</v>
      </c>
    </row>
    <row r="5722" spans="1:3" x14ac:dyDescent="0.25">
      <c r="A5722" s="20">
        <v>998618390</v>
      </c>
      <c r="B5722" s="20" t="str">
        <f>VLOOKUP(A5722,rawdatas!A:C,3,FALSE)</f>
        <v>N80</v>
      </c>
      <c r="C5722" s="20" t="s">
        <v>12166</v>
      </c>
    </row>
    <row r="5723" spans="1:3" x14ac:dyDescent="0.25">
      <c r="A5723" s="20">
        <v>998618390</v>
      </c>
      <c r="B5723" s="20" t="str">
        <f>VLOOKUP(A5723,rawdatas!A:C,3,FALSE)</f>
        <v>N80</v>
      </c>
      <c r="C5723" s="20" t="s">
        <v>12167</v>
      </c>
    </row>
    <row r="5724" spans="1:3" x14ac:dyDescent="0.25">
      <c r="A5724" s="20">
        <v>998618390</v>
      </c>
      <c r="B5724" s="20" t="str">
        <f>VLOOKUP(A5724,rawdatas!A:C,3,FALSE)</f>
        <v>N80</v>
      </c>
      <c r="C5724" s="20" t="s">
        <v>10102</v>
      </c>
    </row>
    <row r="5725" spans="1:3" x14ac:dyDescent="0.25">
      <c r="A5725" s="20">
        <v>82556</v>
      </c>
      <c r="B5725" s="20" t="str">
        <f>VLOOKUP(A5725,rawdatas!A:C,3,FALSE)</f>
        <v>N81</v>
      </c>
      <c r="C5725" s="20" t="s">
        <v>12168</v>
      </c>
    </row>
    <row r="5726" spans="1:3" x14ac:dyDescent="0.25">
      <c r="A5726" s="20">
        <v>82556</v>
      </c>
      <c r="B5726" s="20" t="str">
        <f>VLOOKUP(A5726,rawdatas!A:C,3,FALSE)</f>
        <v>N81</v>
      </c>
      <c r="C5726" s="20" t="s">
        <v>12169</v>
      </c>
    </row>
    <row r="5727" spans="1:3" x14ac:dyDescent="0.25">
      <c r="A5727" s="20">
        <v>82556</v>
      </c>
      <c r="B5727" s="20" t="str">
        <f>VLOOKUP(A5727,rawdatas!A:C,3,FALSE)</f>
        <v>N81</v>
      </c>
      <c r="C5727" s="20" t="s">
        <v>12170</v>
      </c>
    </row>
    <row r="5728" spans="1:3" x14ac:dyDescent="0.25">
      <c r="A5728" s="20">
        <v>82556</v>
      </c>
      <c r="B5728" s="20" t="str">
        <f>VLOOKUP(A5728,rawdatas!A:C,3,FALSE)</f>
        <v>N81</v>
      </c>
      <c r="C5728" s="20" t="s">
        <v>12171</v>
      </c>
    </row>
    <row r="5729" spans="1:3" x14ac:dyDescent="0.25">
      <c r="A5729" s="20">
        <v>82556</v>
      </c>
      <c r="B5729" s="20" t="str">
        <f>VLOOKUP(A5729,rawdatas!A:C,3,FALSE)</f>
        <v>N81</v>
      </c>
      <c r="C5729" s="20" t="s">
        <v>12172</v>
      </c>
    </row>
    <row r="5730" spans="1:3" x14ac:dyDescent="0.25">
      <c r="A5730" s="20">
        <v>82556</v>
      </c>
      <c r="B5730" s="20" t="str">
        <f>VLOOKUP(A5730,rawdatas!A:C,3,FALSE)</f>
        <v>N81</v>
      </c>
      <c r="C5730" s="20" t="s">
        <v>12173</v>
      </c>
    </row>
    <row r="5731" spans="1:3" x14ac:dyDescent="0.25">
      <c r="A5731" s="20">
        <v>82556</v>
      </c>
      <c r="B5731" s="20" t="str">
        <f>VLOOKUP(A5731,rawdatas!A:C,3,FALSE)</f>
        <v>N81</v>
      </c>
      <c r="C5731" s="20" t="s">
        <v>12174</v>
      </c>
    </row>
    <row r="5732" spans="1:3" x14ac:dyDescent="0.25">
      <c r="A5732" s="20">
        <v>82556</v>
      </c>
      <c r="B5732" s="20" t="str">
        <f>VLOOKUP(A5732,rawdatas!A:C,3,FALSE)</f>
        <v>N81</v>
      </c>
      <c r="C5732" s="20" t="s">
        <v>12175</v>
      </c>
    </row>
    <row r="5733" spans="1:3" x14ac:dyDescent="0.25">
      <c r="A5733" s="20">
        <v>82556</v>
      </c>
      <c r="B5733" s="20" t="str">
        <f>VLOOKUP(A5733,rawdatas!A:C,3,FALSE)</f>
        <v>N81</v>
      </c>
      <c r="C5733" s="20" t="s">
        <v>12176</v>
      </c>
    </row>
    <row r="5734" spans="1:3" x14ac:dyDescent="0.25">
      <c r="A5734" s="20">
        <v>82556</v>
      </c>
      <c r="B5734" s="20" t="str">
        <f>VLOOKUP(A5734,rawdatas!A:C,3,FALSE)</f>
        <v>N81</v>
      </c>
      <c r="C5734" s="20" t="s">
        <v>12177</v>
      </c>
    </row>
    <row r="5735" spans="1:3" x14ac:dyDescent="0.25">
      <c r="A5735" s="20">
        <v>82556</v>
      </c>
      <c r="B5735" s="20" t="str">
        <f>VLOOKUP(A5735,rawdatas!A:C,3,FALSE)</f>
        <v>N81</v>
      </c>
      <c r="C5735" s="20" t="s">
        <v>10102</v>
      </c>
    </row>
    <row r="5736" spans="1:3" x14ac:dyDescent="0.25">
      <c r="A5736" s="20">
        <v>82556</v>
      </c>
      <c r="B5736" s="20" t="str">
        <f>VLOOKUP(A5736,rawdatas!A:C,3,FALSE)</f>
        <v>N81</v>
      </c>
      <c r="C5736" s="20" t="s">
        <v>12178</v>
      </c>
    </row>
    <row r="5737" spans="1:3" x14ac:dyDescent="0.25">
      <c r="A5737" s="20">
        <v>82556</v>
      </c>
      <c r="B5737" s="20" t="str">
        <f>VLOOKUP(A5737,rawdatas!A:C,3,FALSE)</f>
        <v>N81</v>
      </c>
      <c r="C5737" s="20" t="s">
        <v>12179</v>
      </c>
    </row>
    <row r="5738" spans="1:3" x14ac:dyDescent="0.25">
      <c r="A5738" s="20">
        <v>82556</v>
      </c>
      <c r="B5738" s="20" t="str">
        <f>VLOOKUP(A5738,rawdatas!A:C,3,FALSE)</f>
        <v>N81</v>
      </c>
      <c r="C5738" s="20" t="s">
        <v>12180</v>
      </c>
    </row>
    <row r="5739" spans="1:3" x14ac:dyDescent="0.25">
      <c r="A5739" s="20">
        <v>82556</v>
      </c>
      <c r="B5739" s="20" t="str">
        <f>VLOOKUP(A5739,rawdatas!A:C,3,FALSE)</f>
        <v>N81</v>
      </c>
      <c r="C5739" s="20" t="s">
        <v>12181</v>
      </c>
    </row>
    <row r="5740" spans="1:3" x14ac:dyDescent="0.25">
      <c r="A5740" s="20">
        <v>82556</v>
      </c>
      <c r="B5740" s="20" t="str">
        <f>VLOOKUP(A5740,rawdatas!A:C,3,FALSE)</f>
        <v>N81</v>
      </c>
      <c r="C5740" s="20" t="s">
        <v>12182</v>
      </c>
    </row>
    <row r="5741" spans="1:3" x14ac:dyDescent="0.25">
      <c r="A5741" s="20">
        <v>82556</v>
      </c>
      <c r="B5741" s="20" t="str">
        <f>VLOOKUP(A5741,rawdatas!A:C,3,FALSE)</f>
        <v>N81</v>
      </c>
      <c r="C5741" s="20" t="s">
        <v>12183</v>
      </c>
    </row>
    <row r="5742" spans="1:3" x14ac:dyDescent="0.25">
      <c r="A5742" s="20">
        <v>82556</v>
      </c>
      <c r="B5742" s="20" t="str">
        <f>VLOOKUP(A5742,rawdatas!A:C,3,FALSE)</f>
        <v>N81</v>
      </c>
      <c r="C5742" s="20" t="s">
        <v>12184</v>
      </c>
    </row>
    <row r="5743" spans="1:3" x14ac:dyDescent="0.25">
      <c r="A5743" s="20">
        <v>82556</v>
      </c>
      <c r="B5743" s="20" t="str">
        <f>VLOOKUP(A5743,rawdatas!A:C,3,FALSE)</f>
        <v>N81</v>
      </c>
      <c r="C5743" s="20" t="s">
        <v>12185</v>
      </c>
    </row>
    <row r="5744" spans="1:3" x14ac:dyDescent="0.25">
      <c r="A5744" s="20">
        <v>82556</v>
      </c>
      <c r="B5744" s="20" t="str">
        <f>VLOOKUP(A5744,rawdatas!A:C,3,FALSE)</f>
        <v>N81</v>
      </c>
      <c r="C5744" s="20" t="s">
        <v>12186</v>
      </c>
    </row>
    <row r="5745" spans="1:3" x14ac:dyDescent="0.25">
      <c r="A5745" s="20">
        <v>82556</v>
      </c>
      <c r="B5745" s="20" t="str">
        <f>VLOOKUP(A5745,rawdatas!A:C,3,FALSE)</f>
        <v>N81</v>
      </c>
      <c r="C5745" s="20" t="s">
        <v>12187</v>
      </c>
    </row>
    <row r="5746" spans="1:3" x14ac:dyDescent="0.25">
      <c r="A5746" s="20">
        <v>82556</v>
      </c>
      <c r="B5746" s="20" t="str">
        <f>VLOOKUP(A5746,rawdatas!A:C,3,FALSE)</f>
        <v>N81</v>
      </c>
      <c r="C5746" s="20" t="s">
        <v>12188</v>
      </c>
    </row>
    <row r="5747" spans="1:3" x14ac:dyDescent="0.25">
      <c r="A5747" s="20">
        <v>82556</v>
      </c>
      <c r="B5747" s="20" t="str">
        <f>VLOOKUP(A5747,rawdatas!A:C,3,FALSE)</f>
        <v>N81</v>
      </c>
      <c r="C5747" s="20" t="s">
        <v>12189</v>
      </c>
    </row>
    <row r="5748" spans="1:3" x14ac:dyDescent="0.25">
      <c r="A5748" s="20">
        <v>82556</v>
      </c>
      <c r="B5748" s="20" t="str">
        <f>VLOOKUP(A5748,rawdatas!A:C,3,FALSE)</f>
        <v>N81</v>
      </c>
      <c r="C5748" s="20" t="s">
        <v>12190</v>
      </c>
    </row>
    <row r="5749" spans="1:3" x14ac:dyDescent="0.25">
      <c r="A5749" s="20">
        <v>82556</v>
      </c>
      <c r="B5749" s="20" t="str">
        <f>VLOOKUP(A5749,rawdatas!A:C,3,FALSE)</f>
        <v>N81</v>
      </c>
      <c r="C5749" s="20" t="s">
        <v>12191</v>
      </c>
    </row>
    <row r="5750" spans="1:3" x14ac:dyDescent="0.25">
      <c r="A5750" s="20">
        <v>82556</v>
      </c>
      <c r="B5750" s="20" t="str">
        <f>VLOOKUP(A5750,rawdatas!A:C,3,FALSE)</f>
        <v>N81</v>
      </c>
      <c r="C5750" s="20" t="s">
        <v>12192</v>
      </c>
    </row>
    <row r="5751" spans="1:3" x14ac:dyDescent="0.25">
      <c r="A5751" s="20">
        <v>82556</v>
      </c>
      <c r="B5751" s="20" t="str">
        <f>VLOOKUP(A5751,rawdatas!A:C,3,FALSE)</f>
        <v>N81</v>
      </c>
      <c r="C5751" s="20" t="s">
        <v>12193</v>
      </c>
    </row>
    <row r="5752" spans="1:3" x14ac:dyDescent="0.25">
      <c r="A5752" s="20">
        <v>82556</v>
      </c>
      <c r="B5752" s="20" t="str">
        <f>VLOOKUP(A5752,rawdatas!A:C,3,FALSE)</f>
        <v>N81</v>
      </c>
      <c r="C5752" s="20" t="s">
        <v>12194</v>
      </c>
    </row>
    <row r="5753" spans="1:3" x14ac:dyDescent="0.25">
      <c r="A5753" s="20">
        <v>82556</v>
      </c>
      <c r="B5753" s="20" t="str">
        <f>VLOOKUP(A5753,rawdatas!A:C,3,FALSE)</f>
        <v>N81</v>
      </c>
      <c r="C5753" s="20" t="s">
        <v>12195</v>
      </c>
    </row>
    <row r="5754" spans="1:3" x14ac:dyDescent="0.25">
      <c r="A5754" s="20">
        <v>82556</v>
      </c>
      <c r="B5754" s="20" t="str">
        <f>VLOOKUP(A5754,rawdatas!A:C,3,FALSE)</f>
        <v>N81</v>
      </c>
      <c r="C5754" s="20" t="s">
        <v>12196</v>
      </c>
    </row>
    <row r="5755" spans="1:3" x14ac:dyDescent="0.25">
      <c r="A5755" s="20">
        <v>82556</v>
      </c>
      <c r="B5755" s="20" t="str">
        <f>VLOOKUP(A5755,rawdatas!A:C,3,FALSE)</f>
        <v>N81</v>
      </c>
      <c r="C5755" s="20" t="s">
        <v>12197</v>
      </c>
    </row>
    <row r="5756" spans="1:3" x14ac:dyDescent="0.25">
      <c r="A5756" s="20">
        <v>82556</v>
      </c>
      <c r="B5756" s="20" t="str">
        <f>VLOOKUP(A5756,rawdatas!A:C,3,FALSE)</f>
        <v>N81</v>
      </c>
      <c r="C5756" s="20" t="s">
        <v>12198</v>
      </c>
    </row>
    <row r="5757" spans="1:3" x14ac:dyDescent="0.25">
      <c r="A5757" s="20">
        <v>82556</v>
      </c>
      <c r="B5757" s="20" t="str">
        <f>VLOOKUP(A5757,rawdatas!A:C,3,FALSE)</f>
        <v>N81</v>
      </c>
      <c r="C5757" s="20" t="s">
        <v>12199</v>
      </c>
    </row>
    <row r="5758" spans="1:3" x14ac:dyDescent="0.25">
      <c r="A5758" s="20">
        <v>82556</v>
      </c>
      <c r="B5758" s="20" t="str">
        <f>VLOOKUP(A5758,rawdatas!A:C,3,FALSE)</f>
        <v>N81</v>
      </c>
      <c r="C5758" s="20" t="s">
        <v>12200</v>
      </c>
    </row>
    <row r="5759" spans="1:3" x14ac:dyDescent="0.25">
      <c r="A5759" s="20">
        <v>82556</v>
      </c>
      <c r="B5759" s="20" t="str">
        <f>VLOOKUP(A5759,rawdatas!A:C,3,FALSE)</f>
        <v>N81</v>
      </c>
      <c r="C5759" s="20" t="s">
        <v>12201</v>
      </c>
    </row>
    <row r="5760" spans="1:3" x14ac:dyDescent="0.25">
      <c r="A5760" s="20">
        <v>82556</v>
      </c>
      <c r="B5760" s="20" t="str">
        <f>VLOOKUP(A5760,rawdatas!A:C,3,FALSE)</f>
        <v>N81</v>
      </c>
      <c r="C5760" s="20" t="s">
        <v>12202</v>
      </c>
    </row>
    <row r="5761" spans="1:3" x14ac:dyDescent="0.25">
      <c r="A5761" s="20">
        <v>82556</v>
      </c>
      <c r="B5761" s="20" t="str">
        <f>VLOOKUP(A5761,rawdatas!A:C,3,FALSE)</f>
        <v>N81</v>
      </c>
      <c r="C5761" s="20" t="s">
        <v>12203</v>
      </c>
    </row>
    <row r="5762" spans="1:3" x14ac:dyDescent="0.25">
      <c r="A5762" s="20">
        <v>82556</v>
      </c>
      <c r="B5762" s="20" t="str">
        <f>VLOOKUP(A5762,rawdatas!A:C,3,FALSE)</f>
        <v>N81</v>
      </c>
      <c r="C5762" s="20" t="s">
        <v>12204</v>
      </c>
    </row>
    <row r="5763" spans="1:3" x14ac:dyDescent="0.25">
      <c r="A5763" s="20">
        <v>82556</v>
      </c>
      <c r="B5763" s="20" t="str">
        <f>VLOOKUP(A5763,rawdatas!A:C,3,FALSE)</f>
        <v>N81</v>
      </c>
      <c r="C5763" s="20" t="s">
        <v>12205</v>
      </c>
    </row>
    <row r="5764" spans="1:3" x14ac:dyDescent="0.25">
      <c r="A5764" s="20">
        <v>82556</v>
      </c>
      <c r="B5764" s="20" t="str">
        <f>VLOOKUP(A5764,rawdatas!A:C,3,FALSE)</f>
        <v>N81</v>
      </c>
      <c r="C5764" s="20" t="s">
        <v>12206</v>
      </c>
    </row>
    <row r="5765" spans="1:3" x14ac:dyDescent="0.25">
      <c r="A5765" s="20">
        <v>82556</v>
      </c>
      <c r="B5765" s="20" t="str">
        <f>VLOOKUP(A5765,rawdatas!A:C,3,FALSE)</f>
        <v>N81</v>
      </c>
      <c r="C5765" s="20" t="s">
        <v>12207</v>
      </c>
    </row>
    <row r="5766" spans="1:3" x14ac:dyDescent="0.25">
      <c r="A5766" s="20">
        <v>82556</v>
      </c>
      <c r="B5766" s="20" t="str">
        <f>VLOOKUP(A5766,rawdatas!A:C,3,FALSE)</f>
        <v>N81</v>
      </c>
      <c r="C5766" s="20" t="s">
        <v>12208</v>
      </c>
    </row>
    <row r="5767" spans="1:3" x14ac:dyDescent="0.25">
      <c r="A5767" s="20">
        <v>82556</v>
      </c>
      <c r="B5767" s="20" t="str">
        <f>VLOOKUP(A5767,rawdatas!A:C,3,FALSE)</f>
        <v>N81</v>
      </c>
      <c r="C5767" s="20" t="s">
        <v>12209</v>
      </c>
    </row>
    <row r="5768" spans="1:3" x14ac:dyDescent="0.25">
      <c r="A5768" s="20">
        <v>82556</v>
      </c>
      <c r="B5768" s="20" t="str">
        <f>VLOOKUP(A5768,rawdatas!A:C,3,FALSE)</f>
        <v>N81</v>
      </c>
      <c r="C5768" s="20" t="s">
        <v>12210</v>
      </c>
    </row>
    <row r="5769" spans="1:3" x14ac:dyDescent="0.25">
      <c r="A5769" s="20">
        <v>82556</v>
      </c>
      <c r="B5769" s="20" t="str">
        <f>VLOOKUP(A5769,rawdatas!A:C,3,FALSE)</f>
        <v>N81</v>
      </c>
      <c r="C5769" s="20" t="s">
        <v>12211</v>
      </c>
    </row>
    <row r="5770" spans="1:3" x14ac:dyDescent="0.25">
      <c r="A5770" s="20">
        <v>82556</v>
      </c>
      <c r="B5770" s="20" t="str">
        <f>VLOOKUP(A5770,rawdatas!A:C,3,FALSE)</f>
        <v>N81</v>
      </c>
      <c r="C5770" s="20" t="s">
        <v>12212</v>
      </c>
    </row>
    <row r="5771" spans="1:3" x14ac:dyDescent="0.25">
      <c r="A5771" s="20">
        <v>82556</v>
      </c>
      <c r="B5771" s="20" t="str">
        <f>VLOOKUP(A5771,rawdatas!A:C,3,FALSE)</f>
        <v>N81</v>
      </c>
      <c r="C5771" s="20" t="s">
        <v>12213</v>
      </c>
    </row>
    <row r="5772" spans="1:3" x14ac:dyDescent="0.25">
      <c r="A5772" s="20">
        <v>82556</v>
      </c>
      <c r="B5772" s="20" t="str">
        <f>VLOOKUP(A5772,rawdatas!A:C,3,FALSE)</f>
        <v>N81</v>
      </c>
      <c r="C5772" s="20" t="s">
        <v>12214</v>
      </c>
    </row>
    <row r="5773" spans="1:3" x14ac:dyDescent="0.25">
      <c r="A5773" s="20">
        <v>82556</v>
      </c>
      <c r="B5773" s="20" t="str">
        <f>VLOOKUP(A5773,rawdatas!A:C,3,FALSE)</f>
        <v>N81</v>
      </c>
      <c r="C5773" s="20" t="s">
        <v>12215</v>
      </c>
    </row>
    <row r="5774" spans="1:3" x14ac:dyDescent="0.25">
      <c r="A5774" s="20">
        <v>82556</v>
      </c>
      <c r="B5774" s="20" t="str">
        <f>VLOOKUP(A5774,rawdatas!A:C,3,FALSE)</f>
        <v>N81</v>
      </c>
      <c r="C5774" s="20" t="s">
        <v>12216</v>
      </c>
    </row>
    <row r="5775" spans="1:3" x14ac:dyDescent="0.25">
      <c r="A5775" s="20">
        <v>82556</v>
      </c>
      <c r="B5775" s="20" t="str">
        <f>VLOOKUP(A5775,rawdatas!A:C,3,FALSE)</f>
        <v>N81</v>
      </c>
      <c r="C5775" s="20" t="s">
        <v>12217</v>
      </c>
    </row>
    <row r="5776" spans="1:3" x14ac:dyDescent="0.25">
      <c r="A5776" s="20">
        <v>82556</v>
      </c>
      <c r="B5776" s="20" t="str">
        <f>VLOOKUP(A5776,rawdatas!A:C,3,FALSE)</f>
        <v>N81</v>
      </c>
      <c r="C5776" s="20" t="s">
        <v>12218</v>
      </c>
    </row>
    <row r="5777" spans="1:3" x14ac:dyDescent="0.25">
      <c r="A5777" s="20">
        <v>82556</v>
      </c>
      <c r="B5777" s="20" t="str">
        <f>VLOOKUP(A5777,rawdatas!A:C,3,FALSE)</f>
        <v>N81</v>
      </c>
      <c r="C5777" s="20" t="s">
        <v>12219</v>
      </c>
    </row>
    <row r="5778" spans="1:3" x14ac:dyDescent="0.25">
      <c r="A5778" s="20">
        <v>82556</v>
      </c>
      <c r="B5778" s="20" t="str">
        <f>VLOOKUP(A5778,rawdatas!A:C,3,FALSE)</f>
        <v>N81</v>
      </c>
      <c r="C5778" s="20" t="s">
        <v>12220</v>
      </c>
    </row>
    <row r="5779" spans="1:3" x14ac:dyDescent="0.25">
      <c r="A5779" s="20">
        <v>82556</v>
      </c>
      <c r="B5779" s="20" t="str">
        <f>VLOOKUP(A5779,rawdatas!A:C,3,FALSE)</f>
        <v>N81</v>
      </c>
      <c r="C5779" s="20" t="s">
        <v>12221</v>
      </c>
    </row>
    <row r="5780" spans="1:3" x14ac:dyDescent="0.25">
      <c r="A5780" s="20">
        <v>82556</v>
      </c>
      <c r="B5780" s="20" t="str">
        <f>VLOOKUP(A5780,rawdatas!A:C,3,FALSE)</f>
        <v>N81</v>
      </c>
      <c r="C5780" s="20" t="s">
        <v>12222</v>
      </c>
    </row>
    <row r="5781" spans="1:3" x14ac:dyDescent="0.25">
      <c r="A5781" s="20">
        <v>82556</v>
      </c>
      <c r="B5781" s="20" t="str">
        <f>VLOOKUP(A5781,rawdatas!A:C,3,FALSE)</f>
        <v>N81</v>
      </c>
      <c r="C5781" s="20" t="s">
        <v>12223</v>
      </c>
    </row>
    <row r="5782" spans="1:3" x14ac:dyDescent="0.25">
      <c r="A5782" s="20">
        <v>82556</v>
      </c>
      <c r="B5782" s="20" t="str">
        <f>VLOOKUP(A5782,rawdatas!A:C,3,FALSE)</f>
        <v>N81</v>
      </c>
      <c r="C5782" s="20" t="s">
        <v>12224</v>
      </c>
    </row>
    <row r="5783" spans="1:3" x14ac:dyDescent="0.25">
      <c r="A5783" s="20">
        <v>82556</v>
      </c>
      <c r="B5783" s="20" t="str">
        <f>VLOOKUP(A5783,rawdatas!A:C,3,FALSE)</f>
        <v>N81</v>
      </c>
      <c r="C5783" s="20" t="s">
        <v>12225</v>
      </c>
    </row>
    <row r="5784" spans="1:3" x14ac:dyDescent="0.25">
      <c r="A5784" s="20">
        <v>82556</v>
      </c>
      <c r="B5784" s="20" t="str">
        <f>VLOOKUP(A5784,rawdatas!A:C,3,FALSE)</f>
        <v>N81</v>
      </c>
      <c r="C5784" s="20" t="s">
        <v>12226</v>
      </c>
    </row>
    <row r="5785" spans="1:3" x14ac:dyDescent="0.25">
      <c r="A5785" s="20">
        <v>82556</v>
      </c>
      <c r="B5785" s="20" t="str">
        <f>VLOOKUP(A5785,rawdatas!A:C,3,FALSE)</f>
        <v>N81</v>
      </c>
      <c r="C5785" s="20" t="s">
        <v>12227</v>
      </c>
    </row>
    <row r="5786" spans="1:3" x14ac:dyDescent="0.25">
      <c r="A5786" s="20">
        <v>82556</v>
      </c>
      <c r="B5786" s="20" t="str">
        <f>VLOOKUP(A5786,rawdatas!A:C,3,FALSE)</f>
        <v>N81</v>
      </c>
      <c r="C5786" s="20" t="s">
        <v>12228</v>
      </c>
    </row>
    <row r="5787" spans="1:3" x14ac:dyDescent="0.25">
      <c r="A5787" s="20">
        <v>82556</v>
      </c>
      <c r="B5787" s="20" t="str">
        <f>VLOOKUP(A5787,rawdatas!A:C,3,FALSE)</f>
        <v>N81</v>
      </c>
      <c r="C5787" s="20" t="s">
        <v>12229</v>
      </c>
    </row>
    <row r="5788" spans="1:3" x14ac:dyDescent="0.25">
      <c r="A5788" s="20">
        <v>82556</v>
      </c>
      <c r="B5788" s="20" t="str">
        <f>VLOOKUP(A5788,rawdatas!A:C,3,FALSE)</f>
        <v>N81</v>
      </c>
      <c r="C5788" s="20" t="s">
        <v>12230</v>
      </c>
    </row>
    <row r="5789" spans="1:3" x14ac:dyDescent="0.25">
      <c r="A5789" s="20">
        <v>82556</v>
      </c>
      <c r="B5789" s="20" t="str">
        <f>VLOOKUP(A5789,rawdatas!A:C,3,FALSE)</f>
        <v>N81</v>
      </c>
      <c r="C5789" s="20" t="s">
        <v>12231</v>
      </c>
    </row>
    <row r="5790" spans="1:3" x14ac:dyDescent="0.25">
      <c r="A5790" s="20">
        <v>82556</v>
      </c>
      <c r="B5790" s="20" t="str">
        <f>VLOOKUP(A5790,rawdatas!A:C,3,FALSE)</f>
        <v>N81</v>
      </c>
      <c r="C5790" s="20" t="s">
        <v>12232</v>
      </c>
    </row>
    <row r="5791" spans="1:3" x14ac:dyDescent="0.25">
      <c r="A5791" s="20">
        <v>82556</v>
      </c>
      <c r="B5791" s="20" t="str">
        <f>VLOOKUP(A5791,rawdatas!A:C,3,FALSE)</f>
        <v>N81</v>
      </c>
      <c r="C5791" s="20" t="s">
        <v>12233</v>
      </c>
    </row>
    <row r="5792" spans="1:3" x14ac:dyDescent="0.25">
      <c r="A5792" s="20">
        <v>82556</v>
      </c>
      <c r="B5792" s="20" t="str">
        <f>VLOOKUP(A5792,rawdatas!A:C,3,FALSE)</f>
        <v>N81</v>
      </c>
      <c r="C5792" s="20" t="s">
        <v>12234</v>
      </c>
    </row>
    <row r="5793" spans="1:3" x14ac:dyDescent="0.25">
      <c r="A5793" s="20">
        <v>82556</v>
      </c>
      <c r="B5793" s="20" t="str">
        <f>VLOOKUP(A5793,rawdatas!A:C,3,FALSE)</f>
        <v>N81</v>
      </c>
      <c r="C5793" s="20" t="s">
        <v>12235</v>
      </c>
    </row>
    <row r="5794" spans="1:3" x14ac:dyDescent="0.25">
      <c r="A5794" s="20">
        <v>82556</v>
      </c>
      <c r="B5794" s="20" t="str">
        <f>VLOOKUP(A5794,rawdatas!A:C,3,FALSE)</f>
        <v>N81</v>
      </c>
      <c r="C5794" s="20" t="s">
        <v>12236</v>
      </c>
    </row>
    <row r="5795" spans="1:3" x14ac:dyDescent="0.25">
      <c r="A5795" s="20">
        <v>82556</v>
      </c>
      <c r="B5795" s="20" t="str">
        <f>VLOOKUP(A5795,rawdatas!A:C,3,FALSE)</f>
        <v>N81</v>
      </c>
      <c r="C5795" s="20" t="s">
        <v>12237</v>
      </c>
    </row>
    <row r="5796" spans="1:3" x14ac:dyDescent="0.25">
      <c r="A5796" s="20">
        <v>82556</v>
      </c>
      <c r="B5796" s="20" t="str">
        <f>VLOOKUP(A5796,rawdatas!A:C,3,FALSE)</f>
        <v>N81</v>
      </c>
      <c r="C5796" s="20" t="s">
        <v>12238</v>
      </c>
    </row>
    <row r="5797" spans="1:3" x14ac:dyDescent="0.25">
      <c r="A5797" s="20">
        <v>82556</v>
      </c>
      <c r="B5797" s="20" t="str">
        <f>VLOOKUP(A5797,rawdatas!A:C,3,FALSE)</f>
        <v>N81</v>
      </c>
      <c r="C5797" s="20" t="s">
        <v>12239</v>
      </c>
    </row>
    <row r="5798" spans="1:3" x14ac:dyDescent="0.25">
      <c r="A5798" s="20">
        <v>82556</v>
      </c>
      <c r="B5798" s="20" t="str">
        <f>VLOOKUP(A5798,rawdatas!A:C,3,FALSE)</f>
        <v>N81</v>
      </c>
      <c r="C5798" s="20" t="s">
        <v>12240</v>
      </c>
    </row>
    <row r="5799" spans="1:3" x14ac:dyDescent="0.25">
      <c r="A5799" s="20">
        <v>82556</v>
      </c>
      <c r="B5799" s="20" t="str">
        <f>VLOOKUP(A5799,rawdatas!A:C,3,FALSE)</f>
        <v>N81</v>
      </c>
      <c r="C5799" s="20" t="s">
        <v>12241</v>
      </c>
    </row>
    <row r="5800" spans="1:3" x14ac:dyDescent="0.25">
      <c r="A5800" s="20">
        <v>82556</v>
      </c>
      <c r="B5800" s="20" t="str">
        <f>VLOOKUP(A5800,rawdatas!A:C,3,FALSE)</f>
        <v>N81</v>
      </c>
      <c r="C5800" s="20" t="s">
        <v>12242</v>
      </c>
    </row>
    <row r="5801" spans="1:3" x14ac:dyDescent="0.25">
      <c r="A5801" s="20">
        <v>82556</v>
      </c>
      <c r="B5801" s="20" t="str">
        <f>VLOOKUP(A5801,rawdatas!A:C,3,FALSE)</f>
        <v>N81</v>
      </c>
      <c r="C5801" s="20" t="s">
        <v>12243</v>
      </c>
    </row>
    <row r="5802" spans="1:3" x14ac:dyDescent="0.25">
      <c r="A5802" s="20">
        <v>82556</v>
      </c>
      <c r="B5802" s="20" t="str">
        <f>VLOOKUP(A5802,rawdatas!A:C,3,FALSE)</f>
        <v>N81</v>
      </c>
      <c r="C5802" s="20" t="s">
        <v>12244</v>
      </c>
    </row>
    <row r="5803" spans="1:3" x14ac:dyDescent="0.25">
      <c r="A5803" s="20">
        <v>82556</v>
      </c>
      <c r="B5803" s="20" t="str">
        <f>VLOOKUP(A5803,rawdatas!A:C,3,FALSE)</f>
        <v>N81</v>
      </c>
      <c r="C5803" s="20" t="s">
        <v>12245</v>
      </c>
    </row>
    <row r="5804" spans="1:3" x14ac:dyDescent="0.25">
      <c r="A5804" s="20">
        <v>82556</v>
      </c>
      <c r="B5804" s="20" t="str">
        <f>VLOOKUP(A5804,rawdatas!A:C,3,FALSE)</f>
        <v>N81</v>
      </c>
      <c r="C5804" s="20" t="s">
        <v>12246</v>
      </c>
    </row>
    <row r="5805" spans="1:3" x14ac:dyDescent="0.25">
      <c r="A5805" s="20">
        <v>82556</v>
      </c>
      <c r="B5805" s="20" t="str">
        <f>VLOOKUP(A5805,rawdatas!A:C,3,FALSE)</f>
        <v>N81</v>
      </c>
      <c r="C5805" s="20" t="s">
        <v>12247</v>
      </c>
    </row>
    <row r="5806" spans="1:3" x14ac:dyDescent="0.25">
      <c r="A5806" s="20">
        <v>82556</v>
      </c>
      <c r="B5806" s="20" t="str">
        <f>VLOOKUP(A5806,rawdatas!A:C,3,FALSE)</f>
        <v>N81</v>
      </c>
      <c r="C5806" s="20" t="s">
        <v>12248</v>
      </c>
    </row>
    <row r="5807" spans="1:3" x14ac:dyDescent="0.25">
      <c r="A5807" s="20">
        <v>82556</v>
      </c>
      <c r="B5807" s="20" t="str">
        <f>VLOOKUP(A5807,rawdatas!A:C,3,FALSE)</f>
        <v>N81</v>
      </c>
      <c r="C5807" s="20" t="s">
        <v>8880</v>
      </c>
    </row>
    <row r="5808" spans="1:3" x14ac:dyDescent="0.25">
      <c r="A5808" s="20">
        <v>82556</v>
      </c>
      <c r="B5808" s="20" t="str">
        <f>VLOOKUP(A5808,rawdatas!A:C,3,FALSE)</f>
        <v>N81</v>
      </c>
      <c r="C5808" s="20" t="s">
        <v>12249</v>
      </c>
    </row>
    <row r="5809" spans="1:3" x14ac:dyDescent="0.25">
      <c r="A5809" s="20">
        <v>82556</v>
      </c>
      <c r="B5809" s="20" t="str">
        <f>VLOOKUP(A5809,rawdatas!A:C,3,FALSE)</f>
        <v>N81</v>
      </c>
      <c r="C5809" s="20" t="s">
        <v>12250</v>
      </c>
    </row>
    <row r="5810" spans="1:3" x14ac:dyDescent="0.25">
      <c r="A5810" s="20">
        <v>905275284</v>
      </c>
      <c r="B5810" s="20" t="str">
        <f>VLOOKUP(A5810,rawdatas!A:C,3,FALSE)</f>
        <v>N85</v>
      </c>
      <c r="C5810" s="20" t="s">
        <v>12251</v>
      </c>
    </row>
    <row r="5811" spans="1:3" x14ac:dyDescent="0.25">
      <c r="A5811" s="20">
        <v>905275284</v>
      </c>
      <c r="B5811" s="20" t="str">
        <f>VLOOKUP(A5811,rawdatas!A:C,3,FALSE)</f>
        <v>N85</v>
      </c>
      <c r="C5811" s="20" t="s">
        <v>12252</v>
      </c>
    </row>
    <row r="5812" spans="1:3" x14ac:dyDescent="0.25">
      <c r="A5812" s="20">
        <v>905275284</v>
      </c>
      <c r="B5812" s="20" t="str">
        <f>VLOOKUP(A5812,rawdatas!A:C,3,FALSE)</f>
        <v>N85</v>
      </c>
      <c r="C5812" s="20" t="s">
        <v>12253</v>
      </c>
    </row>
    <row r="5813" spans="1:3" x14ac:dyDescent="0.25">
      <c r="A5813" s="20">
        <v>905275284</v>
      </c>
      <c r="B5813" s="20" t="str">
        <f>VLOOKUP(A5813,rawdatas!A:C,3,FALSE)</f>
        <v>N85</v>
      </c>
      <c r="C5813" s="20" t="s">
        <v>12254</v>
      </c>
    </row>
    <row r="5814" spans="1:3" x14ac:dyDescent="0.25">
      <c r="A5814" s="20">
        <v>905275284</v>
      </c>
      <c r="B5814" s="20" t="str">
        <f>VLOOKUP(A5814,rawdatas!A:C,3,FALSE)</f>
        <v>N85</v>
      </c>
      <c r="C5814" s="20" t="s">
        <v>12255</v>
      </c>
    </row>
    <row r="5815" spans="1:3" x14ac:dyDescent="0.25">
      <c r="A5815" s="20">
        <v>905275284</v>
      </c>
      <c r="B5815" s="20" t="str">
        <f>VLOOKUP(A5815,rawdatas!A:C,3,FALSE)</f>
        <v>N85</v>
      </c>
      <c r="C5815" s="20" t="s">
        <v>12256</v>
      </c>
    </row>
    <row r="5816" spans="1:3" x14ac:dyDescent="0.25">
      <c r="A5816" s="20">
        <v>905275284</v>
      </c>
      <c r="B5816" s="20" t="str">
        <f>VLOOKUP(A5816,rawdatas!A:C,3,FALSE)</f>
        <v>N85</v>
      </c>
      <c r="C5816" s="20" t="s">
        <v>12257</v>
      </c>
    </row>
    <row r="5817" spans="1:3" x14ac:dyDescent="0.25">
      <c r="A5817" s="20">
        <v>905275284</v>
      </c>
      <c r="B5817" s="20" t="str">
        <f>VLOOKUP(A5817,rawdatas!A:C,3,FALSE)</f>
        <v>N85</v>
      </c>
      <c r="C5817" s="20" t="s">
        <v>12258</v>
      </c>
    </row>
    <row r="5818" spans="1:3" x14ac:dyDescent="0.25">
      <c r="A5818" s="20">
        <v>905275284</v>
      </c>
      <c r="B5818" s="20" t="str">
        <f>VLOOKUP(A5818,rawdatas!A:C,3,FALSE)</f>
        <v>N85</v>
      </c>
      <c r="C5818" s="20" t="s">
        <v>12259</v>
      </c>
    </row>
    <row r="5819" spans="1:3" x14ac:dyDescent="0.25">
      <c r="A5819" s="20">
        <v>905275284</v>
      </c>
      <c r="B5819" s="20" t="str">
        <f>VLOOKUP(A5819,rawdatas!A:C,3,FALSE)</f>
        <v>N85</v>
      </c>
      <c r="C5819" s="20" t="s">
        <v>12260</v>
      </c>
    </row>
    <row r="5820" spans="1:3" x14ac:dyDescent="0.25">
      <c r="A5820" s="20">
        <v>905275284</v>
      </c>
      <c r="B5820" s="20" t="str">
        <f>VLOOKUP(A5820,rawdatas!A:C,3,FALSE)</f>
        <v>N85</v>
      </c>
      <c r="C5820" s="20" t="s">
        <v>12261</v>
      </c>
    </row>
    <row r="5821" spans="1:3" x14ac:dyDescent="0.25">
      <c r="A5821" s="20">
        <v>905275284</v>
      </c>
      <c r="B5821" s="20" t="str">
        <f>VLOOKUP(A5821,rawdatas!A:C,3,FALSE)</f>
        <v>N85</v>
      </c>
      <c r="C5821" s="20" t="s">
        <v>12262</v>
      </c>
    </row>
    <row r="5822" spans="1:3" x14ac:dyDescent="0.25">
      <c r="A5822" s="20">
        <v>905275284</v>
      </c>
      <c r="B5822" s="20" t="str">
        <f>VLOOKUP(A5822,rawdatas!A:C,3,FALSE)</f>
        <v>N85</v>
      </c>
      <c r="C5822" s="20" t="s">
        <v>12263</v>
      </c>
    </row>
    <row r="5823" spans="1:3" x14ac:dyDescent="0.25">
      <c r="A5823" s="20">
        <v>905275284</v>
      </c>
      <c r="B5823" s="20" t="str">
        <f>VLOOKUP(A5823,rawdatas!A:C,3,FALSE)</f>
        <v>N85</v>
      </c>
      <c r="C5823" s="20" t="s">
        <v>12264</v>
      </c>
    </row>
    <row r="5824" spans="1:3" x14ac:dyDescent="0.25">
      <c r="A5824" s="20">
        <v>905275284</v>
      </c>
      <c r="B5824" s="20" t="str">
        <f>VLOOKUP(A5824,rawdatas!A:C,3,FALSE)</f>
        <v>N85</v>
      </c>
      <c r="C5824" s="20" t="s">
        <v>12265</v>
      </c>
    </row>
    <row r="5825" spans="1:3" x14ac:dyDescent="0.25">
      <c r="A5825" s="20">
        <v>905275284</v>
      </c>
      <c r="B5825" s="20" t="str">
        <f>VLOOKUP(A5825,rawdatas!A:C,3,FALSE)</f>
        <v>N85</v>
      </c>
      <c r="C5825" s="20" t="s">
        <v>12266</v>
      </c>
    </row>
    <row r="5826" spans="1:3" x14ac:dyDescent="0.25">
      <c r="A5826" s="20">
        <v>905275284</v>
      </c>
      <c r="B5826" s="20" t="str">
        <f>VLOOKUP(A5826,rawdatas!A:C,3,FALSE)</f>
        <v>N85</v>
      </c>
      <c r="C5826" s="20" t="s">
        <v>12267</v>
      </c>
    </row>
    <row r="5827" spans="1:3" x14ac:dyDescent="0.25">
      <c r="A5827" s="20">
        <v>905275284</v>
      </c>
      <c r="B5827" s="20" t="str">
        <f>VLOOKUP(A5827,rawdatas!A:C,3,FALSE)</f>
        <v>N85</v>
      </c>
      <c r="C5827" s="20" t="s">
        <v>12268</v>
      </c>
    </row>
    <row r="5828" spans="1:3" x14ac:dyDescent="0.25">
      <c r="A5828" s="20">
        <v>905275284</v>
      </c>
      <c r="B5828" s="20" t="str">
        <f>VLOOKUP(A5828,rawdatas!A:C,3,FALSE)</f>
        <v>N85</v>
      </c>
      <c r="C5828" s="20" t="s">
        <v>12269</v>
      </c>
    </row>
    <row r="5829" spans="1:3" x14ac:dyDescent="0.25">
      <c r="A5829" s="20">
        <v>905275284</v>
      </c>
      <c r="B5829" s="20" t="str">
        <f>VLOOKUP(A5829,rawdatas!A:C,3,FALSE)</f>
        <v>N85</v>
      </c>
      <c r="C5829" s="20" t="s">
        <v>12270</v>
      </c>
    </row>
    <row r="5830" spans="1:3" x14ac:dyDescent="0.25">
      <c r="A5830" s="20">
        <v>905275284</v>
      </c>
      <c r="B5830" s="20" t="str">
        <f>VLOOKUP(A5830,rawdatas!A:C,3,FALSE)</f>
        <v>N85</v>
      </c>
      <c r="C5830" s="20" t="s">
        <v>12271</v>
      </c>
    </row>
    <row r="5831" spans="1:3" x14ac:dyDescent="0.25">
      <c r="A5831" s="20">
        <v>905275284</v>
      </c>
      <c r="B5831" s="20" t="str">
        <f>VLOOKUP(A5831,rawdatas!A:C,3,FALSE)</f>
        <v>N85</v>
      </c>
      <c r="C5831" s="20" t="s">
        <v>12272</v>
      </c>
    </row>
    <row r="5832" spans="1:3" x14ac:dyDescent="0.25">
      <c r="A5832" s="20">
        <v>905275284</v>
      </c>
      <c r="B5832" s="20" t="str">
        <f>VLOOKUP(A5832,rawdatas!A:C,3,FALSE)</f>
        <v>N85</v>
      </c>
      <c r="C5832" s="20" t="s">
        <v>12273</v>
      </c>
    </row>
    <row r="5833" spans="1:3" x14ac:dyDescent="0.25">
      <c r="A5833" s="20">
        <v>905275284</v>
      </c>
      <c r="B5833" s="20" t="str">
        <f>VLOOKUP(A5833,rawdatas!A:C,3,FALSE)</f>
        <v>N85</v>
      </c>
      <c r="C5833" s="20" t="s">
        <v>12274</v>
      </c>
    </row>
    <row r="5834" spans="1:3" x14ac:dyDescent="0.25">
      <c r="A5834" s="20">
        <v>905275284</v>
      </c>
      <c r="B5834" s="20" t="str">
        <f>VLOOKUP(A5834,rawdatas!A:C,3,FALSE)</f>
        <v>N85</v>
      </c>
      <c r="C5834" s="20" t="s">
        <v>12275</v>
      </c>
    </row>
    <row r="5835" spans="1:3" x14ac:dyDescent="0.25">
      <c r="A5835" s="20">
        <v>905275284</v>
      </c>
      <c r="B5835" s="20" t="str">
        <f>VLOOKUP(A5835,rawdatas!A:C,3,FALSE)</f>
        <v>N85</v>
      </c>
      <c r="C5835" s="20" t="s">
        <v>12276</v>
      </c>
    </row>
    <row r="5836" spans="1:3" x14ac:dyDescent="0.25">
      <c r="A5836" s="20">
        <v>905275284</v>
      </c>
      <c r="B5836" s="20" t="str">
        <f>VLOOKUP(A5836,rawdatas!A:C,3,FALSE)</f>
        <v>N85</v>
      </c>
      <c r="C5836" s="20" t="s">
        <v>12277</v>
      </c>
    </row>
    <row r="5837" spans="1:3" x14ac:dyDescent="0.25">
      <c r="A5837" s="20">
        <v>905275284</v>
      </c>
      <c r="B5837" s="20" t="str">
        <f>VLOOKUP(A5837,rawdatas!A:C,3,FALSE)</f>
        <v>N85</v>
      </c>
      <c r="C5837" s="20" t="s">
        <v>12278</v>
      </c>
    </row>
    <row r="5838" spans="1:3" x14ac:dyDescent="0.25">
      <c r="A5838" s="20">
        <v>905275284</v>
      </c>
      <c r="B5838" s="20" t="str">
        <f>VLOOKUP(A5838,rawdatas!A:C,3,FALSE)</f>
        <v>N85</v>
      </c>
      <c r="C5838" s="20" t="s">
        <v>12279</v>
      </c>
    </row>
    <row r="5839" spans="1:3" x14ac:dyDescent="0.25">
      <c r="A5839" s="20">
        <v>905275284</v>
      </c>
      <c r="B5839" s="20" t="str">
        <f>VLOOKUP(A5839,rawdatas!A:C,3,FALSE)</f>
        <v>N85</v>
      </c>
      <c r="C5839" s="20" t="s">
        <v>12280</v>
      </c>
    </row>
    <row r="5840" spans="1:3" x14ac:dyDescent="0.25">
      <c r="A5840" s="20">
        <v>905275284</v>
      </c>
      <c r="B5840" s="20" t="str">
        <f>VLOOKUP(A5840,rawdatas!A:C,3,FALSE)</f>
        <v>N85</v>
      </c>
      <c r="C5840" s="20" t="s">
        <v>12281</v>
      </c>
    </row>
    <row r="5841" spans="1:3" x14ac:dyDescent="0.25">
      <c r="A5841" s="20">
        <v>905275284</v>
      </c>
      <c r="B5841" s="20" t="str">
        <f>VLOOKUP(A5841,rawdatas!A:C,3,FALSE)</f>
        <v>N85</v>
      </c>
      <c r="C5841" s="20" t="s">
        <v>12282</v>
      </c>
    </row>
    <row r="5842" spans="1:3" x14ac:dyDescent="0.25">
      <c r="A5842" s="20">
        <v>905275284</v>
      </c>
      <c r="B5842" s="20" t="str">
        <f>VLOOKUP(A5842,rawdatas!A:C,3,FALSE)</f>
        <v>N85</v>
      </c>
      <c r="C5842" s="20" t="s">
        <v>12283</v>
      </c>
    </row>
    <row r="5843" spans="1:3" x14ac:dyDescent="0.25">
      <c r="A5843" s="20">
        <v>905275284</v>
      </c>
      <c r="B5843" s="20" t="str">
        <f>VLOOKUP(A5843,rawdatas!A:C,3,FALSE)</f>
        <v>N85</v>
      </c>
      <c r="C5843" s="20" t="s">
        <v>12284</v>
      </c>
    </row>
    <row r="5844" spans="1:3" x14ac:dyDescent="0.25">
      <c r="A5844" s="20">
        <v>905275284</v>
      </c>
      <c r="B5844" s="20" t="str">
        <f>VLOOKUP(A5844,rawdatas!A:C,3,FALSE)</f>
        <v>N85</v>
      </c>
      <c r="C5844" s="20" t="s">
        <v>12285</v>
      </c>
    </row>
    <row r="5845" spans="1:3" x14ac:dyDescent="0.25">
      <c r="A5845" s="20">
        <v>905275284</v>
      </c>
      <c r="B5845" s="20" t="str">
        <f>VLOOKUP(A5845,rawdatas!A:C,3,FALSE)</f>
        <v>N85</v>
      </c>
      <c r="C5845" s="20" t="s">
        <v>12286</v>
      </c>
    </row>
    <row r="5846" spans="1:3" x14ac:dyDescent="0.25">
      <c r="A5846" s="20">
        <v>905275284</v>
      </c>
      <c r="B5846" s="20" t="str">
        <f>VLOOKUP(A5846,rawdatas!A:C,3,FALSE)</f>
        <v>N85</v>
      </c>
      <c r="C5846" s="20" t="s">
        <v>12287</v>
      </c>
    </row>
    <row r="5847" spans="1:3" x14ac:dyDescent="0.25">
      <c r="A5847" s="20">
        <v>905275284</v>
      </c>
      <c r="B5847" s="20" t="str">
        <f>VLOOKUP(A5847,rawdatas!A:C,3,FALSE)</f>
        <v>N85</v>
      </c>
      <c r="C5847" s="20" t="s">
        <v>12288</v>
      </c>
    </row>
    <row r="5848" spans="1:3" x14ac:dyDescent="0.25">
      <c r="A5848" s="20">
        <v>905275284</v>
      </c>
      <c r="B5848" s="20" t="str">
        <f>VLOOKUP(A5848,rawdatas!A:C,3,FALSE)</f>
        <v>N85</v>
      </c>
      <c r="C5848" s="20" t="s">
        <v>12289</v>
      </c>
    </row>
    <row r="5849" spans="1:3" x14ac:dyDescent="0.25">
      <c r="A5849" s="20">
        <v>905275284</v>
      </c>
      <c r="B5849" s="20" t="str">
        <f>VLOOKUP(A5849,rawdatas!A:C,3,FALSE)</f>
        <v>N85</v>
      </c>
      <c r="C5849" s="20" t="s">
        <v>12290</v>
      </c>
    </row>
    <row r="5850" spans="1:3" x14ac:dyDescent="0.25">
      <c r="A5850" s="20">
        <v>905275284</v>
      </c>
      <c r="B5850" s="20" t="str">
        <f>VLOOKUP(A5850,rawdatas!A:C,3,FALSE)</f>
        <v>N85</v>
      </c>
      <c r="C5850" s="20" t="s">
        <v>12291</v>
      </c>
    </row>
    <row r="5851" spans="1:3" x14ac:dyDescent="0.25">
      <c r="A5851" s="20">
        <v>905275284</v>
      </c>
      <c r="B5851" s="20" t="str">
        <f>VLOOKUP(A5851,rawdatas!A:C,3,FALSE)</f>
        <v>N85</v>
      </c>
      <c r="C5851" s="20" t="s">
        <v>12292</v>
      </c>
    </row>
    <row r="5852" spans="1:3" x14ac:dyDescent="0.25">
      <c r="A5852" s="20">
        <v>59921962</v>
      </c>
      <c r="B5852" s="20" t="str">
        <f>VLOOKUP(A5852,rawdatas!A:C,3,FALSE)</f>
        <v>N86</v>
      </c>
      <c r="C5852" s="20" t="s">
        <v>12293</v>
      </c>
    </row>
    <row r="5853" spans="1:3" x14ac:dyDescent="0.25">
      <c r="A5853" s="20">
        <v>63918891</v>
      </c>
      <c r="B5853" s="20" t="str">
        <f>VLOOKUP(A5853,rawdatas!A:C,3,FALSE)</f>
        <v>N87</v>
      </c>
      <c r="C5853" s="20" t="s">
        <v>12294</v>
      </c>
    </row>
    <row r="5854" spans="1:3" x14ac:dyDescent="0.25">
      <c r="A5854" s="20">
        <v>63918891</v>
      </c>
      <c r="B5854" s="20" t="str">
        <f>VLOOKUP(A5854,rawdatas!A:C,3,FALSE)</f>
        <v>N87</v>
      </c>
      <c r="C5854" s="20" t="s">
        <v>12295</v>
      </c>
    </row>
    <row r="5855" spans="1:3" x14ac:dyDescent="0.25">
      <c r="A5855" s="20">
        <v>63918891</v>
      </c>
      <c r="B5855" s="20" t="str">
        <f>VLOOKUP(A5855,rawdatas!A:C,3,FALSE)</f>
        <v>N87</v>
      </c>
      <c r="C5855" s="20" t="s">
        <v>12296</v>
      </c>
    </row>
    <row r="5856" spans="1:3" x14ac:dyDescent="0.25">
      <c r="A5856" s="20">
        <v>63918891</v>
      </c>
      <c r="B5856" s="20" t="str">
        <f>VLOOKUP(A5856,rawdatas!A:C,3,FALSE)</f>
        <v>N87</v>
      </c>
      <c r="C5856" s="20" t="s">
        <v>12297</v>
      </c>
    </row>
    <row r="5857" spans="1:3" x14ac:dyDescent="0.25">
      <c r="A5857" s="20">
        <v>63918891</v>
      </c>
      <c r="B5857" s="20" t="str">
        <f>VLOOKUP(A5857,rawdatas!A:C,3,FALSE)</f>
        <v>N87</v>
      </c>
      <c r="C5857" s="20" t="s">
        <v>12298</v>
      </c>
    </row>
    <row r="5858" spans="1:3" x14ac:dyDescent="0.25">
      <c r="A5858" s="20">
        <v>63918891</v>
      </c>
      <c r="B5858" s="20" t="str">
        <f>VLOOKUP(A5858,rawdatas!A:C,3,FALSE)</f>
        <v>N87</v>
      </c>
      <c r="C5858" s="20" t="s">
        <v>12299</v>
      </c>
    </row>
    <row r="5859" spans="1:3" x14ac:dyDescent="0.25">
      <c r="A5859" s="20">
        <v>63918891</v>
      </c>
      <c r="B5859" s="20" t="str">
        <f>VLOOKUP(A5859,rawdatas!A:C,3,FALSE)</f>
        <v>N87</v>
      </c>
      <c r="C5859" s="20" t="s">
        <v>12300</v>
      </c>
    </row>
    <row r="5860" spans="1:3" x14ac:dyDescent="0.25">
      <c r="A5860" s="20">
        <v>63918891</v>
      </c>
      <c r="B5860" s="20" t="str">
        <f>VLOOKUP(A5860,rawdatas!A:C,3,FALSE)</f>
        <v>N87</v>
      </c>
      <c r="C5860" s="20" t="s">
        <v>12301</v>
      </c>
    </row>
    <row r="5861" spans="1:3" x14ac:dyDescent="0.25">
      <c r="A5861" s="20">
        <v>63918891</v>
      </c>
      <c r="B5861" s="20" t="str">
        <f>VLOOKUP(A5861,rawdatas!A:C,3,FALSE)</f>
        <v>N87</v>
      </c>
      <c r="C5861" s="20" t="s">
        <v>12302</v>
      </c>
    </row>
    <row r="5862" spans="1:3" x14ac:dyDescent="0.25">
      <c r="A5862" s="20">
        <v>439207425</v>
      </c>
      <c r="B5862" s="20" t="str">
        <f>VLOOKUP(A5862,rawdatas!A:C,3,FALSE)</f>
        <v>N88</v>
      </c>
      <c r="C5862" s="20" t="s">
        <v>12303</v>
      </c>
    </row>
    <row r="5863" spans="1:3" x14ac:dyDescent="0.25">
      <c r="A5863" s="20">
        <v>439207425</v>
      </c>
      <c r="B5863" s="20" t="str">
        <f>VLOOKUP(A5863,rawdatas!A:C,3,FALSE)</f>
        <v>N88</v>
      </c>
      <c r="C5863" s="20" t="s">
        <v>12304</v>
      </c>
    </row>
    <row r="5864" spans="1:3" x14ac:dyDescent="0.25">
      <c r="A5864" s="20">
        <v>439207425</v>
      </c>
      <c r="B5864" s="20" t="str">
        <f>VLOOKUP(A5864,rawdatas!A:C,3,FALSE)</f>
        <v>N88</v>
      </c>
      <c r="C5864" s="20" t="s">
        <v>12305</v>
      </c>
    </row>
    <row r="5865" spans="1:3" x14ac:dyDescent="0.25">
      <c r="A5865" s="20">
        <v>439207425</v>
      </c>
      <c r="B5865" s="20" t="str">
        <f>VLOOKUP(A5865,rawdatas!A:C,3,FALSE)</f>
        <v>N88</v>
      </c>
      <c r="C5865" s="20" t="s">
        <v>12306</v>
      </c>
    </row>
    <row r="5866" spans="1:3" x14ac:dyDescent="0.25">
      <c r="A5866" s="20">
        <v>439207425</v>
      </c>
      <c r="B5866" s="20" t="str">
        <f>VLOOKUP(A5866,rawdatas!A:C,3,FALSE)</f>
        <v>N88</v>
      </c>
      <c r="C5866" s="20" t="s">
        <v>12307</v>
      </c>
    </row>
    <row r="5867" spans="1:3" x14ac:dyDescent="0.25">
      <c r="A5867" s="20">
        <v>439207425</v>
      </c>
      <c r="B5867" s="20" t="str">
        <f>VLOOKUP(A5867,rawdatas!A:C,3,FALSE)</f>
        <v>N88</v>
      </c>
      <c r="C5867" s="20" t="s">
        <v>12308</v>
      </c>
    </row>
    <row r="5868" spans="1:3" x14ac:dyDescent="0.25">
      <c r="A5868" s="20">
        <v>439207425</v>
      </c>
      <c r="B5868" s="20" t="str">
        <f>VLOOKUP(A5868,rawdatas!A:C,3,FALSE)</f>
        <v>N88</v>
      </c>
      <c r="C5868" s="20" t="s">
        <v>12309</v>
      </c>
    </row>
    <row r="5869" spans="1:3" x14ac:dyDescent="0.25">
      <c r="A5869" s="20">
        <v>439207425</v>
      </c>
      <c r="B5869" s="20" t="str">
        <f>VLOOKUP(A5869,rawdatas!A:C,3,FALSE)</f>
        <v>N88</v>
      </c>
      <c r="C5869" s="20" t="s">
        <v>12310</v>
      </c>
    </row>
    <row r="5870" spans="1:3" x14ac:dyDescent="0.25">
      <c r="A5870" s="20">
        <v>439207425</v>
      </c>
      <c r="B5870" s="20" t="str">
        <f>VLOOKUP(A5870,rawdatas!A:C,3,FALSE)</f>
        <v>N88</v>
      </c>
      <c r="C5870" s="20" t="s">
        <v>12311</v>
      </c>
    </row>
    <row r="5871" spans="1:3" x14ac:dyDescent="0.25">
      <c r="A5871" s="20">
        <v>439207425</v>
      </c>
      <c r="B5871" s="20" t="str">
        <f>VLOOKUP(A5871,rawdatas!A:C,3,FALSE)</f>
        <v>N88</v>
      </c>
      <c r="C5871" s="20" t="s">
        <v>12312</v>
      </c>
    </row>
    <row r="5872" spans="1:3" x14ac:dyDescent="0.25">
      <c r="A5872" s="20">
        <v>439207425</v>
      </c>
      <c r="B5872" s="20" t="str">
        <f>VLOOKUP(A5872,rawdatas!A:C,3,FALSE)</f>
        <v>N88</v>
      </c>
      <c r="C5872" s="20" t="s">
        <v>12313</v>
      </c>
    </row>
    <row r="5873" spans="1:3" x14ac:dyDescent="0.25">
      <c r="A5873" s="20">
        <v>439207425</v>
      </c>
      <c r="B5873" s="20" t="str">
        <f>VLOOKUP(A5873,rawdatas!A:C,3,FALSE)</f>
        <v>N88</v>
      </c>
      <c r="C5873" s="20" t="s">
        <v>12314</v>
      </c>
    </row>
    <row r="5874" spans="1:3" x14ac:dyDescent="0.25">
      <c r="A5874" s="20">
        <v>439207425</v>
      </c>
      <c r="B5874" s="20" t="str">
        <f>VLOOKUP(A5874,rawdatas!A:C,3,FALSE)</f>
        <v>N88</v>
      </c>
      <c r="C5874" s="20" t="s">
        <v>12315</v>
      </c>
    </row>
    <row r="5875" spans="1:3" x14ac:dyDescent="0.25">
      <c r="A5875" s="20">
        <v>439207425</v>
      </c>
      <c r="B5875" s="20" t="str">
        <f>VLOOKUP(A5875,rawdatas!A:C,3,FALSE)</f>
        <v>N88</v>
      </c>
      <c r="C5875" s="20" t="s">
        <v>12316</v>
      </c>
    </row>
    <row r="5876" spans="1:3" x14ac:dyDescent="0.25">
      <c r="A5876" s="20">
        <v>439207425</v>
      </c>
      <c r="B5876" s="20" t="str">
        <f>VLOOKUP(A5876,rawdatas!A:C,3,FALSE)</f>
        <v>N88</v>
      </c>
      <c r="C5876" s="20" t="s">
        <v>12317</v>
      </c>
    </row>
    <row r="5877" spans="1:3" x14ac:dyDescent="0.25">
      <c r="A5877" s="20">
        <v>176147317</v>
      </c>
      <c r="B5877" s="20" t="str">
        <f>VLOOKUP(A5877,rawdatas!A:C,3,FALSE)</f>
        <v>N89</v>
      </c>
      <c r="C5877" s="20" t="s">
        <v>12318</v>
      </c>
    </row>
    <row r="5878" spans="1:3" x14ac:dyDescent="0.25">
      <c r="A5878" s="20">
        <v>176147317</v>
      </c>
      <c r="B5878" s="20" t="str">
        <f>VLOOKUP(A5878,rawdatas!A:C,3,FALSE)</f>
        <v>N89</v>
      </c>
      <c r="C5878" s="20" t="s">
        <v>12319</v>
      </c>
    </row>
    <row r="5879" spans="1:3" x14ac:dyDescent="0.25">
      <c r="A5879" s="20">
        <v>176147317</v>
      </c>
      <c r="B5879" s="20" t="str">
        <f>VLOOKUP(A5879,rawdatas!A:C,3,FALSE)</f>
        <v>N89</v>
      </c>
      <c r="C5879" s="20" t="s">
        <v>12320</v>
      </c>
    </row>
    <row r="5880" spans="1:3" x14ac:dyDescent="0.25">
      <c r="A5880" s="20">
        <v>176147317</v>
      </c>
      <c r="B5880" s="20" t="str">
        <f>VLOOKUP(A5880,rawdatas!A:C,3,FALSE)</f>
        <v>N89</v>
      </c>
      <c r="C5880" s="20" t="s">
        <v>12321</v>
      </c>
    </row>
    <row r="5881" spans="1:3" x14ac:dyDescent="0.25">
      <c r="A5881" s="20">
        <v>176147317</v>
      </c>
      <c r="B5881" s="20" t="str">
        <f>VLOOKUP(A5881,rawdatas!A:C,3,FALSE)</f>
        <v>N89</v>
      </c>
      <c r="C5881" s="20" t="s">
        <v>12322</v>
      </c>
    </row>
    <row r="5882" spans="1:3" x14ac:dyDescent="0.25">
      <c r="A5882" s="20">
        <v>176147317</v>
      </c>
      <c r="B5882" s="20" t="str">
        <f>VLOOKUP(A5882,rawdatas!A:C,3,FALSE)</f>
        <v>N89</v>
      </c>
      <c r="C5882" s="20" t="s">
        <v>12323</v>
      </c>
    </row>
    <row r="5883" spans="1:3" x14ac:dyDescent="0.25">
      <c r="A5883" s="20">
        <v>176147317</v>
      </c>
      <c r="B5883" s="20" t="str">
        <f>VLOOKUP(A5883,rawdatas!A:C,3,FALSE)</f>
        <v>N89</v>
      </c>
      <c r="C5883" s="20" t="s">
        <v>12324</v>
      </c>
    </row>
    <row r="5884" spans="1:3" x14ac:dyDescent="0.25">
      <c r="A5884" s="20">
        <v>212473709</v>
      </c>
      <c r="B5884" s="20" t="str">
        <f>VLOOKUP(A5884,rawdatas!A:C,3,FALSE)</f>
        <v>N90</v>
      </c>
      <c r="C5884" s="20" t="s">
        <v>12325</v>
      </c>
    </row>
    <row r="5885" spans="1:3" x14ac:dyDescent="0.25">
      <c r="A5885" s="20">
        <v>780750958</v>
      </c>
      <c r="B5885" s="20" t="str">
        <f>VLOOKUP(A5885,rawdatas!A:C,3,FALSE)</f>
        <v>N91</v>
      </c>
      <c r="C5885" s="20" t="s">
        <v>12326</v>
      </c>
    </row>
    <row r="5886" spans="1:3" x14ac:dyDescent="0.25">
      <c r="A5886" s="20">
        <v>780750958</v>
      </c>
      <c r="B5886" s="20" t="str">
        <f>VLOOKUP(A5886,rawdatas!A:C,3,FALSE)</f>
        <v>N91</v>
      </c>
      <c r="C5886" s="20" t="s">
        <v>12327</v>
      </c>
    </row>
    <row r="5887" spans="1:3" x14ac:dyDescent="0.25">
      <c r="A5887" s="20">
        <v>780750958</v>
      </c>
      <c r="B5887" s="20" t="str">
        <f>VLOOKUP(A5887,rawdatas!A:C,3,FALSE)</f>
        <v>N91</v>
      </c>
      <c r="C5887" s="20" t="s">
        <v>12328</v>
      </c>
    </row>
    <row r="5888" spans="1:3" x14ac:dyDescent="0.25">
      <c r="A5888" s="20">
        <v>780750958</v>
      </c>
      <c r="B5888" s="20" t="str">
        <f>VLOOKUP(A5888,rawdatas!A:C,3,FALSE)</f>
        <v>N91</v>
      </c>
      <c r="C5888" s="20" t="s">
        <v>12329</v>
      </c>
    </row>
    <row r="5889" spans="1:3" x14ac:dyDescent="0.25">
      <c r="A5889" s="20">
        <v>780750958</v>
      </c>
      <c r="B5889" s="20" t="str">
        <f>VLOOKUP(A5889,rawdatas!A:C,3,FALSE)</f>
        <v>N91</v>
      </c>
      <c r="C5889" s="20" t="s">
        <v>12330</v>
      </c>
    </row>
    <row r="5890" spans="1:3" x14ac:dyDescent="0.25">
      <c r="A5890" s="20">
        <v>780750958</v>
      </c>
      <c r="B5890" s="20" t="str">
        <f>VLOOKUP(A5890,rawdatas!A:C,3,FALSE)</f>
        <v>N91</v>
      </c>
      <c r="C5890" s="20" t="s">
        <v>12331</v>
      </c>
    </row>
    <row r="5891" spans="1:3" x14ac:dyDescent="0.25">
      <c r="A5891" s="20">
        <v>780750958</v>
      </c>
      <c r="B5891" s="20" t="str">
        <f>VLOOKUP(A5891,rawdatas!A:C,3,FALSE)</f>
        <v>N91</v>
      </c>
      <c r="C5891" s="20" t="s">
        <v>12332</v>
      </c>
    </row>
    <row r="5892" spans="1:3" x14ac:dyDescent="0.25">
      <c r="A5892" s="20">
        <v>780750958</v>
      </c>
      <c r="B5892" s="20" t="str">
        <f>VLOOKUP(A5892,rawdatas!A:C,3,FALSE)</f>
        <v>N91</v>
      </c>
      <c r="C5892" s="20" t="s">
        <v>12333</v>
      </c>
    </row>
    <row r="5893" spans="1:3" x14ac:dyDescent="0.25">
      <c r="A5893" s="20">
        <v>780750958</v>
      </c>
      <c r="B5893" s="20" t="str">
        <f>VLOOKUP(A5893,rawdatas!A:C,3,FALSE)</f>
        <v>N91</v>
      </c>
      <c r="C5893" s="20" t="s">
        <v>12334</v>
      </c>
    </row>
    <row r="5894" spans="1:3" x14ac:dyDescent="0.25">
      <c r="A5894" s="20">
        <v>780750958</v>
      </c>
      <c r="B5894" s="20" t="str">
        <f>VLOOKUP(A5894,rawdatas!A:C,3,FALSE)</f>
        <v>N91</v>
      </c>
      <c r="C5894" s="20" t="s">
        <v>12335</v>
      </c>
    </row>
    <row r="5895" spans="1:3" x14ac:dyDescent="0.25">
      <c r="A5895" s="20">
        <v>780750958</v>
      </c>
      <c r="B5895" s="20" t="str">
        <f>VLOOKUP(A5895,rawdatas!A:C,3,FALSE)</f>
        <v>N91</v>
      </c>
      <c r="C5895" s="20" t="s">
        <v>12336</v>
      </c>
    </row>
    <row r="5896" spans="1:3" x14ac:dyDescent="0.25">
      <c r="A5896" s="20">
        <v>780750958</v>
      </c>
      <c r="B5896" s="20" t="str">
        <f>VLOOKUP(A5896,rawdatas!A:C,3,FALSE)</f>
        <v>N91</v>
      </c>
      <c r="C5896" s="20" t="s">
        <v>12337</v>
      </c>
    </row>
    <row r="5897" spans="1:3" x14ac:dyDescent="0.25">
      <c r="A5897" s="20">
        <v>603358049</v>
      </c>
      <c r="B5897" s="20" t="str">
        <f>VLOOKUP(A5897,rawdatas!A:C,3,FALSE)</f>
        <v>N92</v>
      </c>
      <c r="C5897" s="20" t="s">
        <v>12338</v>
      </c>
    </row>
    <row r="5898" spans="1:3" x14ac:dyDescent="0.25">
      <c r="A5898" s="20">
        <v>603358049</v>
      </c>
      <c r="B5898" s="20" t="str">
        <f>VLOOKUP(A5898,rawdatas!A:C,3,FALSE)</f>
        <v>N92</v>
      </c>
      <c r="C5898" s="20" t="s">
        <v>12339</v>
      </c>
    </row>
    <row r="5899" spans="1:3" x14ac:dyDescent="0.25">
      <c r="A5899" s="20">
        <v>603358049</v>
      </c>
      <c r="B5899" s="20" t="str">
        <f>VLOOKUP(A5899,rawdatas!A:C,3,FALSE)</f>
        <v>N92</v>
      </c>
      <c r="C5899" s="20" t="s">
        <v>12340</v>
      </c>
    </row>
    <row r="5900" spans="1:3" x14ac:dyDescent="0.25">
      <c r="A5900" s="20">
        <v>70668580</v>
      </c>
      <c r="B5900" s="20" t="str">
        <f>VLOOKUP(A5900,rawdatas!A:C,3,FALSE)</f>
        <v>N93</v>
      </c>
      <c r="C5900" s="20" t="s">
        <v>12341</v>
      </c>
    </row>
    <row r="5901" spans="1:3" x14ac:dyDescent="0.25">
      <c r="A5901" s="20">
        <v>277258565</v>
      </c>
      <c r="B5901" s="20" t="str">
        <f>VLOOKUP(A5901,rawdatas!A:C,3,FALSE)</f>
        <v>N94</v>
      </c>
      <c r="C5901" s="20" t="s">
        <v>12342</v>
      </c>
    </row>
    <row r="5902" spans="1:3" x14ac:dyDescent="0.25">
      <c r="A5902" s="20">
        <v>277258565</v>
      </c>
      <c r="B5902" s="20" t="str">
        <f>VLOOKUP(A5902,rawdatas!A:C,3,FALSE)</f>
        <v>N94</v>
      </c>
      <c r="C5902" s="20" t="s">
        <v>12343</v>
      </c>
    </row>
    <row r="5903" spans="1:3" x14ac:dyDescent="0.25">
      <c r="A5903" s="20">
        <v>277258565</v>
      </c>
      <c r="B5903" s="20" t="str">
        <f>VLOOKUP(A5903,rawdatas!A:C,3,FALSE)</f>
        <v>N94</v>
      </c>
      <c r="C5903" s="20" t="s">
        <v>12344</v>
      </c>
    </row>
    <row r="5904" spans="1:3" x14ac:dyDescent="0.25">
      <c r="A5904" s="20">
        <v>277258565</v>
      </c>
      <c r="B5904" s="20" t="str">
        <f>VLOOKUP(A5904,rawdatas!A:C,3,FALSE)</f>
        <v>N94</v>
      </c>
      <c r="C5904" s="20" t="s">
        <v>12345</v>
      </c>
    </row>
    <row r="5905" spans="1:3" x14ac:dyDescent="0.25">
      <c r="A5905" s="20">
        <v>277258565</v>
      </c>
      <c r="B5905" s="20" t="str">
        <f>VLOOKUP(A5905,rawdatas!A:C,3,FALSE)</f>
        <v>N94</v>
      </c>
      <c r="C5905" s="20" t="s">
        <v>12346</v>
      </c>
    </row>
    <row r="5906" spans="1:3" x14ac:dyDescent="0.25">
      <c r="A5906" s="20">
        <v>277258565</v>
      </c>
      <c r="B5906" s="20" t="str">
        <f>VLOOKUP(A5906,rawdatas!A:C,3,FALSE)</f>
        <v>N94</v>
      </c>
      <c r="C5906" s="20" t="s">
        <v>12347</v>
      </c>
    </row>
    <row r="5907" spans="1:3" x14ac:dyDescent="0.25">
      <c r="A5907" s="20">
        <v>277258565</v>
      </c>
      <c r="B5907" s="20" t="str">
        <f>VLOOKUP(A5907,rawdatas!A:C,3,FALSE)</f>
        <v>N94</v>
      </c>
      <c r="C5907" s="20" t="s">
        <v>12348</v>
      </c>
    </row>
    <row r="5908" spans="1:3" x14ac:dyDescent="0.25">
      <c r="A5908" s="20">
        <v>277258565</v>
      </c>
      <c r="B5908" s="20" t="str">
        <f>VLOOKUP(A5908,rawdatas!A:C,3,FALSE)</f>
        <v>N94</v>
      </c>
      <c r="C5908" s="20" t="s">
        <v>12349</v>
      </c>
    </row>
    <row r="5909" spans="1:3" x14ac:dyDescent="0.25">
      <c r="A5909" s="20">
        <v>277258565</v>
      </c>
      <c r="B5909" s="20" t="str">
        <f>VLOOKUP(A5909,rawdatas!A:C,3,FALSE)</f>
        <v>N94</v>
      </c>
      <c r="C5909" s="20" t="s">
        <v>12350</v>
      </c>
    </row>
    <row r="5910" spans="1:3" x14ac:dyDescent="0.25">
      <c r="A5910" s="20">
        <v>277258565</v>
      </c>
      <c r="B5910" s="20" t="str">
        <f>VLOOKUP(A5910,rawdatas!A:C,3,FALSE)</f>
        <v>N94</v>
      </c>
      <c r="C5910" s="20" t="s">
        <v>12351</v>
      </c>
    </row>
    <row r="5911" spans="1:3" x14ac:dyDescent="0.25">
      <c r="A5911" s="20">
        <v>277258565</v>
      </c>
      <c r="B5911" s="20" t="str">
        <f>VLOOKUP(A5911,rawdatas!A:C,3,FALSE)</f>
        <v>N94</v>
      </c>
      <c r="C5911" s="20" t="s">
        <v>11531</v>
      </c>
    </row>
    <row r="5912" spans="1:3" x14ac:dyDescent="0.25">
      <c r="A5912" s="20">
        <v>277258565</v>
      </c>
      <c r="B5912" s="20" t="str">
        <f>VLOOKUP(A5912,rawdatas!A:C,3,FALSE)</f>
        <v>N94</v>
      </c>
      <c r="C5912" s="20" t="s">
        <v>11532</v>
      </c>
    </row>
    <row r="5913" spans="1:3" x14ac:dyDescent="0.25">
      <c r="A5913" s="20">
        <v>277258565</v>
      </c>
      <c r="B5913" s="20" t="str">
        <f>VLOOKUP(A5913,rawdatas!A:C,3,FALSE)</f>
        <v>N94</v>
      </c>
      <c r="C5913" s="20" t="s">
        <v>11533</v>
      </c>
    </row>
    <row r="5914" spans="1:3" x14ac:dyDescent="0.25">
      <c r="A5914" s="20">
        <v>277258565</v>
      </c>
      <c r="B5914" s="20" t="str">
        <f>VLOOKUP(A5914,rawdatas!A:C,3,FALSE)</f>
        <v>N94</v>
      </c>
      <c r="C5914" s="20" t="s">
        <v>11534</v>
      </c>
    </row>
    <row r="5915" spans="1:3" x14ac:dyDescent="0.25">
      <c r="A5915" s="20">
        <v>277258565</v>
      </c>
      <c r="B5915" s="20" t="str">
        <f>VLOOKUP(A5915,rawdatas!A:C,3,FALSE)</f>
        <v>N94</v>
      </c>
      <c r="C5915" s="20" t="s">
        <v>11535</v>
      </c>
    </row>
    <row r="5916" spans="1:3" x14ac:dyDescent="0.25">
      <c r="A5916" s="20">
        <v>277258565</v>
      </c>
      <c r="B5916" s="20" t="str">
        <f>VLOOKUP(A5916,rawdatas!A:C,3,FALSE)</f>
        <v>N94</v>
      </c>
      <c r="C5916" s="20" t="s">
        <v>12352</v>
      </c>
    </row>
    <row r="5917" spans="1:3" x14ac:dyDescent="0.25">
      <c r="A5917" s="20">
        <v>277258565</v>
      </c>
      <c r="B5917" s="20" t="str">
        <f>VLOOKUP(A5917,rawdatas!A:C,3,FALSE)</f>
        <v>N94</v>
      </c>
      <c r="C5917" s="20" t="s">
        <v>12353</v>
      </c>
    </row>
    <row r="5918" spans="1:3" x14ac:dyDescent="0.25">
      <c r="A5918" s="20">
        <v>277258565</v>
      </c>
      <c r="B5918" s="20" t="str">
        <f>VLOOKUP(A5918,rawdatas!A:C,3,FALSE)</f>
        <v>N94</v>
      </c>
      <c r="C5918" s="20" t="s">
        <v>12354</v>
      </c>
    </row>
    <row r="5919" spans="1:3" x14ac:dyDescent="0.25">
      <c r="A5919" s="20">
        <v>277258565</v>
      </c>
      <c r="B5919" s="20" t="str">
        <f>VLOOKUP(A5919,rawdatas!A:C,3,FALSE)</f>
        <v>N94</v>
      </c>
      <c r="C5919" s="20" t="s">
        <v>12355</v>
      </c>
    </row>
    <row r="5920" spans="1:3" x14ac:dyDescent="0.25">
      <c r="A5920" s="20">
        <v>277258565</v>
      </c>
      <c r="B5920" s="20" t="str">
        <f>VLOOKUP(A5920,rawdatas!A:C,3,FALSE)</f>
        <v>N94</v>
      </c>
      <c r="C5920" s="20" t="s">
        <v>12356</v>
      </c>
    </row>
    <row r="5921" spans="1:3" x14ac:dyDescent="0.25">
      <c r="A5921" s="20">
        <v>277258565</v>
      </c>
      <c r="B5921" s="20" t="str">
        <f>VLOOKUP(A5921,rawdatas!A:C,3,FALSE)</f>
        <v>N94</v>
      </c>
      <c r="C5921" s="20" t="s">
        <v>12357</v>
      </c>
    </row>
    <row r="5922" spans="1:3" x14ac:dyDescent="0.25">
      <c r="A5922" s="20">
        <v>277258565</v>
      </c>
      <c r="B5922" s="20" t="str">
        <f>VLOOKUP(A5922,rawdatas!A:C,3,FALSE)</f>
        <v>N94</v>
      </c>
      <c r="C5922" s="20" t="s">
        <v>12358</v>
      </c>
    </row>
    <row r="5923" spans="1:3" x14ac:dyDescent="0.25">
      <c r="A5923" s="20">
        <v>277258565</v>
      </c>
      <c r="B5923" s="20" t="str">
        <f>VLOOKUP(A5923,rawdatas!A:C,3,FALSE)</f>
        <v>N94</v>
      </c>
      <c r="C5923" s="20" t="s">
        <v>12359</v>
      </c>
    </row>
    <row r="5924" spans="1:3" x14ac:dyDescent="0.25">
      <c r="A5924" s="20">
        <v>277258565</v>
      </c>
      <c r="B5924" s="20" t="str">
        <f>VLOOKUP(A5924,rawdatas!A:C,3,FALSE)</f>
        <v>N94</v>
      </c>
      <c r="C5924" s="20" t="s">
        <v>12360</v>
      </c>
    </row>
    <row r="5925" spans="1:3" x14ac:dyDescent="0.25">
      <c r="A5925" s="20">
        <v>277258565</v>
      </c>
      <c r="B5925" s="20" t="str">
        <f>VLOOKUP(A5925,rawdatas!A:C,3,FALSE)</f>
        <v>N94</v>
      </c>
      <c r="C5925" s="20" t="s">
        <v>12361</v>
      </c>
    </row>
    <row r="5926" spans="1:3" x14ac:dyDescent="0.25">
      <c r="A5926" s="20">
        <v>277258565</v>
      </c>
      <c r="B5926" s="20" t="str">
        <f>VLOOKUP(A5926,rawdatas!A:C,3,FALSE)</f>
        <v>N94</v>
      </c>
      <c r="C5926" s="20" t="s">
        <v>12362</v>
      </c>
    </row>
    <row r="5927" spans="1:3" x14ac:dyDescent="0.25">
      <c r="A5927" s="20">
        <v>277258565</v>
      </c>
      <c r="B5927" s="20" t="str">
        <f>VLOOKUP(A5927,rawdatas!A:C,3,FALSE)</f>
        <v>N94</v>
      </c>
      <c r="C5927" s="20" t="s">
        <v>12363</v>
      </c>
    </row>
    <row r="5928" spans="1:3" x14ac:dyDescent="0.25">
      <c r="A5928" s="20">
        <v>277258565</v>
      </c>
      <c r="B5928" s="20" t="str">
        <f>VLOOKUP(A5928,rawdatas!A:C,3,FALSE)</f>
        <v>N94</v>
      </c>
      <c r="C5928" s="20" t="s">
        <v>12364</v>
      </c>
    </row>
    <row r="5929" spans="1:3" x14ac:dyDescent="0.25">
      <c r="A5929" s="20">
        <v>277258565</v>
      </c>
      <c r="B5929" s="20" t="str">
        <f>VLOOKUP(A5929,rawdatas!A:C,3,FALSE)</f>
        <v>N94</v>
      </c>
      <c r="C5929" s="20" t="s">
        <v>12365</v>
      </c>
    </row>
    <row r="5930" spans="1:3" x14ac:dyDescent="0.25">
      <c r="A5930" s="20">
        <v>277258565</v>
      </c>
      <c r="B5930" s="20" t="str">
        <f>VLOOKUP(A5930,rawdatas!A:C,3,FALSE)</f>
        <v>N94</v>
      </c>
      <c r="C5930" s="20" t="s">
        <v>12366</v>
      </c>
    </row>
    <row r="5931" spans="1:3" x14ac:dyDescent="0.25">
      <c r="A5931" s="20">
        <v>277258565</v>
      </c>
      <c r="B5931" s="20" t="str">
        <f>VLOOKUP(A5931,rawdatas!A:C,3,FALSE)</f>
        <v>N94</v>
      </c>
      <c r="C5931" s="20" t="s">
        <v>12367</v>
      </c>
    </row>
    <row r="5932" spans="1:3" x14ac:dyDescent="0.25">
      <c r="A5932" s="20">
        <v>277258565</v>
      </c>
      <c r="B5932" s="20" t="str">
        <f>VLOOKUP(A5932,rawdatas!A:C,3,FALSE)</f>
        <v>N94</v>
      </c>
      <c r="C5932" s="20" t="s">
        <v>12368</v>
      </c>
    </row>
    <row r="5933" spans="1:3" x14ac:dyDescent="0.25">
      <c r="A5933" s="20">
        <v>277258565</v>
      </c>
      <c r="B5933" s="20" t="str">
        <f>VLOOKUP(A5933,rawdatas!A:C,3,FALSE)</f>
        <v>N94</v>
      </c>
      <c r="C5933" s="20" t="s">
        <v>12369</v>
      </c>
    </row>
    <row r="5934" spans="1:3" x14ac:dyDescent="0.25">
      <c r="A5934" s="20">
        <v>277258565</v>
      </c>
      <c r="B5934" s="20" t="str">
        <f>VLOOKUP(A5934,rawdatas!A:C,3,FALSE)</f>
        <v>N94</v>
      </c>
      <c r="C5934" s="20" t="s">
        <v>12370</v>
      </c>
    </row>
    <row r="5935" spans="1:3" x14ac:dyDescent="0.25">
      <c r="A5935" s="20">
        <v>277258565</v>
      </c>
      <c r="B5935" s="20" t="str">
        <f>VLOOKUP(A5935,rawdatas!A:C,3,FALSE)</f>
        <v>N94</v>
      </c>
      <c r="C5935" s="20" t="s">
        <v>12371</v>
      </c>
    </row>
    <row r="5936" spans="1:3" x14ac:dyDescent="0.25">
      <c r="A5936" s="20">
        <v>277258565</v>
      </c>
      <c r="B5936" s="20" t="str">
        <f>VLOOKUP(A5936,rawdatas!A:C,3,FALSE)</f>
        <v>N94</v>
      </c>
      <c r="C5936" s="20" t="s">
        <v>12372</v>
      </c>
    </row>
    <row r="5937" spans="1:3" x14ac:dyDescent="0.25">
      <c r="A5937" s="20">
        <v>277258565</v>
      </c>
      <c r="B5937" s="20" t="str">
        <f>VLOOKUP(A5937,rawdatas!A:C,3,FALSE)</f>
        <v>N94</v>
      </c>
      <c r="C5937" s="20" t="s">
        <v>12373</v>
      </c>
    </row>
    <row r="5938" spans="1:3" x14ac:dyDescent="0.25">
      <c r="A5938" s="20">
        <v>277258565</v>
      </c>
      <c r="B5938" s="20" t="str">
        <f>VLOOKUP(A5938,rawdatas!A:C,3,FALSE)</f>
        <v>N94</v>
      </c>
      <c r="C5938" s="20" t="s">
        <v>12374</v>
      </c>
    </row>
    <row r="5939" spans="1:3" x14ac:dyDescent="0.25">
      <c r="A5939" s="20">
        <v>277258565</v>
      </c>
      <c r="B5939" s="20" t="str">
        <f>VLOOKUP(A5939,rawdatas!A:C,3,FALSE)</f>
        <v>N94</v>
      </c>
      <c r="C5939" s="20" t="s">
        <v>12375</v>
      </c>
    </row>
    <row r="5940" spans="1:3" x14ac:dyDescent="0.25">
      <c r="A5940" s="20">
        <v>277258565</v>
      </c>
      <c r="B5940" s="20" t="str">
        <f>VLOOKUP(A5940,rawdatas!A:C,3,FALSE)</f>
        <v>N94</v>
      </c>
      <c r="C5940" s="20" t="s">
        <v>12376</v>
      </c>
    </row>
    <row r="5941" spans="1:3" x14ac:dyDescent="0.25">
      <c r="A5941" s="20">
        <v>277258565</v>
      </c>
      <c r="B5941" s="20" t="str">
        <f>VLOOKUP(A5941,rawdatas!A:C,3,FALSE)</f>
        <v>N94</v>
      </c>
      <c r="C5941" s="20" t="s">
        <v>12377</v>
      </c>
    </row>
    <row r="5942" spans="1:3" x14ac:dyDescent="0.25">
      <c r="A5942" s="20">
        <v>277258565</v>
      </c>
      <c r="B5942" s="20" t="str">
        <f>VLOOKUP(A5942,rawdatas!A:C,3,FALSE)</f>
        <v>N94</v>
      </c>
      <c r="C5942" s="20" t="s">
        <v>12378</v>
      </c>
    </row>
    <row r="5943" spans="1:3" x14ac:dyDescent="0.25">
      <c r="A5943" s="20">
        <v>277258565</v>
      </c>
      <c r="B5943" s="20" t="str">
        <f>VLOOKUP(A5943,rawdatas!A:C,3,FALSE)</f>
        <v>N94</v>
      </c>
      <c r="C5943" s="20" t="s">
        <v>12379</v>
      </c>
    </row>
    <row r="5944" spans="1:3" x14ac:dyDescent="0.25">
      <c r="A5944" s="20">
        <v>277258565</v>
      </c>
      <c r="B5944" s="20" t="str">
        <f>VLOOKUP(A5944,rawdatas!A:C,3,FALSE)</f>
        <v>N94</v>
      </c>
      <c r="C5944" s="20" t="s">
        <v>12380</v>
      </c>
    </row>
    <row r="5945" spans="1:3" x14ac:dyDescent="0.25">
      <c r="A5945" s="20">
        <v>277258565</v>
      </c>
      <c r="B5945" s="20" t="str">
        <f>VLOOKUP(A5945,rawdatas!A:C,3,FALSE)</f>
        <v>N94</v>
      </c>
      <c r="C5945" s="20" t="s">
        <v>12381</v>
      </c>
    </row>
    <row r="5946" spans="1:3" x14ac:dyDescent="0.25">
      <c r="A5946" s="20">
        <v>277258565</v>
      </c>
      <c r="B5946" s="20" t="str">
        <f>VLOOKUP(A5946,rawdatas!A:C,3,FALSE)</f>
        <v>N94</v>
      </c>
      <c r="C5946" s="20" t="s">
        <v>12382</v>
      </c>
    </row>
    <row r="5947" spans="1:3" x14ac:dyDescent="0.25">
      <c r="A5947" s="20">
        <v>277258565</v>
      </c>
      <c r="B5947" s="20" t="str">
        <f>VLOOKUP(A5947,rawdatas!A:C,3,FALSE)</f>
        <v>N94</v>
      </c>
      <c r="C5947" s="20" t="s">
        <v>12383</v>
      </c>
    </row>
    <row r="5948" spans="1:3" x14ac:dyDescent="0.25">
      <c r="A5948" s="20">
        <v>277258565</v>
      </c>
      <c r="B5948" s="20" t="str">
        <f>VLOOKUP(A5948,rawdatas!A:C,3,FALSE)</f>
        <v>N94</v>
      </c>
      <c r="C5948" s="20" t="s">
        <v>12384</v>
      </c>
    </row>
    <row r="5949" spans="1:3" x14ac:dyDescent="0.25">
      <c r="A5949" s="20">
        <v>277258565</v>
      </c>
      <c r="B5949" s="20" t="str">
        <f>VLOOKUP(A5949,rawdatas!A:C,3,FALSE)</f>
        <v>N94</v>
      </c>
      <c r="C5949" s="20" t="s">
        <v>12385</v>
      </c>
    </row>
    <row r="5950" spans="1:3" x14ac:dyDescent="0.25">
      <c r="A5950" s="20">
        <v>277258565</v>
      </c>
      <c r="B5950" s="20" t="str">
        <f>VLOOKUP(A5950,rawdatas!A:C,3,FALSE)</f>
        <v>N94</v>
      </c>
      <c r="C5950" s="20" t="s">
        <v>12386</v>
      </c>
    </row>
    <row r="5951" spans="1:3" x14ac:dyDescent="0.25">
      <c r="A5951" s="20">
        <v>277258565</v>
      </c>
      <c r="B5951" s="20" t="str">
        <f>VLOOKUP(A5951,rawdatas!A:C,3,FALSE)</f>
        <v>N94</v>
      </c>
      <c r="C5951" s="20" t="s">
        <v>12387</v>
      </c>
    </row>
    <row r="5952" spans="1:3" x14ac:dyDescent="0.25">
      <c r="A5952" s="20">
        <v>277258565</v>
      </c>
      <c r="B5952" s="20" t="str">
        <f>VLOOKUP(A5952,rawdatas!A:C,3,FALSE)</f>
        <v>N94</v>
      </c>
      <c r="C5952" s="20" t="s">
        <v>12388</v>
      </c>
    </row>
    <row r="5953" spans="1:3" x14ac:dyDescent="0.25">
      <c r="A5953" s="20">
        <v>277258565</v>
      </c>
      <c r="B5953" s="20" t="str">
        <f>VLOOKUP(A5953,rawdatas!A:C,3,FALSE)</f>
        <v>N94</v>
      </c>
      <c r="C5953" s="20" t="s">
        <v>12389</v>
      </c>
    </row>
    <row r="5954" spans="1:3" x14ac:dyDescent="0.25">
      <c r="A5954" s="20">
        <v>277258565</v>
      </c>
      <c r="B5954" s="20" t="str">
        <f>VLOOKUP(A5954,rawdatas!A:C,3,FALSE)</f>
        <v>N94</v>
      </c>
      <c r="C5954" s="20" t="s">
        <v>12390</v>
      </c>
    </row>
    <row r="5955" spans="1:3" x14ac:dyDescent="0.25">
      <c r="A5955" s="20">
        <v>277258565</v>
      </c>
      <c r="B5955" s="20" t="str">
        <f>VLOOKUP(A5955,rawdatas!A:C,3,FALSE)</f>
        <v>N94</v>
      </c>
      <c r="C5955" s="20" t="s">
        <v>12391</v>
      </c>
    </row>
    <row r="5956" spans="1:3" x14ac:dyDescent="0.25">
      <c r="A5956" s="20">
        <v>277258565</v>
      </c>
      <c r="B5956" s="20" t="str">
        <f>VLOOKUP(A5956,rawdatas!A:C,3,FALSE)</f>
        <v>N94</v>
      </c>
      <c r="C5956" s="20" t="s">
        <v>12392</v>
      </c>
    </row>
    <row r="5957" spans="1:3" x14ac:dyDescent="0.25">
      <c r="A5957" s="20">
        <v>277258565</v>
      </c>
      <c r="B5957" s="20" t="str">
        <f>VLOOKUP(A5957,rawdatas!A:C,3,FALSE)</f>
        <v>N94</v>
      </c>
      <c r="C5957" s="20" t="s">
        <v>12393</v>
      </c>
    </row>
    <row r="5958" spans="1:3" x14ac:dyDescent="0.25">
      <c r="A5958" s="20">
        <v>277258565</v>
      </c>
      <c r="B5958" s="20" t="str">
        <f>VLOOKUP(A5958,rawdatas!A:C,3,FALSE)</f>
        <v>N94</v>
      </c>
      <c r="C5958" s="20" t="s">
        <v>12394</v>
      </c>
    </row>
    <row r="5959" spans="1:3" x14ac:dyDescent="0.25">
      <c r="A5959" s="20">
        <v>277258565</v>
      </c>
      <c r="B5959" s="20" t="str">
        <f>VLOOKUP(A5959,rawdatas!A:C,3,FALSE)</f>
        <v>N94</v>
      </c>
      <c r="C5959" s="20" t="s">
        <v>12395</v>
      </c>
    </row>
    <row r="5960" spans="1:3" x14ac:dyDescent="0.25">
      <c r="A5960" s="20">
        <v>277258565</v>
      </c>
      <c r="B5960" s="20" t="str">
        <f>VLOOKUP(A5960,rawdatas!A:C,3,FALSE)</f>
        <v>N94</v>
      </c>
      <c r="C5960" s="20" t="s">
        <v>12396</v>
      </c>
    </row>
    <row r="5961" spans="1:3" x14ac:dyDescent="0.25">
      <c r="A5961" s="20">
        <v>277258565</v>
      </c>
      <c r="B5961" s="20" t="str">
        <f>VLOOKUP(A5961,rawdatas!A:C,3,FALSE)</f>
        <v>N94</v>
      </c>
      <c r="C5961" s="20" t="s">
        <v>12010</v>
      </c>
    </row>
    <row r="5962" spans="1:3" x14ac:dyDescent="0.25">
      <c r="A5962" s="20">
        <v>271722359</v>
      </c>
      <c r="B5962" s="20" t="str">
        <f>VLOOKUP(A5962,rawdatas!A:C,3,FALSE)</f>
        <v>N95</v>
      </c>
      <c r="C5962" s="20" t="s">
        <v>12397</v>
      </c>
    </row>
    <row r="5963" spans="1:3" x14ac:dyDescent="0.25">
      <c r="A5963" s="20">
        <v>258880899</v>
      </c>
      <c r="B5963" s="20" t="str">
        <f>VLOOKUP(A5963,rawdatas!A:C,3,FALSE)</f>
        <v>N99</v>
      </c>
      <c r="C5963" s="20" t="s">
        <v>12398</v>
      </c>
    </row>
    <row r="5964" spans="1:3" x14ac:dyDescent="0.25">
      <c r="A5964" s="20">
        <v>258880899</v>
      </c>
      <c r="B5964" s="20" t="str">
        <f>VLOOKUP(A5964,rawdatas!A:C,3,FALSE)</f>
        <v>N99</v>
      </c>
      <c r="C5964" s="20" t="s">
        <v>12399</v>
      </c>
    </row>
    <row r="5965" spans="1:3" x14ac:dyDescent="0.25">
      <c r="A5965" s="20">
        <v>258880899</v>
      </c>
      <c r="B5965" s="20" t="str">
        <f>VLOOKUP(A5965,rawdatas!A:C,3,FALSE)</f>
        <v>N99</v>
      </c>
      <c r="C5965" s="20" t="s">
        <v>12400</v>
      </c>
    </row>
    <row r="5966" spans="1:3" x14ac:dyDescent="0.25">
      <c r="A5966" s="20">
        <v>258880899</v>
      </c>
      <c r="B5966" s="20" t="str">
        <f>VLOOKUP(A5966,rawdatas!A:C,3,FALSE)</f>
        <v>N99</v>
      </c>
      <c r="C5966" s="20" t="s">
        <v>12401</v>
      </c>
    </row>
    <row r="5967" spans="1:3" x14ac:dyDescent="0.25">
      <c r="A5967" s="20">
        <v>258880899</v>
      </c>
      <c r="B5967" s="20" t="str">
        <f>VLOOKUP(A5967,rawdatas!A:C,3,FALSE)</f>
        <v>N99</v>
      </c>
      <c r="C5967" s="20" t="s">
        <v>12402</v>
      </c>
    </row>
    <row r="5968" spans="1:3" x14ac:dyDescent="0.25">
      <c r="A5968" s="20">
        <v>258880899</v>
      </c>
      <c r="B5968" s="20" t="str">
        <f>VLOOKUP(A5968,rawdatas!A:C,3,FALSE)</f>
        <v>N99</v>
      </c>
      <c r="C5968" s="20" t="s">
        <v>12403</v>
      </c>
    </row>
    <row r="5969" spans="1:3" x14ac:dyDescent="0.25">
      <c r="A5969" s="20">
        <v>258880899</v>
      </c>
      <c r="B5969" s="20" t="str">
        <f>VLOOKUP(A5969,rawdatas!A:C,3,FALSE)</f>
        <v>N99</v>
      </c>
      <c r="C5969" s="20" t="s">
        <v>12404</v>
      </c>
    </row>
    <row r="5970" spans="1:3" x14ac:dyDescent="0.25">
      <c r="A5970" s="20">
        <v>258880899</v>
      </c>
      <c r="B5970" s="20" t="str">
        <f>VLOOKUP(A5970,rawdatas!A:C,3,FALSE)</f>
        <v>N99</v>
      </c>
      <c r="C5970" s="20" t="s">
        <v>12405</v>
      </c>
    </row>
    <row r="5971" spans="1:3" x14ac:dyDescent="0.25">
      <c r="A5971" s="20">
        <v>258880899</v>
      </c>
      <c r="B5971" s="20" t="str">
        <f>VLOOKUP(A5971,rawdatas!A:C,3,FALSE)</f>
        <v>N99</v>
      </c>
      <c r="C5971" s="20" t="s">
        <v>12406</v>
      </c>
    </row>
    <row r="5972" spans="1:3" x14ac:dyDescent="0.25">
      <c r="A5972" s="20">
        <v>258880899</v>
      </c>
      <c r="B5972" s="20" t="str">
        <f>VLOOKUP(A5972,rawdatas!A:C,3,FALSE)</f>
        <v>N99</v>
      </c>
      <c r="C5972" s="20" t="s">
        <v>12407</v>
      </c>
    </row>
    <row r="5973" spans="1:3" x14ac:dyDescent="0.25">
      <c r="A5973" s="20">
        <v>258880899</v>
      </c>
      <c r="B5973" s="20" t="str">
        <f>VLOOKUP(A5973,rawdatas!A:C,3,FALSE)</f>
        <v>N99</v>
      </c>
      <c r="C5973" s="20" t="s">
        <v>12408</v>
      </c>
    </row>
    <row r="5974" spans="1:3" x14ac:dyDescent="0.25">
      <c r="A5974" s="20">
        <v>258880899</v>
      </c>
      <c r="B5974" s="20" t="str">
        <f>VLOOKUP(A5974,rawdatas!A:C,3,FALSE)</f>
        <v>N99</v>
      </c>
      <c r="C5974" s="20" t="s">
        <v>12409</v>
      </c>
    </row>
    <row r="5975" spans="1:3" x14ac:dyDescent="0.25">
      <c r="A5975" s="20">
        <v>258880899</v>
      </c>
      <c r="B5975" s="20" t="str">
        <f>VLOOKUP(A5975,rawdatas!A:C,3,FALSE)</f>
        <v>N99</v>
      </c>
      <c r="C5975" s="20" t="s">
        <v>12410</v>
      </c>
    </row>
    <row r="5976" spans="1:3" x14ac:dyDescent="0.25">
      <c r="A5976" s="20">
        <v>258880899</v>
      </c>
      <c r="B5976" s="20" t="str">
        <f>VLOOKUP(A5976,rawdatas!A:C,3,FALSE)</f>
        <v>N99</v>
      </c>
      <c r="C5976" s="20" t="s">
        <v>12411</v>
      </c>
    </row>
    <row r="5977" spans="1:3" x14ac:dyDescent="0.25">
      <c r="A5977" s="20">
        <v>258880899</v>
      </c>
      <c r="B5977" s="20" t="str">
        <f>VLOOKUP(A5977,rawdatas!A:C,3,FALSE)</f>
        <v>N99</v>
      </c>
      <c r="C5977" s="20" t="s">
        <v>12412</v>
      </c>
    </row>
    <row r="5978" spans="1:3" x14ac:dyDescent="0.25">
      <c r="A5978" s="20">
        <v>258880899</v>
      </c>
      <c r="B5978" s="20" t="str">
        <f>VLOOKUP(A5978,rawdatas!A:C,3,FALSE)</f>
        <v>N99</v>
      </c>
      <c r="C5978" s="20" t="s">
        <v>12413</v>
      </c>
    </row>
    <row r="5979" spans="1:3" x14ac:dyDescent="0.25">
      <c r="A5979" s="20">
        <v>258880899</v>
      </c>
      <c r="B5979" s="20" t="str">
        <f>VLOOKUP(A5979,rawdatas!A:C,3,FALSE)</f>
        <v>N99</v>
      </c>
      <c r="C5979" s="20" t="s">
        <v>12414</v>
      </c>
    </row>
    <row r="5980" spans="1:3" x14ac:dyDescent="0.25">
      <c r="A5980" s="20">
        <v>258880899</v>
      </c>
      <c r="B5980" s="20" t="str">
        <f>VLOOKUP(A5980,rawdatas!A:C,3,FALSE)</f>
        <v>N99</v>
      </c>
      <c r="C5980" s="20" t="s">
        <v>12415</v>
      </c>
    </row>
    <row r="5981" spans="1:3" x14ac:dyDescent="0.25">
      <c r="A5981" s="20">
        <v>258880899</v>
      </c>
      <c r="B5981" s="20" t="str">
        <f>VLOOKUP(A5981,rawdatas!A:C,3,FALSE)</f>
        <v>N99</v>
      </c>
      <c r="C5981" s="20" t="s">
        <v>12416</v>
      </c>
    </row>
    <row r="5982" spans="1:3" x14ac:dyDescent="0.25">
      <c r="A5982" s="20">
        <v>258880899</v>
      </c>
      <c r="B5982" s="20" t="str">
        <f>VLOOKUP(A5982,rawdatas!A:C,3,FALSE)</f>
        <v>N99</v>
      </c>
      <c r="C5982" s="20" t="s">
        <v>12417</v>
      </c>
    </row>
    <row r="5983" spans="1:3" x14ac:dyDescent="0.25">
      <c r="A5983" s="20">
        <v>258880899</v>
      </c>
      <c r="B5983" s="20" t="str">
        <f>VLOOKUP(A5983,rawdatas!A:C,3,FALSE)</f>
        <v>N99</v>
      </c>
      <c r="C5983" s="20" t="s">
        <v>12418</v>
      </c>
    </row>
    <row r="5984" spans="1:3" x14ac:dyDescent="0.25">
      <c r="A5984" s="20">
        <v>258880899</v>
      </c>
      <c r="B5984" s="20" t="str">
        <f>VLOOKUP(A5984,rawdatas!A:C,3,FALSE)</f>
        <v>N99</v>
      </c>
      <c r="C5984" s="20" t="s">
        <v>12419</v>
      </c>
    </row>
    <row r="5985" spans="1:3" x14ac:dyDescent="0.25">
      <c r="A5985" s="20">
        <v>258880899</v>
      </c>
      <c r="B5985" s="20" t="str">
        <f>VLOOKUP(A5985,rawdatas!A:C,3,FALSE)</f>
        <v>N99</v>
      </c>
      <c r="C5985" s="20" t="s">
        <v>12420</v>
      </c>
    </row>
    <row r="5986" spans="1:3" x14ac:dyDescent="0.25">
      <c r="A5986" s="20">
        <v>258880899</v>
      </c>
      <c r="B5986" s="20" t="str">
        <f>VLOOKUP(A5986,rawdatas!A:C,3,FALSE)</f>
        <v>N99</v>
      </c>
      <c r="C5986" s="20" t="s">
        <v>12421</v>
      </c>
    </row>
    <row r="5987" spans="1:3" x14ac:dyDescent="0.25">
      <c r="A5987" s="20">
        <v>258880899</v>
      </c>
      <c r="B5987" s="20" t="str">
        <f>VLOOKUP(A5987,rawdatas!A:C,3,FALSE)</f>
        <v>N99</v>
      </c>
      <c r="C5987" s="20" t="s">
        <v>12422</v>
      </c>
    </row>
    <row r="5988" spans="1:3" x14ac:dyDescent="0.25">
      <c r="A5988" s="20">
        <v>258880899</v>
      </c>
      <c r="B5988" s="20" t="str">
        <f>VLOOKUP(A5988,rawdatas!A:C,3,FALSE)</f>
        <v>N99</v>
      </c>
      <c r="C5988" s="20" t="s">
        <v>12423</v>
      </c>
    </row>
    <row r="5989" spans="1:3" x14ac:dyDescent="0.25">
      <c r="A5989" s="20">
        <v>258880899</v>
      </c>
      <c r="B5989" s="20" t="str">
        <f>VLOOKUP(A5989,rawdatas!A:C,3,FALSE)</f>
        <v>N99</v>
      </c>
      <c r="C5989" s="20" t="s">
        <v>12424</v>
      </c>
    </row>
    <row r="5990" spans="1:3" x14ac:dyDescent="0.25">
      <c r="A5990" s="20">
        <v>258880899</v>
      </c>
      <c r="B5990" s="20" t="str">
        <f>VLOOKUP(A5990,rawdatas!A:C,3,FALSE)</f>
        <v>N99</v>
      </c>
      <c r="C5990" s="20" t="s">
        <v>12425</v>
      </c>
    </row>
    <row r="5991" spans="1:3" x14ac:dyDescent="0.25">
      <c r="A5991" s="20">
        <v>258880899</v>
      </c>
      <c r="B5991" s="20" t="str">
        <f>VLOOKUP(A5991,rawdatas!A:C,3,FALSE)</f>
        <v>N99</v>
      </c>
      <c r="C5991" s="20" t="s">
        <v>12426</v>
      </c>
    </row>
    <row r="5992" spans="1:3" x14ac:dyDescent="0.25">
      <c r="A5992" s="20">
        <v>258880899</v>
      </c>
      <c r="B5992" s="20" t="str">
        <f>VLOOKUP(A5992,rawdatas!A:C,3,FALSE)</f>
        <v>N99</v>
      </c>
      <c r="C5992" s="20" t="s">
        <v>12427</v>
      </c>
    </row>
    <row r="5993" spans="1:3" x14ac:dyDescent="0.25">
      <c r="A5993" s="20">
        <v>258880899</v>
      </c>
      <c r="B5993" s="20" t="str">
        <f>VLOOKUP(A5993,rawdatas!A:C,3,FALSE)</f>
        <v>N99</v>
      </c>
      <c r="C5993" s="20" t="s">
        <v>12428</v>
      </c>
    </row>
    <row r="5994" spans="1:3" x14ac:dyDescent="0.25">
      <c r="A5994" s="20">
        <v>258880899</v>
      </c>
      <c r="B5994" s="20" t="str">
        <f>VLOOKUP(A5994,rawdatas!A:C,3,FALSE)</f>
        <v>N99</v>
      </c>
      <c r="C5994" s="20" t="s">
        <v>12429</v>
      </c>
    </row>
    <row r="5995" spans="1:3" x14ac:dyDescent="0.25">
      <c r="A5995" s="20">
        <v>258880899</v>
      </c>
      <c r="B5995" s="20" t="str">
        <f>VLOOKUP(A5995,rawdatas!A:C,3,FALSE)</f>
        <v>N99</v>
      </c>
      <c r="C5995" s="20" t="s">
        <v>12430</v>
      </c>
    </row>
    <row r="5996" spans="1:3" x14ac:dyDescent="0.25">
      <c r="A5996" s="20">
        <v>258880899</v>
      </c>
      <c r="B5996" s="20" t="str">
        <f>VLOOKUP(A5996,rawdatas!A:C,3,FALSE)</f>
        <v>N99</v>
      </c>
      <c r="C5996" s="20" t="s">
        <v>12431</v>
      </c>
    </row>
    <row r="5997" spans="1:3" x14ac:dyDescent="0.25">
      <c r="A5997" s="20">
        <v>258880899</v>
      </c>
      <c r="B5997" s="20" t="str">
        <f>VLOOKUP(A5997,rawdatas!A:C,3,FALSE)</f>
        <v>N99</v>
      </c>
      <c r="C5997" s="20" t="s">
        <v>12432</v>
      </c>
    </row>
    <row r="5998" spans="1:3" x14ac:dyDescent="0.25">
      <c r="A5998" s="20">
        <v>258880899</v>
      </c>
      <c r="B5998" s="20" t="str">
        <f>VLOOKUP(A5998,rawdatas!A:C,3,FALSE)</f>
        <v>N99</v>
      </c>
      <c r="C5998" s="20" t="s">
        <v>12433</v>
      </c>
    </row>
    <row r="5999" spans="1:3" x14ac:dyDescent="0.25">
      <c r="A5999" s="20">
        <v>258880899</v>
      </c>
      <c r="B5999" s="20" t="str">
        <f>VLOOKUP(A5999,rawdatas!A:C,3,FALSE)</f>
        <v>N99</v>
      </c>
      <c r="C5999" s="20" t="s">
        <v>12434</v>
      </c>
    </row>
    <row r="6000" spans="1:3" x14ac:dyDescent="0.25">
      <c r="A6000" s="20">
        <v>258880899</v>
      </c>
      <c r="B6000" s="20" t="str">
        <f>VLOOKUP(A6000,rawdatas!A:C,3,FALSE)</f>
        <v>N99</v>
      </c>
      <c r="C6000" s="20" t="s">
        <v>12435</v>
      </c>
    </row>
    <row r="6001" spans="1:3" x14ac:dyDescent="0.25">
      <c r="A6001" s="20">
        <v>258880899</v>
      </c>
      <c r="B6001" s="20" t="str">
        <f>VLOOKUP(A6001,rawdatas!A:C,3,FALSE)</f>
        <v>N99</v>
      </c>
      <c r="C6001" s="20" t="s">
        <v>12436</v>
      </c>
    </row>
    <row r="6002" spans="1:3" x14ac:dyDescent="0.25">
      <c r="A6002" s="20">
        <v>258880899</v>
      </c>
      <c r="B6002" s="20" t="str">
        <f>VLOOKUP(A6002,rawdatas!A:C,3,FALSE)</f>
        <v>N99</v>
      </c>
      <c r="C6002" s="20" t="s">
        <v>12437</v>
      </c>
    </row>
    <row r="6003" spans="1:3" x14ac:dyDescent="0.25">
      <c r="A6003" s="20">
        <v>258880899</v>
      </c>
      <c r="B6003" s="20" t="str">
        <f>VLOOKUP(A6003,rawdatas!A:C,3,FALSE)</f>
        <v>N99</v>
      </c>
      <c r="C6003" s="20" t="s">
        <v>12438</v>
      </c>
    </row>
    <row r="6004" spans="1:3" x14ac:dyDescent="0.25">
      <c r="A6004" s="20">
        <v>258880899</v>
      </c>
      <c r="B6004" s="20" t="str">
        <f>VLOOKUP(A6004,rawdatas!A:C,3,FALSE)</f>
        <v>N99</v>
      </c>
      <c r="C6004" s="20" t="s">
        <v>12439</v>
      </c>
    </row>
    <row r="6005" spans="1:3" x14ac:dyDescent="0.25">
      <c r="A6005" s="20">
        <v>258880899</v>
      </c>
      <c r="B6005" s="20" t="str">
        <f>VLOOKUP(A6005,rawdatas!A:C,3,FALSE)</f>
        <v>N99</v>
      </c>
      <c r="C6005" s="20" t="s">
        <v>12440</v>
      </c>
    </row>
    <row r="6006" spans="1:3" x14ac:dyDescent="0.25">
      <c r="A6006" s="20">
        <v>258880899</v>
      </c>
      <c r="B6006" s="20" t="str">
        <f>VLOOKUP(A6006,rawdatas!A:C,3,FALSE)</f>
        <v>N99</v>
      </c>
      <c r="C6006" s="20" t="s">
        <v>12441</v>
      </c>
    </row>
    <row r="6007" spans="1:3" x14ac:dyDescent="0.25">
      <c r="A6007" s="20">
        <v>258880899</v>
      </c>
      <c r="B6007" s="20" t="str">
        <f>VLOOKUP(A6007,rawdatas!A:C,3,FALSE)</f>
        <v>N99</v>
      </c>
      <c r="C6007" s="20" t="s">
        <v>12442</v>
      </c>
    </row>
    <row r="6008" spans="1:3" x14ac:dyDescent="0.25">
      <c r="A6008" s="20">
        <v>258880899</v>
      </c>
      <c r="B6008" s="20" t="str">
        <f>VLOOKUP(A6008,rawdatas!A:C,3,FALSE)</f>
        <v>N99</v>
      </c>
      <c r="C6008" s="20" t="s">
        <v>12443</v>
      </c>
    </row>
    <row r="6009" spans="1:3" x14ac:dyDescent="0.25">
      <c r="A6009" s="20">
        <v>258880899</v>
      </c>
      <c r="B6009" s="20" t="str">
        <f>VLOOKUP(A6009,rawdatas!A:C,3,FALSE)</f>
        <v>N99</v>
      </c>
      <c r="C6009" s="20" t="s">
        <v>12444</v>
      </c>
    </row>
    <row r="6010" spans="1:3" x14ac:dyDescent="0.25">
      <c r="A6010" s="20">
        <v>258880899</v>
      </c>
      <c r="B6010" s="20" t="str">
        <f>VLOOKUP(A6010,rawdatas!A:C,3,FALSE)</f>
        <v>N99</v>
      </c>
      <c r="C6010" s="20" t="s">
        <v>12445</v>
      </c>
    </row>
    <row r="6011" spans="1:3" x14ac:dyDescent="0.25">
      <c r="A6011" s="20">
        <v>258880899</v>
      </c>
      <c r="B6011" s="20" t="str">
        <f>VLOOKUP(A6011,rawdatas!A:C,3,FALSE)</f>
        <v>N99</v>
      </c>
      <c r="C6011" s="20" t="s">
        <v>12446</v>
      </c>
    </row>
    <row r="6012" spans="1:3" x14ac:dyDescent="0.25">
      <c r="A6012" s="20">
        <v>258880899</v>
      </c>
      <c r="B6012" s="20" t="str">
        <f>VLOOKUP(A6012,rawdatas!A:C,3,FALSE)</f>
        <v>N99</v>
      </c>
      <c r="C6012" s="20" t="s">
        <v>12447</v>
      </c>
    </row>
    <row r="6013" spans="1:3" x14ac:dyDescent="0.25">
      <c r="A6013" s="20">
        <v>258880899</v>
      </c>
      <c r="B6013" s="20" t="str">
        <f>VLOOKUP(A6013,rawdatas!A:C,3,FALSE)</f>
        <v>N99</v>
      </c>
      <c r="C6013" s="20" t="s">
        <v>12448</v>
      </c>
    </row>
    <row r="6014" spans="1:3" x14ac:dyDescent="0.25">
      <c r="A6014" s="20">
        <v>258880899</v>
      </c>
      <c r="B6014" s="20" t="str">
        <f>VLOOKUP(A6014,rawdatas!A:C,3,FALSE)</f>
        <v>N99</v>
      </c>
      <c r="C6014" s="20" t="s">
        <v>12449</v>
      </c>
    </row>
    <row r="6015" spans="1:3" x14ac:dyDescent="0.25">
      <c r="A6015" s="20">
        <v>258880899</v>
      </c>
      <c r="B6015" s="20" t="str">
        <f>VLOOKUP(A6015,rawdatas!A:C,3,FALSE)</f>
        <v>N99</v>
      </c>
      <c r="C6015" s="20" t="s">
        <v>12450</v>
      </c>
    </row>
    <row r="6016" spans="1:3" x14ac:dyDescent="0.25">
      <c r="A6016" s="20">
        <v>258880899</v>
      </c>
      <c r="B6016" s="20" t="str">
        <f>VLOOKUP(A6016,rawdatas!A:C,3,FALSE)</f>
        <v>N99</v>
      </c>
      <c r="C6016" s="20" t="s">
        <v>12451</v>
      </c>
    </row>
    <row r="6017" spans="1:3" x14ac:dyDescent="0.25">
      <c r="A6017" s="20">
        <v>258880899</v>
      </c>
      <c r="B6017" s="20" t="str">
        <f>VLOOKUP(A6017,rawdatas!A:C,3,FALSE)</f>
        <v>N99</v>
      </c>
      <c r="C6017" s="20" t="s">
        <v>12452</v>
      </c>
    </row>
    <row r="6018" spans="1:3" x14ac:dyDescent="0.25">
      <c r="A6018" s="20">
        <v>258880899</v>
      </c>
      <c r="B6018" s="20" t="str">
        <f>VLOOKUP(A6018,rawdatas!A:C,3,FALSE)</f>
        <v>N99</v>
      </c>
      <c r="C6018" s="20" t="s">
        <v>12453</v>
      </c>
    </row>
    <row r="6019" spans="1:3" x14ac:dyDescent="0.25">
      <c r="A6019" s="20">
        <v>258880899</v>
      </c>
      <c r="B6019" s="20" t="str">
        <f>VLOOKUP(A6019,rawdatas!A:C,3,FALSE)</f>
        <v>N99</v>
      </c>
      <c r="C6019" s="20" t="s">
        <v>12454</v>
      </c>
    </row>
    <row r="6020" spans="1:3" x14ac:dyDescent="0.25">
      <c r="A6020" s="20">
        <v>258880899</v>
      </c>
      <c r="B6020" s="20" t="str">
        <f>VLOOKUP(A6020,rawdatas!A:C,3,FALSE)</f>
        <v>N99</v>
      </c>
      <c r="C6020" s="20" t="s">
        <v>12455</v>
      </c>
    </row>
    <row r="6021" spans="1:3" x14ac:dyDescent="0.25">
      <c r="A6021" s="20">
        <v>258880899</v>
      </c>
      <c r="B6021" s="20" t="str">
        <f>VLOOKUP(A6021,rawdatas!A:C,3,FALSE)</f>
        <v>N99</v>
      </c>
      <c r="C6021" s="20" t="s">
        <v>12456</v>
      </c>
    </row>
    <row r="6022" spans="1:3" x14ac:dyDescent="0.25">
      <c r="A6022" s="20">
        <v>258880899</v>
      </c>
      <c r="B6022" s="20" t="str">
        <f>VLOOKUP(A6022,rawdatas!A:C,3,FALSE)</f>
        <v>N99</v>
      </c>
      <c r="C6022" s="20" t="s">
        <v>12457</v>
      </c>
    </row>
    <row r="6023" spans="1:3" x14ac:dyDescent="0.25">
      <c r="A6023" s="20">
        <v>258880899</v>
      </c>
      <c r="B6023" s="20" t="str">
        <f>VLOOKUP(A6023,rawdatas!A:C,3,FALSE)</f>
        <v>N99</v>
      </c>
      <c r="C6023" s="20" t="s">
        <v>12458</v>
      </c>
    </row>
    <row r="6024" spans="1:3" x14ac:dyDescent="0.25">
      <c r="A6024" s="20">
        <v>258880899</v>
      </c>
      <c r="B6024" s="20" t="str">
        <f>VLOOKUP(A6024,rawdatas!A:C,3,FALSE)</f>
        <v>N99</v>
      </c>
      <c r="C6024" s="20" t="s">
        <v>12459</v>
      </c>
    </row>
    <row r="6025" spans="1:3" x14ac:dyDescent="0.25">
      <c r="A6025" s="20">
        <v>258880899</v>
      </c>
      <c r="B6025" s="20" t="str">
        <f>VLOOKUP(A6025,rawdatas!A:C,3,FALSE)</f>
        <v>N99</v>
      </c>
      <c r="C6025" s="20" t="s">
        <v>12460</v>
      </c>
    </row>
    <row r="6026" spans="1:3" x14ac:dyDescent="0.25">
      <c r="A6026" s="20">
        <v>258880899</v>
      </c>
      <c r="B6026" s="20" t="str">
        <f>VLOOKUP(A6026,rawdatas!A:C,3,FALSE)</f>
        <v>N99</v>
      </c>
      <c r="C6026" s="20" t="s">
        <v>12461</v>
      </c>
    </row>
    <row r="6027" spans="1:3" x14ac:dyDescent="0.25">
      <c r="A6027" s="20">
        <v>258880899</v>
      </c>
      <c r="B6027" s="20" t="str">
        <f>VLOOKUP(A6027,rawdatas!A:C,3,FALSE)</f>
        <v>N99</v>
      </c>
      <c r="C6027" s="20" t="s">
        <v>12462</v>
      </c>
    </row>
    <row r="6028" spans="1:3" x14ac:dyDescent="0.25">
      <c r="A6028" s="20">
        <v>258880899</v>
      </c>
      <c r="B6028" s="20" t="str">
        <f>VLOOKUP(A6028,rawdatas!A:C,3,FALSE)</f>
        <v>N99</v>
      </c>
      <c r="C6028" s="20" t="s">
        <v>12463</v>
      </c>
    </row>
    <row r="6029" spans="1:3" x14ac:dyDescent="0.25">
      <c r="A6029" s="20">
        <v>258880899</v>
      </c>
      <c r="B6029" s="20" t="str">
        <f>VLOOKUP(A6029,rawdatas!A:C,3,FALSE)</f>
        <v>N99</v>
      </c>
      <c r="C6029" s="20" t="s">
        <v>12464</v>
      </c>
    </row>
    <row r="6030" spans="1:3" x14ac:dyDescent="0.25">
      <c r="A6030" s="20">
        <v>258880899</v>
      </c>
      <c r="B6030" s="20" t="str">
        <f>VLOOKUP(A6030,rawdatas!A:C,3,FALSE)</f>
        <v>N99</v>
      </c>
      <c r="C6030" s="20" t="s">
        <v>12465</v>
      </c>
    </row>
    <row r="6031" spans="1:3" x14ac:dyDescent="0.25">
      <c r="A6031" s="20">
        <v>258880899</v>
      </c>
      <c r="B6031" s="20" t="str">
        <f>VLOOKUP(A6031,rawdatas!A:C,3,FALSE)</f>
        <v>N99</v>
      </c>
      <c r="C6031" s="20" t="s">
        <v>12466</v>
      </c>
    </row>
    <row r="6032" spans="1:3" x14ac:dyDescent="0.25">
      <c r="A6032" s="20">
        <v>258880899</v>
      </c>
      <c r="B6032" s="20" t="str">
        <f>VLOOKUP(A6032,rawdatas!A:C,3,FALSE)</f>
        <v>N99</v>
      </c>
      <c r="C6032" s="20" t="s">
        <v>12467</v>
      </c>
    </row>
    <row r="6033" spans="1:3" x14ac:dyDescent="0.25">
      <c r="A6033" s="20">
        <v>258880899</v>
      </c>
      <c r="B6033" s="20" t="str">
        <f>VLOOKUP(A6033,rawdatas!A:C,3,FALSE)</f>
        <v>N99</v>
      </c>
      <c r="C6033" s="20" t="s">
        <v>12468</v>
      </c>
    </row>
    <row r="6034" spans="1:3" x14ac:dyDescent="0.25">
      <c r="A6034" s="20">
        <v>258880899</v>
      </c>
      <c r="B6034" s="20" t="str">
        <f>VLOOKUP(A6034,rawdatas!A:C,3,FALSE)</f>
        <v>N99</v>
      </c>
      <c r="C6034" s="20" t="s">
        <v>12469</v>
      </c>
    </row>
    <row r="6035" spans="1:3" x14ac:dyDescent="0.25">
      <c r="A6035" s="20">
        <v>258880899</v>
      </c>
      <c r="B6035" s="20" t="str">
        <f>VLOOKUP(A6035,rawdatas!A:C,3,FALSE)</f>
        <v>N99</v>
      </c>
      <c r="C6035" s="20" t="s">
        <v>12470</v>
      </c>
    </row>
    <row r="6036" spans="1:3" x14ac:dyDescent="0.25">
      <c r="A6036" s="20">
        <v>258880899</v>
      </c>
      <c r="B6036" s="20" t="str">
        <f>VLOOKUP(A6036,rawdatas!A:C,3,FALSE)</f>
        <v>N99</v>
      </c>
      <c r="C6036" s="20" t="s">
        <v>12471</v>
      </c>
    </row>
    <row r="6037" spans="1:3" x14ac:dyDescent="0.25">
      <c r="A6037" s="20">
        <v>258880899</v>
      </c>
      <c r="B6037" s="20" t="str">
        <f>VLOOKUP(A6037,rawdatas!A:C,3,FALSE)</f>
        <v>N99</v>
      </c>
      <c r="C6037" s="20" t="s">
        <v>12472</v>
      </c>
    </row>
    <row r="6038" spans="1:3" x14ac:dyDescent="0.25">
      <c r="A6038" s="20">
        <v>258880899</v>
      </c>
      <c r="B6038" s="20" t="str">
        <f>VLOOKUP(A6038,rawdatas!A:C,3,FALSE)</f>
        <v>N99</v>
      </c>
      <c r="C6038" s="20" t="s">
        <v>12473</v>
      </c>
    </row>
    <row r="6039" spans="1:3" x14ac:dyDescent="0.25">
      <c r="A6039" s="20">
        <v>258880899</v>
      </c>
      <c r="B6039" s="20" t="str">
        <f>VLOOKUP(A6039,rawdatas!A:C,3,FALSE)</f>
        <v>N99</v>
      </c>
      <c r="C6039" s="20" t="s">
        <v>12474</v>
      </c>
    </row>
    <row r="6040" spans="1:3" x14ac:dyDescent="0.25">
      <c r="A6040" s="20">
        <v>258880899</v>
      </c>
      <c r="B6040" s="20" t="str">
        <f>VLOOKUP(A6040,rawdatas!A:C,3,FALSE)</f>
        <v>N99</v>
      </c>
      <c r="C6040" s="20" t="s">
        <v>12475</v>
      </c>
    </row>
    <row r="6041" spans="1:3" x14ac:dyDescent="0.25">
      <c r="A6041" s="20">
        <v>258880899</v>
      </c>
      <c r="B6041" s="20" t="str">
        <f>VLOOKUP(A6041,rawdatas!A:C,3,FALSE)</f>
        <v>N99</v>
      </c>
      <c r="C6041" s="20" t="s">
        <v>12476</v>
      </c>
    </row>
    <row r="6042" spans="1:3" x14ac:dyDescent="0.25">
      <c r="A6042" s="20">
        <v>258880899</v>
      </c>
      <c r="B6042" s="20" t="str">
        <f>VLOOKUP(A6042,rawdatas!A:C,3,FALSE)</f>
        <v>N99</v>
      </c>
      <c r="C6042" s="20" t="s">
        <v>12477</v>
      </c>
    </row>
    <row r="6043" spans="1:3" x14ac:dyDescent="0.25">
      <c r="A6043" s="20">
        <v>258880899</v>
      </c>
      <c r="B6043" s="20" t="str">
        <f>VLOOKUP(A6043,rawdatas!A:C,3,FALSE)</f>
        <v>N99</v>
      </c>
      <c r="C6043" s="20" t="s">
        <v>12478</v>
      </c>
    </row>
    <row r="6044" spans="1:3" x14ac:dyDescent="0.25">
      <c r="A6044" s="20">
        <v>258880899</v>
      </c>
      <c r="B6044" s="20" t="str">
        <f>VLOOKUP(A6044,rawdatas!A:C,3,FALSE)</f>
        <v>N99</v>
      </c>
      <c r="C6044" s="20" t="s">
        <v>12479</v>
      </c>
    </row>
    <row r="6045" spans="1:3" x14ac:dyDescent="0.25">
      <c r="A6045" s="20">
        <v>258880899</v>
      </c>
      <c r="B6045" s="20" t="str">
        <f>VLOOKUP(A6045,rawdatas!A:C,3,FALSE)</f>
        <v>N99</v>
      </c>
      <c r="C6045" s="20" t="s">
        <v>12480</v>
      </c>
    </row>
    <row r="6046" spans="1:3" x14ac:dyDescent="0.25">
      <c r="A6046" s="20">
        <v>258880899</v>
      </c>
      <c r="B6046" s="20" t="str">
        <f>VLOOKUP(A6046,rawdatas!A:C,3,FALSE)</f>
        <v>N99</v>
      </c>
      <c r="C6046" s="20" t="s">
        <v>12481</v>
      </c>
    </row>
    <row r="6047" spans="1:3" x14ac:dyDescent="0.25">
      <c r="A6047" s="20">
        <v>258880899</v>
      </c>
      <c r="B6047" s="20" t="str">
        <f>VLOOKUP(A6047,rawdatas!A:C,3,FALSE)</f>
        <v>N99</v>
      </c>
      <c r="C6047" s="20" t="s">
        <v>12482</v>
      </c>
    </row>
    <row r="6048" spans="1:3" x14ac:dyDescent="0.25">
      <c r="A6048" s="20">
        <v>258880899</v>
      </c>
      <c r="B6048" s="20" t="str">
        <f>VLOOKUP(A6048,rawdatas!A:C,3,FALSE)</f>
        <v>N99</v>
      </c>
      <c r="C6048" s="20" t="s">
        <v>12483</v>
      </c>
    </row>
    <row r="6049" spans="1:3" x14ac:dyDescent="0.25">
      <c r="A6049" s="20">
        <v>258880899</v>
      </c>
      <c r="B6049" s="20" t="str">
        <f>VLOOKUP(A6049,rawdatas!A:C,3,FALSE)</f>
        <v>N99</v>
      </c>
      <c r="C6049" s="20" t="s">
        <v>12484</v>
      </c>
    </row>
    <row r="6050" spans="1:3" x14ac:dyDescent="0.25">
      <c r="A6050" s="20">
        <v>258880899</v>
      </c>
      <c r="B6050" s="20" t="str">
        <f>VLOOKUP(A6050,rawdatas!A:C,3,FALSE)</f>
        <v>N99</v>
      </c>
      <c r="C6050" s="20" t="s">
        <v>12485</v>
      </c>
    </row>
    <row r="6051" spans="1:3" x14ac:dyDescent="0.25">
      <c r="A6051" s="20">
        <v>258880899</v>
      </c>
      <c r="B6051" s="20" t="str">
        <f>VLOOKUP(A6051,rawdatas!A:C,3,FALSE)</f>
        <v>N99</v>
      </c>
      <c r="C6051" s="20" t="s">
        <v>12486</v>
      </c>
    </row>
    <row r="6052" spans="1:3" x14ac:dyDescent="0.25">
      <c r="A6052" s="20">
        <v>258880899</v>
      </c>
      <c r="B6052" s="20" t="str">
        <f>VLOOKUP(A6052,rawdatas!A:C,3,FALSE)</f>
        <v>N99</v>
      </c>
      <c r="C6052" s="20" t="s">
        <v>12487</v>
      </c>
    </row>
    <row r="6053" spans="1:3" x14ac:dyDescent="0.25">
      <c r="A6053" s="20">
        <v>258880899</v>
      </c>
      <c r="B6053" s="20" t="str">
        <f>VLOOKUP(A6053,rawdatas!A:C,3,FALSE)</f>
        <v>N99</v>
      </c>
      <c r="C6053" s="20" t="s">
        <v>12488</v>
      </c>
    </row>
    <row r="6054" spans="1:3" x14ac:dyDescent="0.25">
      <c r="A6054" s="20">
        <v>258880899</v>
      </c>
      <c r="B6054" s="20" t="str">
        <f>VLOOKUP(A6054,rawdatas!A:C,3,FALSE)</f>
        <v>N99</v>
      </c>
      <c r="C6054" s="20" t="s">
        <v>12003</v>
      </c>
    </row>
    <row r="6055" spans="1:3" x14ac:dyDescent="0.25">
      <c r="A6055" s="20">
        <v>258880899</v>
      </c>
      <c r="B6055" s="20" t="str">
        <f>VLOOKUP(A6055,rawdatas!A:C,3,FALSE)</f>
        <v>N99</v>
      </c>
      <c r="C6055" s="20" t="s">
        <v>12489</v>
      </c>
    </row>
    <row r="6056" spans="1:3" x14ac:dyDescent="0.25">
      <c r="A6056" s="20">
        <v>258880899</v>
      </c>
      <c r="B6056" s="20" t="str">
        <f>VLOOKUP(A6056,rawdatas!A:C,3,FALSE)</f>
        <v>N99</v>
      </c>
      <c r="C6056" s="20" t="s">
        <v>12490</v>
      </c>
    </row>
    <row r="6057" spans="1:3" x14ac:dyDescent="0.25">
      <c r="A6057" s="20">
        <v>258880899</v>
      </c>
      <c r="B6057" s="20" t="str">
        <f>VLOOKUP(A6057,rawdatas!A:C,3,FALSE)</f>
        <v>N99</v>
      </c>
      <c r="C6057" s="20" t="s">
        <v>12491</v>
      </c>
    </row>
    <row r="6058" spans="1:3" x14ac:dyDescent="0.25">
      <c r="A6058" s="20">
        <v>258880899</v>
      </c>
      <c r="B6058" s="20" t="str">
        <f>VLOOKUP(A6058,rawdatas!A:C,3,FALSE)</f>
        <v>N99</v>
      </c>
      <c r="C6058" s="20" t="s">
        <v>12492</v>
      </c>
    </row>
    <row r="6059" spans="1:3" x14ac:dyDescent="0.25">
      <c r="A6059" s="20">
        <v>258880899</v>
      </c>
      <c r="B6059" s="20" t="str">
        <f>VLOOKUP(A6059,rawdatas!A:C,3,FALSE)</f>
        <v>N99</v>
      </c>
      <c r="C6059" s="20" t="s">
        <v>12493</v>
      </c>
    </row>
    <row r="6060" spans="1:3" x14ac:dyDescent="0.25">
      <c r="A6060" s="20">
        <v>258880899</v>
      </c>
      <c r="B6060" s="20" t="str">
        <f>VLOOKUP(A6060,rawdatas!A:C,3,FALSE)</f>
        <v>N99</v>
      </c>
      <c r="C6060" s="20" t="s">
        <v>12494</v>
      </c>
    </row>
    <row r="6061" spans="1:3" x14ac:dyDescent="0.25">
      <c r="A6061" s="20">
        <v>258880899</v>
      </c>
      <c r="B6061" s="20" t="str">
        <f>VLOOKUP(A6061,rawdatas!A:C,3,FALSE)</f>
        <v>N99</v>
      </c>
      <c r="C6061" s="20" t="s">
        <v>12495</v>
      </c>
    </row>
    <row r="6062" spans="1:3" x14ac:dyDescent="0.25">
      <c r="A6062" s="20">
        <v>258880899</v>
      </c>
      <c r="B6062" s="20" t="str">
        <f>VLOOKUP(A6062,rawdatas!A:C,3,FALSE)</f>
        <v>N99</v>
      </c>
      <c r="C6062" s="20" t="s">
        <v>12496</v>
      </c>
    </row>
    <row r="6063" spans="1:3" x14ac:dyDescent="0.25">
      <c r="A6063" s="20">
        <v>258880899</v>
      </c>
      <c r="B6063" s="20" t="str">
        <f>VLOOKUP(A6063,rawdatas!A:C,3,FALSE)</f>
        <v>N99</v>
      </c>
      <c r="C6063" s="20" t="s">
        <v>12497</v>
      </c>
    </row>
    <row r="6064" spans="1:3" x14ac:dyDescent="0.25">
      <c r="A6064" s="20">
        <v>258880899</v>
      </c>
      <c r="B6064" s="20" t="str">
        <f>VLOOKUP(A6064,rawdatas!A:C,3,FALSE)</f>
        <v>N99</v>
      </c>
      <c r="C6064" s="20" t="s">
        <v>12498</v>
      </c>
    </row>
    <row r="6065" spans="1:3" x14ac:dyDescent="0.25">
      <c r="A6065" s="20">
        <v>258880899</v>
      </c>
      <c r="B6065" s="20" t="str">
        <f>VLOOKUP(A6065,rawdatas!A:C,3,FALSE)</f>
        <v>N99</v>
      </c>
      <c r="C6065" s="20" t="s">
        <v>12499</v>
      </c>
    </row>
    <row r="6066" spans="1:3" x14ac:dyDescent="0.25">
      <c r="A6066" s="20">
        <v>258880899</v>
      </c>
      <c r="B6066" s="20" t="str">
        <f>VLOOKUP(A6066,rawdatas!A:C,3,FALSE)</f>
        <v>N99</v>
      </c>
      <c r="C6066" s="20" t="s">
        <v>12500</v>
      </c>
    </row>
    <row r="6067" spans="1:3" x14ac:dyDescent="0.25">
      <c r="A6067" s="20">
        <v>258880899</v>
      </c>
      <c r="B6067" s="20" t="str">
        <f>VLOOKUP(A6067,rawdatas!A:C,3,FALSE)</f>
        <v>N99</v>
      </c>
      <c r="C6067" s="20" t="s">
        <v>12501</v>
      </c>
    </row>
    <row r="6068" spans="1:3" x14ac:dyDescent="0.25">
      <c r="A6068" s="20">
        <v>258880899</v>
      </c>
      <c r="B6068" s="20" t="str">
        <f>VLOOKUP(A6068,rawdatas!A:C,3,FALSE)</f>
        <v>N99</v>
      </c>
      <c r="C6068" s="20" t="s">
        <v>12502</v>
      </c>
    </row>
    <row r="6069" spans="1:3" x14ac:dyDescent="0.25">
      <c r="A6069" s="20">
        <v>258880899</v>
      </c>
      <c r="B6069" s="20" t="str">
        <f>VLOOKUP(A6069,rawdatas!A:C,3,FALSE)</f>
        <v>N99</v>
      </c>
      <c r="C6069" s="20" t="s">
        <v>12503</v>
      </c>
    </row>
    <row r="6070" spans="1:3" x14ac:dyDescent="0.25">
      <c r="A6070" s="20">
        <v>258880899</v>
      </c>
      <c r="B6070" s="20" t="str">
        <f>VLOOKUP(A6070,rawdatas!A:C,3,FALSE)</f>
        <v>N99</v>
      </c>
      <c r="C6070" s="20" t="s">
        <v>12504</v>
      </c>
    </row>
    <row r="6071" spans="1:3" x14ac:dyDescent="0.25">
      <c r="A6071" s="20">
        <v>258880899</v>
      </c>
      <c r="B6071" s="20" t="str">
        <f>VLOOKUP(A6071,rawdatas!A:C,3,FALSE)</f>
        <v>N99</v>
      </c>
      <c r="C6071" s="20" t="s">
        <v>12505</v>
      </c>
    </row>
    <row r="6072" spans="1:3" x14ac:dyDescent="0.25">
      <c r="A6072" s="20">
        <v>258880899</v>
      </c>
      <c r="B6072" s="20" t="str">
        <f>VLOOKUP(A6072,rawdatas!A:C,3,FALSE)</f>
        <v>N99</v>
      </c>
      <c r="C6072" s="20" t="s">
        <v>12506</v>
      </c>
    </row>
    <row r="6073" spans="1:3" x14ac:dyDescent="0.25">
      <c r="A6073" s="20">
        <v>258880899</v>
      </c>
      <c r="B6073" s="20" t="str">
        <f>VLOOKUP(A6073,rawdatas!A:C,3,FALSE)</f>
        <v>N99</v>
      </c>
      <c r="C6073" s="20" t="s">
        <v>12507</v>
      </c>
    </row>
    <row r="6074" spans="1:3" x14ac:dyDescent="0.25">
      <c r="A6074" s="20">
        <v>258880899</v>
      </c>
      <c r="B6074" s="20" t="str">
        <f>VLOOKUP(A6074,rawdatas!A:C,3,FALSE)</f>
        <v>N99</v>
      </c>
      <c r="C6074" s="20" t="s">
        <v>12508</v>
      </c>
    </row>
    <row r="6075" spans="1:3" x14ac:dyDescent="0.25">
      <c r="A6075" s="20">
        <v>258880899</v>
      </c>
      <c r="B6075" s="20" t="str">
        <f>VLOOKUP(A6075,rawdatas!A:C,3,FALSE)</f>
        <v>N99</v>
      </c>
      <c r="C6075" s="20" t="s">
        <v>12509</v>
      </c>
    </row>
    <row r="6076" spans="1:3" x14ac:dyDescent="0.25">
      <c r="A6076" s="20">
        <v>258880899</v>
      </c>
      <c r="B6076" s="20" t="str">
        <f>VLOOKUP(A6076,rawdatas!A:C,3,FALSE)</f>
        <v>N99</v>
      </c>
      <c r="C6076" s="20" t="s">
        <v>12510</v>
      </c>
    </row>
    <row r="6077" spans="1:3" x14ac:dyDescent="0.25">
      <c r="A6077" s="20">
        <v>258880899</v>
      </c>
      <c r="B6077" s="20" t="str">
        <f>VLOOKUP(A6077,rawdatas!A:C,3,FALSE)</f>
        <v>N99</v>
      </c>
      <c r="C6077" s="20" t="s">
        <v>12511</v>
      </c>
    </row>
    <row r="6078" spans="1:3" x14ac:dyDescent="0.25">
      <c r="A6078" s="20">
        <v>258880899</v>
      </c>
      <c r="B6078" s="20" t="str">
        <f>VLOOKUP(A6078,rawdatas!A:C,3,FALSE)</f>
        <v>N99</v>
      </c>
      <c r="C6078" s="20" t="s">
        <v>12512</v>
      </c>
    </row>
    <row r="6079" spans="1:3" x14ac:dyDescent="0.25">
      <c r="A6079" s="20">
        <v>258880899</v>
      </c>
      <c r="B6079" s="20" t="str">
        <f>VLOOKUP(A6079,rawdatas!A:C,3,FALSE)</f>
        <v>N99</v>
      </c>
      <c r="C6079" s="20" t="s">
        <v>12513</v>
      </c>
    </row>
    <row r="6080" spans="1:3" x14ac:dyDescent="0.25">
      <c r="A6080" s="20">
        <v>258880899</v>
      </c>
      <c r="B6080" s="20" t="str">
        <f>VLOOKUP(A6080,rawdatas!A:C,3,FALSE)</f>
        <v>N99</v>
      </c>
      <c r="C6080" s="20" t="s">
        <v>12514</v>
      </c>
    </row>
    <row r="6081" spans="1:3" x14ac:dyDescent="0.25">
      <c r="A6081" s="20">
        <v>258880899</v>
      </c>
      <c r="B6081" s="20" t="str">
        <f>VLOOKUP(A6081,rawdatas!A:C,3,FALSE)</f>
        <v>N99</v>
      </c>
      <c r="C6081" s="20" t="s">
        <v>12515</v>
      </c>
    </row>
    <row r="6082" spans="1:3" x14ac:dyDescent="0.25">
      <c r="A6082" s="20">
        <v>258880899</v>
      </c>
      <c r="B6082" s="20" t="str">
        <f>VLOOKUP(A6082,rawdatas!A:C,3,FALSE)</f>
        <v>N99</v>
      </c>
      <c r="C6082" s="20" t="s">
        <v>12516</v>
      </c>
    </row>
    <row r="6083" spans="1:3" x14ac:dyDescent="0.25">
      <c r="A6083" s="20">
        <v>258880899</v>
      </c>
      <c r="B6083" s="20" t="str">
        <f>VLOOKUP(A6083,rawdatas!A:C,3,FALSE)</f>
        <v>N99</v>
      </c>
      <c r="C6083" s="20" t="s">
        <v>12517</v>
      </c>
    </row>
    <row r="6084" spans="1:3" x14ac:dyDescent="0.25">
      <c r="A6084" s="20">
        <v>258880899</v>
      </c>
      <c r="B6084" s="20" t="str">
        <f>VLOOKUP(A6084,rawdatas!A:C,3,FALSE)</f>
        <v>N99</v>
      </c>
      <c r="C6084" s="20" t="s">
        <v>12518</v>
      </c>
    </row>
    <row r="6085" spans="1:3" x14ac:dyDescent="0.25">
      <c r="A6085" s="20">
        <v>258880899</v>
      </c>
      <c r="B6085" s="20" t="str">
        <f>VLOOKUP(A6085,rawdatas!A:C,3,FALSE)</f>
        <v>N99</v>
      </c>
      <c r="C6085" s="20" t="s">
        <v>12519</v>
      </c>
    </row>
    <row r="6086" spans="1:3" x14ac:dyDescent="0.25">
      <c r="A6086" s="20">
        <v>258880899</v>
      </c>
      <c r="B6086" s="20" t="str">
        <f>VLOOKUP(A6086,rawdatas!A:C,3,FALSE)</f>
        <v>N99</v>
      </c>
      <c r="C6086" s="20" t="s">
        <v>12520</v>
      </c>
    </row>
    <row r="6087" spans="1:3" x14ac:dyDescent="0.25">
      <c r="A6087" s="20">
        <v>258880899</v>
      </c>
      <c r="B6087" s="20" t="str">
        <f>VLOOKUP(A6087,rawdatas!A:C,3,FALSE)</f>
        <v>N99</v>
      </c>
      <c r="C6087" s="20" t="s">
        <v>12521</v>
      </c>
    </row>
    <row r="6088" spans="1:3" x14ac:dyDescent="0.25">
      <c r="A6088" s="20">
        <v>258880899</v>
      </c>
      <c r="B6088" s="20" t="str">
        <f>VLOOKUP(A6088,rawdatas!A:C,3,FALSE)</f>
        <v>N99</v>
      </c>
      <c r="C6088" s="20" t="s">
        <v>12522</v>
      </c>
    </row>
    <row r="6089" spans="1:3" x14ac:dyDescent="0.25">
      <c r="A6089" s="20">
        <v>258880899</v>
      </c>
      <c r="B6089" s="20" t="str">
        <f>VLOOKUP(A6089,rawdatas!A:C,3,FALSE)</f>
        <v>N99</v>
      </c>
      <c r="C6089" s="20" t="s">
        <v>12523</v>
      </c>
    </row>
    <row r="6090" spans="1:3" x14ac:dyDescent="0.25">
      <c r="A6090" s="20">
        <v>258880899</v>
      </c>
      <c r="B6090" s="20" t="str">
        <f>VLOOKUP(A6090,rawdatas!A:C,3,FALSE)</f>
        <v>N99</v>
      </c>
      <c r="C6090" s="20" t="s">
        <v>12006</v>
      </c>
    </row>
    <row r="6091" spans="1:3" x14ac:dyDescent="0.25">
      <c r="A6091" s="20">
        <v>258880899</v>
      </c>
      <c r="B6091" s="20" t="str">
        <f>VLOOKUP(A6091,rawdatas!A:C,3,FALSE)</f>
        <v>N99</v>
      </c>
      <c r="C6091" s="20" t="s">
        <v>12524</v>
      </c>
    </row>
    <row r="6092" spans="1:3" x14ac:dyDescent="0.25">
      <c r="A6092" s="20">
        <v>258880899</v>
      </c>
      <c r="B6092" s="20" t="str">
        <f>VLOOKUP(A6092,rawdatas!A:C,3,FALSE)</f>
        <v>N99</v>
      </c>
      <c r="C6092" s="20" t="s">
        <v>12525</v>
      </c>
    </row>
    <row r="6093" spans="1:3" x14ac:dyDescent="0.25">
      <c r="A6093" s="20">
        <v>258880899</v>
      </c>
      <c r="B6093" s="20" t="str">
        <f>VLOOKUP(A6093,rawdatas!A:C,3,FALSE)</f>
        <v>N99</v>
      </c>
      <c r="C6093" s="20" t="s">
        <v>12526</v>
      </c>
    </row>
    <row r="6094" spans="1:3" x14ac:dyDescent="0.25">
      <c r="A6094" s="20">
        <v>258880899</v>
      </c>
      <c r="B6094" s="20" t="str">
        <f>VLOOKUP(A6094,rawdatas!A:C,3,FALSE)</f>
        <v>N99</v>
      </c>
      <c r="C6094" s="20" t="s">
        <v>12527</v>
      </c>
    </row>
    <row r="6095" spans="1:3" x14ac:dyDescent="0.25">
      <c r="A6095" s="20">
        <v>258880899</v>
      </c>
      <c r="B6095" s="20" t="str">
        <f>VLOOKUP(A6095,rawdatas!A:C,3,FALSE)</f>
        <v>N99</v>
      </c>
      <c r="C6095" s="20" t="s">
        <v>12010</v>
      </c>
    </row>
    <row r="6096" spans="1:3" x14ac:dyDescent="0.25">
      <c r="A6096" s="20">
        <v>258880899</v>
      </c>
      <c r="B6096" s="20" t="str">
        <f>VLOOKUP(A6096,rawdatas!A:C,3,FALSE)</f>
        <v>N99</v>
      </c>
      <c r="C6096" s="20" t="s">
        <v>12528</v>
      </c>
    </row>
    <row r="6097" spans="1:3" x14ac:dyDescent="0.25">
      <c r="A6097" s="20">
        <v>281009727</v>
      </c>
      <c r="B6097" s="20" t="str">
        <f>VLOOKUP(A6097,rawdatas!A:C,3,FALSE)</f>
        <v>P01</v>
      </c>
      <c r="C6097" s="20" t="s">
        <v>12529</v>
      </c>
    </row>
    <row r="6098" spans="1:3" x14ac:dyDescent="0.25">
      <c r="A6098" s="20">
        <v>252632338</v>
      </c>
      <c r="B6098" s="20" t="str">
        <f>VLOOKUP(A6098,rawdatas!A:C,3,FALSE)</f>
        <v>P02</v>
      </c>
      <c r="C6098" s="20" t="s">
        <v>12530</v>
      </c>
    </row>
    <row r="6099" spans="1:3" x14ac:dyDescent="0.25">
      <c r="A6099" s="20">
        <v>252632338</v>
      </c>
      <c r="B6099" s="20" t="str">
        <f>VLOOKUP(A6099,rawdatas!A:C,3,FALSE)</f>
        <v>P02</v>
      </c>
      <c r="C6099" s="20" t="s">
        <v>12531</v>
      </c>
    </row>
    <row r="6100" spans="1:3" x14ac:dyDescent="0.25">
      <c r="A6100" s="20">
        <v>252632338</v>
      </c>
      <c r="B6100" s="20" t="str">
        <f>VLOOKUP(A6100,rawdatas!A:C,3,FALSE)</f>
        <v>P02</v>
      </c>
      <c r="C6100" s="20" t="s">
        <v>12532</v>
      </c>
    </row>
    <row r="6101" spans="1:3" x14ac:dyDescent="0.25">
      <c r="A6101" s="20">
        <v>252632338</v>
      </c>
      <c r="B6101" s="20" t="str">
        <f>VLOOKUP(A6101,rawdatas!A:C,3,FALSE)</f>
        <v>P02</v>
      </c>
      <c r="C6101" s="20" t="s">
        <v>12533</v>
      </c>
    </row>
    <row r="6102" spans="1:3" x14ac:dyDescent="0.25">
      <c r="A6102" s="20">
        <v>566006705</v>
      </c>
      <c r="B6102" s="20" t="str">
        <f>VLOOKUP(A6102,rawdatas!A:C,3,FALSE)</f>
        <v>P03</v>
      </c>
      <c r="C6102" s="20" t="s">
        <v>12534</v>
      </c>
    </row>
    <row r="6103" spans="1:3" x14ac:dyDescent="0.25">
      <c r="A6103" s="20">
        <v>566006705</v>
      </c>
      <c r="B6103" s="20" t="str">
        <f>VLOOKUP(A6103,rawdatas!A:C,3,FALSE)</f>
        <v>P03</v>
      </c>
      <c r="C6103" s="20" t="s">
        <v>12535</v>
      </c>
    </row>
    <row r="6104" spans="1:3" x14ac:dyDescent="0.25">
      <c r="A6104" s="20">
        <v>694670233</v>
      </c>
      <c r="B6104" s="20" t="str">
        <f>VLOOKUP(A6104,rawdatas!A:C,3,FALSE)</f>
        <v>P04</v>
      </c>
      <c r="C6104" s="20" t="s">
        <v>12536</v>
      </c>
    </row>
    <row r="6105" spans="1:3" x14ac:dyDescent="0.25">
      <c r="A6105" s="20">
        <v>694670233</v>
      </c>
      <c r="B6105" s="20" t="str">
        <f>VLOOKUP(A6105,rawdatas!A:C,3,FALSE)</f>
        <v>P04</v>
      </c>
      <c r="C6105" s="20" t="s">
        <v>12537</v>
      </c>
    </row>
    <row r="6106" spans="1:3" x14ac:dyDescent="0.25">
      <c r="A6106" s="20">
        <v>694670233</v>
      </c>
      <c r="B6106" s="20" t="str">
        <f>VLOOKUP(A6106,rawdatas!A:C,3,FALSE)</f>
        <v>P04</v>
      </c>
      <c r="C6106" s="20" t="s">
        <v>12538</v>
      </c>
    </row>
    <row r="6107" spans="1:3" x14ac:dyDescent="0.25">
      <c r="A6107" s="20">
        <v>694670233</v>
      </c>
      <c r="B6107" s="20" t="str">
        <f>VLOOKUP(A6107,rawdatas!A:C,3,FALSE)</f>
        <v>P04</v>
      </c>
      <c r="C6107" s="20" t="s">
        <v>12539</v>
      </c>
    </row>
    <row r="6108" spans="1:3" x14ac:dyDescent="0.25">
      <c r="A6108" s="20">
        <v>365003365</v>
      </c>
      <c r="B6108" s="20" t="str">
        <f>VLOOKUP(A6108,rawdatas!A:C,3,FALSE)</f>
        <v>P05</v>
      </c>
      <c r="C6108" s="20" t="s">
        <v>12540</v>
      </c>
    </row>
    <row r="6109" spans="1:3" x14ac:dyDescent="0.25">
      <c r="A6109" s="20">
        <v>987500539</v>
      </c>
      <c r="B6109" s="20" t="str">
        <f>VLOOKUP(A6109,rawdatas!A:C,3,FALSE)</f>
        <v>P06</v>
      </c>
      <c r="C6109" s="20" t="s">
        <v>12541</v>
      </c>
    </row>
    <row r="6110" spans="1:3" x14ac:dyDescent="0.25">
      <c r="A6110" s="20">
        <v>987500539</v>
      </c>
      <c r="B6110" s="20" t="str">
        <f>VLOOKUP(A6110,rawdatas!A:C,3,FALSE)</f>
        <v>P06</v>
      </c>
      <c r="C6110" s="20" t="s">
        <v>12542</v>
      </c>
    </row>
    <row r="6111" spans="1:3" x14ac:dyDescent="0.25">
      <c r="A6111" s="20">
        <v>987500539</v>
      </c>
      <c r="B6111" s="20" t="str">
        <f>VLOOKUP(A6111,rawdatas!A:C,3,FALSE)</f>
        <v>P06</v>
      </c>
      <c r="C6111" s="20" t="s">
        <v>12543</v>
      </c>
    </row>
    <row r="6112" spans="1:3" x14ac:dyDescent="0.25">
      <c r="A6112" s="20">
        <v>987500539</v>
      </c>
      <c r="B6112" s="20" t="str">
        <f>VLOOKUP(A6112,rawdatas!A:C,3,FALSE)</f>
        <v>P06</v>
      </c>
      <c r="C6112" s="20" t="s">
        <v>12544</v>
      </c>
    </row>
    <row r="6113" spans="1:3" x14ac:dyDescent="0.25">
      <c r="A6113" s="20">
        <v>987500539</v>
      </c>
      <c r="B6113" s="20" t="str">
        <f>VLOOKUP(A6113,rawdatas!A:C,3,FALSE)</f>
        <v>P06</v>
      </c>
      <c r="C6113" s="20" t="s">
        <v>12545</v>
      </c>
    </row>
    <row r="6114" spans="1:3" x14ac:dyDescent="0.25">
      <c r="A6114" s="20">
        <v>987500539</v>
      </c>
      <c r="B6114" s="20" t="str">
        <f>VLOOKUP(A6114,rawdatas!A:C,3,FALSE)</f>
        <v>P06</v>
      </c>
      <c r="C6114" s="20" t="s">
        <v>12546</v>
      </c>
    </row>
    <row r="6115" spans="1:3" x14ac:dyDescent="0.25">
      <c r="A6115" s="20">
        <v>987500539</v>
      </c>
      <c r="B6115" s="20" t="str">
        <f>VLOOKUP(A6115,rawdatas!A:C,3,FALSE)</f>
        <v>P06</v>
      </c>
      <c r="C6115" s="20" t="s">
        <v>12547</v>
      </c>
    </row>
    <row r="6116" spans="1:3" x14ac:dyDescent="0.25">
      <c r="A6116" s="20">
        <v>987500539</v>
      </c>
      <c r="B6116" s="20" t="str">
        <f>VLOOKUP(A6116,rawdatas!A:C,3,FALSE)</f>
        <v>P06</v>
      </c>
      <c r="C6116" s="20" t="s">
        <v>12548</v>
      </c>
    </row>
    <row r="6117" spans="1:3" x14ac:dyDescent="0.25">
      <c r="A6117" s="20">
        <v>987500539</v>
      </c>
      <c r="B6117" s="20" t="str">
        <f>VLOOKUP(A6117,rawdatas!A:C,3,FALSE)</f>
        <v>P06</v>
      </c>
      <c r="C6117" s="20" t="s">
        <v>12549</v>
      </c>
    </row>
    <row r="6118" spans="1:3" x14ac:dyDescent="0.25">
      <c r="A6118" s="20">
        <v>987500539</v>
      </c>
      <c r="B6118" s="20" t="str">
        <f>VLOOKUP(A6118,rawdatas!A:C,3,FALSE)</f>
        <v>P06</v>
      </c>
      <c r="C6118" s="20" t="s">
        <v>12550</v>
      </c>
    </row>
    <row r="6119" spans="1:3" x14ac:dyDescent="0.25">
      <c r="A6119" s="20">
        <v>987500539</v>
      </c>
      <c r="B6119" s="20" t="str">
        <f>VLOOKUP(A6119,rawdatas!A:C,3,FALSE)</f>
        <v>P06</v>
      </c>
      <c r="C6119" s="20" t="s">
        <v>12551</v>
      </c>
    </row>
    <row r="6120" spans="1:3" x14ac:dyDescent="0.25">
      <c r="A6120" s="20">
        <v>987500539</v>
      </c>
      <c r="B6120" s="20" t="str">
        <f>VLOOKUP(A6120,rawdatas!A:C,3,FALSE)</f>
        <v>P06</v>
      </c>
      <c r="C6120" s="20" t="s">
        <v>12552</v>
      </c>
    </row>
    <row r="6121" spans="1:3" x14ac:dyDescent="0.25">
      <c r="A6121" s="20">
        <v>987500539</v>
      </c>
      <c r="B6121" s="20" t="str">
        <f>VLOOKUP(A6121,rawdatas!A:C,3,FALSE)</f>
        <v>P06</v>
      </c>
      <c r="C6121" s="20" t="s">
        <v>12553</v>
      </c>
    </row>
    <row r="6122" spans="1:3" x14ac:dyDescent="0.25">
      <c r="A6122" s="20">
        <v>987500539</v>
      </c>
      <c r="B6122" s="20" t="str">
        <f>VLOOKUP(A6122,rawdatas!A:C,3,FALSE)</f>
        <v>P06</v>
      </c>
      <c r="C6122" s="20" t="s">
        <v>12554</v>
      </c>
    </row>
    <row r="6123" spans="1:3" x14ac:dyDescent="0.25">
      <c r="A6123" s="20">
        <v>987500539</v>
      </c>
      <c r="B6123" s="20" t="str">
        <f>VLOOKUP(A6123,rawdatas!A:C,3,FALSE)</f>
        <v>P06</v>
      </c>
      <c r="C6123" s="20" t="s">
        <v>12555</v>
      </c>
    </row>
    <row r="6124" spans="1:3" x14ac:dyDescent="0.25">
      <c r="A6124" s="20">
        <v>197988566</v>
      </c>
      <c r="B6124" s="20" t="str">
        <f>VLOOKUP(A6124,rawdatas!A:C,3,FALSE)</f>
        <v>P07</v>
      </c>
      <c r="C6124" s="20" t="s">
        <v>12556</v>
      </c>
    </row>
    <row r="6125" spans="1:3" x14ac:dyDescent="0.25">
      <c r="A6125" s="20">
        <v>839684948</v>
      </c>
      <c r="B6125" s="20" t="str">
        <f>VLOOKUP(A6125,rawdatas!A:C,3,FALSE)</f>
        <v>P08</v>
      </c>
      <c r="C6125" s="20" t="s">
        <v>12557</v>
      </c>
    </row>
    <row r="6126" spans="1:3" x14ac:dyDescent="0.25">
      <c r="A6126" s="20">
        <v>839684948</v>
      </c>
      <c r="B6126" s="20" t="str">
        <f>VLOOKUP(A6126,rawdatas!A:C,3,FALSE)</f>
        <v>P08</v>
      </c>
      <c r="C6126" s="20" t="s">
        <v>12558</v>
      </c>
    </row>
    <row r="6127" spans="1:3" x14ac:dyDescent="0.25">
      <c r="A6127" s="20">
        <v>839684948</v>
      </c>
      <c r="B6127" s="20" t="str">
        <f>VLOOKUP(A6127,rawdatas!A:C,3,FALSE)</f>
        <v>P08</v>
      </c>
      <c r="C6127" s="20" t="s">
        <v>12559</v>
      </c>
    </row>
    <row r="6128" spans="1:3" x14ac:dyDescent="0.25">
      <c r="A6128" s="20">
        <v>839684948</v>
      </c>
      <c r="B6128" s="20" t="str">
        <f>VLOOKUP(A6128,rawdatas!A:C,3,FALSE)</f>
        <v>P08</v>
      </c>
      <c r="C6128" s="20" t="s">
        <v>12560</v>
      </c>
    </row>
    <row r="6129" spans="1:3" x14ac:dyDescent="0.25">
      <c r="A6129" s="20">
        <v>839684948</v>
      </c>
      <c r="B6129" s="20" t="str">
        <f>VLOOKUP(A6129,rawdatas!A:C,3,FALSE)</f>
        <v>P08</v>
      </c>
      <c r="C6129" s="20" t="s">
        <v>12561</v>
      </c>
    </row>
    <row r="6130" spans="1:3" x14ac:dyDescent="0.25">
      <c r="A6130" s="20">
        <v>839684948</v>
      </c>
      <c r="B6130" s="20" t="str">
        <f>VLOOKUP(A6130,rawdatas!A:C,3,FALSE)</f>
        <v>P08</v>
      </c>
      <c r="C6130" s="20" t="s">
        <v>12562</v>
      </c>
    </row>
    <row r="6131" spans="1:3" x14ac:dyDescent="0.25">
      <c r="A6131" s="20">
        <v>839684948</v>
      </c>
      <c r="B6131" s="20" t="str">
        <f>VLOOKUP(A6131,rawdatas!A:C,3,FALSE)</f>
        <v>P08</v>
      </c>
      <c r="C6131" s="20" t="s">
        <v>12563</v>
      </c>
    </row>
    <row r="6132" spans="1:3" x14ac:dyDescent="0.25">
      <c r="A6132" s="20">
        <v>839684948</v>
      </c>
      <c r="B6132" s="20" t="str">
        <f>VLOOKUP(A6132,rawdatas!A:C,3,FALSE)</f>
        <v>P08</v>
      </c>
      <c r="C6132" s="20" t="s">
        <v>12564</v>
      </c>
    </row>
    <row r="6133" spans="1:3" x14ac:dyDescent="0.25">
      <c r="A6133" s="20">
        <v>839684948</v>
      </c>
      <c r="B6133" s="20" t="str">
        <f>VLOOKUP(A6133,rawdatas!A:C,3,FALSE)</f>
        <v>P08</v>
      </c>
      <c r="C6133" s="20" t="s">
        <v>12565</v>
      </c>
    </row>
    <row r="6134" spans="1:3" x14ac:dyDescent="0.25">
      <c r="A6134" s="20">
        <v>429202098</v>
      </c>
      <c r="B6134" s="20" t="str">
        <f>VLOOKUP(A6134,rawdatas!A:C,3,FALSE)</f>
        <v>P09</v>
      </c>
      <c r="C6134" s="20" t="s">
        <v>12566</v>
      </c>
    </row>
    <row r="6135" spans="1:3" x14ac:dyDescent="0.25">
      <c r="A6135" s="20">
        <v>429202098</v>
      </c>
      <c r="B6135" s="20" t="str">
        <f>VLOOKUP(A6135,rawdatas!A:C,3,FALSE)</f>
        <v>P09</v>
      </c>
      <c r="C6135" s="20" t="s">
        <v>12567</v>
      </c>
    </row>
    <row r="6136" spans="1:3" x14ac:dyDescent="0.25">
      <c r="A6136" s="20">
        <v>429202098</v>
      </c>
      <c r="B6136" s="20" t="str">
        <f>VLOOKUP(A6136,rawdatas!A:C,3,FALSE)</f>
        <v>P09</v>
      </c>
      <c r="C6136" s="20" t="s">
        <v>12568</v>
      </c>
    </row>
    <row r="6137" spans="1:3" x14ac:dyDescent="0.25">
      <c r="A6137" s="20">
        <v>429202098</v>
      </c>
      <c r="B6137" s="20" t="str">
        <f>VLOOKUP(A6137,rawdatas!A:C,3,FALSE)</f>
        <v>P09</v>
      </c>
      <c r="C6137" s="20" t="s">
        <v>12569</v>
      </c>
    </row>
    <row r="6138" spans="1:3" x14ac:dyDescent="0.25">
      <c r="A6138" s="20">
        <v>429202098</v>
      </c>
      <c r="B6138" s="20" t="str">
        <f>VLOOKUP(A6138,rawdatas!A:C,3,FALSE)</f>
        <v>P09</v>
      </c>
      <c r="C6138" s="20" t="s">
        <v>12570</v>
      </c>
    </row>
    <row r="6139" spans="1:3" x14ac:dyDescent="0.25">
      <c r="A6139" s="20">
        <v>429202098</v>
      </c>
      <c r="B6139" s="20" t="str">
        <f>VLOOKUP(A6139,rawdatas!A:C,3,FALSE)</f>
        <v>P09</v>
      </c>
      <c r="C6139" s="20" t="s">
        <v>12571</v>
      </c>
    </row>
    <row r="6140" spans="1:3" x14ac:dyDescent="0.25">
      <c r="A6140" s="20">
        <v>429202098</v>
      </c>
      <c r="B6140" s="20" t="str">
        <f>VLOOKUP(A6140,rawdatas!A:C,3,FALSE)</f>
        <v>P09</v>
      </c>
      <c r="C6140" s="20" t="s">
        <v>12572</v>
      </c>
    </row>
    <row r="6141" spans="1:3" x14ac:dyDescent="0.25">
      <c r="A6141" s="20">
        <v>429202098</v>
      </c>
      <c r="B6141" s="20" t="str">
        <f>VLOOKUP(A6141,rawdatas!A:C,3,FALSE)</f>
        <v>P09</v>
      </c>
      <c r="C6141" s="20" t="s">
        <v>12573</v>
      </c>
    </row>
    <row r="6142" spans="1:3" x14ac:dyDescent="0.25">
      <c r="A6142" s="20">
        <v>429202098</v>
      </c>
      <c r="B6142" s="20" t="str">
        <f>VLOOKUP(A6142,rawdatas!A:C,3,FALSE)</f>
        <v>P09</v>
      </c>
      <c r="C6142" s="20" t="s">
        <v>12574</v>
      </c>
    </row>
    <row r="6143" spans="1:3" x14ac:dyDescent="0.25">
      <c r="A6143" s="20">
        <v>429202098</v>
      </c>
      <c r="B6143" s="20" t="str">
        <f>VLOOKUP(A6143,rawdatas!A:C,3,FALSE)</f>
        <v>P09</v>
      </c>
      <c r="C6143" s="20" t="s">
        <v>12575</v>
      </c>
    </row>
    <row r="6144" spans="1:3" x14ac:dyDescent="0.25">
      <c r="A6144" s="20">
        <v>429202098</v>
      </c>
      <c r="B6144" s="20" t="str">
        <f>VLOOKUP(A6144,rawdatas!A:C,3,FALSE)</f>
        <v>P09</v>
      </c>
      <c r="C6144" s="20" t="s">
        <v>12576</v>
      </c>
    </row>
    <row r="6145" spans="1:3" x14ac:dyDescent="0.25">
      <c r="A6145" s="20">
        <v>429202098</v>
      </c>
      <c r="B6145" s="20" t="str">
        <f>VLOOKUP(A6145,rawdatas!A:C,3,FALSE)</f>
        <v>P09</v>
      </c>
      <c r="C6145" s="20" t="s">
        <v>12577</v>
      </c>
    </row>
    <row r="6146" spans="1:3" x14ac:dyDescent="0.25">
      <c r="A6146" s="20">
        <v>429202098</v>
      </c>
      <c r="B6146" s="20" t="str">
        <f>VLOOKUP(A6146,rawdatas!A:C,3,FALSE)</f>
        <v>P09</v>
      </c>
      <c r="C6146" s="20" t="s">
        <v>12578</v>
      </c>
    </row>
    <row r="6147" spans="1:3" x14ac:dyDescent="0.25">
      <c r="A6147" s="20">
        <v>429202098</v>
      </c>
      <c r="B6147" s="20" t="str">
        <f>VLOOKUP(A6147,rawdatas!A:C,3,FALSE)</f>
        <v>P09</v>
      </c>
      <c r="C6147" s="20" t="s">
        <v>12579</v>
      </c>
    </row>
    <row r="6148" spans="1:3" x14ac:dyDescent="0.25">
      <c r="A6148" s="20">
        <v>429202098</v>
      </c>
      <c r="B6148" s="20" t="str">
        <f>VLOOKUP(A6148,rawdatas!A:C,3,FALSE)</f>
        <v>P09</v>
      </c>
      <c r="C6148" s="20" t="s">
        <v>12580</v>
      </c>
    </row>
    <row r="6149" spans="1:3" x14ac:dyDescent="0.25">
      <c r="A6149" s="20">
        <v>429202098</v>
      </c>
      <c r="B6149" s="20" t="str">
        <f>VLOOKUP(A6149,rawdatas!A:C,3,FALSE)</f>
        <v>P09</v>
      </c>
      <c r="C6149" s="20" t="s">
        <v>12581</v>
      </c>
    </row>
    <row r="6150" spans="1:3" x14ac:dyDescent="0.25">
      <c r="A6150" s="20">
        <v>429202098</v>
      </c>
      <c r="B6150" s="20" t="str">
        <f>VLOOKUP(A6150,rawdatas!A:C,3,FALSE)</f>
        <v>P09</v>
      </c>
      <c r="C6150" s="20" t="s">
        <v>12582</v>
      </c>
    </row>
    <row r="6151" spans="1:3" x14ac:dyDescent="0.25">
      <c r="A6151" s="20">
        <v>429202098</v>
      </c>
      <c r="B6151" s="20" t="str">
        <f>VLOOKUP(A6151,rawdatas!A:C,3,FALSE)</f>
        <v>P09</v>
      </c>
      <c r="C6151" s="20" t="s">
        <v>12583</v>
      </c>
    </row>
    <row r="6152" spans="1:3" x14ac:dyDescent="0.25">
      <c r="A6152" s="20">
        <v>429202098</v>
      </c>
      <c r="B6152" s="20" t="str">
        <f>VLOOKUP(A6152,rawdatas!A:C,3,FALSE)</f>
        <v>P09</v>
      </c>
      <c r="C6152" s="20" t="s">
        <v>12584</v>
      </c>
    </row>
    <row r="6153" spans="1:3" x14ac:dyDescent="0.25">
      <c r="A6153" s="20">
        <v>209913149</v>
      </c>
      <c r="B6153" s="20" t="str">
        <f>VLOOKUP(A6153,rawdatas!A:C,3,FALSE)</f>
        <v>P10</v>
      </c>
      <c r="C6153" s="20" t="s">
        <v>12585</v>
      </c>
    </row>
    <row r="6154" spans="1:3" x14ac:dyDescent="0.25">
      <c r="A6154" s="20">
        <v>209913149</v>
      </c>
      <c r="B6154" s="20" t="str">
        <f>VLOOKUP(A6154,rawdatas!A:C,3,FALSE)</f>
        <v>P10</v>
      </c>
      <c r="C6154" s="20" t="s">
        <v>12586</v>
      </c>
    </row>
    <row r="6155" spans="1:3" x14ac:dyDescent="0.25">
      <c r="A6155" s="20">
        <v>209913149</v>
      </c>
      <c r="B6155" s="20" t="str">
        <f>VLOOKUP(A6155,rawdatas!A:C,3,FALSE)</f>
        <v>P10</v>
      </c>
      <c r="C6155" s="20" t="s">
        <v>12587</v>
      </c>
    </row>
    <row r="6156" spans="1:3" x14ac:dyDescent="0.25">
      <c r="A6156" s="20">
        <v>209913149</v>
      </c>
      <c r="B6156" s="20" t="str">
        <f>VLOOKUP(A6156,rawdatas!A:C,3,FALSE)</f>
        <v>P10</v>
      </c>
      <c r="C6156" s="20" t="s">
        <v>12588</v>
      </c>
    </row>
    <row r="6157" spans="1:3" x14ac:dyDescent="0.25">
      <c r="A6157" s="20">
        <v>209913149</v>
      </c>
      <c r="B6157" s="20" t="str">
        <f>VLOOKUP(A6157,rawdatas!A:C,3,FALSE)</f>
        <v>P10</v>
      </c>
      <c r="C6157" s="20" t="s">
        <v>12589</v>
      </c>
    </row>
    <row r="6158" spans="1:3" x14ac:dyDescent="0.25">
      <c r="A6158" s="20">
        <v>209913149</v>
      </c>
      <c r="B6158" s="20" t="str">
        <f>VLOOKUP(A6158,rawdatas!A:C,3,FALSE)</f>
        <v>P10</v>
      </c>
      <c r="C6158" s="20" t="s">
        <v>12590</v>
      </c>
    </row>
    <row r="6159" spans="1:3" x14ac:dyDescent="0.25">
      <c r="A6159" s="20">
        <v>209913149</v>
      </c>
      <c r="B6159" s="20" t="str">
        <f>VLOOKUP(A6159,rawdatas!A:C,3,FALSE)</f>
        <v>P10</v>
      </c>
      <c r="C6159" s="20" t="s">
        <v>12591</v>
      </c>
    </row>
    <row r="6160" spans="1:3" x14ac:dyDescent="0.25">
      <c r="A6160" s="20">
        <v>209913149</v>
      </c>
      <c r="B6160" s="20" t="str">
        <f>VLOOKUP(A6160,rawdatas!A:C,3,FALSE)</f>
        <v>P10</v>
      </c>
      <c r="C6160" s="20" t="s">
        <v>12592</v>
      </c>
    </row>
    <row r="6161" spans="1:3" x14ac:dyDescent="0.25">
      <c r="A6161" s="20">
        <v>49883102</v>
      </c>
      <c r="B6161" s="20" t="str">
        <f>VLOOKUP(A6161,rawdatas!A:C,3,FALSE)</f>
        <v>P11</v>
      </c>
      <c r="C6161" s="20" t="s">
        <v>12593</v>
      </c>
    </row>
    <row r="6162" spans="1:3" x14ac:dyDescent="0.25">
      <c r="A6162" s="20">
        <v>49883102</v>
      </c>
      <c r="B6162" s="20" t="str">
        <f>VLOOKUP(A6162,rawdatas!A:C,3,FALSE)</f>
        <v>P11</v>
      </c>
      <c r="C6162" s="20" t="s">
        <v>12594</v>
      </c>
    </row>
    <row r="6163" spans="1:3" x14ac:dyDescent="0.25">
      <c r="A6163" s="20">
        <v>232380679</v>
      </c>
      <c r="B6163" s="20" t="str">
        <f>VLOOKUP(A6163,rawdatas!A:C,3,FALSE)</f>
        <v>P12</v>
      </c>
      <c r="C6163" s="20" t="s">
        <v>12595</v>
      </c>
    </row>
    <row r="6164" spans="1:3" x14ac:dyDescent="0.25">
      <c r="A6164" s="20">
        <v>408821661</v>
      </c>
      <c r="B6164" s="20" t="str">
        <f>VLOOKUP(A6164,rawdatas!A:C,3,FALSE)</f>
        <v>P13</v>
      </c>
      <c r="C6164" s="20" t="s">
        <v>12596</v>
      </c>
    </row>
    <row r="6165" spans="1:3" x14ac:dyDescent="0.25">
      <c r="A6165" s="20">
        <v>863738670</v>
      </c>
      <c r="B6165" s="20" t="str">
        <f>VLOOKUP(A6165,rawdatas!A:C,3,FALSE)</f>
        <v>P15</v>
      </c>
      <c r="C6165" s="20" t="s">
        <v>12597</v>
      </c>
    </row>
    <row r="6166" spans="1:3" x14ac:dyDescent="0.25">
      <c r="A6166" s="20">
        <v>863738670</v>
      </c>
      <c r="B6166" s="20" t="str">
        <f>VLOOKUP(A6166,rawdatas!A:C,3,FALSE)</f>
        <v>P15</v>
      </c>
      <c r="C6166" s="20" t="s">
        <v>12598</v>
      </c>
    </row>
    <row r="6167" spans="1:3" x14ac:dyDescent="0.25">
      <c r="A6167" s="20">
        <v>863738670</v>
      </c>
      <c r="B6167" s="20" t="str">
        <f>VLOOKUP(A6167,rawdatas!A:C,3,FALSE)</f>
        <v>P15</v>
      </c>
      <c r="C6167" s="20" t="s">
        <v>12599</v>
      </c>
    </row>
    <row r="6168" spans="1:3" x14ac:dyDescent="0.25">
      <c r="A6168" s="20">
        <v>863738670</v>
      </c>
      <c r="B6168" s="20" t="str">
        <f>VLOOKUP(A6168,rawdatas!A:C,3,FALSE)</f>
        <v>P15</v>
      </c>
      <c r="C6168" s="20" t="s">
        <v>12600</v>
      </c>
    </row>
    <row r="6169" spans="1:3" x14ac:dyDescent="0.25">
      <c r="A6169" s="20">
        <v>863738670</v>
      </c>
      <c r="B6169" s="20" t="str">
        <f>VLOOKUP(A6169,rawdatas!A:C,3,FALSE)</f>
        <v>P15</v>
      </c>
      <c r="C6169" s="20" t="s">
        <v>12601</v>
      </c>
    </row>
    <row r="6170" spans="1:3" x14ac:dyDescent="0.25">
      <c r="A6170" s="20">
        <v>863738670</v>
      </c>
      <c r="B6170" s="20" t="str">
        <f>VLOOKUP(A6170,rawdatas!A:C,3,FALSE)</f>
        <v>P15</v>
      </c>
      <c r="C6170" s="20" t="s">
        <v>12602</v>
      </c>
    </row>
    <row r="6171" spans="1:3" x14ac:dyDescent="0.25">
      <c r="A6171" s="20">
        <v>863738670</v>
      </c>
      <c r="B6171" s="20" t="str">
        <f>VLOOKUP(A6171,rawdatas!A:C,3,FALSE)</f>
        <v>P15</v>
      </c>
      <c r="C6171" s="20" t="s">
        <v>12603</v>
      </c>
    </row>
    <row r="6172" spans="1:3" x14ac:dyDescent="0.25">
      <c r="A6172" s="20">
        <v>863738670</v>
      </c>
      <c r="B6172" s="20" t="str">
        <f>VLOOKUP(A6172,rawdatas!A:C,3,FALSE)</f>
        <v>P15</v>
      </c>
      <c r="C6172" s="20" t="s">
        <v>12604</v>
      </c>
    </row>
    <row r="6173" spans="1:3" x14ac:dyDescent="0.25">
      <c r="A6173" s="20">
        <v>863738670</v>
      </c>
      <c r="B6173" s="20" t="str">
        <f>VLOOKUP(A6173,rawdatas!A:C,3,FALSE)</f>
        <v>P15</v>
      </c>
      <c r="C6173" s="20" t="s">
        <v>12605</v>
      </c>
    </row>
    <row r="6174" spans="1:3" x14ac:dyDescent="0.25">
      <c r="A6174" s="20">
        <v>863738670</v>
      </c>
      <c r="B6174" s="20" t="str">
        <f>VLOOKUP(A6174,rawdatas!A:C,3,FALSE)</f>
        <v>P15</v>
      </c>
      <c r="C6174" s="20" t="s">
        <v>12606</v>
      </c>
    </row>
    <row r="6175" spans="1:3" x14ac:dyDescent="0.25">
      <c r="A6175" s="20">
        <v>495253390</v>
      </c>
      <c r="B6175" s="20" t="str">
        <f>VLOOKUP(A6175,rawdatas!A:C,3,FALSE)</f>
        <v>P16</v>
      </c>
      <c r="C6175" s="20" t="s">
        <v>12607</v>
      </c>
    </row>
    <row r="6176" spans="1:3" x14ac:dyDescent="0.25">
      <c r="A6176" s="20">
        <v>694979482</v>
      </c>
      <c r="B6176" s="20" t="str">
        <f>VLOOKUP(A6176,rawdatas!A:C,3,FALSE)</f>
        <v>P17</v>
      </c>
      <c r="C6176" s="20" t="s">
        <v>12608</v>
      </c>
    </row>
    <row r="6177" spans="1:3" x14ac:dyDescent="0.25">
      <c r="A6177" s="20">
        <v>694979482</v>
      </c>
      <c r="B6177" s="20" t="str">
        <f>VLOOKUP(A6177,rawdatas!A:C,3,FALSE)</f>
        <v>P17</v>
      </c>
      <c r="C6177" s="20" t="s">
        <v>12609</v>
      </c>
    </row>
    <row r="6178" spans="1:3" x14ac:dyDescent="0.25">
      <c r="A6178" s="20">
        <v>694979482</v>
      </c>
      <c r="B6178" s="20" t="str">
        <f>VLOOKUP(A6178,rawdatas!A:C,3,FALSE)</f>
        <v>P17</v>
      </c>
      <c r="C6178" s="20" t="s">
        <v>12610</v>
      </c>
    </row>
    <row r="6179" spans="1:3" x14ac:dyDescent="0.25">
      <c r="A6179" s="20">
        <v>694979482</v>
      </c>
      <c r="B6179" s="20" t="str">
        <f>VLOOKUP(A6179,rawdatas!A:C,3,FALSE)</f>
        <v>P17</v>
      </c>
      <c r="C6179" s="20" t="s">
        <v>12611</v>
      </c>
    </row>
    <row r="6180" spans="1:3" x14ac:dyDescent="0.25">
      <c r="A6180" s="20">
        <v>694979482</v>
      </c>
      <c r="B6180" s="20" t="str">
        <f>VLOOKUP(A6180,rawdatas!A:C,3,FALSE)</f>
        <v>P17</v>
      </c>
      <c r="C6180" s="20" t="s">
        <v>12612</v>
      </c>
    </row>
    <row r="6181" spans="1:3" x14ac:dyDescent="0.25">
      <c r="A6181" s="20">
        <v>694979482</v>
      </c>
      <c r="B6181" s="20" t="str">
        <f>VLOOKUP(A6181,rawdatas!A:C,3,FALSE)</f>
        <v>P17</v>
      </c>
      <c r="C6181" s="20" t="s">
        <v>12613</v>
      </c>
    </row>
    <row r="6182" spans="1:3" x14ac:dyDescent="0.25">
      <c r="A6182" s="20">
        <v>694979482</v>
      </c>
      <c r="B6182" s="20" t="str">
        <f>VLOOKUP(A6182,rawdatas!A:C,3,FALSE)</f>
        <v>P17</v>
      </c>
      <c r="C6182" s="20" t="s">
        <v>12614</v>
      </c>
    </row>
    <row r="6183" spans="1:3" x14ac:dyDescent="0.25">
      <c r="A6183" s="20">
        <v>694979482</v>
      </c>
      <c r="B6183" s="20" t="str">
        <f>VLOOKUP(A6183,rawdatas!A:C,3,FALSE)</f>
        <v>P17</v>
      </c>
      <c r="C6183" s="20" t="s">
        <v>12615</v>
      </c>
    </row>
    <row r="6184" spans="1:3" x14ac:dyDescent="0.25">
      <c r="A6184" s="20">
        <v>694979482</v>
      </c>
      <c r="B6184" s="20" t="str">
        <f>VLOOKUP(A6184,rawdatas!A:C,3,FALSE)</f>
        <v>P17</v>
      </c>
      <c r="C6184" s="20" t="s">
        <v>12616</v>
      </c>
    </row>
    <row r="6185" spans="1:3" x14ac:dyDescent="0.25">
      <c r="A6185" s="20">
        <v>694979482</v>
      </c>
      <c r="B6185" s="20" t="str">
        <f>VLOOKUP(A6185,rawdatas!A:C,3,FALSE)</f>
        <v>P17</v>
      </c>
      <c r="C6185" s="20" t="s">
        <v>12617</v>
      </c>
    </row>
    <row r="6186" spans="1:3" x14ac:dyDescent="0.25">
      <c r="A6186" s="20">
        <v>193311623</v>
      </c>
      <c r="B6186" s="20" t="str">
        <f>VLOOKUP(A6186,rawdatas!A:C,3,FALSE)</f>
        <v>P18</v>
      </c>
      <c r="C6186" s="20" t="s">
        <v>12618</v>
      </c>
    </row>
    <row r="6187" spans="1:3" x14ac:dyDescent="0.25">
      <c r="A6187" s="20">
        <v>193311623</v>
      </c>
      <c r="B6187" s="20" t="str">
        <f>VLOOKUP(A6187,rawdatas!A:C,3,FALSE)</f>
        <v>P18</v>
      </c>
      <c r="C6187" s="20" t="s">
        <v>12619</v>
      </c>
    </row>
    <row r="6188" spans="1:3" x14ac:dyDescent="0.25">
      <c r="A6188" s="20">
        <v>193311623</v>
      </c>
      <c r="B6188" s="20" t="str">
        <f>VLOOKUP(A6188,rawdatas!A:C,3,FALSE)</f>
        <v>P18</v>
      </c>
      <c r="C6188" s="20" t="s">
        <v>12620</v>
      </c>
    </row>
    <row r="6189" spans="1:3" x14ac:dyDescent="0.25">
      <c r="A6189" s="20">
        <v>193311623</v>
      </c>
      <c r="B6189" s="20" t="str">
        <f>VLOOKUP(A6189,rawdatas!A:C,3,FALSE)</f>
        <v>P18</v>
      </c>
      <c r="C6189" s="20" t="s">
        <v>12621</v>
      </c>
    </row>
    <row r="6190" spans="1:3" x14ac:dyDescent="0.25">
      <c r="A6190" s="20">
        <v>193311623</v>
      </c>
      <c r="B6190" s="20" t="str">
        <f>VLOOKUP(A6190,rawdatas!A:C,3,FALSE)</f>
        <v>P18</v>
      </c>
      <c r="C6190" s="20" t="s">
        <v>12622</v>
      </c>
    </row>
    <row r="6191" spans="1:3" x14ac:dyDescent="0.25">
      <c r="A6191" s="20">
        <v>193311623</v>
      </c>
      <c r="B6191" s="20" t="str">
        <f>VLOOKUP(A6191,rawdatas!A:C,3,FALSE)</f>
        <v>P18</v>
      </c>
      <c r="C6191" s="20" t="s">
        <v>12623</v>
      </c>
    </row>
    <row r="6192" spans="1:3" x14ac:dyDescent="0.25">
      <c r="A6192" s="20">
        <v>193311623</v>
      </c>
      <c r="B6192" s="20" t="str">
        <f>VLOOKUP(A6192,rawdatas!A:C,3,FALSE)</f>
        <v>P18</v>
      </c>
      <c r="C6192" s="20" t="s">
        <v>12624</v>
      </c>
    </row>
    <row r="6193" spans="1:3" x14ac:dyDescent="0.25">
      <c r="A6193" s="20">
        <v>193311623</v>
      </c>
      <c r="B6193" s="20" t="str">
        <f>VLOOKUP(A6193,rawdatas!A:C,3,FALSE)</f>
        <v>P18</v>
      </c>
      <c r="C6193" s="20" t="s">
        <v>12625</v>
      </c>
    </row>
    <row r="6194" spans="1:3" x14ac:dyDescent="0.25">
      <c r="A6194" s="20">
        <v>193311623</v>
      </c>
      <c r="B6194" s="20" t="str">
        <f>VLOOKUP(A6194,rawdatas!A:C,3,FALSE)</f>
        <v>P18</v>
      </c>
      <c r="C6194" s="20" t="s">
        <v>12626</v>
      </c>
    </row>
    <row r="6195" spans="1:3" x14ac:dyDescent="0.25">
      <c r="A6195" s="20">
        <v>193311623</v>
      </c>
      <c r="B6195" s="20" t="str">
        <f>VLOOKUP(A6195,rawdatas!A:C,3,FALSE)</f>
        <v>P18</v>
      </c>
      <c r="C6195" s="20" t="s">
        <v>12627</v>
      </c>
    </row>
    <row r="6196" spans="1:3" x14ac:dyDescent="0.25">
      <c r="A6196" s="20">
        <v>193311623</v>
      </c>
      <c r="B6196" s="20" t="str">
        <f>VLOOKUP(A6196,rawdatas!A:C,3,FALSE)</f>
        <v>P18</v>
      </c>
      <c r="C6196" s="20" t="s">
        <v>12628</v>
      </c>
    </row>
    <row r="6197" spans="1:3" x14ac:dyDescent="0.25">
      <c r="A6197" s="20">
        <v>193311623</v>
      </c>
      <c r="B6197" s="20" t="str">
        <f>VLOOKUP(A6197,rawdatas!A:C,3,FALSE)</f>
        <v>P18</v>
      </c>
      <c r="C6197" s="20" t="s">
        <v>12629</v>
      </c>
    </row>
    <row r="6198" spans="1:3" x14ac:dyDescent="0.25">
      <c r="A6198" s="20">
        <v>193311623</v>
      </c>
      <c r="B6198" s="20" t="str">
        <f>VLOOKUP(A6198,rawdatas!A:C,3,FALSE)</f>
        <v>P18</v>
      </c>
      <c r="C6198" s="20" t="s">
        <v>12630</v>
      </c>
    </row>
    <row r="6199" spans="1:3" x14ac:dyDescent="0.25">
      <c r="A6199" s="20">
        <v>193311623</v>
      </c>
      <c r="B6199" s="20" t="str">
        <f>VLOOKUP(A6199,rawdatas!A:C,3,FALSE)</f>
        <v>P18</v>
      </c>
      <c r="C6199" s="20" t="s">
        <v>12631</v>
      </c>
    </row>
    <row r="6200" spans="1:3" x14ac:dyDescent="0.25">
      <c r="A6200" s="20">
        <v>193311623</v>
      </c>
      <c r="B6200" s="20" t="str">
        <f>VLOOKUP(A6200,rawdatas!A:C,3,FALSE)</f>
        <v>P18</v>
      </c>
      <c r="C6200" s="20" t="s">
        <v>12632</v>
      </c>
    </row>
    <row r="6201" spans="1:3" x14ac:dyDescent="0.25">
      <c r="A6201" s="20">
        <v>193311623</v>
      </c>
      <c r="B6201" s="20" t="str">
        <f>VLOOKUP(A6201,rawdatas!A:C,3,FALSE)</f>
        <v>P18</v>
      </c>
      <c r="C6201" s="20" t="s">
        <v>12633</v>
      </c>
    </row>
    <row r="6202" spans="1:3" x14ac:dyDescent="0.25">
      <c r="A6202" s="20">
        <v>193311623</v>
      </c>
      <c r="B6202" s="20" t="str">
        <f>VLOOKUP(A6202,rawdatas!A:C,3,FALSE)</f>
        <v>P18</v>
      </c>
      <c r="C6202" s="20" t="s">
        <v>12634</v>
      </c>
    </row>
    <row r="6203" spans="1:3" x14ac:dyDescent="0.25">
      <c r="A6203" s="20">
        <v>193311623</v>
      </c>
      <c r="B6203" s="20" t="str">
        <f>VLOOKUP(A6203,rawdatas!A:C,3,FALSE)</f>
        <v>P18</v>
      </c>
      <c r="C6203" s="20" t="s">
        <v>12635</v>
      </c>
    </row>
    <row r="6204" spans="1:3" x14ac:dyDescent="0.25">
      <c r="A6204" s="20">
        <v>193311623</v>
      </c>
      <c r="B6204" s="20" t="str">
        <f>VLOOKUP(A6204,rawdatas!A:C,3,FALSE)</f>
        <v>P18</v>
      </c>
      <c r="C6204" s="20" t="s">
        <v>12636</v>
      </c>
    </row>
    <row r="6205" spans="1:3" x14ac:dyDescent="0.25">
      <c r="A6205" s="20">
        <v>193311623</v>
      </c>
      <c r="B6205" s="20" t="str">
        <f>VLOOKUP(A6205,rawdatas!A:C,3,FALSE)</f>
        <v>P18</v>
      </c>
      <c r="C6205" s="20" t="s">
        <v>12637</v>
      </c>
    </row>
    <row r="6206" spans="1:3" x14ac:dyDescent="0.25">
      <c r="A6206" s="20">
        <v>193311623</v>
      </c>
      <c r="B6206" s="20" t="str">
        <f>VLOOKUP(A6206,rawdatas!A:C,3,FALSE)</f>
        <v>P18</v>
      </c>
      <c r="C6206" s="20" t="s">
        <v>12638</v>
      </c>
    </row>
    <row r="6207" spans="1:3" x14ac:dyDescent="0.25">
      <c r="A6207" s="20">
        <v>519408857</v>
      </c>
      <c r="B6207" s="20" t="str">
        <f>VLOOKUP(A6207,rawdatas!A:C,3,FALSE)</f>
        <v>P19</v>
      </c>
      <c r="C6207" s="20" t="s">
        <v>12639</v>
      </c>
    </row>
    <row r="6208" spans="1:3" x14ac:dyDescent="0.25">
      <c r="A6208" s="20">
        <v>519408857</v>
      </c>
      <c r="B6208" s="20" t="str">
        <f>VLOOKUP(A6208,rawdatas!A:C,3,FALSE)</f>
        <v>P19</v>
      </c>
      <c r="C6208" s="20" t="s">
        <v>12640</v>
      </c>
    </row>
    <row r="6209" spans="1:3" x14ac:dyDescent="0.25">
      <c r="A6209" s="20">
        <v>519408857</v>
      </c>
      <c r="B6209" s="20" t="str">
        <f>VLOOKUP(A6209,rawdatas!A:C,3,FALSE)</f>
        <v>P19</v>
      </c>
      <c r="C6209" s="20" t="s">
        <v>12641</v>
      </c>
    </row>
    <row r="6210" spans="1:3" x14ac:dyDescent="0.25">
      <c r="A6210" s="20">
        <v>519408857</v>
      </c>
      <c r="B6210" s="20" t="str">
        <f>VLOOKUP(A6210,rawdatas!A:C,3,FALSE)</f>
        <v>P19</v>
      </c>
      <c r="C6210" s="20" t="s">
        <v>12642</v>
      </c>
    </row>
    <row r="6211" spans="1:3" x14ac:dyDescent="0.25">
      <c r="A6211" s="20">
        <v>519408857</v>
      </c>
      <c r="B6211" s="20" t="str">
        <f>VLOOKUP(A6211,rawdatas!A:C,3,FALSE)</f>
        <v>P19</v>
      </c>
      <c r="C6211" s="20" t="s">
        <v>12643</v>
      </c>
    </row>
    <row r="6212" spans="1:3" x14ac:dyDescent="0.25">
      <c r="A6212" s="20">
        <v>519408857</v>
      </c>
      <c r="B6212" s="20" t="str">
        <f>VLOOKUP(A6212,rawdatas!A:C,3,FALSE)</f>
        <v>P19</v>
      </c>
      <c r="C6212" s="20" t="s">
        <v>12644</v>
      </c>
    </row>
    <row r="6213" spans="1:3" x14ac:dyDescent="0.25">
      <c r="A6213" s="20">
        <v>519408857</v>
      </c>
      <c r="B6213" s="20" t="str">
        <f>VLOOKUP(A6213,rawdatas!A:C,3,FALSE)</f>
        <v>P19</v>
      </c>
      <c r="C6213" s="20" t="s">
        <v>12645</v>
      </c>
    </row>
    <row r="6214" spans="1:3" x14ac:dyDescent="0.25">
      <c r="A6214" s="20">
        <v>519408857</v>
      </c>
      <c r="B6214" s="20" t="str">
        <f>VLOOKUP(A6214,rawdatas!A:C,3,FALSE)</f>
        <v>P19</v>
      </c>
      <c r="C6214" s="20" t="s">
        <v>12646</v>
      </c>
    </row>
    <row r="6215" spans="1:3" x14ac:dyDescent="0.25">
      <c r="A6215" s="20">
        <v>519408857</v>
      </c>
      <c r="B6215" s="20" t="str">
        <f>VLOOKUP(A6215,rawdatas!A:C,3,FALSE)</f>
        <v>P19</v>
      </c>
      <c r="C6215" s="20" t="s">
        <v>12647</v>
      </c>
    </row>
    <row r="6216" spans="1:3" x14ac:dyDescent="0.25">
      <c r="A6216" s="20">
        <v>519408857</v>
      </c>
      <c r="B6216" s="20" t="str">
        <f>VLOOKUP(A6216,rawdatas!A:C,3,FALSE)</f>
        <v>P19</v>
      </c>
      <c r="C6216" s="20" t="s">
        <v>12648</v>
      </c>
    </row>
    <row r="6217" spans="1:3" x14ac:dyDescent="0.25">
      <c r="A6217" s="20">
        <v>519408857</v>
      </c>
      <c r="B6217" s="20" t="str">
        <f>VLOOKUP(A6217,rawdatas!A:C,3,FALSE)</f>
        <v>P19</v>
      </c>
      <c r="C6217" s="20" t="s">
        <v>12649</v>
      </c>
    </row>
    <row r="6218" spans="1:3" x14ac:dyDescent="0.25">
      <c r="A6218" s="20">
        <v>519408857</v>
      </c>
      <c r="B6218" s="20" t="str">
        <f>VLOOKUP(A6218,rawdatas!A:C,3,FALSE)</f>
        <v>P19</v>
      </c>
      <c r="C6218" s="20" t="s">
        <v>12650</v>
      </c>
    </row>
    <row r="6219" spans="1:3" x14ac:dyDescent="0.25">
      <c r="A6219" s="20">
        <v>519408857</v>
      </c>
      <c r="B6219" s="20" t="str">
        <f>VLOOKUP(A6219,rawdatas!A:C,3,FALSE)</f>
        <v>P19</v>
      </c>
      <c r="C6219" s="20" t="s">
        <v>12651</v>
      </c>
    </row>
    <row r="6220" spans="1:3" x14ac:dyDescent="0.25">
      <c r="A6220" s="20">
        <v>519408857</v>
      </c>
      <c r="B6220" s="20" t="str">
        <f>VLOOKUP(A6220,rawdatas!A:C,3,FALSE)</f>
        <v>P19</v>
      </c>
      <c r="C6220" s="20" t="s">
        <v>12652</v>
      </c>
    </row>
    <row r="6221" spans="1:3" x14ac:dyDescent="0.25">
      <c r="A6221" s="20">
        <v>519408857</v>
      </c>
      <c r="B6221" s="20" t="str">
        <f>VLOOKUP(A6221,rawdatas!A:C,3,FALSE)</f>
        <v>P19</v>
      </c>
      <c r="C6221" s="20" t="s">
        <v>12653</v>
      </c>
    </row>
    <row r="6222" spans="1:3" x14ac:dyDescent="0.25">
      <c r="A6222" s="20">
        <v>519408857</v>
      </c>
      <c r="B6222" s="20" t="str">
        <f>VLOOKUP(A6222,rawdatas!A:C,3,FALSE)</f>
        <v>P19</v>
      </c>
      <c r="C6222" s="20" t="s">
        <v>12654</v>
      </c>
    </row>
    <row r="6223" spans="1:3" x14ac:dyDescent="0.25">
      <c r="A6223" s="20">
        <v>519408857</v>
      </c>
      <c r="B6223" s="20" t="str">
        <f>VLOOKUP(A6223,rawdatas!A:C,3,FALSE)</f>
        <v>P19</v>
      </c>
      <c r="C6223" s="20" t="s">
        <v>12655</v>
      </c>
    </row>
    <row r="6224" spans="1:3" x14ac:dyDescent="0.25">
      <c r="A6224" s="20">
        <v>519408857</v>
      </c>
      <c r="B6224" s="20" t="str">
        <f>VLOOKUP(A6224,rawdatas!A:C,3,FALSE)</f>
        <v>P19</v>
      </c>
      <c r="C6224" s="20" t="s">
        <v>12656</v>
      </c>
    </row>
    <row r="6225" spans="1:3" x14ac:dyDescent="0.25">
      <c r="A6225" s="20">
        <v>519408857</v>
      </c>
      <c r="B6225" s="20" t="str">
        <f>VLOOKUP(A6225,rawdatas!A:C,3,FALSE)</f>
        <v>P19</v>
      </c>
      <c r="C6225" s="20" t="s">
        <v>12657</v>
      </c>
    </row>
    <row r="6226" spans="1:3" x14ac:dyDescent="0.25">
      <c r="A6226" s="20">
        <v>519408857</v>
      </c>
      <c r="B6226" s="20" t="str">
        <f>VLOOKUP(A6226,rawdatas!A:C,3,FALSE)</f>
        <v>P19</v>
      </c>
      <c r="C6226" s="20" t="s">
        <v>12658</v>
      </c>
    </row>
    <row r="6227" spans="1:3" x14ac:dyDescent="0.25">
      <c r="A6227" s="20">
        <v>519408857</v>
      </c>
      <c r="B6227" s="20" t="str">
        <f>VLOOKUP(A6227,rawdatas!A:C,3,FALSE)</f>
        <v>P19</v>
      </c>
      <c r="C6227" s="20" t="s">
        <v>12618</v>
      </c>
    </row>
    <row r="6228" spans="1:3" x14ac:dyDescent="0.25">
      <c r="A6228" s="20">
        <v>519408857</v>
      </c>
      <c r="B6228" s="20" t="str">
        <f>VLOOKUP(A6228,rawdatas!A:C,3,FALSE)</f>
        <v>P19</v>
      </c>
      <c r="C6228" s="20" t="s">
        <v>12619</v>
      </c>
    </row>
    <row r="6229" spans="1:3" x14ac:dyDescent="0.25">
      <c r="A6229" s="20">
        <v>519408857</v>
      </c>
      <c r="B6229" s="20" t="str">
        <f>VLOOKUP(A6229,rawdatas!A:C,3,FALSE)</f>
        <v>P19</v>
      </c>
      <c r="C6229" s="20" t="s">
        <v>12620</v>
      </c>
    </row>
    <row r="6230" spans="1:3" x14ac:dyDescent="0.25">
      <c r="A6230" s="20">
        <v>519408857</v>
      </c>
      <c r="B6230" s="20" t="str">
        <f>VLOOKUP(A6230,rawdatas!A:C,3,FALSE)</f>
        <v>P19</v>
      </c>
      <c r="C6230" s="20" t="s">
        <v>12621</v>
      </c>
    </row>
    <row r="6231" spans="1:3" x14ac:dyDescent="0.25">
      <c r="A6231" s="20">
        <v>519408857</v>
      </c>
      <c r="B6231" s="20" t="str">
        <f>VLOOKUP(A6231,rawdatas!A:C,3,FALSE)</f>
        <v>P19</v>
      </c>
      <c r="C6231" s="20" t="s">
        <v>12622</v>
      </c>
    </row>
    <row r="6232" spans="1:3" x14ac:dyDescent="0.25">
      <c r="A6232" s="20">
        <v>519408857</v>
      </c>
      <c r="B6232" s="20" t="str">
        <f>VLOOKUP(A6232,rawdatas!A:C,3,FALSE)</f>
        <v>P19</v>
      </c>
      <c r="C6232" s="20" t="s">
        <v>12623</v>
      </c>
    </row>
    <row r="6233" spans="1:3" x14ac:dyDescent="0.25">
      <c r="A6233" s="20">
        <v>519408857</v>
      </c>
      <c r="B6233" s="20" t="str">
        <f>VLOOKUP(A6233,rawdatas!A:C,3,FALSE)</f>
        <v>P19</v>
      </c>
      <c r="C6233" s="20" t="s">
        <v>12624</v>
      </c>
    </row>
    <row r="6234" spans="1:3" x14ac:dyDescent="0.25">
      <c r="A6234" s="20">
        <v>519408857</v>
      </c>
      <c r="B6234" s="20" t="str">
        <f>VLOOKUP(A6234,rawdatas!A:C,3,FALSE)</f>
        <v>P19</v>
      </c>
      <c r="C6234" s="20" t="s">
        <v>12625</v>
      </c>
    </row>
    <row r="6235" spans="1:3" x14ac:dyDescent="0.25">
      <c r="A6235" s="20">
        <v>519408857</v>
      </c>
      <c r="B6235" s="20" t="str">
        <f>VLOOKUP(A6235,rawdatas!A:C,3,FALSE)</f>
        <v>P19</v>
      </c>
      <c r="C6235" s="20" t="s">
        <v>12626</v>
      </c>
    </row>
    <row r="6236" spans="1:3" x14ac:dyDescent="0.25">
      <c r="A6236" s="20">
        <v>519408857</v>
      </c>
      <c r="B6236" s="20" t="str">
        <f>VLOOKUP(A6236,rawdatas!A:C,3,FALSE)</f>
        <v>P19</v>
      </c>
      <c r="C6236" s="20" t="s">
        <v>12627</v>
      </c>
    </row>
    <row r="6237" spans="1:3" x14ac:dyDescent="0.25">
      <c r="A6237" s="20">
        <v>519408857</v>
      </c>
      <c r="B6237" s="20" t="str">
        <f>VLOOKUP(A6237,rawdatas!A:C,3,FALSE)</f>
        <v>P19</v>
      </c>
      <c r="C6237" s="20" t="s">
        <v>12659</v>
      </c>
    </row>
    <row r="6238" spans="1:3" x14ac:dyDescent="0.25">
      <c r="A6238" s="20">
        <v>519408857</v>
      </c>
      <c r="B6238" s="20" t="str">
        <f>VLOOKUP(A6238,rawdatas!A:C,3,FALSE)</f>
        <v>P19</v>
      </c>
      <c r="C6238" s="20" t="s">
        <v>12660</v>
      </c>
    </row>
    <row r="6239" spans="1:3" x14ac:dyDescent="0.25">
      <c r="A6239" s="20">
        <v>519408857</v>
      </c>
      <c r="B6239" s="20" t="str">
        <f>VLOOKUP(A6239,rawdatas!A:C,3,FALSE)</f>
        <v>P19</v>
      </c>
      <c r="C6239" s="20" t="s">
        <v>12661</v>
      </c>
    </row>
    <row r="6240" spans="1:3" x14ac:dyDescent="0.25">
      <c r="A6240" s="20">
        <v>519408857</v>
      </c>
      <c r="B6240" s="20" t="str">
        <f>VLOOKUP(A6240,rawdatas!A:C,3,FALSE)</f>
        <v>P19</v>
      </c>
      <c r="C6240" s="20" t="s">
        <v>12662</v>
      </c>
    </row>
    <row r="6241" spans="1:3" x14ac:dyDescent="0.25">
      <c r="A6241" s="20">
        <v>519408857</v>
      </c>
      <c r="B6241" s="20" t="str">
        <f>VLOOKUP(A6241,rawdatas!A:C,3,FALSE)</f>
        <v>P19</v>
      </c>
      <c r="C6241" s="20" t="s">
        <v>12663</v>
      </c>
    </row>
    <row r="6242" spans="1:3" x14ac:dyDescent="0.25">
      <c r="A6242" s="20">
        <v>519408857</v>
      </c>
      <c r="B6242" s="20" t="str">
        <f>VLOOKUP(A6242,rawdatas!A:C,3,FALSE)</f>
        <v>P19</v>
      </c>
      <c r="C6242" s="20" t="s">
        <v>12664</v>
      </c>
    </row>
    <row r="6243" spans="1:3" x14ac:dyDescent="0.25">
      <c r="A6243" s="20">
        <v>519408857</v>
      </c>
      <c r="B6243" s="20" t="str">
        <f>VLOOKUP(A6243,rawdatas!A:C,3,FALSE)</f>
        <v>P19</v>
      </c>
      <c r="C6243" s="20" t="s">
        <v>12665</v>
      </c>
    </row>
    <row r="6244" spans="1:3" x14ac:dyDescent="0.25">
      <c r="A6244" s="20">
        <v>519408857</v>
      </c>
      <c r="B6244" s="20" t="str">
        <f>VLOOKUP(A6244,rawdatas!A:C,3,FALSE)</f>
        <v>P19</v>
      </c>
      <c r="C6244" s="20" t="s">
        <v>12666</v>
      </c>
    </row>
    <row r="6245" spans="1:3" x14ac:dyDescent="0.25">
      <c r="A6245" s="20">
        <v>519408857</v>
      </c>
      <c r="B6245" s="20" t="str">
        <f>VLOOKUP(A6245,rawdatas!A:C,3,FALSE)</f>
        <v>P19</v>
      </c>
      <c r="C6245" s="20" t="s">
        <v>12667</v>
      </c>
    </row>
    <row r="6246" spans="1:3" x14ac:dyDescent="0.25">
      <c r="A6246" s="20">
        <v>519408857</v>
      </c>
      <c r="B6246" s="20" t="str">
        <f>VLOOKUP(A6246,rawdatas!A:C,3,FALSE)</f>
        <v>P19</v>
      </c>
      <c r="C6246" s="20" t="s">
        <v>12668</v>
      </c>
    </row>
    <row r="6247" spans="1:3" x14ac:dyDescent="0.25">
      <c r="A6247" s="20">
        <v>519408857</v>
      </c>
      <c r="B6247" s="20" t="str">
        <f>VLOOKUP(A6247,rawdatas!A:C,3,FALSE)</f>
        <v>P19</v>
      </c>
      <c r="C6247" s="20" t="s">
        <v>12669</v>
      </c>
    </row>
    <row r="6248" spans="1:3" x14ac:dyDescent="0.25">
      <c r="A6248" s="20">
        <v>519408857</v>
      </c>
      <c r="B6248" s="20" t="str">
        <f>VLOOKUP(A6248,rawdatas!A:C,3,FALSE)</f>
        <v>P19</v>
      </c>
      <c r="C6248" s="20" t="s">
        <v>12670</v>
      </c>
    </row>
    <row r="6249" spans="1:3" x14ac:dyDescent="0.25">
      <c r="A6249" s="20">
        <v>519408857</v>
      </c>
      <c r="B6249" s="20" t="str">
        <f>VLOOKUP(A6249,rawdatas!A:C,3,FALSE)</f>
        <v>P19</v>
      </c>
      <c r="C6249" s="20" t="s">
        <v>12671</v>
      </c>
    </row>
    <row r="6250" spans="1:3" x14ac:dyDescent="0.25">
      <c r="A6250" s="20">
        <v>519408857</v>
      </c>
      <c r="B6250" s="20" t="str">
        <f>VLOOKUP(A6250,rawdatas!A:C,3,FALSE)</f>
        <v>P19</v>
      </c>
      <c r="C6250" s="20" t="s">
        <v>12672</v>
      </c>
    </row>
    <row r="6251" spans="1:3" x14ac:dyDescent="0.25">
      <c r="A6251" s="20">
        <v>519408857</v>
      </c>
      <c r="B6251" s="20" t="str">
        <f>VLOOKUP(A6251,rawdatas!A:C,3,FALSE)</f>
        <v>P19</v>
      </c>
      <c r="C6251" s="20" t="s">
        <v>12673</v>
      </c>
    </row>
    <row r="6252" spans="1:3" x14ac:dyDescent="0.25">
      <c r="A6252" s="20">
        <v>519408857</v>
      </c>
      <c r="B6252" s="20" t="str">
        <f>VLOOKUP(A6252,rawdatas!A:C,3,FALSE)</f>
        <v>P19</v>
      </c>
      <c r="C6252" s="20" t="s">
        <v>12674</v>
      </c>
    </row>
    <row r="6253" spans="1:3" x14ac:dyDescent="0.25">
      <c r="A6253" s="20">
        <v>519408857</v>
      </c>
      <c r="B6253" s="20" t="str">
        <f>VLOOKUP(A6253,rawdatas!A:C,3,FALSE)</f>
        <v>P19</v>
      </c>
      <c r="C6253" s="20" t="s">
        <v>12675</v>
      </c>
    </row>
    <row r="6254" spans="1:3" x14ac:dyDescent="0.25">
      <c r="A6254" s="20">
        <v>519408857</v>
      </c>
      <c r="B6254" s="20" t="str">
        <f>VLOOKUP(A6254,rawdatas!A:C,3,FALSE)</f>
        <v>P19</v>
      </c>
      <c r="C6254" s="20" t="s">
        <v>12676</v>
      </c>
    </row>
    <row r="6255" spans="1:3" x14ac:dyDescent="0.25">
      <c r="A6255" s="20">
        <v>519408857</v>
      </c>
      <c r="B6255" s="20" t="str">
        <f>VLOOKUP(A6255,rawdatas!A:C,3,FALSE)</f>
        <v>P19</v>
      </c>
      <c r="C6255" s="20" t="s">
        <v>12677</v>
      </c>
    </row>
    <row r="6256" spans="1:3" x14ac:dyDescent="0.25">
      <c r="A6256" s="20">
        <v>519408857</v>
      </c>
      <c r="B6256" s="20" t="str">
        <f>VLOOKUP(A6256,rawdatas!A:C,3,FALSE)</f>
        <v>P19</v>
      </c>
      <c r="C6256" s="20" t="s">
        <v>12678</v>
      </c>
    </row>
    <row r="6257" spans="1:3" x14ac:dyDescent="0.25">
      <c r="A6257" s="20">
        <v>519408857</v>
      </c>
      <c r="B6257" s="20" t="str">
        <f>VLOOKUP(A6257,rawdatas!A:C,3,FALSE)</f>
        <v>P19</v>
      </c>
      <c r="C6257" s="20" t="s">
        <v>12679</v>
      </c>
    </row>
    <row r="6258" spans="1:3" x14ac:dyDescent="0.25">
      <c r="A6258" s="20">
        <v>519408857</v>
      </c>
      <c r="B6258" s="20" t="str">
        <f>VLOOKUP(A6258,rawdatas!A:C,3,FALSE)</f>
        <v>P19</v>
      </c>
      <c r="C6258" s="20" t="s">
        <v>12680</v>
      </c>
    </row>
    <row r="6259" spans="1:3" x14ac:dyDescent="0.25">
      <c r="A6259" s="20">
        <v>519408857</v>
      </c>
      <c r="B6259" s="20" t="str">
        <f>VLOOKUP(A6259,rawdatas!A:C,3,FALSE)</f>
        <v>P19</v>
      </c>
      <c r="C6259" s="20" t="s">
        <v>12681</v>
      </c>
    </row>
    <row r="6260" spans="1:3" x14ac:dyDescent="0.25">
      <c r="A6260" s="20">
        <v>519408857</v>
      </c>
      <c r="B6260" s="20" t="str">
        <f>VLOOKUP(A6260,rawdatas!A:C,3,FALSE)</f>
        <v>P19</v>
      </c>
      <c r="C6260" s="20" t="s">
        <v>12682</v>
      </c>
    </row>
    <row r="6261" spans="1:3" x14ac:dyDescent="0.25">
      <c r="A6261" s="20">
        <v>519408857</v>
      </c>
      <c r="B6261" s="20" t="str">
        <f>VLOOKUP(A6261,rawdatas!A:C,3,FALSE)</f>
        <v>P19</v>
      </c>
      <c r="C6261" s="20" t="s">
        <v>12683</v>
      </c>
    </row>
    <row r="6262" spans="1:3" x14ac:dyDescent="0.25">
      <c r="A6262" s="20">
        <v>519408857</v>
      </c>
      <c r="B6262" s="20" t="str">
        <f>VLOOKUP(A6262,rawdatas!A:C,3,FALSE)</f>
        <v>P19</v>
      </c>
      <c r="C6262" s="20" t="s">
        <v>12684</v>
      </c>
    </row>
    <row r="6263" spans="1:3" x14ac:dyDescent="0.25">
      <c r="A6263" s="20">
        <v>519408857</v>
      </c>
      <c r="B6263" s="20" t="str">
        <f>VLOOKUP(A6263,rawdatas!A:C,3,FALSE)</f>
        <v>P19</v>
      </c>
      <c r="C6263" s="20" t="s">
        <v>12685</v>
      </c>
    </row>
    <row r="6264" spans="1:3" x14ac:dyDescent="0.25">
      <c r="A6264" s="20">
        <v>519408857</v>
      </c>
      <c r="B6264" s="20" t="str">
        <f>VLOOKUP(A6264,rawdatas!A:C,3,FALSE)</f>
        <v>P19</v>
      </c>
      <c r="C6264" s="20" t="s">
        <v>12686</v>
      </c>
    </row>
    <row r="6265" spans="1:3" x14ac:dyDescent="0.25">
      <c r="A6265" s="20">
        <v>519408857</v>
      </c>
      <c r="B6265" s="20" t="str">
        <f>VLOOKUP(A6265,rawdatas!A:C,3,FALSE)</f>
        <v>P19</v>
      </c>
      <c r="C6265" s="20" t="s">
        <v>12687</v>
      </c>
    </row>
    <row r="6266" spans="1:3" x14ac:dyDescent="0.25">
      <c r="A6266" s="20">
        <v>519408857</v>
      </c>
      <c r="B6266" s="20" t="str">
        <f>VLOOKUP(A6266,rawdatas!A:C,3,FALSE)</f>
        <v>P19</v>
      </c>
      <c r="C6266" s="20" t="s">
        <v>12688</v>
      </c>
    </row>
    <row r="6267" spans="1:3" x14ac:dyDescent="0.25">
      <c r="A6267" s="20">
        <v>519408857</v>
      </c>
      <c r="B6267" s="20" t="str">
        <f>VLOOKUP(A6267,rawdatas!A:C,3,FALSE)</f>
        <v>P19</v>
      </c>
      <c r="C6267" s="20" t="s">
        <v>12689</v>
      </c>
    </row>
    <row r="6268" spans="1:3" x14ac:dyDescent="0.25">
      <c r="A6268" s="20">
        <v>519408857</v>
      </c>
      <c r="B6268" s="20" t="str">
        <f>VLOOKUP(A6268,rawdatas!A:C,3,FALSE)</f>
        <v>P19</v>
      </c>
      <c r="C6268" s="20" t="s">
        <v>12690</v>
      </c>
    </row>
    <row r="6269" spans="1:3" x14ac:dyDescent="0.25">
      <c r="A6269" s="20">
        <v>519408857</v>
      </c>
      <c r="B6269" s="20" t="str">
        <f>VLOOKUP(A6269,rawdatas!A:C,3,FALSE)</f>
        <v>P19</v>
      </c>
      <c r="C6269" s="20" t="s">
        <v>12691</v>
      </c>
    </row>
    <row r="6270" spans="1:3" x14ac:dyDescent="0.25">
      <c r="A6270" s="20">
        <v>519408857</v>
      </c>
      <c r="B6270" s="20" t="str">
        <f>VLOOKUP(A6270,rawdatas!A:C,3,FALSE)</f>
        <v>P19</v>
      </c>
      <c r="C6270" s="20" t="s">
        <v>12692</v>
      </c>
    </row>
    <row r="6271" spans="1:3" x14ac:dyDescent="0.25">
      <c r="A6271" s="20">
        <v>519408857</v>
      </c>
      <c r="B6271" s="20" t="str">
        <f>VLOOKUP(A6271,rawdatas!A:C,3,FALSE)</f>
        <v>P19</v>
      </c>
      <c r="C6271" s="20" t="s">
        <v>12693</v>
      </c>
    </row>
    <row r="6272" spans="1:3" x14ac:dyDescent="0.25">
      <c r="A6272" s="20">
        <v>519408857</v>
      </c>
      <c r="B6272" s="20" t="str">
        <f>VLOOKUP(A6272,rawdatas!A:C,3,FALSE)</f>
        <v>P19</v>
      </c>
      <c r="C6272" s="20" t="s">
        <v>12694</v>
      </c>
    </row>
    <row r="6273" spans="1:3" x14ac:dyDescent="0.25">
      <c r="A6273" s="20">
        <v>519408857</v>
      </c>
      <c r="B6273" s="20" t="str">
        <f>VLOOKUP(A6273,rawdatas!A:C,3,FALSE)</f>
        <v>P19</v>
      </c>
      <c r="C6273" s="20" t="s">
        <v>12695</v>
      </c>
    </row>
    <row r="6274" spans="1:3" x14ac:dyDescent="0.25">
      <c r="A6274" s="20">
        <v>519408857</v>
      </c>
      <c r="B6274" s="20" t="str">
        <f>VLOOKUP(A6274,rawdatas!A:C,3,FALSE)</f>
        <v>P19</v>
      </c>
      <c r="C6274" s="20" t="s">
        <v>12696</v>
      </c>
    </row>
    <row r="6275" spans="1:3" x14ac:dyDescent="0.25">
      <c r="A6275" s="20">
        <v>519408857</v>
      </c>
      <c r="B6275" s="20" t="str">
        <f>VLOOKUP(A6275,rawdatas!A:C,3,FALSE)</f>
        <v>P19</v>
      </c>
      <c r="C6275" s="20" t="s">
        <v>12697</v>
      </c>
    </row>
    <row r="6276" spans="1:3" x14ac:dyDescent="0.25">
      <c r="A6276" s="20">
        <v>519408857</v>
      </c>
      <c r="B6276" s="20" t="str">
        <f>VLOOKUP(A6276,rawdatas!A:C,3,FALSE)</f>
        <v>P19</v>
      </c>
      <c r="C6276" s="20" t="s">
        <v>12698</v>
      </c>
    </row>
    <row r="6277" spans="1:3" x14ac:dyDescent="0.25">
      <c r="A6277" s="20">
        <v>519408857</v>
      </c>
      <c r="B6277" s="20" t="str">
        <f>VLOOKUP(A6277,rawdatas!A:C,3,FALSE)</f>
        <v>P19</v>
      </c>
      <c r="C6277" s="20" t="s">
        <v>12628</v>
      </c>
    </row>
    <row r="6278" spans="1:3" x14ac:dyDescent="0.25">
      <c r="A6278" s="20">
        <v>519408857</v>
      </c>
      <c r="B6278" s="20" t="str">
        <f>VLOOKUP(A6278,rawdatas!A:C,3,FALSE)</f>
        <v>P19</v>
      </c>
      <c r="C6278" s="20" t="s">
        <v>12629</v>
      </c>
    </row>
    <row r="6279" spans="1:3" x14ac:dyDescent="0.25">
      <c r="A6279" s="20">
        <v>519408857</v>
      </c>
      <c r="B6279" s="20" t="str">
        <f>VLOOKUP(A6279,rawdatas!A:C,3,FALSE)</f>
        <v>P19</v>
      </c>
      <c r="C6279" s="20" t="s">
        <v>12630</v>
      </c>
    </row>
    <row r="6280" spans="1:3" x14ac:dyDescent="0.25">
      <c r="A6280" s="20">
        <v>519408857</v>
      </c>
      <c r="B6280" s="20" t="str">
        <f>VLOOKUP(A6280,rawdatas!A:C,3,FALSE)</f>
        <v>P19</v>
      </c>
      <c r="C6280" s="20" t="s">
        <v>12631</v>
      </c>
    </row>
    <row r="6281" spans="1:3" x14ac:dyDescent="0.25">
      <c r="A6281" s="20">
        <v>519408857</v>
      </c>
      <c r="B6281" s="20" t="str">
        <f>VLOOKUP(A6281,rawdatas!A:C,3,FALSE)</f>
        <v>P19</v>
      </c>
      <c r="C6281" s="20" t="s">
        <v>12632</v>
      </c>
    </row>
    <row r="6282" spans="1:3" x14ac:dyDescent="0.25">
      <c r="A6282" s="20">
        <v>519408857</v>
      </c>
      <c r="B6282" s="20" t="str">
        <f>VLOOKUP(A6282,rawdatas!A:C,3,FALSE)</f>
        <v>P19</v>
      </c>
      <c r="C6282" s="20" t="s">
        <v>12633</v>
      </c>
    </row>
    <row r="6283" spans="1:3" x14ac:dyDescent="0.25">
      <c r="A6283" s="20">
        <v>519408857</v>
      </c>
      <c r="B6283" s="20" t="str">
        <f>VLOOKUP(A6283,rawdatas!A:C,3,FALSE)</f>
        <v>P19</v>
      </c>
      <c r="C6283" s="20" t="s">
        <v>12634</v>
      </c>
    </row>
    <row r="6284" spans="1:3" x14ac:dyDescent="0.25">
      <c r="A6284" s="20">
        <v>519408857</v>
      </c>
      <c r="B6284" s="20" t="str">
        <f>VLOOKUP(A6284,rawdatas!A:C,3,FALSE)</f>
        <v>P19</v>
      </c>
      <c r="C6284" s="20" t="s">
        <v>12635</v>
      </c>
    </row>
    <row r="6285" spans="1:3" x14ac:dyDescent="0.25">
      <c r="A6285" s="20">
        <v>519408857</v>
      </c>
      <c r="B6285" s="20" t="str">
        <f>VLOOKUP(A6285,rawdatas!A:C,3,FALSE)</f>
        <v>P19</v>
      </c>
      <c r="C6285" s="20" t="s">
        <v>12636</v>
      </c>
    </row>
    <row r="6286" spans="1:3" x14ac:dyDescent="0.25">
      <c r="A6286" s="20">
        <v>519408857</v>
      </c>
      <c r="B6286" s="20" t="str">
        <f>VLOOKUP(A6286,rawdatas!A:C,3,FALSE)</f>
        <v>P19</v>
      </c>
      <c r="C6286" s="20" t="s">
        <v>12637</v>
      </c>
    </row>
    <row r="6287" spans="1:3" x14ac:dyDescent="0.25">
      <c r="A6287" s="20">
        <v>519889045</v>
      </c>
      <c r="B6287" s="20" t="str">
        <f>VLOOKUP(A6287,rawdatas!A:C,3,FALSE)</f>
        <v>P20</v>
      </c>
      <c r="C6287" s="20" t="s">
        <v>12699</v>
      </c>
    </row>
    <row r="6288" spans="1:3" x14ac:dyDescent="0.25">
      <c r="A6288" s="20">
        <v>519889045</v>
      </c>
      <c r="B6288" s="20" t="str">
        <f>VLOOKUP(A6288,rawdatas!A:C,3,FALSE)</f>
        <v>P20</v>
      </c>
      <c r="C6288" s="20" t="s">
        <v>12700</v>
      </c>
    </row>
    <row r="6289" spans="1:3" x14ac:dyDescent="0.25">
      <c r="A6289" s="20">
        <v>519889045</v>
      </c>
      <c r="B6289" s="20" t="str">
        <f>VLOOKUP(A6289,rawdatas!A:C,3,FALSE)</f>
        <v>P20</v>
      </c>
      <c r="C6289" s="20" t="s">
        <v>12701</v>
      </c>
    </row>
    <row r="6290" spans="1:3" x14ac:dyDescent="0.25">
      <c r="A6290" s="20">
        <v>519889045</v>
      </c>
      <c r="B6290" s="20" t="str">
        <f>VLOOKUP(A6290,rawdatas!A:C,3,FALSE)</f>
        <v>P20</v>
      </c>
      <c r="C6290" s="20" t="s">
        <v>12702</v>
      </c>
    </row>
    <row r="6291" spans="1:3" x14ac:dyDescent="0.25">
      <c r="A6291" s="20">
        <v>519889045</v>
      </c>
      <c r="B6291" s="20" t="str">
        <f>VLOOKUP(A6291,rawdatas!A:C,3,FALSE)</f>
        <v>P20</v>
      </c>
      <c r="C6291" s="20" t="s">
        <v>12703</v>
      </c>
    </row>
    <row r="6292" spans="1:3" x14ac:dyDescent="0.25">
      <c r="A6292" s="20">
        <v>937264190</v>
      </c>
      <c r="B6292" s="20" t="str">
        <f>VLOOKUP(A6292,rawdatas!A:C,3,FALSE)</f>
        <v>P22</v>
      </c>
      <c r="C6292" s="20" t="s">
        <v>12704</v>
      </c>
    </row>
    <row r="6293" spans="1:3" x14ac:dyDescent="0.25">
      <c r="A6293" s="20">
        <v>937264190</v>
      </c>
      <c r="B6293" s="20" t="str">
        <f>VLOOKUP(A6293,rawdatas!A:C,3,FALSE)</f>
        <v>P22</v>
      </c>
      <c r="C6293" s="20" t="s">
        <v>12705</v>
      </c>
    </row>
    <row r="6294" spans="1:3" x14ac:dyDescent="0.25">
      <c r="A6294" s="20">
        <v>937264190</v>
      </c>
      <c r="B6294" s="20" t="str">
        <f>VLOOKUP(A6294,rawdatas!A:C,3,FALSE)</f>
        <v>P22</v>
      </c>
      <c r="C6294" s="20" t="s">
        <v>12706</v>
      </c>
    </row>
    <row r="6295" spans="1:3" x14ac:dyDescent="0.25">
      <c r="A6295" s="20">
        <v>937264190</v>
      </c>
      <c r="B6295" s="20" t="str">
        <f>VLOOKUP(A6295,rawdatas!A:C,3,FALSE)</f>
        <v>P22</v>
      </c>
      <c r="C6295" s="20" t="s">
        <v>12707</v>
      </c>
    </row>
    <row r="6296" spans="1:3" x14ac:dyDescent="0.25">
      <c r="A6296" s="20">
        <v>937264190</v>
      </c>
      <c r="B6296" s="20" t="str">
        <f>VLOOKUP(A6296,rawdatas!A:C,3,FALSE)</f>
        <v>P22</v>
      </c>
      <c r="C6296" s="20" t="s">
        <v>12708</v>
      </c>
    </row>
    <row r="6297" spans="1:3" x14ac:dyDescent="0.25">
      <c r="A6297" s="20">
        <v>937264190</v>
      </c>
      <c r="B6297" s="20" t="str">
        <f>VLOOKUP(A6297,rawdatas!A:C,3,FALSE)</f>
        <v>P22</v>
      </c>
      <c r="C6297" s="20" t="s">
        <v>12709</v>
      </c>
    </row>
    <row r="6298" spans="1:3" x14ac:dyDescent="0.25">
      <c r="A6298" s="20">
        <v>937264190</v>
      </c>
      <c r="B6298" s="20" t="str">
        <f>VLOOKUP(A6298,rawdatas!A:C,3,FALSE)</f>
        <v>P22</v>
      </c>
      <c r="C6298" s="20" t="s">
        <v>12710</v>
      </c>
    </row>
    <row r="6299" spans="1:3" x14ac:dyDescent="0.25">
      <c r="A6299" s="20">
        <v>937264190</v>
      </c>
      <c r="B6299" s="20" t="str">
        <f>VLOOKUP(A6299,rawdatas!A:C,3,FALSE)</f>
        <v>P22</v>
      </c>
      <c r="C6299" s="20" t="s">
        <v>12711</v>
      </c>
    </row>
    <row r="6300" spans="1:3" x14ac:dyDescent="0.25">
      <c r="A6300" s="20">
        <v>937264190</v>
      </c>
      <c r="B6300" s="20" t="str">
        <f>VLOOKUP(A6300,rawdatas!A:C,3,FALSE)</f>
        <v>P22</v>
      </c>
      <c r="C6300" s="20" t="s">
        <v>12712</v>
      </c>
    </row>
    <row r="6301" spans="1:3" x14ac:dyDescent="0.25">
      <c r="A6301" s="20">
        <v>937264190</v>
      </c>
      <c r="B6301" s="20" t="str">
        <f>VLOOKUP(A6301,rawdatas!A:C,3,FALSE)</f>
        <v>P22</v>
      </c>
      <c r="C6301" s="20" t="s">
        <v>12713</v>
      </c>
    </row>
    <row r="6302" spans="1:3" x14ac:dyDescent="0.25">
      <c r="A6302" s="20">
        <v>937264190</v>
      </c>
      <c r="B6302" s="20" t="str">
        <f>VLOOKUP(A6302,rawdatas!A:C,3,FALSE)</f>
        <v>P22</v>
      </c>
      <c r="C6302" s="20" t="s">
        <v>12714</v>
      </c>
    </row>
    <row r="6303" spans="1:3" x14ac:dyDescent="0.25">
      <c r="A6303" s="20">
        <v>937264190</v>
      </c>
      <c r="B6303" s="20" t="str">
        <f>VLOOKUP(A6303,rawdatas!A:C,3,FALSE)</f>
        <v>P22</v>
      </c>
      <c r="C6303" s="20" t="s">
        <v>12715</v>
      </c>
    </row>
    <row r="6304" spans="1:3" x14ac:dyDescent="0.25">
      <c r="A6304" s="20">
        <v>937264190</v>
      </c>
      <c r="B6304" s="20" t="str">
        <f>VLOOKUP(A6304,rawdatas!A:C,3,FALSE)</f>
        <v>P22</v>
      </c>
      <c r="C6304" s="20" t="s">
        <v>12716</v>
      </c>
    </row>
    <row r="6305" spans="1:3" x14ac:dyDescent="0.25">
      <c r="A6305" s="20">
        <v>937264190</v>
      </c>
      <c r="B6305" s="20" t="str">
        <f>VLOOKUP(A6305,rawdatas!A:C,3,FALSE)</f>
        <v>P22</v>
      </c>
      <c r="C6305" s="20" t="s">
        <v>12717</v>
      </c>
    </row>
    <row r="6306" spans="1:3" x14ac:dyDescent="0.25">
      <c r="A6306" s="20">
        <v>937264190</v>
      </c>
      <c r="B6306" s="20" t="str">
        <f>VLOOKUP(A6306,rawdatas!A:C,3,FALSE)</f>
        <v>P22</v>
      </c>
      <c r="C6306" s="20" t="s">
        <v>12718</v>
      </c>
    </row>
    <row r="6307" spans="1:3" x14ac:dyDescent="0.25">
      <c r="A6307" s="20">
        <v>937264190</v>
      </c>
      <c r="B6307" s="20" t="str">
        <f>VLOOKUP(A6307,rawdatas!A:C,3,FALSE)</f>
        <v>P22</v>
      </c>
      <c r="C6307" s="20" t="s">
        <v>12719</v>
      </c>
    </row>
    <row r="6308" spans="1:3" x14ac:dyDescent="0.25">
      <c r="A6308" s="20">
        <v>937264190</v>
      </c>
      <c r="B6308" s="20" t="str">
        <f>VLOOKUP(A6308,rawdatas!A:C,3,FALSE)</f>
        <v>P22</v>
      </c>
      <c r="C6308" s="20" t="s">
        <v>12720</v>
      </c>
    </row>
    <row r="6309" spans="1:3" x14ac:dyDescent="0.25">
      <c r="A6309" s="20">
        <v>937264190</v>
      </c>
      <c r="B6309" s="20" t="str">
        <f>VLOOKUP(A6309,rawdatas!A:C,3,FALSE)</f>
        <v>P22</v>
      </c>
      <c r="C6309" s="20" t="s">
        <v>12721</v>
      </c>
    </row>
    <row r="6310" spans="1:3" x14ac:dyDescent="0.25">
      <c r="A6310" s="20">
        <v>937264190</v>
      </c>
      <c r="B6310" s="20" t="str">
        <f>VLOOKUP(A6310,rawdatas!A:C,3,FALSE)</f>
        <v>P22</v>
      </c>
      <c r="C6310" s="20" t="s">
        <v>12722</v>
      </c>
    </row>
    <row r="6311" spans="1:3" x14ac:dyDescent="0.25">
      <c r="A6311" s="20">
        <v>937264190</v>
      </c>
      <c r="B6311" s="20" t="str">
        <f>VLOOKUP(A6311,rawdatas!A:C,3,FALSE)</f>
        <v>P22</v>
      </c>
      <c r="C6311" s="20" t="s">
        <v>12723</v>
      </c>
    </row>
    <row r="6312" spans="1:3" x14ac:dyDescent="0.25">
      <c r="A6312" s="20">
        <v>937264190</v>
      </c>
      <c r="B6312" s="20" t="str">
        <f>VLOOKUP(A6312,rawdatas!A:C,3,FALSE)</f>
        <v>P22</v>
      </c>
      <c r="C6312" s="20" t="s">
        <v>12724</v>
      </c>
    </row>
    <row r="6313" spans="1:3" x14ac:dyDescent="0.25">
      <c r="A6313" s="20">
        <v>937264190</v>
      </c>
      <c r="B6313" s="20" t="str">
        <f>VLOOKUP(A6313,rawdatas!A:C,3,FALSE)</f>
        <v>P22</v>
      </c>
      <c r="C6313" s="20" t="s">
        <v>12725</v>
      </c>
    </row>
    <row r="6314" spans="1:3" x14ac:dyDescent="0.25">
      <c r="A6314" s="20">
        <v>937264190</v>
      </c>
      <c r="B6314" s="20" t="str">
        <f>VLOOKUP(A6314,rawdatas!A:C,3,FALSE)</f>
        <v>P22</v>
      </c>
      <c r="C6314" s="20" t="s">
        <v>12726</v>
      </c>
    </row>
    <row r="6315" spans="1:3" x14ac:dyDescent="0.25">
      <c r="A6315" s="20">
        <v>897609889</v>
      </c>
      <c r="B6315" s="20" t="str">
        <f>VLOOKUP(A6315,rawdatas!A:C,3,FALSE)</f>
        <v>P23</v>
      </c>
      <c r="C6315" s="20" t="s">
        <v>12704</v>
      </c>
    </row>
    <row r="6316" spans="1:3" x14ac:dyDescent="0.25">
      <c r="A6316" s="20">
        <v>897609889</v>
      </c>
      <c r="B6316" s="20" t="str">
        <f>VLOOKUP(A6316,rawdatas!A:C,3,FALSE)</f>
        <v>P23</v>
      </c>
      <c r="C6316" s="20" t="s">
        <v>12705</v>
      </c>
    </row>
    <row r="6317" spans="1:3" x14ac:dyDescent="0.25">
      <c r="A6317" s="20">
        <v>897609889</v>
      </c>
      <c r="B6317" s="20" t="str">
        <f>VLOOKUP(A6317,rawdatas!A:C,3,FALSE)</f>
        <v>P23</v>
      </c>
      <c r="C6317" s="20" t="s">
        <v>12706</v>
      </c>
    </row>
    <row r="6318" spans="1:3" x14ac:dyDescent="0.25">
      <c r="A6318" s="20">
        <v>897609889</v>
      </c>
      <c r="B6318" s="20" t="str">
        <f>VLOOKUP(A6318,rawdatas!A:C,3,FALSE)</f>
        <v>P23</v>
      </c>
      <c r="C6318" s="20" t="s">
        <v>12707</v>
      </c>
    </row>
    <row r="6319" spans="1:3" x14ac:dyDescent="0.25">
      <c r="A6319" s="20">
        <v>897609889</v>
      </c>
      <c r="B6319" s="20" t="str">
        <f>VLOOKUP(A6319,rawdatas!A:C,3,FALSE)</f>
        <v>P23</v>
      </c>
      <c r="C6319" s="20" t="s">
        <v>12708</v>
      </c>
    </row>
    <row r="6320" spans="1:3" x14ac:dyDescent="0.25">
      <c r="A6320" s="20">
        <v>897609889</v>
      </c>
      <c r="B6320" s="20" t="str">
        <f>VLOOKUP(A6320,rawdatas!A:C,3,FALSE)</f>
        <v>P23</v>
      </c>
      <c r="C6320" s="20" t="s">
        <v>12709</v>
      </c>
    </row>
    <row r="6321" spans="1:3" x14ac:dyDescent="0.25">
      <c r="A6321" s="20">
        <v>897609889</v>
      </c>
      <c r="B6321" s="20" t="str">
        <f>VLOOKUP(A6321,rawdatas!A:C,3,FALSE)</f>
        <v>P23</v>
      </c>
      <c r="C6321" s="20" t="s">
        <v>12710</v>
      </c>
    </row>
    <row r="6322" spans="1:3" x14ac:dyDescent="0.25">
      <c r="A6322" s="20">
        <v>897609889</v>
      </c>
      <c r="B6322" s="20" t="str">
        <f>VLOOKUP(A6322,rawdatas!A:C,3,FALSE)</f>
        <v>P23</v>
      </c>
      <c r="C6322" s="20" t="s">
        <v>12711</v>
      </c>
    </row>
    <row r="6323" spans="1:3" x14ac:dyDescent="0.25">
      <c r="A6323" s="20">
        <v>897609889</v>
      </c>
      <c r="B6323" s="20" t="str">
        <f>VLOOKUP(A6323,rawdatas!A:C,3,FALSE)</f>
        <v>P23</v>
      </c>
      <c r="C6323" s="20" t="s">
        <v>12712</v>
      </c>
    </row>
    <row r="6324" spans="1:3" x14ac:dyDescent="0.25">
      <c r="A6324" s="20">
        <v>897609889</v>
      </c>
      <c r="B6324" s="20" t="str">
        <f>VLOOKUP(A6324,rawdatas!A:C,3,FALSE)</f>
        <v>P23</v>
      </c>
      <c r="C6324" s="20" t="s">
        <v>12719</v>
      </c>
    </row>
    <row r="6325" spans="1:3" x14ac:dyDescent="0.25">
      <c r="A6325" s="20">
        <v>897609889</v>
      </c>
      <c r="B6325" s="20" t="str">
        <f>VLOOKUP(A6325,rawdatas!A:C,3,FALSE)</f>
        <v>P23</v>
      </c>
      <c r="C6325" s="20" t="s">
        <v>12720</v>
      </c>
    </row>
    <row r="6326" spans="1:3" x14ac:dyDescent="0.25">
      <c r="A6326" s="20">
        <v>897609889</v>
      </c>
      <c r="B6326" s="20" t="str">
        <f>VLOOKUP(A6326,rawdatas!A:C,3,FALSE)</f>
        <v>P23</v>
      </c>
      <c r="C6326" s="20" t="s">
        <v>12721</v>
      </c>
    </row>
    <row r="6327" spans="1:3" x14ac:dyDescent="0.25">
      <c r="A6327" s="20">
        <v>897609889</v>
      </c>
      <c r="B6327" s="20" t="str">
        <f>VLOOKUP(A6327,rawdatas!A:C,3,FALSE)</f>
        <v>P23</v>
      </c>
      <c r="C6327" s="20" t="s">
        <v>12722</v>
      </c>
    </row>
    <row r="6328" spans="1:3" x14ac:dyDescent="0.25">
      <c r="A6328" s="20">
        <v>897609889</v>
      </c>
      <c r="B6328" s="20" t="str">
        <f>VLOOKUP(A6328,rawdatas!A:C,3,FALSE)</f>
        <v>P23</v>
      </c>
      <c r="C6328" s="20" t="s">
        <v>12723</v>
      </c>
    </row>
    <row r="6329" spans="1:3" x14ac:dyDescent="0.25">
      <c r="A6329" s="20">
        <v>897609889</v>
      </c>
      <c r="B6329" s="20" t="str">
        <f>VLOOKUP(A6329,rawdatas!A:C,3,FALSE)</f>
        <v>P23</v>
      </c>
      <c r="C6329" s="20" t="s">
        <v>12724</v>
      </c>
    </row>
    <row r="6330" spans="1:3" x14ac:dyDescent="0.25">
      <c r="A6330" s="20">
        <v>897609889</v>
      </c>
      <c r="B6330" s="20" t="str">
        <f>VLOOKUP(A6330,rawdatas!A:C,3,FALSE)</f>
        <v>P23</v>
      </c>
      <c r="C6330" s="20" t="s">
        <v>12725</v>
      </c>
    </row>
    <row r="6331" spans="1:3" x14ac:dyDescent="0.25">
      <c r="A6331" s="20">
        <v>245375720</v>
      </c>
      <c r="B6331" s="20" t="str">
        <f>VLOOKUP(A6331,rawdatas!A:C,3,FALSE)</f>
        <v>P24</v>
      </c>
      <c r="C6331" s="20" t="s">
        <v>12727</v>
      </c>
    </row>
    <row r="6332" spans="1:3" x14ac:dyDescent="0.25">
      <c r="A6332" s="20">
        <v>245375720</v>
      </c>
      <c r="B6332" s="20" t="str">
        <f>VLOOKUP(A6332,rawdatas!A:C,3,FALSE)</f>
        <v>P24</v>
      </c>
      <c r="C6332" s="20" t="s">
        <v>12728</v>
      </c>
    </row>
    <row r="6333" spans="1:3" x14ac:dyDescent="0.25">
      <c r="A6333" s="20">
        <v>245375720</v>
      </c>
      <c r="B6333" s="20" t="str">
        <f>VLOOKUP(A6333,rawdatas!A:C,3,FALSE)</f>
        <v>P24</v>
      </c>
      <c r="C6333" s="20" t="s">
        <v>12729</v>
      </c>
    </row>
    <row r="6334" spans="1:3" x14ac:dyDescent="0.25">
      <c r="A6334" s="20">
        <v>245375720</v>
      </c>
      <c r="B6334" s="20" t="str">
        <f>VLOOKUP(A6334,rawdatas!A:C,3,FALSE)</f>
        <v>P24</v>
      </c>
      <c r="C6334" s="20" t="s">
        <v>12730</v>
      </c>
    </row>
    <row r="6335" spans="1:3" x14ac:dyDescent="0.25">
      <c r="A6335" s="20">
        <v>245375720</v>
      </c>
      <c r="B6335" s="20" t="str">
        <f>VLOOKUP(A6335,rawdatas!A:C,3,FALSE)</f>
        <v>P24</v>
      </c>
      <c r="C6335" s="20" t="s">
        <v>12731</v>
      </c>
    </row>
    <row r="6336" spans="1:3" x14ac:dyDescent="0.25">
      <c r="A6336" s="20">
        <v>245375720</v>
      </c>
      <c r="B6336" s="20" t="str">
        <f>VLOOKUP(A6336,rawdatas!A:C,3,FALSE)</f>
        <v>P24</v>
      </c>
      <c r="C6336" s="20" t="s">
        <v>12732</v>
      </c>
    </row>
    <row r="6337" spans="1:3" x14ac:dyDescent="0.25">
      <c r="A6337" s="20">
        <v>245375720</v>
      </c>
      <c r="B6337" s="20" t="str">
        <f>VLOOKUP(A6337,rawdatas!A:C,3,FALSE)</f>
        <v>P24</v>
      </c>
      <c r="C6337" s="20" t="s">
        <v>12733</v>
      </c>
    </row>
    <row r="6338" spans="1:3" x14ac:dyDescent="0.25">
      <c r="A6338" s="20">
        <v>245375720</v>
      </c>
      <c r="B6338" s="20" t="str">
        <f>VLOOKUP(A6338,rawdatas!A:C,3,FALSE)</f>
        <v>P24</v>
      </c>
      <c r="C6338" s="20" t="s">
        <v>12734</v>
      </c>
    </row>
    <row r="6339" spans="1:3" x14ac:dyDescent="0.25">
      <c r="A6339" s="20">
        <v>245375720</v>
      </c>
      <c r="B6339" s="20" t="str">
        <f>VLOOKUP(A6339,rawdatas!A:C,3,FALSE)</f>
        <v>P24</v>
      </c>
      <c r="C6339" s="20" t="s">
        <v>12735</v>
      </c>
    </row>
    <row r="6340" spans="1:3" x14ac:dyDescent="0.25">
      <c r="A6340" s="20">
        <v>245375720</v>
      </c>
      <c r="B6340" s="20" t="str">
        <f>VLOOKUP(A6340,rawdatas!A:C,3,FALSE)</f>
        <v>P24</v>
      </c>
      <c r="C6340" s="20" t="s">
        <v>12736</v>
      </c>
    </row>
    <row r="6341" spans="1:3" x14ac:dyDescent="0.25">
      <c r="A6341" s="20">
        <v>245375720</v>
      </c>
      <c r="B6341" s="20" t="str">
        <f>VLOOKUP(A6341,rawdatas!A:C,3,FALSE)</f>
        <v>P24</v>
      </c>
      <c r="C6341" s="20" t="s">
        <v>12737</v>
      </c>
    </row>
    <row r="6342" spans="1:3" x14ac:dyDescent="0.25">
      <c r="A6342" s="20">
        <v>245375720</v>
      </c>
      <c r="B6342" s="20" t="str">
        <f>VLOOKUP(A6342,rawdatas!A:C,3,FALSE)</f>
        <v>P24</v>
      </c>
      <c r="C6342" s="20" t="s">
        <v>12738</v>
      </c>
    </row>
    <row r="6343" spans="1:3" x14ac:dyDescent="0.25">
      <c r="A6343" s="20">
        <v>245375720</v>
      </c>
      <c r="B6343" s="20" t="str">
        <f>VLOOKUP(A6343,rawdatas!A:C,3,FALSE)</f>
        <v>P24</v>
      </c>
      <c r="C6343" s="20" t="s">
        <v>12739</v>
      </c>
    </row>
    <row r="6344" spans="1:3" x14ac:dyDescent="0.25">
      <c r="A6344" s="20">
        <v>245375720</v>
      </c>
      <c r="B6344" s="20" t="str">
        <f>VLOOKUP(A6344,rawdatas!A:C,3,FALSE)</f>
        <v>P24</v>
      </c>
      <c r="C6344" s="20" t="s">
        <v>12740</v>
      </c>
    </row>
    <row r="6345" spans="1:3" x14ac:dyDescent="0.25">
      <c r="A6345" s="20">
        <v>245375720</v>
      </c>
      <c r="B6345" s="20" t="str">
        <f>VLOOKUP(A6345,rawdatas!A:C,3,FALSE)</f>
        <v>P24</v>
      </c>
      <c r="C6345" s="20" t="s">
        <v>12741</v>
      </c>
    </row>
    <row r="6346" spans="1:3" x14ac:dyDescent="0.25">
      <c r="A6346" s="20">
        <v>245375720</v>
      </c>
      <c r="B6346" s="20" t="str">
        <f>VLOOKUP(A6346,rawdatas!A:C,3,FALSE)</f>
        <v>P24</v>
      </c>
      <c r="C6346" s="20" t="s">
        <v>12742</v>
      </c>
    </row>
    <row r="6347" spans="1:3" x14ac:dyDescent="0.25">
      <c r="A6347" s="20">
        <v>245375720</v>
      </c>
      <c r="B6347" s="20" t="str">
        <f>VLOOKUP(A6347,rawdatas!A:C,3,FALSE)</f>
        <v>P24</v>
      </c>
      <c r="C6347" s="20" t="s">
        <v>12743</v>
      </c>
    </row>
    <row r="6348" spans="1:3" x14ac:dyDescent="0.25">
      <c r="A6348" s="20">
        <v>245375720</v>
      </c>
      <c r="B6348" s="20" t="str">
        <f>VLOOKUP(A6348,rawdatas!A:C,3,FALSE)</f>
        <v>P24</v>
      </c>
      <c r="C6348" s="20" t="s">
        <v>12744</v>
      </c>
    </row>
    <row r="6349" spans="1:3" x14ac:dyDescent="0.25">
      <c r="A6349" s="20">
        <v>792285676</v>
      </c>
      <c r="B6349" s="20" t="str">
        <f>VLOOKUP(A6349,rawdatas!A:C,3,FALSE)</f>
        <v>P25</v>
      </c>
      <c r="C6349" s="20" t="s">
        <v>12745</v>
      </c>
    </row>
    <row r="6350" spans="1:3" x14ac:dyDescent="0.25">
      <c r="A6350" s="20">
        <v>218012748</v>
      </c>
      <c r="B6350" s="20" t="str">
        <f>VLOOKUP(A6350,rawdatas!A:C,3,FALSE)</f>
        <v>P27</v>
      </c>
      <c r="C6350" s="20" t="s">
        <v>6625</v>
      </c>
    </row>
    <row r="6351" spans="1:3" x14ac:dyDescent="0.25">
      <c r="A6351" s="20">
        <v>670269789</v>
      </c>
      <c r="B6351" s="20" t="str">
        <f>VLOOKUP(A6351,rawdatas!A:C,3,FALSE)</f>
        <v>P28</v>
      </c>
      <c r="C6351" s="20" t="s">
        <v>6743</v>
      </c>
    </row>
    <row r="6352" spans="1:3" x14ac:dyDescent="0.25">
      <c r="A6352" s="20">
        <v>399587519</v>
      </c>
      <c r="B6352" s="20" t="str">
        <f>VLOOKUP(A6352,rawdatas!A:C,3,FALSE)</f>
        <v>P29</v>
      </c>
      <c r="C6352" s="20" t="s">
        <v>12746</v>
      </c>
    </row>
    <row r="6353" spans="1:3" x14ac:dyDescent="0.25">
      <c r="A6353" s="20">
        <v>399587519</v>
      </c>
      <c r="B6353" s="20" t="str">
        <f>VLOOKUP(A6353,rawdatas!A:C,3,FALSE)</f>
        <v>P29</v>
      </c>
      <c r="C6353" s="20" t="s">
        <v>12747</v>
      </c>
    </row>
    <row r="6354" spans="1:3" x14ac:dyDescent="0.25">
      <c r="A6354" s="20">
        <v>399587519</v>
      </c>
      <c r="B6354" s="20" t="str">
        <f>VLOOKUP(A6354,rawdatas!A:C,3,FALSE)</f>
        <v>P29</v>
      </c>
      <c r="C6354" s="20" t="s">
        <v>12748</v>
      </c>
    </row>
    <row r="6355" spans="1:3" x14ac:dyDescent="0.25">
      <c r="A6355" s="20">
        <v>399587519</v>
      </c>
      <c r="B6355" s="20" t="str">
        <f>VLOOKUP(A6355,rawdatas!A:C,3,FALSE)</f>
        <v>P29</v>
      </c>
      <c r="C6355" s="20" t="s">
        <v>12724</v>
      </c>
    </row>
    <row r="6356" spans="1:3" x14ac:dyDescent="0.25">
      <c r="A6356" s="20">
        <v>399587519</v>
      </c>
      <c r="B6356" s="20" t="str">
        <f>VLOOKUP(A6356,rawdatas!A:C,3,FALSE)</f>
        <v>P29</v>
      </c>
      <c r="C6356" s="20" t="s">
        <v>12725</v>
      </c>
    </row>
    <row r="6357" spans="1:3" x14ac:dyDescent="0.25">
      <c r="A6357" s="20">
        <v>399587519</v>
      </c>
      <c r="B6357" s="20" t="str">
        <f>VLOOKUP(A6357,rawdatas!A:C,3,FALSE)</f>
        <v>P29</v>
      </c>
      <c r="C6357" s="20" t="s">
        <v>12749</v>
      </c>
    </row>
    <row r="6358" spans="1:3" x14ac:dyDescent="0.25">
      <c r="A6358" s="20">
        <v>399587519</v>
      </c>
      <c r="B6358" s="20" t="str">
        <f>VLOOKUP(A6358,rawdatas!A:C,3,FALSE)</f>
        <v>P29</v>
      </c>
      <c r="C6358" s="20" t="s">
        <v>12750</v>
      </c>
    </row>
    <row r="6359" spans="1:3" x14ac:dyDescent="0.25">
      <c r="A6359" s="20">
        <v>399587519</v>
      </c>
      <c r="B6359" s="20" t="str">
        <f>VLOOKUP(A6359,rawdatas!A:C,3,FALSE)</f>
        <v>P29</v>
      </c>
      <c r="C6359" s="20" t="s">
        <v>12751</v>
      </c>
    </row>
    <row r="6360" spans="1:3" x14ac:dyDescent="0.25">
      <c r="A6360" s="20">
        <v>399587519</v>
      </c>
      <c r="B6360" s="20" t="str">
        <f>VLOOKUP(A6360,rawdatas!A:C,3,FALSE)</f>
        <v>P29</v>
      </c>
      <c r="C6360" s="20" t="s">
        <v>12752</v>
      </c>
    </row>
    <row r="6361" spans="1:3" x14ac:dyDescent="0.25">
      <c r="A6361" s="20">
        <v>399587519</v>
      </c>
      <c r="B6361" s="20" t="str">
        <f>VLOOKUP(A6361,rawdatas!A:C,3,FALSE)</f>
        <v>P29</v>
      </c>
      <c r="C6361" s="20" t="s">
        <v>12753</v>
      </c>
    </row>
    <row r="6362" spans="1:3" x14ac:dyDescent="0.25">
      <c r="A6362" s="20">
        <v>399587519</v>
      </c>
      <c r="B6362" s="20" t="str">
        <f>VLOOKUP(A6362,rawdatas!A:C,3,FALSE)</f>
        <v>P29</v>
      </c>
      <c r="C6362" s="20" t="s">
        <v>12754</v>
      </c>
    </row>
    <row r="6363" spans="1:3" x14ac:dyDescent="0.25">
      <c r="A6363" s="20">
        <v>399587519</v>
      </c>
      <c r="B6363" s="20" t="str">
        <f>VLOOKUP(A6363,rawdatas!A:C,3,FALSE)</f>
        <v>P29</v>
      </c>
      <c r="C6363" s="20" t="s">
        <v>12755</v>
      </c>
    </row>
    <row r="6364" spans="1:3" x14ac:dyDescent="0.25">
      <c r="A6364" s="20">
        <v>399587519</v>
      </c>
      <c r="B6364" s="20" t="str">
        <f>VLOOKUP(A6364,rawdatas!A:C,3,FALSE)</f>
        <v>P29</v>
      </c>
      <c r="C6364" s="20" t="s">
        <v>12756</v>
      </c>
    </row>
    <row r="6365" spans="1:3" x14ac:dyDescent="0.25">
      <c r="A6365" s="20">
        <v>399587519</v>
      </c>
      <c r="B6365" s="20" t="str">
        <f>VLOOKUP(A6365,rawdatas!A:C,3,FALSE)</f>
        <v>P29</v>
      </c>
      <c r="C6365" s="20" t="s">
        <v>12757</v>
      </c>
    </row>
    <row r="6366" spans="1:3" x14ac:dyDescent="0.25">
      <c r="A6366" s="20">
        <v>399587519</v>
      </c>
      <c r="B6366" s="20" t="str">
        <f>VLOOKUP(A6366,rawdatas!A:C,3,FALSE)</f>
        <v>P29</v>
      </c>
      <c r="C6366" s="20" t="s">
        <v>12758</v>
      </c>
    </row>
    <row r="6367" spans="1:3" x14ac:dyDescent="0.25">
      <c r="A6367" s="20">
        <v>399587519</v>
      </c>
      <c r="B6367" s="20" t="str">
        <f>VLOOKUP(A6367,rawdatas!A:C,3,FALSE)</f>
        <v>P29</v>
      </c>
      <c r="C6367" s="20" t="s">
        <v>12759</v>
      </c>
    </row>
    <row r="6368" spans="1:3" x14ac:dyDescent="0.25">
      <c r="A6368" s="20">
        <v>399587519</v>
      </c>
      <c r="B6368" s="20" t="str">
        <f>VLOOKUP(A6368,rawdatas!A:C,3,FALSE)</f>
        <v>P29</v>
      </c>
      <c r="C6368" s="20" t="s">
        <v>12760</v>
      </c>
    </row>
    <row r="6369" spans="1:3" x14ac:dyDescent="0.25">
      <c r="A6369" s="20">
        <v>399587519</v>
      </c>
      <c r="B6369" s="20" t="str">
        <f>VLOOKUP(A6369,rawdatas!A:C,3,FALSE)</f>
        <v>P29</v>
      </c>
      <c r="C6369" s="20" t="s">
        <v>12761</v>
      </c>
    </row>
    <row r="6370" spans="1:3" x14ac:dyDescent="0.25">
      <c r="A6370" s="20">
        <v>399587519</v>
      </c>
      <c r="B6370" s="20" t="str">
        <f>VLOOKUP(A6370,rawdatas!A:C,3,FALSE)</f>
        <v>P29</v>
      </c>
      <c r="C6370" s="20" t="s">
        <v>12762</v>
      </c>
    </row>
    <row r="6371" spans="1:3" x14ac:dyDescent="0.25">
      <c r="A6371" s="20">
        <v>399587519</v>
      </c>
      <c r="B6371" s="20" t="str">
        <f>VLOOKUP(A6371,rawdatas!A:C,3,FALSE)</f>
        <v>P29</v>
      </c>
      <c r="C6371" s="20" t="s">
        <v>12763</v>
      </c>
    </row>
    <row r="6372" spans="1:3" x14ac:dyDescent="0.25">
      <c r="A6372" s="20">
        <v>399587519</v>
      </c>
      <c r="B6372" s="20" t="str">
        <f>VLOOKUP(A6372,rawdatas!A:C,3,FALSE)</f>
        <v>P29</v>
      </c>
      <c r="C6372" s="20" t="s">
        <v>6627</v>
      </c>
    </row>
    <row r="6373" spans="1:3" x14ac:dyDescent="0.25">
      <c r="A6373" s="20">
        <v>399587519</v>
      </c>
      <c r="B6373" s="20" t="str">
        <f>VLOOKUP(A6373,rawdatas!A:C,3,FALSE)</f>
        <v>P29</v>
      </c>
      <c r="C6373" s="20" t="s">
        <v>12764</v>
      </c>
    </row>
    <row r="6374" spans="1:3" x14ac:dyDescent="0.25">
      <c r="A6374" s="20">
        <v>399587519</v>
      </c>
      <c r="B6374" s="20" t="str">
        <f>VLOOKUP(A6374,rawdatas!A:C,3,FALSE)</f>
        <v>P29</v>
      </c>
      <c r="C6374" s="20" t="s">
        <v>12765</v>
      </c>
    </row>
    <row r="6375" spans="1:3" x14ac:dyDescent="0.25">
      <c r="A6375" s="20">
        <v>399587519</v>
      </c>
      <c r="B6375" s="20" t="str">
        <f>VLOOKUP(A6375,rawdatas!A:C,3,FALSE)</f>
        <v>P29</v>
      </c>
      <c r="C6375" s="20" t="s">
        <v>12766</v>
      </c>
    </row>
    <row r="6376" spans="1:3" x14ac:dyDescent="0.25">
      <c r="A6376" s="20">
        <v>399587519</v>
      </c>
      <c r="B6376" s="20" t="str">
        <f>VLOOKUP(A6376,rawdatas!A:C,3,FALSE)</f>
        <v>P29</v>
      </c>
      <c r="C6376" s="20" t="s">
        <v>12767</v>
      </c>
    </row>
    <row r="6377" spans="1:3" x14ac:dyDescent="0.25">
      <c r="A6377" s="20">
        <v>399587519</v>
      </c>
      <c r="B6377" s="20" t="str">
        <f>VLOOKUP(A6377,rawdatas!A:C,3,FALSE)</f>
        <v>P29</v>
      </c>
      <c r="C6377" s="20" t="s">
        <v>12768</v>
      </c>
    </row>
    <row r="6378" spans="1:3" x14ac:dyDescent="0.25">
      <c r="A6378" s="20">
        <v>399587519</v>
      </c>
      <c r="B6378" s="20" t="str">
        <f>VLOOKUP(A6378,rawdatas!A:C,3,FALSE)</f>
        <v>P29</v>
      </c>
      <c r="C6378" s="20" t="s">
        <v>12769</v>
      </c>
    </row>
    <row r="6379" spans="1:3" x14ac:dyDescent="0.25">
      <c r="A6379" s="20">
        <v>272274944</v>
      </c>
      <c r="B6379" s="20" t="str">
        <f>VLOOKUP(A6379,rawdatas!A:C,3,FALSE)</f>
        <v>P70</v>
      </c>
      <c r="C6379" s="20" t="s">
        <v>12770</v>
      </c>
    </row>
    <row r="6380" spans="1:3" x14ac:dyDescent="0.25">
      <c r="A6380" s="20">
        <v>272274944</v>
      </c>
      <c r="B6380" s="20" t="str">
        <f>VLOOKUP(A6380,rawdatas!A:C,3,FALSE)</f>
        <v>P70</v>
      </c>
      <c r="C6380" s="20" t="s">
        <v>12771</v>
      </c>
    </row>
    <row r="6381" spans="1:3" x14ac:dyDescent="0.25">
      <c r="A6381" s="20">
        <v>272274944</v>
      </c>
      <c r="B6381" s="20" t="str">
        <f>VLOOKUP(A6381,rawdatas!A:C,3,FALSE)</f>
        <v>P70</v>
      </c>
      <c r="C6381" s="20" t="s">
        <v>12772</v>
      </c>
    </row>
    <row r="6382" spans="1:3" x14ac:dyDescent="0.25">
      <c r="A6382" s="20">
        <v>272274944</v>
      </c>
      <c r="B6382" s="20" t="str">
        <f>VLOOKUP(A6382,rawdatas!A:C,3,FALSE)</f>
        <v>P70</v>
      </c>
      <c r="C6382" s="20" t="s">
        <v>12773</v>
      </c>
    </row>
    <row r="6383" spans="1:3" x14ac:dyDescent="0.25">
      <c r="A6383" s="20">
        <v>272274944</v>
      </c>
      <c r="B6383" s="20" t="str">
        <f>VLOOKUP(A6383,rawdatas!A:C,3,FALSE)</f>
        <v>P70</v>
      </c>
      <c r="C6383" s="20" t="s">
        <v>12774</v>
      </c>
    </row>
    <row r="6384" spans="1:3" x14ac:dyDescent="0.25">
      <c r="A6384" s="20">
        <v>272274944</v>
      </c>
      <c r="B6384" s="20" t="str">
        <f>VLOOKUP(A6384,rawdatas!A:C,3,FALSE)</f>
        <v>P70</v>
      </c>
      <c r="C6384" s="20" t="s">
        <v>12775</v>
      </c>
    </row>
    <row r="6385" spans="1:3" x14ac:dyDescent="0.25">
      <c r="A6385" s="20">
        <v>272274944</v>
      </c>
      <c r="B6385" s="20" t="str">
        <f>VLOOKUP(A6385,rawdatas!A:C,3,FALSE)</f>
        <v>P70</v>
      </c>
      <c r="C6385" s="20" t="s">
        <v>12776</v>
      </c>
    </row>
    <row r="6386" spans="1:3" x14ac:dyDescent="0.25">
      <c r="A6386" s="20">
        <v>272274944</v>
      </c>
      <c r="B6386" s="20" t="str">
        <f>VLOOKUP(A6386,rawdatas!A:C,3,FALSE)</f>
        <v>P70</v>
      </c>
      <c r="C6386" s="20" t="s">
        <v>12777</v>
      </c>
    </row>
    <row r="6387" spans="1:3" x14ac:dyDescent="0.25">
      <c r="A6387" s="20">
        <v>272274944</v>
      </c>
      <c r="B6387" s="20" t="str">
        <f>VLOOKUP(A6387,rawdatas!A:C,3,FALSE)</f>
        <v>P70</v>
      </c>
      <c r="C6387" s="20" t="s">
        <v>12778</v>
      </c>
    </row>
    <row r="6388" spans="1:3" x14ac:dyDescent="0.25">
      <c r="A6388" s="20">
        <v>272274944</v>
      </c>
      <c r="B6388" s="20" t="str">
        <f>VLOOKUP(A6388,rawdatas!A:C,3,FALSE)</f>
        <v>P70</v>
      </c>
      <c r="C6388" s="20" t="s">
        <v>12779</v>
      </c>
    </row>
    <row r="6389" spans="1:3" x14ac:dyDescent="0.25">
      <c r="A6389" s="20">
        <v>272274944</v>
      </c>
      <c r="B6389" s="20" t="str">
        <f>VLOOKUP(A6389,rawdatas!A:C,3,FALSE)</f>
        <v>P70</v>
      </c>
      <c r="C6389" s="20" t="s">
        <v>12780</v>
      </c>
    </row>
    <row r="6390" spans="1:3" x14ac:dyDescent="0.25">
      <c r="A6390" s="20">
        <v>272274944</v>
      </c>
      <c r="B6390" s="20" t="str">
        <f>VLOOKUP(A6390,rawdatas!A:C,3,FALSE)</f>
        <v>P70</v>
      </c>
      <c r="C6390" s="20" t="s">
        <v>12781</v>
      </c>
    </row>
    <row r="6391" spans="1:3" x14ac:dyDescent="0.25">
      <c r="A6391" s="20">
        <v>272274944</v>
      </c>
      <c r="B6391" s="20" t="str">
        <f>VLOOKUP(A6391,rawdatas!A:C,3,FALSE)</f>
        <v>P70</v>
      </c>
      <c r="C6391" s="20" t="s">
        <v>12782</v>
      </c>
    </row>
    <row r="6392" spans="1:3" x14ac:dyDescent="0.25">
      <c r="A6392" s="20">
        <v>272274944</v>
      </c>
      <c r="B6392" s="20" t="str">
        <f>VLOOKUP(A6392,rawdatas!A:C,3,FALSE)</f>
        <v>P70</v>
      </c>
      <c r="C6392" s="20" t="s">
        <v>12783</v>
      </c>
    </row>
    <row r="6393" spans="1:3" x14ac:dyDescent="0.25">
      <c r="A6393" s="20">
        <v>272274944</v>
      </c>
      <c r="B6393" s="20" t="str">
        <f>VLOOKUP(A6393,rawdatas!A:C,3,FALSE)</f>
        <v>P70</v>
      </c>
      <c r="C6393" s="20" t="s">
        <v>12784</v>
      </c>
    </row>
    <row r="6394" spans="1:3" x14ac:dyDescent="0.25">
      <c r="A6394" s="20">
        <v>272274944</v>
      </c>
      <c r="B6394" s="20" t="str">
        <f>VLOOKUP(A6394,rawdatas!A:C,3,FALSE)</f>
        <v>P70</v>
      </c>
      <c r="C6394" s="20" t="s">
        <v>12785</v>
      </c>
    </row>
    <row r="6395" spans="1:3" x14ac:dyDescent="0.25">
      <c r="A6395" s="20">
        <v>272274944</v>
      </c>
      <c r="B6395" s="20" t="str">
        <f>VLOOKUP(A6395,rawdatas!A:C,3,FALSE)</f>
        <v>P70</v>
      </c>
      <c r="C6395" s="20" t="s">
        <v>12786</v>
      </c>
    </row>
    <row r="6396" spans="1:3" x14ac:dyDescent="0.25">
      <c r="A6396" s="20">
        <v>272274944</v>
      </c>
      <c r="B6396" s="20" t="str">
        <f>VLOOKUP(A6396,rawdatas!A:C,3,FALSE)</f>
        <v>P70</v>
      </c>
      <c r="C6396" s="20" t="s">
        <v>12787</v>
      </c>
    </row>
    <row r="6397" spans="1:3" x14ac:dyDescent="0.25">
      <c r="A6397" s="20">
        <v>272274944</v>
      </c>
      <c r="B6397" s="20" t="str">
        <f>VLOOKUP(A6397,rawdatas!A:C,3,FALSE)</f>
        <v>P70</v>
      </c>
      <c r="C6397" s="20" t="s">
        <v>12788</v>
      </c>
    </row>
    <row r="6398" spans="1:3" x14ac:dyDescent="0.25">
      <c r="A6398" s="20">
        <v>272274944</v>
      </c>
      <c r="B6398" s="20" t="str">
        <f>VLOOKUP(A6398,rawdatas!A:C,3,FALSE)</f>
        <v>P70</v>
      </c>
      <c r="C6398" s="20" t="s">
        <v>12789</v>
      </c>
    </row>
    <row r="6399" spans="1:3" x14ac:dyDescent="0.25">
      <c r="A6399" s="20">
        <v>272274944</v>
      </c>
      <c r="B6399" s="20" t="str">
        <f>VLOOKUP(A6399,rawdatas!A:C,3,FALSE)</f>
        <v>P70</v>
      </c>
      <c r="C6399" s="20" t="s">
        <v>12790</v>
      </c>
    </row>
    <row r="6400" spans="1:3" x14ac:dyDescent="0.25">
      <c r="A6400" s="20">
        <v>481009768</v>
      </c>
      <c r="B6400" s="20" t="str">
        <f>VLOOKUP(A6400,rawdatas!A:C,3,FALSE)</f>
        <v>P71</v>
      </c>
      <c r="C6400" s="20" t="s">
        <v>12791</v>
      </c>
    </row>
    <row r="6401" spans="1:3" x14ac:dyDescent="0.25">
      <c r="A6401" s="20">
        <v>481009768</v>
      </c>
      <c r="B6401" s="20" t="str">
        <f>VLOOKUP(A6401,rawdatas!A:C,3,FALSE)</f>
        <v>P71</v>
      </c>
      <c r="C6401" s="20" t="s">
        <v>12792</v>
      </c>
    </row>
    <row r="6402" spans="1:3" x14ac:dyDescent="0.25">
      <c r="A6402" s="20">
        <v>481009768</v>
      </c>
      <c r="B6402" s="20" t="str">
        <f>VLOOKUP(A6402,rawdatas!A:C,3,FALSE)</f>
        <v>P71</v>
      </c>
      <c r="C6402" s="20" t="s">
        <v>12793</v>
      </c>
    </row>
    <row r="6403" spans="1:3" x14ac:dyDescent="0.25">
      <c r="A6403" s="20">
        <v>481009768</v>
      </c>
      <c r="B6403" s="20" t="str">
        <f>VLOOKUP(A6403,rawdatas!A:C,3,FALSE)</f>
        <v>P71</v>
      </c>
      <c r="C6403" s="20" t="s">
        <v>12794</v>
      </c>
    </row>
    <row r="6404" spans="1:3" x14ac:dyDescent="0.25">
      <c r="A6404" s="20">
        <v>481009768</v>
      </c>
      <c r="B6404" s="20" t="str">
        <f>VLOOKUP(A6404,rawdatas!A:C,3,FALSE)</f>
        <v>P71</v>
      </c>
      <c r="C6404" s="20" t="s">
        <v>12795</v>
      </c>
    </row>
    <row r="6405" spans="1:3" x14ac:dyDescent="0.25">
      <c r="A6405" s="20">
        <v>481009768</v>
      </c>
      <c r="B6405" s="20" t="str">
        <f>VLOOKUP(A6405,rawdatas!A:C,3,FALSE)</f>
        <v>P71</v>
      </c>
      <c r="C6405" s="20" t="s">
        <v>12796</v>
      </c>
    </row>
    <row r="6406" spans="1:3" x14ac:dyDescent="0.25">
      <c r="A6406" s="20">
        <v>481009768</v>
      </c>
      <c r="B6406" s="20" t="str">
        <f>VLOOKUP(A6406,rawdatas!A:C,3,FALSE)</f>
        <v>P71</v>
      </c>
      <c r="C6406" s="20" t="s">
        <v>12797</v>
      </c>
    </row>
    <row r="6407" spans="1:3" x14ac:dyDescent="0.25">
      <c r="A6407" s="20">
        <v>481009768</v>
      </c>
      <c r="B6407" s="20" t="str">
        <f>VLOOKUP(A6407,rawdatas!A:C,3,FALSE)</f>
        <v>P71</v>
      </c>
      <c r="C6407" s="20" t="s">
        <v>12798</v>
      </c>
    </row>
    <row r="6408" spans="1:3" x14ac:dyDescent="0.25">
      <c r="A6408" s="20">
        <v>481009768</v>
      </c>
      <c r="B6408" s="20" t="str">
        <f>VLOOKUP(A6408,rawdatas!A:C,3,FALSE)</f>
        <v>P71</v>
      </c>
      <c r="C6408" s="20" t="s">
        <v>12799</v>
      </c>
    </row>
    <row r="6409" spans="1:3" x14ac:dyDescent="0.25">
      <c r="A6409" s="20">
        <v>481009768</v>
      </c>
      <c r="B6409" s="20" t="str">
        <f>VLOOKUP(A6409,rawdatas!A:C,3,FALSE)</f>
        <v>P71</v>
      </c>
      <c r="C6409" s="20" t="s">
        <v>12800</v>
      </c>
    </row>
    <row r="6410" spans="1:3" x14ac:dyDescent="0.25">
      <c r="A6410" s="20">
        <v>481009768</v>
      </c>
      <c r="B6410" s="20" t="str">
        <f>VLOOKUP(A6410,rawdatas!A:C,3,FALSE)</f>
        <v>P71</v>
      </c>
      <c r="C6410" s="20" t="s">
        <v>12801</v>
      </c>
    </row>
    <row r="6411" spans="1:3" x14ac:dyDescent="0.25">
      <c r="A6411" s="20">
        <v>481009768</v>
      </c>
      <c r="B6411" s="20" t="str">
        <f>VLOOKUP(A6411,rawdatas!A:C,3,FALSE)</f>
        <v>P71</v>
      </c>
      <c r="C6411" s="20" t="s">
        <v>12802</v>
      </c>
    </row>
    <row r="6412" spans="1:3" x14ac:dyDescent="0.25">
      <c r="A6412" s="20">
        <v>481009768</v>
      </c>
      <c r="B6412" s="20" t="str">
        <f>VLOOKUP(A6412,rawdatas!A:C,3,FALSE)</f>
        <v>P71</v>
      </c>
      <c r="C6412" s="20" t="s">
        <v>12803</v>
      </c>
    </row>
    <row r="6413" spans="1:3" x14ac:dyDescent="0.25">
      <c r="A6413" s="20">
        <v>481009768</v>
      </c>
      <c r="B6413" s="20" t="str">
        <f>VLOOKUP(A6413,rawdatas!A:C,3,FALSE)</f>
        <v>P71</v>
      </c>
      <c r="C6413" s="20" t="s">
        <v>12804</v>
      </c>
    </row>
    <row r="6414" spans="1:3" x14ac:dyDescent="0.25">
      <c r="A6414" s="20">
        <v>481009768</v>
      </c>
      <c r="B6414" s="20" t="str">
        <f>VLOOKUP(A6414,rawdatas!A:C,3,FALSE)</f>
        <v>P71</v>
      </c>
      <c r="C6414" s="20" t="s">
        <v>12805</v>
      </c>
    </row>
    <row r="6415" spans="1:3" x14ac:dyDescent="0.25">
      <c r="A6415" s="20">
        <v>481009768</v>
      </c>
      <c r="B6415" s="20" t="str">
        <f>VLOOKUP(A6415,rawdatas!A:C,3,FALSE)</f>
        <v>P71</v>
      </c>
      <c r="C6415" s="20" t="s">
        <v>12806</v>
      </c>
    </row>
    <row r="6416" spans="1:3" x14ac:dyDescent="0.25">
      <c r="A6416" s="20">
        <v>481009768</v>
      </c>
      <c r="B6416" s="20" t="str">
        <f>VLOOKUP(A6416,rawdatas!A:C,3,FALSE)</f>
        <v>P71</v>
      </c>
      <c r="C6416" s="20" t="s">
        <v>12807</v>
      </c>
    </row>
    <row r="6417" spans="1:3" x14ac:dyDescent="0.25">
      <c r="A6417" s="20">
        <v>481009768</v>
      </c>
      <c r="B6417" s="20" t="str">
        <f>VLOOKUP(A6417,rawdatas!A:C,3,FALSE)</f>
        <v>P71</v>
      </c>
      <c r="C6417" s="20" t="s">
        <v>12808</v>
      </c>
    </row>
    <row r="6418" spans="1:3" x14ac:dyDescent="0.25">
      <c r="A6418" s="20">
        <v>481009768</v>
      </c>
      <c r="B6418" s="20" t="str">
        <f>VLOOKUP(A6418,rawdatas!A:C,3,FALSE)</f>
        <v>P71</v>
      </c>
      <c r="C6418" s="20" t="s">
        <v>12809</v>
      </c>
    </row>
    <row r="6419" spans="1:3" x14ac:dyDescent="0.25">
      <c r="A6419" s="20">
        <v>481009768</v>
      </c>
      <c r="B6419" s="20" t="str">
        <f>VLOOKUP(A6419,rawdatas!A:C,3,FALSE)</f>
        <v>P71</v>
      </c>
      <c r="C6419" s="20" t="s">
        <v>12810</v>
      </c>
    </row>
    <row r="6420" spans="1:3" x14ac:dyDescent="0.25">
      <c r="A6420" s="20">
        <v>481009768</v>
      </c>
      <c r="B6420" s="20" t="str">
        <f>VLOOKUP(A6420,rawdatas!A:C,3,FALSE)</f>
        <v>P71</v>
      </c>
      <c r="C6420" s="20" t="s">
        <v>12811</v>
      </c>
    </row>
    <row r="6421" spans="1:3" x14ac:dyDescent="0.25">
      <c r="A6421" s="20">
        <v>448066038</v>
      </c>
      <c r="B6421" s="20" t="str">
        <f>VLOOKUP(A6421,rawdatas!A:C,3,FALSE)</f>
        <v>P72</v>
      </c>
      <c r="C6421" s="20" t="s">
        <v>12812</v>
      </c>
    </row>
    <row r="6422" spans="1:3" x14ac:dyDescent="0.25">
      <c r="A6422" s="20">
        <v>448066038</v>
      </c>
      <c r="B6422" s="20" t="str">
        <f>VLOOKUP(A6422,rawdatas!A:C,3,FALSE)</f>
        <v>P72</v>
      </c>
      <c r="C6422" s="20" t="s">
        <v>12813</v>
      </c>
    </row>
    <row r="6423" spans="1:3" x14ac:dyDescent="0.25">
      <c r="A6423" s="20">
        <v>448066038</v>
      </c>
      <c r="B6423" s="20" t="str">
        <f>VLOOKUP(A6423,rawdatas!A:C,3,FALSE)</f>
        <v>P72</v>
      </c>
      <c r="C6423" s="20" t="s">
        <v>12814</v>
      </c>
    </row>
    <row r="6424" spans="1:3" x14ac:dyDescent="0.25">
      <c r="A6424" s="20">
        <v>448066038</v>
      </c>
      <c r="B6424" s="20" t="str">
        <f>VLOOKUP(A6424,rawdatas!A:C,3,FALSE)</f>
        <v>P72</v>
      </c>
      <c r="C6424" s="20" t="s">
        <v>12815</v>
      </c>
    </row>
    <row r="6425" spans="1:3" x14ac:dyDescent="0.25">
      <c r="A6425" s="20">
        <v>448066038</v>
      </c>
      <c r="B6425" s="20" t="str">
        <f>VLOOKUP(A6425,rawdatas!A:C,3,FALSE)</f>
        <v>P72</v>
      </c>
      <c r="C6425" s="20" t="s">
        <v>12816</v>
      </c>
    </row>
    <row r="6426" spans="1:3" x14ac:dyDescent="0.25">
      <c r="A6426" s="20">
        <v>448066038</v>
      </c>
      <c r="B6426" s="20" t="str">
        <f>VLOOKUP(A6426,rawdatas!A:C,3,FALSE)</f>
        <v>P72</v>
      </c>
      <c r="C6426" s="20" t="s">
        <v>12817</v>
      </c>
    </row>
    <row r="6427" spans="1:3" x14ac:dyDescent="0.25">
      <c r="A6427" s="20">
        <v>448066038</v>
      </c>
      <c r="B6427" s="20" t="str">
        <f>VLOOKUP(A6427,rawdatas!A:C,3,FALSE)</f>
        <v>P72</v>
      </c>
      <c r="C6427" s="20" t="s">
        <v>12818</v>
      </c>
    </row>
    <row r="6428" spans="1:3" x14ac:dyDescent="0.25">
      <c r="A6428" s="20">
        <v>448066038</v>
      </c>
      <c r="B6428" s="20" t="str">
        <f>VLOOKUP(A6428,rawdatas!A:C,3,FALSE)</f>
        <v>P72</v>
      </c>
      <c r="C6428" s="20" t="s">
        <v>12819</v>
      </c>
    </row>
    <row r="6429" spans="1:3" x14ac:dyDescent="0.25">
      <c r="A6429" s="20">
        <v>448066038</v>
      </c>
      <c r="B6429" s="20" t="str">
        <f>VLOOKUP(A6429,rawdatas!A:C,3,FALSE)</f>
        <v>P72</v>
      </c>
      <c r="C6429" s="20" t="s">
        <v>12820</v>
      </c>
    </row>
    <row r="6430" spans="1:3" x14ac:dyDescent="0.25">
      <c r="A6430" s="20">
        <v>448066038</v>
      </c>
      <c r="B6430" s="20" t="str">
        <f>VLOOKUP(A6430,rawdatas!A:C,3,FALSE)</f>
        <v>P72</v>
      </c>
      <c r="C6430" s="20" t="s">
        <v>12821</v>
      </c>
    </row>
    <row r="6431" spans="1:3" x14ac:dyDescent="0.25">
      <c r="A6431" s="20">
        <v>448066038</v>
      </c>
      <c r="B6431" s="20" t="str">
        <f>VLOOKUP(A6431,rawdatas!A:C,3,FALSE)</f>
        <v>P72</v>
      </c>
      <c r="C6431" s="20" t="s">
        <v>12822</v>
      </c>
    </row>
    <row r="6432" spans="1:3" x14ac:dyDescent="0.25">
      <c r="A6432" s="20">
        <v>448066038</v>
      </c>
      <c r="B6432" s="20" t="str">
        <f>VLOOKUP(A6432,rawdatas!A:C,3,FALSE)</f>
        <v>P72</v>
      </c>
      <c r="C6432" s="20" t="s">
        <v>12823</v>
      </c>
    </row>
    <row r="6433" spans="1:3" x14ac:dyDescent="0.25">
      <c r="A6433" s="20">
        <v>448066038</v>
      </c>
      <c r="B6433" s="20" t="str">
        <f>VLOOKUP(A6433,rawdatas!A:C,3,FALSE)</f>
        <v>P72</v>
      </c>
      <c r="C6433" s="20" t="s">
        <v>12824</v>
      </c>
    </row>
    <row r="6434" spans="1:3" x14ac:dyDescent="0.25">
      <c r="A6434" s="20">
        <v>448066038</v>
      </c>
      <c r="B6434" s="20" t="str">
        <f>VLOOKUP(A6434,rawdatas!A:C,3,FALSE)</f>
        <v>P72</v>
      </c>
      <c r="C6434" s="20" t="s">
        <v>12825</v>
      </c>
    </row>
    <row r="6435" spans="1:3" x14ac:dyDescent="0.25">
      <c r="A6435" s="20">
        <v>448066038</v>
      </c>
      <c r="B6435" s="20" t="str">
        <f>VLOOKUP(A6435,rawdatas!A:C,3,FALSE)</f>
        <v>P72</v>
      </c>
      <c r="C6435" s="20" t="s">
        <v>12826</v>
      </c>
    </row>
    <row r="6436" spans="1:3" x14ac:dyDescent="0.25">
      <c r="A6436" s="20">
        <v>448066038</v>
      </c>
      <c r="B6436" s="20" t="str">
        <f>VLOOKUP(A6436,rawdatas!A:C,3,FALSE)</f>
        <v>P72</v>
      </c>
      <c r="C6436" s="20" t="s">
        <v>12827</v>
      </c>
    </row>
    <row r="6437" spans="1:3" x14ac:dyDescent="0.25">
      <c r="A6437" s="20">
        <v>448066038</v>
      </c>
      <c r="B6437" s="20" t="str">
        <f>VLOOKUP(A6437,rawdatas!A:C,3,FALSE)</f>
        <v>P72</v>
      </c>
      <c r="C6437" s="20" t="s">
        <v>12828</v>
      </c>
    </row>
    <row r="6438" spans="1:3" x14ac:dyDescent="0.25">
      <c r="A6438" s="20">
        <v>448066038</v>
      </c>
      <c r="B6438" s="20" t="str">
        <f>VLOOKUP(A6438,rawdatas!A:C,3,FALSE)</f>
        <v>P72</v>
      </c>
      <c r="C6438" s="20" t="s">
        <v>12829</v>
      </c>
    </row>
    <row r="6439" spans="1:3" x14ac:dyDescent="0.25">
      <c r="A6439" s="20">
        <v>448066038</v>
      </c>
      <c r="B6439" s="20" t="str">
        <f>VLOOKUP(A6439,rawdatas!A:C,3,FALSE)</f>
        <v>P72</v>
      </c>
      <c r="C6439" s="20" t="s">
        <v>12830</v>
      </c>
    </row>
    <row r="6440" spans="1:3" x14ac:dyDescent="0.25">
      <c r="A6440" s="20">
        <v>448066038</v>
      </c>
      <c r="B6440" s="20" t="str">
        <f>VLOOKUP(A6440,rawdatas!A:C,3,FALSE)</f>
        <v>P72</v>
      </c>
      <c r="C6440" s="20" t="s">
        <v>12831</v>
      </c>
    </row>
    <row r="6441" spans="1:3" x14ac:dyDescent="0.25">
      <c r="A6441" s="20">
        <v>464932132</v>
      </c>
      <c r="B6441" s="20" t="str">
        <f>VLOOKUP(A6441,rawdatas!A:C,3,FALSE)</f>
        <v>P73</v>
      </c>
      <c r="C6441" s="20" t="s">
        <v>12832</v>
      </c>
    </row>
    <row r="6442" spans="1:3" x14ac:dyDescent="0.25">
      <c r="A6442" s="20">
        <v>464932132</v>
      </c>
      <c r="B6442" s="20" t="str">
        <f>VLOOKUP(A6442,rawdatas!A:C,3,FALSE)</f>
        <v>P73</v>
      </c>
      <c r="C6442" s="20" t="s">
        <v>12833</v>
      </c>
    </row>
    <row r="6443" spans="1:3" x14ac:dyDescent="0.25">
      <c r="A6443" s="20">
        <v>464932132</v>
      </c>
      <c r="B6443" s="20" t="str">
        <f>VLOOKUP(A6443,rawdatas!A:C,3,FALSE)</f>
        <v>P73</v>
      </c>
      <c r="C6443" s="20" t="s">
        <v>12834</v>
      </c>
    </row>
    <row r="6444" spans="1:3" x14ac:dyDescent="0.25">
      <c r="A6444" s="20">
        <v>464932132</v>
      </c>
      <c r="B6444" s="20" t="str">
        <f>VLOOKUP(A6444,rawdatas!A:C,3,FALSE)</f>
        <v>P73</v>
      </c>
      <c r="C6444" s="20" t="s">
        <v>12835</v>
      </c>
    </row>
    <row r="6445" spans="1:3" x14ac:dyDescent="0.25">
      <c r="A6445" s="20">
        <v>464932132</v>
      </c>
      <c r="B6445" s="20" t="str">
        <f>VLOOKUP(A6445,rawdatas!A:C,3,FALSE)</f>
        <v>P73</v>
      </c>
      <c r="C6445" s="20" t="s">
        <v>12836</v>
      </c>
    </row>
    <row r="6446" spans="1:3" x14ac:dyDescent="0.25">
      <c r="A6446" s="20">
        <v>464932132</v>
      </c>
      <c r="B6446" s="20" t="str">
        <f>VLOOKUP(A6446,rawdatas!A:C,3,FALSE)</f>
        <v>P73</v>
      </c>
      <c r="C6446" s="20" t="s">
        <v>12837</v>
      </c>
    </row>
    <row r="6447" spans="1:3" x14ac:dyDescent="0.25">
      <c r="A6447" s="20">
        <v>464932132</v>
      </c>
      <c r="B6447" s="20" t="str">
        <f>VLOOKUP(A6447,rawdatas!A:C,3,FALSE)</f>
        <v>P73</v>
      </c>
      <c r="C6447" s="20" t="s">
        <v>12838</v>
      </c>
    </row>
    <row r="6448" spans="1:3" x14ac:dyDescent="0.25">
      <c r="A6448" s="20">
        <v>464932132</v>
      </c>
      <c r="B6448" s="20" t="str">
        <f>VLOOKUP(A6448,rawdatas!A:C,3,FALSE)</f>
        <v>P73</v>
      </c>
      <c r="C6448" s="20" t="s">
        <v>12839</v>
      </c>
    </row>
    <row r="6449" spans="1:3" x14ac:dyDescent="0.25">
      <c r="A6449" s="20">
        <v>464932132</v>
      </c>
      <c r="B6449" s="20" t="str">
        <f>VLOOKUP(A6449,rawdatas!A:C,3,FALSE)</f>
        <v>P73</v>
      </c>
      <c r="C6449" s="20" t="s">
        <v>12840</v>
      </c>
    </row>
    <row r="6450" spans="1:3" x14ac:dyDescent="0.25">
      <c r="A6450" s="20">
        <v>464932132</v>
      </c>
      <c r="B6450" s="20" t="str">
        <f>VLOOKUP(A6450,rawdatas!A:C,3,FALSE)</f>
        <v>P73</v>
      </c>
      <c r="C6450" s="20" t="s">
        <v>12841</v>
      </c>
    </row>
    <row r="6451" spans="1:3" x14ac:dyDescent="0.25">
      <c r="A6451" s="20">
        <v>464932132</v>
      </c>
      <c r="B6451" s="20" t="str">
        <f>VLOOKUP(A6451,rawdatas!A:C,3,FALSE)</f>
        <v>P73</v>
      </c>
      <c r="C6451" s="20" t="s">
        <v>12842</v>
      </c>
    </row>
    <row r="6452" spans="1:3" x14ac:dyDescent="0.25">
      <c r="A6452" s="20">
        <v>464932132</v>
      </c>
      <c r="B6452" s="20" t="str">
        <f>VLOOKUP(A6452,rawdatas!A:C,3,FALSE)</f>
        <v>P73</v>
      </c>
      <c r="C6452" s="20" t="s">
        <v>12843</v>
      </c>
    </row>
    <row r="6453" spans="1:3" x14ac:dyDescent="0.25">
      <c r="A6453" s="20">
        <v>464932132</v>
      </c>
      <c r="B6453" s="20" t="str">
        <f>VLOOKUP(A6453,rawdatas!A:C,3,FALSE)</f>
        <v>P73</v>
      </c>
      <c r="C6453" s="20" t="s">
        <v>12844</v>
      </c>
    </row>
    <row r="6454" spans="1:3" x14ac:dyDescent="0.25">
      <c r="A6454" s="20">
        <v>464932132</v>
      </c>
      <c r="B6454" s="20" t="str">
        <f>VLOOKUP(A6454,rawdatas!A:C,3,FALSE)</f>
        <v>P73</v>
      </c>
      <c r="C6454" s="20" t="s">
        <v>12845</v>
      </c>
    </row>
    <row r="6455" spans="1:3" x14ac:dyDescent="0.25">
      <c r="A6455" s="20">
        <v>464932132</v>
      </c>
      <c r="B6455" s="20" t="str">
        <f>VLOOKUP(A6455,rawdatas!A:C,3,FALSE)</f>
        <v>P73</v>
      </c>
      <c r="C6455" s="20" t="s">
        <v>12846</v>
      </c>
    </row>
    <row r="6456" spans="1:3" x14ac:dyDescent="0.25">
      <c r="A6456" s="20">
        <v>464932132</v>
      </c>
      <c r="B6456" s="20" t="str">
        <f>VLOOKUP(A6456,rawdatas!A:C,3,FALSE)</f>
        <v>P73</v>
      </c>
      <c r="C6456" s="20" t="s">
        <v>12847</v>
      </c>
    </row>
    <row r="6457" spans="1:3" x14ac:dyDescent="0.25">
      <c r="A6457" s="20">
        <v>937637543</v>
      </c>
      <c r="B6457" s="20" t="str">
        <f>VLOOKUP(A6457,rawdatas!A:C,3,FALSE)</f>
        <v>P74</v>
      </c>
      <c r="C6457" s="20" t="s">
        <v>12848</v>
      </c>
    </row>
    <row r="6458" spans="1:3" x14ac:dyDescent="0.25">
      <c r="A6458" s="20">
        <v>937637543</v>
      </c>
      <c r="B6458" s="20" t="str">
        <f>VLOOKUP(A6458,rawdatas!A:C,3,FALSE)</f>
        <v>P74</v>
      </c>
      <c r="C6458" s="20" t="s">
        <v>12849</v>
      </c>
    </row>
    <row r="6459" spans="1:3" x14ac:dyDescent="0.25">
      <c r="A6459" s="20">
        <v>937637543</v>
      </c>
      <c r="B6459" s="20" t="str">
        <f>VLOOKUP(A6459,rawdatas!A:C,3,FALSE)</f>
        <v>P74</v>
      </c>
      <c r="C6459" s="20" t="s">
        <v>12850</v>
      </c>
    </row>
    <row r="6460" spans="1:3" x14ac:dyDescent="0.25">
      <c r="A6460" s="20">
        <v>937637543</v>
      </c>
      <c r="B6460" s="20" t="str">
        <f>VLOOKUP(A6460,rawdatas!A:C,3,FALSE)</f>
        <v>P74</v>
      </c>
      <c r="C6460" s="20" t="s">
        <v>12851</v>
      </c>
    </row>
    <row r="6461" spans="1:3" x14ac:dyDescent="0.25">
      <c r="A6461" s="20">
        <v>937637543</v>
      </c>
      <c r="B6461" s="20" t="str">
        <f>VLOOKUP(A6461,rawdatas!A:C,3,FALSE)</f>
        <v>P74</v>
      </c>
      <c r="C6461" s="20" t="s">
        <v>12852</v>
      </c>
    </row>
    <row r="6462" spans="1:3" x14ac:dyDescent="0.25">
      <c r="A6462" s="20">
        <v>271905317</v>
      </c>
      <c r="B6462" s="20" t="str">
        <f>VLOOKUP(A6462,rawdatas!A:C,3,FALSE)</f>
        <v>P75</v>
      </c>
      <c r="C6462" s="20" t="s">
        <v>12853</v>
      </c>
    </row>
    <row r="6463" spans="1:3" x14ac:dyDescent="0.25">
      <c r="A6463" s="20">
        <v>271905317</v>
      </c>
      <c r="B6463" s="20" t="str">
        <f>VLOOKUP(A6463,rawdatas!A:C,3,FALSE)</f>
        <v>P75</v>
      </c>
      <c r="C6463" s="20" t="s">
        <v>12854</v>
      </c>
    </row>
    <row r="6464" spans="1:3" x14ac:dyDescent="0.25">
      <c r="A6464" s="20">
        <v>271905317</v>
      </c>
      <c r="B6464" s="20" t="str">
        <f>VLOOKUP(A6464,rawdatas!A:C,3,FALSE)</f>
        <v>P75</v>
      </c>
      <c r="C6464" s="20" t="s">
        <v>12855</v>
      </c>
    </row>
    <row r="6465" spans="1:3" x14ac:dyDescent="0.25">
      <c r="A6465" s="20">
        <v>271905317</v>
      </c>
      <c r="B6465" s="20" t="str">
        <f>VLOOKUP(A6465,rawdatas!A:C,3,FALSE)</f>
        <v>P75</v>
      </c>
      <c r="C6465" s="20" t="s">
        <v>12856</v>
      </c>
    </row>
    <row r="6466" spans="1:3" x14ac:dyDescent="0.25">
      <c r="A6466" s="20">
        <v>271905317</v>
      </c>
      <c r="B6466" s="20" t="str">
        <f>VLOOKUP(A6466,rawdatas!A:C,3,FALSE)</f>
        <v>P75</v>
      </c>
      <c r="C6466" s="20" t="s">
        <v>12857</v>
      </c>
    </row>
    <row r="6467" spans="1:3" x14ac:dyDescent="0.25">
      <c r="A6467" s="20">
        <v>271905317</v>
      </c>
      <c r="B6467" s="20" t="str">
        <f>VLOOKUP(A6467,rawdatas!A:C,3,FALSE)</f>
        <v>P75</v>
      </c>
      <c r="C6467" s="20" t="s">
        <v>12858</v>
      </c>
    </row>
    <row r="6468" spans="1:3" x14ac:dyDescent="0.25">
      <c r="A6468" s="20">
        <v>271905317</v>
      </c>
      <c r="B6468" s="20" t="str">
        <f>VLOOKUP(A6468,rawdatas!A:C,3,FALSE)</f>
        <v>P75</v>
      </c>
      <c r="C6468" s="20" t="s">
        <v>12859</v>
      </c>
    </row>
    <row r="6469" spans="1:3" x14ac:dyDescent="0.25">
      <c r="A6469" s="20">
        <v>271905317</v>
      </c>
      <c r="B6469" s="20" t="str">
        <f>VLOOKUP(A6469,rawdatas!A:C,3,FALSE)</f>
        <v>P75</v>
      </c>
      <c r="C6469" s="20" t="s">
        <v>12860</v>
      </c>
    </row>
    <row r="6470" spans="1:3" x14ac:dyDescent="0.25">
      <c r="A6470" s="20">
        <v>271905317</v>
      </c>
      <c r="B6470" s="20" t="str">
        <f>VLOOKUP(A6470,rawdatas!A:C,3,FALSE)</f>
        <v>P75</v>
      </c>
      <c r="C6470" s="20" t="s">
        <v>12861</v>
      </c>
    </row>
    <row r="6471" spans="1:3" x14ac:dyDescent="0.25">
      <c r="A6471" s="20">
        <v>271905317</v>
      </c>
      <c r="B6471" s="20" t="str">
        <f>VLOOKUP(A6471,rawdatas!A:C,3,FALSE)</f>
        <v>P75</v>
      </c>
      <c r="C6471" s="20" t="s">
        <v>12862</v>
      </c>
    </row>
    <row r="6472" spans="1:3" x14ac:dyDescent="0.25">
      <c r="A6472" s="20">
        <v>271905317</v>
      </c>
      <c r="B6472" s="20" t="str">
        <f>VLOOKUP(A6472,rawdatas!A:C,3,FALSE)</f>
        <v>P75</v>
      </c>
      <c r="C6472" s="20" t="s">
        <v>12863</v>
      </c>
    </row>
    <row r="6473" spans="1:3" x14ac:dyDescent="0.25">
      <c r="A6473" s="20">
        <v>271905317</v>
      </c>
      <c r="B6473" s="20" t="str">
        <f>VLOOKUP(A6473,rawdatas!A:C,3,FALSE)</f>
        <v>P75</v>
      </c>
      <c r="C6473" s="20" t="s">
        <v>12864</v>
      </c>
    </row>
    <row r="6474" spans="1:3" x14ac:dyDescent="0.25">
      <c r="A6474" s="20">
        <v>271905317</v>
      </c>
      <c r="B6474" s="20" t="str">
        <f>VLOOKUP(A6474,rawdatas!A:C,3,FALSE)</f>
        <v>P75</v>
      </c>
      <c r="C6474" s="20" t="s">
        <v>12865</v>
      </c>
    </row>
    <row r="6475" spans="1:3" x14ac:dyDescent="0.25">
      <c r="A6475" s="20">
        <v>271905317</v>
      </c>
      <c r="B6475" s="20" t="str">
        <f>VLOOKUP(A6475,rawdatas!A:C,3,FALSE)</f>
        <v>P75</v>
      </c>
      <c r="C6475" s="20" t="s">
        <v>12866</v>
      </c>
    </row>
    <row r="6476" spans="1:3" x14ac:dyDescent="0.25">
      <c r="A6476" s="20">
        <v>271905317</v>
      </c>
      <c r="B6476" s="20" t="str">
        <f>VLOOKUP(A6476,rawdatas!A:C,3,FALSE)</f>
        <v>P75</v>
      </c>
      <c r="C6476" s="20" t="s">
        <v>12867</v>
      </c>
    </row>
    <row r="6477" spans="1:3" x14ac:dyDescent="0.25">
      <c r="A6477" s="20">
        <v>271905317</v>
      </c>
      <c r="B6477" s="20" t="str">
        <f>VLOOKUP(A6477,rawdatas!A:C,3,FALSE)</f>
        <v>P75</v>
      </c>
      <c r="C6477" s="20" t="s">
        <v>12868</v>
      </c>
    </row>
    <row r="6478" spans="1:3" x14ac:dyDescent="0.25">
      <c r="A6478" s="20">
        <v>321853500</v>
      </c>
      <c r="B6478" s="20" t="str">
        <f>VLOOKUP(A6478,rawdatas!A:C,3,FALSE)</f>
        <v>P76</v>
      </c>
      <c r="C6478" s="20" t="s">
        <v>12869</v>
      </c>
    </row>
    <row r="6479" spans="1:3" x14ac:dyDescent="0.25">
      <c r="A6479" s="20">
        <v>321853500</v>
      </c>
      <c r="B6479" s="20" t="str">
        <f>VLOOKUP(A6479,rawdatas!A:C,3,FALSE)</f>
        <v>P76</v>
      </c>
      <c r="C6479" s="20" t="s">
        <v>12870</v>
      </c>
    </row>
    <row r="6480" spans="1:3" x14ac:dyDescent="0.25">
      <c r="A6480" s="20">
        <v>321853500</v>
      </c>
      <c r="B6480" s="20" t="str">
        <f>VLOOKUP(A6480,rawdatas!A:C,3,FALSE)</f>
        <v>P76</v>
      </c>
      <c r="C6480" s="20" t="s">
        <v>12871</v>
      </c>
    </row>
    <row r="6481" spans="1:3" x14ac:dyDescent="0.25">
      <c r="A6481" s="20">
        <v>321853500</v>
      </c>
      <c r="B6481" s="20" t="str">
        <f>VLOOKUP(A6481,rawdatas!A:C,3,FALSE)</f>
        <v>P76</v>
      </c>
      <c r="C6481" s="20" t="s">
        <v>12872</v>
      </c>
    </row>
    <row r="6482" spans="1:3" x14ac:dyDescent="0.25">
      <c r="A6482" s="20">
        <v>321853500</v>
      </c>
      <c r="B6482" s="20" t="str">
        <f>VLOOKUP(A6482,rawdatas!A:C,3,FALSE)</f>
        <v>P76</v>
      </c>
      <c r="C6482" s="20" t="s">
        <v>12873</v>
      </c>
    </row>
    <row r="6483" spans="1:3" x14ac:dyDescent="0.25">
      <c r="A6483" s="20">
        <v>321853500</v>
      </c>
      <c r="B6483" s="20" t="str">
        <f>VLOOKUP(A6483,rawdatas!A:C,3,FALSE)</f>
        <v>P76</v>
      </c>
      <c r="C6483" s="20" t="s">
        <v>12874</v>
      </c>
    </row>
    <row r="6484" spans="1:3" x14ac:dyDescent="0.25">
      <c r="A6484" s="20">
        <v>321853500</v>
      </c>
      <c r="B6484" s="20" t="str">
        <f>VLOOKUP(A6484,rawdatas!A:C,3,FALSE)</f>
        <v>P76</v>
      </c>
      <c r="C6484" s="20" t="s">
        <v>12875</v>
      </c>
    </row>
    <row r="6485" spans="1:3" x14ac:dyDescent="0.25">
      <c r="A6485" s="20">
        <v>321853500</v>
      </c>
      <c r="B6485" s="20" t="str">
        <f>VLOOKUP(A6485,rawdatas!A:C,3,FALSE)</f>
        <v>P76</v>
      </c>
      <c r="C6485" s="20" t="s">
        <v>12876</v>
      </c>
    </row>
    <row r="6486" spans="1:3" x14ac:dyDescent="0.25">
      <c r="A6486" s="20">
        <v>321853500</v>
      </c>
      <c r="B6486" s="20" t="str">
        <f>VLOOKUP(A6486,rawdatas!A:C,3,FALSE)</f>
        <v>P76</v>
      </c>
      <c r="C6486" s="20" t="s">
        <v>12877</v>
      </c>
    </row>
    <row r="6487" spans="1:3" x14ac:dyDescent="0.25">
      <c r="A6487" s="20">
        <v>321853500</v>
      </c>
      <c r="B6487" s="20" t="str">
        <f>VLOOKUP(A6487,rawdatas!A:C,3,FALSE)</f>
        <v>P76</v>
      </c>
      <c r="C6487" s="20" t="s">
        <v>12878</v>
      </c>
    </row>
    <row r="6488" spans="1:3" x14ac:dyDescent="0.25">
      <c r="A6488" s="20">
        <v>321853500</v>
      </c>
      <c r="B6488" s="20" t="str">
        <f>VLOOKUP(A6488,rawdatas!A:C,3,FALSE)</f>
        <v>P76</v>
      </c>
      <c r="C6488" s="20" t="s">
        <v>12879</v>
      </c>
    </row>
    <row r="6489" spans="1:3" x14ac:dyDescent="0.25">
      <c r="A6489" s="20">
        <v>321853500</v>
      </c>
      <c r="B6489" s="20" t="str">
        <f>VLOOKUP(A6489,rawdatas!A:C,3,FALSE)</f>
        <v>P76</v>
      </c>
      <c r="C6489" s="20" t="s">
        <v>12880</v>
      </c>
    </row>
    <row r="6490" spans="1:3" x14ac:dyDescent="0.25">
      <c r="A6490" s="20">
        <v>321853500</v>
      </c>
      <c r="B6490" s="20" t="str">
        <f>VLOOKUP(A6490,rawdatas!A:C,3,FALSE)</f>
        <v>P76</v>
      </c>
      <c r="C6490" s="20" t="s">
        <v>12881</v>
      </c>
    </row>
    <row r="6491" spans="1:3" x14ac:dyDescent="0.25">
      <c r="A6491" s="20">
        <v>321853500</v>
      </c>
      <c r="B6491" s="20" t="str">
        <f>VLOOKUP(A6491,rawdatas!A:C,3,FALSE)</f>
        <v>P76</v>
      </c>
      <c r="C6491" s="20" t="s">
        <v>12882</v>
      </c>
    </row>
    <row r="6492" spans="1:3" x14ac:dyDescent="0.25">
      <c r="A6492" s="20">
        <v>321853500</v>
      </c>
      <c r="B6492" s="20" t="str">
        <f>VLOOKUP(A6492,rawdatas!A:C,3,FALSE)</f>
        <v>P76</v>
      </c>
      <c r="C6492" s="20" t="s">
        <v>12883</v>
      </c>
    </row>
    <row r="6493" spans="1:3" x14ac:dyDescent="0.25">
      <c r="A6493" s="20">
        <v>321853500</v>
      </c>
      <c r="B6493" s="20" t="str">
        <f>VLOOKUP(A6493,rawdatas!A:C,3,FALSE)</f>
        <v>P76</v>
      </c>
      <c r="C6493" s="20" t="s">
        <v>12884</v>
      </c>
    </row>
    <row r="6494" spans="1:3" x14ac:dyDescent="0.25">
      <c r="A6494" s="20">
        <v>321853500</v>
      </c>
      <c r="B6494" s="20" t="str">
        <f>VLOOKUP(A6494,rawdatas!A:C,3,FALSE)</f>
        <v>P76</v>
      </c>
      <c r="C6494" s="20" t="s">
        <v>12885</v>
      </c>
    </row>
    <row r="6495" spans="1:3" x14ac:dyDescent="0.25">
      <c r="A6495" s="20">
        <v>321853500</v>
      </c>
      <c r="B6495" s="20" t="str">
        <f>VLOOKUP(A6495,rawdatas!A:C,3,FALSE)</f>
        <v>P76</v>
      </c>
      <c r="C6495" s="20" t="s">
        <v>12886</v>
      </c>
    </row>
    <row r="6496" spans="1:3" x14ac:dyDescent="0.25">
      <c r="A6496" s="20">
        <v>321853500</v>
      </c>
      <c r="B6496" s="20" t="str">
        <f>VLOOKUP(A6496,rawdatas!A:C,3,FALSE)</f>
        <v>P76</v>
      </c>
      <c r="C6496" s="20" t="s">
        <v>12887</v>
      </c>
    </row>
    <row r="6497" spans="1:3" x14ac:dyDescent="0.25">
      <c r="A6497" s="20">
        <v>321853500</v>
      </c>
      <c r="B6497" s="20" t="str">
        <f>VLOOKUP(A6497,rawdatas!A:C,3,FALSE)</f>
        <v>P76</v>
      </c>
      <c r="C6497" s="20" t="s">
        <v>12888</v>
      </c>
    </row>
    <row r="6498" spans="1:3" x14ac:dyDescent="0.25">
      <c r="A6498" s="20">
        <v>321853500</v>
      </c>
      <c r="B6498" s="20" t="str">
        <f>VLOOKUP(A6498,rawdatas!A:C,3,FALSE)</f>
        <v>P76</v>
      </c>
      <c r="C6498" s="20" t="s">
        <v>12889</v>
      </c>
    </row>
    <row r="6499" spans="1:3" x14ac:dyDescent="0.25">
      <c r="A6499" s="20">
        <v>321853500</v>
      </c>
      <c r="B6499" s="20" t="str">
        <f>VLOOKUP(A6499,rawdatas!A:C,3,FALSE)</f>
        <v>P76</v>
      </c>
      <c r="C6499" s="20" t="s">
        <v>12890</v>
      </c>
    </row>
    <row r="6500" spans="1:3" x14ac:dyDescent="0.25">
      <c r="A6500" s="20">
        <v>256063089</v>
      </c>
      <c r="B6500" s="20" t="str">
        <f>VLOOKUP(A6500,rawdatas!A:C,3,FALSE)</f>
        <v>P77</v>
      </c>
      <c r="C6500" s="20" t="s">
        <v>6729</v>
      </c>
    </row>
    <row r="6501" spans="1:3" x14ac:dyDescent="0.25">
      <c r="A6501" s="20">
        <v>455267536</v>
      </c>
      <c r="B6501" s="20" t="str">
        <f>VLOOKUP(A6501,rawdatas!A:C,3,FALSE)</f>
        <v>P78</v>
      </c>
      <c r="C6501" s="20" t="s">
        <v>12891</v>
      </c>
    </row>
    <row r="6502" spans="1:3" x14ac:dyDescent="0.25">
      <c r="A6502" s="20">
        <v>773856955</v>
      </c>
      <c r="B6502" s="20" t="str">
        <f>VLOOKUP(A6502,rawdatas!A:C,3,FALSE)</f>
        <v>P79</v>
      </c>
      <c r="C6502" s="20" t="s">
        <v>12892</v>
      </c>
    </row>
    <row r="6503" spans="1:3" x14ac:dyDescent="0.25">
      <c r="A6503" s="20">
        <v>773856955</v>
      </c>
      <c r="B6503" s="20" t="str">
        <f>VLOOKUP(A6503,rawdatas!A:C,3,FALSE)</f>
        <v>P79</v>
      </c>
      <c r="C6503" s="20" t="s">
        <v>12893</v>
      </c>
    </row>
    <row r="6504" spans="1:3" x14ac:dyDescent="0.25">
      <c r="A6504" s="20">
        <v>773856955</v>
      </c>
      <c r="B6504" s="20" t="str">
        <f>VLOOKUP(A6504,rawdatas!A:C,3,FALSE)</f>
        <v>P79</v>
      </c>
      <c r="C6504" s="20" t="s">
        <v>12894</v>
      </c>
    </row>
    <row r="6505" spans="1:3" x14ac:dyDescent="0.25">
      <c r="A6505" s="20">
        <v>773856955</v>
      </c>
      <c r="B6505" s="20" t="str">
        <f>VLOOKUP(A6505,rawdatas!A:C,3,FALSE)</f>
        <v>P79</v>
      </c>
      <c r="C6505" s="20" t="s">
        <v>12895</v>
      </c>
    </row>
    <row r="6506" spans="1:3" x14ac:dyDescent="0.25">
      <c r="A6506" s="20">
        <v>773856955</v>
      </c>
      <c r="B6506" s="20" t="str">
        <f>VLOOKUP(A6506,rawdatas!A:C,3,FALSE)</f>
        <v>P79</v>
      </c>
      <c r="C6506" s="20" t="s">
        <v>12896</v>
      </c>
    </row>
    <row r="6507" spans="1:3" x14ac:dyDescent="0.25">
      <c r="A6507" s="20">
        <v>773856955</v>
      </c>
      <c r="B6507" s="20" t="str">
        <f>VLOOKUP(A6507,rawdatas!A:C,3,FALSE)</f>
        <v>P79</v>
      </c>
      <c r="C6507" s="20" t="s">
        <v>12897</v>
      </c>
    </row>
    <row r="6508" spans="1:3" x14ac:dyDescent="0.25">
      <c r="A6508" s="20">
        <v>773856955</v>
      </c>
      <c r="B6508" s="20" t="str">
        <f>VLOOKUP(A6508,rawdatas!A:C,3,FALSE)</f>
        <v>P79</v>
      </c>
      <c r="C6508" s="20" t="s">
        <v>12898</v>
      </c>
    </row>
    <row r="6509" spans="1:3" x14ac:dyDescent="0.25">
      <c r="A6509" s="20">
        <v>773856955</v>
      </c>
      <c r="B6509" s="20" t="str">
        <f>VLOOKUP(A6509,rawdatas!A:C,3,FALSE)</f>
        <v>P79</v>
      </c>
      <c r="C6509" s="20" t="s">
        <v>12899</v>
      </c>
    </row>
    <row r="6510" spans="1:3" x14ac:dyDescent="0.25">
      <c r="A6510" s="20">
        <v>773856955</v>
      </c>
      <c r="B6510" s="20" t="str">
        <f>VLOOKUP(A6510,rawdatas!A:C,3,FALSE)</f>
        <v>P79</v>
      </c>
      <c r="C6510" s="20" t="s">
        <v>12900</v>
      </c>
    </row>
    <row r="6511" spans="1:3" x14ac:dyDescent="0.25">
      <c r="A6511" s="20">
        <v>773856955</v>
      </c>
      <c r="B6511" s="20" t="str">
        <f>VLOOKUP(A6511,rawdatas!A:C,3,FALSE)</f>
        <v>P79</v>
      </c>
      <c r="C6511" s="20" t="s">
        <v>12901</v>
      </c>
    </row>
    <row r="6512" spans="1:3" x14ac:dyDescent="0.25">
      <c r="A6512" s="20">
        <v>325816420</v>
      </c>
      <c r="B6512" s="20" t="str">
        <f>VLOOKUP(A6512,rawdatas!A:C,3,FALSE)</f>
        <v>P80</v>
      </c>
      <c r="C6512" s="20" t="s">
        <v>12902</v>
      </c>
    </row>
    <row r="6513" spans="1:3" x14ac:dyDescent="0.25">
      <c r="A6513" s="20">
        <v>325816420</v>
      </c>
      <c r="B6513" s="20" t="str">
        <f>VLOOKUP(A6513,rawdatas!A:C,3,FALSE)</f>
        <v>P80</v>
      </c>
      <c r="C6513" s="20" t="s">
        <v>12903</v>
      </c>
    </row>
    <row r="6514" spans="1:3" x14ac:dyDescent="0.25">
      <c r="A6514" s="20">
        <v>325816420</v>
      </c>
      <c r="B6514" s="20" t="str">
        <f>VLOOKUP(A6514,rawdatas!A:C,3,FALSE)</f>
        <v>P80</v>
      </c>
      <c r="C6514" s="20" t="s">
        <v>12904</v>
      </c>
    </row>
    <row r="6515" spans="1:3" x14ac:dyDescent="0.25">
      <c r="A6515" s="20">
        <v>325816420</v>
      </c>
      <c r="B6515" s="20" t="str">
        <f>VLOOKUP(A6515,rawdatas!A:C,3,FALSE)</f>
        <v>P80</v>
      </c>
      <c r="C6515" s="20" t="s">
        <v>12905</v>
      </c>
    </row>
    <row r="6516" spans="1:3" x14ac:dyDescent="0.25">
      <c r="A6516" s="20">
        <v>325816420</v>
      </c>
      <c r="B6516" s="20" t="str">
        <f>VLOOKUP(A6516,rawdatas!A:C,3,FALSE)</f>
        <v>P80</v>
      </c>
      <c r="C6516" s="20" t="s">
        <v>12906</v>
      </c>
    </row>
    <row r="6517" spans="1:3" x14ac:dyDescent="0.25">
      <c r="A6517" s="20">
        <v>325816420</v>
      </c>
      <c r="B6517" s="20" t="str">
        <f>VLOOKUP(A6517,rawdatas!A:C,3,FALSE)</f>
        <v>P80</v>
      </c>
      <c r="C6517" s="20" t="s">
        <v>12907</v>
      </c>
    </row>
    <row r="6518" spans="1:3" x14ac:dyDescent="0.25">
      <c r="A6518" s="20">
        <v>325816420</v>
      </c>
      <c r="B6518" s="20" t="str">
        <f>VLOOKUP(A6518,rawdatas!A:C,3,FALSE)</f>
        <v>P80</v>
      </c>
      <c r="C6518" s="20" t="s">
        <v>12908</v>
      </c>
    </row>
    <row r="6519" spans="1:3" x14ac:dyDescent="0.25">
      <c r="A6519" s="20">
        <v>325816420</v>
      </c>
      <c r="B6519" s="20" t="str">
        <f>VLOOKUP(A6519,rawdatas!A:C,3,FALSE)</f>
        <v>P80</v>
      </c>
      <c r="C6519" s="20" t="s">
        <v>12909</v>
      </c>
    </row>
    <row r="6520" spans="1:3" x14ac:dyDescent="0.25">
      <c r="A6520" s="20">
        <v>325816420</v>
      </c>
      <c r="B6520" s="20" t="str">
        <f>VLOOKUP(A6520,rawdatas!A:C,3,FALSE)</f>
        <v>P80</v>
      </c>
      <c r="C6520" s="20" t="s">
        <v>12910</v>
      </c>
    </row>
    <row r="6521" spans="1:3" x14ac:dyDescent="0.25">
      <c r="A6521" s="20">
        <v>325816420</v>
      </c>
      <c r="B6521" s="20" t="str">
        <f>VLOOKUP(A6521,rawdatas!A:C,3,FALSE)</f>
        <v>P80</v>
      </c>
      <c r="C6521" s="20" t="s">
        <v>12911</v>
      </c>
    </row>
    <row r="6522" spans="1:3" x14ac:dyDescent="0.25">
      <c r="A6522" s="20">
        <v>325816420</v>
      </c>
      <c r="B6522" s="20" t="str">
        <f>VLOOKUP(A6522,rawdatas!A:C,3,FALSE)</f>
        <v>P80</v>
      </c>
      <c r="C6522" s="20" t="s">
        <v>12912</v>
      </c>
    </row>
    <row r="6523" spans="1:3" x14ac:dyDescent="0.25">
      <c r="A6523" s="20">
        <v>325816420</v>
      </c>
      <c r="B6523" s="20" t="str">
        <f>VLOOKUP(A6523,rawdatas!A:C,3,FALSE)</f>
        <v>P80</v>
      </c>
      <c r="C6523" s="20" t="s">
        <v>12913</v>
      </c>
    </row>
    <row r="6524" spans="1:3" x14ac:dyDescent="0.25">
      <c r="A6524" s="20">
        <v>325816420</v>
      </c>
      <c r="B6524" s="20" t="str">
        <f>VLOOKUP(A6524,rawdatas!A:C,3,FALSE)</f>
        <v>P80</v>
      </c>
      <c r="C6524" s="20" t="s">
        <v>12914</v>
      </c>
    </row>
    <row r="6525" spans="1:3" x14ac:dyDescent="0.25">
      <c r="A6525" s="20">
        <v>325816420</v>
      </c>
      <c r="B6525" s="20" t="str">
        <f>VLOOKUP(A6525,rawdatas!A:C,3,FALSE)</f>
        <v>P80</v>
      </c>
      <c r="C6525" s="20" t="s">
        <v>12915</v>
      </c>
    </row>
    <row r="6526" spans="1:3" x14ac:dyDescent="0.25">
      <c r="A6526" s="20">
        <v>325816420</v>
      </c>
      <c r="B6526" s="20" t="str">
        <f>VLOOKUP(A6526,rawdatas!A:C,3,FALSE)</f>
        <v>P80</v>
      </c>
      <c r="C6526" s="20" t="s">
        <v>12916</v>
      </c>
    </row>
    <row r="6527" spans="1:3" x14ac:dyDescent="0.25">
      <c r="A6527" s="20">
        <v>325816420</v>
      </c>
      <c r="B6527" s="20" t="str">
        <f>VLOOKUP(A6527,rawdatas!A:C,3,FALSE)</f>
        <v>P80</v>
      </c>
      <c r="C6527" s="20" t="s">
        <v>12917</v>
      </c>
    </row>
    <row r="6528" spans="1:3" x14ac:dyDescent="0.25">
      <c r="A6528" s="20">
        <v>325816420</v>
      </c>
      <c r="B6528" s="20" t="str">
        <f>VLOOKUP(A6528,rawdatas!A:C,3,FALSE)</f>
        <v>P80</v>
      </c>
      <c r="C6528" s="20" t="s">
        <v>12918</v>
      </c>
    </row>
    <row r="6529" spans="1:3" x14ac:dyDescent="0.25">
      <c r="A6529" s="20">
        <v>325816420</v>
      </c>
      <c r="B6529" s="20" t="str">
        <f>VLOOKUP(A6529,rawdatas!A:C,3,FALSE)</f>
        <v>P80</v>
      </c>
      <c r="C6529" s="20" t="s">
        <v>12919</v>
      </c>
    </row>
    <row r="6530" spans="1:3" x14ac:dyDescent="0.25">
      <c r="A6530" s="20">
        <v>325816420</v>
      </c>
      <c r="B6530" s="20" t="str">
        <f>VLOOKUP(A6530,rawdatas!A:C,3,FALSE)</f>
        <v>P80</v>
      </c>
      <c r="C6530" s="20" t="s">
        <v>12920</v>
      </c>
    </row>
    <row r="6531" spans="1:3" x14ac:dyDescent="0.25">
      <c r="A6531" s="20">
        <v>325816420</v>
      </c>
      <c r="B6531" s="20" t="str">
        <f>VLOOKUP(A6531,rawdatas!A:C,3,FALSE)</f>
        <v>P80</v>
      </c>
      <c r="C6531" s="20" t="s">
        <v>12921</v>
      </c>
    </row>
    <row r="6532" spans="1:3" x14ac:dyDescent="0.25">
      <c r="A6532" s="20">
        <v>325816420</v>
      </c>
      <c r="B6532" s="20" t="str">
        <f>VLOOKUP(A6532,rawdatas!A:C,3,FALSE)</f>
        <v>P80</v>
      </c>
      <c r="C6532" s="20" t="s">
        <v>12922</v>
      </c>
    </row>
    <row r="6533" spans="1:3" x14ac:dyDescent="0.25">
      <c r="A6533" s="20">
        <v>325816420</v>
      </c>
      <c r="B6533" s="20" t="str">
        <f>VLOOKUP(A6533,rawdatas!A:C,3,FALSE)</f>
        <v>P80</v>
      </c>
      <c r="C6533" s="20" t="s">
        <v>12923</v>
      </c>
    </row>
    <row r="6534" spans="1:3" x14ac:dyDescent="0.25">
      <c r="A6534" s="20">
        <v>325816420</v>
      </c>
      <c r="B6534" s="20" t="str">
        <f>VLOOKUP(A6534,rawdatas!A:C,3,FALSE)</f>
        <v>P80</v>
      </c>
      <c r="C6534" s="20" t="s">
        <v>12924</v>
      </c>
    </row>
    <row r="6535" spans="1:3" x14ac:dyDescent="0.25">
      <c r="A6535" s="20">
        <v>325816420</v>
      </c>
      <c r="B6535" s="20" t="str">
        <f>VLOOKUP(A6535,rawdatas!A:C,3,FALSE)</f>
        <v>P80</v>
      </c>
      <c r="C6535" s="20" t="s">
        <v>12925</v>
      </c>
    </row>
    <row r="6536" spans="1:3" x14ac:dyDescent="0.25">
      <c r="A6536" s="20">
        <v>116087706</v>
      </c>
      <c r="B6536" s="20" t="str">
        <f>VLOOKUP(A6536,rawdatas!A:C,3,FALSE)</f>
        <v>P81</v>
      </c>
      <c r="C6536" s="20" t="s">
        <v>12926</v>
      </c>
    </row>
    <row r="6537" spans="1:3" x14ac:dyDescent="0.25">
      <c r="A6537" s="20">
        <v>116087706</v>
      </c>
      <c r="B6537" s="20" t="str">
        <f>VLOOKUP(A6537,rawdatas!A:C,3,FALSE)</f>
        <v>P81</v>
      </c>
      <c r="C6537" s="20" t="s">
        <v>12927</v>
      </c>
    </row>
    <row r="6538" spans="1:3" x14ac:dyDescent="0.25">
      <c r="A6538" s="20">
        <v>116087706</v>
      </c>
      <c r="B6538" s="20" t="str">
        <f>VLOOKUP(A6538,rawdatas!A:C,3,FALSE)</f>
        <v>P81</v>
      </c>
      <c r="C6538" s="20" t="s">
        <v>12928</v>
      </c>
    </row>
    <row r="6539" spans="1:3" x14ac:dyDescent="0.25">
      <c r="A6539" s="20">
        <v>116087706</v>
      </c>
      <c r="B6539" s="20" t="str">
        <f>VLOOKUP(A6539,rawdatas!A:C,3,FALSE)</f>
        <v>P81</v>
      </c>
      <c r="C6539" s="20" t="s">
        <v>12929</v>
      </c>
    </row>
    <row r="6540" spans="1:3" x14ac:dyDescent="0.25">
      <c r="A6540" s="20">
        <v>813299235</v>
      </c>
      <c r="B6540" s="20" t="str">
        <f>VLOOKUP(A6540,rawdatas!A:C,3,FALSE)</f>
        <v>P82</v>
      </c>
      <c r="C6540" s="20" t="s">
        <v>12930</v>
      </c>
    </row>
    <row r="6541" spans="1:3" x14ac:dyDescent="0.25">
      <c r="A6541" s="20">
        <v>307573684</v>
      </c>
      <c r="B6541" s="20" t="str">
        <f>VLOOKUP(A6541,rawdatas!A:C,3,FALSE)</f>
        <v>P85</v>
      </c>
      <c r="C6541" s="20" t="s">
        <v>12931</v>
      </c>
    </row>
    <row r="6542" spans="1:3" x14ac:dyDescent="0.25">
      <c r="A6542" s="20">
        <v>307573684</v>
      </c>
      <c r="B6542" s="20" t="str">
        <f>VLOOKUP(A6542,rawdatas!A:C,3,FALSE)</f>
        <v>P85</v>
      </c>
      <c r="C6542" s="20" t="s">
        <v>12932</v>
      </c>
    </row>
    <row r="6543" spans="1:3" x14ac:dyDescent="0.25">
      <c r="A6543" s="20">
        <v>307573684</v>
      </c>
      <c r="B6543" s="20" t="str">
        <f>VLOOKUP(A6543,rawdatas!A:C,3,FALSE)</f>
        <v>P85</v>
      </c>
      <c r="C6543" s="20" t="s">
        <v>12933</v>
      </c>
    </row>
    <row r="6544" spans="1:3" x14ac:dyDescent="0.25">
      <c r="A6544" s="20">
        <v>307573684</v>
      </c>
      <c r="B6544" s="20" t="str">
        <f>VLOOKUP(A6544,rawdatas!A:C,3,FALSE)</f>
        <v>P85</v>
      </c>
      <c r="C6544" s="20" t="s">
        <v>12934</v>
      </c>
    </row>
    <row r="6545" spans="1:3" x14ac:dyDescent="0.25">
      <c r="A6545" s="20">
        <v>307573684</v>
      </c>
      <c r="B6545" s="20" t="str">
        <f>VLOOKUP(A6545,rawdatas!A:C,3,FALSE)</f>
        <v>P85</v>
      </c>
      <c r="C6545" s="20" t="s">
        <v>12935</v>
      </c>
    </row>
    <row r="6546" spans="1:3" x14ac:dyDescent="0.25">
      <c r="A6546" s="20">
        <v>307573684</v>
      </c>
      <c r="B6546" s="20" t="str">
        <f>VLOOKUP(A6546,rawdatas!A:C,3,FALSE)</f>
        <v>P85</v>
      </c>
      <c r="C6546" s="20" t="s">
        <v>12936</v>
      </c>
    </row>
    <row r="6547" spans="1:3" x14ac:dyDescent="0.25">
      <c r="A6547" s="20">
        <v>307573684</v>
      </c>
      <c r="B6547" s="20" t="str">
        <f>VLOOKUP(A6547,rawdatas!A:C,3,FALSE)</f>
        <v>P85</v>
      </c>
      <c r="C6547" s="20" t="s">
        <v>12937</v>
      </c>
    </row>
    <row r="6548" spans="1:3" x14ac:dyDescent="0.25">
      <c r="A6548" s="20">
        <v>307573684</v>
      </c>
      <c r="B6548" s="20" t="str">
        <f>VLOOKUP(A6548,rawdatas!A:C,3,FALSE)</f>
        <v>P85</v>
      </c>
      <c r="C6548" s="20" t="s">
        <v>12938</v>
      </c>
    </row>
    <row r="6549" spans="1:3" x14ac:dyDescent="0.25">
      <c r="A6549" s="20">
        <v>307573684</v>
      </c>
      <c r="B6549" s="20" t="str">
        <f>VLOOKUP(A6549,rawdatas!A:C,3,FALSE)</f>
        <v>P85</v>
      </c>
      <c r="C6549" s="20" t="s">
        <v>12939</v>
      </c>
    </row>
    <row r="6550" spans="1:3" x14ac:dyDescent="0.25">
      <c r="A6550" s="20">
        <v>307573684</v>
      </c>
      <c r="B6550" s="20" t="str">
        <f>VLOOKUP(A6550,rawdatas!A:C,3,FALSE)</f>
        <v>P85</v>
      </c>
      <c r="C6550" s="20" t="s">
        <v>12940</v>
      </c>
    </row>
    <row r="6551" spans="1:3" x14ac:dyDescent="0.25">
      <c r="A6551" s="20">
        <v>307573684</v>
      </c>
      <c r="B6551" s="20" t="str">
        <f>VLOOKUP(A6551,rawdatas!A:C,3,FALSE)</f>
        <v>P85</v>
      </c>
      <c r="C6551" s="20" t="s">
        <v>12941</v>
      </c>
    </row>
    <row r="6552" spans="1:3" x14ac:dyDescent="0.25">
      <c r="A6552" s="20">
        <v>307573684</v>
      </c>
      <c r="B6552" s="20" t="str">
        <f>VLOOKUP(A6552,rawdatas!A:C,3,FALSE)</f>
        <v>P85</v>
      </c>
      <c r="C6552" s="20" t="s">
        <v>12942</v>
      </c>
    </row>
    <row r="6553" spans="1:3" x14ac:dyDescent="0.25">
      <c r="A6553" s="20">
        <v>307573684</v>
      </c>
      <c r="B6553" s="20" t="str">
        <f>VLOOKUP(A6553,rawdatas!A:C,3,FALSE)</f>
        <v>P85</v>
      </c>
      <c r="C6553" s="20" t="s">
        <v>12943</v>
      </c>
    </row>
    <row r="6554" spans="1:3" x14ac:dyDescent="0.25">
      <c r="A6554" s="20">
        <v>307573684</v>
      </c>
      <c r="B6554" s="20" t="str">
        <f>VLOOKUP(A6554,rawdatas!A:C,3,FALSE)</f>
        <v>P85</v>
      </c>
      <c r="C6554" s="20" t="s">
        <v>12944</v>
      </c>
    </row>
    <row r="6555" spans="1:3" x14ac:dyDescent="0.25">
      <c r="A6555" s="20">
        <v>307573684</v>
      </c>
      <c r="B6555" s="20" t="str">
        <f>VLOOKUP(A6555,rawdatas!A:C,3,FALSE)</f>
        <v>P85</v>
      </c>
      <c r="C6555" s="20" t="s">
        <v>12945</v>
      </c>
    </row>
    <row r="6556" spans="1:3" x14ac:dyDescent="0.25">
      <c r="A6556" s="20">
        <v>307573684</v>
      </c>
      <c r="B6556" s="20" t="str">
        <f>VLOOKUP(A6556,rawdatas!A:C,3,FALSE)</f>
        <v>P85</v>
      </c>
      <c r="C6556" s="20" t="s">
        <v>12946</v>
      </c>
    </row>
    <row r="6557" spans="1:3" x14ac:dyDescent="0.25">
      <c r="A6557" s="20">
        <v>307573684</v>
      </c>
      <c r="B6557" s="20" t="str">
        <f>VLOOKUP(A6557,rawdatas!A:C,3,FALSE)</f>
        <v>P85</v>
      </c>
      <c r="C6557" s="20" t="s">
        <v>12947</v>
      </c>
    </row>
    <row r="6558" spans="1:3" x14ac:dyDescent="0.25">
      <c r="A6558" s="20">
        <v>307573684</v>
      </c>
      <c r="B6558" s="20" t="str">
        <f>VLOOKUP(A6558,rawdatas!A:C,3,FALSE)</f>
        <v>P85</v>
      </c>
      <c r="C6558" s="20" t="s">
        <v>12948</v>
      </c>
    </row>
    <row r="6559" spans="1:3" x14ac:dyDescent="0.25">
      <c r="A6559" s="20">
        <v>307573684</v>
      </c>
      <c r="B6559" s="20" t="str">
        <f>VLOOKUP(A6559,rawdatas!A:C,3,FALSE)</f>
        <v>P85</v>
      </c>
      <c r="C6559" s="20" t="s">
        <v>12949</v>
      </c>
    </row>
    <row r="6560" spans="1:3" x14ac:dyDescent="0.25">
      <c r="A6560" s="20">
        <v>307573684</v>
      </c>
      <c r="B6560" s="20" t="str">
        <f>VLOOKUP(A6560,rawdatas!A:C,3,FALSE)</f>
        <v>P85</v>
      </c>
      <c r="C6560" s="20" t="s">
        <v>12950</v>
      </c>
    </row>
    <row r="6561" spans="1:3" x14ac:dyDescent="0.25">
      <c r="A6561" s="20">
        <v>307573684</v>
      </c>
      <c r="B6561" s="20" t="str">
        <f>VLOOKUP(A6561,rawdatas!A:C,3,FALSE)</f>
        <v>P85</v>
      </c>
      <c r="C6561" s="20" t="s">
        <v>12951</v>
      </c>
    </row>
    <row r="6562" spans="1:3" x14ac:dyDescent="0.25">
      <c r="A6562" s="20">
        <v>307573684</v>
      </c>
      <c r="B6562" s="20" t="str">
        <f>VLOOKUP(A6562,rawdatas!A:C,3,FALSE)</f>
        <v>P85</v>
      </c>
      <c r="C6562" s="20" t="s">
        <v>12952</v>
      </c>
    </row>
    <row r="6563" spans="1:3" x14ac:dyDescent="0.25">
      <c r="A6563" s="20">
        <v>307573684</v>
      </c>
      <c r="B6563" s="20" t="str">
        <f>VLOOKUP(A6563,rawdatas!A:C,3,FALSE)</f>
        <v>P85</v>
      </c>
      <c r="C6563" s="20" t="s">
        <v>12953</v>
      </c>
    </row>
    <row r="6564" spans="1:3" x14ac:dyDescent="0.25">
      <c r="A6564" s="20">
        <v>307573684</v>
      </c>
      <c r="B6564" s="20" t="str">
        <f>VLOOKUP(A6564,rawdatas!A:C,3,FALSE)</f>
        <v>P85</v>
      </c>
      <c r="C6564" s="20" t="s">
        <v>12954</v>
      </c>
    </row>
    <row r="6565" spans="1:3" x14ac:dyDescent="0.25">
      <c r="A6565" s="20">
        <v>577373974</v>
      </c>
      <c r="B6565" s="20" t="str">
        <f>VLOOKUP(A6565,rawdatas!A:C,3,FALSE)</f>
        <v>P86</v>
      </c>
      <c r="C6565" s="20" t="s">
        <v>12955</v>
      </c>
    </row>
    <row r="6566" spans="1:3" x14ac:dyDescent="0.25">
      <c r="A6566" s="20">
        <v>577373974</v>
      </c>
      <c r="B6566" s="20" t="str">
        <f>VLOOKUP(A6566,rawdatas!A:C,3,FALSE)</f>
        <v>P86</v>
      </c>
      <c r="C6566" s="20" t="s">
        <v>12956</v>
      </c>
    </row>
    <row r="6567" spans="1:3" x14ac:dyDescent="0.25">
      <c r="A6567" s="20">
        <v>577373974</v>
      </c>
      <c r="B6567" s="20" t="str">
        <f>VLOOKUP(A6567,rawdatas!A:C,3,FALSE)</f>
        <v>P86</v>
      </c>
      <c r="C6567" s="20" t="s">
        <v>12957</v>
      </c>
    </row>
    <row r="6568" spans="1:3" x14ac:dyDescent="0.25">
      <c r="A6568" s="20">
        <v>577373974</v>
      </c>
      <c r="B6568" s="20" t="str">
        <f>VLOOKUP(A6568,rawdatas!A:C,3,FALSE)</f>
        <v>P86</v>
      </c>
      <c r="C6568" s="20" t="s">
        <v>12958</v>
      </c>
    </row>
    <row r="6569" spans="1:3" x14ac:dyDescent="0.25">
      <c r="A6569" s="20">
        <v>577373974</v>
      </c>
      <c r="B6569" s="20" t="str">
        <f>VLOOKUP(A6569,rawdatas!A:C,3,FALSE)</f>
        <v>P86</v>
      </c>
      <c r="C6569" s="20" t="s">
        <v>12959</v>
      </c>
    </row>
    <row r="6570" spans="1:3" x14ac:dyDescent="0.25">
      <c r="A6570" s="20">
        <v>905872746</v>
      </c>
      <c r="B6570" s="20" t="str">
        <f>VLOOKUP(A6570,rawdatas!A:C,3,FALSE)</f>
        <v>P98</v>
      </c>
      <c r="C6570" s="20" t="s">
        <v>12960</v>
      </c>
    </row>
    <row r="6571" spans="1:3" x14ac:dyDescent="0.25">
      <c r="A6571" s="20">
        <v>905872746</v>
      </c>
      <c r="B6571" s="20" t="str">
        <f>VLOOKUP(A6571,rawdatas!A:C,3,FALSE)</f>
        <v>P98</v>
      </c>
      <c r="C6571" s="20" t="s">
        <v>12961</v>
      </c>
    </row>
    <row r="6572" spans="1:3" x14ac:dyDescent="0.25">
      <c r="A6572" s="20">
        <v>905872746</v>
      </c>
      <c r="B6572" s="20" t="str">
        <f>VLOOKUP(A6572,rawdatas!A:C,3,FALSE)</f>
        <v>P98</v>
      </c>
      <c r="C6572" s="20" t="s">
        <v>12962</v>
      </c>
    </row>
    <row r="6573" spans="1:3" x14ac:dyDescent="0.25">
      <c r="A6573" s="20">
        <v>905872746</v>
      </c>
      <c r="B6573" s="20" t="str">
        <f>VLOOKUP(A6573,rawdatas!A:C,3,FALSE)</f>
        <v>P98</v>
      </c>
      <c r="C6573" s="20" t="s">
        <v>12963</v>
      </c>
    </row>
    <row r="6574" spans="1:3" x14ac:dyDescent="0.25">
      <c r="A6574" s="20">
        <v>905872746</v>
      </c>
      <c r="B6574" s="20" t="str">
        <f>VLOOKUP(A6574,rawdatas!A:C,3,FALSE)</f>
        <v>P98</v>
      </c>
      <c r="C6574" s="20" t="s">
        <v>12964</v>
      </c>
    </row>
    <row r="6575" spans="1:3" x14ac:dyDescent="0.25">
      <c r="A6575" s="20">
        <v>905872746</v>
      </c>
      <c r="B6575" s="20" t="str">
        <f>VLOOKUP(A6575,rawdatas!A:C,3,FALSE)</f>
        <v>P98</v>
      </c>
      <c r="C6575" s="20" t="s">
        <v>12965</v>
      </c>
    </row>
    <row r="6576" spans="1:3" x14ac:dyDescent="0.25">
      <c r="A6576" s="20">
        <v>905872746</v>
      </c>
      <c r="B6576" s="20" t="str">
        <f>VLOOKUP(A6576,rawdatas!A:C,3,FALSE)</f>
        <v>P98</v>
      </c>
      <c r="C6576" s="20" t="s">
        <v>12966</v>
      </c>
    </row>
    <row r="6577" spans="1:3" x14ac:dyDescent="0.25">
      <c r="A6577" s="20">
        <v>905872746</v>
      </c>
      <c r="B6577" s="20" t="str">
        <f>VLOOKUP(A6577,rawdatas!A:C,3,FALSE)</f>
        <v>P98</v>
      </c>
      <c r="C6577" s="20" t="s">
        <v>12967</v>
      </c>
    </row>
    <row r="6578" spans="1:3" x14ac:dyDescent="0.25">
      <c r="A6578" s="20">
        <v>105076095</v>
      </c>
      <c r="B6578" s="20" t="str">
        <f>VLOOKUP(A6578,rawdatas!A:C,3,FALSE)</f>
        <v>P99</v>
      </c>
      <c r="C6578" s="20" t="s">
        <v>12968</v>
      </c>
    </row>
    <row r="6579" spans="1:3" x14ac:dyDescent="0.25">
      <c r="A6579" s="20">
        <v>105076095</v>
      </c>
      <c r="B6579" s="20" t="str">
        <f>VLOOKUP(A6579,rawdatas!A:C,3,FALSE)</f>
        <v>P99</v>
      </c>
      <c r="C6579" s="20" t="s">
        <v>12969</v>
      </c>
    </row>
    <row r="6580" spans="1:3" x14ac:dyDescent="0.25">
      <c r="A6580" s="20">
        <v>105076095</v>
      </c>
      <c r="B6580" s="20" t="str">
        <f>VLOOKUP(A6580,rawdatas!A:C,3,FALSE)</f>
        <v>P99</v>
      </c>
      <c r="C6580" s="20" t="s">
        <v>12970</v>
      </c>
    </row>
    <row r="6581" spans="1:3" x14ac:dyDescent="0.25">
      <c r="A6581" s="20">
        <v>105076095</v>
      </c>
      <c r="B6581" s="20" t="str">
        <f>VLOOKUP(A6581,rawdatas!A:C,3,FALSE)</f>
        <v>P99</v>
      </c>
      <c r="C6581" s="20" t="s">
        <v>12971</v>
      </c>
    </row>
    <row r="6582" spans="1:3" x14ac:dyDescent="0.25">
      <c r="A6582" s="20">
        <v>105076095</v>
      </c>
      <c r="B6582" s="20" t="str">
        <f>VLOOKUP(A6582,rawdatas!A:C,3,FALSE)</f>
        <v>P99</v>
      </c>
      <c r="C6582" s="20" t="s">
        <v>12972</v>
      </c>
    </row>
    <row r="6583" spans="1:3" x14ac:dyDescent="0.25">
      <c r="A6583" s="20">
        <v>105076095</v>
      </c>
      <c r="B6583" s="20" t="str">
        <f>VLOOKUP(A6583,rawdatas!A:C,3,FALSE)</f>
        <v>P99</v>
      </c>
      <c r="C6583" s="20" t="s">
        <v>12973</v>
      </c>
    </row>
    <row r="6584" spans="1:3" x14ac:dyDescent="0.25">
      <c r="A6584" s="20">
        <v>105076095</v>
      </c>
      <c r="B6584" s="20" t="str">
        <f>VLOOKUP(A6584,rawdatas!A:C,3,FALSE)</f>
        <v>P99</v>
      </c>
      <c r="C6584" s="20" t="s">
        <v>12974</v>
      </c>
    </row>
    <row r="6585" spans="1:3" x14ac:dyDescent="0.25">
      <c r="A6585" s="20">
        <v>105076095</v>
      </c>
      <c r="B6585" s="20" t="str">
        <f>VLOOKUP(A6585,rawdatas!A:C,3,FALSE)</f>
        <v>P99</v>
      </c>
      <c r="C6585" s="20" t="s">
        <v>12975</v>
      </c>
    </row>
    <row r="6586" spans="1:3" x14ac:dyDescent="0.25">
      <c r="A6586" s="20">
        <v>105076095</v>
      </c>
      <c r="B6586" s="20" t="str">
        <f>VLOOKUP(A6586,rawdatas!A:C,3,FALSE)</f>
        <v>P99</v>
      </c>
      <c r="C6586" s="20" t="s">
        <v>12976</v>
      </c>
    </row>
    <row r="6587" spans="1:3" x14ac:dyDescent="0.25">
      <c r="A6587" s="20">
        <v>105076095</v>
      </c>
      <c r="B6587" s="20" t="str">
        <f>VLOOKUP(A6587,rawdatas!A:C,3,FALSE)</f>
        <v>P99</v>
      </c>
      <c r="C6587" s="20" t="s">
        <v>12977</v>
      </c>
    </row>
    <row r="6588" spans="1:3" x14ac:dyDescent="0.25">
      <c r="A6588" s="20">
        <v>105076095</v>
      </c>
      <c r="B6588" s="20" t="str">
        <f>VLOOKUP(A6588,rawdatas!A:C,3,FALSE)</f>
        <v>P99</v>
      </c>
      <c r="C6588" s="20" t="s">
        <v>12978</v>
      </c>
    </row>
    <row r="6589" spans="1:3" x14ac:dyDescent="0.25">
      <c r="A6589" s="20">
        <v>105076095</v>
      </c>
      <c r="B6589" s="20" t="str">
        <f>VLOOKUP(A6589,rawdatas!A:C,3,FALSE)</f>
        <v>P99</v>
      </c>
      <c r="C6589" s="20" t="s">
        <v>12979</v>
      </c>
    </row>
    <row r="6590" spans="1:3" x14ac:dyDescent="0.25">
      <c r="A6590" s="20">
        <v>105076095</v>
      </c>
      <c r="B6590" s="20" t="str">
        <f>VLOOKUP(A6590,rawdatas!A:C,3,FALSE)</f>
        <v>P99</v>
      </c>
      <c r="C6590" s="20" t="s">
        <v>12980</v>
      </c>
    </row>
    <row r="6591" spans="1:3" x14ac:dyDescent="0.25">
      <c r="A6591" s="20">
        <v>105076095</v>
      </c>
      <c r="B6591" s="20" t="str">
        <f>VLOOKUP(A6591,rawdatas!A:C,3,FALSE)</f>
        <v>P99</v>
      </c>
      <c r="C6591" s="20" t="s">
        <v>12981</v>
      </c>
    </row>
    <row r="6592" spans="1:3" x14ac:dyDescent="0.25">
      <c r="A6592" s="20">
        <v>105076095</v>
      </c>
      <c r="B6592" s="20" t="str">
        <f>VLOOKUP(A6592,rawdatas!A:C,3,FALSE)</f>
        <v>P99</v>
      </c>
      <c r="C6592" s="20" t="s">
        <v>12982</v>
      </c>
    </row>
    <row r="6593" spans="1:3" x14ac:dyDescent="0.25">
      <c r="A6593" s="20">
        <v>105076095</v>
      </c>
      <c r="B6593" s="20" t="str">
        <f>VLOOKUP(A6593,rawdatas!A:C,3,FALSE)</f>
        <v>P99</v>
      </c>
      <c r="C6593" s="20" t="s">
        <v>12983</v>
      </c>
    </row>
    <row r="6594" spans="1:3" x14ac:dyDescent="0.25">
      <c r="A6594" s="20">
        <v>105076095</v>
      </c>
      <c r="B6594" s="20" t="str">
        <f>VLOOKUP(A6594,rawdatas!A:C,3,FALSE)</f>
        <v>P99</v>
      </c>
      <c r="C6594" s="20" t="s">
        <v>12984</v>
      </c>
    </row>
    <row r="6595" spans="1:3" x14ac:dyDescent="0.25">
      <c r="A6595" s="20">
        <v>105076095</v>
      </c>
      <c r="B6595" s="20" t="str">
        <f>VLOOKUP(A6595,rawdatas!A:C,3,FALSE)</f>
        <v>P99</v>
      </c>
      <c r="C6595" s="20" t="s">
        <v>12985</v>
      </c>
    </row>
    <row r="6596" spans="1:3" x14ac:dyDescent="0.25">
      <c r="A6596" s="20">
        <v>808986297</v>
      </c>
      <c r="B6596" s="20" t="str">
        <f>VLOOKUP(A6596,rawdatas!A:C,3,FALSE)</f>
        <v>R01</v>
      </c>
      <c r="C6596" s="20" t="s">
        <v>12986</v>
      </c>
    </row>
    <row r="6597" spans="1:3" x14ac:dyDescent="0.25">
      <c r="A6597" s="20">
        <v>576016135</v>
      </c>
      <c r="B6597" s="20" t="str">
        <f>VLOOKUP(A6597,rawdatas!A:C,3,FALSE)</f>
        <v>R02</v>
      </c>
      <c r="C6597" s="20" t="s">
        <v>12987</v>
      </c>
    </row>
    <row r="6598" spans="1:3" x14ac:dyDescent="0.25">
      <c r="A6598" s="20">
        <v>37234879</v>
      </c>
      <c r="B6598" s="20" t="str">
        <f>VLOOKUP(A6598,rawdatas!A:C,3,FALSE)</f>
        <v>R03</v>
      </c>
      <c r="C6598" s="20" t="s">
        <v>12988</v>
      </c>
    </row>
    <row r="6599" spans="1:3" x14ac:dyDescent="0.25">
      <c r="A6599" s="20">
        <v>270663464</v>
      </c>
      <c r="B6599" s="20" t="str">
        <f>VLOOKUP(A6599,rawdatas!A:C,3,FALSE)</f>
        <v>R04</v>
      </c>
      <c r="C6599" s="20" t="s">
        <v>12989</v>
      </c>
    </row>
    <row r="6600" spans="1:3" x14ac:dyDescent="0.25">
      <c r="A6600" s="20">
        <v>270663464</v>
      </c>
      <c r="B6600" s="20" t="str">
        <f>VLOOKUP(A6600,rawdatas!A:C,3,FALSE)</f>
        <v>R04</v>
      </c>
      <c r="C6600" s="20" t="s">
        <v>12990</v>
      </c>
    </row>
    <row r="6601" spans="1:3" x14ac:dyDescent="0.25">
      <c r="A6601" s="20">
        <v>270663464</v>
      </c>
      <c r="B6601" s="20" t="str">
        <f>VLOOKUP(A6601,rawdatas!A:C,3,FALSE)</f>
        <v>R04</v>
      </c>
      <c r="C6601" s="20" t="s">
        <v>12991</v>
      </c>
    </row>
    <row r="6602" spans="1:3" x14ac:dyDescent="0.25">
      <c r="A6602" s="20">
        <v>270663464</v>
      </c>
      <c r="B6602" s="20" t="str">
        <f>VLOOKUP(A6602,rawdatas!A:C,3,FALSE)</f>
        <v>R04</v>
      </c>
      <c r="C6602" s="20" t="s">
        <v>12992</v>
      </c>
    </row>
    <row r="6603" spans="1:3" x14ac:dyDescent="0.25">
      <c r="A6603" s="20">
        <v>868664517</v>
      </c>
      <c r="B6603" s="20" t="str">
        <f>VLOOKUP(A6603,rawdatas!A:C,3,FALSE)</f>
        <v>R05</v>
      </c>
      <c r="C6603" s="20" t="s">
        <v>12993</v>
      </c>
    </row>
    <row r="6604" spans="1:3" x14ac:dyDescent="0.25">
      <c r="A6604" s="20">
        <v>346852327</v>
      </c>
      <c r="B6604" s="20" t="str">
        <f>VLOOKUP(A6604,rawdatas!A:C,3,FALSE)</f>
        <v>R06</v>
      </c>
      <c r="C6604" s="20" t="s">
        <v>12994</v>
      </c>
    </row>
    <row r="6605" spans="1:3" x14ac:dyDescent="0.25">
      <c r="A6605" s="20">
        <v>414503724</v>
      </c>
      <c r="B6605" s="20" t="str">
        <f>VLOOKUP(A6605,rawdatas!A:C,3,FALSE)</f>
        <v>R07</v>
      </c>
      <c r="C6605" s="20" t="s">
        <v>12995</v>
      </c>
    </row>
    <row r="6606" spans="1:3" x14ac:dyDescent="0.25">
      <c r="A6606" s="20">
        <v>827524853</v>
      </c>
      <c r="B6606" s="20" t="str">
        <f>VLOOKUP(A6606,rawdatas!A:C,3,FALSE)</f>
        <v>R08</v>
      </c>
      <c r="C6606" s="20" t="s">
        <v>12996</v>
      </c>
    </row>
    <row r="6607" spans="1:3" x14ac:dyDescent="0.25">
      <c r="A6607" s="20">
        <v>130715228</v>
      </c>
      <c r="B6607" s="20" t="str">
        <f>VLOOKUP(A6607,rawdatas!A:C,3,FALSE)</f>
        <v>R09</v>
      </c>
      <c r="C6607" s="20" t="s">
        <v>12996</v>
      </c>
    </row>
    <row r="6608" spans="1:3" x14ac:dyDescent="0.25">
      <c r="A6608" s="20">
        <v>471437518</v>
      </c>
      <c r="B6608" s="20" t="str">
        <f>VLOOKUP(A6608,rawdatas!A:C,3,FALSE)</f>
        <v>R21</v>
      </c>
      <c r="C6608" s="20" t="s">
        <v>12997</v>
      </c>
    </row>
    <row r="6609" spans="1:3" x14ac:dyDescent="0.25">
      <c r="A6609" s="20">
        <v>471437518</v>
      </c>
      <c r="B6609" s="20" t="str">
        <f>VLOOKUP(A6609,rawdatas!A:C,3,FALSE)</f>
        <v>R21</v>
      </c>
      <c r="C6609" s="20" t="s">
        <v>10473</v>
      </c>
    </row>
    <row r="6610" spans="1:3" x14ac:dyDescent="0.25">
      <c r="A6610" s="20">
        <v>581122304</v>
      </c>
      <c r="B6610" s="20" t="str">
        <f>VLOOKUP(A6610,rawdatas!A:C,3,FALSE)</f>
        <v>R23</v>
      </c>
      <c r="C6610" s="20" t="s">
        <v>12998</v>
      </c>
    </row>
    <row r="6611" spans="1:3" x14ac:dyDescent="0.25">
      <c r="A6611" s="20">
        <v>581122304</v>
      </c>
      <c r="B6611" s="20" t="str">
        <f>VLOOKUP(A6611,rawdatas!A:C,3,FALSE)</f>
        <v>R23</v>
      </c>
      <c r="C6611" s="20" t="s">
        <v>12999</v>
      </c>
    </row>
    <row r="6612" spans="1:3" x14ac:dyDescent="0.25">
      <c r="A6612" s="20">
        <v>581122304</v>
      </c>
      <c r="B6612" s="20" t="str">
        <f>VLOOKUP(A6612,rawdatas!A:C,3,FALSE)</f>
        <v>R23</v>
      </c>
      <c r="C6612" s="20" t="s">
        <v>13000</v>
      </c>
    </row>
    <row r="6613" spans="1:3" x14ac:dyDescent="0.25">
      <c r="A6613" s="20">
        <v>581122304</v>
      </c>
      <c r="B6613" s="20" t="str">
        <f>VLOOKUP(A6613,rawdatas!A:C,3,FALSE)</f>
        <v>R23</v>
      </c>
      <c r="C6613" s="20" t="s">
        <v>13001</v>
      </c>
    </row>
    <row r="6614" spans="1:3" x14ac:dyDescent="0.25">
      <c r="A6614" s="20">
        <v>890928268</v>
      </c>
      <c r="B6614" s="20" t="str">
        <f>VLOOKUP(A6614,rawdatas!A:C,3,FALSE)</f>
        <v>R24</v>
      </c>
      <c r="C6614" s="20" t="s">
        <v>13002</v>
      </c>
    </row>
    <row r="6615" spans="1:3" x14ac:dyDescent="0.25">
      <c r="A6615" s="20">
        <v>97719954</v>
      </c>
      <c r="B6615" s="20" t="str">
        <f>VLOOKUP(A6615,rawdatas!A:C,3,FALSE)</f>
        <v>R25</v>
      </c>
      <c r="C6615" s="20" t="s">
        <v>13003</v>
      </c>
    </row>
    <row r="6616" spans="1:3" x14ac:dyDescent="0.25">
      <c r="A6616" s="20">
        <v>376448314</v>
      </c>
      <c r="B6616" s="20" t="str">
        <f>VLOOKUP(A6616,rawdatas!A:C,3,FALSE)</f>
        <v>R26</v>
      </c>
      <c r="C6616" s="20" t="s">
        <v>6625</v>
      </c>
    </row>
    <row r="6617" spans="1:3" x14ac:dyDescent="0.25">
      <c r="A6617" s="20">
        <v>360153409</v>
      </c>
      <c r="B6617" s="20" t="str">
        <f>VLOOKUP(A6617,rawdatas!A:C,3,FALSE)</f>
        <v>R27</v>
      </c>
      <c r="C6617" s="20" t="s">
        <v>6625</v>
      </c>
    </row>
    <row r="6618" spans="1:3" x14ac:dyDescent="0.25">
      <c r="A6618" s="20">
        <v>496089953</v>
      </c>
      <c r="B6618" s="20" t="str">
        <f>VLOOKUP(A6618,rawdatas!A:C,3,FALSE)</f>
        <v>R28</v>
      </c>
      <c r="C6618" s="20" t="s">
        <v>6743</v>
      </c>
    </row>
    <row r="6619" spans="1:3" x14ac:dyDescent="0.25">
      <c r="A6619" s="20">
        <v>496089953</v>
      </c>
      <c r="B6619" s="20" t="str">
        <f>VLOOKUP(A6619,rawdatas!A:C,3,FALSE)</f>
        <v>R28</v>
      </c>
      <c r="C6619" s="20" t="s">
        <v>13004</v>
      </c>
    </row>
    <row r="6620" spans="1:3" x14ac:dyDescent="0.25">
      <c r="A6620" s="20">
        <v>761952439</v>
      </c>
      <c r="B6620" s="20" t="str">
        <f>VLOOKUP(A6620,rawdatas!A:C,3,FALSE)</f>
        <v>R29</v>
      </c>
      <c r="C6620" s="20" t="s">
        <v>13005</v>
      </c>
    </row>
    <row r="6621" spans="1:3" x14ac:dyDescent="0.25">
      <c r="A6621" s="20">
        <v>761952439</v>
      </c>
      <c r="B6621" s="20" t="str">
        <f>VLOOKUP(A6621,rawdatas!A:C,3,FALSE)</f>
        <v>R29</v>
      </c>
      <c r="C6621" s="20" t="s">
        <v>13006</v>
      </c>
    </row>
    <row r="6622" spans="1:3" x14ac:dyDescent="0.25">
      <c r="A6622" s="20">
        <v>761952439</v>
      </c>
      <c r="B6622" s="20" t="str">
        <f>VLOOKUP(A6622,rawdatas!A:C,3,FALSE)</f>
        <v>R29</v>
      </c>
      <c r="C6622" s="20" t="s">
        <v>13007</v>
      </c>
    </row>
    <row r="6623" spans="1:3" x14ac:dyDescent="0.25">
      <c r="A6623" s="20">
        <v>761952439</v>
      </c>
      <c r="B6623" s="20" t="str">
        <f>VLOOKUP(A6623,rawdatas!A:C,3,FALSE)</f>
        <v>R29</v>
      </c>
      <c r="C6623" s="20" t="s">
        <v>13008</v>
      </c>
    </row>
    <row r="6624" spans="1:3" x14ac:dyDescent="0.25">
      <c r="A6624" s="20">
        <v>761952439</v>
      </c>
      <c r="B6624" s="20" t="str">
        <f>VLOOKUP(A6624,rawdatas!A:C,3,FALSE)</f>
        <v>R29</v>
      </c>
      <c r="C6624" s="20" t="s">
        <v>13009</v>
      </c>
    </row>
    <row r="6625" spans="1:3" x14ac:dyDescent="0.25">
      <c r="A6625" s="20">
        <v>761952439</v>
      </c>
      <c r="B6625" s="20" t="str">
        <f>VLOOKUP(A6625,rawdatas!A:C,3,FALSE)</f>
        <v>R29</v>
      </c>
      <c r="C6625" s="20" t="s">
        <v>13010</v>
      </c>
    </row>
    <row r="6626" spans="1:3" x14ac:dyDescent="0.25">
      <c r="A6626" s="20">
        <v>761952439</v>
      </c>
      <c r="B6626" s="20" t="str">
        <f>VLOOKUP(A6626,rawdatas!A:C,3,FALSE)</f>
        <v>R29</v>
      </c>
      <c r="C6626" s="20" t="s">
        <v>10473</v>
      </c>
    </row>
    <row r="6627" spans="1:3" x14ac:dyDescent="0.25">
      <c r="A6627" s="20">
        <v>305694039</v>
      </c>
      <c r="B6627" s="20" t="str">
        <f>VLOOKUP(A6627,rawdatas!A:C,3,FALSE)</f>
        <v>R71</v>
      </c>
      <c r="C6627" s="20" t="s">
        <v>13011</v>
      </c>
    </row>
    <row r="6628" spans="1:3" x14ac:dyDescent="0.25">
      <c r="A6628" s="20">
        <v>305694039</v>
      </c>
      <c r="B6628" s="20" t="str">
        <f>VLOOKUP(A6628,rawdatas!A:C,3,FALSE)</f>
        <v>R71</v>
      </c>
      <c r="C6628" s="20" t="s">
        <v>13012</v>
      </c>
    </row>
    <row r="6629" spans="1:3" x14ac:dyDescent="0.25">
      <c r="A6629" s="20">
        <v>305694039</v>
      </c>
      <c r="B6629" s="20" t="str">
        <f>VLOOKUP(A6629,rawdatas!A:C,3,FALSE)</f>
        <v>R71</v>
      </c>
      <c r="C6629" s="20" t="s">
        <v>13013</v>
      </c>
    </row>
    <row r="6630" spans="1:3" x14ac:dyDescent="0.25">
      <c r="A6630" s="20">
        <v>305694039</v>
      </c>
      <c r="B6630" s="20" t="str">
        <f>VLOOKUP(A6630,rawdatas!A:C,3,FALSE)</f>
        <v>R71</v>
      </c>
      <c r="C6630" s="20" t="s">
        <v>13014</v>
      </c>
    </row>
    <row r="6631" spans="1:3" x14ac:dyDescent="0.25">
      <c r="A6631" s="20">
        <v>81686320</v>
      </c>
      <c r="B6631" s="20" t="str">
        <f>VLOOKUP(A6631,rawdatas!A:C,3,FALSE)</f>
        <v>R72</v>
      </c>
      <c r="C6631" s="20" t="s">
        <v>13015</v>
      </c>
    </row>
    <row r="6632" spans="1:3" x14ac:dyDescent="0.25">
      <c r="A6632" s="20">
        <v>81686320</v>
      </c>
      <c r="B6632" s="20" t="str">
        <f>VLOOKUP(A6632,rawdatas!A:C,3,FALSE)</f>
        <v>R72</v>
      </c>
      <c r="C6632" s="20" t="s">
        <v>13016</v>
      </c>
    </row>
    <row r="6633" spans="1:3" x14ac:dyDescent="0.25">
      <c r="A6633" s="20">
        <v>901287572</v>
      </c>
      <c r="B6633" s="20" t="str">
        <f>VLOOKUP(A6633,rawdatas!A:C,3,FALSE)</f>
        <v>R73</v>
      </c>
      <c r="C6633" s="20" t="s">
        <v>13017</v>
      </c>
    </row>
    <row r="6634" spans="1:3" x14ac:dyDescent="0.25">
      <c r="A6634" s="20">
        <v>171199793</v>
      </c>
      <c r="B6634" s="20" t="str">
        <f>VLOOKUP(A6634,rawdatas!A:C,3,FALSE)</f>
        <v>R74</v>
      </c>
      <c r="C6634" s="20" t="s">
        <v>9570</v>
      </c>
    </row>
    <row r="6635" spans="1:3" x14ac:dyDescent="0.25">
      <c r="A6635" s="20">
        <v>171199793</v>
      </c>
      <c r="B6635" s="20" t="str">
        <f>VLOOKUP(A6635,rawdatas!A:C,3,FALSE)</f>
        <v>R74</v>
      </c>
      <c r="C6635" s="20" t="s">
        <v>13018</v>
      </c>
    </row>
    <row r="6636" spans="1:3" x14ac:dyDescent="0.25">
      <c r="A6636" s="20">
        <v>171199793</v>
      </c>
      <c r="B6636" s="20" t="str">
        <f>VLOOKUP(A6636,rawdatas!A:C,3,FALSE)</f>
        <v>R74</v>
      </c>
      <c r="C6636" s="20" t="s">
        <v>13019</v>
      </c>
    </row>
    <row r="6637" spans="1:3" x14ac:dyDescent="0.25">
      <c r="A6637" s="20">
        <v>171199793</v>
      </c>
      <c r="B6637" s="20" t="str">
        <f>VLOOKUP(A6637,rawdatas!A:C,3,FALSE)</f>
        <v>R74</v>
      </c>
      <c r="C6637" s="20" t="s">
        <v>13020</v>
      </c>
    </row>
    <row r="6638" spans="1:3" x14ac:dyDescent="0.25">
      <c r="A6638" s="20">
        <v>171199793</v>
      </c>
      <c r="B6638" s="20" t="str">
        <f>VLOOKUP(A6638,rawdatas!A:C,3,FALSE)</f>
        <v>R74</v>
      </c>
      <c r="C6638" s="20" t="s">
        <v>13021</v>
      </c>
    </row>
    <row r="6639" spans="1:3" x14ac:dyDescent="0.25">
      <c r="A6639" s="20">
        <v>171199793</v>
      </c>
      <c r="B6639" s="20" t="str">
        <f>VLOOKUP(A6639,rawdatas!A:C,3,FALSE)</f>
        <v>R74</v>
      </c>
      <c r="C6639" s="20" t="s">
        <v>13022</v>
      </c>
    </row>
    <row r="6640" spans="1:3" x14ac:dyDescent="0.25">
      <c r="A6640" s="20">
        <v>171199793</v>
      </c>
      <c r="B6640" s="20" t="str">
        <f>VLOOKUP(A6640,rawdatas!A:C,3,FALSE)</f>
        <v>R74</v>
      </c>
      <c r="C6640" s="20" t="s">
        <v>13023</v>
      </c>
    </row>
    <row r="6641" spans="1:3" x14ac:dyDescent="0.25">
      <c r="A6641" s="20">
        <v>171199793</v>
      </c>
      <c r="B6641" s="20" t="str">
        <f>VLOOKUP(A6641,rawdatas!A:C,3,FALSE)</f>
        <v>R74</v>
      </c>
      <c r="C6641" s="20" t="s">
        <v>13024</v>
      </c>
    </row>
    <row r="6642" spans="1:3" x14ac:dyDescent="0.25">
      <c r="A6642" s="20">
        <v>834034714</v>
      </c>
      <c r="B6642" s="20" t="str">
        <f>VLOOKUP(A6642,rawdatas!A:C,3,FALSE)</f>
        <v>R75</v>
      </c>
      <c r="C6642" s="20" t="s">
        <v>13025</v>
      </c>
    </row>
    <row r="6643" spans="1:3" x14ac:dyDescent="0.25">
      <c r="A6643" s="20">
        <v>834034714</v>
      </c>
      <c r="B6643" s="20" t="str">
        <f>VLOOKUP(A6643,rawdatas!A:C,3,FALSE)</f>
        <v>R75</v>
      </c>
      <c r="C6643" s="20" t="s">
        <v>13026</v>
      </c>
    </row>
    <row r="6644" spans="1:3" x14ac:dyDescent="0.25">
      <c r="A6644" s="20">
        <v>834034714</v>
      </c>
      <c r="B6644" s="20" t="str">
        <f>VLOOKUP(A6644,rawdatas!A:C,3,FALSE)</f>
        <v>R75</v>
      </c>
      <c r="C6644" s="20" t="s">
        <v>13027</v>
      </c>
    </row>
    <row r="6645" spans="1:3" x14ac:dyDescent="0.25">
      <c r="A6645" s="20">
        <v>834034714</v>
      </c>
      <c r="B6645" s="20" t="str">
        <f>VLOOKUP(A6645,rawdatas!A:C,3,FALSE)</f>
        <v>R75</v>
      </c>
      <c r="C6645" s="20" t="s">
        <v>13028</v>
      </c>
    </row>
    <row r="6646" spans="1:3" x14ac:dyDescent="0.25">
      <c r="A6646" s="20">
        <v>834034714</v>
      </c>
      <c r="B6646" s="20" t="str">
        <f>VLOOKUP(A6646,rawdatas!A:C,3,FALSE)</f>
        <v>R75</v>
      </c>
      <c r="C6646" s="20" t="s">
        <v>13029</v>
      </c>
    </row>
    <row r="6647" spans="1:3" x14ac:dyDescent="0.25">
      <c r="A6647" s="20">
        <v>834034714</v>
      </c>
      <c r="B6647" s="20" t="str">
        <f>VLOOKUP(A6647,rawdatas!A:C,3,FALSE)</f>
        <v>R75</v>
      </c>
      <c r="C6647" s="20" t="s">
        <v>13030</v>
      </c>
    </row>
    <row r="6648" spans="1:3" x14ac:dyDescent="0.25">
      <c r="A6648" s="20">
        <v>834034714</v>
      </c>
      <c r="B6648" s="20" t="str">
        <f>VLOOKUP(A6648,rawdatas!A:C,3,FALSE)</f>
        <v>R75</v>
      </c>
      <c r="C6648" s="20" t="s">
        <v>13031</v>
      </c>
    </row>
    <row r="6649" spans="1:3" x14ac:dyDescent="0.25">
      <c r="A6649" s="20">
        <v>834034714</v>
      </c>
      <c r="B6649" s="20" t="str">
        <f>VLOOKUP(A6649,rawdatas!A:C,3,FALSE)</f>
        <v>R75</v>
      </c>
      <c r="C6649" s="20" t="s">
        <v>13032</v>
      </c>
    </row>
    <row r="6650" spans="1:3" x14ac:dyDescent="0.25">
      <c r="A6650" s="20">
        <v>834034714</v>
      </c>
      <c r="B6650" s="20" t="str">
        <f>VLOOKUP(A6650,rawdatas!A:C,3,FALSE)</f>
        <v>R75</v>
      </c>
      <c r="C6650" s="20" t="s">
        <v>13033</v>
      </c>
    </row>
    <row r="6651" spans="1:3" x14ac:dyDescent="0.25">
      <c r="A6651" s="20">
        <v>834034714</v>
      </c>
      <c r="B6651" s="20" t="str">
        <f>VLOOKUP(A6651,rawdatas!A:C,3,FALSE)</f>
        <v>R75</v>
      </c>
      <c r="C6651" s="20" t="s">
        <v>13034</v>
      </c>
    </row>
    <row r="6652" spans="1:3" x14ac:dyDescent="0.25">
      <c r="A6652" s="20">
        <v>834034714</v>
      </c>
      <c r="B6652" s="20" t="str">
        <f>VLOOKUP(A6652,rawdatas!A:C,3,FALSE)</f>
        <v>R75</v>
      </c>
      <c r="C6652" s="20" t="s">
        <v>13035</v>
      </c>
    </row>
    <row r="6653" spans="1:3" x14ac:dyDescent="0.25">
      <c r="A6653" s="20">
        <v>834034714</v>
      </c>
      <c r="B6653" s="20" t="str">
        <f>VLOOKUP(A6653,rawdatas!A:C,3,FALSE)</f>
        <v>R75</v>
      </c>
      <c r="C6653" s="20" t="s">
        <v>13036</v>
      </c>
    </row>
    <row r="6654" spans="1:3" x14ac:dyDescent="0.25">
      <c r="A6654" s="20">
        <v>834034714</v>
      </c>
      <c r="B6654" s="20" t="str">
        <f>VLOOKUP(A6654,rawdatas!A:C,3,FALSE)</f>
        <v>R75</v>
      </c>
      <c r="C6654" s="20" t="s">
        <v>13037</v>
      </c>
    </row>
    <row r="6655" spans="1:3" x14ac:dyDescent="0.25">
      <c r="A6655" s="20">
        <v>834034714</v>
      </c>
      <c r="B6655" s="20" t="str">
        <f>VLOOKUP(A6655,rawdatas!A:C,3,FALSE)</f>
        <v>R75</v>
      </c>
      <c r="C6655" s="20" t="s">
        <v>13038</v>
      </c>
    </row>
    <row r="6656" spans="1:3" x14ac:dyDescent="0.25">
      <c r="A6656" s="20">
        <v>586840627</v>
      </c>
      <c r="B6656" s="20" t="str">
        <f>VLOOKUP(A6656,rawdatas!A:C,3,FALSE)</f>
        <v>R76</v>
      </c>
      <c r="C6656" s="20" t="s">
        <v>13039</v>
      </c>
    </row>
    <row r="6657" spans="1:3" x14ac:dyDescent="0.25">
      <c r="A6657" s="20">
        <v>586840627</v>
      </c>
      <c r="B6657" s="20" t="str">
        <f>VLOOKUP(A6657,rawdatas!A:C,3,FALSE)</f>
        <v>R76</v>
      </c>
      <c r="C6657" s="20" t="s">
        <v>13040</v>
      </c>
    </row>
    <row r="6658" spans="1:3" x14ac:dyDescent="0.25">
      <c r="A6658" s="20">
        <v>586840627</v>
      </c>
      <c r="B6658" s="20" t="str">
        <f>VLOOKUP(A6658,rawdatas!A:C,3,FALSE)</f>
        <v>R76</v>
      </c>
      <c r="C6658" s="20" t="s">
        <v>13041</v>
      </c>
    </row>
    <row r="6659" spans="1:3" x14ac:dyDescent="0.25">
      <c r="A6659" s="20">
        <v>79719737</v>
      </c>
      <c r="B6659" s="20" t="str">
        <f>VLOOKUP(A6659,rawdatas!A:C,3,FALSE)</f>
        <v>R77</v>
      </c>
      <c r="C6659" s="20" t="s">
        <v>13042</v>
      </c>
    </row>
    <row r="6660" spans="1:3" x14ac:dyDescent="0.25">
      <c r="A6660" s="20">
        <v>79719737</v>
      </c>
      <c r="B6660" s="20" t="str">
        <f>VLOOKUP(A6660,rawdatas!A:C,3,FALSE)</f>
        <v>R77</v>
      </c>
      <c r="C6660" s="20" t="s">
        <v>13043</v>
      </c>
    </row>
    <row r="6661" spans="1:3" x14ac:dyDescent="0.25">
      <c r="A6661" s="20">
        <v>79719737</v>
      </c>
      <c r="B6661" s="20" t="str">
        <f>VLOOKUP(A6661,rawdatas!A:C,3,FALSE)</f>
        <v>R77</v>
      </c>
      <c r="C6661" s="20" t="s">
        <v>13044</v>
      </c>
    </row>
    <row r="6662" spans="1:3" x14ac:dyDescent="0.25">
      <c r="A6662" s="20">
        <v>79719737</v>
      </c>
      <c r="B6662" s="20" t="str">
        <f>VLOOKUP(A6662,rawdatas!A:C,3,FALSE)</f>
        <v>R77</v>
      </c>
      <c r="C6662" s="20" t="s">
        <v>13045</v>
      </c>
    </row>
    <row r="6663" spans="1:3" x14ac:dyDescent="0.25">
      <c r="A6663" s="20">
        <v>79719737</v>
      </c>
      <c r="B6663" s="20" t="str">
        <f>VLOOKUP(A6663,rawdatas!A:C,3,FALSE)</f>
        <v>R77</v>
      </c>
      <c r="C6663" s="20" t="s">
        <v>13046</v>
      </c>
    </row>
    <row r="6664" spans="1:3" x14ac:dyDescent="0.25">
      <c r="A6664" s="20">
        <v>444412901</v>
      </c>
      <c r="B6664" s="20" t="str">
        <f>VLOOKUP(A6664,rawdatas!A:C,3,FALSE)</f>
        <v>R78</v>
      </c>
      <c r="C6664" s="20" t="s">
        <v>13047</v>
      </c>
    </row>
    <row r="6665" spans="1:3" x14ac:dyDescent="0.25">
      <c r="A6665" s="20">
        <v>444412901</v>
      </c>
      <c r="B6665" s="20" t="str">
        <f>VLOOKUP(A6665,rawdatas!A:C,3,FALSE)</f>
        <v>R78</v>
      </c>
      <c r="C6665" s="20" t="s">
        <v>13048</v>
      </c>
    </row>
    <row r="6666" spans="1:3" x14ac:dyDescent="0.25">
      <c r="A6666" s="20">
        <v>444412901</v>
      </c>
      <c r="B6666" s="20" t="str">
        <f>VLOOKUP(A6666,rawdatas!A:C,3,FALSE)</f>
        <v>R78</v>
      </c>
      <c r="C6666" s="20" t="s">
        <v>13049</v>
      </c>
    </row>
    <row r="6667" spans="1:3" x14ac:dyDescent="0.25">
      <c r="A6667" s="20">
        <v>444412901</v>
      </c>
      <c r="B6667" s="20" t="str">
        <f>VLOOKUP(A6667,rawdatas!A:C,3,FALSE)</f>
        <v>R78</v>
      </c>
      <c r="C6667" s="20" t="s">
        <v>13050</v>
      </c>
    </row>
    <row r="6668" spans="1:3" x14ac:dyDescent="0.25">
      <c r="A6668" s="20">
        <v>444412901</v>
      </c>
      <c r="B6668" s="20" t="str">
        <f>VLOOKUP(A6668,rawdatas!A:C,3,FALSE)</f>
        <v>R78</v>
      </c>
      <c r="C6668" s="20" t="s">
        <v>13051</v>
      </c>
    </row>
    <row r="6669" spans="1:3" x14ac:dyDescent="0.25">
      <c r="A6669" s="20">
        <v>444412901</v>
      </c>
      <c r="B6669" s="20" t="str">
        <f>VLOOKUP(A6669,rawdatas!A:C,3,FALSE)</f>
        <v>R78</v>
      </c>
      <c r="C6669" s="20" t="s">
        <v>13052</v>
      </c>
    </row>
    <row r="6670" spans="1:3" x14ac:dyDescent="0.25">
      <c r="A6670" s="20">
        <v>444412901</v>
      </c>
      <c r="B6670" s="20" t="str">
        <f>VLOOKUP(A6670,rawdatas!A:C,3,FALSE)</f>
        <v>R78</v>
      </c>
      <c r="C6670" s="20" t="s">
        <v>13053</v>
      </c>
    </row>
    <row r="6671" spans="1:3" x14ac:dyDescent="0.25">
      <c r="A6671" s="20">
        <v>444412901</v>
      </c>
      <c r="B6671" s="20" t="str">
        <f>VLOOKUP(A6671,rawdatas!A:C,3,FALSE)</f>
        <v>R78</v>
      </c>
      <c r="C6671" s="20" t="s">
        <v>13054</v>
      </c>
    </row>
    <row r="6672" spans="1:3" x14ac:dyDescent="0.25">
      <c r="A6672" s="20">
        <v>444412901</v>
      </c>
      <c r="B6672" s="20" t="str">
        <f>VLOOKUP(A6672,rawdatas!A:C,3,FALSE)</f>
        <v>R78</v>
      </c>
      <c r="C6672" s="20" t="s">
        <v>13055</v>
      </c>
    </row>
    <row r="6673" spans="1:3" x14ac:dyDescent="0.25">
      <c r="A6673" s="20">
        <v>444412901</v>
      </c>
      <c r="B6673" s="20" t="str">
        <f>VLOOKUP(A6673,rawdatas!A:C,3,FALSE)</f>
        <v>R78</v>
      </c>
      <c r="C6673" s="20" t="s">
        <v>13056</v>
      </c>
    </row>
    <row r="6674" spans="1:3" x14ac:dyDescent="0.25">
      <c r="A6674" s="20">
        <v>444412901</v>
      </c>
      <c r="B6674" s="20" t="str">
        <f>VLOOKUP(A6674,rawdatas!A:C,3,FALSE)</f>
        <v>R78</v>
      </c>
      <c r="C6674" s="20" t="s">
        <v>13057</v>
      </c>
    </row>
    <row r="6675" spans="1:3" x14ac:dyDescent="0.25">
      <c r="A6675" s="20">
        <v>444412901</v>
      </c>
      <c r="B6675" s="20" t="str">
        <f>VLOOKUP(A6675,rawdatas!A:C,3,FALSE)</f>
        <v>R78</v>
      </c>
      <c r="C6675" s="20" t="s">
        <v>13058</v>
      </c>
    </row>
    <row r="6676" spans="1:3" x14ac:dyDescent="0.25">
      <c r="A6676" s="20">
        <v>444412901</v>
      </c>
      <c r="B6676" s="20" t="str">
        <f>VLOOKUP(A6676,rawdatas!A:C,3,FALSE)</f>
        <v>R78</v>
      </c>
      <c r="C6676" s="20" t="s">
        <v>13059</v>
      </c>
    </row>
    <row r="6677" spans="1:3" x14ac:dyDescent="0.25">
      <c r="A6677" s="20">
        <v>444412901</v>
      </c>
      <c r="B6677" s="20" t="str">
        <f>VLOOKUP(A6677,rawdatas!A:C,3,FALSE)</f>
        <v>R78</v>
      </c>
      <c r="C6677" s="20" t="s">
        <v>13060</v>
      </c>
    </row>
    <row r="6678" spans="1:3" x14ac:dyDescent="0.25">
      <c r="A6678" s="20">
        <v>444412901</v>
      </c>
      <c r="B6678" s="20" t="str">
        <f>VLOOKUP(A6678,rawdatas!A:C,3,FALSE)</f>
        <v>R78</v>
      </c>
      <c r="C6678" s="20" t="s">
        <v>13061</v>
      </c>
    </row>
    <row r="6679" spans="1:3" x14ac:dyDescent="0.25">
      <c r="A6679" s="20">
        <v>444412901</v>
      </c>
      <c r="B6679" s="20" t="str">
        <f>VLOOKUP(A6679,rawdatas!A:C,3,FALSE)</f>
        <v>R78</v>
      </c>
      <c r="C6679" s="20" t="s">
        <v>13062</v>
      </c>
    </row>
    <row r="6680" spans="1:3" x14ac:dyDescent="0.25">
      <c r="A6680" s="20">
        <v>909029960</v>
      </c>
      <c r="B6680" s="20" t="str">
        <f>VLOOKUP(A6680,rawdatas!A:C,3,FALSE)</f>
        <v>R79</v>
      </c>
      <c r="C6680" s="20" t="s">
        <v>13063</v>
      </c>
    </row>
    <row r="6681" spans="1:3" x14ac:dyDescent="0.25">
      <c r="A6681" s="20">
        <v>909029960</v>
      </c>
      <c r="B6681" s="20" t="str">
        <f>VLOOKUP(A6681,rawdatas!A:C,3,FALSE)</f>
        <v>R79</v>
      </c>
      <c r="C6681" s="20" t="s">
        <v>13064</v>
      </c>
    </row>
    <row r="6682" spans="1:3" x14ac:dyDescent="0.25">
      <c r="A6682" s="20">
        <v>909029960</v>
      </c>
      <c r="B6682" s="20" t="str">
        <f>VLOOKUP(A6682,rawdatas!A:C,3,FALSE)</f>
        <v>R79</v>
      </c>
      <c r="C6682" s="20" t="s">
        <v>13065</v>
      </c>
    </row>
    <row r="6683" spans="1:3" x14ac:dyDescent="0.25">
      <c r="A6683" s="20">
        <v>909029960</v>
      </c>
      <c r="B6683" s="20" t="str">
        <f>VLOOKUP(A6683,rawdatas!A:C,3,FALSE)</f>
        <v>R79</v>
      </c>
      <c r="C6683" s="20" t="s">
        <v>13066</v>
      </c>
    </row>
    <row r="6684" spans="1:3" x14ac:dyDescent="0.25">
      <c r="A6684" s="20">
        <v>689376415</v>
      </c>
      <c r="B6684" s="20" t="str">
        <f>VLOOKUP(A6684,rawdatas!A:C,3,FALSE)</f>
        <v>R80</v>
      </c>
      <c r="C6684" s="20" t="s">
        <v>13067</v>
      </c>
    </row>
    <row r="6685" spans="1:3" x14ac:dyDescent="0.25">
      <c r="A6685" s="20">
        <v>689376415</v>
      </c>
      <c r="B6685" s="20" t="str">
        <f>VLOOKUP(A6685,rawdatas!A:C,3,FALSE)</f>
        <v>R80</v>
      </c>
      <c r="C6685" s="20" t="s">
        <v>13068</v>
      </c>
    </row>
    <row r="6686" spans="1:3" x14ac:dyDescent="0.25">
      <c r="A6686" s="20">
        <v>689376415</v>
      </c>
      <c r="B6686" s="20" t="str">
        <f>VLOOKUP(A6686,rawdatas!A:C,3,FALSE)</f>
        <v>R80</v>
      </c>
      <c r="C6686" s="20" t="s">
        <v>13069</v>
      </c>
    </row>
    <row r="6687" spans="1:3" x14ac:dyDescent="0.25">
      <c r="A6687" s="20">
        <v>689376415</v>
      </c>
      <c r="B6687" s="20" t="str">
        <f>VLOOKUP(A6687,rawdatas!A:C,3,FALSE)</f>
        <v>R80</v>
      </c>
      <c r="C6687" s="20" t="s">
        <v>13070</v>
      </c>
    </row>
    <row r="6688" spans="1:3" x14ac:dyDescent="0.25">
      <c r="A6688" s="20">
        <v>689376415</v>
      </c>
      <c r="B6688" s="20" t="str">
        <f>VLOOKUP(A6688,rawdatas!A:C,3,FALSE)</f>
        <v>R80</v>
      </c>
      <c r="C6688" s="20" t="s">
        <v>13071</v>
      </c>
    </row>
    <row r="6689" spans="1:3" x14ac:dyDescent="0.25">
      <c r="A6689" s="20">
        <v>849237997</v>
      </c>
      <c r="B6689" s="20" t="str">
        <f>VLOOKUP(A6689,rawdatas!A:C,3,FALSE)</f>
        <v>R81</v>
      </c>
      <c r="C6689" s="20" t="s">
        <v>13072</v>
      </c>
    </row>
    <row r="6690" spans="1:3" x14ac:dyDescent="0.25">
      <c r="A6690" s="20">
        <v>849237997</v>
      </c>
      <c r="B6690" s="20" t="str">
        <f>VLOOKUP(A6690,rawdatas!A:C,3,FALSE)</f>
        <v>R81</v>
      </c>
      <c r="C6690" s="20" t="s">
        <v>13073</v>
      </c>
    </row>
    <row r="6691" spans="1:3" x14ac:dyDescent="0.25">
      <c r="A6691" s="20">
        <v>849237997</v>
      </c>
      <c r="B6691" s="20" t="str">
        <f>VLOOKUP(A6691,rawdatas!A:C,3,FALSE)</f>
        <v>R81</v>
      </c>
      <c r="C6691" s="20" t="s">
        <v>13074</v>
      </c>
    </row>
    <row r="6692" spans="1:3" x14ac:dyDescent="0.25">
      <c r="A6692" s="20">
        <v>849237997</v>
      </c>
      <c r="B6692" s="20" t="str">
        <f>VLOOKUP(A6692,rawdatas!A:C,3,FALSE)</f>
        <v>R81</v>
      </c>
      <c r="C6692" s="20" t="s">
        <v>13075</v>
      </c>
    </row>
    <row r="6693" spans="1:3" x14ac:dyDescent="0.25">
      <c r="A6693" s="20">
        <v>849237997</v>
      </c>
      <c r="B6693" s="20" t="str">
        <f>VLOOKUP(A6693,rawdatas!A:C,3,FALSE)</f>
        <v>R81</v>
      </c>
      <c r="C6693" s="20" t="s">
        <v>13076</v>
      </c>
    </row>
    <row r="6694" spans="1:3" x14ac:dyDescent="0.25">
      <c r="A6694" s="20">
        <v>849237997</v>
      </c>
      <c r="B6694" s="20" t="str">
        <f>VLOOKUP(A6694,rawdatas!A:C,3,FALSE)</f>
        <v>R81</v>
      </c>
      <c r="C6694" s="20" t="s">
        <v>13077</v>
      </c>
    </row>
    <row r="6695" spans="1:3" x14ac:dyDescent="0.25">
      <c r="A6695" s="20">
        <v>849237997</v>
      </c>
      <c r="B6695" s="20" t="str">
        <f>VLOOKUP(A6695,rawdatas!A:C,3,FALSE)</f>
        <v>R81</v>
      </c>
      <c r="C6695" s="20" t="s">
        <v>13078</v>
      </c>
    </row>
    <row r="6696" spans="1:3" x14ac:dyDescent="0.25">
      <c r="A6696" s="20">
        <v>849237997</v>
      </c>
      <c r="B6696" s="20" t="str">
        <f>VLOOKUP(A6696,rawdatas!A:C,3,FALSE)</f>
        <v>R81</v>
      </c>
      <c r="C6696" s="20" t="s">
        <v>13079</v>
      </c>
    </row>
    <row r="6697" spans="1:3" x14ac:dyDescent="0.25">
      <c r="A6697" s="20">
        <v>849237997</v>
      </c>
      <c r="B6697" s="20" t="str">
        <f>VLOOKUP(A6697,rawdatas!A:C,3,FALSE)</f>
        <v>R81</v>
      </c>
      <c r="C6697" s="20" t="s">
        <v>13080</v>
      </c>
    </row>
    <row r="6698" spans="1:3" x14ac:dyDescent="0.25">
      <c r="A6698" s="20">
        <v>849237997</v>
      </c>
      <c r="B6698" s="20" t="str">
        <f>VLOOKUP(A6698,rawdatas!A:C,3,FALSE)</f>
        <v>R81</v>
      </c>
      <c r="C6698" s="20" t="s">
        <v>13081</v>
      </c>
    </row>
    <row r="6699" spans="1:3" x14ac:dyDescent="0.25">
      <c r="A6699" s="20">
        <v>849237997</v>
      </c>
      <c r="B6699" s="20" t="str">
        <f>VLOOKUP(A6699,rawdatas!A:C,3,FALSE)</f>
        <v>R81</v>
      </c>
      <c r="C6699" s="20" t="s">
        <v>13082</v>
      </c>
    </row>
    <row r="6700" spans="1:3" x14ac:dyDescent="0.25">
      <c r="A6700" s="20">
        <v>849237997</v>
      </c>
      <c r="B6700" s="20" t="str">
        <f>VLOOKUP(A6700,rawdatas!A:C,3,FALSE)</f>
        <v>R81</v>
      </c>
      <c r="C6700" s="20" t="s">
        <v>13083</v>
      </c>
    </row>
    <row r="6701" spans="1:3" x14ac:dyDescent="0.25">
      <c r="A6701" s="20">
        <v>849237997</v>
      </c>
      <c r="B6701" s="20" t="str">
        <f>VLOOKUP(A6701,rawdatas!A:C,3,FALSE)</f>
        <v>R81</v>
      </c>
      <c r="C6701" s="20" t="s">
        <v>13084</v>
      </c>
    </row>
    <row r="6702" spans="1:3" x14ac:dyDescent="0.25">
      <c r="A6702" s="20">
        <v>849237997</v>
      </c>
      <c r="B6702" s="20" t="str">
        <f>VLOOKUP(A6702,rawdatas!A:C,3,FALSE)</f>
        <v>R81</v>
      </c>
      <c r="C6702" s="20" t="s">
        <v>13085</v>
      </c>
    </row>
    <row r="6703" spans="1:3" x14ac:dyDescent="0.25">
      <c r="A6703" s="20">
        <v>849237997</v>
      </c>
      <c r="B6703" s="20" t="str">
        <f>VLOOKUP(A6703,rawdatas!A:C,3,FALSE)</f>
        <v>R81</v>
      </c>
      <c r="C6703" s="20" t="s">
        <v>13086</v>
      </c>
    </row>
    <row r="6704" spans="1:3" x14ac:dyDescent="0.25">
      <c r="A6704" s="20">
        <v>849237997</v>
      </c>
      <c r="B6704" s="20" t="str">
        <f>VLOOKUP(A6704,rawdatas!A:C,3,FALSE)</f>
        <v>R81</v>
      </c>
      <c r="C6704" s="20" t="s">
        <v>13087</v>
      </c>
    </row>
    <row r="6705" spans="1:3" x14ac:dyDescent="0.25">
      <c r="A6705" s="20">
        <v>849237997</v>
      </c>
      <c r="B6705" s="20" t="str">
        <f>VLOOKUP(A6705,rawdatas!A:C,3,FALSE)</f>
        <v>R81</v>
      </c>
      <c r="C6705" s="20" t="s">
        <v>13088</v>
      </c>
    </row>
    <row r="6706" spans="1:3" x14ac:dyDescent="0.25">
      <c r="A6706" s="20">
        <v>849237997</v>
      </c>
      <c r="B6706" s="20" t="str">
        <f>VLOOKUP(A6706,rawdatas!A:C,3,FALSE)</f>
        <v>R81</v>
      </c>
      <c r="C6706" s="20" t="s">
        <v>13089</v>
      </c>
    </row>
    <row r="6707" spans="1:3" x14ac:dyDescent="0.25">
      <c r="A6707" s="20">
        <v>849237997</v>
      </c>
      <c r="B6707" s="20" t="str">
        <f>VLOOKUP(A6707,rawdatas!A:C,3,FALSE)</f>
        <v>R81</v>
      </c>
      <c r="C6707" s="20" t="s">
        <v>13090</v>
      </c>
    </row>
    <row r="6708" spans="1:3" x14ac:dyDescent="0.25">
      <c r="A6708" s="20">
        <v>849237997</v>
      </c>
      <c r="B6708" s="20" t="str">
        <f>VLOOKUP(A6708,rawdatas!A:C,3,FALSE)</f>
        <v>R81</v>
      </c>
      <c r="C6708" s="20" t="s">
        <v>13091</v>
      </c>
    </row>
    <row r="6709" spans="1:3" x14ac:dyDescent="0.25">
      <c r="A6709" s="20">
        <v>849237997</v>
      </c>
      <c r="B6709" s="20" t="str">
        <f>VLOOKUP(A6709,rawdatas!A:C,3,FALSE)</f>
        <v>R81</v>
      </c>
      <c r="C6709" s="20" t="s">
        <v>13092</v>
      </c>
    </row>
    <row r="6710" spans="1:3" x14ac:dyDescent="0.25">
      <c r="A6710" s="20">
        <v>849237997</v>
      </c>
      <c r="B6710" s="20" t="str">
        <f>VLOOKUP(A6710,rawdatas!A:C,3,FALSE)</f>
        <v>R81</v>
      </c>
      <c r="C6710" s="20" t="s">
        <v>13093</v>
      </c>
    </row>
    <row r="6711" spans="1:3" x14ac:dyDescent="0.25">
      <c r="A6711" s="20">
        <v>849237997</v>
      </c>
      <c r="B6711" s="20" t="str">
        <f>VLOOKUP(A6711,rawdatas!A:C,3,FALSE)</f>
        <v>R81</v>
      </c>
      <c r="C6711" s="20" t="s">
        <v>13094</v>
      </c>
    </row>
    <row r="6712" spans="1:3" x14ac:dyDescent="0.25">
      <c r="A6712" s="20">
        <v>849237997</v>
      </c>
      <c r="B6712" s="20" t="str">
        <f>VLOOKUP(A6712,rawdatas!A:C,3,FALSE)</f>
        <v>R81</v>
      </c>
      <c r="C6712" s="20" t="s">
        <v>13095</v>
      </c>
    </row>
    <row r="6713" spans="1:3" x14ac:dyDescent="0.25">
      <c r="A6713" s="20">
        <v>849237997</v>
      </c>
      <c r="B6713" s="20" t="str">
        <f>VLOOKUP(A6713,rawdatas!A:C,3,FALSE)</f>
        <v>R81</v>
      </c>
      <c r="C6713" s="20" t="s">
        <v>13096</v>
      </c>
    </row>
    <row r="6714" spans="1:3" x14ac:dyDescent="0.25">
      <c r="A6714" s="20">
        <v>849237997</v>
      </c>
      <c r="B6714" s="20" t="str">
        <f>VLOOKUP(A6714,rawdatas!A:C,3,FALSE)</f>
        <v>R81</v>
      </c>
      <c r="C6714" s="20" t="s">
        <v>13097</v>
      </c>
    </row>
    <row r="6715" spans="1:3" x14ac:dyDescent="0.25">
      <c r="A6715" s="20">
        <v>849237997</v>
      </c>
      <c r="B6715" s="20" t="str">
        <f>VLOOKUP(A6715,rawdatas!A:C,3,FALSE)</f>
        <v>R81</v>
      </c>
      <c r="C6715" s="20" t="s">
        <v>13098</v>
      </c>
    </row>
    <row r="6716" spans="1:3" x14ac:dyDescent="0.25">
      <c r="A6716" s="20">
        <v>849237997</v>
      </c>
      <c r="B6716" s="20" t="str">
        <f>VLOOKUP(A6716,rawdatas!A:C,3,FALSE)</f>
        <v>R81</v>
      </c>
      <c r="C6716" s="20" t="s">
        <v>13099</v>
      </c>
    </row>
    <row r="6717" spans="1:3" x14ac:dyDescent="0.25">
      <c r="A6717" s="20">
        <v>849237997</v>
      </c>
      <c r="B6717" s="20" t="str">
        <f>VLOOKUP(A6717,rawdatas!A:C,3,FALSE)</f>
        <v>R81</v>
      </c>
      <c r="C6717" s="20" t="s">
        <v>13100</v>
      </c>
    </row>
    <row r="6718" spans="1:3" x14ac:dyDescent="0.25">
      <c r="A6718" s="20">
        <v>849237997</v>
      </c>
      <c r="B6718" s="20" t="str">
        <f>VLOOKUP(A6718,rawdatas!A:C,3,FALSE)</f>
        <v>R81</v>
      </c>
      <c r="C6718" s="20" t="s">
        <v>13101</v>
      </c>
    </row>
    <row r="6719" spans="1:3" x14ac:dyDescent="0.25">
      <c r="A6719" s="20">
        <v>849237997</v>
      </c>
      <c r="B6719" s="20" t="str">
        <f>VLOOKUP(A6719,rawdatas!A:C,3,FALSE)</f>
        <v>R81</v>
      </c>
      <c r="C6719" s="20" t="s">
        <v>13102</v>
      </c>
    </row>
    <row r="6720" spans="1:3" x14ac:dyDescent="0.25">
      <c r="A6720" s="20">
        <v>849237997</v>
      </c>
      <c r="B6720" s="20" t="str">
        <f>VLOOKUP(A6720,rawdatas!A:C,3,FALSE)</f>
        <v>R81</v>
      </c>
      <c r="C6720" s="20" t="s">
        <v>13103</v>
      </c>
    </row>
    <row r="6721" spans="1:3" x14ac:dyDescent="0.25">
      <c r="A6721" s="20">
        <v>849237997</v>
      </c>
      <c r="B6721" s="20" t="str">
        <f>VLOOKUP(A6721,rawdatas!A:C,3,FALSE)</f>
        <v>R81</v>
      </c>
      <c r="C6721" s="20" t="s">
        <v>13104</v>
      </c>
    </row>
    <row r="6722" spans="1:3" x14ac:dyDescent="0.25">
      <c r="A6722" s="20">
        <v>849237997</v>
      </c>
      <c r="B6722" s="20" t="str">
        <f>VLOOKUP(A6722,rawdatas!A:C,3,FALSE)</f>
        <v>R81</v>
      </c>
      <c r="C6722" s="20" t="s">
        <v>13105</v>
      </c>
    </row>
    <row r="6723" spans="1:3" x14ac:dyDescent="0.25">
      <c r="A6723" s="20">
        <v>580006848</v>
      </c>
      <c r="B6723" s="20" t="str">
        <f>VLOOKUP(A6723,rawdatas!A:C,3,FALSE)</f>
        <v>R82</v>
      </c>
      <c r="C6723" s="20" t="s">
        <v>13106</v>
      </c>
    </row>
    <row r="6724" spans="1:3" x14ac:dyDescent="0.25">
      <c r="A6724" s="20">
        <v>580006848</v>
      </c>
      <c r="B6724" s="20" t="str">
        <f>VLOOKUP(A6724,rawdatas!A:C,3,FALSE)</f>
        <v>R82</v>
      </c>
      <c r="C6724" s="20" t="s">
        <v>13107</v>
      </c>
    </row>
    <row r="6725" spans="1:3" x14ac:dyDescent="0.25">
      <c r="A6725" s="20">
        <v>580006848</v>
      </c>
      <c r="B6725" s="20" t="str">
        <f>VLOOKUP(A6725,rawdatas!A:C,3,FALSE)</f>
        <v>R82</v>
      </c>
      <c r="C6725" s="20" t="s">
        <v>13108</v>
      </c>
    </row>
    <row r="6726" spans="1:3" x14ac:dyDescent="0.25">
      <c r="A6726" s="20">
        <v>580006848</v>
      </c>
      <c r="B6726" s="20" t="str">
        <f>VLOOKUP(A6726,rawdatas!A:C,3,FALSE)</f>
        <v>R82</v>
      </c>
      <c r="C6726" s="20" t="s">
        <v>13109</v>
      </c>
    </row>
    <row r="6727" spans="1:3" x14ac:dyDescent="0.25">
      <c r="A6727" s="20">
        <v>580006848</v>
      </c>
      <c r="B6727" s="20" t="str">
        <f>VLOOKUP(A6727,rawdatas!A:C,3,FALSE)</f>
        <v>R82</v>
      </c>
      <c r="C6727" s="20" t="s">
        <v>13110</v>
      </c>
    </row>
    <row r="6728" spans="1:3" x14ac:dyDescent="0.25">
      <c r="A6728" s="20">
        <v>580006848</v>
      </c>
      <c r="B6728" s="20" t="str">
        <f>VLOOKUP(A6728,rawdatas!A:C,3,FALSE)</f>
        <v>R82</v>
      </c>
      <c r="C6728" s="20" t="s">
        <v>13111</v>
      </c>
    </row>
    <row r="6729" spans="1:3" x14ac:dyDescent="0.25">
      <c r="A6729" s="20">
        <v>580006848</v>
      </c>
      <c r="B6729" s="20" t="str">
        <f>VLOOKUP(A6729,rawdatas!A:C,3,FALSE)</f>
        <v>R82</v>
      </c>
      <c r="C6729" s="20" t="s">
        <v>13112</v>
      </c>
    </row>
    <row r="6730" spans="1:3" x14ac:dyDescent="0.25">
      <c r="A6730" s="20">
        <v>580006848</v>
      </c>
      <c r="B6730" s="20" t="str">
        <f>VLOOKUP(A6730,rawdatas!A:C,3,FALSE)</f>
        <v>R82</v>
      </c>
      <c r="C6730" s="20" t="s">
        <v>13113</v>
      </c>
    </row>
    <row r="6731" spans="1:3" x14ac:dyDescent="0.25">
      <c r="A6731" s="20">
        <v>767979601</v>
      </c>
      <c r="B6731" s="20" t="str">
        <f>VLOOKUP(A6731,rawdatas!A:C,3,FALSE)</f>
        <v>R83</v>
      </c>
      <c r="C6731" s="20" t="s">
        <v>13114</v>
      </c>
    </row>
    <row r="6732" spans="1:3" x14ac:dyDescent="0.25">
      <c r="A6732" s="20">
        <v>767979601</v>
      </c>
      <c r="B6732" s="20" t="str">
        <f>VLOOKUP(A6732,rawdatas!A:C,3,FALSE)</f>
        <v>R83</v>
      </c>
      <c r="C6732" s="20" t="s">
        <v>13115</v>
      </c>
    </row>
    <row r="6733" spans="1:3" x14ac:dyDescent="0.25">
      <c r="A6733" s="20">
        <v>767979601</v>
      </c>
      <c r="B6733" s="20" t="str">
        <f>VLOOKUP(A6733,rawdatas!A:C,3,FALSE)</f>
        <v>R83</v>
      </c>
      <c r="C6733" s="20" t="s">
        <v>13116</v>
      </c>
    </row>
    <row r="6734" spans="1:3" x14ac:dyDescent="0.25">
      <c r="A6734" s="20">
        <v>767979601</v>
      </c>
      <c r="B6734" s="20" t="str">
        <f>VLOOKUP(A6734,rawdatas!A:C,3,FALSE)</f>
        <v>R83</v>
      </c>
      <c r="C6734" s="20" t="s">
        <v>13117</v>
      </c>
    </row>
    <row r="6735" spans="1:3" x14ac:dyDescent="0.25">
      <c r="A6735" s="20">
        <v>767979601</v>
      </c>
      <c r="B6735" s="20" t="str">
        <f>VLOOKUP(A6735,rawdatas!A:C,3,FALSE)</f>
        <v>R83</v>
      </c>
      <c r="C6735" s="20" t="s">
        <v>13118</v>
      </c>
    </row>
    <row r="6736" spans="1:3" x14ac:dyDescent="0.25">
      <c r="A6736" s="20">
        <v>767979601</v>
      </c>
      <c r="B6736" s="20" t="str">
        <f>VLOOKUP(A6736,rawdatas!A:C,3,FALSE)</f>
        <v>R83</v>
      </c>
      <c r="C6736" s="20" t="s">
        <v>13119</v>
      </c>
    </row>
    <row r="6737" spans="1:3" x14ac:dyDescent="0.25">
      <c r="A6737" s="20">
        <v>767979601</v>
      </c>
      <c r="B6737" s="20" t="str">
        <f>VLOOKUP(A6737,rawdatas!A:C,3,FALSE)</f>
        <v>R83</v>
      </c>
      <c r="C6737" s="20" t="s">
        <v>13120</v>
      </c>
    </row>
    <row r="6738" spans="1:3" x14ac:dyDescent="0.25">
      <c r="A6738" s="20">
        <v>767979601</v>
      </c>
      <c r="B6738" s="20" t="str">
        <f>VLOOKUP(A6738,rawdatas!A:C,3,FALSE)</f>
        <v>R83</v>
      </c>
      <c r="C6738" s="20" t="s">
        <v>13121</v>
      </c>
    </row>
    <row r="6739" spans="1:3" x14ac:dyDescent="0.25">
      <c r="A6739" s="20">
        <v>767979601</v>
      </c>
      <c r="B6739" s="20" t="str">
        <f>VLOOKUP(A6739,rawdatas!A:C,3,FALSE)</f>
        <v>R83</v>
      </c>
      <c r="C6739" s="20" t="s">
        <v>13122</v>
      </c>
    </row>
    <row r="6740" spans="1:3" x14ac:dyDescent="0.25">
      <c r="A6740" s="20">
        <v>767979601</v>
      </c>
      <c r="B6740" s="20" t="str">
        <f>VLOOKUP(A6740,rawdatas!A:C,3,FALSE)</f>
        <v>R83</v>
      </c>
      <c r="C6740" s="20" t="s">
        <v>13123</v>
      </c>
    </row>
    <row r="6741" spans="1:3" x14ac:dyDescent="0.25">
      <c r="A6741" s="20">
        <v>767979601</v>
      </c>
      <c r="B6741" s="20" t="str">
        <f>VLOOKUP(A6741,rawdatas!A:C,3,FALSE)</f>
        <v>R83</v>
      </c>
      <c r="C6741" s="20" t="s">
        <v>13124</v>
      </c>
    </row>
    <row r="6742" spans="1:3" x14ac:dyDescent="0.25">
      <c r="A6742" s="20">
        <v>767979601</v>
      </c>
      <c r="B6742" s="20" t="str">
        <f>VLOOKUP(A6742,rawdatas!A:C,3,FALSE)</f>
        <v>R83</v>
      </c>
      <c r="C6742" s="20" t="s">
        <v>13125</v>
      </c>
    </row>
    <row r="6743" spans="1:3" x14ac:dyDescent="0.25">
      <c r="A6743" s="20">
        <v>767979601</v>
      </c>
      <c r="B6743" s="20" t="str">
        <f>VLOOKUP(A6743,rawdatas!A:C,3,FALSE)</f>
        <v>R83</v>
      </c>
      <c r="C6743" s="20" t="s">
        <v>13126</v>
      </c>
    </row>
    <row r="6744" spans="1:3" x14ac:dyDescent="0.25">
      <c r="A6744" s="20">
        <v>767979601</v>
      </c>
      <c r="B6744" s="20" t="str">
        <f>VLOOKUP(A6744,rawdatas!A:C,3,FALSE)</f>
        <v>R83</v>
      </c>
      <c r="C6744" s="20" t="s">
        <v>13127</v>
      </c>
    </row>
    <row r="6745" spans="1:3" x14ac:dyDescent="0.25">
      <c r="A6745" s="20">
        <v>767979601</v>
      </c>
      <c r="B6745" s="20" t="str">
        <f>VLOOKUP(A6745,rawdatas!A:C,3,FALSE)</f>
        <v>R83</v>
      </c>
      <c r="C6745" s="20" t="s">
        <v>13128</v>
      </c>
    </row>
    <row r="6746" spans="1:3" x14ac:dyDescent="0.25">
      <c r="A6746" s="20">
        <v>767979601</v>
      </c>
      <c r="B6746" s="20" t="str">
        <f>VLOOKUP(A6746,rawdatas!A:C,3,FALSE)</f>
        <v>R83</v>
      </c>
      <c r="C6746" s="20" t="s">
        <v>13129</v>
      </c>
    </row>
    <row r="6747" spans="1:3" x14ac:dyDescent="0.25">
      <c r="A6747" s="20">
        <v>767979601</v>
      </c>
      <c r="B6747" s="20" t="str">
        <f>VLOOKUP(A6747,rawdatas!A:C,3,FALSE)</f>
        <v>R83</v>
      </c>
      <c r="C6747" s="20" t="s">
        <v>13130</v>
      </c>
    </row>
    <row r="6748" spans="1:3" x14ac:dyDescent="0.25">
      <c r="A6748" s="20">
        <v>767979601</v>
      </c>
      <c r="B6748" s="20" t="str">
        <f>VLOOKUP(A6748,rawdatas!A:C,3,FALSE)</f>
        <v>R83</v>
      </c>
      <c r="C6748" s="20" t="s">
        <v>13131</v>
      </c>
    </row>
    <row r="6749" spans="1:3" x14ac:dyDescent="0.25">
      <c r="A6749" s="20">
        <v>767979601</v>
      </c>
      <c r="B6749" s="20" t="str">
        <f>VLOOKUP(A6749,rawdatas!A:C,3,FALSE)</f>
        <v>R83</v>
      </c>
      <c r="C6749" s="20" t="s">
        <v>13132</v>
      </c>
    </row>
    <row r="6750" spans="1:3" x14ac:dyDescent="0.25">
      <c r="A6750" s="20">
        <v>767979601</v>
      </c>
      <c r="B6750" s="20" t="str">
        <f>VLOOKUP(A6750,rawdatas!A:C,3,FALSE)</f>
        <v>R83</v>
      </c>
      <c r="C6750" s="20" t="s">
        <v>13133</v>
      </c>
    </row>
    <row r="6751" spans="1:3" x14ac:dyDescent="0.25">
      <c r="A6751" s="20">
        <v>767979601</v>
      </c>
      <c r="B6751" s="20" t="str">
        <f>VLOOKUP(A6751,rawdatas!A:C,3,FALSE)</f>
        <v>R83</v>
      </c>
      <c r="C6751" s="20" t="s">
        <v>13134</v>
      </c>
    </row>
    <row r="6752" spans="1:3" x14ac:dyDescent="0.25">
      <c r="A6752" s="20">
        <v>767979601</v>
      </c>
      <c r="B6752" s="20" t="str">
        <f>VLOOKUP(A6752,rawdatas!A:C,3,FALSE)</f>
        <v>R83</v>
      </c>
      <c r="C6752" s="20" t="s">
        <v>13135</v>
      </c>
    </row>
    <row r="6753" spans="1:3" x14ac:dyDescent="0.25">
      <c r="A6753" s="20">
        <v>767979601</v>
      </c>
      <c r="B6753" s="20" t="str">
        <f>VLOOKUP(A6753,rawdatas!A:C,3,FALSE)</f>
        <v>R83</v>
      </c>
      <c r="C6753" s="20" t="s">
        <v>13136</v>
      </c>
    </row>
    <row r="6754" spans="1:3" x14ac:dyDescent="0.25">
      <c r="A6754" s="20">
        <v>767979601</v>
      </c>
      <c r="B6754" s="20" t="str">
        <f>VLOOKUP(A6754,rawdatas!A:C,3,FALSE)</f>
        <v>R83</v>
      </c>
      <c r="C6754" s="20" t="s">
        <v>13137</v>
      </c>
    </row>
    <row r="6755" spans="1:3" x14ac:dyDescent="0.25">
      <c r="A6755" s="20">
        <v>767979601</v>
      </c>
      <c r="B6755" s="20" t="str">
        <f>VLOOKUP(A6755,rawdatas!A:C,3,FALSE)</f>
        <v>R83</v>
      </c>
      <c r="C6755" s="20" t="s">
        <v>13138</v>
      </c>
    </row>
    <row r="6756" spans="1:3" x14ac:dyDescent="0.25">
      <c r="A6756" s="20">
        <v>767979601</v>
      </c>
      <c r="B6756" s="20" t="str">
        <f>VLOOKUP(A6756,rawdatas!A:C,3,FALSE)</f>
        <v>R83</v>
      </c>
      <c r="C6756" s="20" t="s">
        <v>13139</v>
      </c>
    </row>
    <row r="6757" spans="1:3" x14ac:dyDescent="0.25">
      <c r="A6757" s="20">
        <v>426983805</v>
      </c>
      <c r="B6757" s="20" t="str">
        <f>VLOOKUP(A6757,rawdatas!A:C,3,FALSE)</f>
        <v>R84</v>
      </c>
      <c r="C6757" s="20" t="s">
        <v>13140</v>
      </c>
    </row>
    <row r="6758" spans="1:3" x14ac:dyDescent="0.25">
      <c r="A6758" s="20">
        <v>426983805</v>
      </c>
      <c r="B6758" s="20" t="str">
        <f>VLOOKUP(A6758,rawdatas!A:C,3,FALSE)</f>
        <v>R84</v>
      </c>
      <c r="C6758" s="20" t="s">
        <v>13141</v>
      </c>
    </row>
    <row r="6759" spans="1:3" x14ac:dyDescent="0.25">
      <c r="A6759" s="20">
        <v>426983805</v>
      </c>
      <c r="B6759" s="20" t="str">
        <f>VLOOKUP(A6759,rawdatas!A:C,3,FALSE)</f>
        <v>R84</v>
      </c>
      <c r="C6759" s="20" t="s">
        <v>13142</v>
      </c>
    </row>
    <row r="6760" spans="1:3" x14ac:dyDescent="0.25">
      <c r="A6760" s="20">
        <v>426983805</v>
      </c>
      <c r="B6760" s="20" t="str">
        <f>VLOOKUP(A6760,rawdatas!A:C,3,FALSE)</f>
        <v>R84</v>
      </c>
      <c r="C6760" s="20" t="s">
        <v>13143</v>
      </c>
    </row>
    <row r="6761" spans="1:3" x14ac:dyDescent="0.25">
      <c r="A6761" s="20">
        <v>426983805</v>
      </c>
      <c r="B6761" s="20" t="str">
        <f>VLOOKUP(A6761,rawdatas!A:C,3,FALSE)</f>
        <v>R84</v>
      </c>
      <c r="C6761" s="20" t="s">
        <v>13144</v>
      </c>
    </row>
    <row r="6762" spans="1:3" x14ac:dyDescent="0.25">
      <c r="A6762" s="20">
        <v>426983805</v>
      </c>
      <c r="B6762" s="20" t="str">
        <f>VLOOKUP(A6762,rawdatas!A:C,3,FALSE)</f>
        <v>R84</v>
      </c>
      <c r="C6762" s="20" t="s">
        <v>13145</v>
      </c>
    </row>
    <row r="6763" spans="1:3" x14ac:dyDescent="0.25">
      <c r="A6763" s="20">
        <v>426983805</v>
      </c>
      <c r="B6763" s="20" t="str">
        <f>VLOOKUP(A6763,rawdatas!A:C,3,FALSE)</f>
        <v>R84</v>
      </c>
      <c r="C6763" s="20" t="s">
        <v>13146</v>
      </c>
    </row>
    <row r="6764" spans="1:3" x14ac:dyDescent="0.25">
      <c r="A6764" s="20">
        <v>426983805</v>
      </c>
      <c r="B6764" s="20" t="str">
        <f>VLOOKUP(A6764,rawdatas!A:C,3,FALSE)</f>
        <v>R84</v>
      </c>
      <c r="C6764" s="20" t="s">
        <v>9323</v>
      </c>
    </row>
    <row r="6765" spans="1:3" x14ac:dyDescent="0.25">
      <c r="A6765" s="20">
        <v>367427106</v>
      </c>
      <c r="B6765" s="20" t="str">
        <f>VLOOKUP(A6765,rawdatas!A:C,3,FALSE)</f>
        <v>R85</v>
      </c>
      <c r="C6765" s="20" t="s">
        <v>13147</v>
      </c>
    </row>
    <row r="6766" spans="1:3" x14ac:dyDescent="0.25">
      <c r="A6766" s="20">
        <v>367427106</v>
      </c>
      <c r="B6766" s="20" t="str">
        <f>VLOOKUP(A6766,rawdatas!A:C,3,FALSE)</f>
        <v>R85</v>
      </c>
      <c r="C6766" s="20" t="s">
        <v>13148</v>
      </c>
    </row>
    <row r="6767" spans="1:3" x14ac:dyDescent="0.25">
      <c r="A6767" s="20">
        <v>367427106</v>
      </c>
      <c r="B6767" s="20" t="str">
        <f>VLOOKUP(A6767,rawdatas!A:C,3,FALSE)</f>
        <v>R85</v>
      </c>
      <c r="C6767" s="20" t="s">
        <v>13149</v>
      </c>
    </row>
    <row r="6768" spans="1:3" x14ac:dyDescent="0.25">
      <c r="A6768" s="20">
        <v>367427106</v>
      </c>
      <c r="B6768" s="20" t="str">
        <f>VLOOKUP(A6768,rawdatas!A:C,3,FALSE)</f>
        <v>R85</v>
      </c>
      <c r="C6768" s="20" t="s">
        <v>13150</v>
      </c>
    </row>
    <row r="6769" spans="1:3" x14ac:dyDescent="0.25">
      <c r="A6769" s="20">
        <v>367427106</v>
      </c>
      <c r="B6769" s="20" t="str">
        <f>VLOOKUP(A6769,rawdatas!A:C,3,FALSE)</f>
        <v>R85</v>
      </c>
      <c r="C6769" s="20" t="s">
        <v>13151</v>
      </c>
    </row>
    <row r="6770" spans="1:3" x14ac:dyDescent="0.25">
      <c r="A6770" s="20">
        <v>367427106</v>
      </c>
      <c r="B6770" s="20" t="str">
        <f>VLOOKUP(A6770,rawdatas!A:C,3,FALSE)</f>
        <v>R85</v>
      </c>
      <c r="C6770" s="20" t="s">
        <v>13152</v>
      </c>
    </row>
    <row r="6771" spans="1:3" x14ac:dyDescent="0.25">
      <c r="A6771" s="20">
        <v>367427106</v>
      </c>
      <c r="B6771" s="20" t="str">
        <f>VLOOKUP(A6771,rawdatas!A:C,3,FALSE)</f>
        <v>R85</v>
      </c>
      <c r="C6771" s="20" t="s">
        <v>13153</v>
      </c>
    </row>
    <row r="6772" spans="1:3" x14ac:dyDescent="0.25">
      <c r="A6772" s="20">
        <v>367427106</v>
      </c>
      <c r="B6772" s="20" t="str">
        <f>VLOOKUP(A6772,rawdatas!A:C,3,FALSE)</f>
        <v>R85</v>
      </c>
      <c r="C6772" s="20" t="s">
        <v>13154</v>
      </c>
    </row>
    <row r="6773" spans="1:3" x14ac:dyDescent="0.25">
      <c r="A6773" s="20">
        <v>367427106</v>
      </c>
      <c r="B6773" s="20" t="str">
        <f>VLOOKUP(A6773,rawdatas!A:C,3,FALSE)</f>
        <v>R85</v>
      </c>
      <c r="C6773" s="20" t="s">
        <v>13155</v>
      </c>
    </row>
    <row r="6774" spans="1:3" x14ac:dyDescent="0.25">
      <c r="A6774" s="20">
        <v>367427106</v>
      </c>
      <c r="B6774" s="20" t="str">
        <f>VLOOKUP(A6774,rawdatas!A:C,3,FALSE)</f>
        <v>R85</v>
      </c>
      <c r="C6774" s="20" t="s">
        <v>13156</v>
      </c>
    </row>
    <row r="6775" spans="1:3" x14ac:dyDescent="0.25">
      <c r="A6775" s="20">
        <v>367427106</v>
      </c>
      <c r="B6775" s="20" t="str">
        <f>VLOOKUP(A6775,rawdatas!A:C,3,FALSE)</f>
        <v>R85</v>
      </c>
      <c r="C6775" s="20" t="s">
        <v>13157</v>
      </c>
    </row>
    <row r="6776" spans="1:3" x14ac:dyDescent="0.25">
      <c r="A6776" s="20">
        <v>367427106</v>
      </c>
      <c r="B6776" s="20" t="str">
        <f>VLOOKUP(A6776,rawdatas!A:C,3,FALSE)</f>
        <v>R85</v>
      </c>
      <c r="C6776" s="20" t="s">
        <v>13158</v>
      </c>
    </row>
    <row r="6777" spans="1:3" x14ac:dyDescent="0.25">
      <c r="A6777" s="20">
        <v>367427106</v>
      </c>
      <c r="B6777" s="20" t="str">
        <f>VLOOKUP(A6777,rawdatas!A:C,3,FALSE)</f>
        <v>R85</v>
      </c>
      <c r="C6777" s="20" t="s">
        <v>13159</v>
      </c>
    </row>
    <row r="6778" spans="1:3" x14ac:dyDescent="0.25">
      <c r="A6778" s="20">
        <v>367427106</v>
      </c>
      <c r="B6778" s="20" t="str">
        <f>VLOOKUP(A6778,rawdatas!A:C,3,FALSE)</f>
        <v>R85</v>
      </c>
      <c r="C6778" s="20" t="s">
        <v>13160</v>
      </c>
    </row>
    <row r="6779" spans="1:3" x14ac:dyDescent="0.25">
      <c r="A6779" s="20">
        <v>367427106</v>
      </c>
      <c r="B6779" s="20" t="str">
        <f>VLOOKUP(A6779,rawdatas!A:C,3,FALSE)</f>
        <v>R85</v>
      </c>
      <c r="C6779" s="20" t="s">
        <v>13161</v>
      </c>
    </row>
    <row r="6780" spans="1:3" x14ac:dyDescent="0.25">
      <c r="A6780" s="20">
        <v>367427106</v>
      </c>
      <c r="B6780" s="20" t="str">
        <f>VLOOKUP(A6780,rawdatas!A:C,3,FALSE)</f>
        <v>R85</v>
      </c>
      <c r="C6780" s="20" t="s">
        <v>13162</v>
      </c>
    </row>
    <row r="6781" spans="1:3" x14ac:dyDescent="0.25">
      <c r="A6781" s="20">
        <v>367427106</v>
      </c>
      <c r="B6781" s="20" t="str">
        <f>VLOOKUP(A6781,rawdatas!A:C,3,FALSE)</f>
        <v>R85</v>
      </c>
      <c r="C6781" s="20" t="s">
        <v>13163</v>
      </c>
    </row>
    <row r="6782" spans="1:3" x14ac:dyDescent="0.25">
      <c r="A6782" s="20">
        <v>367427106</v>
      </c>
      <c r="B6782" s="20" t="str">
        <f>VLOOKUP(A6782,rawdatas!A:C,3,FALSE)</f>
        <v>R85</v>
      </c>
      <c r="C6782" s="20" t="s">
        <v>13164</v>
      </c>
    </row>
    <row r="6783" spans="1:3" x14ac:dyDescent="0.25">
      <c r="A6783" s="20">
        <v>367427106</v>
      </c>
      <c r="B6783" s="20" t="str">
        <f>VLOOKUP(A6783,rawdatas!A:C,3,FALSE)</f>
        <v>R85</v>
      </c>
      <c r="C6783" s="20" t="s">
        <v>13165</v>
      </c>
    </row>
    <row r="6784" spans="1:3" x14ac:dyDescent="0.25">
      <c r="A6784" s="20">
        <v>367427106</v>
      </c>
      <c r="B6784" s="20" t="str">
        <f>VLOOKUP(A6784,rawdatas!A:C,3,FALSE)</f>
        <v>R85</v>
      </c>
      <c r="C6784" s="20" t="s">
        <v>13166</v>
      </c>
    </row>
    <row r="6785" spans="1:3" x14ac:dyDescent="0.25">
      <c r="A6785" s="20">
        <v>367427106</v>
      </c>
      <c r="B6785" s="20" t="str">
        <f>VLOOKUP(A6785,rawdatas!A:C,3,FALSE)</f>
        <v>R85</v>
      </c>
      <c r="C6785" s="20" t="s">
        <v>13167</v>
      </c>
    </row>
    <row r="6786" spans="1:3" x14ac:dyDescent="0.25">
      <c r="A6786" s="20">
        <v>367427106</v>
      </c>
      <c r="B6786" s="20" t="str">
        <f>VLOOKUP(A6786,rawdatas!A:C,3,FALSE)</f>
        <v>R85</v>
      </c>
      <c r="C6786" s="20" t="s">
        <v>13168</v>
      </c>
    </row>
    <row r="6787" spans="1:3" x14ac:dyDescent="0.25">
      <c r="A6787" s="20">
        <v>367427106</v>
      </c>
      <c r="B6787" s="20" t="str">
        <f>VLOOKUP(A6787,rawdatas!A:C,3,FALSE)</f>
        <v>R85</v>
      </c>
      <c r="C6787" s="20" t="s">
        <v>13169</v>
      </c>
    </row>
    <row r="6788" spans="1:3" x14ac:dyDescent="0.25">
      <c r="A6788" s="20">
        <v>367427106</v>
      </c>
      <c r="B6788" s="20" t="str">
        <f>VLOOKUP(A6788,rawdatas!A:C,3,FALSE)</f>
        <v>R85</v>
      </c>
      <c r="C6788" s="20" t="s">
        <v>13170</v>
      </c>
    </row>
    <row r="6789" spans="1:3" x14ac:dyDescent="0.25">
      <c r="A6789" s="20">
        <v>367427106</v>
      </c>
      <c r="B6789" s="20" t="str">
        <f>VLOOKUP(A6789,rawdatas!A:C,3,FALSE)</f>
        <v>R85</v>
      </c>
      <c r="C6789" s="20" t="s">
        <v>13171</v>
      </c>
    </row>
    <row r="6790" spans="1:3" x14ac:dyDescent="0.25">
      <c r="A6790" s="20">
        <v>367427106</v>
      </c>
      <c r="B6790" s="20" t="str">
        <f>VLOOKUP(A6790,rawdatas!A:C,3,FALSE)</f>
        <v>R85</v>
      </c>
      <c r="C6790" s="20" t="s">
        <v>13172</v>
      </c>
    </row>
    <row r="6791" spans="1:3" x14ac:dyDescent="0.25">
      <c r="A6791" s="20">
        <v>367427106</v>
      </c>
      <c r="B6791" s="20" t="str">
        <f>VLOOKUP(A6791,rawdatas!A:C,3,FALSE)</f>
        <v>R85</v>
      </c>
      <c r="C6791" s="20" t="s">
        <v>13173</v>
      </c>
    </row>
    <row r="6792" spans="1:3" x14ac:dyDescent="0.25">
      <c r="A6792" s="20">
        <v>367427106</v>
      </c>
      <c r="B6792" s="20" t="str">
        <f>VLOOKUP(A6792,rawdatas!A:C,3,FALSE)</f>
        <v>R85</v>
      </c>
      <c r="C6792" s="20" t="s">
        <v>13174</v>
      </c>
    </row>
    <row r="6793" spans="1:3" x14ac:dyDescent="0.25">
      <c r="A6793" s="20">
        <v>367427106</v>
      </c>
      <c r="B6793" s="20" t="str">
        <f>VLOOKUP(A6793,rawdatas!A:C,3,FALSE)</f>
        <v>R85</v>
      </c>
      <c r="C6793" s="20" t="s">
        <v>13175</v>
      </c>
    </row>
    <row r="6794" spans="1:3" x14ac:dyDescent="0.25">
      <c r="A6794" s="20">
        <v>367427106</v>
      </c>
      <c r="B6794" s="20" t="str">
        <f>VLOOKUP(A6794,rawdatas!A:C,3,FALSE)</f>
        <v>R85</v>
      </c>
      <c r="C6794" s="20" t="s">
        <v>13176</v>
      </c>
    </row>
    <row r="6795" spans="1:3" x14ac:dyDescent="0.25">
      <c r="A6795" s="20">
        <v>367427106</v>
      </c>
      <c r="B6795" s="20" t="str">
        <f>VLOOKUP(A6795,rawdatas!A:C,3,FALSE)</f>
        <v>R85</v>
      </c>
      <c r="C6795" s="20" t="s">
        <v>13177</v>
      </c>
    </row>
    <row r="6796" spans="1:3" x14ac:dyDescent="0.25">
      <c r="A6796" s="20">
        <v>367427106</v>
      </c>
      <c r="B6796" s="20" t="str">
        <f>VLOOKUP(A6796,rawdatas!A:C,3,FALSE)</f>
        <v>R85</v>
      </c>
      <c r="C6796" s="20" t="s">
        <v>13178</v>
      </c>
    </row>
    <row r="6797" spans="1:3" x14ac:dyDescent="0.25">
      <c r="A6797" s="20">
        <v>367427106</v>
      </c>
      <c r="B6797" s="20" t="str">
        <f>VLOOKUP(A6797,rawdatas!A:C,3,FALSE)</f>
        <v>R85</v>
      </c>
      <c r="C6797" s="20" t="s">
        <v>13179</v>
      </c>
    </row>
    <row r="6798" spans="1:3" x14ac:dyDescent="0.25">
      <c r="A6798" s="20">
        <v>367427106</v>
      </c>
      <c r="B6798" s="20" t="str">
        <f>VLOOKUP(A6798,rawdatas!A:C,3,FALSE)</f>
        <v>R85</v>
      </c>
      <c r="C6798" s="20" t="s">
        <v>13180</v>
      </c>
    </row>
    <row r="6799" spans="1:3" x14ac:dyDescent="0.25">
      <c r="A6799" s="20">
        <v>367427106</v>
      </c>
      <c r="B6799" s="20" t="str">
        <f>VLOOKUP(A6799,rawdatas!A:C,3,FALSE)</f>
        <v>R85</v>
      </c>
      <c r="C6799" s="20" t="s">
        <v>13181</v>
      </c>
    </row>
    <row r="6800" spans="1:3" x14ac:dyDescent="0.25">
      <c r="A6800" s="20">
        <v>367427106</v>
      </c>
      <c r="B6800" s="20" t="str">
        <f>VLOOKUP(A6800,rawdatas!A:C,3,FALSE)</f>
        <v>R85</v>
      </c>
      <c r="C6800" s="20" t="s">
        <v>13182</v>
      </c>
    </row>
    <row r="6801" spans="1:3" x14ac:dyDescent="0.25">
      <c r="A6801" s="20">
        <v>367427106</v>
      </c>
      <c r="B6801" s="20" t="str">
        <f>VLOOKUP(A6801,rawdatas!A:C,3,FALSE)</f>
        <v>R85</v>
      </c>
      <c r="C6801" s="20" t="s">
        <v>13183</v>
      </c>
    </row>
    <row r="6802" spans="1:3" x14ac:dyDescent="0.25">
      <c r="A6802" s="20">
        <v>367427106</v>
      </c>
      <c r="B6802" s="20" t="str">
        <f>VLOOKUP(A6802,rawdatas!A:C,3,FALSE)</f>
        <v>R85</v>
      </c>
      <c r="C6802" s="20" t="s">
        <v>13184</v>
      </c>
    </row>
    <row r="6803" spans="1:3" x14ac:dyDescent="0.25">
      <c r="A6803" s="20">
        <v>367427106</v>
      </c>
      <c r="B6803" s="20" t="str">
        <f>VLOOKUP(A6803,rawdatas!A:C,3,FALSE)</f>
        <v>R85</v>
      </c>
      <c r="C6803" s="20" t="s">
        <v>13185</v>
      </c>
    </row>
    <row r="6804" spans="1:3" x14ac:dyDescent="0.25">
      <c r="A6804" s="20">
        <v>367427106</v>
      </c>
      <c r="B6804" s="20" t="str">
        <f>VLOOKUP(A6804,rawdatas!A:C,3,FALSE)</f>
        <v>R85</v>
      </c>
      <c r="C6804" s="20" t="s">
        <v>13186</v>
      </c>
    </row>
    <row r="6805" spans="1:3" x14ac:dyDescent="0.25">
      <c r="A6805" s="20">
        <v>367427106</v>
      </c>
      <c r="B6805" s="20" t="str">
        <f>VLOOKUP(A6805,rawdatas!A:C,3,FALSE)</f>
        <v>R85</v>
      </c>
      <c r="C6805" s="20" t="s">
        <v>13187</v>
      </c>
    </row>
    <row r="6806" spans="1:3" x14ac:dyDescent="0.25">
      <c r="A6806" s="20">
        <v>367427106</v>
      </c>
      <c r="B6806" s="20" t="str">
        <f>VLOOKUP(A6806,rawdatas!A:C,3,FALSE)</f>
        <v>R85</v>
      </c>
      <c r="C6806" s="20" t="s">
        <v>13188</v>
      </c>
    </row>
    <row r="6807" spans="1:3" x14ac:dyDescent="0.25">
      <c r="A6807" s="20">
        <v>367427106</v>
      </c>
      <c r="B6807" s="20" t="str">
        <f>VLOOKUP(A6807,rawdatas!A:C,3,FALSE)</f>
        <v>R85</v>
      </c>
      <c r="C6807" s="20" t="s">
        <v>13189</v>
      </c>
    </row>
    <row r="6808" spans="1:3" x14ac:dyDescent="0.25">
      <c r="A6808" s="20">
        <v>367427106</v>
      </c>
      <c r="B6808" s="20" t="str">
        <f>VLOOKUP(A6808,rawdatas!A:C,3,FALSE)</f>
        <v>R85</v>
      </c>
      <c r="C6808" s="20" t="s">
        <v>13190</v>
      </c>
    </row>
    <row r="6809" spans="1:3" x14ac:dyDescent="0.25">
      <c r="A6809" s="20">
        <v>367427106</v>
      </c>
      <c r="B6809" s="20" t="str">
        <f>VLOOKUP(A6809,rawdatas!A:C,3,FALSE)</f>
        <v>R85</v>
      </c>
      <c r="C6809" s="20" t="s">
        <v>13191</v>
      </c>
    </row>
    <row r="6810" spans="1:3" x14ac:dyDescent="0.25">
      <c r="A6810" s="20">
        <v>367427106</v>
      </c>
      <c r="B6810" s="20" t="str">
        <f>VLOOKUP(A6810,rawdatas!A:C,3,FALSE)</f>
        <v>R85</v>
      </c>
      <c r="C6810" s="20" t="s">
        <v>13192</v>
      </c>
    </row>
    <row r="6811" spans="1:3" x14ac:dyDescent="0.25">
      <c r="A6811" s="20">
        <v>367427106</v>
      </c>
      <c r="B6811" s="20" t="str">
        <f>VLOOKUP(A6811,rawdatas!A:C,3,FALSE)</f>
        <v>R85</v>
      </c>
      <c r="C6811" s="20" t="s">
        <v>9323</v>
      </c>
    </row>
    <row r="6812" spans="1:3" x14ac:dyDescent="0.25">
      <c r="A6812" s="20">
        <v>446525170</v>
      </c>
      <c r="B6812" s="20" t="str">
        <f>VLOOKUP(A6812,rawdatas!A:C,3,FALSE)</f>
        <v>R86</v>
      </c>
      <c r="C6812" s="20" t="s">
        <v>10388</v>
      </c>
    </row>
    <row r="6813" spans="1:3" x14ac:dyDescent="0.25">
      <c r="A6813" s="20">
        <v>446525170</v>
      </c>
      <c r="B6813" s="20" t="str">
        <f>VLOOKUP(A6813,rawdatas!A:C,3,FALSE)</f>
        <v>R86</v>
      </c>
      <c r="C6813" s="20" t="s">
        <v>13193</v>
      </c>
    </row>
    <row r="6814" spans="1:3" x14ac:dyDescent="0.25">
      <c r="A6814" s="20">
        <v>446525170</v>
      </c>
      <c r="B6814" s="20" t="str">
        <f>VLOOKUP(A6814,rawdatas!A:C,3,FALSE)</f>
        <v>R86</v>
      </c>
      <c r="C6814" s="20" t="s">
        <v>13194</v>
      </c>
    </row>
    <row r="6815" spans="1:3" x14ac:dyDescent="0.25">
      <c r="A6815" s="20">
        <v>446525170</v>
      </c>
      <c r="B6815" s="20" t="str">
        <f>VLOOKUP(A6815,rawdatas!A:C,3,FALSE)</f>
        <v>R86</v>
      </c>
      <c r="C6815" s="20" t="s">
        <v>13195</v>
      </c>
    </row>
    <row r="6816" spans="1:3" x14ac:dyDescent="0.25">
      <c r="A6816" s="20">
        <v>446525170</v>
      </c>
      <c r="B6816" s="20" t="str">
        <f>VLOOKUP(A6816,rawdatas!A:C,3,FALSE)</f>
        <v>R86</v>
      </c>
      <c r="C6816" s="20" t="s">
        <v>13196</v>
      </c>
    </row>
    <row r="6817" spans="1:3" x14ac:dyDescent="0.25">
      <c r="A6817" s="20">
        <v>446525170</v>
      </c>
      <c r="B6817" s="20" t="str">
        <f>VLOOKUP(A6817,rawdatas!A:C,3,FALSE)</f>
        <v>R86</v>
      </c>
      <c r="C6817" s="20" t="s">
        <v>13197</v>
      </c>
    </row>
    <row r="6818" spans="1:3" x14ac:dyDescent="0.25">
      <c r="A6818" s="20">
        <v>973134623</v>
      </c>
      <c r="B6818" s="20" t="str">
        <f>VLOOKUP(A6818,rawdatas!A:C,3,FALSE)</f>
        <v>R87</v>
      </c>
      <c r="C6818" s="20" t="s">
        <v>13198</v>
      </c>
    </row>
    <row r="6819" spans="1:3" x14ac:dyDescent="0.25">
      <c r="A6819" s="20">
        <v>973134623</v>
      </c>
      <c r="B6819" s="20" t="str">
        <f>VLOOKUP(A6819,rawdatas!A:C,3,FALSE)</f>
        <v>R87</v>
      </c>
      <c r="C6819" s="20" t="s">
        <v>13199</v>
      </c>
    </row>
    <row r="6820" spans="1:3" x14ac:dyDescent="0.25">
      <c r="A6820" s="20">
        <v>973134623</v>
      </c>
      <c r="B6820" s="20" t="str">
        <f>VLOOKUP(A6820,rawdatas!A:C,3,FALSE)</f>
        <v>R87</v>
      </c>
      <c r="C6820" s="20" t="s">
        <v>13200</v>
      </c>
    </row>
    <row r="6821" spans="1:3" x14ac:dyDescent="0.25">
      <c r="A6821" s="20">
        <v>973134623</v>
      </c>
      <c r="B6821" s="20" t="str">
        <f>VLOOKUP(A6821,rawdatas!A:C,3,FALSE)</f>
        <v>R87</v>
      </c>
      <c r="C6821" s="20" t="s">
        <v>13201</v>
      </c>
    </row>
    <row r="6822" spans="1:3" x14ac:dyDescent="0.25">
      <c r="A6822" s="20">
        <v>973134623</v>
      </c>
      <c r="B6822" s="20" t="str">
        <f>VLOOKUP(A6822,rawdatas!A:C,3,FALSE)</f>
        <v>R87</v>
      </c>
      <c r="C6822" s="20" t="s">
        <v>13202</v>
      </c>
    </row>
    <row r="6823" spans="1:3" x14ac:dyDescent="0.25">
      <c r="A6823" s="20">
        <v>973134623</v>
      </c>
      <c r="B6823" s="20" t="str">
        <f>VLOOKUP(A6823,rawdatas!A:C,3,FALSE)</f>
        <v>R87</v>
      </c>
      <c r="C6823" s="20" t="s">
        <v>13203</v>
      </c>
    </row>
    <row r="6824" spans="1:3" x14ac:dyDescent="0.25">
      <c r="A6824" s="20">
        <v>973134623</v>
      </c>
      <c r="B6824" s="20" t="str">
        <f>VLOOKUP(A6824,rawdatas!A:C,3,FALSE)</f>
        <v>R87</v>
      </c>
      <c r="C6824" s="20" t="s">
        <v>13204</v>
      </c>
    </row>
    <row r="6825" spans="1:3" x14ac:dyDescent="0.25">
      <c r="A6825" s="20">
        <v>973134623</v>
      </c>
      <c r="B6825" s="20" t="str">
        <f>VLOOKUP(A6825,rawdatas!A:C,3,FALSE)</f>
        <v>R87</v>
      </c>
      <c r="C6825" s="20" t="s">
        <v>13205</v>
      </c>
    </row>
    <row r="6826" spans="1:3" x14ac:dyDescent="0.25">
      <c r="A6826" s="20">
        <v>302187340</v>
      </c>
      <c r="B6826" s="20" t="str">
        <f>VLOOKUP(A6826,rawdatas!A:C,3,FALSE)</f>
        <v>R88</v>
      </c>
      <c r="C6826" s="20" t="s">
        <v>13206</v>
      </c>
    </row>
    <row r="6827" spans="1:3" x14ac:dyDescent="0.25">
      <c r="A6827" s="20">
        <v>302187340</v>
      </c>
      <c r="B6827" s="20" t="str">
        <f>VLOOKUP(A6827,rawdatas!A:C,3,FALSE)</f>
        <v>R88</v>
      </c>
      <c r="C6827" s="20" t="s">
        <v>13207</v>
      </c>
    </row>
    <row r="6828" spans="1:3" x14ac:dyDescent="0.25">
      <c r="A6828" s="20">
        <v>302187340</v>
      </c>
      <c r="B6828" s="20" t="str">
        <f>VLOOKUP(A6828,rawdatas!A:C,3,FALSE)</f>
        <v>R88</v>
      </c>
      <c r="C6828" s="20" t="s">
        <v>13208</v>
      </c>
    </row>
    <row r="6829" spans="1:3" x14ac:dyDescent="0.25">
      <c r="A6829" s="20">
        <v>302187340</v>
      </c>
      <c r="B6829" s="20" t="str">
        <f>VLOOKUP(A6829,rawdatas!A:C,3,FALSE)</f>
        <v>R88</v>
      </c>
      <c r="C6829" s="20" t="s">
        <v>9401</v>
      </c>
    </row>
    <row r="6830" spans="1:3" x14ac:dyDescent="0.25">
      <c r="A6830" s="20">
        <v>302187340</v>
      </c>
      <c r="B6830" s="20" t="str">
        <f>VLOOKUP(A6830,rawdatas!A:C,3,FALSE)</f>
        <v>R88</v>
      </c>
      <c r="C6830" s="20" t="s">
        <v>7288</v>
      </c>
    </row>
    <row r="6831" spans="1:3" x14ac:dyDescent="0.25">
      <c r="A6831" s="20">
        <v>302187340</v>
      </c>
      <c r="B6831" s="20" t="str">
        <f>VLOOKUP(A6831,rawdatas!A:C,3,FALSE)</f>
        <v>R88</v>
      </c>
      <c r="C6831" s="20" t="s">
        <v>7293</v>
      </c>
    </row>
    <row r="6832" spans="1:3" x14ac:dyDescent="0.25">
      <c r="A6832" s="20">
        <v>302187340</v>
      </c>
      <c r="B6832" s="20" t="str">
        <f>VLOOKUP(A6832,rawdatas!A:C,3,FALSE)</f>
        <v>R88</v>
      </c>
      <c r="C6832" s="20" t="s">
        <v>13209</v>
      </c>
    </row>
    <row r="6833" spans="1:3" x14ac:dyDescent="0.25">
      <c r="A6833" s="20">
        <v>302187340</v>
      </c>
      <c r="B6833" s="20" t="str">
        <f>VLOOKUP(A6833,rawdatas!A:C,3,FALSE)</f>
        <v>R88</v>
      </c>
      <c r="C6833" s="20" t="s">
        <v>13210</v>
      </c>
    </row>
    <row r="6834" spans="1:3" x14ac:dyDescent="0.25">
      <c r="A6834" s="20">
        <v>302187340</v>
      </c>
      <c r="B6834" s="20" t="str">
        <f>VLOOKUP(A6834,rawdatas!A:C,3,FALSE)</f>
        <v>R88</v>
      </c>
      <c r="C6834" s="20" t="s">
        <v>13211</v>
      </c>
    </row>
    <row r="6835" spans="1:3" x14ac:dyDescent="0.25">
      <c r="A6835" s="20">
        <v>302187340</v>
      </c>
      <c r="B6835" s="20" t="str">
        <f>VLOOKUP(A6835,rawdatas!A:C,3,FALSE)</f>
        <v>R88</v>
      </c>
      <c r="C6835" s="20" t="s">
        <v>13212</v>
      </c>
    </row>
    <row r="6836" spans="1:3" x14ac:dyDescent="0.25">
      <c r="A6836" s="20">
        <v>302187340</v>
      </c>
      <c r="B6836" s="20" t="str">
        <f>VLOOKUP(A6836,rawdatas!A:C,3,FALSE)</f>
        <v>R88</v>
      </c>
      <c r="C6836" s="20" t="s">
        <v>13213</v>
      </c>
    </row>
    <row r="6837" spans="1:3" x14ac:dyDescent="0.25">
      <c r="A6837" s="20">
        <v>302187340</v>
      </c>
      <c r="B6837" s="20" t="str">
        <f>VLOOKUP(A6837,rawdatas!A:C,3,FALSE)</f>
        <v>R88</v>
      </c>
      <c r="C6837" s="20" t="s">
        <v>13214</v>
      </c>
    </row>
    <row r="6838" spans="1:3" x14ac:dyDescent="0.25">
      <c r="A6838" s="20">
        <v>302187340</v>
      </c>
      <c r="B6838" s="20" t="str">
        <f>VLOOKUP(A6838,rawdatas!A:C,3,FALSE)</f>
        <v>R88</v>
      </c>
      <c r="C6838" s="20" t="s">
        <v>13215</v>
      </c>
    </row>
    <row r="6839" spans="1:3" x14ac:dyDescent="0.25">
      <c r="A6839" s="20">
        <v>302187340</v>
      </c>
      <c r="B6839" s="20" t="str">
        <f>VLOOKUP(A6839,rawdatas!A:C,3,FALSE)</f>
        <v>R88</v>
      </c>
      <c r="C6839" s="20" t="s">
        <v>13216</v>
      </c>
    </row>
    <row r="6840" spans="1:3" x14ac:dyDescent="0.25">
      <c r="A6840" s="20">
        <v>302187340</v>
      </c>
      <c r="B6840" s="20" t="str">
        <f>VLOOKUP(A6840,rawdatas!A:C,3,FALSE)</f>
        <v>R88</v>
      </c>
      <c r="C6840" s="20" t="s">
        <v>13217</v>
      </c>
    </row>
    <row r="6841" spans="1:3" x14ac:dyDescent="0.25">
      <c r="A6841" s="20">
        <v>302187340</v>
      </c>
      <c r="B6841" s="20" t="str">
        <f>VLOOKUP(A6841,rawdatas!A:C,3,FALSE)</f>
        <v>R88</v>
      </c>
      <c r="C6841" s="20" t="s">
        <v>13218</v>
      </c>
    </row>
    <row r="6842" spans="1:3" x14ac:dyDescent="0.25">
      <c r="A6842" s="20">
        <v>302187340</v>
      </c>
      <c r="B6842" s="20" t="str">
        <f>VLOOKUP(A6842,rawdatas!A:C,3,FALSE)</f>
        <v>R88</v>
      </c>
      <c r="C6842" s="20" t="s">
        <v>13219</v>
      </c>
    </row>
    <row r="6843" spans="1:3" x14ac:dyDescent="0.25">
      <c r="A6843" s="20">
        <v>302187340</v>
      </c>
      <c r="B6843" s="20" t="str">
        <f>VLOOKUP(A6843,rawdatas!A:C,3,FALSE)</f>
        <v>R88</v>
      </c>
      <c r="C6843" s="20" t="s">
        <v>13220</v>
      </c>
    </row>
    <row r="6844" spans="1:3" x14ac:dyDescent="0.25">
      <c r="A6844" s="20">
        <v>302187340</v>
      </c>
      <c r="B6844" s="20" t="str">
        <f>VLOOKUP(A6844,rawdatas!A:C,3,FALSE)</f>
        <v>R88</v>
      </c>
      <c r="C6844" s="20" t="s">
        <v>13221</v>
      </c>
    </row>
    <row r="6845" spans="1:3" x14ac:dyDescent="0.25">
      <c r="A6845" s="20">
        <v>302187340</v>
      </c>
      <c r="B6845" s="20" t="str">
        <f>VLOOKUP(A6845,rawdatas!A:C,3,FALSE)</f>
        <v>R88</v>
      </c>
      <c r="C6845" s="20" t="s">
        <v>13222</v>
      </c>
    </row>
    <row r="6846" spans="1:3" x14ac:dyDescent="0.25">
      <c r="A6846" s="20">
        <v>302187340</v>
      </c>
      <c r="B6846" s="20" t="str">
        <f>VLOOKUP(A6846,rawdatas!A:C,3,FALSE)</f>
        <v>R88</v>
      </c>
      <c r="C6846" s="20" t="s">
        <v>13223</v>
      </c>
    </row>
    <row r="6847" spans="1:3" x14ac:dyDescent="0.25">
      <c r="A6847" s="20">
        <v>302187340</v>
      </c>
      <c r="B6847" s="20" t="str">
        <f>VLOOKUP(A6847,rawdatas!A:C,3,FALSE)</f>
        <v>R88</v>
      </c>
      <c r="C6847" s="20" t="s">
        <v>13224</v>
      </c>
    </row>
    <row r="6848" spans="1:3" x14ac:dyDescent="0.25">
      <c r="A6848" s="20">
        <v>302187340</v>
      </c>
      <c r="B6848" s="20" t="str">
        <f>VLOOKUP(A6848,rawdatas!A:C,3,FALSE)</f>
        <v>R88</v>
      </c>
      <c r="C6848" s="20" t="s">
        <v>13225</v>
      </c>
    </row>
    <row r="6849" spans="1:3" x14ac:dyDescent="0.25">
      <c r="A6849" s="20">
        <v>971960949</v>
      </c>
      <c r="B6849" s="20" t="str">
        <f>VLOOKUP(A6849,rawdatas!A:C,3,FALSE)</f>
        <v>R89</v>
      </c>
      <c r="C6849" s="20" t="s">
        <v>13226</v>
      </c>
    </row>
    <row r="6850" spans="1:3" x14ac:dyDescent="0.25">
      <c r="A6850" s="20">
        <v>971960949</v>
      </c>
      <c r="B6850" s="20" t="str">
        <f>VLOOKUP(A6850,rawdatas!A:C,3,FALSE)</f>
        <v>R89</v>
      </c>
      <c r="C6850" s="20" t="s">
        <v>13227</v>
      </c>
    </row>
    <row r="6851" spans="1:3" x14ac:dyDescent="0.25">
      <c r="A6851" s="20">
        <v>971960949</v>
      </c>
      <c r="B6851" s="20" t="str">
        <f>VLOOKUP(A6851,rawdatas!A:C,3,FALSE)</f>
        <v>R89</v>
      </c>
      <c r="C6851" s="20" t="s">
        <v>13228</v>
      </c>
    </row>
    <row r="6852" spans="1:3" x14ac:dyDescent="0.25">
      <c r="A6852" s="20">
        <v>971960949</v>
      </c>
      <c r="B6852" s="20" t="str">
        <f>VLOOKUP(A6852,rawdatas!A:C,3,FALSE)</f>
        <v>R89</v>
      </c>
      <c r="C6852" s="20" t="s">
        <v>13229</v>
      </c>
    </row>
    <row r="6853" spans="1:3" x14ac:dyDescent="0.25">
      <c r="A6853" s="20">
        <v>971960949</v>
      </c>
      <c r="B6853" s="20" t="str">
        <f>VLOOKUP(A6853,rawdatas!A:C,3,FALSE)</f>
        <v>R89</v>
      </c>
      <c r="C6853" s="20" t="s">
        <v>13230</v>
      </c>
    </row>
    <row r="6854" spans="1:3" x14ac:dyDescent="0.25">
      <c r="A6854" s="20">
        <v>971960949</v>
      </c>
      <c r="B6854" s="20" t="str">
        <f>VLOOKUP(A6854,rawdatas!A:C,3,FALSE)</f>
        <v>R89</v>
      </c>
      <c r="C6854" s="20" t="s">
        <v>13231</v>
      </c>
    </row>
    <row r="6855" spans="1:3" x14ac:dyDescent="0.25">
      <c r="A6855" s="20">
        <v>971960949</v>
      </c>
      <c r="B6855" s="20" t="str">
        <f>VLOOKUP(A6855,rawdatas!A:C,3,FALSE)</f>
        <v>R89</v>
      </c>
      <c r="C6855" s="20" t="s">
        <v>13232</v>
      </c>
    </row>
    <row r="6856" spans="1:3" x14ac:dyDescent="0.25">
      <c r="A6856" s="20">
        <v>971960949</v>
      </c>
      <c r="B6856" s="20" t="str">
        <f>VLOOKUP(A6856,rawdatas!A:C,3,FALSE)</f>
        <v>R89</v>
      </c>
      <c r="C6856" s="20" t="s">
        <v>13233</v>
      </c>
    </row>
    <row r="6857" spans="1:3" x14ac:dyDescent="0.25">
      <c r="A6857" s="20">
        <v>971960949</v>
      </c>
      <c r="B6857" s="20" t="str">
        <f>VLOOKUP(A6857,rawdatas!A:C,3,FALSE)</f>
        <v>R89</v>
      </c>
      <c r="C6857" s="20" t="s">
        <v>13234</v>
      </c>
    </row>
    <row r="6858" spans="1:3" x14ac:dyDescent="0.25">
      <c r="A6858" s="20">
        <v>971960949</v>
      </c>
      <c r="B6858" s="20" t="str">
        <f>VLOOKUP(A6858,rawdatas!A:C,3,FALSE)</f>
        <v>R89</v>
      </c>
      <c r="C6858" s="20" t="s">
        <v>13235</v>
      </c>
    </row>
    <row r="6859" spans="1:3" x14ac:dyDescent="0.25">
      <c r="A6859" s="20">
        <v>971960949</v>
      </c>
      <c r="B6859" s="20" t="str">
        <f>VLOOKUP(A6859,rawdatas!A:C,3,FALSE)</f>
        <v>R89</v>
      </c>
      <c r="C6859" s="20" t="s">
        <v>13236</v>
      </c>
    </row>
    <row r="6860" spans="1:3" x14ac:dyDescent="0.25">
      <c r="A6860" s="20">
        <v>971960949</v>
      </c>
      <c r="B6860" s="20" t="str">
        <f>VLOOKUP(A6860,rawdatas!A:C,3,FALSE)</f>
        <v>R89</v>
      </c>
      <c r="C6860" s="20" t="s">
        <v>13237</v>
      </c>
    </row>
    <row r="6861" spans="1:3" x14ac:dyDescent="0.25">
      <c r="A6861" s="20">
        <v>971960949</v>
      </c>
      <c r="B6861" s="20" t="str">
        <f>VLOOKUP(A6861,rawdatas!A:C,3,FALSE)</f>
        <v>R89</v>
      </c>
      <c r="C6861" s="20" t="s">
        <v>13238</v>
      </c>
    </row>
    <row r="6862" spans="1:3" x14ac:dyDescent="0.25">
      <c r="A6862" s="20">
        <v>971960949</v>
      </c>
      <c r="B6862" s="20" t="str">
        <f>VLOOKUP(A6862,rawdatas!A:C,3,FALSE)</f>
        <v>R89</v>
      </c>
      <c r="C6862" s="20" t="s">
        <v>13239</v>
      </c>
    </row>
    <row r="6863" spans="1:3" x14ac:dyDescent="0.25">
      <c r="A6863" s="20">
        <v>971960949</v>
      </c>
      <c r="B6863" s="20" t="str">
        <f>VLOOKUP(A6863,rawdatas!A:C,3,FALSE)</f>
        <v>R89</v>
      </c>
      <c r="C6863" s="20" t="s">
        <v>13240</v>
      </c>
    </row>
    <row r="6864" spans="1:3" x14ac:dyDescent="0.25">
      <c r="A6864" s="20">
        <v>971960949</v>
      </c>
      <c r="B6864" s="20" t="str">
        <f>VLOOKUP(A6864,rawdatas!A:C,3,FALSE)</f>
        <v>R89</v>
      </c>
      <c r="C6864" s="20" t="s">
        <v>13241</v>
      </c>
    </row>
    <row r="6865" spans="1:3" x14ac:dyDescent="0.25">
      <c r="A6865" s="20">
        <v>971960949</v>
      </c>
      <c r="B6865" s="20" t="str">
        <f>VLOOKUP(A6865,rawdatas!A:C,3,FALSE)</f>
        <v>R89</v>
      </c>
      <c r="C6865" s="20" t="s">
        <v>13242</v>
      </c>
    </row>
    <row r="6866" spans="1:3" x14ac:dyDescent="0.25">
      <c r="A6866" s="20">
        <v>971960949</v>
      </c>
      <c r="B6866" s="20" t="str">
        <f>VLOOKUP(A6866,rawdatas!A:C,3,FALSE)</f>
        <v>R89</v>
      </c>
      <c r="C6866" s="20" t="s">
        <v>13243</v>
      </c>
    </row>
    <row r="6867" spans="1:3" x14ac:dyDescent="0.25">
      <c r="A6867" s="20">
        <v>971960949</v>
      </c>
      <c r="B6867" s="20" t="str">
        <f>VLOOKUP(A6867,rawdatas!A:C,3,FALSE)</f>
        <v>R89</v>
      </c>
      <c r="C6867" s="20" t="s">
        <v>13244</v>
      </c>
    </row>
    <row r="6868" spans="1:3" x14ac:dyDescent="0.25">
      <c r="A6868" s="20">
        <v>971960949</v>
      </c>
      <c r="B6868" s="20" t="str">
        <f>VLOOKUP(A6868,rawdatas!A:C,3,FALSE)</f>
        <v>R89</v>
      </c>
      <c r="C6868" s="20" t="s">
        <v>13245</v>
      </c>
    </row>
    <row r="6869" spans="1:3" x14ac:dyDescent="0.25">
      <c r="A6869" s="20">
        <v>971960949</v>
      </c>
      <c r="B6869" s="20" t="str">
        <f>VLOOKUP(A6869,rawdatas!A:C,3,FALSE)</f>
        <v>R89</v>
      </c>
      <c r="C6869" s="20" t="s">
        <v>13246</v>
      </c>
    </row>
    <row r="6870" spans="1:3" x14ac:dyDescent="0.25">
      <c r="A6870" s="20">
        <v>971960949</v>
      </c>
      <c r="B6870" s="20" t="str">
        <f>VLOOKUP(A6870,rawdatas!A:C,3,FALSE)</f>
        <v>R89</v>
      </c>
      <c r="C6870" s="20" t="s">
        <v>13247</v>
      </c>
    </row>
    <row r="6871" spans="1:3" x14ac:dyDescent="0.25">
      <c r="A6871" s="20">
        <v>971960949</v>
      </c>
      <c r="B6871" s="20" t="str">
        <f>VLOOKUP(A6871,rawdatas!A:C,3,FALSE)</f>
        <v>R89</v>
      </c>
      <c r="C6871" s="20" t="s">
        <v>13248</v>
      </c>
    </row>
    <row r="6872" spans="1:3" x14ac:dyDescent="0.25">
      <c r="A6872" s="20">
        <v>971960949</v>
      </c>
      <c r="B6872" s="20" t="str">
        <f>VLOOKUP(A6872,rawdatas!A:C,3,FALSE)</f>
        <v>R89</v>
      </c>
      <c r="C6872" s="20" t="s">
        <v>13249</v>
      </c>
    </row>
    <row r="6873" spans="1:3" x14ac:dyDescent="0.25">
      <c r="A6873" s="20">
        <v>971960949</v>
      </c>
      <c r="B6873" s="20" t="str">
        <f>VLOOKUP(A6873,rawdatas!A:C,3,FALSE)</f>
        <v>R89</v>
      </c>
      <c r="C6873" s="20" t="s">
        <v>13250</v>
      </c>
    </row>
    <row r="6874" spans="1:3" x14ac:dyDescent="0.25">
      <c r="A6874" s="20">
        <v>971960949</v>
      </c>
      <c r="B6874" s="20" t="str">
        <f>VLOOKUP(A6874,rawdatas!A:C,3,FALSE)</f>
        <v>R89</v>
      </c>
      <c r="C6874" s="20" t="s">
        <v>13251</v>
      </c>
    </row>
    <row r="6875" spans="1:3" x14ac:dyDescent="0.25">
      <c r="A6875" s="20">
        <v>971960949</v>
      </c>
      <c r="B6875" s="20" t="str">
        <f>VLOOKUP(A6875,rawdatas!A:C,3,FALSE)</f>
        <v>R89</v>
      </c>
      <c r="C6875" s="20" t="s">
        <v>13252</v>
      </c>
    </row>
    <row r="6876" spans="1:3" x14ac:dyDescent="0.25">
      <c r="A6876" s="20">
        <v>971960949</v>
      </c>
      <c r="B6876" s="20" t="str">
        <f>VLOOKUP(A6876,rawdatas!A:C,3,FALSE)</f>
        <v>R89</v>
      </c>
      <c r="C6876" s="20" t="s">
        <v>13253</v>
      </c>
    </row>
    <row r="6877" spans="1:3" x14ac:dyDescent="0.25">
      <c r="A6877" s="20">
        <v>971960949</v>
      </c>
      <c r="B6877" s="20" t="str">
        <f>VLOOKUP(A6877,rawdatas!A:C,3,FALSE)</f>
        <v>R89</v>
      </c>
      <c r="C6877" s="20" t="s">
        <v>13254</v>
      </c>
    </row>
    <row r="6878" spans="1:3" x14ac:dyDescent="0.25">
      <c r="A6878" s="20">
        <v>971960949</v>
      </c>
      <c r="B6878" s="20" t="str">
        <f>VLOOKUP(A6878,rawdatas!A:C,3,FALSE)</f>
        <v>R89</v>
      </c>
      <c r="C6878" s="20" t="s">
        <v>13255</v>
      </c>
    </row>
    <row r="6879" spans="1:3" x14ac:dyDescent="0.25">
      <c r="A6879" s="20">
        <v>971960949</v>
      </c>
      <c r="B6879" s="20" t="str">
        <f>VLOOKUP(A6879,rawdatas!A:C,3,FALSE)</f>
        <v>R89</v>
      </c>
      <c r="C6879" s="20" t="s">
        <v>13256</v>
      </c>
    </row>
    <row r="6880" spans="1:3" x14ac:dyDescent="0.25">
      <c r="A6880" s="20">
        <v>864337214</v>
      </c>
      <c r="B6880" s="20" t="str">
        <f>VLOOKUP(A6880,rawdatas!A:C,3,FALSE)</f>
        <v>R90</v>
      </c>
      <c r="C6880" s="20" t="s">
        <v>12996</v>
      </c>
    </row>
    <row r="6881" spans="1:3" x14ac:dyDescent="0.25">
      <c r="A6881" s="20">
        <v>864337214</v>
      </c>
      <c r="B6881" s="20" t="str">
        <f>VLOOKUP(A6881,rawdatas!A:C,3,FALSE)</f>
        <v>R90</v>
      </c>
      <c r="C6881" s="20" t="s">
        <v>13257</v>
      </c>
    </row>
    <row r="6882" spans="1:3" x14ac:dyDescent="0.25">
      <c r="A6882" s="20">
        <v>864337214</v>
      </c>
      <c r="B6882" s="20" t="str">
        <f>VLOOKUP(A6882,rawdatas!A:C,3,FALSE)</f>
        <v>R90</v>
      </c>
      <c r="C6882" s="20" t="s">
        <v>13258</v>
      </c>
    </row>
    <row r="6883" spans="1:3" x14ac:dyDescent="0.25">
      <c r="A6883" s="20">
        <v>864337214</v>
      </c>
      <c r="B6883" s="20" t="str">
        <f>VLOOKUP(A6883,rawdatas!A:C,3,FALSE)</f>
        <v>R90</v>
      </c>
      <c r="C6883" s="20" t="s">
        <v>13259</v>
      </c>
    </row>
    <row r="6884" spans="1:3" x14ac:dyDescent="0.25">
      <c r="A6884" s="20">
        <v>864337214</v>
      </c>
      <c r="B6884" s="20" t="str">
        <f>VLOOKUP(A6884,rawdatas!A:C,3,FALSE)</f>
        <v>R90</v>
      </c>
      <c r="C6884" s="20" t="s">
        <v>13260</v>
      </c>
    </row>
    <row r="6885" spans="1:3" x14ac:dyDescent="0.25">
      <c r="A6885" s="20">
        <v>864337214</v>
      </c>
      <c r="B6885" s="20" t="str">
        <f>VLOOKUP(A6885,rawdatas!A:C,3,FALSE)</f>
        <v>R90</v>
      </c>
      <c r="C6885" s="20" t="s">
        <v>13261</v>
      </c>
    </row>
    <row r="6886" spans="1:3" x14ac:dyDescent="0.25">
      <c r="A6886" s="20">
        <v>864337214</v>
      </c>
      <c r="B6886" s="20" t="str">
        <f>VLOOKUP(A6886,rawdatas!A:C,3,FALSE)</f>
        <v>R90</v>
      </c>
      <c r="C6886" s="20" t="s">
        <v>13262</v>
      </c>
    </row>
    <row r="6887" spans="1:3" x14ac:dyDescent="0.25">
      <c r="A6887" s="20">
        <v>263091707</v>
      </c>
      <c r="B6887" s="20" t="str">
        <f>VLOOKUP(A6887,rawdatas!A:C,3,FALSE)</f>
        <v>R92</v>
      </c>
      <c r="C6887" s="20" t="s">
        <v>13263</v>
      </c>
    </row>
    <row r="6888" spans="1:3" x14ac:dyDescent="0.25">
      <c r="A6888" s="20">
        <v>263091707</v>
      </c>
      <c r="B6888" s="20" t="str">
        <f>VLOOKUP(A6888,rawdatas!A:C,3,FALSE)</f>
        <v>R92</v>
      </c>
      <c r="C6888" s="20" t="s">
        <v>13264</v>
      </c>
    </row>
    <row r="6889" spans="1:3" x14ac:dyDescent="0.25">
      <c r="A6889" s="20">
        <v>263091707</v>
      </c>
      <c r="B6889" s="20" t="str">
        <f>VLOOKUP(A6889,rawdatas!A:C,3,FALSE)</f>
        <v>R92</v>
      </c>
      <c r="C6889" s="20" t="s">
        <v>13265</v>
      </c>
    </row>
    <row r="6890" spans="1:3" x14ac:dyDescent="0.25">
      <c r="A6890" s="20">
        <v>263091707</v>
      </c>
      <c r="B6890" s="20" t="str">
        <f>VLOOKUP(A6890,rawdatas!A:C,3,FALSE)</f>
        <v>R92</v>
      </c>
      <c r="C6890" s="20" t="s">
        <v>10386</v>
      </c>
    </row>
    <row r="6891" spans="1:3" x14ac:dyDescent="0.25">
      <c r="A6891" s="20">
        <v>263091707</v>
      </c>
      <c r="B6891" s="20" t="str">
        <f>VLOOKUP(A6891,rawdatas!A:C,3,FALSE)</f>
        <v>R92</v>
      </c>
      <c r="C6891" s="20" t="s">
        <v>13266</v>
      </c>
    </row>
    <row r="6892" spans="1:3" x14ac:dyDescent="0.25">
      <c r="A6892" s="20">
        <v>263091707</v>
      </c>
      <c r="B6892" s="20" t="str">
        <f>VLOOKUP(A6892,rawdatas!A:C,3,FALSE)</f>
        <v>R92</v>
      </c>
      <c r="C6892" s="20" t="s">
        <v>13267</v>
      </c>
    </row>
    <row r="6893" spans="1:3" x14ac:dyDescent="0.25">
      <c r="A6893" s="20">
        <v>263091707</v>
      </c>
      <c r="B6893" s="20" t="str">
        <f>VLOOKUP(A6893,rawdatas!A:C,3,FALSE)</f>
        <v>R92</v>
      </c>
      <c r="C6893" s="20" t="s">
        <v>13268</v>
      </c>
    </row>
    <row r="6894" spans="1:3" x14ac:dyDescent="0.25">
      <c r="A6894" s="20">
        <v>263091707</v>
      </c>
      <c r="B6894" s="20" t="str">
        <f>VLOOKUP(A6894,rawdatas!A:C,3,FALSE)</f>
        <v>R92</v>
      </c>
      <c r="C6894" s="20" t="s">
        <v>13269</v>
      </c>
    </row>
    <row r="6895" spans="1:3" x14ac:dyDescent="0.25">
      <c r="A6895" s="20">
        <v>263091707</v>
      </c>
      <c r="B6895" s="20" t="str">
        <f>VLOOKUP(A6895,rawdatas!A:C,3,FALSE)</f>
        <v>R92</v>
      </c>
      <c r="C6895" s="20" t="s">
        <v>13270</v>
      </c>
    </row>
    <row r="6896" spans="1:3" x14ac:dyDescent="0.25">
      <c r="A6896" s="20">
        <v>263091707</v>
      </c>
      <c r="B6896" s="20" t="str">
        <f>VLOOKUP(A6896,rawdatas!A:C,3,FALSE)</f>
        <v>R92</v>
      </c>
      <c r="C6896" s="20" t="s">
        <v>13271</v>
      </c>
    </row>
    <row r="6897" spans="1:3" x14ac:dyDescent="0.25">
      <c r="A6897" s="20">
        <v>263091707</v>
      </c>
      <c r="B6897" s="20" t="str">
        <f>VLOOKUP(A6897,rawdatas!A:C,3,FALSE)</f>
        <v>R92</v>
      </c>
      <c r="C6897" s="20" t="s">
        <v>13272</v>
      </c>
    </row>
    <row r="6898" spans="1:3" x14ac:dyDescent="0.25">
      <c r="A6898" s="20">
        <v>263091707</v>
      </c>
      <c r="B6898" s="20" t="str">
        <f>VLOOKUP(A6898,rawdatas!A:C,3,FALSE)</f>
        <v>R92</v>
      </c>
      <c r="C6898" s="20" t="s">
        <v>13273</v>
      </c>
    </row>
    <row r="6899" spans="1:3" x14ac:dyDescent="0.25">
      <c r="A6899" s="20">
        <v>839178799</v>
      </c>
      <c r="B6899" s="20" t="str">
        <f>VLOOKUP(A6899,rawdatas!A:C,3,FALSE)</f>
        <v>R95</v>
      </c>
      <c r="C6899" s="20" t="s">
        <v>13274</v>
      </c>
    </row>
    <row r="6900" spans="1:3" x14ac:dyDescent="0.25">
      <c r="A6900" s="20">
        <v>839178799</v>
      </c>
      <c r="B6900" s="20" t="str">
        <f>VLOOKUP(A6900,rawdatas!A:C,3,FALSE)</f>
        <v>R95</v>
      </c>
      <c r="C6900" s="20" t="s">
        <v>13275</v>
      </c>
    </row>
    <row r="6901" spans="1:3" x14ac:dyDescent="0.25">
      <c r="A6901" s="20">
        <v>839178799</v>
      </c>
      <c r="B6901" s="20" t="str">
        <f>VLOOKUP(A6901,rawdatas!A:C,3,FALSE)</f>
        <v>R95</v>
      </c>
      <c r="C6901" s="20" t="s">
        <v>13276</v>
      </c>
    </row>
    <row r="6902" spans="1:3" x14ac:dyDescent="0.25">
      <c r="A6902" s="20">
        <v>839178799</v>
      </c>
      <c r="B6902" s="20" t="str">
        <f>VLOOKUP(A6902,rawdatas!A:C,3,FALSE)</f>
        <v>R95</v>
      </c>
      <c r="C6902" s="20" t="s">
        <v>13277</v>
      </c>
    </row>
    <row r="6903" spans="1:3" x14ac:dyDescent="0.25">
      <c r="A6903" s="20">
        <v>839178799</v>
      </c>
      <c r="B6903" s="20" t="str">
        <f>VLOOKUP(A6903,rawdatas!A:C,3,FALSE)</f>
        <v>R95</v>
      </c>
      <c r="C6903" s="20" t="s">
        <v>13278</v>
      </c>
    </row>
    <row r="6904" spans="1:3" x14ac:dyDescent="0.25">
      <c r="A6904" s="20">
        <v>839178799</v>
      </c>
      <c r="B6904" s="20" t="str">
        <f>VLOOKUP(A6904,rawdatas!A:C,3,FALSE)</f>
        <v>R95</v>
      </c>
      <c r="C6904" s="20" t="s">
        <v>13279</v>
      </c>
    </row>
    <row r="6905" spans="1:3" x14ac:dyDescent="0.25">
      <c r="A6905" s="20">
        <v>839178799</v>
      </c>
      <c r="B6905" s="20" t="str">
        <f>VLOOKUP(A6905,rawdatas!A:C,3,FALSE)</f>
        <v>R95</v>
      </c>
      <c r="C6905" s="20" t="s">
        <v>13280</v>
      </c>
    </row>
    <row r="6906" spans="1:3" x14ac:dyDescent="0.25">
      <c r="A6906" s="20">
        <v>839178799</v>
      </c>
      <c r="B6906" s="20" t="str">
        <f>VLOOKUP(A6906,rawdatas!A:C,3,FALSE)</f>
        <v>R95</v>
      </c>
      <c r="C6906" s="20" t="s">
        <v>13281</v>
      </c>
    </row>
    <row r="6907" spans="1:3" x14ac:dyDescent="0.25">
      <c r="A6907" s="20">
        <v>839178799</v>
      </c>
      <c r="B6907" s="20" t="str">
        <f>VLOOKUP(A6907,rawdatas!A:C,3,FALSE)</f>
        <v>R95</v>
      </c>
      <c r="C6907" s="20" t="s">
        <v>13282</v>
      </c>
    </row>
    <row r="6908" spans="1:3" x14ac:dyDescent="0.25">
      <c r="A6908" s="20">
        <v>371331827</v>
      </c>
      <c r="B6908" s="20" t="str">
        <f>VLOOKUP(A6908,rawdatas!A:C,3,FALSE)</f>
        <v>R96</v>
      </c>
      <c r="C6908" s="20" t="s">
        <v>13283</v>
      </c>
    </row>
    <row r="6909" spans="1:3" x14ac:dyDescent="0.25">
      <c r="A6909" s="20">
        <v>371331827</v>
      </c>
      <c r="B6909" s="20" t="str">
        <f>VLOOKUP(A6909,rawdatas!A:C,3,FALSE)</f>
        <v>R96</v>
      </c>
      <c r="C6909" s="20" t="s">
        <v>13284</v>
      </c>
    </row>
    <row r="6910" spans="1:3" x14ac:dyDescent="0.25">
      <c r="A6910" s="20">
        <v>371331827</v>
      </c>
      <c r="B6910" s="20" t="str">
        <f>VLOOKUP(A6910,rawdatas!A:C,3,FALSE)</f>
        <v>R96</v>
      </c>
      <c r="C6910" s="20" t="s">
        <v>13285</v>
      </c>
    </row>
    <row r="6911" spans="1:3" x14ac:dyDescent="0.25">
      <c r="A6911" s="20">
        <v>371331827</v>
      </c>
      <c r="B6911" s="20" t="str">
        <f>VLOOKUP(A6911,rawdatas!A:C,3,FALSE)</f>
        <v>R96</v>
      </c>
      <c r="C6911" s="20" t="s">
        <v>13286</v>
      </c>
    </row>
    <row r="6912" spans="1:3" x14ac:dyDescent="0.25">
      <c r="A6912" s="20">
        <v>371331827</v>
      </c>
      <c r="B6912" s="20" t="str">
        <f>VLOOKUP(A6912,rawdatas!A:C,3,FALSE)</f>
        <v>R96</v>
      </c>
      <c r="C6912" s="20" t="s">
        <v>13287</v>
      </c>
    </row>
    <row r="6913" spans="1:3" x14ac:dyDescent="0.25">
      <c r="A6913" s="20">
        <v>525009783</v>
      </c>
      <c r="B6913" s="20" t="str">
        <f>VLOOKUP(A6913,rawdatas!A:C,3,FALSE)</f>
        <v>R97</v>
      </c>
      <c r="C6913" s="20" t="s">
        <v>13288</v>
      </c>
    </row>
    <row r="6914" spans="1:3" x14ac:dyDescent="0.25">
      <c r="A6914" s="20">
        <v>525009783</v>
      </c>
      <c r="B6914" s="20" t="str">
        <f>VLOOKUP(A6914,rawdatas!A:C,3,FALSE)</f>
        <v>R97</v>
      </c>
      <c r="C6914" s="20" t="s">
        <v>13289</v>
      </c>
    </row>
    <row r="6915" spans="1:3" x14ac:dyDescent="0.25">
      <c r="A6915" s="20">
        <v>525009783</v>
      </c>
      <c r="B6915" s="20" t="str">
        <f>VLOOKUP(A6915,rawdatas!A:C,3,FALSE)</f>
        <v>R97</v>
      </c>
      <c r="C6915" s="20" t="s">
        <v>13290</v>
      </c>
    </row>
    <row r="6916" spans="1:3" x14ac:dyDescent="0.25">
      <c r="A6916" s="20">
        <v>525009783</v>
      </c>
      <c r="B6916" s="20" t="str">
        <f>VLOOKUP(A6916,rawdatas!A:C,3,FALSE)</f>
        <v>R97</v>
      </c>
      <c r="C6916" s="20" t="s">
        <v>13291</v>
      </c>
    </row>
    <row r="6917" spans="1:3" x14ac:dyDescent="0.25">
      <c r="A6917" s="20">
        <v>525009783</v>
      </c>
      <c r="B6917" s="20" t="str">
        <f>VLOOKUP(A6917,rawdatas!A:C,3,FALSE)</f>
        <v>R97</v>
      </c>
      <c r="C6917" s="20" t="s">
        <v>13292</v>
      </c>
    </row>
    <row r="6918" spans="1:3" x14ac:dyDescent="0.25">
      <c r="A6918" s="20">
        <v>415039865</v>
      </c>
      <c r="B6918" s="20" t="str">
        <f>VLOOKUP(A6918,rawdatas!A:C,3,FALSE)</f>
        <v>R98</v>
      </c>
      <c r="C6918" s="20" t="s">
        <v>13293</v>
      </c>
    </row>
    <row r="6919" spans="1:3" x14ac:dyDescent="0.25">
      <c r="A6919" s="20">
        <v>26197636</v>
      </c>
      <c r="B6919" s="20" t="str">
        <f>VLOOKUP(A6919,rawdatas!A:C,3,FALSE)</f>
        <v>R99</v>
      </c>
      <c r="C6919" s="20" t="s">
        <v>13294</v>
      </c>
    </row>
    <row r="6920" spans="1:3" x14ac:dyDescent="0.25">
      <c r="A6920" s="20">
        <v>26197636</v>
      </c>
      <c r="B6920" s="20" t="str">
        <f>VLOOKUP(A6920,rawdatas!A:C,3,FALSE)</f>
        <v>R99</v>
      </c>
      <c r="C6920" s="20" t="s">
        <v>13295</v>
      </c>
    </row>
    <row r="6921" spans="1:3" x14ac:dyDescent="0.25">
      <c r="A6921" s="20">
        <v>26197636</v>
      </c>
      <c r="B6921" s="20" t="str">
        <f>VLOOKUP(A6921,rawdatas!A:C,3,FALSE)</f>
        <v>R99</v>
      </c>
      <c r="C6921" s="20" t="s">
        <v>13296</v>
      </c>
    </row>
    <row r="6922" spans="1:3" x14ac:dyDescent="0.25">
      <c r="A6922" s="20">
        <v>26197636</v>
      </c>
      <c r="B6922" s="20" t="str">
        <f>VLOOKUP(A6922,rawdatas!A:C,3,FALSE)</f>
        <v>R99</v>
      </c>
      <c r="C6922" s="20" t="s">
        <v>13297</v>
      </c>
    </row>
    <row r="6923" spans="1:3" x14ac:dyDescent="0.25">
      <c r="A6923" s="20">
        <v>26197636</v>
      </c>
      <c r="B6923" s="20" t="str">
        <f>VLOOKUP(A6923,rawdatas!A:C,3,FALSE)</f>
        <v>R99</v>
      </c>
      <c r="C6923" s="20" t="s">
        <v>13298</v>
      </c>
    </row>
    <row r="6924" spans="1:3" x14ac:dyDescent="0.25">
      <c r="A6924" s="20">
        <v>26197636</v>
      </c>
      <c r="B6924" s="20" t="str">
        <f>VLOOKUP(A6924,rawdatas!A:C,3,FALSE)</f>
        <v>R99</v>
      </c>
      <c r="C6924" s="20" t="s">
        <v>13299</v>
      </c>
    </row>
    <row r="6925" spans="1:3" x14ac:dyDescent="0.25">
      <c r="A6925" s="20">
        <v>26197636</v>
      </c>
      <c r="B6925" s="20" t="str">
        <f>VLOOKUP(A6925,rawdatas!A:C,3,FALSE)</f>
        <v>R99</v>
      </c>
      <c r="C6925" s="20" t="s">
        <v>13300</v>
      </c>
    </row>
    <row r="6926" spans="1:3" x14ac:dyDescent="0.25">
      <c r="A6926" s="20">
        <v>26197636</v>
      </c>
      <c r="B6926" s="20" t="str">
        <f>VLOOKUP(A6926,rawdatas!A:C,3,FALSE)</f>
        <v>R99</v>
      </c>
      <c r="C6926" s="20" t="s">
        <v>12996</v>
      </c>
    </row>
    <row r="6927" spans="1:3" x14ac:dyDescent="0.25">
      <c r="A6927" s="20">
        <v>26197636</v>
      </c>
      <c r="B6927" s="20" t="str">
        <f>VLOOKUP(A6927,rawdatas!A:C,3,FALSE)</f>
        <v>R99</v>
      </c>
      <c r="C6927" s="20" t="s">
        <v>13301</v>
      </c>
    </row>
    <row r="6928" spans="1:3" x14ac:dyDescent="0.25">
      <c r="A6928" s="20">
        <v>26197636</v>
      </c>
      <c r="B6928" s="20" t="str">
        <f>VLOOKUP(A6928,rawdatas!A:C,3,FALSE)</f>
        <v>R99</v>
      </c>
      <c r="C6928" s="20" t="s">
        <v>13302</v>
      </c>
    </row>
    <row r="6929" spans="1:3" x14ac:dyDescent="0.25">
      <c r="A6929" s="20">
        <v>26197636</v>
      </c>
      <c r="B6929" s="20" t="str">
        <f>VLOOKUP(A6929,rawdatas!A:C,3,FALSE)</f>
        <v>R99</v>
      </c>
      <c r="C6929" s="20" t="s">
        <v>13303</v>
      </c>
    </row>
    <row r="6930" spans="1:3" x14ac:dyDescent="0.25">
      <c r="A6930" s="20">
        <v>26197636</v>
      </c>
      <c r="B6930" s="20" t="str">
        <f>VLOOKUP(A6930,rawdatas!A:C,3,FALSE)</f>
        <v>R99</v>
      </c>
      <c r="C6930" s="20" t="s">
        <v>13304</v>
      </c>
    </row>
    <row r="6931" spans="1:3" x14ac:dyDescent="0.25">
      <c r="A6931" s="20">
        <v>26197636</v>
      </c>
      <c r="B6931" s="20" t="str">
        <f>VLOOKUP(A6931,rawdatas!A:C,3,FALSE)</f>
        <v>R99</v>
      </c>
      <c r="C6931" s="20" t="s">
        <v>13305</v>
      </c>
    </row>
    <row r="6932" spans="1:3" x14ac:dyDescent="0.25">
      <c r="A6932" s="20">
        <v>26197636</v>
      </c>
      <c r="B6932" s="20" t="str">
        <f>VLOOKUP(A6932,rawdatas!A:C,3,FALSE)</f>
        <v>R99</v>
      </c>
      <c r="C6932" s="20" t="s">
        <v>13046</v>
      </c>
    </row>
    <row r="6933" spans="1:3" x14ac:dyDescent="0.25">
      <c r="A6933" s="20">
        <v>26197636</v>
      </c>
      <c r="B6933" s="20" t="str">
        <f>VLOOKUP(A6933,rawdatas!A:C,3,FALSE)</f>
        <v>R99</v>
      </c>
      <c r="C6933" s="20" t="s">
        <v>13306</v>
      </c>
    </row>
    <row r="6934" spans="1:3" x14ac:dyDescent="0.25">
      <c r="A6934" s="20">
        <v>26197636</v>
      </c>
      <c r="B6934" s="20" t="str">
        <f>VLOOKUP(A6934,rawdatas!A:C,3,FALSE)</f>
        <v>R99</v>
      </c>
      <c r="C6934" s="20" t="s">
        <v>13307</v>
      </c>
    </row>
    <row r="6935" spans="1:3" x14ac:dyDescent="0.25">
      <c r="A6935" s="20">
        <v>26197636</v>
      </c>
      <c r="B6935" s="20" t="str">
        <f>VLOOKUP(A6935,rawdatas!A:C,3,FALSE)</f>
        <v>R99</v>
      </c>
      <c r="C6935" s="20" t="s">
        <v>13308</v>
      </c>
    </row>
    <row r="6936" spans="1:3" x14ac:dyDescent="0.25">
      <c r="A6936" s="20">
        <v>26197636</v>
      </c>
      <c r="B6936" s="20" t="str">
        <f>VLOOKUP(A6936,rawdatas!A:C,3,FALSE)</f>
        <v>R99</v>
      </c>
      <c r="C6936" s="20" t="s">
        <v>13309</v>
      </c>
    </row>
    <row r="6937" spans="1:3" x14ac:dyDescent="0.25">
      <c r="A6937" s="20">
        <v>26197636</v>
      </c>
      <c r="B6937" s="20" t="str">
        <f>VLOOKUP(A6937,rawdatas!A:C,3,FALSE)</f>
        <v>R99</v>
      </c>
      <c r="C6937" s="20" t="s">
        <v>13310</v>
      </c>
    </row>
    <row r="6938" spans="1:3" x14ac:dyDescent="0.25">
      <c r="A6938" s="20">
        <v>26197636</v>
      </c>
      <c r="B6938" s="20" t="str">
        <f>VLOOKUP(A6938,rawdatas!A:C,3,FALSE)</f>
        <v>R99</v>
      </c>
      <c r="C6938" s="20" t="s">
        <v>13311</v>
      </c>
    </row>
    <row r="6939" spans="1:3" x14ac:dyDescent="0.25">
      <c r="A6939" s="20">
        <v>26197636</v>
      </c>
      <c r="B6939" s="20" t="str">
        <f>VLOOKUP(A6939,rawdatas!A:C,3,FALSE)</f>
        <v>R99</v>
      </c>
      <c r="C6939" s="20" t="s">
        <v>13312</v>
      </c>
    </row>
    <row r="6940" spans="1:3" x14ac:dyDescent="0.25">
      <c r="A6940" s="20">
        <v>26197636</v>
      </c>
      <c r="B6940" s="20" t="str">
        <f>VLOOKUP(A6940,rawdatas!A:C,3,FALSE)</f>
        <v>R99</v>
      </c>
      <c r="C6940" s="20" t="s">
        <v>13313</v>
      </c>
    </row>
    <row r="6941" spans="1:3" x14ac:dyDescent="0.25">
      <c r="A6941" s="20">
        <v>26197636</v>
      </c>
      <c r="B6941" s="20" t="str">
        <f>VLOOKUP(A6941,rawdatas!A:C,3,FALSE)</f>
        <v>R99</v>
      </c>
      <c r="C6941" s="20" t="s">
        <v>13314</v>
      </c>
    </row>
    <row r="6942" spans="1:3" x14ac:dyDescent="0.25">
      <c r="A6942" s="20">
        <v>26197636</v>
      </c>
      <c r="B6942" s="20" t="str">
        <f>VLOOKUP(A6942,rawdatas!A:C,3,FALSE)</f>
        <v>R99</v>
      </c>
      <c r="C6942" s="20" t="s">
        <v>13315</v>
      </c>
    </row>
    <row r="6943" spans="1:3" x14ac:dyDescent="0.25">
      <c r="A6943" s="20">
        <v>26197636</v>
      </c>
      <c r="B6943" s="20" t="str">
        <f>VLOOKUP(A6943,rawdatas!A:C,3,FALSE)</f>
        <v>R99</v>
      </c>
      <c r="C6943" s="20" t="s">
        <v>13316</v>
      </c>
    </row>
    <row r="6944" spans="1:3" x14ac:dyDescent="0.25">
      <c r="A6944" s="20">
        <v>26197636</v>
      </c>
      <c r="B6944" s="20" t="str">
        <f>VLOOKUP(A6944,rawdatas!A:C,3,FALSE)</f>
        <v>R99</v>
      </c>
      <c r="C6944" s="20" t="s">
        <v>13317</v>
      </c>
    </row>
    <row r="6945" spans="1:3" x14ac:dyDescent="0.25">
      <c r="A6945" s="20">
        <v>26197636</v>
      </c>
      <c r="B6945" s="20" t="str">
        <f>VLOOKUP(A6945,rawdatas!A:C,3,FALSE)</f>
        <v>R99</v>
      </c>
      <c r="C6945" s="20" t="s">
        <v>13318</v>
      </c>
    </row>
    <row r="6946" spans="1:3" x14ac:dyDescent="0.25">
      <c r="A6946" s="20">
        <v>26197636</v>
      </c>
      <c r="B6946" s="20" t="str">
        <f>VLOOKUP(A6946,rawdatas!A:C,3,FALSE)</f>
        <v>R99</v>
      </c>
      <c r="C6946" s="20" t="s">
        <v>13319</v>
      </c>
    </row>
    <row r="6947" spans="1:3" x14ac:dyDescent="0.25">
      <c r="A6947" s="20">
        <v>26197636</v>
      </c>
      <c r="B6947" s="20" t="str">
        <f>VLOOKUP(A6947,rawdatas!A:C,3,FALSE)</f>
        <v>R99</v>
      </c>
      <c r="C6947" s="20" t="s">
        <v>13320</v>
      </c>
    </row>
    <row r="6948" spans="1:3" x14ac:dyDescent="0.25">
      <c r="A6948" s="20">
        <v>26197636</v>
      </c>
      <c r="B6948" s="20" t="str">
        <f>VLOOKUP(A6948,rawdatas!A:C,3,FALSE)</f>
        <v>R99</v>
      </c>
      <c r="C6948" s="20" t="s">
        <v>13321</v>
      </c>
    </row>
    <row r="6949" spans="1:3" x14ac:dyDescent="0.25">
      <c r="A6949" s="20">
        <v>26197636</v>
      </c>
      <c r="B6949" s="20" t="str">
        <f>VLOOKUP(A6949,rawdatas!A:C,3,FALSE)</f>
        <v>R99</v>
      </c>
      <c r="C6949" s="20" t="s">
        <v>13322</v>
      </c>
    </row>
    <row r="6950" spans="1:3" x14ac:dyDescent="0.25">
      <c r="A6950" s="20">
        <v>26197636</v>
      </c>
      <c r="B6950" s="20" t="str">
        <f>VLOOKUP(A6950,rawdatas!A:C,3,FALSE)</f>
        <v>R99</v>
      </c>
      <c r="C6950" s="20" t="s">
        <v>13323</v>
      </c>
    </row>
    <row r="6951" spans="1:3" x14ac:dyDescent="0.25">
      <c r="A6951" s="20">
        <v>26197636</v>
      </c>
      <c r="B6951" s="20" t="str">
        <f>VLOOKUP(A6951,rawdatas!A:C,3,FALSE)</f>
        <v>R99</v>
      </c>
      <c r="C6951" s="20" t="s">
        <v>13324</v>
      </c>
    </row>
    <row r="6952" spans="1:3" x14ac:dyDescent="0.25">
      <c r="A6952" s="20">
        <v>26197636</v>
      </c>
      <c r="B6952" s="20" t="str">
        <f>VLOOKUP(A6952,rawdatas!A:C,3,FALSE)</f>
        <v>R99</v>
      </c>
      <c r="C6952" s="20" t="s">
        <v>13325</v>
      </c>
    </row>
    <row r="6953" spans="1:3" x14ac:dyDescent="0.25">
      <c r="A6953" s="20">
        <v>26197636</v>
      </c>
      <c r="B6953" s="20" t="str">
        <f>VLOOKUP(A6953,rawdatas!A:C,3,FALSE)</f>
        <v>R99</v>
      </c>
      <c r="C6953" s="20" t="s">
        <v>13326</v>
      </c>
    </row>
    <row r="6954" spans="1:3" x14ac:dyDescent="0.25">
      <c r="A6954" s="20">
        <v>26197636</v>
      </c>
      <c r="B6954" s="20" t="str">
        <f>VLOOKUP(A6954,rawdatas!A:C,3,FALSE)</f>
        <v>R99</v>
      </c>
      <c r="C6954" s="20" t="s">
        <v>13327</v>
      </c>
    </row>
    <row r="6955" spans="1:3" x14ac:dyDescent="0.25">
      <c r="A6955" s="20">
        <v>26197636</v>
      </c>
      <c r="B6955" s="20" t="str">
        <f>VLOOKUP(A6955,rawdatas!A:C,3,FALSE)</f>
        <v>R99</v>
      </c>
      <c r="C6955" s="20" t="s">
        <v>13328</v>
      </c>
    </row>
    <row r="6956" spans="1:3" x14ac:dyDescent="0.25">
      <c r="A6956" s="20">
        <v>26197636</v>
      </c>
      <c r="B6956" s="20" t="str">
        <f>VLOOKUP(A6956,rawdatas!A:C,3,FALSE)</f>
        <v>R99</v>
      </c>
      <c r="C6956" s="20" t="s">
        <v>13329</v>
      </c>
    </row>
    <row r="6957" spans="1:3" x14ac:dyDescent="0.25">
      <c r="A6957" s="20">
        <v>26197636</v>
      </c>
      <c r="B6957" s="20" t="str">
        <f>VLOOKUP(A6957,rawdatas!A:C,3,FALSE)</f>
        <v>R99</v>
      </c>
      <c r="C6957" s="20" t="s">
        <v>13330</v>
      </c>
    </row>
    <row r="6958" spans="1:3" x14ac:dyDescent="0.25">
      <c r="A6958" s="20">
        <v>26197636</v>
      </c>
      <c r="B6958" s="20" t="str">
        <f>VLOOKUP(A6958,rawdatas!A:C,3,FALSE)</f>
        <v>R99</v>
      </c>
      <c r="C6958" s="20" t="s">
        <v>13331</v>
      </c>
    </row>
    <row r="6959" spans="1:3" x14ac:dyDescent="0.25">
      <c r="A6959" s="20">
        <v>26197636</v>
      </c>
      <c r="B6959" s="20" t="str">
        <f>VLOOKUP(A6959,rawdatas!A:C,3,FALSE)</f>
        <v>R99</v>
      </c>
      <c r="C6959" s="20" t="s">
        <v>13332</v>
      </c>
    </row>
    <row r="6960" spans="1:3" x14ac:dyDescent="0.25">
      <c r="A6960" s="20">
        <v>26197636</v>
      </c>
      <c r="B6960" s="20" t="str">
        <f>VLOOKUP(A6960,rawdatas!A:C,3,FALSE)</f>
        <v>R99</v>
      </c>
      <c r="C6960" s="20" t="s">
        <v>13333</v>
      </c>
    </row>
    <row r="6961" spans="1:3" x14ac:dyDescent="0.25">
      <c r="A6961" s="20">
        <v>26197636</v>
      </c>
      <c r="B6961" s="20" t="str">
        <f>VLOOKUP(A6961,rawdatas!A:C,3,FALSE)</f>
        <v>R99</v>
      </c>
      <c r="C6961" s="20" t="s">
        <v>13334</v>
      </c>
    </row>
    <row r="6962" spans="1:3" x14ac:dyDescent="0.25">
      <c r="A6962" s="20">
        <v>26197636</v>
      </c>
      <c r="B6962" s="20" t="str">
        <f>VLOOKUP(A6962,rawdatas!A:C,3,FALSE)</f>
        <v>R99</v>
      </c>
      <c r="C6962" s="20" t="s">
        <v>13335</v>
      </c>
    </row>
    <row r="6963" spans="1:3" x14ac:dyDescent="0.25">
      <c r="A6963" s="20">
        <v>26197636</v>
      </c>
      <c r="B6963" s="20" t="str">
        <f>VLOOKUP(A6963,rawdatas!A:C,3,FALSE)</f>
        <v>R99</v>
      </c>
      <c r="C6963" s="20" t="s">
        <v>13336</v>
      </c>
    </row>
    <row r="6964" spans="1:3" x14ac:dyDescent="0.25">
      <c r="A6964" s="20">
        <v>26197636</v>
      </c>
      <c r="B6964" s="20" t="str">
        <f>VLOOKUP(A6964,rawdatas!A:C,3,FALSE)</f>
        <v>R99</v>
      </c>
      <c r="C6964" s="20" t="s">
        <v>13337</v>
      </c>
    </row>
    <row r="6965" spans="1:3" x14ac:dyDescent="0.25">
      <c r="A6965" s="20">
        <v>26197636</v>
      </c>
      <c r="B6965" s="20" t="str">
        <f>VLOOKUP(A6965,rawdatas!A:C,3,FALSE)</f>
        <v>R99</v>
      </c>
      <c r="C6965" s="20" t="s">
        <v>13338</v>
      </c>
    </row>
    <row r="6966" spans="1:3" x14ac:dyDescent="0.25">
      <c r="A6966" s="20">
        <v>26197636</v>
      </c>
      <c r="B6966" s="20" t="str">
        <f>VLOOKUP(A6966,rawdatas!A:C,3,FALSE)</f>
        <v>R99</v>
      </c>
      <c r="C6966" s="20" t="s">
        <v>13339</v>
      </c>
    </row>
    <row r="6967" spans="1:3" x14ac:dyDescent="0.25">
      <c r="A6967" s="20">
        <v>26197636</v>
      </c>
      <c r="B6967" s="20" t="str">
        <f>VLOOKUP(A6967,rawdatas!A:C,3,FALSE)</f>
        <v>R99</v>
      </c>
      <c r="C6967" s="20" t="s">
        <v>13340</v>
      </c>
    </row>
    <row r="6968" spans="1:3" x14ac:dyDescent="0.25">
      <c r="A6968" s="20">
        <v>26197636</v>
      </c>
      <c r="B6968" s="20" t="str">
        <f>VLOOKUP(A6968,rawdatas!A:C,3,FALSE)</f>
        <v>R99</v>
      </c>
      <c r="C6968" s="20" t="s">
        <v>13341</v>
      </c>
    </row>
    <row r="6969" spans="1:3" x14ac:dyDescent="0.25">
      <c r="A6969" s="20">
        <v>26197636</v>
      </c>
      <c r="B6969" s="20" t="str">
        <f>VLOOKUP(A6969,rawdatas!A:C,3,FALSE)</f>
        <v>R99</v>
      </c>
      <c r="C6969" s="20" t="s">
        <v>13342</v>
      </c>
    </row>
    <row r="6970" spans="1:3" x14ac:dyDescent="0.25">
      <c r="A6970" s="20">
        <v>26197636</v>
      </c>
      <c r="B6970" s="20" t="str">
        <f>VLOOKUP(A6970,rawdatas!A:C,3,FALSE)</f>
        <v>R99</v>
      </c>
      <c r="C6970" s="20" t="s">
        <v>13343</v>
      </c>
    </row>
    <row r="6971" spans="1:3" x14ac:dyDescent="0.25">
      <c r="A6971" s="20">
        <v>26197636</v>
      </c>
      <c r="B6971" s="20" t="str">
        <f>VLOOKUP(A6971,rawdatas!A:C,3,FALSE)</f>
        <v>R99</v>
      </c>
      <c r="C6971" s="20" t="s">
        <v>13344</v>
      </c>
    </row>
    <row r="6972" spans="1:3" x14ac:dyDescent="0.25">
      <c r="A6972" s="20">
        <v>26197636</v>
      </c>
      <c r="B6972" s="20" t="str">
        <f>VLOOKUP(A6972,rawdatas!A:C,3,FALSE)</f>
        <v>R99</v>
      </c>
      <c r="C6972" s="20" t="s">
        <v>13345</v>
      </c>
    </row>
    <row r="6973" spans="1:3" x14ac:dyDescent="0.25">
      <c r="A6973" s="20">
        <v>26197636</v>
      </c>
      <c r="B6973" s="20" t="str">
        <f>VLOOKUP(A6973,rawdatas!A:C,3,FALSE)</f>
        <v>R99</v>
      </c>
      <c r="C6973" s="20" t="s">
        <v>13346</v>
      </c>
    </row>
    <row r="6974" spans="1:3" x14ac:dyDescent="0.25">
      <c r="A6974" s="20">
        <v>26197636</v>
      </c>
      <c r="B6974" s="20" t="str">
        <f>VLOOKUP(A6974,rawdatas!A:C,3,FALSE)</f>
        <v>R99</v>
      </c>
      <c r="C6974" s="20" t="s">
        <v>13347</v>
      </c>
    </row>
    <row r="6975" spans="1:3" x14ac:dyDescent="0.25">
      <c r="A6975" s="20">
        <v>26197636</v>
      </c>
      <c r="B6975" s="20" t="str">
        <f>VLOOKUP(A6975,rawdatas!A:C,3,FALSE)</f>
        <v>R99</v>
      </c>
      <c r="C6975" s="20" t="s">
        <v>13348</v>
      </c>
    </row>
    <row r="6976" spans="1:3" x14ac:dyDescent="0.25">
      <c r="A6976" s="20">
        <v>26197636</v>
      </c>
      <c r="B6976" s="20" t="str">
        <f>VLOOKUP(A6976,rawdatas!A:C,3,FALSE)</f>
        <v>R99</v>
      </c>
      <c r="C6976" s="20" t="s">
        <v>13349</v>
      </c>
    </row>
    <row r="6977" spans="1:3" x14ac:dyDescent="0.25">
      <c r="A6977" s="20">
        <v>26197636</v>
      </c>
      <c r="B6977" s="20" t="str">
        <f>VLOOKUP(A6977,rawdatas!A:C,3,FALSE)</f>
        <v>R99</v>
      </c>
      <c r="C6977" s="20" t="s">
        <v>13350</v>
      </c>
    </row>
    <row r="6978" spans="1:3" x14ac:dyDescent="0.25">
      <c r="A6978" s="20">
        <v>26197636</v>
      </c>
      <c r="B6978" s="20" t="str">
        <f>VLOOKUP(A6978,rawdatas!A:C,3,FALSE)</f>
        <v>R99</v>
      </c>
      <c r="C6978" s="20" t="s">
        <v>13351</v>
      </c>
    </row>
    <row r="6979" spans="1:3" x14ac:dyDescent="0.25">
      <c r="A6979" s="20">
        <v>26197636</v>
      </c>
      <c r="B6979" s="20" t="str">
        <f>VLOOKUP(A6979,rawdatas!A:C,3,FALSE)</f>
        <v>R99</v>
      </c>
      <c r="C6979" s="20" t="s">
        <v>13352</v>
      </c>
    </row>
    <row r="6980" spans="1:3" x14ac:dyDescent="0.25">
      <c r="A6980" s="20">
        <v>26197636</v>
      </c>
      <c r="B6980" s="20" t="str">
        <f>VLOOKUP(A6980,rawdatas!A:C,3,FALSE)</f>
        <v>R99</v>
      </c>
      <c r="C6980" s="20" t="s">
        <v>13353</v>
      </c>
    </row>
    <row r="6981" spans="1:3" x14ac:dyDescent="0.25">
      <c r="A6981" s="20">
        <v>26197636</v>
      </c>
      <c r="B6981" s="20" t="str">
        <f>VLOOKUP(A6981,rawdatas!A:C,3,FALSE)</f>
        <v>R99</v>
      </c>
      <c r="C6981" s="20" t="s">
        <v>13354</v>
      </c>
    </row>
    <row r="6982" spans="1:3" x14ac:dyDescent="0.25">
      <c r="A6982" s="20">
        <v>26197636</v>
      </c>
      <c r="B6982" s="20" t="str">
        <f>VLOOKUP(A6982,rawdatas!A:C,3,FALSE)</f>
        <v>R99</v>
      </c>
      <c r="C6982" s="20" t="s">
        <v>13355</v>
      </c>
    </row>
    <row r="6983" spans="1:3" x14ac:dyDescent="0.25">
      <c r="A6983" s="20">
        <v>26197636</v>
      </c>
      <c r="B6983" s="20" t="str">
        <f>VLOOKUP(A6983,rawdatas!A:C,3,FALSE)</f>
        <v>R99</v>
      </c>
      <c r="C6983" s="20" t="s">
        <v>13356</v>
      </c>
    </row>
    <row r="6984" spans="1:3" x14ac:dyDescent="0.25">
      <c r="A6984" s="20">
        <v>26197636</v>
      </c>
      <c r="B6984" s="20" t="str">
        <f>VLOOKUP(A6984,rawdatas!A:C,3,FALSE)</f>
        <v>R99</v>
      </c>
      <c r="C6984" s="20" t="s">
        <v>13357</v>
      </c>
    </row>
    <row r="6985" spans="1:3" x14ac:dyDescent="0.25">
      <c r="A6985" s="20">
        <v>26197636</v>
      </c>
      <c r="B6985" s="20" t="str">
        <f>VLOOKUP(A6985,rawdatas!A:C,3,FALSE)</f>
        <v>R99</v>
      </c>
      <c r="C6985" s="20" t="s">
        <v>13358</v>
      </c>
    </row>
    <row r="6986" spans="1:3" x14ac:dyDescent="0.25">
      <c r="A6986" s="20">
        <v>26197636</v>
      </c>
      <c r="B6986" s="20" t="str">
        <f>VLOOKUP(A6986,rawdatas!A:C,3,FALSE)</f>
        <v>R99</v>
      </c>
      <c r="C6986" s="20" t="s">
        <v>13359</v>
      </c>
    </row>
    <row r="6987" spans="1:3" x14ac:dyDescent="0.25">
      <c r="A6987" s="20">
        <v>26197636</v>
      </c>
      <c r="B6987" s="20" t="str">
        <f>VLOOKUP(A6987,rawdatas!A:C,3,FALSE)</f>
        <v>R99</v>
      </c>
      <c r="C6987" s="20" t="s">
        <v>13360</v>
      </c>
    </row>
    <row r="6988" spans="1:3" x14ac:dyDescent="0.25">
      <c r="A6988" s="20">
        <v>26197636</v>
      </c>
      <c r="B6988" s="20" t="str">
        <f>VLOOKUP(A6988,rawdatas!A:C,3,FALSE)</f>
        <v>R99</v>
      </c>
      <c r="C6988" s="20" t="s">
        <v>13361</v>
      </c>
    </row>
    <row r="6989" spans="1:3" x14ac:dyDescent="0.25">
      <c r="A6989" s="20">
        <v>26197636</v>
      </c>
      <c r="B6989" s="20" t="str">
        <f>VLOOKUP(A6989,rawdatas!A:C,3,FALSE)</f>
        <v>R99</v>
      </c>
      <c r="C6989" s="20" t="s">
        <v>13362</v>
      </c>
    </row>
    <row r="6990" spans="1:3" x14ac:dyDescent="0.25">
      <c r="A6990" s="20">
        <v>26197636</v>
      </c>
      <c r="B6990" s="20" t="str">
        <f>VLOOKUP(A6990,rawdatas!A:C,3,FALSE)</f>
        <v>R99</v>
      </c>
      <c r="C6990" s="20" t="s">
        <v>13363</v>
      </c>
    </row>
    <row r="6991" spans="1:3" x14ac:dyDescent="0.25">
      <c r="A6991" s="20">
        <v>26197636</v>
      </c>
      <c r="B6991" s="20" t="str">
        <f>VLOOKUP(A6991,rawdatas!A:C,3,FALSE)</f>
        <v>R99</v>
      </c>
      <c r="C6991" s="20" t="s">
        <v>13364</v>
      </c>
    </row>
    <row r="6992" spans="1:3" x14ac:dyDescent="0.25">
      <c r="A6992" s="20">
        <v>26197636</v>
      </c>
      <c r="B6992" s="20" t="str">
        <f>VLOOKUP(A6992,rawdatas!A:C,3,FALSE)</f>
        <v>R99</v>
      </c>
      <c r="C6992" s="20" t="s">
        <v>13365</v>
      </c>
    </row>
    <row r="6993" spans="1:3" x14ac:dyDescent="0.25">
      <c r="A6993" s="20">
        <v>26197636</v>
      </c>
      <c r="B6993" s="20" t="str">
        <f>VLOOKUP(A6993,rawdatas!A:C,3,FALSE)</f>
        <v>R99</v>
      </c>
      <c r="C6993" s="20" t="s">
        <v>13366</v>
      </c>
    </row>
    <row r="6994" spans="1:3" x14ac:dyDescent="0.25">
      <c r="A6994" s="20">
        <v>26197636</v>
      </c>
      <c r="B6994" s="20" t="str">
        <f>VLOOKUP(A6994,rawdatas!A:C,3,FALSE)</f>
        <v>R99</v>
      </c>
      <c r="C6994" s="20" t="s">
        <v>13367</v>
      </c>
    </row>
    <row r="6995" spans="1:3" x14ac:dyDescent="0.25">
      <c r="A6995" s="20">
        <v>26197636</v>
      </c>
      <c r="B6995" s="20" t="str">
        <f>VLOOKUP(A6995,rawdatas!A:C,3,FALSE)</f>
        <v>R99</v>
      </c>
      <c r="C6995" s="20" t="s">
        <v>13368</v>
      </c>
    </row>
    <row r="6996" spans="1:3" x14ac:dyDescent="0.25">
      <c r="A6996" s="20">
        <v>26197636</v>
      </c>
      <c r="B6996" s="20" t="str">
        <f>VLOOKUP(A6996,rawdatas!A:C,3,FALSE)</f>
        <v>R99</v>
      </c>
      <c r="C6996" s="20" t="s">
        <v>13369</v>
      </c>
    </row>
    <row r="6997" spans="1:3" x14ac:dyDescent="0.25">
      <c r="A6997" s="20">
        <v>26197636</v>
      </c>
      <c r="B6997" s="20" t="str">
        <f>VLOOKUP(A6997,rawdatas!A:C,3,FALSE)</f>
        <v>R99</v>
      </c>
      <c r="C6997" s="20" t="s">
        <v>13370</v>
      </c>
    </row>
    <row r="6998" spans="1:3" x14ac:dyDescent="0.25">
      <c r="A6998" s="20">
        <v>26197636</v>
      </c>
      <c r="B6998" s="20" t="str">
        <f>VLOOKUP(A6998,rawdatas!A:C,3,FALSE)</f>
        <v>R99</v>
      </c>
      <c r="C6998" s="20" t="s">
        <v>13371</v>
      </c>
    </row>
    <row r="6999" spans="1:3" x14ac:dyDescent="0.25">
      <c r="A6999" s="20">
        <v>26197636</v>
      </c>
      <c r="B6999" s="20" t="str">
        <f>VLOOKUP(A6999,rawdatas!A:C,3,FALSE)</f>
        <v>R99</v>
      </c>
      <c r="C6999" s="20" t="s">
        <v>13372</v>
      </c>
    </row>
    <row r="7000" spans="1:3" x14ac:dyDescent="0.25">
      <c r="A7000" s="20">
        <v>26197636</v>
      </c>
      <c r="B7000" s="20" t="str">
        <f>VLOOKUP(A7000,rawdatas!A:C,3,FALSE)</f>
        <v>R99</v>
      </c>
      <c r="C7000" s="20" t="s">
        <v>13373</v>
      </c>
    </row>
    <row r="7001" spans="1:3" x14ac:dyDescent="0.25">
      <c r="A7001" s="20">
        <v>26197636</v>
      </c>
      <c r="B7001" s="20" t="str">
        <f>VLOOKUP(A7001,rawdatas!A:C,3,FALSE)</f>
        <v>R99</v>
      </c>
      <c r="C7001" s="20" t="s">
        <v>13374</v>
      </c>
    </row>
    <row r="7002" spans="1:3" x14ac:dyDescent="0.25">
      <c r="A7002" s="20">
        <v>26197636</v>
      </c>
      <c r="B7002" s="20" t="str">
        <f>VLOOKUP(A7002,rawdatas!A:C,3,FALSE)</f>
        <v>R99</v>
      </c>
      <c r="C7002" s="20" t="s">
        <v>13375</v>
      </c>
    </row>
    <row r="7003" spans="1:3" x14ac:dyDescent="0.25">
      <c r="A7003" s="20">
        <v>26197636</v>
      </c>
      <c r="B7003" s="20" t="str">
        <f>VLOOKUP(A7003,rawdatas!A:C,3,FALSE)</f>
        <v>R99</v>
      </c>
      <c r="C7003" s="20" t="s">
        <v>13376</v>
      </c>
    </row>
    <row r="7004" spans="1:3" x14ac:dyDescent="0.25">
      <c r="A7004" s="20">
        <v>26197636</v>
      </c>
      <c r="B7004" s="20" t="str">
        <f>VLOOKUP(A7004,rawdatas!A:C,3,FALSE)</f>
        <v>R99</v>
      </c>
      <c r="C7004" s="20" t="s">
        <v>13377</v>
      </c>
    </row>
    <row r="7005" spans="1:3" x14ac:dyDescent="0.25">
      <c r="A7005" s="20">
        <v>26197636</v>
      </c>
      <c r="B7005" s="20" t="str">
        <f>VLOOKUP(A7005,rawdatas!A:C,3,FALSE)</f>
        <v>R99</v>
      </c>
      <c r="C7005" s="20" t="s">
        <v>13378</v>
      </c>
    </row>
    <row r="7006" spans="1:3" x14ac:dyDescent="0.25">
      <c r="A7006" s="20">
        <v>26197636</v>
      </c>
      <c r="B7006" s="20" t="str">
        <f>VLOOKUP(A7006,rawdatas!A:C,3,FALSE)</f>
        <v>R99</v>
      </c>
      <c r="C7006" s="20" t="s">
        <v>13379</v>
      </c>
    </row>
    <row r="7007" spans="1:3" x14ac:dyDescent="0.25">
      <c r="A7007" s="20">
        <v>26197636</v>
      </c>
      <c r="B7007" s="20" t="str">
        <f>VLOOKUP(A7007,rawdatas!A:C,3,FALSE)</f>
        <v>R99</v>
      </c>
      <c r="C7007" s="20" t="s">
        <v>13380</v>
      </c>
    </row>
    <row r="7008" spans="1:3" x14ac:dyDescent="0.25">
      <c r="A7008" s="20">
        <v>26197636</v>
      </c>
      <c r="B7008" s="20" t="str">
        <f>VLOOKUP(A7008,rawdatas!A:C,3,FALSE)</f>
        <v>R99</v>
      </c>
      <c r="C7008" s="20" t="s">
        <v>13381</v>
      </c>
    </row>
    <row r="7009" spans="1:3" x14ac:dyDescent="0.25">
      <c r="A7009" s="20">
        <v>646762084</v>
      </c>
      <c r="B7009" s="20" t="str">
        <f>VLOOKUP(A7009,rawdatas!A:C,3,FALSE)</f>
        <v>S01</v>
      </c>
      <c r="C7009" s="20" t="s">
        <v>11968</v>
      </c>
    </row>
    <row r="7010" spans="1:3" x14ac:dyDescent="0.25">
      <c r="A7010" s="20">
        <v>337893226</v>
      </c>
      <c r="B7010" s="20" t="str">
        <f>VLOOKUP(A7010,rawdatas!A:C,3,FALSE)</f>
        <v>S02</v>
      </c>
      <c r="C7010" s="20" t="s">
        <v>13382</v>
      </c>
    </row>
    <row r="7011" spans="1:3" x14ac:dyDescent="0.25">
      <c r="A7011" s="20">
        <v>337893226</v>
      </c>
      <c r="B7011" s="20" t="str">
        <f>VLOOKUP(A7011,rawdatas!A:C,3,FALSE)</f>
        <v>S02</v>
      </c>
      <c r="C7011" s="20" t="s">
        <v>13383</v>
      </c>
    </row>
    <row r="7012" spans="1:3" x14ac:dyDescent="0.25">
      <c r="A7012" s="20">
        <v>917013848</v>
      </c>
      <c r="B7012" s="20" t="str">
        <f>VLOOKUP(A7012,rawdatas!A:C,3,FALSE)</f>
        <v>S03</v>
      </c>
      <c r="C7012" s="20" t="s">
        <v>13384</v>
      </c>
    </row>
    <row r="7013" spans="1:3" x14ac:dyDescent="0.25">
      <c r="A7013" s="20">
        <v>781118563</v>
      </c>
      <c r="B7013" s="20" t="str">
        <f>VLOOKUP(A7013,rawdatas!A:C,3,FALSE)</f>
        <v>S04</v>
      </c>
      <c r="C7013" s="20" t="s">
        <v>13385</v>
      </c>
    </row>
    <row r="7014" spans="1:3" x14ac:dyDescent="0.25">
      <c r="A7014" s="20">
        <v>781118563</v>
      </c>
      <c r="B7014" s="20" t="str">
        <f>VLOOKUP(A7014,rawdatas!A:C,3,FALSE)</f>
        <v>S04</v>
      </c>
      <c r="C7014" s="20" t="s">
        <v>13386</v>
      </c>
    </row>
    <row r="7015" spans="1:3" x14ac:dyDescent="0.25">
      <c r="A7015" s="20">
        <v>781118563</v>
      </c>
      <c r="B7015" s="20" t="str">
        <f>VLOOKUP(A7015,rawdatas!A:C,3,FALSE)</f>
        <v>S04</v>
      </c>
      <c r="C7015" s="20" t="s">
        <v>13387</v>
      </c>
    </row>
    <row r="7016" spans="1:3" x14ac:dyDescent="0.25">
      <c r="A7016" s="20">
        <v>781118563</v>
      </c>
      <c r="B7016" s="20" t="str">
        <f>VLOOKUP(A7016,rawdatas!A:C,3,FALSE)</f>
        <v>S04</v>
      </c>
      <c r="C7016" s="20" t="s">
        <v>13388</v>
      </c>
    </row>
    <row r="7017" spans="1:3" x14ac:dyDescent="0.25">
      <c r="A7017" s="20">
        <v>781118563</v>
      </c>
      <c r="B7017" s="20" t="str">
        <f>VLOOKUP(A7017,rawdatas!A:C,3,FALSE)</f>
        <v>S04</v>
      </c>
      <c r="C7017" s="20" t="s">
        <v>13389</v>
      </c>
    </row>
    <row r="7018" spans="1:3" x14ac:dyDescent="0.25">
      <c r="A7018" s="20">
        <v>781118563</v>
      </c>
      <c r="B7018" s="20" t="str">
        <f>VLOOKUP(A7018,rawdatas!A:C,3,FALSE)</f>
        <v>S04</v>
      </c>
      <c r="C7018" s="20" t="s">
        <v>13390</v>
      </c>
    </row>
    <row r="7019" spans="1:3" x14ac:dyDescent="0.25">
      <c r="A7019" s="20">
        <v>781118563</v>
      </c>
      <c r="B7019" s="20" t="str">
        <f>VLOOKUP(A7019,rawdatas!A:C,3,FALSE)</f>
        <v>S04</v>
      </c>
      <c r="C7019" s="20" t="s">
        <v>13391</v>
      </c>
    </row>
    <row r="7020" spans="1:3" x14ac:dyDescent="0.25">
      <c r="A7020" s="20">
        <v>947431981</v>
      </c>
      <c r="B7020" s="20" t="str">
        <f>VLOOKUP(A7020,rawdatas!A:C,3,FALSE)</f>
        <v>S05</v>
      </c>
      <c r="C7020" s="20" t="s">
        <v>13392</v>
      </c>
    </row>
    <row r="7021" spans="1:3" x14ac:dyDescent="0.25">
      <c r="A7021" s="20">
        <v>947431981</v>
      </c>
      <c r="B7021" s="20" t="str">
        <f>VLOOKUP(A7021,rawdatas!A:C,3,FALSE)</f>
        <v>S05</v>
      </c>
      <c r="C7021" s="20" t="s">
        <v>13391</v>
      </c>
    </row>
    <row r="7022" spans="1:3" x14ac:dyDescent="0.25">
      <c r="A7022" s="20">
        <v>604892553</v>
      </c>
      <c r="B7022" s="20" t="str">
        <f>VLOOKUP(A7022,rawdatas!A:C,3,FALSE)</f>
        <v>S06</v>
      </c>
      <c r="C7022" s="20" t="s">
        <v>13393</v>
      </c>
    </row>
    <row r="7023" spans="1:3" x14ac:dyDescent="0.25">
      <c r="A7023" s="20">
        <v>604892553</v>
      </c>
      <c r="B7023" s="20" t="str">
        <f>VLOOKUP(A7023,rawdatas!A:C,3,FALSE)</f>
        <v>S06</v>
      </c>
      <c r="C7023" s="20" t="s">
        <v>13394</v>
      </c>
    </row>
    <row r="7024" spans="1:3" x14ac:dyDescent="0.25">
      <c r="A7024" s="20">
        <v>703229412</v>
      </c>
      <c r="B7024" s="20" t="str">
        <f>VLOOKUP(A7024,rawdatas!A:C,3,FALSE)</f>
        <v>S07</v>
      </c>
      <c r="C7024" s="20" t="s">
        <v>13393</v>
      </c>
    </row>
    <row r="7025" spans="1:3" x14ac:dyDescent="0.25">
      <c r="A7025" s="20">
        <v>703229412</v>
      </c>
      <c r="B7025" s="20" t="str">
        <f>VLOOKUP(A7025,rawdatas!A:C,3,FALSE)</f>
        <v>S07</v>
      </c>
      <c r="C7025" s="20" t="s">
        <v>13394</v>
      </c>
    </row>
    <row r="7026" spans="1:3" x14ac:dyDescent="0.25">
      <c r="A7026" s="20">
        <v>430273460</v>
      </c>
      <c r="B7026" s="20" t="str">
        <f>VLOOKUP(A7026,rawdatas!A:C,3,FALSE)</f>
        <v>S08</v>
      </c>
      <c r="C7026" s="20" t="s">
        <v>13395</v>
      </c>
    </row>
    <row r="7027" spans="1:3" x14ac:dyDescent="0.25">
      <c r="A7027" s="20">
        <v>430273460</v>
      </c>
      <c r="B7027" s="20" t="str">
        <f>VLOOKUP(A7027,rawdatas!A:C,3,FALSE)</f>
        <v>S08</v>
      </c>
      <c r="C7027" s="20" t="s">
        <v>13396</v>
      </c>
    </row>
    <row r="7028" spans="1:3" x14ac:dyDescent="0.25">
      <c r="A7028" s="20">
        <v>430273460</v>
      </c>
      <c r="B7028" s="20" t="str">
        <f>VLOOKUP(A7028,rawdatas!A:C,3,FALSE)</f>
        <v>S08</v>
      </c>
      <c r="C7028" s="20" t="s">
        <v>13397</v>
      </c>
    </row>
    <row r="7029" spans="1:3" x14ac:dyDescent="0.25">
      <c r="A7029" s="20">
        <v>430273460</v>
      </c>
      <c r="B7029" s="20" t="str">
        <f>VLOOKUP(A7029,rawdatas!A:C,3,FALSE)</f>
        <v>S08</v>
      </c>
      <c r="C7029" s="20" t="s">
        <v>13398</v>
      </c>
    </row>
    <row r="7030" spans="1:3" x14ac:dyDescent="0.25">
      <c r="A7030" s="20">
        <v>430273460</v>
      </c>
      <c r="B7030" s="20" t="str">
        <f>VLOOKUP(A7030,rawdatas!A:C,3,FALSE)</f>
        <v>S08</v>
      </c>
      <c r="C7030" s="20" t="s">
        <v>13399</v>
      </c>
    </row>
    <row r="7031" spans="1:3" x14ac:dyDescent="0.25">
      <c r="A7031" s="20">
        <v>430273460</v>
      </c>
      <c r="B7031" s="20" t="str">
        <f>VLOOKUP(A7031,rawdatas!A:C,3,FALSE)</f>
        <v>S08</v>
      </c>
      <c r="C7031" s="20" t="s">
        <v>13400</v>
      </c>
    </row>
    <row r="7032" spans="1:3" x14ac:dyDescent="0.25">
      <c r="A7032" s="20">
        <v>430273460</v>
      </c>
      <c r="B7032" s="20" t="str">
        <f>VLOOKUP(A7032,rawdatas!A:C,3,FALSE)</f>
        <v>S08</v>
      </c>
      <c r="C7032" s="20" t="s">
        <v>13401</v>
      </c>
    </row>
    <row r="7033" spans="1:3" x14ac:dyDescent="0.25">
      <c r="A7033" s="20">
        <v>637522867</v>
      </c>
      <c r="B7033" s="20" t="str">
        <f>VLOOKUP(A7033,rawdatas!A:C,3,FALSE)</f>
        <v>S09</v>
      </c>
      <c r="C7033" s="20" t="s">
        <v>13402</v>
      </c>
    </row>
    <row r="7034" spans="1:3" x14ac:dyDescent="0.25">
      <c r="A7034" s="20">
        <v>273470049</v>
      </c>
      <c r="B7034" s="20" t="str">
        <f>VLOOKUP(A7034,rawdatas!A:C,3,FALSE)</f>
        <v>S10</v>
      </c>
      <c r="C7034" s="20" t="s">
        <v>13403</v>
      </c>
    </row>
    <row r="7035" spans="1:3" x14ac:dyDescent="0.25">
      <c r="A7035" s="20">
        <v>273470049</v>
      </c>
      <c r="B7035" s="20" t="str">
        <f>VLOOKUP(A7035,rawdatas!A:C,3,FALSE)</f>
        <v>S10</v>
      </c>
      <c r="C7035" s="20" t="s">
        <v>13404</v>
      </c>
    </row>
    <row r="7036" spans="1:3" x14ac:dyDescent="0.25">
      <c r="A7036" s="20">
        <v>273470049</v>
      </c>
      <c r="B7036" s="20" t="str">
        <f>VLOOKUP(A7036,rawdatas!A:C,3,FALSE)</f>
        <v>S10</v>
      </c>
      <c r="C7036" s="20" t="s">
        <v>13405</v>
      </c>
    </row>
    <row r="7037" spans="1:3" x14ac:dyDescent="0.25">
      <c r="A7037" s="20">
        <v>273470049</v>
      </c>
      <c r="B7037" s="20" t="str">
        <f>VLOOKUP(A7037,rawdatas!A:C,3,FALSE)</f>
        <v>S10</v>
      </c>
      <c r="C7037" s="20" t="s">
        <v>13406</v>
      </c>
    </row>
    <row r="7038" spans="1:3" x14ac:dyDescent="0.25">
      <c r="A7038" s="20">
        <v>273470049</v>
      </c>
      <c r="B7038" s="20" t="str">
        <f>VLOOKUP(A7038,rawdatas!A:C,3,FALSE)</f>
        <v>S10</v>
      </c>
      <c r="C7038" s="20" t="s">
        <v>13407</v>
      </c>
    </row>
    <row r="7039" spans="1:3" x14ac:dyDescent="0.25">
      <c r="A7039" s="20">
        <v>273470049</v>
      </c>
      <c r="B7039" s="20" t="str">
        <f>VLOOKUP(A7039,rawdatas!A:C,3,FALSE)</f>
        <v>S10</v>
      </c>
      <c r="C7039" s="20" t="s">
        <v>13408</v>
      </c>
    </row>
    <row r="7040" spans="1:3" x14ac:dyDescent="0.25">
      <c r="A7040" s="20">
        <v>273470049</v>
      </c>
      <c r="B7040" s="20" t="str">
        <f>VLOOKUP(A7040,rawdatas!A:C,3,FALSE)</f>
        <v>S10</v>
      </c>
      <c r="C7040" s="20" t="s">
        <v>13409</v>
      </c>
    </row>
    <row r="7041" spans="1:3" x14ac:dyDescent="0.25">
      <c r="A7041" s="20">
        <v>837992961</v>
      </c>
      <c r="B7041" s="20" t="str">
        <f>VLOOKUP(A7041,rawdatas!A:C,3,FALSE)</f>
        <v>S11</v>
      </c>
      <c r="C7041" s="20" t="s">
        <v>13410</v>
      </c>
    </row>
    <row r="7042" spans="1:3" x14ac:dyDescent="0.25">
      <c r="A7042" s="20">
        <v>568460894</v>
      </c>
      <c r="B7042" s="20" t="str">
        <f>VLOOKUP(A7042,rawdatas!A:C,3,FALSE)</f>
        <v>S12</v>
      </c>
      <c r="C7042" s="20" t="s">
        <v>13411</v>
      </c>
    </row>
    <row r="7043" spans="1:3" x14ac:dyDescent="0.25">
      <c r="A7043" s="20">
        <v>568460894</v>
      </c>
      <c r="B7043" s="20" t="str">
        <f>VLOOKUP(A7043,rawdatas!A:C,3,FALSE)</f>
        <v>S12</v>
      </c>
      <c r="C7043" s="20" t="s">
        <v>10091</v>
      </c>
    </row>
    <row r="7044" spans="1:3" x14ac:dyDescent="0.25">
      <c r="A7044" s="20">
        <v>568460894</v>
      </c>
      <c r="B7044" s="20" t="str">
        <f>VLOOKUP(A7044,rawdatas!A:C,3,FALSE)</f>
        <v>S12</v>
      </c>
      <c r="C7044" s="20" t="s">
        <v>13206</v>
      </c>
    </row>
    <row r="7045" spans="1:3" x14ac:dyDescent="0.25">
      <c r="A7045" s="20">
        <v>568460894</v>
      </c>
      <c r="B7045" s="20" t="str">
        <f>VLOOKUP(A7045,rawdatas!A:C,3,FALSE)</f>
        <v>S12</v>
      </c>
      <c r="C7045" s="20" t="s">
        <v>10397</v>
      </c>
    </row>
    <row r="7046" spans="1:3" x14ac:dyDescent="0.25">
      <c r="A7046" s="20">
        <v>568460894</v>
      </c>
      <c r="B7046" s="20" t="str">
        <f>VLOOKUP(A7046,rawdatas!A:C,3,FALSE)</f>
        <v>S12</v>
      </c>
      <c r="C7046" s="20" t="s">
        <v>9397</v>
      </c>
    </row>
    <row r="7047" spans="1:3" x14ac:dyDescent="0.25">
      <c r="A7047" s="20">
        <v>568460894</v>
      </c>
      <c r="B7047" s="20" t="str">
        <f>VLOOKUP(A7047,rawdatas!A:C,3,FALSE)</f>
        <v>S12</v>
      </c>
      <c r="C7047" s="20" t="s">
        <v>13412</v>
      </c>
    </row>
    <row r="7048" spans="1:3" x14ac:dyDescent="0.25">
      <c r="A7048" s="20">
        <v>568460894</v>
      </c>
      <c r="B7048" s="20" t="str">
        <f>VLOOKUP(A7048,rawdatas!A:C,3,FALSE)</f>
        <v>S12</v>
      </c>
      <c r="C7048" s="20" t="s">
        <v>13413</v>
      </c>
    </row>
    <row r="7049" spans="1:3" x14ac:dyDescent="0.25">
      <c r="A7049" s="20">
        <v>568460894</v>
      </c>
      <c r="B7049" s="20" t="str">
        <f>VLOOKUP(A7049,rawdatas!A:C,3,FALSE)</f>
        <v>S12</v>
      </c>
      <c r="C7049" s="20" t="s">
        <v>13414</v>
      </c>
    </row>
    <row r="7050" spans="1:3" x14ac:dyDescent="0.25">
      <c r="A7050" s="20">
        <v>568460894</v>
      </c>
      <c r="B7050" s="20" t="str">
        <f>VLOOKUP(A7050,rawdatas!A:C,3,FALSE)</f>
        <v>S12</v>
      </c>
      <c r="C7050" s="20" t="s">
        <v>13415</v>
      </c>
    </row>
    <row r="7051" spans="1:3" x14ac:dyDescent="0.25">
      <c r="A7051" s="20">
        <v>568460894</v>
      </c>
      <c r="B7051" s="20" t="str">
        <f>VLOOKUP(A7051,rawdatas!A:C,3,FALSE)</f>
        <v>S12</v>
      </c>
      <c r="C7051" s="20" t="s">
        <v>13416</v>
      </c>
    </row>
    <row r="7052" spans="1:3" x14ac:dyDescent="0.25">
      <c r="A7052" s="20">
        <v>568460894</v>
      </c>
      <c r="B7052" s="20" t="str">
        <f>VLOOKUP(A7052,rawdatas!A:C,3,FALSE)</f>
        <v>S12</v>
      </c>
      <c r="C7052" s="20" t="s">
        <v>13417</v>
      </c>
    </row>
    <row r="7053" spans="1:3" x14ac:dyDescent="0.25">
      <c r="A7053" s="20">
        <v>568460894</v>
      </c>
      <c r="B7053" s="20" t="str">
        <f>VLOOKUP(A7053,rawdatas!A:C,3,FALSE)</f>
        <v>S12</v>
      </c>
      <c r="C7053" s="20" t="s">
        <v>13418</v>
      </c>
    </row>
    <row r="7054" spans="1:3" x14ac:dyDescent="0.25">
      <c r="A7054" s="20">
        <v>568460894</v>
      </c>
      <c r="B7054" s="20" t="str">
        <f>VLOOKUP(A7054,rawdatas!A:C,3,FALSE)</f>
        <v>S12</v>
      </c>
      <c r="C7054" s="20" t="s">
        <v>13419</v>
      </c>
    </row>
    <row r="7055" spans="1:3" x14ac:dyDescent="0.25">
      <c r="A7055" s="20">
        <v>568460894</v>
      </c>
      <c r="B7055" s="20" t="str">
        <f>VLOOKUP(A7055,rawdatas!A:C,3,FALSE)</f>
        <v>S12</v>
      </c>
      <c r="C7055" s="20" t="s">
        <v>13420</v>
      </c>
    </row>
    <row r="7056" spans="1:3" x14ac:dyDescent="0.25">
      <c r="A7056" s="20">
        <v>568460894</v>
      </c>
      <c r="B7056" s="20" t="str">
        <f>VLOOKUP(A7056,rawdatas!A:C,3,FALSE)</f>
        <v>S12</v>
      </c>
      <c r="C7056" s="20" t="s">
        <v>13421</v>
      </c>
    </row>
    <row r="7057" spans="1:3" x14ac:dyDescent="0.25">
      <c r="A7057" s="20">
        <v>568460894</v>
      </c>
      <c r="B7057" s="20" t="str">
        <f>VLOOKUP(A7057,rawdatas!A:C,3,FALSE)</f>
        <v>S12</v>
      </c>
      <c r="C7057" s="20" t="s">
        <v>13422</v>
      </c>
    </row>
    <row r="7058" spans="1:3" x14ac:dyDescent="0.25">
      <c r="A7058" s="20">
        <v>568460894</v>
      </c>
      <c r="B7058" s="20" t="str">
        <f>VLOOKUP(A7058,rawdatas!A:C,3,FALSE)</f>
        <v>S12</v>
      </c>
      <c r="C7058" s="20" t="s">
        <v>13423</v>
      </c>
    </row>
    <row r="7059" spans="1:3" x14ac:dyDescent="0.25">
      <c r="A7059" s="20">
        <v>568460894</v>
      </c>
      <c r="B7059" s="20" t="str">
        <f>VLOOKUP(A7059,rawdatas!A:C,3,FALSE)</f>
        <v>S12</v>
      </c>
      <c r="C7059" s="20" t="s">
        <v>13424</v>
      </c>
    </row>
    <row r="7060" spans="1:3" x14ac:dyDescent="0.25">
      <c r="A7060" s="20">
        <v>568460894</v>
      </c>
      <c r="B7060" s="20" t="str">
        <f>VLOOKUP(A7060,rawdatas!A:C,3,FALSE)</f>
        <v>S12</v>
      </c>
      <c r="C7060" s="20" t="s">
        <v>13425</v>
      </c>
    </row>
    <row r="7061" spans="1:3" x14ac:dyDescent="0.25">
      <c r="A7061" s="20">
        <v>568460894</v>
      </c>
      <c r="B7061" s="20" t="str">
        <f>VLOOKUP(A7061,rawdatas!A:C,3,FALSE)</f>
        <v>S12</v>
      </c>
      <c r="C7061" s="20" t="s">
        <v>13426</v>
      </c>
    </row>
    <row r="7062" spans="1:3" x14ac:dyDescent="0.25">
      <c r="A7062" s="20">
        <v>568460894</v>
      </c>
      <c r="B7062" s="20" t="str">
        <f>VLOOKUP(A7062,rawdatas!A:C,3,FALSE)</f>
        <v>S12</v>
      </c>
      <c r="C7062" s="20" t="s">
        <v>13427</v>
      </c>
    </row>
    <row r="7063" spans="1:3" x14ac:dyDescent="0.25">
      <c r="A7063" s="20">
        <v>568460894</v>
      </c>
      <c r="B7063" s="20" t="str">
        <f>VLOOKUP(A7063,rawdatas!A:C,3,FALSE)</f>
        <v>S12</v>
      </c>
      <c r="C7063" s="20" t="s">
        <v>13428</v>
      </c>
    </row>
    <row r="7064" spans="1:3" x14ac:dyDescent="0.25">
      <c r="A7064" s="20">
        <v>568460894</v>
      </c>
      <c r="B7064" s="20" t="str">
        <f>VLOOKUP(A7064,rawdatas!A:C,3,FALSE)</f>
        <v>S12</v>
      </c>
      <c r="C7064" s="20" t="s">
        <v>13429</v>
      </c>
    </row>
    <row r="7065" spans="1:3" x14ac:dyDescent="0.25">
      <c r="A7065" s="20">
        <v>568460894</v>
      </c>
      <c r="B7065" s="20" t="str">
        <f>VLOOKUP(A7065,rawdatas!A:C,3,FALSE)</f>
        <v>S12</v>
      </c>
      <c r="C7065" s="20" t="s">
        <v>13430</v>
      </c>
    </row>
    <row r="7066" spans="1:3" x14ac:dyDescent="0.25">
      <c r="A7066" s="20">
        <v>568460894</v>
      </c>
      <c r="B7066" s="20" t="str">
        <f>VLOOKUP(A7066,rawdatas!A:C,3,FALSE)</f>
        <v>S12</v>
      </c>
      <c r="C7066" s="20" t="s">
        <v>13431</v>
      </c>
    </row>
    <row r="7067" spans="1:3" x14ac:dyDescent="0.25">
      <c r="A7067" s="20">
        <v>568460894</v>
      </c>
      <c r="B7067" s="20" t="str">
        <f>VLOOKUP(A7067,rawdatas!A:C,3,FALSE)</f>
        <v>S12</v>
      </c>
      <c r="C7067" s="20" t="s">
        <v>13432</v>
      </c>
    </row>
    <row r="7068" spans="1:3" x14ac:dyDescent="0.25">
      <c r="A7068" s="20">
        <v>568460894</v>
      </c>
      <c r="B7068" s="20" t="str">
        <f>VLOOKUP(A7068,rawdatas!A:C,3,FALSE)</f>
        <v>S12</v>
      </c>
      <c r="C7068" s="20" t="s">
        <v>13433</v>
      </c>
    </row>
    <row r="7069" spans="1:3" x14ac:dyDescent="0.25">
      <c r="A7069" s="20">
        <v>568460894</v>
      </c>
      <c r="B7069" s="20" t="str">
        <f>VLOOKUP(A7069,rawdatas!A:C,3,FALSE)</f>
        <v>S12</v>
      </c>
      <c r="C7069" s="20" t="s">
        <v>13434</v>
      </c>
    </row>
    <row r="7070" spans="1:3" x14ac:dyDescent="0.25">
      <c r="A7070" s="20">
        <v>568460894</v>
      </c>
      <c r="B7070" s="20" t="str">
        <f>VLOOKUP(A7070,rawdatas!A:C,3,FALSE)</f>
        <v>S12</v>
      </c>
      <c r="C7070" s="20" t="s">
        <v>13435</v>
      </c>
    </row>
    <row r="7071" spans="1:3" x14ac:dyDescent="0.25">
      <c r="A7071" s="20">
        <v>568460894</v>
      </c>
      <c r="B7071" s="20" t="str">
        <f>VLOOKUP(A7071,rawdatas!A:C,3,FALSE)</f>
        <v>S12</v>
      </c>
      <c r="C7071" s="20" t="s">
        <v>13436</v>
      </c>
    </row>
    <row r="7072" spans="1:3" x14ac:dyDescent="0.25">
      <c r="A7072" s="20">
        <v>568460894</v>
      </c>
      <c r="B7072" s="20" t="str">
        <f>VLOOKUP(A7072,rawdatas!A:C,3,FALSE)</f>
        <v>S12</v>
      </c>
      <c r="C7072" s="20" t="s">
        <v>13437</v>
      </c>
    </row>
    <row r="7073" spans="1:3" x14ac:dyDescent="0.25">
      <c r="A7073" s="20">
        <v>568460894</v>
      </c>
      <c r="B7073" s="20" t="str">
        <f>VLOOKUP(A7073,rawdatas!A:C,3,FALSE)</f>
        <v>S12</v>
      </c>
      <c r="C7073" s="20" t="s">
        <v>13438</v>
      </c>
    </row>
    <row r="7074" spans="1:3" x14ac:dyDescent="0.25">
      <c r="A7074" s="20">
        <v>568460894</v>
      </c>
      <c r="B7074" s="20" t="str">
        <f>VLOOKUP(A7074,rawdatas!A:C,3,FALSE)</f>
        <v>S12</v>
      </c>
      <c r="C7074" s="20" t="s">
        <v>13439</v>
      </c>
    </row>
    <row r="7075" spans="1:3" x14ac:dyDescent="0.25">
      <c r="A7075" s="20">
        <v>568460894</v>
      </c>
      <c r="B7075" s="20" t="str">
        <f>VLOOKUP(A7075,rawdatas!A:C,3,FALSE)</f>
        <v>S12</v>
      </c>
      <c r="C7075" s="20" t="s">
        <v>11344</v>
      </c>
    </row>
    <row r="7076" spans="1:3" x14ac:dyDescent="0.25">
      <c r="A7076" s="20">
        <v>568460894</v>
      </c>
      <c r="B7076" s="20" t="str">
        <f>VLOOKUP(A7076,rawdatas!A:C,3,FALSE)</f>
        <v>S12</v>
      </c>
      <c r="C7076" s="20" t="s">
        <v>11349</v>
      </c>
    </row>
    <row r="7077" spans="1:3" x14ac:dyDescent="0.25">
      <c r="A7077" s="20">
        <v>568460894</v>
      </c>
      <c r="B7077" s="20" t="str">
        <f>VLOOKUP(A7077,rawdatas!A:C,3,FALSE)</f>
        <v>S12</v>
      </c>
      <c r="C7077" s="20" t="s">
        <v>13440</v>
      </c>
    </row>
    <row r="7078" spans="1:3" x14ac:dyDescent="0.25">
      <c r="A7078" s="20">
        <v>420995247</v>
      </c>
      <c r="B7078" s="20" t="str">
        <f>VLOOKUP(A7078,rawdatas!A:C,3,FALSE)</f>
        <v>S13</v>
      </c>
      <c r="C7078" s="20" t="s">
        <v>13441</v>
      </c>
    </row>
    <row r="7079" spans="1:3" x14ac:dyDescent="0.25">
      <c r="A7079" s="20">
        <v>227714466</v>
      </c>
      <c r="B7079" s="20" t="str">
        <f>VLOOKUP(A7079,rawdatas!A:C,3,FALSE)</f>
        <v>S14</v>
      </c>
      <c r="C7079" s="20" t="s">
        <v>13442</v>
      </c>
    </row>
    <row r="7080" spans="1:3" x14ac:dyDescent="0.25">
      <c r="A7080" s="20">
        <v>227714466</v>
      </c>
      <c r="B7080" s="20" t="str">
        <f>VLOOKUP(A7080,rawdatas!A:C,3,FALSE)</f>
        <v>S14</v>
      </c>
      <c r="C7080" s="20" t="s">
        <v>13443</v>
      </c>
    </row>
    <row r="7081" spans="1:3" x14ac:dyDescent="0.25">
      <c r="A7081" s="20">
        <v>227714466</v>
      </c>
      <c r="B7081" s="20" t="str">
        <f>VLOOKUP(A7081,rawdatas!A:C,3,FALSE)</f>
        <v>S14</v>
      </c>
      <c r="C7081" s="20" t="s">
        <v>13444</v>
      </c>
    </row>
    <row r="7082" spans="1:3" x14ac:dyDescent="0.25">
      <c r="A7082" s="20">
        <v>227714466</v>
      </c>
      <c r="B7082" s="20" t="str">
        <f>VLOOKUP(A7082,rawdatas!A:C,3,FALSE)</f>
        <v>S14</v>
      </c>
      <c r="C7082" s="20" t="s">
        <v>13445</v>
      </c>
    </row>
    <row r="7083" spans="1:3" x14ac:dyDescent="0.25">
      <c r="A7083" s="20">
        <v>227714466</v>
      </c>
      <c r="B7083" s="20" t="str">
        <f>VLOOKUP(A7083,rawdatas!A:C,3,FALSE)</f>
        <v>S14</v>
      </c>
      <c r="C7083" s="20" t="s">
        <v>13446</v>
      </c>
    </row>
    <row r="7084" spans="1:3" x14ac:dyDescent="0.25">
      <c r="A7084" s="20">
        <v>227714466</v>
      </c>
      <c r="B7084" s="20" t="str">
        <f>VLOOKUP(A7084,rawdatas!A:C,3,FALSE)</f>
        <v>S14</v>
      </c>
      <c r="C7084" s="20" t="s">
        <v>13447</v>
      </c>
    </row>
    <row r="7085" spans="1:3" x14ac:dyDescent="0.25">
      <c r="A7085" s="20">
        <v>227714466</v>
      </c>
      <c r="B7085" s="20" t="str">
        <f>VLOOKUP(A7085,rawdatas!A:C,3,FALSE)</f>
        <v>S14</v>
      </c>
      <c r="C7085" s="20" t="s">
        <v>13448</v>
      </c>
    </row>
    <row r="7086" spans="1:3" x14ac:dyDescent="0.25">
      <c r="A7086" s="20">
        <v>227714466</v>
      </c>
      <c r="B7086" s="20" t="str">
        <f>VLOOKUP(A7086,rawdatas!A:C,3,FALSE)</f>
        <v>S14</v>
      </c>
      <c r="C7086" s="20" t="s">
        <v>13449</v>
      </c>
    </row>
    <row r="7087" spans="1:3" x14ac:dyDescent="0.25">
      <c r="A7087" s="20">
        <v>227714466</v>
      </c>
      <c r="B7087" s="20" t="str">
        <f>VLOOKUP(A7087,rawdatas!A:C,3,FALSE)</f>
        <v>S14</v>
      </c>
      <c r="C7087" s="20" t="s">
        <v>13450</v>
      </c>
    </row>
    <row r="7088" spans="1:3" x14ac:dyDescent="0.25">
      <c r="A7088" s="20">
        <v>227714466</v>
      </c>
      <c r="B7088" s="20" t="str">
        <f>VLOOKUP(A7088,rawdatas!A:C,3,FALSE)</f>
        <v>S14</v>
      </c>
      <c r="C7088" s="20" t="s">
        <v>13451</v>
      </c>
    </row>
    <row r="7089" spans="1:3" x14ac:dyDescent="0.25">
      <c r="A7089" s="20">
        <v>227714466</v>
      </c>
      <c r="B7089" s="20" t="str">
        <f>VLOOKUP(A7089,rawdatas!A:C,3,FALSE)</f>
        <v>S14</v>
      </c>
      <c r="C7089" s="20" t="s">
        <v>13452</v>
      </c>
    </row>
    <row r="7090" spans="1:3" x14ac:dyDescent="0.25">
      <c r="A7090" s="20">
        <v>227714466</v>
      </c>
      <c r="B7090" s="20" t="str">
        <f>VLOOKUP(A7090,rawdatas!A:C,3,FALSE)</f>
        <v>S14</v>
      </c>
      <c r="C7090" s="20" t="s">
        <v>13453</v>
      </c>
    </row>
    <row r="7091" spans="1:3" x14ac:dyDescent="0.25">
      <c r="A7091" s="20">
        <v>227714466</v>
      </c>
      <c r="B7091" s="20" t="str">
        <f>VLOOKUP(A7091,rawdatas!A:C,3,FALSE)</f>
        <v>S14</v>
      </c>
      <c r="C7091" s="20" t="s">
        <v>13454</v>
      </c>
    </row>
    <row r="7092" spans="1:3" x14ac:dyDescent="0.25">
      <c r="A7092" s="20">
        <v>227714466</v>
      </c>
      <c r="B7092" s="20" t="str">
        <f>VLOOKUP(A7092,rawdatas!A:C,3,FALSE)</f>
        <v>S14</v>
      </c>
      <c r="C7092" s="20" t="s">
        <v>13455</v>
      </c>
    </row>
    <row r="7093" spans="1:3" x14ac:dyDescent="0.25">
      <c r="A7093" s="20">
        <v>227714466</v>
      </c>
      <c r="B7093" s="20" t="str">
        <f>VLOOKUP(A7093,rawdatas!A:C,3,FALSE)</f>
        <v>S14</v>
      </c>
      <c r="C7093" s="20" t="s">
        <v>13456</v>
      </c>
    </row>
    <row r="7094" spans="1:3" x14ac:dyDescent="0.25">
      <c r="A7094" s="20">
        <v>227714466</v>
      </c>
      <c r="B7094" s="20" t="str">
        <f>VLOOKUP(A7094,rawdatas!A:C,3,FALSE)</f>
        <v>S14</v>
      </c>
      <c r="C7094" s="20" t="s">
        <v>13457</v>
      </c>
    </row>
    <row r="7095" spans="1:3" x14ac:dyDescent="0.25">
      <c r="A7095" s="20">
        <v>227714466</v>
      </c>
      <c r="B7095" s="20" t="str">
        <f>VLOOKUP(A7095,rawdatas!A:C,3,FALSE)</f>
        <v>S14</v>
      </c>
      <c r="C7095" s="20" t="s">
        <v>13458</v>
      </c>
    </row>
    <row r="7096" spans="1:3" x14ac:dyDescent="0.25">
      <c r="A7096" s="20">
        <v>227714466</v>
      </c>
      <c r="B7096" s="20" t="str">
        <f>VLOOKUP(A7096,rawdatas!A:C,3,FALSE)</f>
        <v>S14</v>
      </c>
      <c r="C7096" s="20" t="s">
        <v>13459</v>
      </c>
    </row>
    <row r="7097" spans="1:3" x14ac:dyDescent="0.25">
      <c r="A7097" s="20">
        <v>227714466</v>
      </c>
      <c r="B7097" s="20" t="str">
        <f>VLOOKUP(A7097,rawdatas!A:C,3,FALSE)</f>
        <v>S14</v>
      </c>
      <c r="C7097" s="20" t="s">
        <v>13460</v>
      </c>
    </row>
    <row r="7098" spans="1:3" x14ac:dyDescent="0.25">
      <c r="A7098" s="20">
        <v>227714466</v>
      </c>
      <c r="B7098" s="20" t="str">
        <f>VLOOKUP(A7098,rawdatas!A:C,3,FALSE)</f>
        <v>S14</v>
      </c>
      <c r="C7098" s="20" t="s">
        <v>13461</v>
      </c>
    </row>
    <row r="7099" spans="1:3" x14ac:dyDescent="0.25">
      <c r="A7099" s="20">
        <v>227714466</v>
      </c>
      <c r="B7099" s="20" t="str">
        <f>VLOOKUP(A7099,rawdatas!A:C,3,FALSE)</f>
        <v>S14</v>
      </c>
      <c r="C7099" s="20" t="s">
        <v>13462</v>
      </c>
    </row>
    <row r="7100" spans="1:3" x14ac:dyDescent="0.25">
      <c r="A7100" s="20">
        <v>227714466</v>
      </c>
      <c r="B7100" s="20" t="str">
        <f>VLOOKUP(A7100,rawdatas!A:C,3,FALSE)</f>
        <v>S14</v>
      </c>
      <c r="C7100" s="20" t="s">
        <v>13463</v>
      </c>
    </row>
    <row r="7101" spans="1:3" x14ac:dyDescent="0.25">
      <c r="A7101" s="20">
        <v>227714466</v>
      </c>
      <c r="B7101" s="20" t="str">
        <f>VLOOKUP(A7101,rawdatas!A:C,3,FALSE)</f>
        <v>S14</v>
      </c>
      <c r="C7101" s="20" t="s">
        <v>13464</v>
      </c>
    </row>
    <row r="7102" spans="1:3" x14ac:dyDescent="0.25">
      <c r="A7102" s="20">
        <v>227714466</v>
      </c>
      <c r="B7102" s="20" t="str">
        <f>VLOOKUP(A7102,rawdatas!A:C,3,FALSE)</f>
        <v>S14</v>
      </c>
      <c r="C7102" s="20" t="s">
        <v>13465</v>
      </c>
    </row>
    <row r="7103" spans="1:3" x14ac:dyDescent="0.25">
      <c r="A7103" s="20">
        <v>227714466</v>
      </c>
      <c r="B7103" s="20" t="str">
        <f>VLOOKUP(A7103,rawdatas!A:C,3,FALSE)</f>
        <v>S14</v>
      </c>
      <c r="C7103" s="20" t="s">
        <v>13466</v>
      </c>
    </row>
    <row r="7104" spans="1:3" x14ac:dyDescent="0.25">
      <c r="A7104" s="20">
        <v>227714466</v>
      </c>
      <c r="B7104" s="20" t="str">
        <f>VLOOKUP(A7104,rawdatas!A:C,3,FALSE)</f>
        <v>S14</v>
      </c>
      <c r="C7104" s="20" t="s">
        <v>13467</v>
      </c>
    </row>
    <row r="7105" spans="1:3" x14ac:dyDescent="0.25">
      <c r="A7105" s="20">
        <v>227714466</v>
      </c>
      <c r="B7105" s="20" t="str">
        <f>VLOOKUP(A7105,rawdatas!A:C,3,FALSE)</f>
        <v>S14</v>
      </c>
      <c r="C7105" s="20" t="s">
        <v>13468</v>
      </c>
    </row>
    <row r="7106" spans="1:3" x14ac:dyDescent="0.25">
      <c r="A7106" s="20">
        <v>227714466</v>
      </c>
      <c r="B7106" s="20" t="str">
        <f>VLOOKUP(A7106,rawdatas!A:C,3,FALSE)</f>
        <v>S14</v>
      </c>
      <c r="C7106" s="20" t="s">
        <v>13469</v>
      </c>
    </row>
    <row r="7107" spans="1:3" x14ac:dyDescent="0.25">
      <c r="A7107" s="20">
        <v>227714466</v>
      </c>
      <c r="B7107" s="20" t="str">
        <f>VLOOKUP(A7107,rawdatas!A:C,3,FALSE)</f>
        <v>S14</v>
      </c>
      <c r="C7107" s="20" t="s">
        <v>13470</v>
      </c>
    </row>
    <row r="7108" spans="1:3" x14ac:dyDescent="0.25">
      <c r="A7108" s="20">
        <v>227714466</v>
      </c>
      <c r="B7108" s="20" t="str">
        <f>VLOOKUP(A7108,rawdatas!A:C,3,FALSE)</f>
        <v>S14</v>
      </c>
      <c r="C7108" s="20" t="s">
        <v>13471</v>
      </c>
    </row>
    <row r="7109" spans="1:3" x14ac:dyDescent="0.25">
      <c r="A7109" s="20">
        <v>227714466</v>
      </c>
      <c r="B7109" s="20" t="str">
        <f>VLOOKUP(A7109,rawdatas!A:C,3,FALSE)</f>
        <v>S14</v>
      </c>
      <c r="C7109" s="20" t="s">
        <v>13472</v>
      </c>
    </row>
    <row r="7110" spans="1:3" x14ac:dyDescent="0.25">
      <c r="A7110" s="20">
        <v>227714466</v>
      </c>
      <c r="B7110" s="20" t="str">
        <f>VLOOKUP(A7110,rawdatas!A:C,3,FALSE)</f>
        <v>S14</v>
      </c>
      <c r="C7110" s="20" t="s">
        <v>13473</v>
      </c>
    </row>
    <row r="7111" spans="1:3" x14ac:dyDescent="0.25">
      <c r="A7111" s="20">
        <v>227714466</v>
      </c>
      <c r="B7111" s="20" t="str">
        <f>VLOOKUP(A7111,rawdatas!A:C,3,FALSE)</f>
        <v>S14</v>
      </c>
      <c r="C7111" s="20" t="s">
        <v>13474</v>
      </c>
    </row>
    <row r="7112" spans="1:3" x14ac:dyDescent="0.25">
      <c r="A7112" s="20">
        <v>227714466</v>
      </c>
      <c r="B7112" s="20" t="str">
        <f>VLOOKUP(A7112,rawdatas!A:C,3,FALSE)</f>
        <v>S14</v>
      </c>
      <c r="C7112" s="20" t="s">
        <v>13475</v>
      </c>
    </row>
    <row r="7113" spans="1:3" x14ac:dyDescent="0.25">
      <c r="A7113" s="20">
        <v>227714466</v>
      </c>
      <c r="B7113" s="20" t="str">
        <f>VLOOKUP(A7113,rawdatas!A:C,3,FALSE)</f>
        <v>S14</v>
      </c>
      <c r="C7113" s="20" t="s">
        <v>13476</v>
      </c>
    </row>
    <row r="7114" spans="1:3" x14ac:dyDescent="0.25">
      <c r="A7114" s="20">
        <v>227714466</v>
      </c>
      <c r="B7114" s="20" t="str">
        <f>VLOOKUP(A7114,rawdatas!A:C,3,FALSE)</f>
        <v>S14</v>
      </c>
      <c r="C7114" s="20" t="s">
        <v>13477</v>
      </c>
    </row>
    <row r="7115" spans="1:3" x14ac:dyDescent="0.25">
      <c r="A7115" s="20">
        <v>227714466</v>
      </c>
      <c r="B7115" s="20" t="str">
        <f>VLOOKUP(A7115,rawdatas!A:C,3,FALSE)</f>
        <v>S14</v>
      </c>
      <c r="C7115" s="20" t="s">
        <v>13478</v>
      </c>
    </row>
    <row r="7116" spans="1:3" x14ac:dyDescent="0.25">
      <c r="A7116" s="20">
        <v>227714466</v>
      </c>
      <c r="B7116" s="20" t="str">
        <f>VLOOKUP(A7116,rawdatas!A:C,3,FALSE)</f>
        <v>S14</v>
      </c>
      <c r="C7116" s="20" t="s">
        <v>13479</v>
      </c>
    </row>
    <row r="7117" spans="1:3" x14ac:dyDescent="0.25">
      <c r="A7117" s="20">
        <v>227714466</v>
      </c>
      <c r="B7117" s="20" t="str">
        <f>VLOOKUP(A7117,rawdatas!A:C,3,FALSE)</f>
        <v>S14</v>
      </c>
      <c r="C7117" s="20" t="s">
        <v>13480</v>
      </c>
    </row>
    <row r="7118" spans="1:3" x14ac:dyDescent="0.25">
      <c r="A7118" s="20">
        <v>227714466</v>
      </c>
      <c r="B7118" s="20" t="str">
        <f>VLOOKUP(A7118,rawdatas!A:C,3,FALSE)</f>
        <v>S14</v>
      </c>
      <c r="C7118" s="20" t="s">
        <v>13481</v>
      </c>
    </row>
    <row r="7119" spans="1:3" x14ac:dyDescent="0.25">
      <c r="A7119" s="20">
        <v>227714466</v>
      </c>
      <c r="B7119" s="20" t="str">
        <f>VLOOKUP(A7119,rawdatas!A:C,3,FALSE)</f>
        <v>S14</v>
      </c>
      <c r="C7119" s="20" t="s">
        <v>13482</v>
      </c>
    </row>
    <row r="7120" spans="1:3" x14ac:dyDescent="0.25">
      <c r="A7120" s="20">
        <v>227714466</v>
      </c>
      <c r="B7120" s="20" t="str">
        <f>VLOOKUP(A7120,rawdatas!A:C,3,FALSE)</f>
        <v>S14</v>
      </c>
      <c r="C7120" s="20" t="s">
        <v>13483</v>
      </c>
    </row>
    <row r="7121" spans="1:3" x14ac:dyDescent="0.25">
      <c r="A7121" s="20">
        <v>227714466</v>
      </c>
      <c r="B7121" s="20" t="str">
        <f>VLOOKUP(A7121,rawdatas!A:C,3,FALSE)</f>
        <v>S14</v>
      </c>
      <c r="C7121" s="20" t="s">
        <v>13484</v>
      </c>
    </row>
    <row r="7122" spans="1:3" x14ac:dyDescent="0.25">
      <c r="A7122" s="20">
        <v>227714466</v>
      </c>
      <c r="B7122" s="20" t="str">
        <f>VLOOKUP(A7122,rawdatas!A:C,3,FALSE)</f>
        <v>S14</v>
      </c>
      <c r="C7122" s="20" t="s">
        <v>13485</v>
      </c>
    </row>
    <row r="7123" spans="1:3" x14ac:dyDescent="0.25">
      <c r="A7123" s="20">
        <v>227714466</v>
      </c>
      <c r="B7123" s="20" t="str">
        <f>VLOOKUP(A7123,rawdatas!A:C,3,FALSE)</f>
        <v>S14</v>
      </c>
      <c r="C7123" s="20" t="s">
        <v>13486</v>
      </c>
    </row>
    <row r="7124" spans="1:3" x14ac:dyDescent="0.25">
      <c r="A7124" s="20">
        <v>227714466</v>
      </c>
      <c r="B7124" s="20" t="str">
        <f>VLOOKUP(A7124,rawdatas!A:C,3,FALSE)</f>
        <v>S14</v>
      </c>
      <c r="C7124" s="20" t="s">
        <v>13487</v>
      </c>
    </row>
    <row r="7125" spans="1:3" x14ac:dyDescent="0.25">
      <c r="A7125" s="20">
        <v>227714466</v>
      </c>
      <c r="B7125" s="20" t="str">
        <f>VLOOKUP(A7125,rawdatas!A:C,3,FALSE)</f>
        <v>S14</v>
      </c>
      <c r="C7125" s="20" t="s">
        <v>13488</v>
      </c>
    </row>
    <row r="7126" spans="1:3" x14ac:dyDescent="0.25">
      <c r="A7126" s="20">
        <v>227714466</v>
      </c>
      <c r="B7126" s="20" t="str">
        <f>VLOOKUP(A7126,rawdatas!A:C,3,FALSE)</f>
        <v>S14</v>
      </c>
      <c r="C7126" s="20" t="s">
        <v>13489</v>
      </c>
    </row>
    <row r="7127" spans="1:3" x14ac:dyDescent="0.25">
      <c r="A7127" s="20">
        <v>227714466</v>
      </c>
      <c r="B7127" s="20" t="str">
        <f>VLOOKUP(A7127,rawdatas!A:C,3,FALSE)</f>
        <v>S14</v>
      </c>
      <c r="C7127" s="20" t="s">
        <v>13490</v>
      </c>
    </row>
    <row r="7128" spans="1:3" x14ac:dyDescent="0.25">
      <c r="A7128" s="20">
        <v>227714466</v>
      </c>
      <c r="B7128" s="20" t="str">
        <f>VLOOKUP(A7128,rawdatas!A:C,3,FALSE)</f>
        <v>S14</v>
      </c>
      <c r="C7128" s="20" t="s">
        <v>13491</v>
      </c>
    </row>
    <row r="7129" spans="1:3" x14ac:dyDescent="0.25">
      <c r="A7129" s="20">
        <v>227714466</v>
      </c>
      <c r="B7129" s="20" t="str">
        <f>VLOOKUP(A7129,rawdatas!A:C,3,FALSE)</f>
        <v>S14</v>
      </c>
      <c r="C7129" s="20" t="s">
        <v>13492</v>
      </c>
    </row>
    <row r="7130" spans="1:3" x14ac:dyDescent="0.25">
      <c r="A7130" s="20">
        <v>227714466</v>
      </c>
      <c r="B7130" s="20" t="str">
        <f>VLOOKUP(A7130,rawdatas!A:C,3,FALSE)</f>
        <v>S14</v>
      </c>
      <c r="C7130" s="20" t="s">
        <v>13493</v>
      </c>
    </row>
    <row r="7131" spans="1:3" x14ac:dyDescent="0.25">
      <c r="A7131" s="20">
        <v>227714466</v>
      </c>
      <c r="B7131" s="20" t="str">
        <f>VLOOKUP(A7131,rawdatas!A:C,3,FALSE)</f>
        <v>S14</v>
      </c>
      <c r="C7131" s="20" t="s">
        <v>13494</v>
      </c>
    </row>
    <row r="7132" spans="1:3" x14ac:dyDescent="0.25">
      <c r="A7132" s="20">
        <v>227714466</v>
      </c>
      <c r="B7132" s="20" t="str">
        <f>VLOOKUP(A7132,rawdatas!A:C,3,FALSE)</f>
        <v>S14</v>
      </c>
      <c r="C7132" s="20" t="s">
        <v>13495</v>
      </c>
    </row>
    <row r="7133" spans="1:3" x14ac:dyDescent="0.25">
      <c r="A7133" s="20">
        <v>227714466</v>
      </c>
      <c r="B7133" s="20" t="str">
        <f>VLOOKUP(A7133,rawdatas!A:C,3,FALSE)</f>
        <v>S14</v>
      </c>
      <c r="C7133" s="20" t="s">
        <v>13496</v>
      </c>
    </row>
    <row r="7134" spans="1:3" x14ac:dyDescent="0.25">
      <c r="A7134" s="20">
        <v>227714466</v>
      </c>
      <c r="B7134" s="20" t="str">
        <f>VLOOKUP(A7134,rawdatas!A:C,3,FALSE)</f>
        <v>S14</v>
      </c>
      <c r="C7134" s="20" t="s">
        <v>13497</v>
      </c>
    </row>
    <row r="7135" spans="1:3" x14ac:dyDescent="0.25">
      <c r="A7135" s="20">
        <v>227714466</v>
      </c>
      <c r="B7135" s="20" t="str">
        <f>VLOOKUP(A7135,rawdatas!A:C,3,FALSE)</f>
        <v>S14</v>
      </c>
      <c r="C7135" s="20" t="s">
        <v>13498</v>
      </c>
    </row>
    <row r="7136" spans="1:3" x14ac:dyDescent="0.25">
      <c r="A7136" s="20">
        <v>227714466</v>
      </c>
      <c r="B7136" s="20" t="str">
        <f>VLOOKUP(A7136,rawdatas!A:C,3,FALSE)</f>
        <v>S14</v>
      </c>
      <c r="C7136" s="20" t="s">
        <v>13499</v>
      </c>
    </row>
    <row r="7137" spans="1:3" x14ac:dyDescent="0.25">
      <c r="A7137" s="20">
        <v>227714466</v>
      </c>
      <c r="B7137" s="20" t="str">
        <f>VLOOKUP(A7137,rawdatas!A:C,3,FALSE)</f>
        <v>S14</v>
      </c>
      <c r="C7137" s="20" t="s">
        <v>13500</v>
      </c>
    </row>
    <row r="7138" spans="1:3" x14ac:dyDescent="0.25">
      <c r="A7138" s="20">
        <v>227714466</v>
      </c>
      <c r="B7138" s="20" t="str">
        <f>VLOOKUP(A7138,rawdatas!A:C,3,FALSE)</f>
        <v>S14</v>
      </c>
      <c r="C7138" s="20" t="s">
        <v>13501</v>
      </c>
    </row>
    <row r="7139" spans="1:3" x14ac:dyDescent="0.25">
      <c r="A7139" s="20">
        <v>227714466</v>
      </c>
      <c r="B7139" s="20" t="str">
        <f>VLOOKUP(A7139,rawdatas!A:C,3,FALSE)</f>
        <v>S14</v>
      </c>
      <c r="C7139" s="20" t="s">
        <v>13502</v>
      </c>
    </row>
    <row r="7140" spans="1:3" x14ac:dyDescent="0.25">
      <c r="A7140" s="20">
        <v>227714466</v>
      </c>
      <c r="B7140" s="20" t="str">
        <f>VLOOKUP(A7140,rawdatas!A:C,3,FALSE)</f>
        <v>S14</v>
      </c>
      <c r="C7140" s="20" t="s">
        <v>13503</v>
      </c>
    </row>
    <row r="7141" spans="1:3" x14ac:dyDescent="0.25">
      <c r="A7141" s="20">
        <v>227714466</v>
      </c>
      <c r="B7141" s="20" t="str">
        <f>VLOOKUP(A7141,rawdatas!A:C,3,FALSE)</f>
        <v>S14</v>
      </c>
      <c r="C7141" s="20" t="s">
        <v>13504</v>
      </c>
    </row>
    <row r="7142" spans="1:3" x14ac:dyDescent="0.25">
      <c r="A7142" s="20">
        <v>227714466</v>
      </c>
      <c r="B7142" s="20" t="str">
        <f>VLOOKUP(A7142,rawdatas!A:C,3,FALSE)</f>
        <v>S14</v>
      </c>
      <c r="C7142" s="20" t="s">
        <v>13505</v>
      </c>
    </row>
    <row r="7143" spans="1:3" x14ac:dyDescent="0.25">
      <c r="A7143" s="20">
        <v>227714466</v>
      </c>
      <c r="B7143" s="20" t="str">
        <f>VLOOKUP(A7143,rawdatas!A:C,3,FALSE)</f>
        <v>S14</v>
      </c>
      <c r="C7143" s="20" t="s">
        <v>13506</v>
      </c>
    </row>
    <row r="7144" spans="1:3" x14ac:dyDescent="0.25">
      <c r="A7144" s="20">
        <v>227714466</v>
      </c>
      <c r="B7144" s="20" t="str">
        <f>VLOOKUP(A7144,rawdatas!A:C,3,FALSE)</f>
        <v>S14</v>
      </c>
      <c r="C7144" s="20" t="s">
        <v>13507</v>
      </c>
    </row>
    <row r="7145" spans="1:3" x14ac:dyDescent="0.25">
      <c r="A7145" s="20">
        <v>227714466</v>
      </c>
      <c r="B7145" s="20" t="str">
        <f>VLOOKUP(A7145,rawdatas!A:C,3,FALSE)</f>
        <v>S14</v>
      </c>
      <c r="C7145" s="20" t="s">
        <v>13508</v>
      </c>
    </row>
    <row r="7146" spans="1:3" x14ac:dyDescent="0.25">
      <c r="A7146" s="20">
        <v>227714466</v>
      </c>
      <c r="B7146" s="20" t="str">
        <f>VLOOKUP(A7146,rawdatas!A:C,3,FALSE)</f>
        <v>S14</v>
      </c>
      <c r="C7146" s="20" t="s">
        <v>13509</v>
      </c>
    </row>
    <row r="7147" spans="1:3" x14ac:dyDescent="0.25">
      <c r="A7147" s="20">
        <v>227714466</v>
      </c>
      <c r="B7147" s="20" t="str">
        <f>VLOOKUP(A7147,rawdatas!A:C,3,FALSE)</f>
        <v>S14</v>
      </c>
      <c r="C7147" s="20" t="s">
        <v>13510</v>
      </c>
    </row>
    <row r="7148" spans="1:3" x14ac:dyDescent="0.25">
      <c r="A7148" s="20">
        <v>227714466</v>
      </c>
      <c r="B7148" s="20" t="str">
        <f>VLOOKUP(A7148,rawdatas!A:C,3,FALSE)</f>
        <v>S14</v>
      </c>
      <c r="C7148" s="20" t="s">
        <v>13511</v>
      </c>
    </row>
    <row r="7149" spans="1:3" x14ac:dyDescent="0.25">
      <c r="A7149" s="20">
        <v>227714466</v>
      </c>
      <c r="B7149" s="20" t="str">
        <f>VLOOKUP(A7149,rawdatas!A:C,3,FALSE)</f>
        <v>S14</v>
      </c>
      <c r="C7149" s="20" t="s">
        <v>13512</v>
      </c>
    </row>
    <row r="7150" spans="1:3" x14ac:dyDescent="0.25">
      <c r="A7150" s="20">
        <v>227714466</v>
      </c>
      <c r="B7150" s="20" t="str">
        <f>VLOOKUP(A7150,rawdatas!A:C,3,FALSE)</f>
        <v>S14</v>
      </c>
      <c r="C7150" s="20" t="s">
        <v>13513</v>
      </c>
    </row>
    <row r="7151" spans="1:3" x14ac:dyDescent="0.25">
      <c r="A7151" s="20">
        <v>227714466</v>
      </c>
      <c r="B7151" s="20" t="str">
        <f>VLOOKUP(A7151,rawdatas!A:C,3,FALSE)</f>
        <v>S14</v>
      </c>
      <c r="C7151" s="20" t="s">
        <v>13514</v>
      </c>
    </row>
    <row r="7152" spans="1:3" x14ac:dyDescent="0.25">
      <c r="A7152" s="20">
        <v>227714466</v>
      </c>
      <c r="B7152" s="20" t="str">
        <f>VLOOKUP(A7152,rawdatas!A:C,3,FALSE)</f>
        <v>S14</v>
      </c>
      <c r="C7152" s="20" t="s">
        <v>13515</v>
      </c>
    </row>
    <row r="7153" spans="1:3" x14ac:dyDescent="0.25">
      <c r="A7153" s="20">
        <v>227714466</v>
      </c>
      <c r="B7153" s="20" t="str">
        <f>VLOOKUP(A7153,rawdatas!A:C,3,FALSE)</f>
        <v>S14</v>
      </c>
      <c r="C7153" s="20" t="s">
        <v>13516</v>
      </c>
    </row>
    <row r="7154" spans="1:3" x14ac:dyDescent="0.25">
      <c r="A7154" s="20">
        <v>227714466</v>
      </c>
      <c r="B7154" s="20" t="str">
        <f>VLOOKUP(A7154,rawdatas!A:C,3,FALSE)</f>
        <v>S14</v>
      </c>
      <c r="C7154" s="20" t="s">
        <v>13517</v>
      </c>
    </row>
    <row r="7155" spans="1:3" x14ac:dyDescent="0.25">
      <c r="A7155" s="20">
        <v>41594245</v>
      </c>
      <c r="B7155" s="20" t="str">
        <f>VLOOKUP(A7155,rawdatas!A:C,3,FALSE)</f>
        <v>S15</v>
      </c>
      <c r="C7155" s="20" t="s">
        <v>13411</v>
      </c>
    </row>
    <row r="7156" spans="1:3" x14ac:dyDescent="0.25">
      <c r="A7156" s="20">
        <v>41594245</v>
      </c>
      <c r="B7156" s="20" t="str">
        <f>VLOOKUP(A7156,rawdatas!A:C,3,FALSE)</f>
        <v>S15</v>
      </c>
      <c r="C7156" s="20" t="s">
        <v>10091</v>
      </c>
    </row>
    <row r="7157" spans="1:3" x14ac:dyDescent="0.25">
      <c r="A7157" s="20">
        <v>41594245</v>
      </c>
      <c r="B7157" s="20" t="str">
        <f>VLOOKUP(A7157,rawdatas!A:C,3,FALSE)</f>
        <v>S15</v>
      </c>
      <c r="C7157" s="20" t="s">
        <v>13206</v>
      </c>
    </row>
    <row r="7158" spans="1:3" x14ac:dyDescent="0.25">
      <c r="A7158" s="20">
        <v>41594245</v>
      </c>
      <c r="B7158" s="20" t="str">
        <f>VLOOKUP(A7158,rawdatas!A:C,3,FALSE)</f>
        <v>S15</v>
      </c>
      <c r="C7158" s="20" t="s">
        <v>10397</v>
      </c>
    </row>
    <row r="7159" spans="1:3" x14ac:dyDescent="0.25">
      <c r="A7159" s="20">
        <v>41594245</v>
      </c>
      <c r="B7159" s="20" t="str">
        <f>VLOOKUP(A7159,rawdatas!A:C,3,FALSE)</f>
        <v>S15</v>
      </c>
      <c r="C7159" s="20" t="s">
        <v>9397</v>
      </c>
    </row>
    <row r="7160" spans="1:3" x14ac:dyDescent="0.25">
      <c r="A7160" s="20">
        <v>41594245</v>
      </c>
      <c r="B7160" s="20" t="str">
        <f>VLOOKUP(A7160,rawdatas!A:C,3,FALSE)</f>
        <v>S15</v>
      </c>
      <c r="C7160" s="20" t="s">
        <v>13412</v>
      </c>
    </row>
    <row r="7161" spans="1:3" x14ac:dyDescent="0.25">
      <c r="A7161" s="20">
        <v>41594245</v>
      </c>
      <c r="B7161" s="20" t="str">
        <f>VLOOKUP(A7161,rawdatas!A:C,3,FALSE)</f>
        <v>S15</v>
      </c>
      <c r="C7161" s="20" t="s">
        <v>13413</v>
      </c>
    </row>
    <row r="7162" spans="1:3" x14ac:dyDescent="0.25">
      <c r="A7162" s="20">
        <v>41594245</v>
      </c>
      <c r="B7162" s="20" t="str">
        <f>VLOOKUP(A7162,rawdatas!A:C,3,FALSE)</f>
        <v>S15</v>
      </c>
      <c r="C7162" s="20" t="s">
        <v>13414</v>
      </c>
    </row>
    <row r="7163" spans="1:3" x14ac:dyDescent="0.25">
      <c r="A7163" s="20">
        <v>41594245</v>
      </c>
      <c r="B7163" s="20" t="str">
        <f>VLOOKUP(A7163,rawdatas!A:C,3,FALSE)</f>
        <v>S15</v>
      </c>
      <c r="C7163" s="20" t="s">
        <v>13415</v>
      </c>
    </row>
    <row r="7164" spans="1:3" x14ac:dyDescent="0.25">
      <c r="A7164" s="20">
        <v>41594245</v>
      </c>
      <c r="B7164" s="20" t="str">
        <f>VLOOKUP(A7164,rawdatas!A:C,3,FALSE)</f>
        <v>S15</v>
      </c>
      <c r="C7164" s="20" t="s">
        <v>13416</v>
      </c>
    </row>
    <row r="7165" spans="1:3" x14ac:dyDescent="0.25">
      <c r="A7165" s="20">
        <v>41594245</v>
      </c>
      <c r="B7165" s="20" t="str">
        <f>VLOOKUP(A7165,rawdatas!A:C,3,FALSE)</f>
        <v>S15</v>
      </c>
      <c r="C7165" s="20" t="s">
        <v>13417</v>
      </c>
    </row>
    <row r="7166" spans="1:3" x14ac:dyDescent="0.25">
      <c r="A7166" s="20">
        <v>41594245</v>
      </c>
      <c r="B7166" s="20" t="str">
        <f>VLOOKUP(A7166,rawdatas!A:C,3,FALSE)</f>
        <v>S15</v>
      </c>
      <c r="C7166" s="20" t="s">
        <v>13418</v>
      </c>
    </row>
    <row r="7167" spans="1:3" x14ac:dyDescent="0.25">
      <c r="A7167" s="20">
        <v>41594245</v>
      </c>
      <c r="B7167" s="20" t="str">
        <f>VLOOKUP(A7167,rawdatas!A:C,3,FALSE)</f>
        <v>S15</v>
      </c>
      <c r="C7167" s="20" t="s">
        <v>13419</v>
      </c>
    </row>
    <row r="7168" spans="1:3" x14ac:dyDescent="0.25">
      <c r="A7168" s="20">
        <v>41594245</v>
      </c>
      <c r="B7168" s="20" t="str">
        <f>VLOOKUP(A7168,rawdatas!A:C,3,FALSE)</f>
        <v>S15</v>
      </c>
      <c r="C7168" s="20" t="s">
        <v>13420</v>
      </c>
    </row>
    <row r="7169" spans="1:3" x14ac:dyDescent="0.25">
      <c r="A7169" s="20">
        <v>41594245</v>
      </c>
      <c r="B7169" s="20" t="str">
        <f>VLOOKUP(A7169,rawdatas!A:C,3,FALSE)</f>
        <v>S15</v>
      </c>
      <c r="C7169" s="20" t="s">
        <v>13421</v>
      </c>
    </row>
    <row r="7170" spans="1:3" x14ac:dyDescent="0.25">
      <c r="A7170" s="20">
        <v>41594245</v>
      </c>
      <c r="B7170" s="20" t="str">
        <f>VLOOKUP(A7170,rawdatas!A:C,3,FALSE)</f>
        <v>S15</v>
      </c>
      <c r="C7170" s="20" t="s">
        <v>13422</v>
      </c>
    </row>
    <row r="7171" spans="1:3" x14ac:dyDescent="0.25">
      <c r="A7171" s="20">
        <v>41594245</v>
      </c>
      <c r="B7171" s="20" t="str">
        <f>VLOOKUP(A7171,rawdatas!A:C,3,FALSE)</f>
        <v>S15</v>
      </c>
      <c r="C7171" s="20" t="s">
        <v>13423</v>
      </c>
    </row>
    <row r="7172" spans="1:3" x14ac:dyDescent="0.25">
      <c r="A7172" s="20">
        <v>41594245</v>
      </c>
      <c r="B7172" s="20" t="str">
        <f>VLOOKUP(A7172,rawdatas!A:C,3,FALSE)</f>
        <v>S15</v>
      </c>
      <c r="C7172" s="20" t="s">
        <v>13424</v>
      </c>
    </row>
    <row r="7173" spans="1:3" x14ac:dyDescent="0.25">
      <c r="A7173" s="20">
        <v>41594245</v>
      </c>
      <c r="B7173" s="20" t="str">
        <f>VLOOKUP(A7173,rawdatas!A:C,3,FALSE)</f>
        <v>S15</v>
      </c>
      <c r="C7173" s="20" t="s">
        <v>13425</v>
      </c>
    </row>
    <row r="7174" spans="1:3" x14ac:dyDescent="0.25">
      <c r="A7174" s="20">
        <v>41594245</v>
      </c>
      <c r="B7174" s="20" t="str">
        <f>VLOOKUP(A7174,rawdatas!A:C,3,FALSE)</f>
        <v>S15</v>
      </c>
      <c r="C7174" s="20" t="s">
        <v>13426</v>
      </c>
    </row>
    <row r="7175" spans="1:3" x14ac:dyDescent="0.25">
      <c r="A7175" s="20">
        <v>41594245</v>
      </c>
      <c r="B7175" s="20" t="str">
        <f>VLOOKUP(A7175,rawdatas!A:C,3,FALSE)</f>
        <v>S15</v>
      </c>
      <c r="C7175" s="20" t="s">
        <v>13427</v>
      </c>
    </row>
    <row r="7176" spans="1:3" x14ac:dyDescent="0.25">
      <c r="A7176" s="20">
        <v>41594245</v>
      </c>
      <c r="B7176" s="20" t="str">
        <f>VLOOKUP(A7176,rawdatas!A:C,3,FALSE)</f>
        <v>S15</v>
      </c>
      <c r="C7176" s="20" t="s">
        <v>13428</v>
      </c>
    </row>
    <row r="7177" spans="1:3" x14ac:dyDescent="0.25">
      <c r="A7177" s="20">
        <v>41594245</v>
      </c>
      <c r="B7177" s="20" t="str">
        <f>VLOOKUP(A7177,rawdatas!A:C,3,FALSE)</f>
        <v>S15</v>
      </c>
      <c r="C7177" s="20" t="s">
        <v>13429</v>
      </c>
    </row>
    <row r="7178" spans="1:3" x14ac:dyDescent="0.25">
      <c r="A7178" s="20">
        <v>41594245</v>
      </c>
      <c r="B7178" s="20" t="str">
        <f>VLOOKUP(A7178,rawdatas!A:C,3,FALSE)</f>
        <v>S15</v>
      </c>
      <c r="C7178" s="20" t="s">
        <v>13430</v>
      </c>
    </row>
    <row r="7179" spans="1:3" x14ac:dyDescent="0.25">
      <c r="A7179" s="20">
        <v>41594245</v>
      </c>
      <c r="B7179" s="20" t="str">
        <f>VLOOKUP(A7179,rawdatas!A:C,3,FALSE)</f>
        <v>S15</v>
      </c>
      <c r="C7179" s="20" t="s">
        <v>13431</v>
      </c>
    </row>
    <row r="7180" spans="1:3" x14ac:dyDescent="0.25">
      <c r="A7180" s="20">
        <v>41594245</v>
      </c>
      <c r="B7180" s="20" t="str">
        <f>VLOOKUP(A7180,rawdatas!A:C,3,FALSE)</f>
        <v>S15</v>
      </c>
      <c r="C7180" s="20" t="s">
        <v>13432</v>
      </c>
    </row>
    <row r="7181" spans="1:3" x14ac:dyDescent="0.25">
      <c r="A7181" s="20">
        <v>41594245</v>
      </c>
      <c r="B7181" s="20" t="str">
        <f>VLOOKUP(A7181,rawdatas!A:C,3,FALSE)</f>
        <v>S15</v>
      </c>
      <c r="C7181" s="20" t="s">
        <v>13433</v>
      </c>
    </row>
    <row r="7182" spans="1:3" x14ac:dyDescent="0.25">
      <c r="A7182" s="20">
        <v>41594245</v>
      </c>
      <c r="B7182" s="20" t="str">
        <f>VLOOKUP(A7182,rawdatas!A:C,3,FALSE)</f>
        <v>S15</v>
      </c>
      <c r="C7182" s="20" t="s">
        <v>13434</v>
      </c>
    </row>
    <row r="7183" spans="1:3" x14ac:dyDescent="0.25">
      <c r="A7183" s="20">
        <v>41594245</v>
      </c>
      <c r="B7183" s="20" t="str">
        <f>VLOOKUP(A7183,rawdatas!A:C,3,FALSE)</f>
        <v>S15</v>
      </c>
      <c r="C7183" s="20" t="s">
        <v>13435</v>
      </c>
    </row>
    <row r="7184" spans="1:3" x14ac:dyDescent="0.25">
      <c r="A7184" s="20">
        <v>41594245</v>
      </c>
      <c r="B7184" s="20" t="str">
        <f>VLOOKUP(A7184,rawdatas!A:C,3,FALSE)</f>
        <v>S15</v>
      </c>
      <c r="C7184" s="20" t="s">
        <v>13436</v>
      </c>
    </row>
    <row r="7185" spans="1:3" x14ac:dyDescent="0.25">
      <c r="A7185" s="20">
        <v>41594245</v>
      </c>
      <c r="B7185" s="20" t="str">
        <f>VLOOKUP(A7185,rawdatas!A:C,3,FALSE)</f>
        <v>S15</v>
      </c>
      <c r="C7185" s="20" t="s">
        <v>13437</v>
      </c>
    </row>
    <row r="7186" spans="1:3" x14ac:dyDescent="0.25">
      <c r="A7186" s="20">
        <v>41594245</v>
      </c>
      <c r="B7186" s="20" t="str">
        <f>VLOOKUP(A7186,rawdatas!A:C,3,FALSE)</f>
        <v>S15</v>
      </c>
      <c r="C7186" s="20" t="s">
        <v>13438</v>
      </c>
    </row>
    <row r="7187" spans="1:3" x14ac:dyDescent="0.25">
      <c r="A7187" s="20">
        <v>41594245</v>
      </c>
      <c r="B7187" s="20" t="str">
        <f>VLOOKUP(A7187,rawdatas!A:C,3,FALSE)</f>
        <v>S15</v>
      </c>
      <c r="C7187" s="20" t="s">
        <v>13439</v>
      </c>
    </row>
    <row r="7188" spans="1:3" x14ac:dyDescent="0.25">
      <c r="A7188" s="20">
        <v>41594245</v>
      </c>
      <c r="B7188" s="20" t="str">
        <f>VLOOKUP(A7188,rawdatas!A:C,3,FALSE)</f>
        <v>S15</v>
      </c>
      <c r="C7188" s="20" t="s">
        <v>11344</v>
      </c>
    </row>
    <row r="7189" spans="1:3" x14ac:dyDescent="0.25">
      <c r="A7189" s="20">
        <v>41594245</v>
      </c>
      <c r="B7189" s="20" t="str">
        <f>VLOOKUP(A7189,rawdatas!A:C,3,FALSE)</f>
        <v>S15</v>
      </c>
      <c r="C7189" s="20" t="s">
        <v>11349</v>
      </c>
    </row>
    <row r="7190" spans="1:3" x14ac:dyDescent="0.25">
      <c r="A7190" s="20">
        <v>41594245</v>
      </c>
      <c r="B7190" s="20" t="str">
        <f>VLOOKUP(A7190,rawdatas!A:C,3,FALSE)</f>
        <v>S15</v>
      </c>
      <c r="C7190" s="20" t="s">
        <v>13440</v>
      </c>
    </row>
    <row r="7191" spans="1:3" x14ac:dyDescent="0.25">
      <c r="A7191" s="20">
        <v>41594245</v>
      </c>
      <c r="B7191" s="20" t="str">
        <f>VLOOKUP(A7191,rawdatas!A:C,3,FALSE)</f>
        <v>S15</v>
      </c>
      <c r="C7191" s="20" t="s">
        <v>13441</v>
      </c>
    </row>
    <row r="7192" spans="1:3" x14ac:dyDescent="0.25">
      <c r="A7192" s="20">
        <v>830029631</v>
      </c>
      <c r="B7192" s="20" t="str">
        <f>VLOOKUP(A7192,rawdatas!A:C,3,FALSE)</f>
        <v>S16</v>
      </c>
      <c r="C7192" s="20" t="s">
        <v>13411</v>
      </c>
    </row>
    <row r="7193" spans="1:3" x14ac:dyDescent="0.25">
      <c r="A7193" s="20">
        <v>830029631</v>
      </c>
      <c r="B7193" s="20" t="str">
        <f>VLOOKUP(A7193,rawdatas!A:C,3,FALSE)</f>
        <v>S16</v>
      </c>
      <c r="C7193" s="20" t="s">
        <v>13412</v>
      </c>
    </row>
    <row r="7194" spans="1:3" x14ac:dyDescent="0.25">
      <c r="A7194" s="20">
        <v>830029631</v>
      </c>
      <c r="B7194" s="20" t="str">
        <f>VLOOKUP(A7194,rawdatas!A:C,3,FALSE)</f>
        <v>S16</v>
      </c>
      <c r="C7194" s="20" t="s">
        <v>13413</v>
      </c>
    </row>
    <row r="7195" spans="1:3" x14ac:dyDescent="0.25">
      <c r="A7195" s="20">
        <v>830029631</v>
      </c>
      <c r="B7195" s="20" t="str">
        <f>VLOOKUP(A7195,rawdatas!A:C,3,FALSE)</f>
        <v>S16</v>
      </c>
      <c r="C7195" s="20" t="s">
        <v>13414</v>
      </c>
    </row>
    <row r="7196" spans="1:3" x14ac:dyDescent="0.25">
      <c r="A7196" s="20">
        <v>830029631</v>
      </c>
      <c r="B7196" s="20" t="str">
        <f>VLOOKUP(A7196,rawdatas!A:C,3,FALSE)</f>
        <v>S16</v>
      </c>
      <c r="C7196" s="20" t="s">
        <v>13415</v>
      </c>
    </row>
    <row r="7197" spans="1:3" x14ac:dyDescent="0.25">
      <c r="A7197" s="20">
        <v>830029631</v>
      </c>
      <c r="B7197" s="20" t="str">
        <f>VLOOKUP(A7197,rawdatas!A:C,3,FALSE)</f>
        <v>S16</v>
      </c>
      <c r="C7197" s="20" t="s">
        <v>13416</v>
      </c>
    </row>
    <row r="7198" spans="1:3" x14ac:dyDescent="0.25">
      <c r="A7198" s="20">
        <v>830029631</v>
      </c>
      <c r="B7198" s="20" t="str">
        <f>VLOOKUP(A7198,rawdatas!A:C,3,FALSE)</f>
        <v>S16</v>
      </c>
      <c r="C7198" s="20" t="s">
        <v>13417</v>
      </c>
    </row>
    <row r="7199" spans="1:3" x14ac:dyDescent="0.25">
      <c r="A7199" s="20">
        <v>830029631</v>
      </c>
      <c r="B7199" s="20" t="str">
        <f>VLOOKUP(A7199,rawdatas!A:C,3,FALSE)</f>
        <v>S16</v>
      </c>
      <c r="C7199" s="20" t="s">
        <v>13418</v>
      </c>
    </row>
    <row r="7200" spans="1:3" x14ac:dyDescent="0.25">
      <c r="A7200" s="20">
        <v>830029631</v>
      </c>
      <c r="B7200" s="20" t="str">
        <f>VLOOKUP(A7200,rawdatas!A:C,3,FALSE)</f>
        <v>S16</v>
      </c>
      <c r="C7200" s="20" t="s">
        <v>13518</v>
      </c>
    </row>
    <row r="7201" spans="1:3" x14ac:dyDescent="0.25">
      <c r="A7201" s="20">
        <v>830029631</v>
      </c>
      <c r="B7201" s="20" t="str">
        <f>VLOOKUP(A7201,rawdatas!A:C,3,FALSE)</f>
        <v>S16</v>
      </c>
      <c r="C7201" s="20" t="s">
        <v>13419</v>
      </c>
    </row>
    <row r="7202" spans="1:3" x14ac:dyDescent="0.25">
      <c r="A7202" s="20">
        <v>830029631</v>
      </c>
      <c r="B7202" s="20" t="str">
        <f>VLOOKUP(A7202,rawdatas!A:C,3,FALSE)</f>
        <v>S16</v>
      </c>
      <c r="C7202" s="20" t="s">
        <v>11221</v>
      </c>
    </row>
    <row r="7203" spans="1:3" x14ac:dyDescent="0.25">
      <c r="A7203" s="20">
        <v>830029631</v>
      </c>
      <c r="B7203" s="20" t="str">
        <f>VLOOKUP(A7203,rawdatas!A:C,3,FALSE)</f>
        <v>S16</v>
      </c>
      <c r="C7203" s="20" t="s">
        <v>13420</v>
      </c>
    </row>
    <row r="7204" spans="1:3" x14ac:dyDescent="0.25">
      <c r="A7204" s="20">
        <v>830029631</v>
      </c>
      <c r="B7204" s="20" t="str">
        <f>VLOOKUP(A7204,rawdatas!A:C,3,FALSE)</f>
        <v>S16</v>
      </c>
      <c r="C7204" s="20" t="s">
        <v>13421</v>
      </c>
    </row>
    <row r="7205" spans="1:3" x14ac:dyDescent="0.25">
      <c r="A7205" s="20">
        <v>830029631</v>
      </c>
      <c r="B7205" s="20" t="str">
        <f>VLOOKUP(A7205,rawdatas!A:C,3,FALSE)</f>
        <v>S16</v>
      </c>
      <c r="C7205" s="20" t="s">
        <v>13422</v>
      </c>
    </row>
    <row r="7206" spans="1:3" x14ac:dyDescent="0.25">
      <c r="A7206" s="20">
        <v>830029631</v>
      </c>
      <c r="B7206" s="20" t="str">
        <f>VLOOKUP(A7206,rawdatas!A:C,3,FALSE)</f>
        <v>S16</v>
      </c>
      <c r="C7206" s="20" t="s">
        <v>13423</v>
      </c>
    </row>
    <row r="7207" spans="1:3" x14ac:dyDescent="0.25">
      <c r="A7207" s="20">
        <v>830029631</v>
      </c>
      <c r="B7207" s="20" t="str">
        <f>VLOOKUP(A7207,rawdatas!A:C,3,FALSE)</f>
        <v>S16</v>
      </c>
      <c r="C7207" s="20" t="s">
        <v>11222</v>
      </c>
    </row>
    <row r="7208" spans="1:3" x14ac:dyDescent="0.25">
      <c r="A7208" s="20">
        <v>830029631</v>
      </c>
      <c r="B7208" s="20" t="str">
        <f>VLOOKUP(A7208,rawdatas!A:C,3,FALSE)</f>
        <v>S16</v>
      </c>
      <c r="C7208" s="20" t="s">
        <v>11223</v>
      </c>
    </row>
    <row r="7209" spans="1:3" x14ac:dyDescent="0.25">
      <c r="A7209" s="20">
        <v>830029631</v>
      </c>
      <c r="B7209" s="20" t="str">
        <f>VLOOKUP(A7209,rawdatas!A:C,3,FALSE)</f>
        <v>S16</v>
      </c>
      <c r="C7209" s="20" t="s">
        <v>11225</v>
      </c>
    </row>
    <row r="7210" spans="1:3" x14ac:dyDescent="0.25">
      <c r="A7210" s="20">
        <v>830029631</v>
      </c>
      <c r="B7210" s="20" t="str">
        <f>VLOOKUP(A7210,rawdatas!A:C,3,FALSE)</f>
        <v>S16</v>
      </c>
      <c r="C7210" s="20" t="s">
        <v>13427</v>
      </c>
    </row>
    <row r="7211" spans="1:3" x14ac:dyDescent="0.25">
      <c r="A7211" s="20">
        <v>830029631</v>
      </c>
      <c r="B7211" s="20" t="str">
        <f>VLOOKUP(A7211,rawdatas!A:C,3,FALSE)</f>
        <v>S16</v>
      </c>
      <c r="C7211" s="20" t="s">
        <v>13428</v>
      </c>
    </row>
    <row r="7212" spans="1:3" x14ac:dyDescent="0.25">
      <c r="A7212" s="20">
        <v>830029631</v>
      </c>
      <c r="B7212" s="20" t="str">
        <f>VLOOKUP(A7212,rawdatas!A:C,3,FALSE)</f>
        <v>S16</v>
      </c>
      <c r="C7212" s="20" t="s">
        <v>13519</v>
      </c>
    </row>
    <row r="7213" spans="1:3" x14ac:dyDescent="0.25">
      <c r="A7213" s="20">
        <v>830029631</v>
      </c>
      <c r="B7213" s="20" t="str">
        <f>VLOOKUP(A7213,rawdatas!A:C,3,FALSE)</f>
        <v>S16</v>
      </c>
      <c r="C7213" s="20" t="s">
        <v>11240</v>
      </c>
    </row>
    <row r="7214" spans="1:3" x14ac:dyDescent="0.25">
      <c r="A7214" s="20">
        <v>830029631</v>
      </c>
      <c r="B7214" s="20" t="str">
        <f>VLOOKUP(A7214,rawdatas!A:C,3,FALSE)</f>
        <v>S16</v>
      </c>
      <c r="C7214" s="20" t="s">
        <v>11241</v>
      </c>
    </row>
    <row r="7215" spans="1:3" x14ac:dyDescent="0.25">
      <c r="A7215" s="20">
        <v>830029631</v>
      </c>
      <c r="B7215" s="20" t="str">
        <f>VLOOKUP(A7215,rawdatas!A:C,3,FALSE)</f>
        <v>S16</v>
      </c>
      <c r="C7215" s="20" t="s">
        <v>13429</v>
      </c>
    </row>
    <row r="7216" spans="1:3" x14ac:dyDescent="0.25">
      <c r="A7216" s="20">
        <v>830029631</v>
      </c>
      <c r="B7216" s="20" t="str">
        <f>VLOOKUP(A7216,rawdatas!A:C,3,FALSE)</f>
        <v>S16</v>
      </c>
      <c r="C7216" s="20" t="s">
        <v>13430</v>
      </c>
    </row>
    <row r="7217" spans="1:3" x14ac:dyDescent="0.25">
      <c r="A7217" s="20">
        <v>830029631</v>
      </c>
      <c r="B7217" s="20" t="str">
        <f>VLOOKUP(A7217,rawdatas!A:C,3,FALSE)</f>
        <v>S16</v>
      </c>
      <c r="C7217" s="20" t="s">
        <v>13520</v>
      </c>
    </row>
    <row r="7218" spans="1:3" x14ac:dyDescent="0.25">
      <c r="A7218" s="20">
        <v>830029631</v>
      </c>
      <c r="B7218" s="20" t="str">
        <f>VLOOKUP(A7218,rawdatas!A:C,3,FALSE)</f>
        <v>S16</v>
      </c>
      <c r="C7218" s="20" t="s">
        <v>11259</v>
      </c>
    </row>
    <row r="7219" spans="1:3" x14ac:dyDescent="0.25">
      <c r="A7219" s="20">
        <v>830029631</v>
      </c>
      <c r="B7219" s="20" t="str">
        <f>VLOOKUP(A7219,rawdatas!A:C,3,FALSE)</f>
        <v>S16</v>
      </c>
      <c r="C7219" s="20" t="s">
        <v>11260</v>
      </c>
    </row>
    <row r="7220" spans="1:3" x14ac:dyDescent="0.25">
      <c r="A7220" s="20">
        <v>830029631</v>
      </c>
      <c r="B7220" s="20" t="str">
        <f>VLOOKUP(A7220,rawdatas!A:C,3,FALSE)</f>
        <v>S16</v>
      </c>
      <c r="C7220" s="20" t="s">
        <v>11261</v>
      </c>
    </row>
    <row r="7221" spans="1:3" x14ac:dyDescent="0.25">
      <c r="A7221" s="20">
        <v>830029631</v>
      </c>
      <c r="B7221" s="20" t="str">
        <f>VLOOKUP(A7221,rawdatas!A:C,3,FALSE)</f>
        <v>S16</v>
      </c>
      <c r="C7221" s="20" t="s">
        <v>13431</v>
      </c>
    </row>
    <row r="7222" spans="1:3" x14ac:dyDescent="0.25">
      <c r="A7222" s="20">
        <v>830029631</v>
      </c>
      <c r="B7222" s="20" t="str">
        <f>VLOOKUP(A7222,rawdatas!A:C,3,FALSE)</f>
        <v>S16</v>
      </c>
      <c r="C7222" s="20" t="s">
        <v>13432</v>
      </c>
    </row>
    <row r="7223" spans="1:3" x14ac:dyDescent="0.25">
      <c r="A7223" s="20">
        <v>830029631</v>
      </c>
      <c r="B7223" s="20" t="str">
        <f>VLOOKUP(A7223,rawdatas!A:C,3,FALSE)</f>
        <v>S16</v>
      </c>
      <c r="C7223" s="20" t="s">
        <v>13521</v>
      </c>
    </row>
    <row r="7224" spans="1:3" x14ac:dyDescent="0.25">
      <c r="A7224" s="20">
        <v>830029631</v>
      </c>
      <c r="B7224" s="20" t="str">
        <f>VLOOKUP(A7224,rawdatas!A:C,3,FALSE)</f>
        <v>S16</v>
      </c>
      <c r="C7224" s="20" t="s">
        <v>11284</v>
      </c>
    </row>
    <row r="7225" spans="1:3" x14ac:dyDescent="0.25">
      <c r="A7225" s="20">
        <v>830029631</v>
      </c>
      <c r="B7225" s="20" t="str">
        <f>VLOOKUP(A7225,rawdatas!A:C,3,FALSE)</f>
        <v>S16</v>
      </c>
      <c r="C7225" s="20" t="s">
        <v>11285</v>
      </c>
    </row>
    <row r="7226" spans="1:3" x14ac:dyDescent="0.25">
      <c r="A7226" s="20">
        <v>830029631</v>
      </c>
      <c r="B7226" s="20" t="str">
        <f>VLOOKUP(A7226,rawdatas!A:C,3,FALSE)</f>
        <v>S16</v>
      </c>
      <c r="C7226" s="20" t="s">
        <v>13433</v>
      </c>
    </row>
    <row r="7227" spans="1:3" x14ac:dyDescent="0.25">
      <c r="A7227" s="20">
        <v>830029631</v>
      </c>
      <c r="B7227" s="20" t="str">
        <f>VLOOKUP(A7227,rawdatas!A:C,3,FALSE)</f>
        <v>S16</v>
      </c>
      <c r="C7227" s="20" t="s">
        <v>13434</v>
      </c>
    </row>
    <row r="7228" spans="1:3" x14ac:dyDescent="0.25">
      <c r="A7228" s="20">
        <v>830029631</v>
      </c>
      <c r="B7228" s="20" t="str">
        <f>VLOOKUP(A7228,rawdatas!A:C,3,FALSE)</f>
        <v>S16</v>
      </c>
      <c r="C7228" s="20" t="s">
        <v>13522</v>
      </c>
    </row>
    <row r="7229" spans="1:3" x14ac:dyDescent="0.25">
      <c r="A7229" s="20">
        <v>830029631</v>
      </c>
      <c r="B7229" s="20" t="str">
        <f>VLOOKUP(A7229,rawdatas!A:C,3,FALSE)</f>
        <v>S16</v>
      </c>
      <c r="C7229" s="20" t="s">
        <v>11301</v>
      </c>
    </row>
    <row r="7230" spans="1:3" x14ac:dyDescent="0.25">
      <c r="A7230" s="20">
        <v>830029631</v>
      </c>
      <c r="B7230" s="20" t="str">
        <f>VLOOKUP(A7230,rawdatas!A:C,3,FALSE)</f>
        <v>S16</v>
      </c>
      <c r="C7230" s="20" t="s">
        <v>11302</v>
      </c>
    </row>
    <row r="7231" spans="1:3" x14ac:dyDescent="0.25">
      <c r="A7231" s="20">
        <v>830029631</v>
      </c>
      <c r="B7231" s="20" t="str">
        <f>VLOOKUP(A7231,rawdatas!A:C,3,FALSE)</f>
        <v>S16</v>
      </c>
      <c r="C7231" s="20" t="s">
        <v>13435</v>
      </c>
    </row>
    <row r="7232" spans="1:3" x14ac:dyDescent="0.25">
      <c r="A7232" s="20">
        <v>830029631</v>
      </c>
      <c r="B7232" s="20" t="str">
        <f>VLOOKUP(A7232,rawdatas!A:C,3,FALSE)</f>
        <v>S16</v>
      </c>
      <c r="C7232" s="20" t="s">
        <v>13436</v>
      </c>
    </row>
    <row r="7233" spans="1:3" x14ac:dyDescent="0.25">
      <c r="A7233" s="20">
        <v>830029631</v>
      </c>
      <c r="B7233" s="20" t="str">
        <f>VLOOKUP(A7233,rawdatas!A:C,3,FALSE)</f>
        <v>S16</v>
      </c>
      <c r="C7233" s="20" t="s">
        <v>13523</v>
      </c>
    </row>
    <row r="7234" spans="1:3" x14ac:dyDescent="0.25">
      <c r="A7234" s="20">
        <v>830029631</v>
      </c>
      <c r="B7234" s="20" t="str">
        <f>VLOOKUP(A7234,rawdatas!A:C,3,FALSE)</f>
        <v>S16</v>
      </c>
      <c r="C7234" s="20" t="s">
        <v>11318</v>
      </c>
    </row>
    <row r="7235" spans="1:3" x14ac:dyDescent="0.25">
      <c r="A7235" s="20">
        <v>830029631</v>
      </c>
      <c r="B7235" s="20" t="str">
        <f>VLOOKUP(A7235,rawdatas!A:C,3,FALSE)</f>
        <v>S16</v>
      </c>
      <c r="C7235" s="20" t="s">
        <v>11319</v>
      </c>
    </row>
    <row r="7236" spans="1:3" x14ac:dyDescent="0.25">
      <c r="A7236" s="20">
        <v>830029631</v>
      </c>
      <c r="B7236" s="20" t="str">
        <f>VLOOKUP(A7236,rawdatas!A:C,3,FALSE)</f>
        <v>S16</v>
      </c>
      <c r="C7236" s="20" t="s">
        <v>11320</v>
      </c>
    </row>
    <row r="7237" spans="1:3" x14ac:dyDescent="0.25">
      <c r="A7237" s="20">
        <v>830029631</v>
      </c>
      <c r="B7237" s="20" t="str">
        <f>VLOOKUP(A7237,rawdatas!A:C,3,FALSE)</f>
        <v>S16</v>
      </c>
      <c r="C7237" s="20" t="s">
        <v>11321</v>
      </c>
    </row>
    <row r="7238" spans="1:3" x14ac:dyDescent="0.25">
      <c r="A7238" s="20">
        <v>830029631</v>
      </c>
      <c r="B7238" s="20" t="str">
        <f>VLOOKUP(A7238,rawdatas!A:C,3,FALSE)</f>
        <v>S16</v>
      </c>
      <c r="C7238" s="20" t="s">
        <v>13437</v>
      </c>
    </row>
    <row r="7239" spans="1:3" x14ac:dyDescent="0.25">
      <c r="A7239" s="20">
        <v>830029631</v>
      </c>
      <c r="B7239" s="20" t="str">
        <f>VLOOKUP(A7239,rawdatas!A:C,3,FALSE)</f>
        <v>S16</v>
      </c>
      <c r="C7239" s="20" t="s">
        <v>13438</v>
      </c>
    </row>
    <row r="7240" spans="1:3" x14ac:dyDescent="0.25">
      <c r="A7240" s="20">
        <v>830029631</v>
      </c>
      <c r="B7240" s="20" t="str">
        <f>VLOOKUP(A7240,rawdatas!A:C,3,FALSE)</f>
        <v>S16</v>
      </c>
      <c r="C7240" s="20" t="s">
        <v>13524</v>
      </c>
    </row>
    <row r="7241" spans="1:3" x14ac:dyDescent="0.25">
      <c r="A7241" s="20">
        <v>830029631</v>
      </c>
      <c r="B7241" s="20" t="str">
        <f>VLOOKUP(A7241,rawdatas!A:C,3,FALSE)</f>
        <v>S16</v>
      </c>
      <c r="C7241" s="20" t="s">
        <v>13439</v>
      </c>
    </row>
    <row r="7242" spans="1:3" x14ac:dyDescent="0.25">
      <c r="A7242" s="20">
        <v>830029631</v>
      </c>
      <c r="B7242" s="20" t="str">
        <f>VLOOKUP(A7242,rawdatas!A:C,3,FALSE)</f>
        <v>S16</v>
      </c>
      <c r="C7242" s="20" t="s">
        <v>11344</v>
      </c>
    </row>
    <row r="7243" spans="1:3" x14ac:dyDescent="0.25">
      <c r="A7243" s="20">
        <v>830029631</v>
      </c>
      <c r="B7243" s="20" t="str">
        <f>VLOOKUP(A7243,rawdatas!A:C,3,FALSE)</f>
        <v>S16</v>
      </c>
      <c r="C7243" s="20" t="s">
        <v>11349</v>
      </c>
    </row>
    <row r="7244" spans="1:3" x14ac:dyDescent="0.25">
      <c r="A7244" s="20">
        <v>830029631</v>
      </c>
      <c r="B7244" s="20" t="str">
        <f>VLOOKUP(A7244,rawdatas!A:C,3,FALSE)</f>
        <v>S16</v>
      </c>
      <c r="C7244" s="20" t="s">
        <v>13440</v>
      </c>
    </row>
    <row r="7245" spans="1:3" x14ac:dyDescent="0.25">
      <c r="A7245" s="20">
        <v>905296304</v>
      </c>
      <c r="B7245" s="20" t="str">
        <f>VLOOKUP(A7245,rawdatas!A:C,3,FALSE)</f>
        <v>S17</v>
      </c>
      <c r="C7245" s="20" t="s">
        <v>13411</v>
      </c>
    </row>
    <row r="7246" spans="1:3" x14ac:dyDescent="0.25">
      <c r="A7246" s="20">
        <v>905296304</v>
      </c>
      <c r="B7246" s="20" t="str">
        <f>VLOOKUP(A7246,rawdatas!A:C,3,FALSE)</f>
        <v>S17</v>
      </c>
      <c r="C7246" s="20" t="s">
        <v>13412</v>
      </c>
    </row>
    <row r="7247" spans="1:3" x14ac:dyDescent="0.25">
      <c r="A7247" s="20">
        <v>905296304</v>
      </c>
      <c r="B7247" s="20" t="str">
        <f>VLOOKUP(A7247,rawdatas!A:C,3,FALSE)</f>
        <v>S17</v>
      </c>
      <c r="C7247" s="20" t="s">
        <v>13413</v>
      </c>
    </row>
    <row r="7248" spans="1:3" x14ac:dyDescent="0.25">
      <c r="A7248" s="20">
        <v>905296304</v>
      </c>
      <c r="B7248" s="20" t="str">
        <f>VLOOKUP(A7248,rawdatas!A:C,3,FALSE)</f>
        <v>S17</v>
      </c>
      <c r="C7248" s="20" t="s">
        <v>13414</v>
      </c>
    </row>
    <row r="7249" spans="1:3" x14ac:dyDescent="0.25">
      <c r="A7249" s="20">
        <v>905296304</v>
      </c>
      <c r="B7249" s="20" t="str">
        <f>VLOOKUP(A7249,rawdatas!A:C,3,FALSE)</f>
        <v>S17</v>
      </c>
      <c r="C7249" s="20" t="s">
        <v>13415</v>
      </c>
    </row>
    <row r="7250" spans="1:3" x14ac:dyDescent="0.25">
      <c r="A7250" s="20">
        <v>905296304</v>
      </c>
      <c r="B7250" s="20" t="str">
        <f>VLOOKUP(A7250,rawdatas!A:C,3,FALSE)</f>
        <v>S17</v>
      </c>
      <c r="C7250" s="20" t="s">
        <v>13416</v>
      </c>
    </row>
    <row r="7251" spans="1:3" x14ac:dyDescent="0.25">
      <c r="A7251" s="20">
        <v>905296304</v>
      </c>
      <c r="B7251" s="20" t="str">
        <f>VLOOKUP(A7251,rawdatas!A:C,3,FALSE)</f>
        <v>S17</v>
      </c>
      <c r="C7251" s="20" t="s">
        <v>13417</v>
      </c>
    </row>
    <row r="7252" spans="1:3" x14ac:dyDescent="0.25">
      <c r="A7252" s="20">
        <v>905296304</v>
      </c>
      <c r="B7252" s="20" t="str">
        <f>VLOOKUP(A7252,rawdatas!A:C,3,FALSE)</f>
        <v>S17</v>
      </c>
      <c r="C7252" s="20" t="s">
        <v>13418</v>
      </c>
    </row>
    <row r="7253" spans="1:3" x14ac:dyDescent="0.25">
      <c r="A7253" s="20">
        <v>905296304</v>
      </c>
      <c r="B7253" s="20" t="str">
        <f>VLOOKUP(A7253,rawdatas!A:C,3,FALSE)</f>
        <v>S17</v>
      </c>
      <c r="C7253" s="20" t="s">
        <v>13419</v>
      </c>
    </row>
    <row r="7254" spans="1:3" x14ac:dyDescent="0.25">
      <c r="A7254" s="20">
        <v>905296304</v>
      </c>
      <c r="B7254" s="20" t="str">
        <f>VLOOKUP(A7254,rawdatas!A:C,3,FALSE)</f>
        <v>S17</v>
      </c>
      <c r="C7254" s="20" t="s">
        <v>13420</v>
      </c>
    </row>
    <row r="7255" spans="1:3" x14ac:dyDescent="0.25">
      <c r="A7255" s="20">
        <v>905296304</v>
      </c>
      <c r="B7255" s="20" t="str">
        <f>VLOOKUP(A7255,rawdatas!A:C,3,FALSE)</f>
        <v>S17</v>
      </c>
      <c r="C7255" s="20" t="s">
        <v>13421</v>
      </c>
    </row>
    <row r="7256" spans="1:3" x14ac:dyDescent="0.25">
      <c r="A7256" s="20">
        <v>905296304</v>
      </c>
      <c r="B7256" s="20" t="str">
        <f>VLOOKUP(A7256,rawdatas!A:C,3,FALSE)</f>
        <v>S17</v>
      </c>
      <c r="C7256" s="20" t="s">
        <v>13422</v>
      </c>
    </row>
    <row r="7257" spans="1:3" x14ac:dyDescent="0.25">
      <c r="A7257" s="20">
        <v>905296304</v>
      </c>
      <c r="B7257" s="20" t="str">
        <f>VLOOKUP(A7257,rawdatas!A:C,3,FALSE)</f>
        <v>S17</v>
      </c>
      <c r="C7257" s="20" t="s">
        <v>13423</v>
      </c>
    </row>
    <row r="7258" spans="1:3" x14ac:dyDescent="0.25">
      <c r="A7258" s="20">
        <v>905296304</v>
      </c>
      <c r="B7258" s="20" t="str">
        <f>VLOOKUP(A7258,rawdatas!A:C,3,FALSE)</f>
        <v>S17</v>
      </c>
      <c r="C7258" s="20" t="s">
        <v>13424</v>
      </c>
    </row>
    <row r="7259" spans="1:3" x14ac:dyDescent="0.25">
      <c r="A7259" s="20">
        <v>905296304</v>
      </c>
      <c r="B7259" s="20" t="str">
        <f>VLOOKUP(A7259,rawdatas!A:C,3,FALSE)</f>
        <v>S17</v>
      </c>
      <c r="C7259" s="20" t="s">
        <v>13425</v>
      </c>
    </row>
    <row r="7260" spans="1:3" x14ac:dyDescent="0.25">
      <c r="A7260" s="20">
        <v>905296304</v>
      </c>
      <c r="B7260" s="20" t="str">
        <f>VLOOKUP(A7260,rawdatas!A:C,3,FALSE)</f>
        <v>S17</v>
      </c>
      <c r="C7260" s="20" t="s">
        <v>13426</v>
      </c>
    </row>
    <row r="7261" spans="1:3" x14ac:dyDescent="0.25">
      <c r="A7261" s="20">
        <v>905296304</v>
      </c>
      <c r="B7261" s="20" t="str">
        <f>VLOOKUP(A7261,rawdatas!A:C,3,FALSE)</f>
        <v>S17</v>
      </c>
      <c r="C7261" s="20" t="s">
        <v>13427</v>
      </c>
    </row>
    <row r="7262" spans="1:3" x14ac:dyDescent="0.25">
      <c r="A7262" s="20">
        <v>905296304</v>
      </c>
      <c r="B7262" s="20" t="str">
        <f>VLOOKUP(A7262,rawdatas!A:C,3,FALSE)</f>
        <v>S17</v>
      </c>
      <c r="C7262" s="20" t="s">
        <v>13428</v>
      </c>
    </row>
    <row r="7263" spans="1:3" x14ac:dyDescent="0.25">
      <c r="A7263" s="20">
        <v>905296304</v>
      </c>
      <c r="B7263" s="20" t="str">
        <f>VLOOKUP(A7263,rawdatas!A:C,3,FALSE)</f>
        <v>S17</v>
      </c>
      <c r="C7263" s="20" t="s">
        <v>13519</v>
      </c>
    </row>
    <row r="7264" spans="1:3" x14ac:dyDescent="0.25">
      <c r="A7264" s="20">
        <v>905296304</v>
      </c>
      <c r="B7264" s="20" t="str">
        <f>VLOOKUP(A7264,rawdatas!A:C,3,FALSE)</f>
        <v>S17</v>
      </c>
      <c r="C7264" s="20" t="s">
        <v>13429</v>
      </c>
    </row>
    <row r="7265" spans="1:3" x14ac:dyDescent="0.25">
      <c r="A7265" s="20">
        <v>905296304</v>
      </c>
      <c r="B7265" s="20" t="str">
        <f>VLOOKUP(A7265,rawdatas!A:C,3,FALSE)</f>
        <v>S17</v>
      </c>
      <c r="C7265" s="20" t="s">
        <v>13430</v>
      </c>
    </row>
    <row r="7266" spans="1:3" x14ac:dyDescent="0.25">
      <c r="A7266" s="20">
        <v>905296304</v>
      </c>
      <c r="B7266" s="20" t="str">
        <f>VLOOKUP(A7266,rawdatas!A:C,3,FALSE)</f>
        <v>S17</v>
      </c>
      <c r="C7266" s="20" t="s">
        <v>13520</v>
      </c>
    </row>
    <row r="7267" spans="1:3" x14ac:dyDescent="0.25">
      <c r="A7267" s="20">
        <v>905296304</v>
      </c>
      <c r="B7267" s="20" t="str">
        <f>VLOOKUP(A7267,rawdatas!A:C,3,FALSE)</f>
        <v>S17</v>
      </c>
      <c r="C7267" s="20" t="s">
        <v>13431</v>
      </c>
    </row>
    <row r="7268" spans="1:3" x14ac:dyDescent="0.25">
      <c r="A7268" s="20">
        <v>905296304</v>
      </c>
      <c r="B7268" s="20" t="str">
        <f>VLOOKUP(A7268,rawdatas!A:C,3,FALSE)</f>
        <v>S17</v>
      </c>
      <c r="C7268" s="20" t="s">
        <v>13432</v>
      </c>
    </row>
    <row r="7269" spans="1:3" x14ac:dyDescent="0.25">
      <c r="A7269" s="20">
        <v>905296304</v>
      </c>
      <c r="B7269" s="20" t="str">
        <f>VLOOKUP(A7269,rawdatas!A:C,3,FALSE)</f>
        <v>S17</v>
      </c>
      <c r="C7269" s="20" t="s">
        <v>13521</v>
      </c>
    </row>
    <row r="7270" spans="1:3" x14ac:dyDescent="0.25">
      <c r="A7270" s="20">
        <v>905296304</v>
      </c>
      <c r="B7270" s="20" t="str">
        <f>VLOOKUP(A7270,rawdatas!A:C,3,FALSE)</f>
        <v>S17</v>
      </c>
      <c r="C7270" s="20" t="s">
        <v>13433</v>
      </c>
    </row>
    <row r="7271" spans="1:3" x14ac:dyDescent="0.25">
      <c r="A7271" s="20">
        <v>905296304</v>
      </c>
      <c r="B7271" s="20" t="str">
        <f>VLOOKUP(A7271,rawdatas!A:C,3,FALSE)</f>
        <v>S17</v>
      </c>
      <c r="C7271" s="20" t="s">
        <v>13434</v>
      </c>
    </row>
    <row r="7272" spans="1:3" x14ac:dyDescent="0.25">
      <c r="A7272" s="20">
        <v>905296304</v>
      </c>
      <c r="B7272" s="20" t="str">
        <f>VLOOKUP(A7272,rawdatas!A:C,3,FALSE)</f>
        <v>S17</v>
      </c>
      <c r="C7272" s="20" t="s">
        <v>13522</v>
      </c>
    </row>
    <row r="7273" spans="1:3" x14ac:dyDescent="0.25">
      <c r="A7273" s="20">
        <v>905296304</v>
      </c>
      <c r="B7273" s="20" t="str">
        <f>VLOOKUP(A7273,rawdatas!A:C,3,FALSE)</f>
        <v>S17</v>
      </c>
      <c r="C7273" s="20" t="s">
        <v>13435</v>
      </c>
    </row>
    <row r="7274" spans="1:3" x14ac:dyDescent="0.25">
      <c r="A7274" s="20">
        <v>905296304</v>
      </c>
      <c r="B7274" s="20" t="str">
        <f>VLOOKUP(A7274,rawdatas!A:C,3,FALSE)</f>
        <v>S17</v>
      </c>
      <c r="C7274" s="20" t="s">
        <v>13436</v>
      </c>
    </row>
    <row r="7275" spans="1:3" x14ac:dyDescent="0.25">
      <c r="A7275" s="20">
        <v>905296304</v>
      </c>
      <c r="B7275" s="20" t="str">
        <f>VLOOKUP(A7275,rawdatas!A:C,3,FALSE)</f>
        <v>S17</v>
      </c>
      <c r="C7275" s="20" t="s">
        <v>13523</v>
      </c>
    </row>
    <row r="7276" spans="1:3" x14ac:dyDescent="0.25">
      <c r="A7276" s="20">
        <v>905296304</v>
      </c>
      <c r="B7276" s="20" t="str">
        <f>VLOOKUP(A7276,rawdatas!A:C,3,FALSE)</f>
        <v>S17</v>
      </c>
      <c r="C7276" s="20" t="s">
        <v>11321</v>
      </c>
    </row>
    <row r="7277" spans="1:3" x14ac:dyDescent="0.25">
      <c r="A7277" s="20">
        <v>905296304</v>
      </c>
      <c r="B7277" s="20" t="str">
        <f>VLOOKUP(A7277,rawdatas!A:C,3,FALSE)</f>
        <v>S17</v>
      </c>
      <c r="C7277" s="20" t="s">
        <v>13437</v>
      </c>
    </row>
    <row r="7278" spans="1:3" x14ac:dyDescent="0.25">
      <c r="A7278" s="20">
        <v>905296304</v>
      </c>
      <c r="B7278" s="20" t="str">
        <f>VLOOKUP(A7278,rawdatas!A:C,3,FALSE)</f>
        <v>S17</v>
      </c>
      <c r="C7278" s="20" t="s">
        <v>13438</v>
      </c>
    </row>
    <row r="7279" spans="1:3" x14ac:dyDescent="0.25">
      <c r="A7279" s="20">
        <v>905296304</v>
      </c>
      <c r="B7279" s="20" t="str">
        <f>VLOOKUP(A7279,rawdatas!A:C,3,FALSE)</f>
        <v>S17</v>
      </c>
      <c r="C7279" s="20" t="s">
        <v>13524</v>
      </c>
    </row>
    <row r="7280" spans="1:3" x14ac:dyDescent="0.25">
      <c r="A7280" s="20">
        <v>905296304</v>
      </c>
      <c r="B7280" s="20" t="str">
        <f>VLOOKUP(A7280,rawdatas!A:C,3,FALSE)</f>
        <v>S17</v>
      </c>
      <c r="C7280" s="20" t="s">
        <v>13439</v>
      </c>
    </row>
    <row r="7281" spans="1:3" x14ac:dyDescent="0.25">
      <c r="A7281" s="20">
        <v>905296304</v>
      </c>
      <c r="B7281" s="20" t="str">
        <f>VLOOKUP(A7281,rawdatas!A:C,3,FALSE)</f>
        <v>S17</v>
      </c>
      <c r="C7281" s="20" t="s">
        <v>11344</v>
      </c>
    </row>
    <row r="7282" spans="1:3" x14ac:dyDescent="0.25">
      <c r="A7282" s="20">
        <v>905296304</v>
      </c>
      <c r="B7282" s="20" t="str">
        <f>VLOOKUP(A7282,rawdatas!A:C,3,FALSE)</f>
        <v>S17</v>
      </c>
      <c r="C7282" s="20" t="s">
        <v>11349</v>
      </c>
    </row>
    <row r="7283" spans="1:3" x14ac:dyDescent="0.25">
      <c r="A7283" s="20">
        <v>905296304</v>
      </c>
      <c r="B7283" s="20" t="str">
        <f>VLOOKUP(A7283,rawdatas!A:C,3,FALSE)</f>
        <v>S17</v>
      </c>
      <c r="C7283" s="20" t="s">
        <v>13440</v>
      </c>
    </row>
    <row r="7284" spans="1:3" x14ac:dyDescent="0.25">
      <c r="A7284" s="20">
        <v>688586544</v>
      </c>
      <c r="B7284" s="20" t="str">
        <f>VLOOKUP(A7284,rawdatas!A:C,3,FALSE)</f>
        <v>S18</v>
      </c>
      <c r="C7284" s="20" t="s">
        <v>13525</v>
      </c>
    </row>
    <row r="7285" spans="1:3" x14ac:dyDescent="0.25">
      <c r="A7285" s="20">
        <v>688586544</v>
      </c>
      <c r="B7285" s="20" t="str">
        <f>VLOOKUP(A7285,rawdatas!A:C,3,FALSE)</f>
        <v>S18</v>
      </c>
      <c r="C7285" s="20" t="s">
        <v>13207</v>
      </c>
    </row>
    <row r="7286" spans="1:3" x14ac:dyDescent="0.25">
      <c r="A7286" s="20">
        <v>688586544</v>
      </c>
      <c r="B7286" s="20" t="str">
        <f>VLOOKUP(A7286,rawdatas!A:C,3,FALSE)</f>
        <v>S18</v>
      </c>
      <c r="C7286" s="20" t="s">
        <v>13526</v>
      </c>
    </row>
    <row r="7287" spans="1:3" x14ac:dyDescent="0.25">
      <c r="A7287" s="20">
        <v>688586544</v>
      </c>
      <c r="B7287" s="20" t="str">
        <f>VLOOKUP(A7287,rawdatas!A:C,3,FALSE)</f>
        <v>S18</v>
      </c>
      <c r="C7287" s="20" t="s">
        <v>13527</v>
      </c>
    </row>
    <row r="7288" spans="1:3" x14ac:dyDescent="0.25">
      <c r="A7288" s="20">
        <v>688586544</v>
      </c>
      <c r="B7288" s="20" t="str">
        <f>VLOOKUP(A7288,rawdatas!A:C,3,FALSE)</f>
        <v>S18</v>
      </c>
      <c r="C7288" s="20" t="s">
        <v>13528</v>
      </c>
    </row>
    <row r="7289" spans="1:3" x14ac:dyDescent="0.25">
      <c r="A7289" s="20">
        <v>688586544</v>
      </c>
      <c r="B7289" s="20" t="str">
        <f>VLOOKUP(A7289,rawdatas!A:C,3,FALSE)</f>
        <v>S18</v>
      </c>
      <c r="C7289" s="20" t="s">
        <v>13529</v>
      </c>
    </row>
    <row r="7290" spans="1:3" x14ac:dyDescent="0.25">
      <c r="A7290" s="20">
        <v>688586544</v>
      </c>
      <c r="B7290" s="20" t="str">
        <f>VLOOKUP(A7290,rawdatas!A:C,3,FALSE)</f>
        <v>S18</v>
      </c>
      <c r="C7290" s="20" t="s">
        <v>7189</v>
      </c>
    </row>
    <row r="7291" spans="1:3" x14ac:dyDescent="0.25">
      <c r="A7291" s="20">
        <v>688586544</v>
      </c>
      <c r="B7291" s="20" t="str">
        <f>VLOOKUP(A7291,rawdatas!A:C,3,FALSE)</f>
        <v>S18</v>
      </c>
      <c r="C7291" s="20" t="s">
        <v>7190</v>
      </c>
    </row>
    <row r="7292" spans="1:3" x14ac:dyDescent="0.25">
      <c r="A7292" s="20">
        <v>688586544</v>
      </c>
      <c r="B7292" s="20" t="str">
        <f>VLOOKUP(A7292,rawdatas!A:C,3,FALSE)</f>
        <v>S18</v>
      </c>
      <c r="C7292" s="20" t="s">
        <v>7191</v>
      </c>
    </row>
    <row r="7293" spans="1:3" x14ac:dyDescent="0.25">
      <c r="A7293" s="20">
        <v>688586544</v>
      </c>
      <c r="B7293" s="20" t="str">
        <f>VLOOKUP(A7293,rawdatas!A:C,3,FALSE)</f>
        <v>S18</v>
      </c>
      <c r="C7293" s="20" t="s">
        <v>7192</v>
      </c>
    </row>
    <row r="7294" spans="1:3" x14ac:dyDescent="0.25">
      <c r="A7294" s="20">
        <v>688586544</v>
      </c>
      <c r="B7294" s="20" t="str">
        <f>VLOOKUP(A7294,rawdatas!A:C,3,FALSE)</f>
        <v>S18</v>
      </c>
      <c r="C7294" s="20" t="s">
        <v>7193</v>
      </c>
    </row>
    <row r="7295" spans="1:3" x14ac:dyDescent="0.25">
      <c r="A7295" s="20">
        <v>688586544</v>
      </c>
      <c r="B7295" s="20" t="str">
        <f>VLOOKUP(A7295,rawdatas!A:C,3,FALSE)</f>
        <v>S18</v>
      </c>
      <c r="C7295" s="20" t="s">
        <v>7194</v>
      </c>
    </row>
    <row r="7296" spans="1:3" x14ac:dyDescent="0.25">
      <c r="A7296" s="20">
        <v>688586544</v>
      </c>
      <c r="B7296" s="20" t="str">
        <f>VLOOKUP(A7296,rawdatas!A:C,3,FALSE)</f>
        <v>S18</v>
      </c>
      <c r="C7296" s="20" t="s">
        <v>7202</v>
      </c>
    </row>
    <row r="7297" spans="1:3" x14ac:dyDescent="0.25">
      <c r="A7297" s="20">
        <v>688586544</v>
      </c>
      <c r="B7297" s="20" t="str">
        <f>VLOOKUP(A7297,rawdatas!A:C,3,FALSE)</f>
        <v>S18</v>
      </c>
      <c r="C7297" s="20" t="s">
        <v>7203</v>
      </c>
    </row>
    <row r="7298" spans="1:3" x14ac:dyDescent="0.25">
      <c r="A7298" s="20">
        <v>688586544</v>
      </c>
      <c r="B7298" s="20" t="str">
        <f>VLOOKUP(A7298,rawdatas!A:C,3,FALSE)</f>
        <v>S18</v>
      </c>
      <c r="C7298" s="20" t="s">
        <v>7204</v>
      </c>
    </row>
    <row r="7299" spans="1:3" x14ac:dyDescent="0.25">
      <c r="A7299" s="20">
        <v>688586544</v>
      </c>
      <c r="B7299" s="20" t="str">
        <f>VLOOKUP(A7299,rawdatas!A:C,3,FALSE)</f>
        <v>S18</v>
      </c>
      <c r="C7299" s="20" t="s">
        <v>7205</v>
      </c>
    </row>
    <row r="7300" spans="1:3" x14ac:dyDescent="0.25">
      <c r="A7300" s="20">
        <v>688586544</v>
      </c>
      <c r="B7300" s="20" t="str">
        <f>VLOOKUP(A7300,rawdatas!A:C,3,FALSE)</f>
        <v>S18</v>
      </c>
      <c r="C7300" s="20" t="s">
        <v>7206</v>
      </c>
    </row>
    <row r="7301" spans="1:3" x14ac:dyDescent="0.25">
      <c r="A7301" s="20">
        <v>688586544</v>
      </c>
      <c r="B7301" s="20" t="str">
        <f>VLOOKUP(A7301,rawdatas!A:C,3,FALSE)</f>
        <v>S18</v>
      </c>
      <c r="C7301" s="20" t="s">
        <v>7207</v>
      </c>
    </row>
    <row r="7302" spans="1:3" x14ac:dyDescent="0.25">
      <c r="A7302" s="20">
        <v>688586544</v>
      </c>
      <c r="B7302" s="20" t="str">
        <f>VLOOKUP(A7302,rawdatas!A:C,3,FALSE)</f>
        <v>S18</v>
      </c>
      <c r="C7302" s="20" t="s">
        <v>13530</v>
      </c>
    </row>
    <row r="7303" spans="1:3" x14ac:dyDescent="0.25">
      <c r="A7303" s="20">
        <v>688586544</v>
      </c>
      <c r="B7303" s="20" t="str">
        <f>VLOOKUP(A7303,rawdatas!A:C,3,FALSE)</f>
        <v>S18</v>
      </c>
      <c r="C7303" s="20" t="s">
        <v>13531</v>
      </c>
    </row>
    <row r="7304" spans="1:3" x14ac:dyDescent="0.25">
      <c r="A7304" s="20">
        <v>688586544</v>
      </c>
      <c r="B7304" s="20" t="str">
        <f>VLOOKUP(A7304,rawdatas!A:C,3,FALSE)</f>
        <v>S18</v>
      </c>
      <c r="C7304" s="20" t="s">
        <v>13532</v>
      </c>
    </row>
    <row r="7305" spans="1:3" x14ac:dyDescent="0.25">
      <c r="A7305" s="20">
        <v>688586544</v>
      </c>
      <c r="B7305" s="20" t="str">
        <f>VLOOKUP(A7305,rawdatas!A:C,3,FALSE)</f>
        <v>S18</v>
      </c>
      <c r="C7305" s="20" t="s">
        <v>13533</v>
      </c>
    </row>
    <row r="7306" spans="1:3" x14ac:dyDescent="0.25">
      <c r="A7306" s="20">
        <v>688586544</v>
      </c>
      <c r="B7306" s="20" t="str">
        <f>VLOOKUP(A7306,rawdatas!A:C,3,FALSE)</f>
        <v>S18</v>
      </c>
      <c r="C7306" s="20" t="s">
        <v>13534</v>
      </c>
    </row>
    <row r="7307" spans="1:3" x14ac:dyDescent="0.25">
      <c r="A7307" s="20">
        <v>688586544</v>
      </c>
      <c r="B7307" s="20" t="str">
        <f>VLOOKUP(A7307,rawdatas!A:C,3,FALSE)</f>
        <v>S18</v>
      </c>
      <c r="C7307" s="20" t="s">
        <v>13535</v>
      </c>
    </row>
    <row r="7308" spans="1:3" x14ac:dyDescent="0.25">
      <c r="A7308" s="20">
        <v>688586544</v>
      </c>
      <c r="B7308" s="20" t="str">
        <f>VLOOKUP(A7308,rawdatas!A:C,3,FALSE)</f>
        <v>S18</v>
      </c>
      <c r="C7308" s="20" t="s">
        <v>13536</v>
      </c>
    </row>
    <row r="7309" spans="1:3" x14ac:dyDescent="0.25">
      <c r="A7309" s="20">
        <v>688586544</v>
      </c>
      <c r="B7309" s="20" t="str">
        <f>VLOOKUP(A7309,rawdatas!A:C,3,FALSE)</f>
        <v>S18</v>
      </c>
      <c r="C7309" s="20" t="s">
        <v>13537</v>
      </c>
    </row>
    <row r="7310" spans="1:3" x14ac:dyDescent="0.25">
      <c r="A7310" s="20">
        <v>688586544</v>
      </c>
      <c r="B7310" s="20" t="str">
        <f>VLOOKUP(A7310,rawdatas!A:C,3,FALSE)</f>
        <v>S18</v>
      </c>
      <c r="C7310" s="20" t="s">
        <v>13538</v>
      </c>
    </row>
    <row r="7311" spans="1:3" x14ac:dyDescent="0.25">
      <c r="A7311" s="20">
        <v>688586544</v>
      </c>
      <c r="B7311" s="20" t="str">
        <f>VLOOKUP(A7311,rawdatas!A:C,3,FALSE)</f>
        <v>S18</v>
      </c>
      <c r="C7311" s="20" t="s">
        <v>13539</v>
      </c>
    </row>
    <row r="7312" spans="1:3" x14ac:dyDescent="0.25">
      <c r="A7312" s="20">
        <v>688586544</v>
      </c>
      <c r="B7312" s="20" t="str">
        <f>VLOOKUP(A7312,rawdatas!A:C,3,FALSE)</f>
        <v>S18</v>
      </c>
      <c r="C7312" s="20" t="s">
        <v>13540</v>
      </c>
    </row>
    <row r="7313" spans="1:3" x14ac:dyDescent="0.25">
      <c r="A7313" s="20">
        <v>688586544</v>
      </c>
      <c r="B7313" s="20" t="str">
        <f>VLOOKUP(A7313,rawdatas!A:C,3,FALSE)</f>
        <v>S18</v>
      </c>
      <c r="C7313" s="20" t="s">
        <v>13541</v>
      </c>
    </row>
    <row r="7314" spans="1:3" x14ac:dyDescent="0.25">
      <c r="A7314" s="20">
        <v>688586544</v>
      </c>
      <c r="B7314" s="20" t="str">
        <f>VLOOKUP(A7314,rawdatas!A:C,3,FALSE)</f>
        <v>S18</v>
      </c>
      <c r="C7314" s="20" t="s">
        <v>13542</v>
      </c>
    </row>
    <row r="7315" spans="1:3" x14ac:dyDescent="0.25">
      <c r="A7315" s="20">
        <v>688586544</v>
      </c>
      <c r="B7315" s="20" t="str">
        <f>VLOOKUP(A7315,rawdatas!A:C,3,FALSE)</f>
        <v>S18</v>
      </c>
      <c r="C7315" s="20" t="s">
        <v>13543</v>
      </c>
    </row>
    <row r="7316" spans="1:3" x14ac:dyDescent="0.25">
      <c r="A7316" s="20">
        <v>688586544</v>
      </c>
      <c r="B7316" s="20" t="str">
        <f>VLOOKUP(A7316,rawdatas!A:C,3,FALSE)</f>
        <v>S18</v>
      </c>
      <c r="C7316" s="20" t="s">
        <v>13544</v>
      </c>
    </row>
    <row r="7317" spans="1:3" x14ac:dyDescent="0.25">
      <c r="A7317" s="20">
        <v>688586544</v>
      </c>
      <c r="B7317" s="20" t="str">
        <f>VLOOKUP(A7317,rawdatas!A:C,3,FALSE)</f>
        <v>S18</v>
      </c>
      <c r="C7317" s="20" t="s">
        <v>13545</v>
      </c>
    </row>
    <row r="7318" spans="1:3" x14ac:dyDescent="0.25">
      <c r="A7318" s="20">
        <v>688586544</v>
      </c>
      <c r="B7318" s="20" t="str">
        <f>VLOOKUP(A7318,rawdatas!A:C,3,FALSE)</f>
        <v>S18</v>
      </c>
      <c r="C7318" s="20" t="s">
        <v>13546</v>
      </c>
    </row>
    <row r="7319" spans="1:3" x14ac:dyDescent="0.25">
      <c r="A7319" s="20">
        <v>688586544</v>
      </c>
      <c r="B7319" s="20" t="str">
        <f>VLOOKUP(A7319,rawdatas!A:C,3,FALSE)</f>
        <v>S18</v>
      </c>
      <c r="C7319" s="20" t="s">
        <v>13547</v>
      </c>
    </row>
    <row r="7320" spans="1:3" x14ac:dyDescent="0.25">
      <c r="A7320" s="20">
        <v>688586544</v>
      </c>
      <c r="B7320" s="20" t="str">
        <f>VLOOKUP(A7320,rawdatas!A:C,3,FALSE)</f>
        <v>S18</v>
      </c>
      <c r="C7320" s="20" t="s">
        <v>13548</v>
      </c>
    </row>
    <row r="7321" spans="1:3" x14ac:dyDescent="0.25">
      <c r="A7321" s="20">
        <v>688586544</v>
      </c>
      <c r="B7321" s="20" t="str">
        <f>VLOOKUP(A7321,rawdatas!A:C,3,FALSE)</f>
        <v>S18</v>
      </c>
      <c r="C7321" s="20" t="s">
        <v>13549</v>
      </c>
    </row>
    <row r="7322" spans="1:3" x14ac:dyDescent="0.25">
      <c r="A7322" s="20">
        <v>688586544</v>
      </c>
      <c r="B7322" s="20" t="str">
        <f>VLOOKUP(A7322,rawdatas!A:C,3,FALSE)</f>
        <v>S18</v>
      </c>
      <c r="C7322" s="20" t="s">
        <v>13550</v>
      </c>
    </row>
    <row r="7323" spans="1:3" x14ac:dyDescent="0.25">
      <c r="A7323" s="20">
        <v>688586544</v>
      </c>
      <c r="B7323" s="20" t="str">
        <f>VLOOKUP(A7323,rawdatas!A:C,3,FALSE)</f>
        <v>S18</v>
      </c>
      <c r="C7323" s="20" t="s">
        <v>13551</v>
      </c>
    </row>
    <row r="7324" spans="1:3" x14ac:dyDescent="0.25">
      <c r="A7324" s="20">
        <v>688586544</v>
      </c>
      <c r="B7324" s="20" t="str">
        <f>VLOOKUP(A7324,rawdatas!A:C,3,FALSE)</f>
        <v>S18</v>
      </c>
      <c r="C7324" s="20" t="s">
        <v>13552</v>
      </c>
    </row>
    <row r="7325" spans="1:3" x14ac:dyDescent="0.25">
      <c r="A7325" s="20">
        <v>688586544</v>
      </c>
      <c r="B7325" s="20" t="str">
        <f>VLOOKUP(A7325,rawdatas!A:C,3,FALSE)</f>
        <v>S18</v>
      </c>
      <c r="C7325" s="20" t="s">
        <v>13553</v>
      </c>
    </row>
    <row r="7326" spans="1:3" x14ac:dyDescent="0.25">
      <c r="A7326" s="20">
        <v>688586544</v>
      </c>
      <c r="B7326" s="20" t="str">
        <f>VLOOKUP(A7326,rawdatas!A:C,3,FALSE)</f>
        <v>S18</v>
      </c>
      <c r="C7326" s="20" t="s">
        <v>13554</v>
      </c>
    </row>
    <row r="7327" spans="1:3" x14ac:dyDescent="0.25">
      <c r="A7327" s="20">
        <v>688586544</v>
      </c>
      <c r="B7327" s="20" t="str">
        <f>VLOOKUP(A7327,rawdatas!A:C,3,FALSE)</f>
        <v>S18</v>
      </c>
      <c r="C7327" s="20" t="s">
        <v>13555</v>
      </c>
    </row>
    <row r="7328" spans="1:3" x14ac:dyDescent="0.25">
      <c r="A7328" s="20">
        <v>688586544</v>
      </c>
      <c r="B7328" s="20" t="str">
        <f>VLOOKUP(A7328,rawdatas!A:C,3,FALSE)</f>
        <v>S18</v>
      </c>
      <c r="C7328" s="20" t="s">
        <v>13556</v>
      </c>
    </row>
    <row r="7329" spans="1:3" x14ac:dyDescent="0.25">
      <c r="A7329" s="20">
        <v>688586544</v>
      </c>
      <c r="B7329" s="20" t="str">
        <f>VLOOKUP(A7329,rawdatas!A:C,3,FALSE)</f>
        <v>S18</v>
      </c>
      <c r="C7329" s="20" t="s">
        <v>13557</v>
      </c>
    </row>
    <row r="7330" spans="1:3" x14ac:dyDescent="0.25">
      <c r="A7330" s="20">
        <v>688586544</v>
      </c>
      <c r="B7330" s="20" t="str">
        <f>VLOOKUP(A7330,rawdatas!A:C,3,FALSE)</f>
        <v>S18</v>
      </c>
      <c r="C7330" s="20" t="s">
        <v>13558</v>
      </c>
    </row>
    <row r="7331" spans="1:3" x14ac:dyDescent="0.25">
      <c r="A7331" s="20">
        <v>688586544</v>
      </c>
      <c r="B7331" s="20" t="str">
        <f>VLOOKUP(A7331,rawdatas!A:C,3,FALSE)</f>
        <v>S18</v>
      </c>
      <c r="C7331" s="20" t="s">
        <v>13559</v>
      </c>
    </row>
    <row r="7332" spans="1:3" x14ac:dyDescent="0.25">
      <c r="A7332" s="20">
        <v>688586544</v>
      </c>
      <c r="B7332" s="20" t="str">
        <f>VLOOKUP(A7332,rawdatas!A:C,3,FALSE)</f>
        <v>S18</v>
      </c>
      <c r="C7332" s="20" t="s">
        <v>13560</v>
      </c>
    </row>
    <row r="7333" spans="1:3" x14ac:dyDescent="0.25">
      <c r="A7333" s="20">
        <v>688586544</v>
      </c>
      <c r="B7333" s="20" t="str">
        <f>VLOOKUP(A7333,rawdatas!A:C,3,FALSE)</f>
        <v>S18</v>
      </c>
      <c r="C7333" s="20" t="s">
        <v>13561</v>
      </c>
    </row>
    <row r="7334" spans="1:3" x14ac:dyDescent="0.25">
      <c r="A7334" s="20">
        <v>688586544</v>
      </c>
      <c r="B7334" s="20" t="str">
        <f>VLOOKUP(A7334,rawdatas!A:C,3,FALSE)</f>
        <v>S18</v>
      </c>
      <c r="C7334" s="20" t="s">
        <v>13441</v>
      </c>
    </row>
    <row r="7335" spans="1:3" x14ac:dyDescent="0.25">
      <c r="A7335" s="20">
        <v>861619733</v>
      </c>
      <c r="B7335" s="20" t="str">
        <f>VLOOKUP(A7335,rawdatas!A:C,3,FALSE)</f>
        <v>S19</v>
      </c>
      <c r="C7335" s="20" t="s">
        <v>13411</v>
      </c>
    </row>
    <row r="7336" spans="1:3" x14ac:dyDescent="0.25">
      <c r="A7336" s="20">
        <v>861619733</v>
      </c>
      <c r="B7336" s="20" t="str">
        <f>VLOOKUP(A7336,rawdatas!A:C,3,FALSE)</f>
        <v>S19</v>
      </c>
      <c r="C7336" s="20" t="s">
        <v>13412</v>
      </c>
    </row>
    <row r="7337" spans="1:3" x14ac:dyDescent="0.25">
      <c r="A7337" s="20">
        <v>861619733</v>
      </c>
      <c r="B7337" s="20" t="str">
        <f>VLOOKUP(A7337,rawdatas!A:C,3,FALSE)</f>
        <v>S19</v>
      </c>
      <c r="C7337" s="20" t="s">
        <v>13413</v>
      </c>
    </row>
    <row r="7338" spans="1:3" x14ac:dyDescent="0.25">
      <c r="A7338" s="20">
        <v>861619733</v>
      </c>
      <c r="B7338" s="20" t="str">
        <f>VLOOKUP(A7338,rawdatas!A:C,3,FALSE)</f>
        <v>S19</v>
      </c>
      <c r="C7338" s="20" t="s">
        <v>13414</v>
      </c>
    </row>
    <row r="7339" spans="1:3" x14ac:dyDescent="0.25">
      <c r="A7339" s="20">
        <v>861619733</v>
      </c>
      <c r="B7339" s="20" t="str">
        <f>VLOOKUP(A7339,rawdatas!A:C,3,FALSE)</f>
        <v>S19</v>
      </c>
      <c r="C7339" s="20" t="s">
        <v>13415</v>
      </c>
    </row>
    <row r="7340" spans="1:3" x14ac:dyDescent="0.25">
      <c r="A7340" s="20">
        <v>861619733</v>
      </c>
      <c r="B7340" s="20" t="str">
        <f>VLOOKUP(A7340,rawdatas!A:C,3,FALSE)</f>
        <v>S19</v>
      </c>
      <c r="C7340" s="20" t="s">
        <v>13416</v>
      </c>
    </row>
    <row r="7341" spans="1:3" x14ac:dyDescent="0.25">
      <c r="A7341" s="20">
        <v>861619733</v>
      </c>
      <c r="B7341" s="20" t="str">
        <f>VLOOKUP(A7341,rawdatas!A:C,3,FALSE)</f>
        <v>S19</v>
      </c>
      <c r="C7341" s="20" t="s">
        <v>13417</v>
      </c>
    </row>
    <row r="7342" spans="1:3" x14ac:dyDescent="0.25">
      <c r="A7342" s="20">
        <v>861619733</v>
      </c>
      <c r="B7342" s="20" t="str">
        <f>VLOOKUP(A7342,rawdatas!A:C,3,FALSE)</f>
        <v>S19</v>
      </c>
      <c r="C7342" s="20" t="s">
        <v>13418</v>
      </c>
    </row>
    <row r="7343" spans="1:3" x14ac:dyDescent="0.25">
      <c r="A7343" s="20">
        <v>861619733</v>
      </c>
      <c r="B7343" s="20" t="str">
        <f>VLOOKUP(A7343,rawdatas!A:C,3,FALSE)</f>
        <v>S19</v>
      </c>
      <c r="C7343" s="20" t="s">
        <v>13415</v>
      </c>
    </row>
    <row r="7344" spans="1:3" x14ac:dyDescent="0.25">
      <c r="A7344" s="20">
        <v>861619733</v>
      </c>
      <c r="B7344" s="20" t="str">
        <f>VLOOKUP(A7344,rawdatas!A:C,3,FALSE)</f>
        <v>S19</v>
      </c>
      <c r="C7344" s="20" t="s">
        <v>13416</v>
      </c>
    </row>
    <row r="7345" spans="1:3" x14ac:dyDescent="0.25">
      <c r="A7345" s="20">
        <v>861619733</v>
      </c>
      <c r="B7345" s="20" t="str">
        <f>VLOOKUP(A7345,rawdatas!A:C,3,FALSE)</f>
        <v>S19</v>
      </c>
      <c r="C7345" s="20" t="s">
        <v>13417</v>
      </c>
    </row>
    <row r="7346" spans="1:3" x14ac:dyDescent="0.25">
      <c r="A7346" s="20">
        <v>861619733</v>
      </c>
      <c r="B7346" s="20" t="str">
        <f>VLOOKUP(A7346,rawdatas!A:C,3,FALSE)</f>
        <v>S19</v>
      </c>
      <c r="C7346" s="20" t="s">
        <v>13418</v>
      </c>
    </row>
    <row r="7347" spans="1:3" x14ac:dyDescent="0.25">
      <c r="A7347" s="20">
        <v>861619733</v>
      </c>
      <c r="B7347" s="20" t="str">
        <f>VLOOKUP(A7347,rawdatas!A:C,3,FALSE)</f>
        <v>S19</v>
      </c>
      <c r="C7347" s="20" t="s">
        <v>13419</v>
      </c>
    </row>
    <row r="7348" spans="1:3" x14ac:dyDescent="0.25">
      <c r="A7348" s="20">
        <v>861619733</v>
      </c>
      <c r="B7348" s="20" t="str">
        <f>VLOOKUP(A7348,rawdatas!A:C,3,FALSE)</f>
        <v>S19</v>
      </c>
      <c r="C7348" s="20" t="s">
        <v>13420</v>
      </c>
    </row>
    <row r="7349" spans="1:3" x14ac:dyDescent="0.25">
      <c r="A7349" s="20">
        <v>861619733</v>
      </c>
      <c r="B7349" s="20" t="str">
        <f>VLOOKUP(A7349,rawdatas!A:C,3,FALSE)</f>
        <v>S19</v>
      </c>
      <c r="C7349" s="20" t="s">
        <v>13421</v>
      </c>
    </row>
    <row r="7350" spans="1:3" x14ac:dyDescent="0.25">
      <c r="A7350" s="20">
        <v>861619733</v>
      </c>
      <c r="B7350" s="20" t="str">
        <f>VLOOKUP(A7350,rawdatas!A:C,3,FALSE)</f>
        <v>S19</v>
      </c>
      <c r="C7350" s="20" t="s">
        <v>13422</v>
      </c>
    </row>
    <row r="7351" spans="1:3" x14ac:dyDescent="0.25">
      <c r="A7351" s="20">
        <v>861619733</v>
      </c>
      <c r="B7351" s="20" t="str">
        <f>VLOOKUP(A7351,rawdatas!A:C,3,FALSE)</f>
        <v>S19</v>
      </c>
      <c r="C7351" s="20" t="s">
        <v>13423</v>
      </c>
    </row>
    <row r="7352" spans="1:3" x14ac:dyDescent="0.25">
      <c r="A7352" s="20">
        <v>861619733</v>
      </c>
      <c r="B7352" s="20" t="str">
        <f>VLOOKUP(A7352,rawdatas!A:C,3,FALSE)</f>
        <v>S19</v>
      </c>
      <c r="C7352" s="20" t="s">
        <v>13424</v>
      </c>
    </row>
    <row r="7353" spans="1:3" x14ac:dyDescent="0.25">
      <c r="A7353" s="20">
        <v>861619733</v>
      </c>
      <c r="B7353" s="20" t="str">
        <f>VLOOKUP(A7353,rawdatas!A:C,3,FALSE)</f>
        <v>S19</v>
      </c>
      <c r="C7353" s="20" t="s">
        <v>13425</v>
      </c>
    </row>
    <row r="7354" spans="1:3" x14ac:dyDescent="0.25">
      <c r="A7354" s="20">
        <v>861619733</v>
      </c>
      <c r="B7354" s="20" t="str">
        <f>VLOOKUP(A7354,rawdatas!A:C,3,FALSE)</f>
        <v>S19</v>
      </c>
      <c r="C7354" s="20" t="s">
        <v>13426</v>
      </c>
    </row>
    <row r="7355" spans="1:3" x14ac:dyDescent="0.25">
      <c r="A7355" s="20">
        <v>861619733</v>
      </c>
      <c r="B7355" s="20" t="str">
        <f>VLOOKUP(A7355,rawdatas!A:C,3,FALSE)</f>
        <v>S19</v>
      </c>
      <c r="C7355" s="20" t="s">
        <v>13427</v>
      </c>
    </row>
    <row r="7356" spans="1:3" x14ac:dyDescent="0.25">
      <c r="A7356" s="20">
        <v>861619733</v>
      </c>
      <c r="B7356" s="20" t="str">
        <f>VLOOKUP(A7356,rawdatas!A:C,3,FALSE)</f>
        <v>S19</v>
      </c>
      <c r="C7356" s="20" t="s">
        <v>13428</v>
      </c>
    </row>
    <row r="7357" spans="1:3" x14ac:dyDescent="0.25">
      <c r="A7357" s="20">
        <v>861619733</v>
      </c>
      <c r="B7357" s="20" t="str">
        <f>VLOOKUP(A7357,rawdatas!A:C,3,FALSE)</f>
        <v>S19</v>
      </c>
      <c r="C7357" s="20" t="s">
        <v>13519</v>
      </c>
    </row>
    <row r="7358" spans="1:3" x14ac:dyDescent="0.25">
      <c r="A7358" s="20">
        <v>861619733</v>
      </c>
      <c r="B7358" s="20" t="str">
        <f>VLOOKUP(A7358,rawdatas!A:C,3,FALSE)</f>
        <v>S19</v>
      </c>
      <c r="C7358" s="20" t="s">
        <v>13429</v>
      </c>
    </row>
    <row r="7359" spans="1:3" x14ac:dyDescent="0.25">
      <c r="A7359" s="20">
        <v>861619733</v>
      </c>
      <c r="B7359" s="20" t="str">
        <f>VLOOKUP(A7359,rawdatas!A:C,3,FALSE)</f>
        <v>S19</v>
      </c>
      <c r="C7359" s="20" t="s">
        <v>13430</v>
      </c>
    </row>
    <row r="7360" spans="1:3" x14ac:dyDescent="0.25">
      <c r="A7360" s="20">
        <v>861619733</v>
      </c>
      <c r="B7360" s="20" t="str">
        <f>VLOOKUP(A7360,rawdatas!A:C,3,FALSE)</f>
        <v>S19</v>
      </c>
      <c r="C7360" s="20" t="s">
        <v>13520</v>
      </c>
    </row>
    <row r="7361" spans="1:3" x14ac:dyDescent="0.25">
      <c r="A7361" s="20">
        <v>861619733</v>
      </c>
      <c r="B7361" s="20" t="str">
        <f>VLOOKUP(A7361,rawdatas!A:C,3,FALSE)</f>
        <v>S19</v>
      </c>
      <c r="C7361" s="20" t="s">
        <v>13431</v>
      </c>
    </row>
    <row r="7362" spans="1:3" x14ac:dyDescent="0.25">
      <c r="A7362" s="20">
        <v>861619733</v>
      </c>
      <c r="B7362" s="20" t="str">
        <f>VLOOKUP(A7362,rawdatas!A:C,3,FALSE)</f>
        <v>S19</v>
      </c>
      <c r="C7362" s="20" t="s">
        <v>13432</v>
      </c>
    </row>
    <row r="7363" spans="1:3" x14ac:dyDescent="0.25">
      <c r="A7363" s="20">
        <v>861619733</v>
      </c>
      <c r="B7363" s="20" t="str">
        <f>VLOOKUP(A7363,rawdatas!A:C,3,FALSE)</f>
        <v>S19</v>
      </c>
      <c r="C7363" s="20" t="s">
        <v>13521</v>
      </c>
    </row>
    <row r="7364" spans="1:3" x14ac:dyDescent="0.25">
      <c r="A7364" s="20">
        <v>861619733</v>
      </c>
      <c r="B7364" s="20" t="str">
        <f>VLOOKUP(A7364,rawdatas!A:C,3,FALSE)</f>
        <v>S19</v>
      </c>
      <c r="C7364" s="20" t="s">
        <v>13433</v>
      </c>
    </row>
    <row r="7365" spans="1:3" x14ac:dyDescent="0.25">
      <c r="A7365" s="20">
        <v>861619733</v>
      </c>
      <c r="B7365" s="20" t="str">
        <f>VLOOKUP(A7365,rawdatas!A:C,3,FALSE)</f>
        <v>S19</v>
      </c>
      <c r="C7365" s="20" t="s">
        <v>13434</v>
      </c>
    </row>
    <row r="7366" spans="1:3" x14ac:dyDescent="0.25">
      <c r="A7366" s="20">
        <v>861619733</v>
      </c>
      <c r="B7366" s="20" t="str">
        <f>VLOOKUP(A7366,rawdatas!A:C,3,FALSE)</f>
        <v>S19</v>
      </c>
      <c r="C7366" s="20" t="s">
        <v>13522</v>
      </c>
    </row>
    <row r="7367" spans="1:3" x14ac:dyDescent="0.25">
      <c r="A7367" s="20">
        <v>861619733</v>
      </c>
      <c r="B7367" s="20" t="str">
        <f>VLOOKUP(A7367,rawdatas!A:C,3,FALSE)</f>
        <v>S19</v>
      </c>
      <c r="C7367" s="20" t="s">
        <v>13435</v>
      </c>
    </row>
    <row r="7368" spans="1:3" x14ac:dyDescent="0.25">
      <c r="A7368" s="20">
        <v>861619733</v>
      </c>
      <c r="B7368" s="20" t="str">
        <f>VLOOKUP(A7368,rawdatas!A:C,3,FALSE)</f>
        <v>S19</v>
      </c>
      <c r="C7368" s="20" t="s">
        <v>13436</v>
      </c>
    </row>
    <row r="7369" spans="1:3" x14ac:dyDescent="0.25">
      <c r="A7369" s="20">
        <v>861619733</v>
      </c>
      <c r="B7369" s="20" t="str">
        <f>VLOOKUP(A7369,rawdatas!A:C,3,FALSE)</f>
        <v>S19</v>
      </c>
      <c r="C7369" s="20" t="s">
        <v>13523</v>
      </c>
    </row>
    <row r="7370" spans="1:3" x14ac:dyDescent="0.25">
      <c r="A7370" s="20">
        <v>861619733</v>
      </c>
      <c r="B7370" s="20" t="str">
        <f>VLOOKUP(A7370,rawdatas!A:C,3,FALSE)</f>
        <v>S19</v>
      </c>
      <c r="C7370" s="20" t="s">
        <v>13437</v>
      </c>
    </row>
    <row r="7371" spans="1:3" x14ac:dyDescent="0.25">
      <c r="A7371" s="20">
        <v>861619733</v>
      </c>
      <c r="B7371" s="20" t="str">
        <f>VLOOKUP(A7371,rawdatas!A:C,3,FALSE)</f>
        <v>S19</v>
      </c>
      <c r="C7371" s="20" t="s">
        <v>13438</v>
      </c>
    </row>
    <row r="7372" spans="1:3" x14ac:dyDescent="0.25">
      <c r="A7372" s="20">
        <v>861619733</v>
      </c>
      <c r="B7372" s="20" t="str">
        <f>VLOOKUP(A7372,rawdatas!A:C,3,FALSE)</f>
        <v>S19</v>
      </c>
      <c r="C7372" s="20" t="s">
        <v>13524</v>
      </c>
    </row>
    <row r="7373" spans="1:3" x14ac:dyDescent="0.25">
      <c r="A7373" s="20">
        <v>861619733</v>
      </c>
      <c r="B7373" s="20" t="str">
        <f>VLOOKUP(A7373,rawdatas!A:C,3,FALSE)</f>
        <v>S19</v>
      </c>
      <c r="C7373" s="20" t="s">
        <v>13439</v>
      </c>
    </row>
    <row r="7374" spans="1:3" x14ac:dyDescent="0.25">
      <c r="A7374" s="20">
        <v>861619733</v>
      </c>
      <c r="B7374" s="20" t="str">
        <f>VLOOKUP(A7374,rawdatas!A:C,3,FALSE)</f>
        <v>S19</v>
      </c>
      <c r="C7374" s="20" t="s">
        <v>11344</v>
      </c>
    </row>
    <row r="7375" spans="1:3" x14ac:dyDescent="0.25">
      <c r="A7375" s="20">
        <v>861619733</v>
      </c>
      <c r="B7375" s="20" t="str">
        <f>VLOOKUP(A7375,rawdatas!A:C,3,FALSE)</f>
        <v>S19</v>
      </c>
      <c r="C7375" s="20" t="s">
        <v>11349</v>
      </c>
    </row>
    <row r="7376" spans="1:3" x14ac:dyDescent="0.25">
      <c r="A7376" s="20">
        <v>861619733</v>
      </c>
      <c r="B7376" s="20" t="str">
        <f>VLOOKUP(A7376,rawdatas!A:C,3,FALSE)</f>
        <v>S19</v>
      </c>
      <c r="C7376" s="20" t="s">
        <v>13440</v>
      </c>
    </row>
    <row r="7377" spans="1:3" x14ac:dyDescent="0.25">
      <c r="A7377" s="20">
        <v>104212458</v>
      </c>
      <c r="B7377" s="20" t="str">
        <f>VLOOKUP(A7377,rawdatas!A:C,3,FALSE)</f>
        <v>S20</v>
      </c>
      <c r="C7377" s="20" t="s">
        <v>13562</v>
      </c>
    </row>
    <row r="7378" spans="1:3" x14ac:dyDescent="0.25">
      <c r="A7378" s="20">
        <v>223821946</v>
      </c>
      <c r="B7378" s="20" t="str">
        <f>VLOOKUP(A7378,rawdatas!A:C,3,FALSE)</f>
        <v>S21</v>
      </c>
      <c r="C7378" s="20" t="s">
        <v>13563</v>
      </c>
    </row>
    <row r="7379" spans="1:3" x14ac:dyDescent="0.25">
      <c r="A7379" s="20">
        <v>955808852</v>
      </c>
      <c r="B7379" s="20" t="str">
        <f>VLOOKUP(A7379,rawdatas!A:C,3,FALSE)</f>
        <v>S22</v>
      </c>
      <c r="C7379" s="20" t="s">
        <v>13564</v>
      </c>
    </row>
    <row r="7380" spans="1:3" x14ac:dyDescent="0.25">
      <c r="A7380" s="20">
        <v>955808852</v>
      </c>
      <c r="B7380" s="20" t="str">
        <f>VLOOKUP(A7380,rawdatas!A:C,3,FALSE)</f>
        <v>S22</v>
      </c>
      <c r="C7380" s="20" t="s">
        <v>13565</v>
      </c>
    </row>
    <row r="7381" spans="1:3" x14ac:dyDescent="0.25">
      <c r="A7381" s="20">
        <v>955808852</v>
      </c>
      <c r="B7381" s="20" t="str">
        <f>VLOOKUP(A7381,rawdatas!A:C,3,FALSE)</f>
        <v>S22</v>
      </c>
      <c r="C7381" s="20" t="s">
        <v>13566</v>
      </c>
    </row>
    <row r="7382" spans="1:3" x14ac:dyDescent="0.25">
      <c r="A7382" s="20">
        <v>955808852</v>
      </c>
      <c r="B7382" s="20" t="str">
        <f>VLOOKUP(A7382,rawdatas!A:C,3,FALSE)</f>
        <v>S22</v>
      </c>
      <c r="C7382" s="20" t="s">
        <v>13567</v>
      </c>
    </row>
    <row r="7383" spans="1:3" x14ac:dyDescent="0.25">
      <c r="A7383" s="20">
        <v>955808852</v>
      </c>
      <c r="B7383" s="20" t="str">
        <f>VLOOKUP(A7383,rawdatas!A:C,3,FALSE)</f>
        <v>S22</v>
      </c>
      <c r="C7383" s="20" t="s">
        <v>13568</v>
      </c>
    </row>
    <row r="7384" spans="1:3" x14ac:dyDescent="0.25">
      <c r="A7384" s="20">
        <v>955808852</v>
      </c>
      <c r="B7384" s="20" t="str">
        <f>VLOOKUP(A7384,rawdatas!A:C,3,FALSE)</f>
        <v>S22</v>
      </c>
      <c r="C7384" s="20" t="s">
        <v>13569</v>
      </c>
    </row>
    <row r="7385" spans="1:3" x14ac:dyDescent="0.25">
      <c r="A7385" s="20">
        <v>955808852</v>
      </c>
      <c r="B7385" s="20" t="str">
        <f>VLOOKUP(A7385,rawdatas!A:C,3,FALSE)</f>
        <v>S22</v>
      </c>
      <c r="C7385" s="20" t="s">
        <v>13570</v>
      </c>
    </row>
    <row r="7386" spans="1:3" x14ac:dyDescent="0.25">
      <c r="A7386" s="20">
        <v>709153447</v>
      </c>
      <c r="B7386" s="20" t="str">
        <f>VLOOKUP(A7386,rawdatas!A:C,3,FALSE)</f>
        <v>S23</v>
      </c>
      <c r="C7386" s="20" t="s">
        <v>13571</v>
      </c>
    </row>
    <row r="7387" spans="1:3" x14ac:dyDescent="0.25">
      <c r="A7387" s="20">
        <v>709153447</v>
      </c>
      <c r="B7387" s="20" t="str">
        <f>VLOOKUP(A7387,rawdatas!A:C,3,FALSE)</f>
        <v>S23</v>
      </c>
      <c r="C7387" s="20" t="s">
        <v>13572</v>
      </c>
    </row>
    <row r="7388" spans="1:3" x14ac:dyDescent="0.25">
      <c r="A7388" s="20">
        <v>709153447</v>
      </c>
      <c r="B7388" s="20" t="str">
        <f>VLOOKUP(A7388,rawdatas!A:C,3,FALSE)</f>
        <v>S23</v>
      </c>
      <c r="C7388" s="20" t="s">
        <v>13573</v>
      </c>
    </row>
    <row r="7389" spans="1:3" x14ac:dyDescent="0.25">
      <c r="A7389" s="20">
        <v>709153447</v>
      </c>
      <c r="B7389" s="20" t="str">
        <f>VLOOKUP(A7389,rawdatas!A:C,3,FALSE)</f>
        <v>S23</v>
      </c>
      <c r="C7389" s="20" t="s">
        <v>13574</v>
      </c>
    </row>
    <row r="7390" spans="1:3" x14ac:dyDescent="0.25">
      <c r="A7390" s="20">
        <v>709153447</v>
      </c>
      <c r="B7390" s="20" t="str">
        <f>VLOOKUP(A7390,rawdatas!A:C,3,FALSE)</f>
        <v>S23</v>
      </c>
      <c r="C7390" s="20" t="s">
        <v>13575</v>
      </c>
    </row>
    <row r="7391" spans="1:3" x14ac:dyDescent="0.25">
      <c r="A7391" s="20">
        <v>709153447</v>
      </c>
      <c r="B7391" s="20" t="str">
        <f>VLOOKUP(A7391,rawdatas!A:C,3,FALSE)</f>
        <v>S23</v>
      </c>
      <c r="C7391" s="20" t="s">
        <v>13576</v>
      </c>
    </row>
    <row r="7392" spans="1:3" x14ac:dyDescent="0.25">
      <c r="A7392" s="20">
        <v>709153447</v>
      </c>
      <c r="B7392" s="20" t="str">
        <f>VLOOKUP(A7392,rawdatas!A:C,3,FALSE)</f>
        <v>S23</v>
      </c>
      <c r="C7392" s="20" t="s">
        <v>13577</v>
      </c>
    </row>
    <row r="7393" spans="1:3" x14ac:dyDescent="0.25">
      <c r="A7393" s="20">
        <v>709153447</v>
      </c>
      <c r="B7393" s="20" t="str">
        <f>VLOOKUP(A7393,rawdatas!A:C,3,FALSE)</f>
        <v>S23</v>
      </c>
      <c r="C7393" s="20" t="s">
        <v>13578</v>
      </c>
    </row>
    <row r="7394" spans="1:3" x14ac:dyDescent="0.25">
      <c r="A7394" s="20">
        <v>709153447</v>
      </c>
      <c r="B7394" s="20" t="str">
        <f>VLOOKUP(A7394,rawdatas!A:C,3,FALSE)</f>
        <v>S23</v>
      </c>
      <c r="C7394" s="20" t="s">
        <v>13579</v>
      </c>
    </row>
    <row r="7395" spans="1:3" x14ac:dyDescent="0.25">
      <c r="A7395" s="20">
        <v>709153447</v>
      </c>
      <c r="B7395" s="20" t="str">
        <f>VLOOKUP(A7395,rawdatas!A:C,3,FALSE)</f>
        <v>S23</v>
      </c>
      <c r="C7395" s="20" t="s">
        <v>13580</v>
      </c>
    </row>
    <row r="7396" spans="1:3" x14ac:dyDescent="0.25">
      <c r="A7396" s="20">
        <v>709153447</v>
      </c>
      <c r="B7396" s="20" t="str">
        <f>VLOOKUP(A7396,rawdatas!A:C,3,FALSE)</f>
        <v>S23</v>
      </c>
      <c r="C7396" s="20" t="s">
        <v>13581</v>
      </c>
    </row>
    <row r="7397" spans="1:3" x14ac:dyDescent="0.25">
      <c r="A7397" s="20">
        <v>709153447</v>
      </c>
      <c r="B7397" s="20" t="str">
        <f>VLOOKUP(A7397,rawdatas!A:C,3,FALSE)</f>
        <v>S23</v>
      </c>
      <c r="C7397" s="20" t="s">
        <v>13582</v>
      </c>
    </row>
    <row r="7398" spans="1:3" x14ac:dyDescent="0.25">
      <c r="A7398" s="20">
        <v>709153447</v>
      </c>
      <c r="B7398" s="20" t="str">
        <f>VLOOKUP(A7398,rawdatas!A:C,3,FALSE)</f>
        <v>S23</v>
      </c>
      <c r="C7398" s="20" t="s">
        <v>13583</v>
      </c>
    </row>
    <row r="7399" spans="1:3" x14ac:dyDescent="0.25">
      <c r="A7399" s="20">
        <v>709153447</v>
      </c>
      <c r="B7399" s="20" t="str">
        <f>VLOOKUP(A7399,rawdatas!A:C,3,FALSE)</f>
        <v>S23</v>
      </c>
      <c r="C7399" s="20" t="s">
        <v>13584</v>
      </c>
    </row>
    <row r="7400" spans="1:3" x14ac:dyDescent="0.25">
      <c r="A7400" s="20">
        <v>709153447</v>
      </c>
      <c r="B7400" s="20" t="str">
        <f>VLOOKUP(A7400,rawdatas!A:C,3,FALSE)</f>
        <v>S23</v>
      </c>
      <c r="C7400" s="20" t="s">
        <v>13585</v>
      </c>
    </row>
    <row r="7401" spans="1:3" x14ac:dyDescent="0.25">
      <c r="A7401" s="20">
        <v>709153447</v>
      </c>
      <c r="B7401" s="20" t="str">
        <f>VLOOKUP(A7401,rawdatas!A:C,3,FALSE)</f>
        <v>S23</v>
      </c>
      <c r="C7401" s="20" t="s">
        <v>13586</v>
      </c>
    </row>
    <row r="7402" spans="1:3" x14ac:dyDescent="0.25">
      <c r="A7402" s="20">
        <v>709153447</v>
      </c>
      <c r="B7402" s="20" t="str">
        <f>VLOOKUP(A7402,rawdatas!A:C,3,FALSE)</f>
        <v>S23</v>
      </c>
      <c r="C7402" s="20" t="s">
        <v>13587</v>
      </c>
    </row>
    <row r="7403" spans="1:3" x14ac:dyDescent="0.25">
      <c r="A7403" s="20">
        <v>709153447</v>
      </c>
      <c r="B7403" s="20" t="str">
        <f>VLOOKUP(A7403,rawdatas!A:C,3,FALSE)</f>
        <v>S23</v>
      </c>
      <c r="C7403" s="20" t="s">
        <v>13588</v>
      </c>
    </row>
    <row r="7404" spans="1:3" x14ac:dyDescent="0.25">
      <c r="A7404" s="20">
        <v>709153447</v>
      </c>
      <c r="B7404" s="20" t="str">
        <f>VLOOKUP(A7404,rawdatas!A:C,3,FALSE)</f>
        <v>S23</v>
      </c>
      <c r="C7404" s="20" t="s">
        <v>13589</v>
      </c>
    </row>
    <row r="7405" spans="1:3" x14ac:dyDescent="0.25">
      <c r="A7405" s="20">
        <v>709153447</v>
      </c>
      <c r="B7405" s="20" t="str">
        <f>VLOOKUP(A7405,rawdatas!A:C,3,FALSE)</f>
        <v>S23</v>
      </c>
      <c r="C7405" s="20" t="s">
        <v>13590</v>
      </c>
    </row>
    <row r="7406" spans="1:3" x14ac:dyDescent="0.25">
      <c r="A7406" s="20">
        <v>905577568</v>
      </c>
      <c r="B7406" s="20" t="str">
        <f>VLOOKUP(A7406,rawdatas!A:C,3,FALSE)</f>
        <v>S24</v>
      </c>
      <c r="C7406" s="20" t="s">
        <v>13591</v>
      </c>
    </row>
    <row r="7407" spans="1:3" x14ac:dyDescent="0.25">
      <c r="A7407" s="20">
        <v>905577568</v>
      </c>
      <c r="B7407" s="20" t="str">
        <f>VLOOKUP(A7407,rawdatas!A:C,3,FALSE)</f>
        <v>S24</v>
      </c>
      <c r="C7407" s="20" t="s">
        <v>13592</v>
      </c>
    </row>
    <row r="7408" spans="1:3" x14ac:dyDescent="0.25">
      <c r="A7408" s="20">
        <v>905577568</v>
      </c>
      <c r="B7408" s="20" t="str">
        <f>VLOOKUP(A7408,rawdatas!A:C,3,FALSE)</f>
        <v>S24</v>
      </c>
      <c r="C7408" s="20" t="s">
        <v>13593</v>
      </c>
    </row>
    <row r="7409" spans="1:3" x14ac:dyDescent="0.25">
      <c r="A7409" s="20">
        <v>905577568</v>
      </c>
      <c r="B7409" s="20" t="str">
        <f>VLOOKUP(A7409,rawdatas!A:C,3,FALSE)</f>
        <v>S24</v>
      </c>
      <c r="C7409" s="20" t="s">
        <v>13594</v>
      </c>
    </row>
    <row r="7410" spans="1:3" x14ac:dyDescent="0.25">
      <c r="A7410" s="20">
        <v>905577568</v>
      </c>
      <c r="B7410" s="20" t="str">
        <f>VLOOKUP(A7410,rawdatas!A:C,3,FALSE)</f>
        <v>S24</v>
      </c>
      <c r="C7410" s="20" t="s">
        <v>13595</v>
      </c>
    </row>
    <row r="7411" spans="1:3" x14ac:dyDescent="0.25">
      <c r="A7411" s="20">
        <v>905577568</v>
      </c>
      <c r="B7411" s="20" t="str">
        <f>VLOOKUP(A7411,rawdatas!A:C,3,FALSE)</f>
        <v>S24</v>
      </c>
      <c r="C7411" s="20" t="s">
        <v>13596</v>
      </c>
    </row>
    <row r="7412" spans="1:3" x14ac:dyDescent="0.25">
      <c r="A7412" s="20">
        <v>905577568</v>
      </c>
      <c r="B7412" s="20" t="str">
        <f>VLOOKUP(A7412,rawdatas!A:C,3,FALSE)</f>
        <v>S24</v>
      </c>
      <c r="C7412" s="20" t="s">
        <v>13597</v>
      </c>
    </row>
    <row r="7413" spans="1:3" x14ac:dyDescent="0.25">
      <c r="A7413" s="20">
        <v>905577568</v>
      </c>
      <c r="B7413" s="20" t="str">
        <f>VLOOKUP(A7413,rawdatas!A:C,3,FALSE)</f>
        <v>S24</v>
      </c>
      <c r="C7413" s="20" t="s">
        <v>13598</v>
      </c>
    </row>
    <row r="7414" spans="1:3" x14ac:dyDescent="0.25">
      <c r="A7414" s="20">
        <v>905577568</v>
      </c>
      <c r="B7414" s="20" t="str">
        <f>VLOOKUP(A7414,rawdatas!A:C,3,FALSE)</f>
        <v>S24</v>
      </c>
      <c r="C7414" s="20" t="s">
        <v>13599</v>
      </c>
    </row>
    <row r="7415" spans="1:3" x14ac:dyDescent="0.25">
      <c r="A7415" s="20">
        <v>905577568</v>
      </c>
      <c r="B7415" s="20" t="str">
        <f>VLOOKUP(A7415,rawdatas!A:C,3,FALSE)</f>
        <v>S24</v>
      </c>
      <c r="C7415" s="20" t="s">
        <v>13600</v>
      </c>
    </row>
    <row r="7416" spans="1:3" x14ac:dyDescent="0.25">
      <c r="A7416" s="20">
        <v>761734760</v>
      </c>
      <c r="B7416" s="20" t="str">
        <f>VLOOKUP(A7416,rawdatas!A:C,3,FALSE)</f>
        <v>S26</v>
      </c>
      <c r="C7416" s="20" t="s">
        <v>6625</v>
      </c>
    </row>
    <row r="7417" spans="1:3" x14ac:dyDescent="0.25">
      <c r="A7417" s="20">
        <v>640975751</v>
      </c>
      <c r="B7417" s="20" t="str">
        <f>VLOOKUP(A7417,rawdatas!A:C,3,FALSE)</f>
        <v>S27</v>
      </c>
      <c r="C7417" s="20" t="s">
        <v>6625</v>
      </c>
    </row>
    <row r="7418" spans="1:3" x14ac:dyDescent="0.25">
      <c r="A7418" s="20">
        <v>699058889</v>
      </c>
      <c r="B7418" s="20" t="str">
        <f>VLOOKUP(A7418,rawdatas!A:C,3,FALSE)</f>
        <v>S28</v>
      </c>
      <c r="C7418" s="20" t="s">
        <v>6743</v>
      </c>
    </row>
    <row r="7419" spans="1:3" x14ac:dyDescent="0.25">
      <c r="A7419" s="20">
        <v>659725524</v>
      </c>
      <c r="B7419" s="20" t="str">
        <f>VLOOKUP(A7419,rawdatas!A:C,3,FALSE)</f>
        <v>S29</v>
      </c>
      <c r="C7419" s="20" t="s">
        <v>13601</v>
      </c>
    </row>
    <row r="7420" spans="1:3" x14ac:dyDescent="0.25">
      <c r="A7420" s="20">
        <v>659725524</v>
      </c>
      <c r="B7420" s="20" t="str">
        <f>VLOOKUP(A7420,rawdatas!A:C,3,FALSE)</f>
        <v>S29</v>
      </c>
      <c r="C7420" s="20" t="s">
        <v>13391</v>
      </c>
    </row>
    <row r="7421" spans="1:3" x14ac:dyDescent="0.25">
      <c r="A7421" s="20">
        <v>983331586</v>
      </c>
      <c r="B7421" s="20" t="str">
        <f>VLOOKUP(A7421,rawdatas!A:C,3,FALSE)</f>
        <v>S70</v>
      </c>
      <c r="C7421" s="20" t="s">
        <v>13602</v>
      </c>
    </row>
    <row r="7422" spans="1:3" x14ac:dyDescent="0.25">
      <c r="A7422" s="20">
        <v>983331586</v>
      </c>
      <c r="B7422" s="20" t="str">
        <f>VLOOKUP(A7422,rawdatas!A:C,3,FALSE)</f>
        <v>S70</v>
      </c>
      <c r="C7422" s="20" t="s">
        <v>13603</v>
      </c>
    </row>
    <row r="7423" spans="1:3" x14ac:dyDescent="0.25">
      <c r="A7423" s="20">
        <v>983331586</v>
      </c>
      <c r="B7423" s="20" t="str">
        <f>VLOOKUP(A7423,rawdatas!A:C,3,FALSE)</f>
        <v>S70</v>
      </c>
      <c r="C7423" s="20" t="s">
        <v>13604</v>
      </c>
    </row>
    <row r="7424" spans="1:3" x14ac:dyDescent="0.25">
      <c r="A7424" s="20">
        <v>983331586</v>
      </c>
      <c r="B7424" s="20" t="str">
        <f>VLOOKUP(A7424,rawdatas!A:C,3,FALSE)</f>
        <v>S70</v>
      </c>
      <c r="C7424" s="20" t="s">
        <v>13605</v>
      </c>
    </row>
    <row r="7425" spans="1:3" x14ac:dyDescent="0.25">
      <c r="A7425" s="20">
        <v>983331586</v>
      </c>
      <c r="B7425" s="20" t="str">
        <f>VLOOKUP(A7425,rawdatas!A:C,3,FALSE)</f>
        <v>S70</v>
      </c>
      <c r="C7425" s="20" t="s">
        <v>13606</v>
      </c>
    </row>
    <row r="7426" spans="1:3" x14ac:dyDescent="0.25">
      <c r="A7426" s="20">
        <v>983331586</v>
      </c>
      <c r="B7426" s="20" t="str">
        <f>VLOOKUP(A7426,rawdatas!A:C,3,FALSE)</f>
        <v>S70</v>
      </c>
      <c r="C7426" s="20" t="s">
        <v>13607</v>
      </c>
    </row>
    <row r="7427" spans="1:3" x14ac:dyDescent="0.25">
      <c r="A7427" s="20">
        <v>983331586</v>
      </c>
      <c r="B7427" s="20" t="str">
        <f>VLOOKUP(A7427,rawdatas!A:C,3,FALSE)</f>
        <v>S70</v>
      </c>
      <c r="C7427" s="20" t="s">
        <v>13608</v>
      </c>
    </row>
    <row r="7428" spans="1:3" x14ac:dyDescent="0.25">
      <c r="A7428" s="20">
        <v>986638680</v>
      </c>
      <c r="B7428" s="20" t="str">
        <f>VLOOKUP(A7428,rawdatas!A:C,3,FALSE)</f>
        <v>S71</v>
      </c>
      <c r="C7428" s="20" t="s">
        <v>13609</v>
      </c>
    </row>
    <row r="7429" spans="1:3" x14ac:dyDescent="0.25">
      <c r="A7429" s="20">
        <v>986638680</v>
      </c>
      <c r="B7429" s="20" t="str">
        <f>VLOOKUP(A7429,rawdatas!A:C,3,FALSE)</f>
        <v>S71</v>
      </c>
      <c r="C7429" s="20" t="s">
        <v>13610</v>
      </c>
    </row>
    <row r="7430" spans="1:3" x14ac:dyDescent="0.25">
      <c r="A7430" s="20">
        <v>986638680</v>
      </c>
      <c r="B7430" s="20" t="str">
        <f>VLOOKUP(A7430,rawdatas!A:C,3,FALSE)</f>
        <v>S71</v>
      </c>
      <c r="C7430" s="20" t="s">
        <v>13611</v>
      </c>
    </row>
    <row r="7431" spans="1:3" x14ac:dyDescent="0.25">
      <c r="A7431" s="20">
        <v>986638680</v>
      </c>
      <c r="B7431" s="20" t="str">
        <f>VLOOKUP(A7431,rawdatas!A:C,3,FALSE)</f>
        <v>S71</v>
      </c>
      <c r="C7431" s="20" t="s">
        <v>13612</v>
      </c>
    </row>
    <row r="7432" spans="1:3" x14ac:dyDescent="0.25">
      <c r="A7432" s="20">
        <v>185189591</v>
      </c>
      <c r="B7432" s="20" t="str">
        <f>VLOOKUP(A7432,rawdatas!A:C,3,FALSE)</f>
        <v>S72</v>
      </c>
      <c r="C7432" s="20" t="s">
        <v>13613</v>
      </c>
    </row>
    <row r="7433" spans="1:3" x14ac:dyDescent="0.25">
      <c r="A7433" s="20">
        <v>185189591</v>
      </c>
      <c r="B7433" s="20" t="str">
        <f>VLOOKUP(A7433,rawdatas!A:C,3,FALSE)</f>
        <v>S72</v>
      </c>
      <c r="C7433" s="20" t="s">
        <v>13614</v>
      </c>
    </row>
    <row r="7434" spans="1:3" x14ac:dyDescent="0.25">
      <c r="A7434" s="20">
        <v>185189591</v>
      </c>
      <c r="B7434" s="20" t="str">
        <f>VLOOKUP(A7434,rawdatas!A:C,3,FALSE)</f>
        <v>S72</v>
      </c>
      <c r="C7434" s="20" t="s">
        <v>13615</v>
      </c>
    </row>
    <row r="7435" spans="1:3" x14ac:dyDescent="0.25">
      <c r="A7435" s="20">
        <v>198024458</v>
      </c>
      <c r="B7435" s="20" t="str">
        <f>VLOOKUP(A7435,rawdatas!A:C,3,FALSE)</f>
        <v>S73</v>
      </c>
      <c r="C7435" s="20" t="s">
        <v>13616</v>
      </c>
    </row>
    <row r="7436" spans="1:3" x14ac:dyDescent="0.25">
      <c r="A7436" s="20">
        <v>198024458</v>
      </c>
      <c r="B7436" s="20" t="str">
        <f>VLOOKUP(A7436,rawdatas!A:C,3,FALSE)</f>
        <v>S73</v>
      </c>
      <c r="C7436" s="20" t="s">
        <v>13617</v>
      </c>
    </row>
    <row r="7437" spans="1:3" x14ac:dyDescent="0.25">
      <c r="A7437" s="20">
        <v>198024458</v>
      </c>
      <c r="B7437" s="20" t="str">
        <f>VLOOKUP(A7437,rawdatas!A:C,3,FALSE)</f>
        <v>S73</v>
      </c>
      <c r="C7437" s="20" t="s">
        <v>13618</v>
      </c>
    </row>
    <row r="7438" spans="1:3" x14ac:dyDescent="0.25">
      <c r="A7438" s="20">
        <v>198024458</v>
      </c>
      <c r="B7438" s="20" t="str">
        <f>VLOOKUP(A7438,rawdatas!A:C,3,FALSE)</f>
        <v>S73</v>
      </c>
      <c r="C7438" s="20" t="s">
        <v>13619</v>
      </c>
    </row>
    <row r="7439" spans="1:3" x14ac:dyDescent="0.25">
      <c r="A7439" s="20">
        <v>198024458</v>
      </c>
      <c r="B7439" s="20" t="str">
        <f>VLOOKUP(A7439,rawdatas!A:C,3,FALSE)</f>
        <v>S73</v>
      </c>
      <c r="C7439" s="20" t="s">
        <v>13620</v>
      </c>
    </row>
    <row r="7440" spans="1:3" x14ac:dyDescent="0.25">
      <c r="A7440" s="20">
        <v>198024458</v>
      </c>
      <c r="B7440" s="20" t="str">
        <f>VLOOKUP(A7440,rawdatas!A:C,3,FALSE)</f>
        <v>S73</v>
      </c>
      <c r="C7440" s="20" t="s">
        <v>13621</v>
      </c>
    </row>
    <row r="7441" spans="1:3" x14ac:dyDescent="0.25">
      <c r="A7441" s="20">
        <v>198024458</v>
      </c>
      <c r="B7441" s="20" t="str">
        <f>VLOOKUP(A7441,rawdatas!A:C,3,FALSE)</f>
        <v>S73</v>
      </c>
      <c r="C7441" s="20" t="s">
        <v>13622</v>
      </c>
    </row>
    <row r="7442" spans="1:3" x14ac:dyDescent="0.25">
      <c r="A7442" s="20">
        <v>198024458</v>
      </c>
      <c r="B7442" s="20" t="str">
        <f>VLOOKUP(A7442,rawdatas!A:C,3,FALSE)</f>
        <v>S73</v>
      </c>
      <c r="C7442" s="20" t="s">
        <v>13623</v>
      </c>
    </row>
    <row r="7443" spans="1:3" x14ac:dyDescent="0.25">
      <c r="A7443" s="20">
        <v>198024458</v>
      </c>
      <c r="B7443" s="20" t="str">
        <f>VLOOKUP(A7443,rawdatas!A:C,3,FALSE)</f>
        <v>S73</v>
      </c>
      <c r="C7443" s="20" t="s">
        <v>13624</v>
      </c>
    </row>
    <row r="7444" spans="1:3" x14ac:dyDescent="0.25">
      <c r="A7444" s="20">
        <v>198024458</v>
      </c>
      <c r="B7444" s="20" t="str">
        <f>VLOOKUP(A7444,rawdatas!A:C,3,FALSE)</f>
        <v>S73</v>
      </c>
      <c r="C7444" s="20" t="s">
        <v>13625</v>
      </c>
    </row>
    <row r="7445" spans="1:3" x14ac:dyDescent="0.25">
      <c r="A7445" s="20">
        <v>198024458</v>
      </c>
      <c r="B7445" s="20" t="str">
        <f>VLOOKUP(A7445,rawdatas!A:C,3,FALSE)</f>
        <v>S73</v>
      </c>
      <c r="C7445" s="20" t="s">
        <v>13626</v>
      </c>
    </row>
    <row r="7446" spans="1:3" x14ac:dyDescent="0.25">
      <c r="A7446" s="20">
        <v>198024458</v>
      </c>
      <c r="B7446" s="20" t="str">
        <f>VLOOKUP(A7446,rawdatas!A:C,3,FALSE)</f>
        <v>S73</v>
      </c>
      <c r="C7446" s="20" t="s">
        <v>13627</v>
      </c>
    </row>
    <row r="7447" spans="1:3" x14ac:dyDescent="0.25">
      <c r="A7447" s="20">
        <v>198024458</v>
      </c>
      <c r="B7447" s="20" t="str">
        <f>VLOOKUP(A7447,rawdatas!A:C,3,FALSE)</f>
        <v>S73</v>
      </c>
      <c r="C7447" s="20" t="s">
        <v>13628</v>
      </c>
    </row>
    <row r="7448" spans="1:3" x14ac:dyDescent="0.25">
      <c r="A7448" s="20">
        <v>198024458</v>
      </c>
      <c r="B7448" s="20" t="str">
        <f>VLOOKUP(A7448,rawdatas!A:C,3,FALSE)</f>
        <v>S73</v>
      </c>
      <c r="C7448" s="20" t="s">
        <v>13629</v>
      </c>
    </row>
    <row r="7449" spans="1:3" x14ac:dyDescent="0.25">
      <c r="A7449" s="20">
        <v>198024458</v>
      </c>
      <c r="B7449" s="20" t="str">
        <f>VLOOKUP(A7449,rawdatas!A:C,3,FALSE)</f>
        <v>S73</v>
      </c>
      <c r="C7449" s="20" t="s">
        <v>13630</v>
      </c>
    </row>
    <row r="7450" spans="1:3" x14ac:dyDescent="0.25">
      <c r="A7450" s="20">
        <v>198024458</v>
      </c>
      <c r="B7450" s="20" t="str">
        <f>VLOOKUP(A7450,rawdatas!A:C,3,FALSE)</f>
        <v>S73</v>
      </c>
      <c r="C7450" s="20" t="s">
        <v>13631</v>
      </c>
    </row>
    <row r="7451" spans="1:3" x14ac:dyDescent="0.25">
      <c r="A7451" s="20">
        <v>237384591</v>
      </c>
      <c r="B7451" s="20" t="str">
        <f>VLOOKUP(A7451,rawdatas!A:C,3,FALSE)</f>
        <v>S74</v>
      </c>
      <c r="C7451" s="20" t="s">
        <v>13632</v>
      </c>
    </row>
    <row r="7452" spans="1:3" x14ac:dyDescent="0.25">
      <c r="A7452" s="20">
        <v>237384591</v>
      </c>
      <c r="B7452" s="20" t="str">
        <f>VLOOKUP(A7452,rawdatas!A:C,3,FALSE)</f>
        <v>S74</v>
      </c>
      <c r="C7452" s="20" t="s">
        <v>13633</v>
      </c>
    </row>
    <row r="7453" spans="1:3" x14ac:dyDescent="0.25">
      <c r="A7453" s="20">
        <v>237384591</v>
      </c>
      <c r="B7453" s="20" t="str">
        <f>VLOOKUP(A7453,rawdatas!A:C,3,FALSE)</f>
        <v>S74</v>
      </c>
      <c r="C7453" s="20" t="s">
        <v>13634</v>
      </c>
    </row>
    <row r="7454" spans="1:3" x14ac:dyDescent="0.25">
      <c r="A7454" s="20">
        <v>237384591</v>
      </c>
      <c r="B7454" s="20" t="str">
        <f>VLOOKUP(A7454,rawdatas!A:C,3,FALSE)</f>
        <v>S74</v>
      </c>
      <c r="C7454" s="20" t="s">
        <v>13635</v>
      </c>
    </row>
    <row r="7455" spans="1:3" x14ac:dyDescent="0.25">
      <c r="A7455" s="20">
        <v>237384591</v>
      </c>
      <c r="B7455" s="20" t="str">
        <f>VLOOKUP(A7455,rawdatas!A:C,3,FALSE)</f>
        <v>S74</v>
      </c>
      <c r="C7455" s="20" t="s">
        <v>13636</v>
      </c>
    </row>
    <row r="7456" spans="1:3" x14ac:dyDescent="0.25">
      <c r="A7456" s="20">
        <v>237384591</v>
      </c>
      <c r="B7456" s="20" t="str">
        <f>VLOOKUP(A7456,rawdatas!A:C,3,FALSE)</f>
        <v>S74</v>
      </c>
      <c r="C7456" s="20" t="s">
        <v>13637</v>
      </c>
    </row>
    <row r="7457" spans="1:3" x14ac:dyDescent="0.25">
      <c r="A7457" s="20">
        <v>237384591</v>
      </c>
      <c r="B7457" s="20" t="str">
        <f>VLOOKUP(A7457,rawdatas!A:C,3,FALSE)</f>
        <v>S74</v>
      </c>
      <c r="C7457" s="20" t="s">
        <v>13638</v>
      </c>
    </row>
    <row r="7458" spans="1:3" x14ac:dyDescent="0.25">
      <c r="A7458" s="20">
        <v>237384591</v>
      </c>
      <c r="B7458" s="20" t="str">
        <f>VLOOKUP(A7458,rawdatas!A:C,3,FALSE)</f>
        <v>S74</v>
      </c>
      <c r="C7458" s="20" t="s">
        <v>13639</v>
      </c>
    </row>
    <row r="7459" spans="1:3" x14ac:dyDescent="0.25">
      <c r="A7459" s="20">
        <v>237384591</v>
      </c>
      <c r="B7459" s="20" t="str">
        <f>VLOOKUP(A7459,rawdatas!A:C,3,FALSE)</f>
        <v>S74</v>
      </c>
      <c r="C7459" s="20" t="s">
        <v>13640</v>
      </c>
    </row>
    <row r="7460" spans="1:3" x14ac:dyDescent="0.25">
      <c r="A7460" s="20">
        <v>237384591</v>
      </c>
      <c r="B7460" s="20" t="str">
        <f>VLOOKUP(A7460,rawdatas!A:C,3,FALSE)</f>
        <v>S74</v>
      </c>
      <c r="C7460" s="20" t="s">
        <v>13641</v>
      </c>
    </row>
    <row r="7461" spans="1:3" x14ac:dyDescent="0.25">
      <c r="A7461" s="20">
        <v>237384591</v>
      </c>
      <c r="B7461" s="20" t="str">
        <f>VLOOKUP(A7461,rawdatas!A:C,3,FALSE)</f>
        <v>S74</v>
      </c>
      <c r="C7461" s="20" t="s">
        <v>13642</v>
      </c>
    </row>
    <row r="7462" spans="1:3" x14ac:dyDescent="0.25">
      <c r="A7462" s="20">
        <v>237384591</v>
      </c>
      <c r="B7462" s="20" t="str">
        <f>VLOOKUP(A7462,rawdatas!A:C,3,FALSE)</f>
        <v>S74</v>
      </c>
      <c r="C7462" s="20" t="s">
        <v>13643</v>
      </c>
    </row>
    <row r="7463" spans="1:3" x14ac:dyDescent="0.25">
      <c r="A7463" s="20">
        <v>237384591</v>
      </c>
      <c r="B7463" s="20" t="str">
        <f>VLOOKUP(A7463,rawdatas!A:C,3,FALSE)</f>
        <v>S74</v>
      </c>
      <c r="C7463" s="20" t="s">
        <v>13644</v>
      </c>
    </row>
    <row r="7464" spans="1:3" x14ac:dyDescent="0.25">
      <c r="A7464" s="20">
        <v>237384591</v>
      </c>
      <c r="B7464" s="20" t="str">
        <f>VLOOKUP(A7464,rawdatas!A:C,3,FALSE)</f>
        <v>S74</v>
      </c>
      <c r="C7464" s="20" t="s">
        <v>13645</v>
      </c>
    </row>
    <row r="7465" spans="1:3" x14ac:dyDescent="0.25">
      <c r="A7465" s="20">
        <v>237384591</v>
      </c>
      <c r="B7465" s="20" t="str">
        <f>VLOOKUP(A7465,rawdatas!A:C,3,FALSE)</f>
        <v>S74</v>
      </c>
      <c r="C7465" s="20" t="s">
        <v>13646</v>
      </c>
    </row>
    <row r="7466" spans="1:3" x14ac:dyDescent="0.25">
      <c r="A7466" s="20">
        <v>153849166</v>
      </c>
      <c r="B7466" s="20" t="str">
        <f>VLOOKUP(A7466,rawdatas!A:C,3,FALSE)</f>
        <v>S75</v>
      </c>
      <c r="C7466" s="20" t="s">
        <v>13647</v>
      </c>
    </row>
    <row r="7467" spans="1:3" x14ac:dyDescent="0.25">
      <c r="A7467" s="20">
        <v>311411488</v>
      </c>
      <c r="B7467" s="20" t="str">
        <f>VLOOKUP(A7467,rawdatas!A:C,3,FALSE)</f>
        <v>S76</v>
      </c>
      <c r="C7467" s="20" t="s">
        <v>13648</v>
      </c>
    </row>
    <row r="7468" spans="1:3" x14ac:dyDescent="0.25">
      <c r="A7468" s="20">
        <v>311411488</v>
      </c>
      <c r="B7468" s="20" t="str">
        <f>VLOOKUP(A7468,rawdatas!A:C,3,FALSE)</f>
        <v>S76</v>
      </c>
      <c r="C7468" s="20" t="s">
        <v>13649</v>
      </c>
    </row>
    <row r="7469" spans="1:3" x14ac:dyDescent="0.25">
      <c r="A7469" s="20">
        <v>311411488</v>
      </c>
      <c r="B7469" s="20" t="str">
        <f>VLOOKUP(A7469,rawdatas!A:C,3,FALSE)</f>
        <v>S76</v>
      </c>
      <c r="C7469" s="20" t="s">
        <v>13650</v>
      </c>
    </row>
    <row r="7470" spans="1:3" x14ac:dyDescent="0.25">
      <c r="A7470" s="20">
        <v>311411488</v>
      </c>
      <c r="B7470" s="20" t="str">
        <f>VLOOKUP(A7470,rawdatas!A:C,3,FALSE)</f>
        <v>S76</v>
      </c>
      <c r="C7470" s="20" t="s">
        <v>13651</v>
      </c>
    </row>
    <row r="7471" spans="1:3" x14ac:dyDescent="0.25">
      <c r="A7471" s="20">
        <v>311411488</v>
      </c>
      <c r="B7471" s="20" t="str">
        <f>VLOOKUP(A7471,rawdatas!A:C,3,FALSE)</f>
        <v>S76</v>
      </c>
      <c r="C7471" s="20" t="s">
        <v>13652</v>
      </c>
    </row>
    <row r="7472" spans="1:3" x14ac:dyDescent="0.25">
      <c r="A7472" s="20">
        <v>311411488</v>
      </c>
      <c r="B7472" s="20" t="str">
        <f>VLOOKUP(A7472,rawdatas!A:C,3,FALSE)</f>
        <v>S76</v>
      </c>
      <c r="C7472" s="20" t="s">
        <v>13653</v>
      </c>
    </row>
    <row r="7473" spans="1:3" x14ac:dyDescent="0.25">
      <c r="A7473" s="20">
        <v>311411488</v>
      </c>
      <c r="B7473" s="20" t="str">
        <f>VLOOKUP(A7473,rawdatas!A:C,3,FALSE)</f>
        <v>S76</v>
      </c>
      <c r="C7473" s="20" t="s">
        <v>13654</v>
      </c>
    </row>
    <row r="7474" spans="1:3" x14ac:dyDescent="0.25">
      <c r="A7474" s="20">
        <v>311411488</v>
      </c>
      <c r="B7474" s="20" t="str">
        <f>VLOOKUP(A7474,rawdatas!A:C,3,FALSE)</f>
        <v>S76</v>
      </c>
      <c r="C7474" s="20" t="s">
        <v>13655</v>
      </c>
    </row>
    <row r="7475" spans="1:3" x14ac:dyDescent="0.25">
      <c r="A7475" s="20">
        <v>311411488</v>
      </c>
      <c r="B7475" s="20" t="str">
        <f>VLOOKUP(A7475,rawdatas!A:C,3,FALSE)</f>
        <v>S76</v>
      </c>
      <c r="C7475" s="20" t="s">
        <v>13656</v>
      </c>
    </row>
    <row r="7476" spans="1:3" x14ac:dyDescent="0.25">
      <c r="A7476" s="20">
        <v>311411488</v>
      </c>
      <c r="B7476" s="20" t="str">
        <f>VLOOKUP(A7476,rawdatas!A:C,3,FALSE)</f>
        <v>S76</v>
      </c>
      <c r="C7476" s="20" t="s">
        <v>13657</v>
      </c>
    </row>
    <row r="7477" spans="1:3" x14ac:dyDescent="0.25">
      <c r="A7477" s="20">
        <v>311411488</v>
      </c>
      <c r="B7477" s="20" t="str">
        <f>VLOOKUP(A7477,rawdatas!A:C,3,FALSE)</f>
        <v>S76</v>
      </c>
      <c r="C7477" s="20" t="s">
        <v>13658</v>
      </c>
    </row>
    <row r="7478" spans="1:3" x14ac:dyDescent="0.25">
      <c r="A7478" s="20">
        <v>311411488</v>
      </c>
      <c r="B7478" s="20" t="str">
        <f>VLOOKUP(A7478,rawdatas!A:C,3,FALSE)</f>
        <v>S76</v>
      </c>
      <c r="C7478" s="20" t="s">
        <v>13659</v>
      </c>
    </row>
    <row r="7479" spans="1:3" x14ac:dyDescent="0.25">
      <c r="A7479" s="20">
        <v>311411488</v>
      </c>
      <c r="B7479" s="20" t="str">
        <f>VLOOKUP(A7479,rawdatas!A:C,3,FALSE)</f>
        <v>S76</v>
      </c>
      <c r="C7479" s="20" t="s">
        <v>13660</v>
      </c>
    </row>
    <row r="7480" spans="1:3" x14ac:dyDescent="0.25">
      <c r="A7480" s="20">
        <v>311411488</v>
      </c>
      <c r="B7480" s="20" t="str">
        <f>VLOOKUP(A7480,rawdatas!A:C,3,FALSE)</f>
        <v>S76</v>
      </c>
      <c r="C7480" s="20" t="s">
        <v>13661</v>
      </c>
    </row>
    <row r="7481" spans="1:3" x14ac:dyDescent="0.25">
      <c r="A7481" s="20">
        <v>311411488</v>
      </c>
      <c r="B7481" s="20" t="str">
        <f>VLOOKUP(A7481,rawdatas!A:C,3,FALSE)</f>
        <v>S76</v>
      </c>
      <c r="C7481" s="20" t="s">
        <v>13662</v>
      </c>
    </row>
    <row r="7482" spans="1:3" x14ac:dyDescent="0.25">
      <c r="A7482" s="20">
        <v>311411488</v>
      </c>
      <c r="B7482" s="20" t="str">
        <f>VLOOKUP(A7482,rawdatas!A:C,3,FALSE)</f>
        <v>S76</v>
      </c>
      <c r="C7482" s="20" t="s">
        <v>13663</v>
      </c>
    </row>
    <row r="7483" spans="1:3" x14ac:dyDescent="0.25">
      <c r="A7483" s="20">
        <v>311411488</v>
      </c>
      <c r="B7483" s="20" t="str">
        <f>VLOOKUP(A7483,rawdatas!A:C,3,FALSE)</f>
        <v>S76</v>
      </c>
      <c r="C7483" s="20" t="s">
        <v>13664</v>
      </c>
    </row>
    <row r="7484" spans="1:3" x14ac:dyDescent="0.25">
      <c r="A7484" s="20">
        <v>311411488</v>
      </c>
      <c r="B7484" s="20" t="str">
        <f>VLOOKUP(A7484,rawdatas!A:C,3,FALSE)</f>
        <v>S76</v>
      </c>
      <c r="C7484" s="20" t="s">
        <v>13665</v>
      </c>
    </row>
    <row r="7485" spans="1:3" x14ac:dyDescent="0.25">
      <c r="A7485" s="20">
        <v>311411488</v>
      </c>
      <c r="B7485" s="20" t="str">
        <f>VLOOKUP(A7485,rawdatas!A:C,3,FALSE)</f>
        <v>S76</v>
      </c>
      <c r="C7485" s="20" t="s">
        <v>13666</v>
      </c>
    </row>
    <row r="7486" spans="1:3" x14ac:dyDescent="0.25">
      <c r="A7486" s="20">
        <v>311411488</v>
      </c>
      <c r="B7486" s="20" t="str">
        <f>VLOOKUP(A7486,rawdatas!A:C,3,FALSE)</f>
        <v>S76</v>
      </c>
      <c r="C7486" s="20" t="s">
        <v>13667</v>
      </c>
    </row>
    <row r="7487" spans="1:3" x14ac:dyDescent="0.25">
      <c r="A7487" s="20">
        <v>311411488</v>
      </c>
      <c r="B7487" s="20" t="str">
        <f>VLOOKUP(A7487,rawdatas!A:C,3,FALSE)</f>
        <v>S76</v>
      </c>
      <c r="C7487" s="20" t="s">
        <v>13668</v>
      </c>
    </row>
    <row r="7488" spans="1:3" x14ac:dyDescent="0.25">
      <c r="A7488" s="20">
        <v>311411488</v>
      </c>
      <c r="B7488" s="20" t="str">
        <f>VLOOKUP(A7488,rawdatas!A:C,3,FALSE)</f>
        <v>S76</v>
      </c>
      <c r="C7488" s="20" t="s">
        <v>13669</v>
      </c>
    </row>
    <row r="7489" spans="1:3" x14ac:dyDescent="0.25">
      <c r="A7489" s="20">
        <v>311411488</v>
      </c>
      <c r="B7489" s="20" t="str">
        <f>VLOOKUP(A7489,rawdatas!A:C,3,FALSE)</f>
        <v>S76</v>
      </c>
      <c r="C7489" s="20" t="s">
        <v>13670</v>
      </c>
    </row>
    <row r="7490" spans="1:3" x14ac:dyDescent="0.25">
      <c r="A7490" s="20">
        <v>311411488</v>
      </c>
      <c r="B7490" s="20" t="str">
        <f>VLOOKUP(A7490,rawdatas!A:C,3,FALSE)</f>
        <v>S76</v>
      </c>
      <c r="C7490" s="20" t="s">
        <v>13671</v>
      </c>
    </row>
    <row r="7491" spans="1:3" x14ac:dyDescent="0.25">
      <c r="A7491" s="20">
        <v>311411488</v>
      </c>
      <c r="B7491" s="20" t="str">
        <f>VLOOKUP(A7491,rawdatas!A:C,3,FALSE)</f>
        <v>S76</v>
      </c>
      <c r="C7491" s="20" t="s">
        <v>13672</v>
      </c>
    </row>
    <row r="7492" spans="1:3" x14ac:dyDescent="0.25">
      <c r="A7492" s="20">
        <v>311411488</v>
      </c>
      <c r="B7492" s="20" t="str">
        <f>VLOOKUP(A7492,rawdatas!A:C,3,FALSE)</f>
        <v>S76</v>
      </c>
      <c r="C7492" s="20" t="s">
        <v>13673</v>
      </c>
    </row>
    <row r="7493" spans="1:3" x14ac:dyDescent="0.25">
      <c r="A7493" s="20">
        <v>957883633</v>
      </c>
      <c r="B7493" s="20" t="str">
        <f>VLOOKUP(A7493,rawdatas!A:C,3,FALSE)</f>
        <v>S77</v>
      </c>
      <c r="C7493" s="20" t="s">
        <v>13674</v>
      </c>
    </row>
    <row r="7494" spans="1:3" x14ac:dyDescent="0.25">
      <c r="A7494" s="20">
        <v>957883633</v>
      </c>
      <c r="B7494" s="20" t="str">
        <f>VLOOKUP(A7494,rawdatas!A:C,3,FALSE)</f>
        <v>S77</v>
      </c>
      <c r="C7494" s="20" t="s">
        <v>13675</v>
      </c>
    </row>
    <row r="7495" spans="1:3" x14ac:dyDescent="0.25">
      <c r="A7495" s="20">
        <v>957883633</v>
      </c>
      <c r="B7495" s="20" t="str">
        <f>VLOOKUP(A7495,rawdatas!A:C,3,FALSE)</f>
        <v>S77</v>
      </c>
      <c r="C7495" s="20" t="s">
        <v>13676</v>
      </c>
    </row>
    <row r="7496" spans="1:3" x14ac:dyDescent="0.25">
      <c r="A7496" s="20">
        <v>957883633</v>
      </c>
      <c r="B7496" s="20" t="str">
        <f>VLOOKUP(A7496,rawdatas!A:C,3,FALSE)</f>
        <v>S77</v>
      </c>
      <c r="C7496" s="20" t="s">
        <v>13677</v>
      </c>
    </row>
    <row r="7497" spans="1:3" x14ac:dyDescent="0.25">
      <c r="A7497" s="20">
        <v>957883633</v>
      </c>
      <c r="B7497" s="20" t="str">
        <f>VLOOKUP(A7497,rawdatas!A:C,3,FALSE)</f>
        <v>S77</v>
      </c>
      <c r="C7497" s="20" t="s">
        <v>13678</v>
      </c>
    </row>
    <row r="7498" spans="1:3" x14ac:dyDescent="0.25">
      <c r="A7498" s="20">
        <v>957883633</v>
      </c>
      <c r="B7498" s="20" t="str">
        <f>VLOOKUP(A7498,rawdatas!A:C,3,FALSE)</f>
        <v>S77</v>
      </c>
      <c r="C7498" s="20" t="s">
        <v>13679</v>
      </c>
    </row>
    <row r="7499" spans="1:3" x14ac:dyDescent="0.25">
      <c r="A7499" s="20">
        <v>957883633</v>
      </c>
      <c r="B7499" s="20" t="str">
        <f>VLOOKUP(A7499,rawdatas!A:C,3,FALSE)</f>
        <v>S77</v>
      </c>
      <c r="C7499" s="20" t="s">
        <v>13680</v>
      </c>
    </row>
    <row r="7500" spans="1:3" x14ac:dyDescent="0.25">
      <c r="A7500" s="20">
        <v>957883633</v>
      </c>
      <c r="B7500" s="20" t="str">
        <f>VLOOKUP(A7500,rawdatas!A:C,3,FALSE)</f>
        <v>S77</v>
      </c>
      <c r="C7500" s="20" t="s">
        <v>13681</v>
      </c>
    </row>
    <row r="7501" spans="1:3" x14ac:dyDescent="0.25">
      <c r="A7501" s="20">
        <v>957883633</v>
      </c>
      <c r="B7501" s="20" t="str">
        <f>VLOOKUP(A7501,rawdatas!A:C,3,FALSE)</f>
        <v>S77</v>
      </c>
      <c r="C7501" s="20" t="s">
        <v>13682</v>
      </c>
    </row>
    <row r="7502" spans="1:3" x14ac:dyDescent="0.25">
      <c r="A7502" s="20">
        <v>957883633</v>
      </c>
      <c r="B7502" s="20" t="str">
        <f>VLOOKUP(A7502,rawdatas!A:C,3,FALSE)</f>
        <v>S77</v>
      </c>
      <c r="C7502" s="20" t="s">
        <v>13683</v>
      </c>
    </row>
    <row r="7503" spans="1:3" x14ac:dyDescent="0.25">
      <c r="A7503" s="20">
        <v>957883633</v>
      </c>
      <c r="B7503" s="20" t="str">
        <f>VLOOKUP(A7503,rawdatas!A:C,3,FALSE)</f>
        <v>S77</v>
      </c>
      <c r="C7503" s="20" t="s">
        <v>13684</v>
      </c>
    </row>
    <row r="7504" spans="1:3" x14ac:dyDescent="0.25">
      <c r="A7504" s="20">
        <v>957883633</v>
      </c>
      <c r="B7504" s="20" t="str">
        <f>VLOOKUP(A7504,rawdatas!A:C,3,FALSE)</f>
        <v>S77</v>
      </c>
      <c r="C7504" s="20" t="s">
        <v>13685</v>
      </c>
    </row>
    <row r="7505" spans="1:3" x14ac:dyDescent="0.25">
      <c r="A7505" s="20">
        <v>957883633</v>
      </c>
      <c r="B7505" s="20" t="str">
        <f>VLOOKUP(A7505,rawdatas!A:C,3,FALSE)</f>
        <v>S77</v>
      </c>
      <c r="C7505" s="20" t="s">
        <v>10384</v>
      </c>
    </row>
    <row r="7506" spans="1:3" x14ac:dyDescent="0.25">
      <c r="A7506" s="20">
        <v>957883633</v>
      </c>
      <c r="B7506" s="20" t="str">
        <f>VLOOKUP(A7506,rawdatas!A:C,3,FALSE)</f>
        <v>S77</v>
      </c>
      <c r="C7506" s="20" t="s">
        <v>13686</v>
      </c>
    </row>
    <row r="7507" spans="1:3" x14ac:dyDescent="0.25">
      <c r="A7507" s="20">
        <v>957883633</v>
      </c>
      <c r="B7507" s="20" t="str">
        <f>VLOOKUP(A7507,rawdatas!A:C,3,FALSE)</f>
        <v>S77</v>
      </c>
      <c r="C7507" s="20" t="s">
        <v>13687</v>
      </c>
    </row>
    <row r="7508" spans="1:3" x14ac:dyDescent="0.25">
      <c r="A7508" s="20">
        <v>957883633</v>
      </c>
      <c r="B7508" s="20" t="str">
        <f>VLOOKUP(A7508,rawdatas!A:C,3,FALSE)</f>
        <v>S77</v>
      </c>
      <c r="C7508" s="20" t="s">
        <v>13688</v>
      </c>
    </row>
    <row r="7509" spans="1:3" x14ac:dyDescent="0.25">
      <c r="A7509" s="20">
        <v>957883633</v>
      </c>
      <c r="B7509" s="20" t="str">
        <f>VLOOKUP(A7509,rawdatas!A:C,3,FALSE)</f>
        <v>S77</v>
      </c>
      <c r="C7509" s="20" t="s">
        <v>13689</v>
      </c>
    </row>
    <row r="7510" spans="1:3" x14ac:dyDescent="0.25">
      <c r="A7510" s="20">
        <v>957883633</v>
      </c>
      <c r="B7510" s="20" t="str">
        <f>VLOOKUP(A7510,rawdatas!A:C,3,FALSE)</f>
        <v>S77</v>
      </c>
      <c r="C7510" s="20" t="s">
        <v>13690</v>
      </c>
    </row>
    <row r="7511" spans="1:3" x14ac:dyDescent="0.25">
      <c r="A7511" s="20">
        <v>957883633</v>
      </c>
      <c r="B7511" s="20" t="str">
        <f>VLOOKUP(A7511,rawdatas!A:C,3,FALSE)</f>
        <v>S77</v>
      </c>
      <c r="C7511" s="20" t="s">
        <v>13691</v>
      </c>
    </row>
    <row r="7512" spans="1:3" x14ac:dyDescent="0.25">
      <c r="A7512" s="20">
        <v>957883633</v>
      </c>
      <c r="B7512" s="20" t="str">
        <f>VLOOKUP(A7512,rawdatas!A:C,3,FALSE)</f>
        <v>S77</v>
      </c>
      <c r="C7512" s="20" t="s">
        <v>13692</v>
      </c>
    </row>
    <row r="7513" spans="1:3" x14ac:dyDescent="0.25">
      <c r="A7513" s="20">
        <v>957883633</v>
      </c>
      <c r="B7513" s="20" t="str">
        <f>VLOOKUP(A7513,rawdatas!A:C,3,FALSE)</f>
        <v>S77</v>
      </c>
      <c r="C7513" s="20" t="s">
        <v>13693</v>
      </c>
    </row>
    <row r="7514" spans="1:3" x14ac:dyDescent="0.25">
      <c r="A7514" s="20">
        <v>36444108</v>
      </c>
      <c r="B7514" s="20" t="str">
        <f>VLOOKUP(A7514,rawdatas!A:C,3,FALSE)</f>
        <v>S78</v>
      </c>
      <c r="C7514" s="20" t="s">
        <v>13694</v>
      </c>
    </row>
    <row r="7515" spans="1:3" x14ac:dyDescent="0.25">
      <c r="A7515" s="20">
        <v>36444108</v>
      </c>
      <c r="B7515" s="20" t="str">
        <f>VLOOKUP(A7515,rawdatas!A:C,3,FALSE)</f>
        <v>S78</v>
      </c>
      <c r="C7515" s="20" t="s">
        <v>13695</v>
      </c>
    </row>
    <row r="7516" spans="1:3" x14ac:dyDescent="0.25">
      <c r="A7516" s="20">
        <v>36444108</v>
      </c>
      <c r="B7516" s="20" t="str">
        <f>VLOOKUP(A7516,rawdatas!A:C,3,FALSE)</f>
        <v>S78</v>
      </c>
      <c r="C7516" s="20" t="s">
        <v>13696</v>
      </c>
    </row>
    <row r="7517" spans="1:3" x14ac:dyDescent="0.25">
      <c r="A7517" s="20">
        <v>36444108</v>
      </c>
      <c r="B7517" s="20" t="str">
        <f>VLOOKUP(A7517,rawdatas!A:C,3,FALSE)</f>
        <v>S78</v>
      </c>
      <c r="C7517" s="20" t="s">
        <v>13697</v>
      </c>
    </row>
    <row r="7518" spans="1:3" x14ac:dyDescent="0.25">
      <c r="A7518" s="20">
        <v>36444108</v>
      </c>
      <c r="B7518" s="20" t="str">
        <f>VLOOKUP(A7518,rawdatas!A:C,3,FALSE)</f>
        <v>S78</v>
      </c>
      <c r="C7518" s="20" t="s">
        <v>13698</v>
      </c>
    </row>
    <row r="7519" spans="1:3" x14ac:dyDescent="0.25">
      <c r="A7519" s="20">
        <v>36444108</v>
      </c>
      <c r="B7519" s="20" t="str">
        <f>VLOOKUP(A7519,rawdatas!A:C,3,FALSE)</f>
        <v>S78</v>
      </c>
      <c r="C7519" s="20" t="s">
        <v>13699</v>
      </c>
    </row>
    <row r="7520" spans="1:3" x14ac:dyDescent="0.25">
      <c r="A7520" s="20">
        <v>36444108</v>
      </c>
      <c r="B7520" s="20" t="str">
        <f>VLOOKUP(A7520,rawdatas!A:C,3,FALSE)</f>
        <v>S78</v>
      </c>
      <c r="C7520" s="20" t="s">
        <v>13700</v>
      </c>
    </row>
    <row r="7521" spans="1:3" x14ac:dyDescent="0.25">
      <c r="A7521" s="20">
        <v>36444108</v>
      </c>
      <c r="B7521" s="20" t="str">
        <f>VLOOKUP(A7521,rawdatas!A:C,3,FALSE)</f>
        <v>S78</v>
      </c>
      <c r="C7521" s="20" t="s">
        <v>13701</v>
      </c>
    </row>
    <row r="7522" spans="1:3" x14ac:dyDescent="0.25">
      <c r="A7522" s="20">
        <v>36444108</v>
      </c>
      <c r="B7522" s="20" t="str">
        <f>VLOOKUP(A7522,rawdatas!A:C,3,FALSE)</f>
        <v>S78</v>
      </c>
      <c r="C7522" s="20" t="s">
        <v>13702</v>
      </c>
    </row>
    <row r="7523" spans="1:3" x14ac:dyDescent="0.25">
      <c r="A7523" s="20">
        <v>471232380</v>
      </c>
      <c r="B7523" s="20" t="str">
        <f>VLOOKUP(A7523,rawdatas!A:C,3,FALSE)</f>
        <v>S79</v>
      </c>
      <c r="C7523" s="20" t="s">
        <v>13703</v>
      </c>
    </row>
    <row r="7524" spans="1:3" x14ac:dyDescent="0.25">
      <c r="A7524" s="20">
        <v>471232380</v>
      </c>
      <c r="B7524" s="20" t="str">
        <f>VLOOKUP(A7524,rawdatas!A:C,3,FALSE)</f>
        <v>S79</v>
      </c>
      <c r="C7524" s="20" t="s">
        <v>13704</v>
      </c>
    </row>
    <row r="7525" spans="1:3" x14ac:dyDescent="0.25">
      <c r="A7525" s="20">
        <v>471232380</v>
      </c>
      <c r="B7525" s="20" t="str">
        <f>VLOOKUP(A7525,rawdatas!A:C,3,FALSE)</f>
        <v>S79</v>
      </c>
      <c r="C7525" s="20" t="s">
        <v>13705</v>
      </c>
    </row>
    <row r="7526" spans="1:3" x14ac:dyDescent="0.25">
      <c r="A7526" s="20">
        <v>471232380</v>
      </c>
      <c r="B7526" s="20" t="str">
        <f>VLOOKUP(A7526,rawdatas!A:C,3,FALSE)</f>
        <v>S79</v>
      </c>
      <c r="C7526" s="20" t="s">
        <v>13706</v>
      </c>
    </row>
    <row r="7527" spans="1:3" x14ac:dyDescent="0.25">
      <c r="A7527" s="20">
        <v>471232380</v>
      </c>
      <c r="B7527" s="20" t="str">
        <f>VLOOKUP(A7527,rawdatas!A:C,3,FALSE)</f>
        <v>S79</v>
      </c>
      <c r="C7527" s="20" t="s">
        <v>13707</v>
      </c>
    </row>
    <row r="7528" spans="1:3" x14ac:dyDescent="0.25">
      <c r="A7528" s="20">
        <v>471232380</v>
      </c>
      <c r="B7528" s="20" t="str">
        <f>VLOOKUP(A7528,rawdatas!A:C,3,FALSE)</f>
        <v>S79</v>
      </c>
      <c r="C7528" s="20" t="s">
        <v>13708</v>
      </c>
    </row>
    <row r="7529" spans="1:3" x14ac:dyDescent="0.25">
      <c r="A7529" s="20">
        <v>471232380</v>
      </c>
      <c r="B7529" s="20" t="str">
        <f>VLOOKUP(A7529,rawdatas!A:C,3,FALSE)</f>
        <v>S79</v>
      </c>
      <c r="C7529" s="20" t="s">
        <v>13709</v>
      </c>
    </row>
    <row r="7530" spans="1:3" x14ac:dyDescent="0.25">
      <c r="A7530" s="20">
        <v>471232380</v>
      </c>
      <c r="B7530" s="20" t="str">
        <f>VLOOKUP(A7530,rawdatas!A:C,3,FALSE)</f>
        <v>S79</v>
      </c>
      <c r="C7530" s="20" t="s">
        <v>13710</v>
      </c>
    </row>
    <row r="7531" spans="1:3" x14ac:dyDescent="0.25">
      <c r="A7531" s="20">
        <v>471232380</v>
      </c>
      <c r="B7531" s="20" t="str">
        <f>VLOOKUP(A7531,rawdatas!A:C,3,FALSE)</f>
        <v>S79</v>
      </c>
      <c r="C7531" s="20" t="s">
        <v>13711</v>
      </c>
    </row>
    <row r="7532" spans="1:3" x14ac:dyDescent="0.25">
      <c r="A7532" s="20">
        <v>471232380</v>
      </c>
      <c r="B7532" s="20" t="str">
        <f>VLOOKUP(A7532,rawdatas!A:C,3,FALSE)</f>
        <v>S79</v>
      </c>
      <c r="C7532" s="20" t="s">
        <v>13712</v>
      </c>
    </row>
    <row r="7533" spans="1:3" x14ac:dyDescent="0.25">
      <c r="A7533" s="20">
        <v>471232380</v>
      </c>
      <c r="B7533" s="20" t="str">
        <f>VLOOKUP(A7533,rawdatas!A:C,3,FALSE)</f>
        <v>S79</v>
      </c>
      <c r="C7533" s="20" t="s">
        <v>13713</v>
      </c>
    </row>
    <row r="7534" spans="1:3" x14ac:dyDescent="0.25">
      <c r="A7534" s="20">
        <v>471232380</v>
      </c>
      <c r="B7534" s="20" t="str">
        <f>VLOOKUP(A7534,rawdatas!A:C,3,FALSE)</f>
        <v>S79</v>
      </c>
      <c r="C7534" s="20" t="s">
        <v>13714</v>
      </c>
    </row>
    <row r="7535" spans="1:3" x14ac:dyDescent="0.25">
      <c r="A7535" s="20">
        <v>471232380</v>
      </c>
      <c r="B7535" s="20" t="str">
        <f>VLOOKUP(A7535,rawdatas!A:C,3,FALSE)</f>
        <v>S79</v>
      </c>
      <c r="C7535" s="20" t="s">
        <v>10387</v>
      </c>
    </row>
    <row r="7536" spans="1:3" x14ac:dyDescent="0.25">
      <c r="A7536" s="20">
        <v>471232380</v>
      </c>
      <c r="B7536" s="20" t="str">
        <f>VLOOKUP(A7536,rawdatas!A:C,3,FALSE)</f>
        <v>S79</v>
      </c>
      <c r="C7536" s="20" t="s">
        <v>13715</v>
      </c>
    </row>
    <row r="7537" spans="1:3" x14ac:dyDescent="0.25">
      <c r="A7537" s="20">
        <v>471232380</v>
      </c>
      <c r="B7537" s="20" t="str">
        <f>VLOOKUP(A7537,rawdatas!A:C,3,FALSE)</f>
        <v>S79</v>
      </c>
      <c r="C7537" s="20" t="s">
        <v>13716</v>
      </c>
    </row>
    <row r="7538" spans="1:3" x14ac:dyDescent="0.25">
      <c r="A7538" s="20">
        <v>471232380</v>
      </c>
      <c r="B7538" s="20" t="str">
        <f>VLOOKUP(A7538,rawdatas!A:C,3,FALSE)</f>
        <v>S79</v>
      </c>
      <c r="C7538" s="20" t="s">
        <v>13717</v>
      </c>
    </row>
    <row r="7539" spans="1:3" x14ac:dyDescent="0.25">
      <c r="A7539" s="20">
        <v>471232380</v>
      </c>
      <c r="B7539" s="20" t="str">
        <f>VLOOKUP(A7539,rawdatas!A:C,3,FALSE)</f>
        <v>S79</v>
      </c>
      <c r="C7539" s="20" t="s">
        <v>13718</v>
      </c>
    </row>
    <row r="7540" spans="1:3" x14ac:dyDescent="0.25">
      <c r="A7540" s="20">
        <v>471232380</v>
      </c>
      <c r="B7540" s="20" t="str">
        <f>VLOOKUP(A7540,rawdatas!A:C,3,FALSE)</f>
        <v>S79</v>
      </c>
      <c r="C7540" s="20" t="s">
        <v>13719</v>
      </c>
    </row>
    <row r="7541" spans="1:3" x14ac:dyDescent="0.25">
      <c r="A7541" s="20">
        <v>471232380</v>
      </c>
      <c r="B7541" s="20" t="str">
        <f>VLOOKUP(A7541,rawdatas!A:C,3,FALSE)</f>
        <v>S79</v>
      </c>
      <c r="C7541" s="20" t="s">
        <v>13720</v>
      </c>
    </row>
    <row r="7542" spans="1:3" x14ac:dyDescent="0.25">
      <c r="A7542" s="20">
        <v>471232380</v>
      </c>
      <c r="B7542" s="20" t="str">
        <f>VLOOKUP(A7542,rawdatas!A:C,3,FALSE)</f>
        <v>S79</v>
      </c>
      <c r="C7542" s="20" t="s">
        <v>13721</v>
      </c>
    </row>
    <row r="7543" spans="1:3" x14ac:dyDescent="0.25">
      <c r="A7543" s="20">
        <v>471232380</v>
      </c>
      <c r="B7543" s="20" t="str">
        <f>VLOOKUP(A7543,rawdatas!A:C,3,FALSE)</f>
        <v>S79</v>
      </c>
      <c r="C7543" s="20" t="s">
        <v>13722</v>
      </c>
    </row>
    <row r="7544" spans="1:3" x14ac:dyDescent="0.25">
      <c r="A7544" s="20">
        <v>471232380</v>
      </c>
      <c r="B7544" s="20" t="str">
        <f>VLOOKUP(A7544,rawdatas!A:C,3,FALSE)</f>
        <v>S79</v>
      </c>
      <c r="C7544" s="20" t="s">
        <v>13723</v>
      </c>
    </row>
    <row r="7545" spans="1:3" x14ac:dyDescent="0.25">
      <c r="A7545" s="20">
        <v>471232380</v>
      </c>
      <c r="B7545" s="20" t="str">
        <f>VLOOKUP(A7545,rawdatas!A:C,3,FALSE)</f>
        <v>S79</v>
      </c>
      <c r="C7545" s="20" t="s">
        <v>10390</v>
      </c>
    </row>
    <row r="7546" spans="1:3" x14ac:dyDescent="0.25">
      <c r="A7546" s="20">
        <v>471232380</v>
      </c>
      <c r="B7546" s="20" t="str">
        <f>VLOOKUP(A7546,rawdatas!A:C,3,FALSE)</f>
        <v>S79</v>
      </c>
      <c r="C7546" s="20" t="s">
        <v>13724</v>
      </c>
    </row>
    <row r="7547" spans="1:3" x14ac:dyDescent="0.25">
      <c r="A7547" s="20">
        <v>471232380</v>
      </c>
      <c r="B7547" s="20" t="str">
        <f>VLOOKUP(A7547,rawdatas!A:C,3,FALSE)</f>
        <v>S79</v>
      </c>
      <c r="C7547" s="20" t="s">
        <v>13725</v>
      </c>
    </row>
    <row r="7548" spans="1:3" x14ac:dyDescent="0.25">
      <c r="A7548" s="20">
        <v>471232380</v>
      </c>
      <c r="B7548" s="20" t="str">
        <f>VLOOKUP(A7548,rawdatas!A:C,3,FALSE)</f>
        <v>S79</v>
      </c>
      <c r="C7548" s="20" t="s">
        <v>13726</v>
      </c>
    </row>
    <row r="7549" spans="1:3" x14ac:dyDescent="0.25">
      <c r="A7549" s="20">
        <v>471232380</v>
      </c>
      <c r="B7549" s="20" t="str">
        <f>VLOOKUP(A7549,rawdatas!A:C,3,FALSE)</f>
        <v>S79</v>
      </c>
      <c r="C7549" s="20" t="s">
        <v>13727</v>
      </c>
    </row>
    <row r="7550" spans="1:3" x14ac:dyDescent="0.25">
      <c r="A7550" s="20">
        <v>471232380</v>
      </c>
      <c r="B7550" s="20" t="str">
        <f>VLOOKUP(A7550,rawdatas!A:C,3,FALSE)</f>
        <v>S79</v>
      </c>
      <c r="C7550" s="20" t="s">
        <v>13728</v>
      </c>
    </row>
    <row r="7551" spans="1:3" x14ac:dyDescent="0.25">
      <c r="A7551" s="20">
        <v>471232380</v>
      </c>
      <c r="B7551" s="20" t="str">
        <f>VLOOKUP(A7551,rawdatas!A:C,3,FALSE)</f>
        <v>S79</v>
      </c>
      <c r="C7551" s="20" t="s">
        <v>13729</v>
      </c>
    </row>
    <row r="7552" spans="1:3" x14ac:dyDescent="0.25">
      <c r="A7552" s="20">
        <v>471232380</v>
      </c>
      <c r="B7552" s="20" t="str">
        <f>VLOOKUP(A7552,rawdatas!A:C,3,FALSE)</f>
        <v>S79</v>
      </c>
      <c r="C7552" s="20" t="s">
        <v>13730</v>
      </c>
    </row>
    <row r="7553" spans="1:3" x14ac:dyDescent="0.25">
      <c r="A7553" s="20">
        <v>974313746</v>
      </c>
      <c r="B7553" s="20" t="str">
        <f>VLOOKUP(A7553,rawdatas!A:C,3,FALSE)</f>
        <v>S80</v>
      </c>
      <c r="C7553" s="20" t="s">
        <v>13731</v>
      </c>
    </row>
    <row r="7554" spans="1:3" x14ac:dyDescent="0.25">
      <c r="A7554" s="20">
        <v>974313746</v>
      </c>
      <c r="B7554" s="20" t="str">
        <f>VLOOKUP(A7554,rawdatas!A:C,3,FALSE)</f>
        <v>S80</v>
      </c>
      <c r="C7554" s="20" t="s">
        <v>13732</v>
      </c>
    </row>
    <row r="7555" spans="1:3" x14ac:dyDescent="0.25">
      <c r="A7555" s="20">
        <v>974313746</v>
      </c>
      <c r="B7555" s="20" t="str">
        <f>VLOOKUP(A7555,rawdatas!A:C,3,FALSE)</f>
        <v>S80</v>
      </c>
      <c r="C7555" s="20" t="s">
        <v>13733</v>
      </c>
    </row>
    <row r="7556" spans="1:3" x14ac:dyDescent="0.25">
      <c r="A7556" s="20">
        <v>974313746</v>
      </c>
      <c r="B7556" s="20" t="str">
        <f>VLOOKUP(A7556,rawdatas!A:C,3,FALSE)</f>
        <v>S80</v>
      </c>
      <c r="C7556" s="20" t="s">
        <v>13734</v>
      </c>
    </row>
    <row r="7557" spans="1:3" x14ac:dyDescent="0.25">
      <c r="A7557" s="20">
        <v>974313746</v>
      </c>
      <c r="B7557" s="20" t="str">
        <f>VLOOKUP(A7557,rawdatas!A:C,3,FALSE)</f>
        <v>S80</v>
      </c>
      <c r="C7557" s="20" t="s">
        <v>13735</v>
      </c>
    </row>
    <row r="7558" spans="1:3" x14ac:dyDescent="0.25">
      <c r="A7558" s="20">
        <v>974313746</v>
      </c>
      <c r="B7558" s="20" t="str">
        <f>VLOOKUP(A7558,rawdatas!A:C,3,FALSE)</f>
        <v>S80</v>
      </c>
      <c r="C7558" s="20" t="s">
        <v>13736</v>
      </c>
    </row>
    <row r="7559" spans="1:3" x14ac:dyDescent="0.25">
      <c r="A7559" s="20">
        <v>974313746</v>
      </c>
      <c r="B7559" s="20" t="str">
        <f>VLOOKUP(A7559,rawdatas!A:C,3,FALSE)</f>
        <v>S80</v>
      </c>
      <c r="C7559" s="20" t="s">
        <v>13737</v>
      </c>
    </row>
    <row r="7560" spans="1:3" x14ac:dyDescent="0.25">
      <c r="A7560" s="20">
        <v>974313746</v>
      </c>
      <c r="B7560" s="20" t="str">
        <f>VLOOKUP(A7560,rawdatas!A:C,3,FALSE)</f>
        <v>S80</v>
      </c>
      <c r="C7560" s="20" t="s">
        <v>13738</v>
      </c>
    </row>
    <row r="7561" spans="1:3" x14ac:dyDescent="0.25">
      <c r="A7561" s="20">
        <v>974313746</v>
      </c>
      <c r="B7561" s="20" t="str">
        <f>VLOOKUP(A7561,rawdatas!A:C,3,FALSE)</f>
        <v>S80</v>
      </c>
      <c r="C7561" s="20" t="s">
        <v>13739</v>
      </c>
    </row>
    <row r="7562" spans="1:3" x14ac:dyDescent="0.25">
      <c r="A7562" s="20">
        <v>974313746</v>
      </c>
      <c r="B7562" s="20" t="str">
        <f>VLOOKUP(A7562,rawdatas!A:C,3,FALSE)</f>
        <v>S80</v>
      </c>
      <c r="C7562" s="20" t="s">
        <v>13740</v>
      </c>
    </row>
    <row r="7563" spans="1:3" x14ac:dyDescent="0.25">
      <c r="A7563" s="20">
        <v>974313746</v>
      </c>
      <c r="B7563" s="20" t="str">
        <f>VLOOKUP(A7563,rawdatas!A:C,3,FALSE)</f>
        <v>S80</v>
      </c>
      <c r="C7563" s="20" t="s">
        <v>13741</v>
      </c>
    </row>
    <row r="7564" spans="1:3" x14ac:dyDescent="0.25">
      <c r="A7564" s="20">
        <v>974313746</v>
      </c>
      <c r="B7564" s="20" t="str">
        <f>VLOOKUP(A7564,rawdatas!A:C,3,FALSE)</f>
        <v>S80</v>
      </c>
      <c r="C7564" s="20" t="s">
        <v>13742</v>
      </c>
    </row>
    <row r="7565" spans="1:3" x14ac:dyDescent="0.25">
      <c r="A7565" s="20">
        <v>974313746</v>
      </c>
      <c r="B7565" s="20" t="str">
        <f>VLOOKUP(A7565,rawdatas!A:C,3,FALSE)</f>
        <v>S80</v>
      </c>
      <c r="C7565" s="20" t="s">
        <v>13743</v>
      </c>
    </row>
    <row r="7566" spans="1:3" x14ac:dyDescent="0.25">
      <c r="A7566" s="20">
        <v>974313746</v>
      </c>
      <c r="B7566" s="20" t="str">
        <f>VLOOKUP(A7566,rawdatas!A:C,3,FALSE)</f>
        <v>S80</v>
      </c>
      <c r="C7566" s="20" t="s">
        <v>13744</v>
      </c>
    </row>
    <row r="7567" spans="1:3" x14ac:dyDescent="0.25">
      <c r="A7567" s="20">
        <v>974313746</v>
      </c>
      <c r="B7567" s="20" t="str">
        <f>VLOOKUP(A7567,rawdatas!A:C,3,FALSE)</f>
        <v>S80</v>
      </c>
      <c r="C7567" s="20" t="s">
        <v>13745</v>
      </c>
    </row>
    <row r="7568" spans="1:3" x14ac:dyDescent="0.25">
      <c r="A7568" s="20">
        <v>974313746</v>
      </c>
      <c r="B7568" s="20" t="str">
        <f>VLOOKUP(A7568,rawdatas!A:C,3,FALSE)</f>
        <v>S80</v>
      </c>
      <c r="C7568" s="20" t="s">
        <v>13746</v>
      </c>
    </row>
    <row r="7569" spans="1:3" x14ac:dyDescent="0.25">
      <c r="A7569" s="20">
        <v>974313746</v>
      </c>
      <c r="B7569" s="20" t="str">
        <f>VLOOKUP(A7569,rawdatas!A:C,3,FALSE)</f>
        <v>S80</v>
      </c>
      <c r="C7569" s="20" t="s">
        <v>13747</v>
      </c>
    </row>
    <row r="7570" spans="1:3" x14ac:dyDescent="0.25">
      <c r="A7570" s="20">
        <v>974313746</v>
      </c>
      <c r="B7570" s="20" t="str">
        <f>VLOOKUP(A7570,rawdatas!A:C,3,FALSE)</f>
        <v>S80</v>
      </c>
      <c r="C7570" s="20" t="s">
        <v>13748</v>
      </c>
    </row>
    <row r="7571" spans="1:3" x14ac:dyDescent="0.25">
      <c r="A7571" s="20">
        <v>974313746</v>
      </c>
      <c r="B7571" s="20" t="str">
        <f>VLOOKUP(A7571,rawdatas!A:C,3,FALSE)</f>
        <v>S80</v>
      </c>
      <c r="C7571" s="20" t="s">
        <v>13749</v>
      </c>
    </row>
    <row r="7572" spans="1:3" x14ac:dyDescent="0.25">
      <c r="A7572" s="20">
        <v>974313746</v>
      </c>
      <c r="B7572" s="20" t="str">
        <f>VLOOKUP(A7572,rawdatas!A:C,3,FALSE)</f>
        <v>S80</v>
      </c>
      <c r="C7572" s="20" t="s">
        <v>13750</v>
      </c>
    </row>
    <row r="7573" spans="1:3" x14ac:dyDescent="0.25">
      <c r="A7573" s="20">
        <v>974313746</v>
      </c>
      <c r="B7573" s="20" t="str">
        <f>VLOOKUP(A7573,rawdatas!A:C,3,FALSE)</f>
        <v>S80</v>
      </c>
      <c r="C7573" s="20" t="s">
        <v>13751</v>
      </c>
    </row>
    <row r="7574" spans="1:3" x14ac:dyDescent="0.25">
      <c r="A7574" s="20">
        <v>974313746</v>
      </c>
      <c r="B7574" s="20" t="str">
        <f>VLOOKUP(A7574,rawdatas!A:C,3,FALSE)</f>
        <v>S80</v>
      </c>
      <c r="C7574" s="20" t="s">
        <v>13752</v>
      </c>
    </row>
    <row r="7575" spans="1:3" x14ac:dyDescent="0.25">
      <c r="A7575" s="20">
        <v>974313746</v>
      </c>
      <c r="B7575" s="20" t="str">
        <f>VLOOKUP(A7575,rawdatas!A:C,3,FALSE)</f>
        <v>S80</v>
      </c>
      <c r="C7575" s="20" t="s">
        <v>13753</v>
      </c>
    </row>
    <row r="7576" spans="1:3" x14ac:dyDescent="0.25">
      <c r="A7576" s="20">
        <v>974313746</v>
      </c>
      <c r="B7576" s="20" t="str">
        <f>VLOOKUP(A7576,rawdatas!A:C,3,FALSE)</f>
        <v>S80</v>
      </c>
      <c r="C7576" s="20" t="s">
        <v>13754</v>
      </c>
    </row>
    <row r="7577" spans="1:3" x14ac:dyDescent="0.25">
      <c r="A7577" s="20">
        <v>974313746</v>
      </c>
      <c r="B7577" s="20" t="str">
        <f>VLOOKUP(A7577,rawdatas!A:C,3,FALSE)</f>
        <v>S80</v>
      </c>
      <c r="C7577" s="20" t="s">
        <v>13755</v>
      </c>
    </row>
    <row r="7578" spans="1:3" x14ac:dyDescent="0.25">
      <c r="A7578" s="20">
        <v>974313746</v>
      </c>
      <c r="B7578" s="20" t="str">
        <f>VLOOKUP(A7578,rawdatas!A:C,3,FALSE)</f>
        <v>S80</v>
      </c>
      <c r="C7578" s="20" t="s">
        <v>13756</v>
      </c>
    </row>
    <row r="7579" spans="1:3" x14ac:dyDescent="0.25">
      <c r="A7579" s="20">
        <v>801294952</v>
      </c>
      <c r="B7579" s="20" t="str">
        <f>VLOOKUP(A7579,rawdatas!A:C,3,FALSE)</f>
        <v>S81</v>
      </c>
      <c r="C7579" s="20" t="s">
        <v>13757</v>
      </c>
    </row>
    <row r="7580" spans="1:3" x14ac:dyDescent="0.25">
      <c r="A7580" s="20">
        <v>801294952</v>
      </c>
      <c r="B7580" s="20" t="str">
        <f>VLOOKUP(A7580,rawdatas!A:C,3,FALSE)</f>
        <v>S81</v>
      </c>
      <c r="C7580" s="20" t="s">
        <v>13758</v>
      </c>
    </row>
    <row r="7581" spans="1:3" x14ac:dyDescent="0.25">
      <c r="A7581" s="20">
        <v>292240213</v>
      </c>
      <c r="B7581" s="20" t="str">
        <f>VLOOKUP(A7581,rawdatas!A:C,3,FALSE)</f>
        <v>S82</v>
      </c>
      <c r="C7581" s="20" t="s">
        <v>13759</v>
      </c>
    </row>
    <row r="7582" spans="1:3" x14ac:dyDescent="0.25">
      <c r="A7582" s="20">
        <v>292240213</v>
      </c>
      <c r="B7582" s="20" t="str">
        <f>VLOOKUP(A7582,rawdatas!A:C,3,FALSE)</f>
        <v>S82</v>
      </c>
      <c r="C7582" s="20" t="s">
        <v>13760</v>
      </c>
    </row>
    <row r="7583" spans="1:3" x14ac:dyDescent="0.25">
      <c r="A7583" s="20">
        <v>292240213</v>
      </c>
      <c r="B7583" s="20" t="str">
        <f>VLOOKUP(A7583,rawdatas!A:C,3,FALSE)</f>
        <v>S82</v>
      </c>
      <c r="C7583" s="20" t="s">
        <v>13761</v>
      </c>
    </row>
    <row r="7584" spans="1:3" x14ac:dyDescent="0.25">
      <c r="A7584" s="20">
        <v>292240213</v>
      </c>
      <c r="B7584" s="20" t="str">
        <f>VLOOKUP(A7584,rawdatas!A:C,3,FALSE)</f>
        <v>S82</v>
      </c>
      <c r="C7584" s="20" t="s">
        <v>13762</v>
      </c>
    </row>
    <row r="7585" spans="1:3" x14ac:dyDescent="0.25">
      <c r="A7585" s="20">
        <v>292240213</v>
      </c>
      <c r="B7585" s="20" t="str">
        <f>VLOOKUP(A7585,rawdatas!A:C,3,FALSE)</f>
        <v>S82</v>
      </c>
      <c r="C7585" s="20" t="s">
        <v>13763</v>
      </c>
    </row>
    <row r="7586" spans="1:3" x14ac:dyDescent="0.25">
      <c r="A7586" s="20">
        <v>292240213</v>
      </c>
      <c r="B7586" s="20" t="str">
        <f>VLOOKUP(A7586,rawdatas!A:C,3,FALSE)</f>
        <v>S82</v>
      </c>
      <c r="C7586" s="20" t="s">
        <v>13764</v>
      </c>
    </row>
    <row r="7587" spans="1:3" x14ac:dyDescent="0.25">
      <c r="A7587" s="20">
        <v>292240213</v>
      </c>
      <c r="B7587" s="20" t="str">
        <f>VLOOKUP(A7587,rawdatas!A:C,3,FALSE)</f>
        <v>S82</v>
      </c>
      <c r="C7587" s="20" t="s">
        <v>13765</v>
      </c>
    </row>
    <row r="7588" spans="1:3" x14ac:dyDescent="0.25">
      <c r="A7588" s="20">
        <v>292240213</v>
      </c>
      <c r="B7588" s="20" t="str">
        <f>VLOOKUP(A7588,rawdatas!A:C,3,FALSE)</f>
        <v>S82</v>
      </c>
      <c r="C7588" s="20" t="s">
        <v>13766</v>
      </c>
    </row>
    <row r="7589" spans="1:3" x14ac:dyDescent="0.25">
      <c r="A7589" s="20">
        <v>292240213</v>
      </c>
      <c r="B7589" s="20" t="str">
        <f>VLOOKUP(A7589,rawdatas!A:C,3,FALSE)</f>
        <v>S82</v>
      </c>
      <c r="C7589" s="20" t="s">
        <v>13767</v>
      </c>
    </row>
    <row r="7590" spans="1:3" x14ac:dyDescent="0.25">
      <c r="A7590" s="20">
        <v>705198086</v>
      </c>
      <c r="B7590" s="20" t="str">
        <f>VLOOKUP(A7590,rawdatas!A:C,3,FALSE)</f>
        <v>S83</v>
      </c>
      <c r="C7590" s="20" t="s">
        <v>13768</v>
      </c>
    </row>
    <row r="7591" spans="1:3" x14ac:dyDescent="0.25">
      <c r="A7591" s="20">
        <v>705198086</v>
      </c>
      <c r="B7591" s="20" t="str">
        <f>VLOOKUP(A7591,rawdatas!A:C,3,FALSE)</f>
        <v>S83</v>
      </c>
      <c r="C7591" s="20" t="s">
        <v>13769</v>
      </c>
    </row>
    <row r="7592" spans="1:3" x14ac:dyDescent="0.25">
      <c r="A7592" s="20">
        <v>705198086</v>
      </c>
      <c r="B7592" s="20" t="str">
        <f>VLOOKUP(A7592,rawdatas!A:C,3,FALSE)</f>
        <v>S83</v>
      </c>
      <c r="C7592" s="20" t="s">
        <v>13770</v>
      </c>
    </row>
    <row r="7593" spans="1:3" x14ac:dyDescent="0.25">
      <c r="A7593" s="20">
        <v>705198086</v>
      </c>
      <c r="B7593" s="20" t="str">
        <f>VLOOKUP(A7593,rawdatas!A:C,3,FALSE)</f>
        <v>S83</v>
      </c>
      <c r="C7593" s="20" t="s">
        <v>13771</v>
      </c>
    </row>
    <row r="7594" spans="1:3" x14ac:dyDescent="0.25">
      <c r="A7594" s="20">
        <v>705198086</v>
      </c>
      <c r="B7594" s="20" t="str">
        <f>VLOOKUP(A7594,rawdatas!A:C,3,FALSE)</f>
        <v>S83</v>
      </c>
      <c r="C7594" s="20" t="s">
        <v>13772</v>
      </c>
    </row>
    <row r="7595" spans="1:3" x14ac:dyDescent="0.25">
      <c r="A7595" s="20">
        <v>705198086</v>
      </c>
      <c r="B7595" s="20" t="str">
        <f>VLOOKUP(A7595,rawdatas!A:C,3,FALSE)</f>
        <v>S83</v>
      </c>
      <c r="C7595" s="20" t="s">
        <v>13773</v>
      </c>
    </row>
    <row r="7596" spans="1:3" x14ac:dyDescent="0.25">
      <c r="A7596" s="20">
        <v>705198086</v>
      </c>
      <c r="B7596" s="20" t="str">
        <f>VLOOKUP(A7596,rawdatas!A:C,3,FALSE)</f>
        <v>S83</v>
      </c>
      <c r="C7596" s="20" t="s">
        <v>13774</v>
      </c>
    </row>
    <row r="7597" spans="1:3" x14ac:dyDescent="0.25">
      <c r="A7597" s="20">
        <v>705198086</v>
      </c>
      <c r="B7597" s="20" t="str">
        <f>VLOOKUP(A7597,rawdatas!A:C,3,FALSE)</f>
        <v>S83</v>
      </c>
      <c r="C7597" s="20" t="s">
        <v>13775</v>
      </c>
    </row>
    <row r="7598" spans="1:3" x14ac:dyDescent="0.25">
      <c r="A7598" s="20">
        <v>705198086</v>
      </c>
      <c r="B7598" s="20" t="str">
        <f>VLOOKUP(A7598,rawdatas!A:C,3,FALSE)</f>
        <v>S83</v>
      </c>
      <c r="C7598" s="20" t="s">
        <v>13776</v>
      </c>
    </row>
    <row r="7599" spans="1:3" x14ac:dyDescent="0.25">
      <c r="A7599" s="20">
        <v>705198086</v>
      </c>
      <c r="B7599" s="20" t="str">
        <f>VLOOKUP(A7599,rawdatas!A:C,3,FALSE)</f>
        <v>S83</v>
      </c>
      <c r="C7599" s="20" t="s">
        <v>13777</v>
      </c>
    </row>
    <row r="7600" spans="1:3" x14ac:dyDescent="0.25">
      <c r="A7600" s="20">
        <v>705198086</v>
      </c>
      <c r="B7600" s="20" t="str">
        <f>VLOOKUP(A7600,rawdatas!A:C,3,FALSE)</f>
        <v>S83</v>
      </c>
      <c r="C7600" s="20" t="s">
        <v>13778</v>
      </c>
    </row>
    <row r="7601" spans="1:3" x14ac:dyDescent="0.25">
      <c r="A7601" s="20">
        <v>705198086</v>
      </c>
      <c r="B7601" s="20" t="str">
        <f>VLOOKUP(A7601,rawdatas!A:C,3,FALSE)</f>
        <v>S83</v>
      </c>
      <c r="C7601" s="20" t="s">
        <v>13779</v>
      </c>
    </row>
    <row r="7602" spans="1:3" x14ac:dyDescent="0.25">
      <c r="A7602" s="20">
        <v>705198086</v>
      </c>
      <c r="B7602" s="20" t="str">
        <f>VLOOKUP(A7602,rawdatas!A:C,3,FALSE)</f>
        <v>S83</v>
      </c>
      <c r="C7602" s="20" t="s">
        <v>13780</v>
      </c>
    </row>
    <row r="7603" spans="1:3" x14ac:dyDescent="0.25">
      <c r="A7603" s="20">
        <v>705198086</v>
      </c>
      <c r="B7603" s="20" t="str">
        <f>VLOOKUP(A7603,rawdatas!A:C,3,FALSE)</f>
        <v>S83</v>
      </c>
      <c r="C7603" s="20" t="s">
        <v>13781</v>
      </c>
    </row>
    <row r="7604" spans="1:3" x14ac:dyDescent="0.25">
      <c r="A7604" s="20">
        <v>705198086</v>
      </c>
      <c r="B7604" s="20" t="str">
        <f>VLOOKUP(A7604,rawdatas!A:C,3,FALSE)</f>
        <v>S83</v>
      </c>
      <c r="C7604" s="20" t="s">
        <v>13782</v>
      </c>
    </row>
    <row r="7605" spans="1:3" x14ac:dyDescent="0.25">
      <c r="A7605" s="20">
        <v>705198086</v>
      </c>
      <c r="B7605" s="20" t="str">
        <f>VLOOKUP(A7605,rawdatas!A:C,3,FALSE)</f>
        <v>S83</v>
      </c>
      <c r="C7605" s="20" t="s">
        <v>13783</v>
      </c>
    </row>
    <row r="7606" spans="1:3" x14ac:dyDescent="0.25">
      <c r="A7606" s="20">
        <v>705198086</v>
      </c>
      <c r="B7606" s="20" t="str">
        <f>VLOOKUP(A7606,rawdatas!A:C,3,FALSE)</f>
        <v>S83</v>
      </c>
      <c r="C7606" s="20" t="s">
        <v>13784</v>
      </c>
    </row>
    <row r="7607" spans="1:3" x14ac:dyDescent="0.25">
      <c r="A7607" s="20">
        <v>705198086</v>
      </c>
      <c r="B7607" s="20" t="str">
        <f>VLOOKUP(A7607,rawdatas!A:C,3,FALSE)</f>
        <v>S83</v>
      </c>
      <c r="C7607" s="20" t="s">
        <v>13785</v>
      </c>
    </row>
    <row r="7608" spans="1:3" x14ac:dyDescent="0.25">
      <c r="A7608" s="20">
        <v>705198086</v>
      </c>
      <c r="B7608" s="20" t="str">
        <f>VLOOKUP(A7608,rawdatas!A:C,3,FALSE)</f>
        <v>S83</v>
      </c>
      <c r="C7608" s="20" t="s">
        <v>13786</v>
      </c>
    </row>
    <row r="7609" spans="1:3" x14ac:dyDescent="0.25">
      <c r="A7609" s="20">
        <v>705198086</v>
      </c>
      <c r="B7609" s="20" t="str">
        <f>VLOOKUP(A7609,rawdatas!A:C,3,FALSE)</f>
        <v>S83</v>
      </c>
      <c r="C7609" s="20" t="s">
        <v>13787</v>
      </c>
    </row>
    <row r="7610" spans="1:3" x14ac:dyDescent="0.25">
      <c r="A7610" s="20">
        <v>705198086</v>
      </c>
      <c r="B7610" s="20" t="str">
        <f>VLOOKUP(A7610,rawdatas!A:C,3,FALSE)</f>
        <v>S83</v>
      </c>
      <c r="C7610" s="20" t="s">
        <v>13788</v>
      </c>
    </row>
    <row r="7611" spans="1:3" x14ac:dyDescent="0.25">
      <c r="A7611" s="20">
        <v>705198086</v>
      </c>
      <c r="B7611" s="20" t="str">
        <f>VLOOKUP(A7611,rawdatas!A:C,3,FALSE)</f>
        <v>S83</v>
      </c>
      <c r="C7611" s="20" t="s">
        <v>13789</v>
      </c>
    </row>
    <row r="7612" spans="1:3" x14ac:dyDescent="0.25">
      <c r="A7612" s="20">
        <v>705198086</v>
      </c>
      <c r="B7612" s="20" t="str">
        <f>VLOOKUP(A7612,rawdatas!A:C,3,FALSE)</f>
        <v>S83</v>
      </c>
      <c r="C7612" s="20" t="s">
        <v>13790</v>
      </c>
    </row>
    <row r="7613" spans="1:3" x14ac:dyDescent="0.25">
      <c r="A7613" s="20">
        <v>705198086</v>
      </c>
      <c r="B7613" s="20" t="str">
        <f>VLOOKUP(A7613,rawdatas!A:C,3,FALSE)</f>
        <v>S83</v>
      </c>
      <c r="C7613" s="20" t="s">
        <v>13791</v>
      </c>
    </row>
    <row r="7614" spans="1:3" x14ac:dyDescent="0.25">
      <c r="A7614" s="20">
        <v>705198086</v>
      </c>
      <c r="B7614" s="20" t="str">
        <f>VLOOKUP(A7614,rawdatas!A:C,3,FALSE)</f>
        <v>S83</v>
      </c>
      <c r="C7614" s="20" t="s">
        <v>13792</v>
      </c>
    </row>
    <row r="7615" spans="1:3" x14ac:dyDescent="0.25">
      <c r="A7615" s="20">
        <v>705198086</v>
      </c>
      <c r="B7615" s="20" t="str">
        <f>VLOOKUP(A7615,rawdatas!A:C,3,FALSE)</f>
        <v>S83</v>
      </c>
      <c r="C7615" s="20" t="s">
        <v>13793</v>
      </c>
    </row>
    <row r="7616" spans="1:3" x14ac:dyDescent="0.25">
      <c r="A7616" s="20">
        <v>705198086</v>
      </c>
      <c r="B7616" s="20" t="str">
        <f>VLOOKUP(A7616,rawdatas!A:C,3,FALSE)</f>
        <v>S83</v>
      </c>
      <c r="C7616" s="20" t="s">
        <v>13794</v>
      </c>
    </row>
    <row r="7617" spans="1:3" x14ac:dyDescent="0.25">
      <c r="A7617" s="20">
        <v>705198086</v>
      </c>
      <c r="B7617" s="20" t="str">
        <f>VLOOKUP(A7617,rawdatas!A:C,3,FALSE)</f>
        <v>S83</v>
      </c>
      <c r="C7617" s="20" t="s">
        <v>13795</v>
      </c>
    </row>
    <row r="7618" spans="1:3" x14ac:dyDescent="0.25">
      <c r="A7618" s="20">
        <v>705198086</v>
      </c>
      <c r="B7618" s="20" t="str">
        <f>VLOOKUP(A7618,rawdatas!A:C,3,FALSE)</f>
        <v>S83</v>
      </c>
      <c r="C7618" s="20" t="s">
        <v>13796</v>
      </c>
    </row>
    <row r="7619" spans="1:3" x14ac:dyDescent="0.25">
      <c r="A7619" s="20">
        <v>512497049</v>
      </c>
      <c r="B7619" s="20" t="str">
        <f>VLOOKUP(A7619,rawdatas!A:C,3,FALSE)</f>
        <v>S84</v>
      </c>
      <c r="C7619" s="20" t="s">
        <v>13797</v>
      </c>
    </row>
    <row r="7620" spans="1:3" x14ac:dyDescent="0.25">
      <c r="A7620" s="20">
        <v>512497049</v>
      </c>
      <c r="B7620" s="20" t="str">
        <f>VLOOKUP(A7620,rawdatas!A:C,3,FALSE)</f>
        <v>S84</v>
      </c>
      <c r="C7620" s="20" t="s">
        <v>13798</v>
      </c>
    </row>
    <row r="7621" spans="1:3" x14ac:dyDescent="0.25">
      <c r="A7621" s="20">
        <v>512497049</v>
      </c>
      <c r="B7621" s="20" t="str">
        <f>VLOOKUP(A7621,rawdatas!A:C,3,FALSE)</f>
        <v>S84</v>
      </c>
      <c r="C7621" s="20" t="s">
        <v>13799</v>
      </c>
    </row>
    <row r="7622" spans="1:3" x14ac:dyDescent="0.25">
      <c r="A7622" s="20">
        <v>656401352</v>
      </c>
      <c r="B7622" s="20" t="str">
        <f>VLOOKUP(A7622,rawdatas!A:C,3,FALSE)</f>
        <v>S85</v>
      </c>
      <c r="C7622" s="20" t="s">
        <v>13800</v>
      </c>
    </row>
    <row r="7623" spans="1:3" x14ac:dyDescent="0.25">
      <c r="A7623" s="20">
        <v>656401352</v>
      </c>
      <c r="B7623" s="20" t="str">
        <f>VLOOKUP(A7623,rawdatas!A:C,3,FALSE)</f>
        <v>S85</v>
      </c>
      <c r="C7623" s="20" t="s">
        <v>13801</v>
      </c>
    </row>
    <row r="7624" spans="1:3" x14ac:dyDescent="0.25">
      <c r="A7624" s="20">
        <v>848279495</v>
      </c>
      <c r="B7624" s="20" t="str">
        <f>VLOOKUP(A7624,rawdatas!A:C,3,FALSE)</f>
        <v>S86</v>
      </c>
      <c r="C7624" s="20" t="s">
        <v>13802</v>
      </c>
    </row>
    <row r="7625" spans="1:3" x14ac:dyDescent="0.25">
      <c r="A7625" s="20">
        <v>848279495</v>
      </c>
      <c r="B7625" s="20" t="str">
        <f>VLOOKUP(A7625,rawdatas!A:C,3,FALSE)</f>
        <v>S86</v>
      </c>
      <c r="C7625" s="20" t="s">
        <v>13803</v>
      </c>
    </row>
    <row r="7626" spans="1:3" x14ac:dyDescent="0.25">
      <c r="A7626" s="20">
        <v>848279495</v>
      </c>
      <c r="B7626" s="20" t="str">
        <f>VLOOKUP(A7626,rawdatas!A:C,3,FALSE)</f>
        <v>S86</v>
      </c>
      <c r="C7626" s="20" t="s">
        <v>13804</v>
      </c>
    </row>
    <row r="7627" spans="1:3" x14ac:dyDescent="0.25">
      <c r="A7627" s="20">
        <v>848279495</v>
      </c>
      <c r="B7627" s="20" t="str">
        <f>VLOOKUP(A7627,rawdatas!A:C,3,FALSE)</f>
        <v>S86</v>
      </c>
      <c r="C7627" s="20" t="s">
        <v>13805</v>
      </c>
    </row>
    <row r="7628" spans="1:3" x14ac:dyDescent="0.25">
      <c r="A7628" s="20">
        <v>39506344</v>
      </c>
      <c r="B7628" s="20" t="str">
        <f>VLOOKUP(A7628,rawdatas!A:C,3,FALSE)</f>
        <v>S87</v>
      </c>
      <c r="C7628" s="20" t="s">
        <v>13806</v>
      </c>
    </row>
    <row r="7629" spans="1:3" x14ac:dyDescent="0.25">
      <c r="A7629" s="20">
        <v>39506344</v>
      </c>
      <c r="B7629" s="20" t="str">
        <f>VLOOKUP(A7629,rawdatas!A:C,3,FALSE)</f>
        <v>S87</v>
      </c>
      <c r="C7629" s="20" t="s">
        <v>13807</v>
      </c>
    </row>
    <row r="7630" spans="1:3" x14ac:dyDescent="0.25">
      <c r="A7630" s="20">
        <v>39506344</v>
      </c>
      <c r="B7630" s="20" t="str">
        <f>VLOOKUP(A7630,rawdatas!A:C,3,FALSE)</f>
        <v>S87</v>
      </c>
      <c r="C7630" s="20" t="s">
        <v>13808</v>
      </c>
    </row>
    <row r="7631" spans="1:3" x14ac:dyDescent="0.25">
      <c r="A7631" s="20">
        <v>160962355</v>
      </c>
      <c r="B7631" s="20" t="str">
        <f>VLOOKUP(A7631,rawdatas!A:C,3,FALSE)</f>
        <v>S88</v>
      </c>
      <c r="C7631" s="20" t="s">
        <v>13809</v>
      </c>
    </row>
    <row r="7632" spans="1:3" x14ac:dyDescent="0.25">
      <c r="A7632" s="20">
        <v>160962355</v>
      </c>
      <c r="B7632" s="20" t="str">
        <f>VLOOKUP(A7632,rawdatas!A:C,3,FALSE)</f>
        <v>S88</v>
      </c>
      <c r="C7632" s="20" t="s">
        <v>13810</v>
      </c>
    </row>
    <row r="7633" spans="1:3" x14ac:dyDescent="0.25">
      <c r="A7633" s="20">
        <v>160962355</v>
      </c>
      <c r="B7633" s="20" t="str">
        <f>VLOOKUP(A7633,rawdatas!A:C,3,FALSE)</f>
        <v>S88</v>
      </c>
      <c r="C7633" s="20" t="s">
        <v>13811</v>
      </c>
    </row>
    <row r="7634" spans="1:3" x14ac:dyDescent="0.25">
      <c r="A7634" s="20">
        <v>160962355</v>
      </c>
      <c r="B7634" s="20" t="str">
        <f>VLOOKUP(A7634,rawdatas!A:C,3,FALSE)</f>
        <v>S88</v>
      </c>
      <c r="C7634" s="20" t="s">
        <v>13812</v>
      </c>
    </row>
    <row r="7635" spans="1:3" x14ac:dyDescent="0.25">
      <c r="A7635" s="20">
        <v>160962355</v>
      </c>
      <c r="B7635" s="20" t="str">
        <f>VLOOKUP(A7635,rawdatas!A:C,3,FALSE)</f>
        <v>S88</v>
      </c>
      <c r="C7635" s="20" t="s">
        <v>13813</v>
      </c>
    </row>
    <row r="7636" spans="1:3" x14ac:dyDescent="0.25">
      <c r="A7636" s="20">
        <v>160962355</v>
      </c>
      <c r="B7636" s="20" t="str">
        <f>VLOOKUP(A7636,rawdatas!A:C,3,FALSE)</f>
        <v>S88</v>
      </c>
      <c r="C7636" s="20" t="s">
        <v>13814</v>
      </c>
    </row>
    <row r="7637" spans="1:3" x14ac:dyDescent="0.25">
      <c r="A7637" s="20">
        <v>160962355</v>
      </c>
      <c r="B7637" s="20" t="str">
        <f>VLOOKUP(A7637,rawdatas!A:C,3,FALSE)</f>
        <v>S88</v>
      </c>
      <c r="C7637" s="20" t="s">
        <v>13815</v>
      </c>
    </row>
    <row r="7638" spans="1:3" x14ac:dyDescent="0.25">
      <c r="A7638" s="20">
        <v>160962355</v>
      </c>
      <c r="B7638" s="20" t="str">
        <f>VLOOKUP(A7638,rawdatas!A:C,3,FALSE)</f>
        <v>S88</v>
      </c>
      <c r="C7638" s="20" t="s">
        <v>13816</v>
      </c>
    </row>
    <row r="7639" spans="1:3" x14ac:dyDescent="0.25">
      <c r="A7639" s="20">
        <v>160962355</v>
      </c>
      <c r="B7639" s="20" t="str">
        <f>VLOOKUP(A7639,rawdatas!A:C,3,FALSE)</f>
        <v>S88</v>
      </c>
      <c r="C7639" s="20" t="s">
        <v>13817</v>
      </c>
    </row>
    <row r="7640" spans="1:3" x14ac:dyDescent="0.25">
      <c r="A7640" s="20">
        <v>160962355</v>
      </c>
      <c r="B7640" s="20" t="str">
        <f>VLOOKUP(A7640,rawdatas!A:C,3,FALSE)</f>
        <v>S88</v>
      </c>
      <c r="C7640" s="20" t="s">
        <v>13818</v>
      </c>
    </row>
    <row r="7641" spans="1:3" x14ac:dyDescent="0.25">
      <c r="A7641" s="20">
        <v>160962355</v>
      </c>
      <c r="B7641" s="20" t="str">
        <f>VLOOKUP(A7641,rawdatas!A:C,3,FALSE)</f>
        <v>S88</v>
      </c>
      <c r="C7641" s="20" t="s">
        <v>13819</v>
      </c>
    </row>
    <row r="7642" spans="1:3" x14ac:dyDescent="0.25">
      <c r="A7642" s="20">
        <v>160962355</v>
      </c>
      <c r="B7642" s="20" t="str">
        <f>VLOOKUP(A7642,rawdatas!A:C,3,FALSE)</f>
        <v>S88</v>
      </c>
      <c r="C7642" s="20" t="s">
        <v>13820</v>
      </c>
    </row>
    <row r="7643" spans="1:3" x14ac:dyDescent="0.25">
      <c r="A7643" s="20">
        <v>160962355</v>
      </c>
      <c r="B7643" s="20" t="str">
        <f>VLOOKUP(A7643,rawdatas!A:C,3,FALSE)</f>
        <v>S88</v>
      </c>
      <c r="C7643" s="20" t="s">
        <v>13821</v>
      </c>
    </row>
    <row r="7644" spans="1:3" x14ac:dyDescent="0.25">
      <c r="A7644" s="20">
        <v>160962355</v>
      </c>
      <c r="B7644" s="20" t="str">
        <f>VLOOKUP(A7644,rawdatas!A:C,3,FALSE)</f>
        <v>S88</v>
      </c>
      <c r="C7644" s="20" t="s">
        <v>13822</v>
      </c>
    </row>
    <row r="7645" spans="1:3" x14ac:dyDescent="0.25">
      <c r="A7645" s="20">
        <v>160962355</v>
      </c>
      <c r="B7645" s="20" t="str">
        <f>VLOOKUP(A7645,rawdatas!A:C,3,FALSE)</f>
        <v>S88</v>
      </c>
      <c r="C7645" s="20" t="s">
        <v>13823</v>
      </c>
    </row>
    <row r="7646" spans="1:3" x14ac:dyDescent="0.25">
      <c r="A7646" s="20">
        <v>160962355</v>
      </c>
      <c r="B7646" s="20" t="str">
        <f>VLOOKUP(A7646,rawdatas!A:C,3,FALSE)</f>
        <v>S88</v>
      </c>
      <c r="C7646" s="20" t="s">
        <v>13824</v>
      </c>
    </row>
    <row r="7647" spans="1:3" x14ac:dyDescent="0.25">
      <c r="A7647" s="20">
        <v>160962355</v>
      </c>
      <c r="B7647" s="20" t="str">
        <f>VLOOKUP(A7647,rawdatas!A:C,3,FALSE)</f>
        <v>S88</v>
      </c>
      <c r="C7647" s="20" t="s">
        <v>13825</v>
      </c>
    </row>
    <row r="7648" spans="1:3" x14ac:dyDescent="0.25">
      <c r="A7648" s="20">
        <v>160962355</v>
      </c>
      <c r="B7648" s="20" t="str">
        <f>VLOOKUP(A7648,rawdatas!A:C,3,FALSE)</f>
        <v>S88</v>
      </c>
      <c r="C7648" s="20" t="s">
        <v>13826</v>
      </c>
    </row>
    <row r="7649" spans="1:3" x14ac:dyDescent="0.25">
      <c r="A7649" s="20">
        <v>160962355</v>
      </c>
      <c r="B7649" s="20" t="str">
        <f>VLOOKUP(A7649,rawdatas!A:C,3,FALSE)</f>
        <v>S88</v>
      </c>
      <c r="C7649" s="20" t="s">
        <v>13827</v>
      </c>
    </row>
    <row r="7650" spans="1:3" x14ac:dyDescent="0.25">
      <c r="A7650" s="20">
        <v>160962355</v>
      </c>
      <c r="B7650" s="20" t="str">
        <f>VLOOKUP(A7650,rawdatas!A:C,3,FALSE)</f>
        <v>S88</v>
      </c>
      <c r="C7650" s="20" t="s">
        <v>13828</v>
      </c>
    </row>
    <row r="7651" spans="1:3" x14ac:dyDescent="0.25">
      <c r="A7651" s="20">
        <v>160962355</v>
      </c>
      <c r="B7651" s="20" t="str">
        <f>VLOOKUP(A7651,rawdatas!A:C,3,FALSE)</f>
        <v>S88</v>
      </c>
      <c r="C7651" s="20" t="s">
        <v>13829</v>
      </c>
    </row>
    <row r="7652" spans="1:3" x14ac:dyDescent="0.25">
      <c r="A7652" s="20">
        <v>160962355</v>
      </c>
      <c r="B7652" s="20" t="str">
        <f>VLOOKUP(A7652,rawdatas!A:C,3,FALSE)</f>
        <v>S88</v>
      </c>
      <c r="C7652" s="20" t="s">
        <v>13830</v>
      </c>
    </row>
    <row r="7653" spans="1:3" x14ac:dyDescent="0.25">
      <c r="A7653" s="20">
        <v>160962355</v>
      </c>
      <c r="B7653" s="20" t="str">
        <f>VLOOKUP(A7653,rawdatas!A:C,3,FALSE)</f>
        <v>S88</v>
      </c>
      <c r="C7653" s="20" t="s">
        <v>13831</v>
      </c>
    </row>
    <row r="7654" spans="1:3" x14ac:dyDescent="0.25">
      <c r="A7654" s="20">
        <v>160962355</v>
      </c>
      <c r="B7654" s="20" t="str">
        <f>VLOOKUP(A7654,rawdatas!A:C,3,FALSE)</f>
        <v>S88</v>
      </c>
      <c r="C7654" s="20" t="s">
        <v>13832</v>
      </c>
    </row>
    <row r="7655" spans="1:3" x14ac:dyDescent="0.25">
      <c r="A7655" s="20">
        <v>160962355</v>
      </c>
      <c r="B7655" s="20" t="str">
        <f>VLOOKUP(A7655,rawdatas!A:C,3,FALSE)</f>
        <v>S88</v>
      </c>
      <c r="C7655" s="20" t="s">
        <v>13833</v>
      </c>
    </row>
    <row r="7656" spans="1:3" x14ac:dyDescent="0.25">
      <c r="A7656" s="20">
        <v>160962355</v>
      </c>
      <c r="B7656" s="20" t="str">
        <f>VLOOKUP(A7656,rawdatas!A:C,3,FALSE)</f>
        <v>S88</v>
      </c>
      <c r="C7656" s="20" t="s">
        <v>13834</v>
      </c>
    </row>
    <row r="7657" spans="1:3" x14ac:dyDescent="0.25">
      <c r="A7657" s="20">
        <v>160962355</v>
      </c>
      <c r="B7657" s="20" t="str">
        <f>VLOOKUP(A7657,rawdatas!A:C,3,FALSE)</f>
        <v>S88</v>
      </c>
      <c r="C7657" s="20" t="s">
        <v>13835</v>
      </c>
    </row>
    <row r="7658" spans="1:3" x14ac:dyDescent="0.25">
      <c r="A7658" s="20">
        <v>160962355</v>
      </c>
      <c r="B7658" s="20" t="str">
        <f>VLOOKUP(A7658,rawdatas!A:C,3,FALSE)</f>
        <v>S88</v>
      </c>
      <c r="C7658" s="20" t="s">
        <v>13836</v>
      </c>
    </row>
    <row r="7659" spans="1:3" x14ac:dyDescent="0.25">
      <c r="A7659" s="20">
        <v>160962355</v>
      </c>
      <c r="B7659" s="20" t="str">
        <f>VLOOKUP(A7659,rawdatas!A:C,3,FALSE)</f>
        <v>S88</v>
      </c>
      <c r="C7659" s="20" t="s">
        <v>13837</v>
      </c>
    </row>
    <row r="7660" spans="1:3" x14ac:dyDescent="0.25">
      <c r="A7660" s="20">
        <v>160962355</v>
      </c>
      <c r="B7660" s="20" t="str">
        <f>VLOOKUP(A7660,rawdatas!A:C,3,FALSE)</f>
        <v>S88</v>
      </c>
      <c r="C7660" s="20" t="s">
        <v>13838</v>
      </c>
    </row>
    <row r="7661" spans="1:3" x14ac:dyDescent="0.25">
      <c r="A7661" s="20">
        <v>160962355</v>
      </c>
      <c r="B7661" s="20" t="str">
        <f>VLOOKUP(A7661,rawdatas!A:C,3,FALSE)</f>
        <v>S88</v>
      </c>
      <c r="C7661" s="20" t="s">
        <v>13839</v>
      </c>
    </row>
    <row r="7662" spans="1:3" x14ac:dyDescent="0.25">
      <c r="A7662" s="20">
        <v>160962355</v>
      </c>
      <c r="B7662" s="20" t="str">
        <f>VLOOKUP(A7662,rawdatas!A:C,3,FALSE)</f>
        <v>S88</v>
      </c>
      <c r="C7662" s="20" t="s">
        <v>13840</v>
      </c>
    </row>
    <row r="7663" spans="1:3" x14ac:dyDescent="0.25">
      <c r="A7663" s="20">
        <v>160962355</v>
      </c>
      <c r="B7663" s="20" t="str">
        <f>VLOOKUP(A7663,rawdatas!A:C,3,FALSE)</f>
        <v>S88</v>
      </c>
      <c r="C7663" s="20" t="s">
        <v>13841</v>
      </c>
    </row>
    <row r="7664" spans="1:3" x14ac:dyDescent="0.25">
      <c r="A7664" s="20">
        <v>160962355</v>
      </c>
      <c r="B7664" s="20" t="str">
        <f>VLOOKUP(A7664,rawdatas!A:C,3,FALSE)</f>
        <v>S88</v>
      </c>
      <c r="C7664" s="20" t="s">
        <v>13842</v>
      </c>
    </row>
    <row r="7665" spans="1:3" x14ac:dyDescent="0.25">
      <c r="A7665" s="20">
        <v>160962355</v>
      </c>
      <c r="B7665" s="20" t="str">
        <f>VLOOKUP(A7665,rawdatas!A:C,3,FALSE)</f>
        <v>S88</v>
      </c>
      <c r="C7665" s="20" t="s">
        <v>13843</v>
      </c>
    </row>
    <row r="7666" spans="1:3" x14ac:dyDescent="0.25">
      <c r="A7666" s="20">
        <v>160962355</v>
      </c>
      <c r="B7666" s="20" t="str">
        <f>VLOOKUP(A7666,rawdatas!A:C,3,FALSE)</f>
        <v>S88</v>
      </c>
      <c r="C7666" s="20" t="s">
        <v>13844</v>
      </c>
    </row>
    <row r="7667" spans="1:3" x14ac:dyDescent="0.25">
      <c r="A7667" s="20">
        <v>711236217</v>
      </c>
      <c r="B7667" s="20" t="str">
        <f>VLOOKUP(A7667,rawdatas!A:C,3,FALSE)</f>
        <v>S89</v>
      </c>
      <c r="C7667" s="20" t="s">
        <v>13845</v>
      </c>
    </row>
    <row r="7668" spans="1:3" x14ac:dyDescent="0.25">
      <c r="A7668" s="20">
        <v>618175678</v>
      </c>
      <c r="B7668" s="20" t="str">
        <f>VLOOKUP(A7668,rawdatas!A:C,3,FALSE)</f>
        <v>S90</v>
      </c>
      <c r="C7668" s="20" t="s">
        <v>13846</v>
      </c>
    </row>
    <row r="7669" spans="1:3" x14ac:dyDescent="0.25">
      <c r="A7669" s="20">
        <v>943722496</v>
      </c>
      <c r="B7669" s="20" t="str">
        <f>VLOOKUP(A7669,rawdatas!A:C,3,FALSE)</f>
        <v>S91</v>
      </c>
      <c r="C7669" s="20" t="s">
        <v>13847</v>
      </c>
    </row>
    <row r="7670" spans="1:3" x14ac:dyDescent="0.25">
      <c r="A7670" s="20">
        <v>943722496</v>
      </c>
      <c r="B7670" s="20" t="str">
        <f>VLOOKUP(A7670,rawdatas!A:C,3,FALSE)</f>
        <v>S91</v>
      </c>
      <c r="C7670" s="20" t="s">
        <v>13848</v>
      </c>
    </row>
    <row r="7671" spans="1:3" x14ac:dyDescent="0.25">
      <c r="A7671" s="20">
        <v>943722496</v>
      </c>
      <c r="B7671" s="20" t="str">
        <f>VLOOKUP(A7671,rawdatas!A:C,3,FALSE)</f>
        <v>S91</v>
      </c>
      <c r="C7671" s="20" t="s">
        <v>13849</v>
      </c>
    </row>
    <row r="7672" spans="1:3" x14ac:dyDescent="0.25">
      <c r="A7672" s="20">
        <v>943722496</v>
      </c>
      <c r="B7672" s="20" t="str">
        <f>VLOOKUP(A7672,rawdatas!A:C,3,FALSE)</f>
        <v>S91</v>
      </c>
      <c r="C7672" s="20" t="s">
        <v>13850</v>
      </c>
    </row>
    <row r="7673" spans="1:3" x14ac:dyDescent="0.25">
      <c r="A7673" s="20">
        <v>943722496</v>
      </c>
      <c r="B7673" s="20" t="str">
        <f>VLOOKUP(A7673,rawdatas!A:C,3,FALSE)</f>
        <v>S91</v>
      </c>
      <c r="C7673" s="20" t="s">
        <v>13851</v>
      </c>
    </row>
    <row r="7674" spans="1:3" x14ac:dyDescent="0.25">
      <c r="A7674" s="20">
        <v>943722496</v>
      </c>
      <c r="B7674" s="20" t="str">
        <f>VLOOKUP(A7674,rawdatas!A:C,3,FALSE)</f>
        <v>S91</v>
      </c>
      <c r="C7674" s="20" t="s">
        <v>13852</v>
      </c>
    </row>
    <row r="7675" spans="1:3" x14ac:dyDescent="0.25">
      <c r="A7675" s="20">
        <v>943722496</v>
      </c>
      <c r="B7675" s="20" t="str">
        <f>VLOOKUP(A7675,rawdatas!A:C,3,FALSE)</f>
        <v>S91</v>
      </c>
      <c r="C7675" s="20" t="s">
        <v>13853</v>
      </c>
    </row>
    <row r="7676" spans="1:3" x14ac:dyDescent="0.25">
      <c r="A7676" s="20">
        <v>943722496</v>
      </c>
      <c r="B7676" s="20" t="str">
        <f>VLOOKUP(A7676,rawdatas!A:C,3,FALSE)</f>
        <v>S91</v>
      </c>
      <c r="C7676" s="20" t="s">
        <v>13854</v>
      </c>
    </row>
    <row r="7677" spans="1:3" x14ac:dyDescent="0.25">
      <c r="A7677" s="20">
        <v>828144099</v>
      </c>
      <c r="B7677" s="20" t="str">
        <f>VLOOKUP(A7677,rawdatas!A:C,3,FALSE)</f>
        <v>S92</v>
      </c>
      <c r="C7677" s="20" t="s">
        <v>13855</v>
      </c>
    </row>
    <row r="7678" spans="1:3" x14ac:dyDescent="0.25">
      <c r="A7678" s="20">
        <v>828144099</v>
      </c>
      <c r="B7678" s="20" t="str">
        <f>VLOOKUP(A7678,rawdatas!A:C,3,FALSE)</f>
        <v>S92</v>
      </c>
      <c r="C7678" s="20" t="s">
        <v>13856</v>
      </c>
    </row>
    <row r="7679" spans="1:3" x14ac:dyDescent="0.25">
      <c r="A7679" s="20">
        <v>828144099</v>
      </c>
      <c r="B7679" s="20" t="str">
        <f>VLOOKUP(A7679,rawdatas!A:C,3,FALSE)</f>
        <v>S92</v>
      </c>
      <c r="C7679" s="20" t="s">
        <v>13857</v>
      </c>
    </row>
    <row r="7680" spans="1:3" x14ac:dyDescent="0.25">
      <c r="A7680" s="20">
        <v>828144099</v>
      </c>
      <c r="B7680" s="20" t="str">
        <f>VLOOKUP(A7680,rawdatas!A:C,3,FALSE)</f>
        <v>S92</v>
      </c>
      <c r="C7680" s="20" t="s">
        <v>13858</v>
      </c>
    </row>
    <row r="7681" spans="1:3" x14ac:dyDescent="0.25">
      <c r="A7681" s="20">
        <v>828144099</v>
      </c>
      <c r="B7681" s="20" t="str">
        <f>VLOOKUP(A7681,rawdatas!A:C,3,FALSE)</f>
        <v>S92</v>
      </c>
      <c r="C7681" s="20" t="s">
        <v>13859</v>
      </c>
    </row>
    <row r="7682" spans="1:3" x14ac:dyDescent="0.25">
      <c r="A7682" s="20">
        <v>828144099</v>
      </c>
      <c r="B7682" s="20" t="str">
        <f>VLOOKUP(A7682,rawdatas!A:C,3,FALSE)</f>
        <v>S92</v>
      </c>
      <c r="C7682" s="20" t="s">
        <v>13860</v>
      </c>
    </row>
    <row r="7683" spans="1:3" x14ac:dyDescent="0.25">
      <c r="A7683" s="20">
        <v>828144099</v>
      </c>
      <c r="B7683" s="20" t="str">
        <f>VLOOKUP(A7683,rawdatas!A:C,3,FALSE)</f>
        <v>S92</v>
      </c>
      <c r="C7683" s="20" t="s">
        <v>13861</v>
      </c>
    </row>
    <row r="7684" spans="1:3" x14ac:dyDescent="0.25">
      <c r="A7684" s="20">
        <v>828144099</v>
      </c>
      <c r="B7684" s="20" t="str">
        <f>VLOOKUP(A7684,rawdatas!A:C,3,FALSE)</f>
        <v>S92</v>
      </c>
      <c r="C7684" s="20" t="s">
        <v>13862</v>
      </c>
    </row>
    <row r="7685" spans="1:3" x14ac:dyDescent="0.25">
      <c r="A7685" s="20">
        <v>828144099</v>
      </c>
      <c r="B7685" s="20" t="str">
        <f>VLOOKUP(A7685,rawdatas!A:C,3,FALSE)</f>
        <v>S92</v>
      </c>
      <c r="C7685" s="20" t="s">
        <v>13863</v>
      </c>
    </row>
    <row r="7686" spans="1:3" x14ac:dyDescent="0.25">
      <c r="A7686" s="20">
        <v>828144099</v>
      </c>
      <c r="B7686" s="20" t="str">
        <f>VLOOKUP(A7686,rawdatas!A:C,3,FALSE)</f>
        <v>S92</v>
      </c>
      <c r="C7686" s="20" t="s">
        <v>13864</v>
      </c>
    </row>
    <row r="7687" spans="1:3" x14ac:dyDescent="0.25">
      <c r="A7687" s="20">
        <v>828144099</v>
      </c>
      <c r="B7687" s="20" t="str">
        <f>VLOOKUP(A7687,rawdatas!A:C,3,FALSE)</f>
        <v>S92</v>
      </c>
      <c r="C7687" s="20" t="s">
        <v>13865</v>
      </c>
    </row>
    <row r="7688" spans="1:3" x14ac:dyDescent="0.25">
      <c r="A7688" s="20">
        <v>828144099</v>
      </c>
      <c r="B7688" s="20" t="str">
        <f>VLOOKUP(A7688,rawdatas!A:C,3,FALSE)</f>
        <v>S92</v>
      </c>
      <c r="C7688" s="20" t="s">
        <v>13866</v>
      </c>
    </row>
    <row r="7689" spans="1:3" x14ac:dyDescent="0.25">
      <c r="A7689" s="20">
        <v>828144099</v>
      </c>
      <c r="B7689" s="20" t="str">
        <f>VLOOKUP(A7689,rawdatas!A:C,3,FALSE)</f>
        <v>S92</v>
      </c>
      <c r="C7689" s="20" t="s">
        <v>13867</v>
      </c>
    </row>
    <row r="7690" spans="1:3" x14ac:dyDescent="0.25">
      <c r="A7690" s="20">
        <v>828144099</v>
      </c>
      <c r="B7690" s="20" t="str">
        <f>VLOOKUP(A7690,rawdatas!A:C,3,FALSE)</f>
        <v>S92</v>
      </c>
      <c r="C7690" s="20" t="s">
        <v>13868</v>
      </c>
    </row>
    <row r="7691" spans="1:3" x14ac:dyDescent="0.25">
      <c r="A7691" s="20">
        <v>639749124</v>
      </c>
      <c r="B7691" s="20" t="str">
        <f>VLOOKUP(A7691,rawdatas!A:C,3,FALSE)</f>
        <v>S93</v>
      </c>
      <c r="C7691" s="20" t="s">
        <v>13869</v>
      </c>
    </row>
    <row r="7692" spans="1:3" x14ac:dyDescent="0.25">
      <c r="A7692" s="20">
        <v>74001316</v>
      </c>
      <c r="B7692" s="20" t="str">
        <f>VLOOKUP(A7692,rawdatas!A:C,3,FALSE)</f>
        <v>S94</v>
      </c>
      <c r="C7692" s="20" t="s">
        <v>13870</v>
      </c>
    </row>
    <row r="7693" spans="1:3" x14ac:dyDescent="0.25">
      <c r="A7693" s="20">
        <v>781696389</v>
      </c>
      <c r="B7693" s="20" t="str">
        <f>VLOOKUP(A7693,rawdatas!A:C,3,FALSE)</f>
        <v>S95</v>
      </c>
      <c r="C7693" s="20" t="s">
        <v>13871</v>
      </c>
    </row>
    <row r="7694" spans="1:3" x14ac:dyDescent="0.25">
      <c r="A7694" s="20">
        <v>906454601</v>
      </c>
      <c r="B7694" s="20" t="str">
        <f>VLOOKUP(A7694,rawdatas!A:C,3,FALSE)</f>
        <v>S96</v>
      </c>
      <c r="C7694" s="20" t="s">
        <v>13872</v>
      </c>
    </row>
    <row r="7695" spans="1:3" x14ac:dyDescent="0.25">
      <c r="A7695" s="20">
        <v>906454601</v>
      </c>
      <c r="B7695" s="20" t="str">
        <f>VLOOKUP(A7695,rawdatas!A:C,3,FALSE)</f>
        <v>S96</v>
      </c>
      <c r="C7695" s="20" t="s">
        <v>13873</v>
      </c>
    </row>
    <row r="7696" spans="1:3" x14ac:dyDescent="0.25">
      <c r="A7696" s="20">
        <v>906454601</v>
      </c>
      <c r="B7696" s="20" t="str">
        <f>VLOOKUP(A7696,rawdatas!A:C,3,FALSE)</f>
        <v>S96</v>
      </c>
      <c r="C7696" s="20" t="s">
        <v>13874</v>
      </c>
    </row>
    <row r="7697" spans="1:3" x14ac:dyDescent="0.25">
      <c r="A7697" s="20">
        <v>906454601</v>
      </c>
      <c r="B7697" s="20" t="str">
        <f>VLOOKUP(A7697,rawdatas!A:C,3,FALSE)</f>
        <v>S96</v>
      </c>
      <c r="C7697" s="20" t="s">
        <v>13875</v>
      </c>
    </row>
    <row r="7698" spans="1:3" x14ac:dyDescent="0.25">
      <c r="A7698" s="20">
        <v>906454601</v>
      </c>
      <c r="B7698" s="20" t="str">
        <f>VLOOKUP(A7698,rawdatas!A:C,3,FALSE)</f>
        <v>S96</v>
      </c>
      <c r="C7698" s="20" t="s">
        <v>13876</v>
      </c>
    </row>
    <row r="7699" spans="1:3" x14ac:dyDescent="0.25">
      <c r="A7699" s="20">
        <v>906454601</v>
      </c>
      <c r="B7699" s="20" t="str">
        <f>VLOOKUP(A7699,rawdatas!A:C,3,FALSE)</f>
        <v>S96</v>
      </c>
      <c r="C7699" s="20" t="s">
        <v>13877</v>
      </c>
    </row>
    <row r="7700" spans="1:3" x14ac:dyDescent="0.25">
      <c r="A7700" s="20">
        <v>906454601</v>
      </c>
      <c r="B7700" s="20" t="str">
        <f>VLOOKUP(A7700,rawdatas!A:C,3,FALSE)</f>
        <v>S96</v>
      </c>
      <c r="C7700" s="20" t="s">
        <v>13878</v>
      </c>
    </row>
    <row r="7701" spans="1:3" x14ac:dyDescent="0.25">
      <c r="A7701" s="20">
        <v>906454601</v>
      </c>
      <c r="B7701" s="20" t="str">
        <f>VLOOKUP(A7701,rawdatas!A:C,3,FALSE)</f>
        <v>S96</v>
      </c>
      <c r="C7701" s="20" t="s">
        <v>13879</v>
      </c>
    </row>
    <row r="7702" spans="1:3" x14ac:dyDescent="0.25">
      <c r="A7702" s="20">
        <v>58871937</v>
      </c>
      <c r="B7702" s="20" t="str">
        <f>VLOOKUP(A7702,rawdatas!A:C,3,FALSE)</f>
        <v>S97</v>
      </c>
      <c r="C7702" s="20" t="s">
        <v>13880</v>
      </c>
    </row>
    <row r="7703" spans="1:3" x14ac:dyDescent="0.25">
      <c r="A7703" s="20">
        <v>58871937</v>
      </c>
      <c r="B7703" s="20" t="str">
        <f>VLOOKUP(A7703,rawdatas!A:C,3,FALSE)</f>
        <v>S97</v>
      </c>
      <c r="C7703" s="20" t="s">
        <v>13881</v>
      </c>
    </row>
    <row r="7704" spans="1:3" x14ac:dyDescent="0.25">
      <c r="A7704" s="20">
        <v>58871937</v>
      </c>
      <c r="B7704" s="20" t="str">
        <f>VLOOKUP(A7704,rawdatas!A:C,3,FALSE)</f>
        <v>S97</v>
      </c>
      <c r="C7704" s="20" t="s">
        <v>13882</v>
      </c>
    </row>
    <row r="7705" spans="1:3" x14ac:dyDescent="0.25">
      <c r="A7705" s="20">
        <v>58871937</v>
      </c>
      <c r="B7705" s="20" t="str">
        <f>VLOOKUP(A7705,rawdatas!A:C,3,FALSE)</f>
        <v>S97</v>
      </c>
      <c r="C7705" s="20" t="s">
        <v>13883</v>
      </c>
    </row>
    <row r="7706" spans="1:3" x14ac:dyDescent="0.25">
      <c r="A7706" s="20">
        <v>58871937</v>
      </c>
      <c r="B7706" s="20" t="str">
        <f>VLOOKUP(A7706,rawdatas!A:C,3,FALSE)</f>
        <v>S97</v>
      </c>
      <c r="C7706" s="20" t="s">
        <v>13884</v>
      </c>
    </row>
    <row r="7707" spans="1:3" x14ac:dyDescent="0.25">
      <c r="A7707" s="20">
        <v>58871937</v>
      </c>
      <c r="B7707" s="20" t="str">
        <f>VLOOKUP(A7707,rawdatas!A:C,3,FALSE)</f>
        <v>S97</v>
      </c>
      <c r="C7707" s="20" t="s">
        <v>13885</v>
      </c>
    </row>
    <row r="7708" spans="1:3" x14ac:dyDescent="0.25">
      <c r="A7708" s="20">
        <v>58871937</v>
      </c>
      <c r="B7708" s="20" t="str">
        <f>VLOOKUP(A7708,rawdatas!A:C,3,FALSE)</f>
        <v>S97</v>
      </c>
      <c r="C7708" s="20" t="s">
        <v>13886</v>
      </c>
    </row>
    <row r="7709" spans="1:3" x14ac:dyDescent="0.25">
      <c r="A7709" s="20">
        <v>58871937</v>
      </c>
      <c r="B7709" s="20" t="str">
        <f>VLOOKUP(A7709,rawdatas!A:C,3,FALSE)</f>
        <v>S97</v>
      </c>
      <c r="C7709" s="20" t="s">
        <v>13887</v>
      </c>
    </row>
    <row r="7710" spans="1:3" x14ac:dyDescent="0.25">
      <c r="A7710" s="20">
        <v>58871937</v>
      </c>
      <c r="B7710" s="20" t="str">
        <f>VLOOKUP(A7710,rawdatas!A:C,3,FALSE)</f>
        <v>S97</v>
      </c>
      <c r="C7710" s="20" t="s">
        <v>13888</v>
      </c>
    </row>
    <row r="7711" spans="1:3" x14ac:dyDescent="0.25">
      <c r="A7711" s="20">
        <v>994416995</v>
      </c>
      <c r="B7711" s="20" t="str">
        <f>VLOOKUP(A7711,rawdatas!A:C,3,FALSE)</f>
        <v>S98</v>
      </c>
      <c r="C7711" s="20" t="s">
        <v>13889</v>
      </c>
    </row>
    <row r="7712" spans="1:3" x14ac:dyDescent="0.25">
      <c r="A7712" s="20">
        <v>994416995</v>
      </c>
      <c r="B7712" s="20" t="str">
        <f>VLOOKUP(A7712,rawdatas!A:C,3,FALSE)</f>
        <v>S98</v>
      </c>
      <c r="C7712" s="20" t="s">
        <v>13890</v>
      </c>
    </row>
    <row r="7713" spans="1:3" x14ac:dyDescent="0.25">
      <c r="A7713" s="20">
        <v>994416995</v>
      </c>
      <c r="B7713" s="20" t="str">
        <f>VLOOKUP(A7713,rawdatas!A:C,3,FALSE)</f>
        <v>S98</v>
      </c>
      <c r="C7713" s="20" t="s">
        <v>13891</v>
      </c>
    </row>
    <row r="7714" spans="1:3" x14ac:dyDescent="0.25">
      <c r="A7714" s="20">
        <v>994416995</v>
      </c>
      <c r="B7714" s="20" t="str">
        <f>VLOOKUP(A7714,rawdatas!A:C,3,FALSE)</f>
        <v>S98</v>
      </c>
      <c r="C7714" s="20" t="s">
        <v>13892</v>
      </c>
    </row>
    <row r="7715" spans="1:3" x14ac:dyDescent="0.25">
      <c r="A7715" s="20">
        <v>994416995</v>
      </c>
      <c r="B7715" s="20" t="str">
        <f>VLOOKUP(A7715,rawdatas!A:C,3,FALSE)</f>
        <v>S98</v>
      </c>
      <c r="C7715" s="20" t="s">
        <v>13893</v>
      </c>
    </row>
    <row r="7716" spans="1:3" x14ac:dyDescent="0.25">
      <c r="A7716" s="20">
        <v>994416995</v>
      </c>
      <c r="B7716" s="20" t="str">
        <f>VLOOKUP(A7716,rawdatas!A:C,3,FALSE)</f>
        <v>S98</v>
      </c>
      <c r="C7716" s="20" t="s">
        <v>13894</v>
      </c>
    </row>
    <row r="7717" spans="1:3" x14ac:dyDescent="0.25">
      <c r="A7717" s="20">
        <v>994416995</v>
      </c>
      <c r="B7717" s="20" t="str">
        <f>VLOOKUP(A7717,rawdatas!A:C,3,FALSE)</f>
        <v>S98</v>
      </c>
      <c r="C7717" s="20" t="s">
        <v>13895</v>
      </c>
    </row>
    <row r="7718" spans="1:3" x14ac:dyDescent="0.25">
      <c r="A7718" s="20">
        <v>994416995</v>
      </c>
      <c r="B7718" s="20" t="str">
        <f>VLOOKUP(A7718,rawdatas!A:C,3,FALSE)</f>
        <v>S98</v>
      </c>
      <c r="C7718" s="20" t="s">
        <v>13896</v>
      </c>
    </row>
    <row r="7719" spans="1:3" x14ac:dyDescent="0.25">
      <c r="A7719" s="20">
        <v>994416995</v>
      </c>
      <c r="B7719" s="20" t="str">
        <f>VLOOKUP(A7719,rawdatas!A:C,3,FALSE)</f>
        <v>S98</v>
      </c>
      <c r="C7719" s="20" t="s">
        <v>13897</v>
      </c>
    </row>
    <row r="7720" spans="1:3" x14ac:dyDescent="0.25">
      <c r="A7720" s="20">
        <v>678662301</v>
      </c>
      <c r="B7720" s="20" t="str">
        <f>VLOOKUP(A7720,rawdatas!A:C,3,FALSE)</f>
        <v>S99</v>
      </c>
      <c r="C7720" s="20" t="s">
        <v>13898</v>
      </c>
    </row>
    <row r="7721" spans="1:3" x14ac:dyDescent="0.25">
      <c r="A7721" s="20">
        <v>678662301</v>
      </c>
      <c r="B7721" s="20" t="str">
        <f>VLOOKUP(A7721,rawdatas!A:C,3,FALSE)</f>
        <v>S99</v>
      </c>
      <c r="C7721" s="20" t="s">
        <v>13899</v>
      </c>
    </row>
    <row r="7722" spans="1:3" x14ac:dyDescent="0.25">
      <c r="A7722" s="20">
        <v>678662301</v>
      </c>
      <c r="B7722" s="20" t="str">
        <f>VLOOKUP(A7722,rawdatas!A:C,3,FALSE)</f>
        <v>S99</v>
      </c>
      <c r="C7722" s="20" t="s">
        <v>13900</v>
      </c>
    </row>
    <row r="7723" spans="1:3" x14ac:dyDescent="0.25">
      <c r="A7723" s="20">
        <v>678662301</v>
      </c>
      <c r="B7723" s="20" t="str">
        <f>VLOOKUP(A7723,rawdatas!A:C,3,FALSE)</f>
        <v>S99</v>
      </c>
      <c r="C7723" s="20" t="s">
        <v>13901</v>
      </c>
    </row>
    <row r="7724" spans="1:3" x14ac:dyDescent="0.25">
      <c r="A7724" s="20">
        <v>678662301</v>
      </c>
      <c r="B7724" s="20" t="str">
        <f>VLOOKUP(A7724,rawdatas!A:C,3,FALSE)</f>
        <v>S99</v>
      </c>
      <c r="C7724" s="20" t="s">
        <v>13902</v>
      </c>
    </row>
    <row r="7725" spans="1:3" x14ac:dyDescent="0.25">
      <c r="A7725" s="20">
        <v>678662301</v>
      </c>
      <c r="B7725" s="20" t="str">
        <f>VLOOKUP(A7725,rawdatas!A:C,3,FALSE)</f>
        <v>S99</v>
      </c>
      <c r="C7725" s="20" t="s">
        <v>13903</v>
      </c>
    </row>
    <row r="7726" spans="1:3" x14ac:dyDescent="0.25">
      <c r="A7726" s="20">
        <v>678662301</v>
      </c>
      <c r="B7726" s="20" t="str">
        <f>VLOOKUP(A7726,rawdatas!A:C,3,FALSE)</f>
        <v>S99</v>
      </c>
      <c r="C7726" s="20" t="s">
        <v>13904</v>
      </c>
    </row>
    <row r="7727" spans="1:3" x14ac:dyDescent="0.25">
      <c r="A7727" s="20">
        <v>678662301</v>
      </c>
      <c r="B7727" s="20" t="str">
        <f>VLOOKUP(A7727,rawdatas!A:C,3,FALSE)</f>
        <v>S99</v>
      </c>
      <c r="C7727" s="20" t="s">
        <v>13905</v>
      </c>
    </row>
    <row r="7728" spans="1:3" x14ac:dyDescent="0.25">
      <c r="A7728" s="20">
        <v>678662301</v>
      </c>
      <c r="B7728" s="20" t="str">
        <f>VLOOKUP(A7728,rawdatas!A:C,3,FALSE)</f>
        <v>S99</v>
      </c>
      <c r="C7728" s="20" t="s">
        <v>13906</v>
      </c>
    </row>
    <row r="7729" spans="1:3" x14ac:dyDescent="0.25">
      <c r="A7729" s="20">
        <v>678662301</v>
      </c>
      <c r="B7729" s="20" t="str">
        <f>VLOOKUP(A7729,rawdatas!A:C,3,FALSE)</f>
        <v>S99</v>
      </c>
      <c r="C7729" s="20" t="s">
        <v>13907</v>
      </c>
    </row>
    <row r="7730" spans="1:3" x14ac:dyDescent="0.25">
      <c r="A7730" s="20">
        <v>678662301</v>
      </c>
      <c r="B7730" s="20" t="str">
        <f>VLOOKUP(A7730,rawdatas!A:C,3,FALSE)</f>
        <v>S99</v>
      </c>
      <c r="C7730" s="20" t="s">
        <v>13908</v>
      </c>
    </row>
    <row r="7731" spans="1:3" x14ac:dyDescent="0.25">
      <c r="A7731" s="20">
        <v>678662301</v>
      </c>
      <c r="B7731" s="20" t="str">
        <f>VLOOKUP(A7731,rawdatas!A:C,3,FALSE)</f>
        <v>S99</v>
      </c>
      <c r="C7731" s="20" t="s">
        <v>13909</v>
      </c>
    </row>
    <row r="7732" spans="1:3" x14ac:dyDescent="0.25">
      <c r="A7732" s="20">
        <v>678662301</v>
      </c>
      <c r="B7732" s="20" t="str">
        <f>VLOOKUP(A7732,rawdatas!A:C,3,FALSE)</f>
        <v>S99</v>
      </c>
      <c r="C7732" s="20" t="s">
        <v>13910</v>
      </c>
    </row>
    <row r="7733" spans="1:3" x14ac:dyDescent="0.25">
      <c r="A7733" s="20">
        <v>678662301</v>
      </c>
      <c r="B7733" s="20" t="str">
        <f>VLOOKUP(A7733,rawdatas!A:C,3,FALSE)</f>
        <v>S99</v>
      </c>
      <c r="C7733" s="20" t="s">
        <v>13911</v>
      </c>
    </row>
    <row r="7734" spans="1:3" x14ac:dyDescent="0.25">
      <c r="A7734" s="20">
        <v>678662301</v>
      </c>
      <c r="B7734" s="20" t="str">
        <f>VLOOKUP(A7734,rawdatas!A:C,3,FALSE)</f>
        <v>S99</v>
      </c>
      <c r="C7734" s="20" t="s">
        <v>13912</v>
      </c>
    </row>
    <row r="7735" spans="1:3" x14ac:dyDescent="0.25">
      <c r="A7735" s="20">
        <v>678662301</v>
      </c>
      <c r="B7735" s="20" t="str">
        <f>VLOOKUP(A7735,rawdatas!A:C,3,FALSE)</f>
        <v>S99</v>
      </c>
      <c r="C7735" s="20" t="s">
        <v>13913</v>
      </c>
    </row>
    <row r="7736" spans="1:3" x14ac:dyDescent="0.25">
      <c r="A7736" s="20">
        <v>678662301</v>
      </c>
      <c r="B7736" s="20" t="str">
        <f>VLOOKUP(A7736,rawdatas!A:C,3,FALSE)</f>
        <v>S99</v>
      </c>
      <c r="C7736" s="20" t="s">
        <v>13914</v>
      </c>
    </row>
    <row r="7737" spans="1:3" x14ac:dyDescent="0.25">
      <c r="A7737" s="20">
        <v>678662301</v>
      </c>
      <c r="B7737" s="20" t="str">
        <f>VLOOKUP(A7737,rawdatas!A:C,3,FALSE)</f>
        <v>S99</v>
      </c>
      <c r="C7737" s="20" t="s">
        <v>13915</v>
      </c>
    </row>
    <row r="7738" spans="1:3" x14ac:dyDescent="0.25">
      <c r="A7738" s="20">
        <v>678662301</v>
      </c>
      <c r="B7738" s="20" t="str">
        <f>VLOOKUP(A7738,rawdatas!A:C,3,FALSE)</f>
        <v>S99</v>
      </c>
      <c r="C7738" s="20" t="s">
        <v>13916</v>
      </c>
    </row>
    <row r="7739" spans="1:3" x14ac:dyDescent="0.25">
      <c r="A7739" s="20">
        <v>678662301</v>
      </c>
      <c r="B7739" s="20" t="str">
        <f>VLOOKUP(A7739,rawdatas!A:C,3,FALSE)</f>
        <v>S99</v>
      </c>
      <c r="C7739" s="20" t="s">
        <v>13917</v>
      </c>
    </row>
    <row r="7740" spans="1:3" x14ac:dyDescent="0.25">
      <c r="A7740" s="20">
        <v>678662301</v>
      </c>
      <c r="B7740" s="20" t="str">
        <f>VLOOKUP(A7740,rawdatas!A:C,3,FALSE)</f>
        <v>S99</v>
      </c>
      <c r="C7740" s="20" t="s">
        <v>13918</v>
      </c>
    </row>
    <row r="7741" spans="1:3" x14ac:dyDescent="0.25">
      <c r="A7741" s="20">
        <v>678662301</v>
      </c>
      <c r="B7741" s="20" t="str">
        <f>VLOOKUP(A7741,rawdatas!A:C,3,FALSE)</f>
        <v>S99</v>
      </c>
      <c r="C7741" s="20" t="s">
        <v>13919</v>
      </c>
    </row>
    <row r="7742" spans="1:3" x14ac:dyDescent="0.25">
      <c r="A7742" s="20">
        <v>678662301</v>
      </c>
      <c r="B7742" s="20" t="str">
        <f>VLOOKUP(A7742,rawdatas!A:C,3,FALSE)</f>
        <v>S99</v>
      </c>
      <c r="C7742" s="20" t="s">
        <v>13920</v>
      </c>
    </row>
    <row r="7743" spans="1:3" x14ac:dyDescent="0.25">
      <c r="A7743" s="20">
        <v>678662301</v>
      </c>
      <c r="B7743" s="20" t="str">
        <f>VLOOKUP(A7743,rawdatas!A:C,3,FALSE)</f>
        <v>S99</v>
      </c>
      <c r="C7743" s="20" t="s">
        <v>13921</v>
      </c>
    </row>
    <row r="7744" spans="1:3" x14ac:dyDescent="0.25">
      <c r="A7744" s="20">
        <v>678662301</v>
      </c>
      <c r="B7744" s="20" t="str">
        <f>VLOOKUP(A7744,rawdatas!A:C,3,FALSE)</f>
        <v>S99</v>
      </c>
      <c r="C7744" s="20" t="s">
        <v>13922</v>
      </c>
    </row>
    <row r="7745" spans="1:3" x14ac:dyDescent="0.25">
      <c r="A7745" s="20">
        <v>678662301</v>
      </c>
      <c r="B7745" s="20" t="str">
        <f>VLOOKUP(A7745,rawdatas!A:C,3,FALSE)</f>
        <v>S99</v>
      </c>
      <c r="C7745" s="20" t="s">
        <v>13923</v>
      </c>
    </row>
    <row r="7746" spans="1:3" x14ac:dyDescent="0.25">
      <c r="A7746" s="20">
        <v>678662301</v>
      </c>
      <c r="B7746" s="20" t="str">
        <f>VLOOKUP(A7746,rawdatas!A:C,3,FALSE)</f>
        <v>S99</v>
      </c>
      <c r="C7746" s="20" t="s">
        <v>13924</v>
      </c>
    </row>
    <row r="7747" spans="1:3" x14ac:dyDescent="0.25">
      <c r="A7747" s="20">
        <v>678662301</v>
      </c>
      <c r="B7747" s="20" t="str">
        <f>VLOOKUP(A7747,rawdatas!A:C,3,FALSE)</f>
        <v>S99</v>
      </c>
      <c r="C7747" s="20" t="s">
        <v>13925</v>
      </c>
    </row>
    <row r="7748" spans="1:3" x14ac:dyDescent="0.25">
      <c r="A7748" s="20">
        <v>678662301</v>
      </c>
      <c r="B7748" s="20" t="str">
        <f>VLOOKUP(A7748,rawdatas!A:C,3,FALSE)</f>
        <v>S99</v>
      </c>
      <c r="C7748" s="20" t="s">
        <v>13926</v>
      </c>
    </row>
    <row r="7749" spans="1:3" x14ac:dyDescent="0.25">
      <c r="A7749" s="20">
        <v>678662301</v>
      </c>
      <c r="B7749" s="20" t="str">
        <f>VLOOKUP(A7749,rawdatas!A:C,3,FALSE)</f>
        <v>S99</v>
      </c>
      <c r="C7749" s="20" t="s">
        <v>13927</v>
      </c>
    </row>
    <row r="7750" spans="1:3" x14ac:dyDescent="0.25">
      <c r="A7750" s="20">
        <v>678662301</v>
      </c>
      <c r="B7750" s="20" t="str">
        <f>VLOOKUP(A7750,rawdatas!A:C,3,FALSE)</f>
        <v>S99</v>
      </c>
      <c r="C7750" s="20" t="s">
        <v>13928</v>
      </c>
    </row>
    <row r="7751" spans="1:3" x14ac:dyDescent="0.25">
      <c r="A7751" s="20">
        <v>678662301</v>
      </c>
      <c r="B7751" s="20" t="str">
        <f>VLOOKUP(A7751,rawdatas!A:C,3,FALSE)</f>
        <v>S99</v>
      </c>
      <c r="C7751" s="20" t="s">
        <v>13929</v>
      </c>
    </row>
    <row r="7752" spans="1:3" x14ac:dyDescent="0.25">
      <c r="A7752" s="20">
        <v>678662301</v>
      </c>
      <c r="B7752" s="20" t="str">
        <f>VLOOKUP(A7752,rawdatas!A:C,3,FALSE)</f>
        <v>S99</v>
      </c>
      <c r="C7752" s="20" t="s">
        <v>13930</v>
      </c>
    </row>
    <row r="7753" spans="1:3" x14ac:dyDescent="0.25">
      <c r="A7753" s="20">
        <v>678662301</v>
      </c>
      <c r="B7753" s="20" t="str">
        <f>VLOOKUP(A7753,rawdatas!A:C,3,FALSE)</f>
        <v>S99</v>
      </c>
      <c r="C7753" s="20" t="s">
        <v>13931</v>
      </c>
    </row>
    <row r="7754" spans="1:3" x14ac:dyDescent="0.25">
      <c r="A7754" s="20">
        <v>678662301</v>
      </c>
      <c r="B7754" s="20" t="str">
        <f>VLOOKUP(A7754,rawdatas!A:C,3,FALSE)</f>
        <v>S99</v>
      </c>
      <c r="C7754" s="20" t="s">
        <v>13932</v>
      </c>
    </row>
    <row r="7755" spans="1:3" x14ac:dyDescent="0.25">
      <c r="A7755" s="20">
        <v>678662301</v>
      </c>
      <c r="B7755" s="20" t="str">
        <f>VLOOKUP(A7755,rawdatas!A:C,3,FALSE)</f>
        <v>S99</v>
      </c>
      <c r="C7755" s="20" t="s">
        <v>13933</v>
      </c>
    </row>
    <row r="7756" spans="1:3" x14ac:dyDescent="0.25">
      <c r="A7756" s="20">
        <v>678662301</v>
      </c>
      <c r="B7756" s="20" t="str">
        <f>VLOOKUP(A7756,rawdatas!A:C,3,FALSE)</f>
        <v>S99</v>
      </c>
      <c r="C7756" s="20" t="s">
        <v>13934</v>
      </c>
    </row>
    <row r="7757" spans="1:3" x14ac:dyDescent="0.25">
      <c r="A7757" s="20">
        <v>678662301</v>
      </c>
      <c r="B7757" s="20" t="str">
        <f>VLOOKUP(A7757,rawdatas!A:C,3,FALSE)</f>
        <v>S99</v>
      </c>
      <c r="C7757" s="20" t="s">
        <v>13935</v>
      </c>
    </row>
    <row r="7758" spans="1:3" x14ac:dyDescent="0.25">
      <c r="A7758" s="20">
        <v>678662301</v>
      </c>
      <c r="B7758" s="20" t="str">
        <f>VLOOKUP(A7758,rawdatas!A:C,3,FALSE)</f>
        <v>S99</v>
      </c>
      <c r="C7758" s="20" t="s">
        <v>13936</v>
      </c>
    </row>
    <row r="7759" spans="1:3" x14ac:dyDescent="0.25">
      <c r="A7759" s="20">
        <v>678662301</v>
      </c>
      <c r="B7759" s="20" t="str">
        <f>VLOOKUP(A7759,rawdatas!A:C,3,FALSE)</f>
        <v>S99</v>
      </c>
      <c r="C7759" s="20" t="s">
        <v>13937</v>
      </c>
    </row>
    <row r="7760" spans="1:3" x14ac:dyDescent="0.25">
      <c r="A7760" s="20">
        <v>678662301</v>
      </c>
      <c r="B7760" s="20" t="str">
        <f>VLOOKUP(A7760,rawdatas!A:C,3,FALSE)</f>
        <v>S99</v>
      </c>
      <c r="C7760" s="20" t="s">
        <v>13938</v>
      </c>
    </row>
    <row r="7761" spans="1:3" x14ac:dyDescent="0.25">
      <c r="A7761" s="20">
        <v>678662301</v>
      </c>
      <c r="B7761" s="20" t="str">
        <f>VLOOKUP(A7761,rawdatas!A:C,3,FALSE)</f>
        <v>S99</v>
      </c>
      <c r="C7761" s="20" t="s">
        <v>13939</v>
      </c>
    </row>
    <row r="7762" spans="1:3" x14ac:dyDescent="0.25">
      <c r="A7762" s="20">
        <v>678662301</v>
      </c>
      <c r="B7762" s="20" t="str">
        <f>VLOOKUP(A7762,rawdatas!A:C,3,FALSE)</f>
        <v>S99</v>
      </c>
      <c r="C7762" s="20" t="s">
        <v>13940</v>
      </c>
    </row>
    <row r="7763" spans="1:3" x14ac:dyDescent="0.25">
      <c r="A7763" s="20">
        <v>678662301</v>
      </c>
      <c r="B7763" s="20" t="str">
        <f>VLOOKUP(A7763,rawdatas!A:C,3,FALSE)</f>
        <v>S99</v>
      </c>
      <c r="C7763" s="20" t="s">
        <v>13941</v>
      </c>
    </row>
    <row r="7764" spans="1:3" x14ac:dyDescent="0.25">
      <c r="A7764" s="20">
        <v>678662301</v>
      </c>
      <c r="B7764" s="20" t="str">
        <f>VLOOKUP(A7764,rawdatas!A:C,3,FALSE)</f>
        <v>S99</v>
      </c>
      <c r="C7764" s="20" t="s">
        <v>13942</v>
      </c>
    </row>
    <row r="7765" spans="1:3" x14ac:dyDescent="0.25">
      <c r="A7765" s="20">
        <v>678662301</v>
      </c>
      <c r="B7765" s="20" t="str">
        <f>VLOOKUP(A7765,rawdatas!A:C,3,FALSE)</f>
        <v>S99</v>
      </c>
      <c r="C7765" s="20" t="s">
        <v>13943</v>
      </c>
    </row>
    <row r="7766" spans="1:3" x14ac:dyDescent="0.25">
      <c r="A7766" s="20">
        <v>678662301</v>
      </c>
      <c r="B7766" s="20" t="str">
        <f>VLOOKUP(A7766,rawdatas!A:C,3,FALSE)</f>
        <v>S99</v>
      </c>
      <c r="C7766" s="20" t="s">
        <v>13944</v>
      </c>
    </row>
    <row r="7767" spans="1:3" x14ac:dyDescent="0.25">
      <c r="A7767" s="20">
        <v>678662301</v>
      </c>
      <c r="B7767" s="20" t="str">
        <f>VLOOKUP(A7767,rawdatas!A:C,3,FALSE)</f>
        <v>S99</v>
      </c>
      <c r="C7767" s="20" t="s">
        <v>13945</v>
      </c>
    </row>
    <row r="7768" spans="1:3" x14ac:dyDescent="0.25">
      <c r="A7768" s="20">
        <v>678662301</v>
      </c>
      <c r="B7768" s="20" t="str">
        <f>VLOOKUP(A7768,rawdatas!A:C,3,FALSE)</f>
        <v>S99</v>
      </c>
      <c r="C7768" s="20" t="s">
        <v>13946</v>
      </c>
    </row>
    <row r="7769" spans="1:3" x14ac:dyDescent="0.25">
      <c r="A7769" s="20">
        <v>678662301</v>
      </c>
      <c r="B7769" s="20" t="str">
        <f>VLOOKUP(A7769,rawdatas!A:C,3,FALSE)</f>
        <v>S99</v>
      </c>
      <c r="C7769" s="20" t="s">
        <v>13947</v>
      </c>
    </row>
    <row r="7770" spans="1:3" x14ac:dyDescent="0.25">
      <c r="A7770" s="20">
        <v>678662301</v>
      </c>
      <c r="B7770" s="20" t="str">
        <f>VLOOKUP(A7770,rawdatas!A:C,3,FALSE)</f>
        <v>S99</v>
      </c>
      <c r="C7770" s="20" t="s">
        <v>13948</v>
      </c>
    </row>
    <row r="7771" spans="1:3" x14ac:dyDescent="0.25">
      <c r="A7771" s="20">
        <v>678662301</v>
      </c>
      <c r="B7771" s="20" t="str">
        <f>VLOOKUP(A7771,rawdatas!A:C,3,FALSE)</f>
        <v>S99</v>
      </c>
      <c r="C7771" s="20" t="s">
        <v>13949</v>
      </c>
    </row>
    <row r="7772" spans="1:3" x14ac:dyDescent="0.25">
      <c r="A7772" s="20">
        <v>678662301</v>
      </c>
      <c r="B7772" s="20" t="str">
        <f>VLOOKUP(A7772,rawdatas!A:C,3,FALSE)</f>
        <v>S99</v>
      </c>
      <c r="C7772" s="20" t="s">
        <v>13950</v>
      </c>
    </row>
    <row r="7773" spans="1:3" x14ac:dyDescent="0.25">
      <c r="A7773" s="20">
        <v>678662301</v>
      </c>
      <c r="B7773" s="20" t="str">
        <f>VLOOKUP(A7773,rawdatas!A:C,3,FALSE)</f>
        <v>S99</v>
      </c>
      <c r="C7773" s="20" t="s">
        <v>13951</v>
      </c>
    </row>
    <row r="7774" spans="1:3" x14ac:dyDescent="0.25">
      <c r="A7774" s="20">
        <v>678662301</v>
      </c>
      <c r="B7774" s="20" t="str">
        <f>VLOOKUP(A7774,rawdatas!A:C,3,FALSE)</f>
        <v>S99</v>
      </c>
      <c r="C7774" s="20" t="s">
        <v>13952</v>
      </c>
    </row>
    <row r="7775" spans="1:3" x14ac:dyDescent="0.25">
      <c r="A7775" s="20">
        <v>678662301</v>
      </c>
      <c r="B7775" s="20" t="str">
        <f>VLOOKUP(A7775,rawdatas!A:C,3,FALSE)</f>
        <v>S99</v>
      </c>
      <c r="C7775" s="20" t="s">
        <v>13953</v>
      </c>
    </row>
    <row r="7776" spans="1:3" x14ac:dyDescent="0.25">
      <c r="A7776" s="20">
        <v>678662301</v>
      </c>
      <c r="B7776" s="20" t="str">
        <f>VLOOKUP(A7776,rawdatas!A:C,3,FALSE)</f>
        <v>S99</v>
      </c>
      <c r="C7776" s="20" t="s">
        <v>13954</v>
      </c>
    </row>
    <row r="7777" spans="1:3" x14ac:dyDescent="0.25">
      <c r="A7777" s="20">
        <v>678662301</v>
      </c>
      <c r="B7777" s="20" t="str">
        <f>VLOOKUP(A7777,rawdatas!A:C,3,FALSE)</f>
        <v>S99</v>
      </c>
      <c r="C7777" s="20" t="s">
        <v>13955</v>
      </c>
    </row>
    <row r="7778" spans="1:3" x14ac:dyDescent="0.25">
      <c r="A7778" s="20">
        <v>678662301</v>
      </c>
      <c r="B7778" s="20" t="str">
        <f>VLOOKUP(A7778,rawdatas!A:C,3,FALSE)</f>
        <v>S99</v>
      </c>
      <c r="C7778" s="20" t="s">
        <v>13956</v>
      </c>
    </row>
    <row r="7779" spans="1:3" x14ac:dyDescent="0.25">
      <c r="A7779" s="20">
        <v>678662301</v>
      </c>
      <c r="B7779" s="20" t="str">
        <f>VLOOKUP(A7779,rawdatas!A:C,3,FALSE)</f>
        <v>S99</v>
      </c>
      <c r="C7779" s="20" t="s">
        <v>13957</v>
      </c>
    </row>
    <row r="7780" spans="1:3" x14ac:dyDescent="0.25">
      <c r="A7780" s="20">
        <v>678662301</v>
      </c>
      <c r="B7780" s="20" t="str">
        <f>VLOOKUP(A7780,rawdatas!A:C,3,FALSE)</f>
        <v>S99</v>
      </c>
      <c r="C7780" s="20" t="s">
        <v>13958</v>
      </c>
    </row>
    <row r="7781" spans="1:3" x14ac:dyDescent="0.25">
      <c r="A7781" s="20">
        <v>678662301</v>
      </c>
      <c r="B7781" s="20" t="str">
        <f>VLOOKUP(A7781,rawdatas!A:C,3,FALSE)</f>
        <v>S99</v>
      </c>
      <c r="C7781" s="20" t="s">
        <v>13959</v>
      </c>
    </row>
    <row r="7782" spans="1:3" x14ac:dyDescent="0.25">
      <c r="A7782" s="20">
        <v>678662301</v>
      </c>
      <c r="B7782" s="20" t="str">
        <f>VLOOKUP(A7782,rawdatas!A:C,3,FALSE)</f>
        <v>S99</v>
      </c>
      <c r="C7782" s="20" t="s">
        <v>13960</v>
      </c>
    </row>
    <row r="7783" spans="1:3" x14ac:dyDescent="0.25">
      <c r="A7783" s="20">
        <v>678662301</v>
      </c>
      <c r="B7783" s="20" t="str">
        <f>VLOOKUP(A7783,rawdatas!A:C,3,FALSE)</f>
        <v>S99</v>
      </c>
      <c r="C7783" s="20" t="s">
        <v>13961</v>
      </c>
    </row>
    <row r="7784" spans="1:3" x14ac:dyDescent="0.25">
      <c r="A7784" s="20">
        <v>678662301</v>
      </c>
      <c r="B7784" s="20" t="str">
        <f>VLOOKUP(A7784,rawdatas!A:C,3,FALSE)</f>
        <v>S99</v>
      </c>
      <c r="C7784" s="20" t="s">
        <v>13962</v>
      </c>
    </row>
    <row r="7785" spans="1:3" x14ac:dyDescent="0.25">
      <c r="A7785" s="20">
        <v>678662301</v>
      </c>
      <c r="B7785" s="20" t="str">
        <f>VLOOKUP(A7785,rawdatas!A:C,3,FALSE)</f>
        <v>S99</v>
      </c>
      <c r="C7785" s="20" t="s">
        <v>13963</v>
      </c>
    </row>
    <row r="7786" spans="1:3" x14ac:dyDescent="0.25">
      <c r="A7786" s="20">
        <v>678662301</v>
      </c>
      <c r="B7786" s="20" t="str">
        <f>VLOOKUP(A7786,rawdatas!A:C,3,FALSE)</f>
        <v>S99</v>
      </c>
      <c r="C7786" s="20" t="s">
        <v>13964</v>
      </c>
    </row>
    <row r="7787" spans="1:3" x14ac:dyDescent="0.25">
      <c r="A7787" s="20">
        <v>678662301</v>
      </c>
      <c r="B7787" s="20" t="str">
        <f>VLOOKUP(A7787,rawdatas!A:C,3,FALSE)</f>
        <v>S99</v>
      </c>
      <c r="C7787" s="20" t="s">
        <v>13965</v>
      </c>
    </row>
    <row r="7788" spans="1:3" x14ac:dyDescent="0.25">
      <c r="A7788" s="20">
        <v>678662301</v>
      </c>
      <c r="B7788" s="20" t="str">
        <f>VLOOKUP(A7788,rawdatas!A:C,3,FALSE)</f>
        <v>S99</v>
      </c>
      <c r="C7788" s="20" t="s">
        <v>13966</v>
      </c>
    </row>
    <row r="7789" spans="1:3" x14ac:dyDescent="0.25">
      <c r="A7789" s="20">
        <v>678662301</v>
      </c>
      <c r="B7789" s="20" t="str">
        <f>VLOOKUP(A7789,rawdatas!A:C,3,FALSE)</f>
        <v>S99</v>
      </c>
      <c r="C7789" s="20" t="s">
        <v>13967</v>
      </c>
    </row>
    <row r="7790" spans="1:3" x14ac:dyDescent="0.25">
      <c r="A7790" s="20">
        <v>678662301</v>
      </c>
      <c r="B7790" s="20" t="str">
        <f>VLOOKUP(A7790,rawdatas!A:C,3,FALSE)</f>
        <v>S99</v>
      </c>
      <c r="C7790" s="20" t="s">
        <v>13968</v>
      </c>
    </row>
    <row r="7791" spans="1:3" x14ac:dyDescent="0.25">
      <c r="A7791" s="20">
        <v>678662301</v>
      </c>
      <c r="B7791" s="20" t="str">
        <f>VLOOKUP(A7791,rawdatas!A:C,3,FALSE)</f>
        <v>S99</v>
      </c>
      <c r="C7791" s="20" t="s">
        <v>13969</v>
      </c>
    </row>
    <row r="7792" spans="1:3" x14ac:dyDescent="0.25">
      <c r="A7792" s="20">
        <v>678662301</v>
      </c>
      <c r="B7792" s="20" t="str">
        <f>VLOOKUP(A7792,rawdatas!A:C,3,FALSE)</f>
        <v>S99</v>
      </c>
      <c r="C7792" s="20" t="s">
        <v>13970</v>
      </c>
    </row>
    <row r="7793" spans="1:3" x14ac:dyDescent="0.25">
      <c r="A7793" s="20">
        <v>678662301</v>
      </c>
      <c r="B7793" s="20" t="str">
        <f>VLOOKUP(A7793,rawdatas!A:C,3,FALSE)</f>
        <v>S99</v>
      </c>
      <c r="C7793" s="20" t="s">
        <v>13971</v>
      </c>
    </row>
    <row r="7794" spans="1:3" x14ac:dyDescent="0.25">
      <c r="A7794" s="20">
        <v>678662301</v>
      </c>
      <c r="B7794" s="20" t="str">
        <f>VLOOKUP(A7794,rawdatas!A:C,3,FALSE)</f>
        <v>S99</v>
      </c>
      <c r="C7794" s="20" t="s">
        <v>13972</v>
      </c>
    </row>
    <row r="7795" spans="1:3" x14ac:dyDescent="0.25">
      <c r="A7795" s="20">
        <v>678662301</v>
      </c>
      <c r="B7795" s="20" t="str">
        <f>VLOOKUP(A7795,rawdatas!A:C,3,FALSE)</f>
        <v>S99</v>
      </c>
      <c r="C7795" s="20" t="s">
        <v>13973</v>
      </c>
    </row>
    <row r="7796" spans="1:3" x14ac:dyDescent="0.25">
      <c r="A7796" s="20">
        <v>678662301</v>
      </c>
      <c r="B7796" s="20" t="str">
        <f>VLOOKUP(A7796,rawdatas!A:C,3,FALSE)</f>
        <v>S99</v>
      </c>
      <c r="C7796" s="20" t="s">
        <v>13974</v>
      </c>
    </row>
    <row r="7797" spans="1:3" x14ac:dyDescent="0.25">
      <c r="A7797" s="20">
        <v>678662301</v>
      </c>
      <c r="B7797" s="20" t="str">
        <f>VLOOKUP(A7797,rawdatas!A:C,3,FALSE)</f>
        <v>S99</v>
      </c>
      <c r="C7797" s="20" t="s">
        <v>13975</v>
      </c>
    </row>
    <row r="7798" spans="1:3" x14ac:dyDescent="0.25">
      <c r="A7798" s="20">
        <v>678662301</v>
      </c>
      <c r="B7798" s="20" t="str">
        <f>VLOOKUP(A7798,rawdatas!A:C,3,FALSE)</f>
        <v>S99</v>
      </c>
      <c r="C7798" s="20" t="s">
        <v>13976</v>
      </c>
    </row>
    <row r="7799" spans="1:3" x14ac:dyDescent="0.25">
      <c r="A7799" s="20">
        <v>678662301</v>
      </c>
      <c r="B7799" s="20" t="str">
        <f>VLOOKUP(A7799,rawdatas!A:C,3,FALSE)</f>
        <v>S99</v>
      </c>
      <c r="C7799" s="20" t="s">
        <v>13977</v>
      </c>
    </row>
    <row r="7800" spans="1:3" x14ac:dyDescent="0.25">
      <c r="A7800" s="20">
        <v>678662301</v>
      </c>
      <c r="B7800" s="20" t="str">
        <f>VLOOKUP(A7800,rawdatas!A:C,3,FALSE)</f>
        <v>S99</v>
      </c>
      <c r="C7800" s="20" t="s">
        <v>13978</v>
      </c>
    </row>
    <row r="7801" spans="1:3" x14ac:dyDescent="0.25">
      <c r="A7801" s="20">
        <v>678662301</v>
      </c>
      <c r="B7801" s="20" t="str">
        <f>VLOOKUP(A7801,rawdatas!A:C,3,FALSE)</f>
        <v>S99</v>
      </c>
      <c r="C7801" s="20" t="s">
        <v>13979</v>
      </c>
    </row>
    <row r="7802" spans="1:3" x14ac:dyDescent="0.25">
      <c r="A7802" s="20">
        <v>678662301</v>
      </c>
      <c r="B7802" s="20" t="str">
        <f>VLOOKUP(A7802,rawdatas!A:C,3,FALSE)</f>
        <v>S99</v>
      </c>
      <c r="C7802" s="20" t="s">
        <v>13980</v>
      </c>
    </row>
    <row r="7803" spans="1:3" x14ac:dyDescent="0.25">
      <c r="A7803" s="20">
        <v>678662301</v>
      </c>
      <c r="B7803" s="20" t="str">
        <f>VLOOKUP(A7803,rawdatas!A:C,3,FALSE)</f>
        <v>S99</v>
      </c>
      <c r="C7803" s="20" t="s">
        <v>13981</v>
      </c>
    </row>
    <row r="7804" spans="1:3" x14ac:dyDescent="0.25">
      <c r="A7804" s="20">
        <v>678662301</v>
      </c>
      <c r="B7804" s="20" t="str">
        <f>VLOOKUP(A7804,rawdatas!A:C,3,FALSE)</f>
        <v>S99</v>
      </c>
      <c r="C7804" s="20" t="s">
        <v>13982</v>
      </c>
    </row>
    <row r="7805" spans="1:3" x14ac:dyDescent="0.25">
      <c r="A7805" s="20">
        <v>678662301</v>
      </c>
      <c r="B7805" s="20" t="str">
        <f>VLOOKUP(A7805,rawdatas!A:C,3,FALSE)</f>
        <v>S99</v>
      </c>
      <c r="C7805" s="20" t="s">
        <v>13983</v>
      </c>
    </row>
    <row r="7806" spans="1:3" x14ac:dyDescent="0.25">
      <c r="A7806" s="20">
        <v>678662301</v>
      </c>
      <c r="B7806" s="20" t="str">
        <f>VLOOKUP(A7806,rawdatas!A:C,3,FALSE)</f>
        <v>S99</v>
      </c>
      <c r="C7806" s="20" t="s">
        <v>13984</v>
      </c>
    </row>
    <row r="7807" spans="1:3" x14ac:dyDescent="0.25">
      <c r="A7807" s="20">
        <v>678662301</v>
      </c>
      <c r="B7807" s="20" t="str">
        <f>VLOOKUP(A7807,rawdatas!A:C,3,FALSE)</f>
        <v>S99</v>
      </c>
      <c r="C7807" s="20" t="s">
        <v>13985</v>
      </c>
    </row>
    <row r="7808" spans="1:3" x14ac:dyDescent="0.25">
      <c r="A7808" s="20">
        <v>678662301</v>
      </c>
      <c r="B7808" s="20" t="str">
        <f>VLOOKUP(A7808,rawdatas!A:C,3,FALSE)</f>
        <v>S99</v>
      </c>
      <c r="C7808" s="20" t="s">
        <v>13986</v>
      </c>
    </row>
    <row r="7809" spans="1:3" x14ac:dyDescent="0.25">
      <c r="A7809" s="20">
        <v>678662301</v>
      </c>
      <c r="B7809" s="20" t="str">
        <f>VLOOKUP(A7809,rawdatas!A:C,3,FALSE)</f>
        <v>S99</v>
      </c>
      <c r="C7809" s="20" t="s">
        <v>13987</v>
      </c>
    </row>
    <row r="7810" spans="1:3" x14ac:dyDescent="0.25">
      <c r="A7810" s="20">
        <v>678662301</v>
      </c>
      <c r="B7810" s="20" t="str">
        <f>VLOOKUP(A7810,rawdatas!A:C,3,FALSE)</f>
        <v>S99</v>
      </c>
      <c r="C7810" s="20" t="s">
        <v>13988</v>
      </c>
    </row>
    <row r="7811" spans="1:3" x14ac:dyDescent="0.25">
      <c r="A7811" s="20">
        <v>678662301</v>
      </c>
      <c r="B7811" s="20" t="str">
        <f>VLOOKUP(A7811,rawdatas!A:C,3,FALSE)</f>
        <v>S99</v>
      </c>
      <c r="C7811" s="20" t="s">
        <v>13989</v>
      </c>
    </row>
    <row r="7812" spans="1:3" x14ac:dyDescent="0.25">
      <c r="A7812" s="20">
        <v>678662301</v>
      </c>
      <c r="B7812" s="20" t="str">
        <f>VLOOKUP(A7812,rawdatas!A:C,3,FALSE)</f>
        <v>S99</v>
      </c>
      <c r="C7812" s="20" t="s">
        <v>13990</v>
      </c>
    </row>
    <row r="7813" spans="1:3" x14ac:dyDescent="0.25">
      <c r="A7813" s="20">
        <v>678662301</v>
      </c>
      <c r="B7813" s="20" t="str">
        <f>VLOOKUP(A7813,rawdatas!A:C,3,FALSE)</f>
        <v>S99</v>
      </c>
      <c r="C7813" s="20" t="s">
        <v>13991</v>
      </c>
    </row>
    <row r="7814" spans="1:3" x14ac:dyDescent="0.25">
      <c r="A7814" s="20">
        <v>678662301</v>
      </c>
      <c r="B7814" s="20" t="str">
        <f>VLOOKUP(A7814,rawdatas!A:C,3,FALSE)</f>
        <v>S99</v>
      </c>
      <c r="C7814" s="20" t="s">
        <v>13992</v>
      </c>
    </row>
    <row r="7815" spans="1:3" x14ac:dyDescent="0.25">
      <c r="A7815" s="20">
        <v>678662301</v>
      </c>
      <c r="B7815" s="20" t="str">
        <f>VLOOKUP(A7815,rawdatas!A:C,3,FALSE)</f>
        <v>S99</v>
      </c>
      <c r="C7815" s="20" t="s">
        <v>13993</v>
      </c>
    </row>
    <row r="7816" spans="1:3" x14ac:dyDescent="0.25">
      <c r="A7816" s="20">
        <v>678662301</v>
      </c>
      <c r="B7816" s="20" t="str">
        <f>VLOOKUP(A7816,rawdatas!A:C,3,FALSE)</f>
        <v>S99</v>
      </c>
      <c r="C7816" s="20" t="s">
        <v>13994</v>
      </c>
    </row>
    <row r="7817" spans="1:3" x14ac:dyDescent="0.25">
      <c r="A7817" s="20">
        <v>678662301</v>
      </c>
      <c r="B7817" s="20" t="str">
        <f>VLOOKUP(A7817,rawdatas!A:C,3,FALSE)</f>
        <v>S99</v>
      </c>
      <c r="C7817" s="20" t="s">
        <v>13995</v>
      </c>
    </row>
    <row r="7818" spans="1:3" x14ac:dyDescent="0.25">
      <c r="A7818" s="20">
        <v>678662301</v>
      </c>
      <c r="B7818" s="20" t="str">
        <f>VLOOKUP(A7818,rawdatas!A:C,3,FALSE)</f>
        <v>S99</v>
      </c>
      <c r="C7818" s="20" t="s">
        <v>13996</v>
      </c>
    </row>
    <row r="7819" spans="1:3" x14ac:dyDescent="0.25">
      <c r="A7819" s="20">
        <v>678662301</v>
      </c>
      <c r="B7819" s="20" t="str">
        <f>VLOOKUP(A7819,rawdatas!A:C,3,FALSE)</f>
        <v>S99</v>
      </c>
      <c r="C7819" s="20" t="s">
        <v>13997</v>
      </c>
    </row>
    <row r="7820" spans="1:3" x14ac:dyDescent="0.25">
      <c r="A7820" s="20">
        <v>678662301</v>
      </c>
      <c r="B7820" s="20" t="str">
        <f>VLOOKUP(A7820,rawdatas!A:C,3,FALSE)</f>
        <v>S99</v>
      </c>
      <c r="C7820" s="20" t="s">
        <v>13998</v>
      </c>
    </row>
    <row r="7821" spans="1:3" x14ac:dyDescent="0.25">
      <c r="A7821" s="20">
        <v>678662301</v>
      </c>
      <c r="B7821" s="20" t="str">
        <f>VLOOKUP(A7821,rawdatas!A:C,3,FALSE)</f>
        <v>S99</v>
      </c>
      <c r="C7821" s="20" t="s">
        <v>13999</v>
      </c>
    </row>
    <row r="7822" spans="1:3" x14ac:dyDescent="0.25">
      <c r="A7822" s="20">
        <v>678662301</v>
      </c>
      <c r="B7822" s="20" t="str">
        <f>VLOOKUP(A7822,rawdatas!A:C,3,FALSE)</f>
        <v>S99</v>
      </c>
      <c r="C7822" s="20" t="s">
        <v>14000</v>
      </c>
    </row>
    <row r="7823" spans="1:3" x14ac:dyDescent="0.25">
      <c r="A7823" s="20">
        <v>678662301</v>
      </c>
      <c r="B7823" s="20" t="str">
        <f>VLOOKUP(A7823,rawdatas!A:C,3,FALSE)</f>
        <v>S99</v>
      </c>
      <c r="C7823" s="20" t="s">
        <v>14001</v>
      </c>
    </row>
    <row r="7824" spans="1:3" x14ac:dyDescent="0.25">
      <c r="A7824" s="20">
        <v>678662301</v>
      </c>
      <c r="B7824" s="20" t="str">
        <f>VLOOKUP(A7824,rawdatas!A:C,3,FALSE)</f>
        <v>S99</v>
      </c>
      <c r="C7824" s="20" t="s">
        <v>14002</v>
      </c>
    </row>
    <row r="7825" spans="1:3" x14ac:dyDescent="0.25">
      <c r="A7825" s="20">
        <v>678662301</v>
      </c>
      <c r="B7825" s="20" t="str">
        <f>VLOOKUP(A7825,rawdatas!A:C,3,FALSE)</f>
        <v>S99</v>
      </c>
      <c r="C7825" s="20" t="s">
        <v>14003</v>
      </c>
    </row>
    <row r="7826" spans="1:3" x14ac:dyDescent="0.25">
      <c r="A7826" s="20">
        <v>678662301</v>
      </c>
      <c r="B7826" s="20" t="str">
        <f>VLOOKUP(A7826,rawdatas!A:C,3,FALSE)</f>
        <v>S99</v>
      </c>
      <c r="C7826" s="20" t="s">
        <v>14004</v>
      </c>
    </row>
    <row r="7827" spans="1:3" x14ac:dyDescent="0.25">
      <c r="A7827" s="20">
        <v>678662301</v>
      </c>
      <c r="B7827" s="20" t="str">
        <f>VLOOKUP(A7827,rawdatas!A:C,3,FALSE)</f>
        <v>S99</v>
      </c>
      <c r="C7827" s="20" t="s">
        <v>14005</v>
      </c>
    </row>
    <row r="7828" spans="1:3" x14ac:dyDescent="0.25">
      <c r="A7828" s="20">
        <v>678662301</v>
      </c>
      <c r="B7828" s="20" t="str">
        <f>VLOOKUP(A7828,rawdatas!A:C,3,FALSE)</f>
        <v>S99</v>
      </c>
      <c r="C7828" s="20" t="s">
        <v>14006</v>
      </c>
    </row>
    <row r="7829" spans="1:3" x14ac:dyDescent="0.25">
      <c r="A7829" s="20">
        <v>678662301</v>
      </c>
      <c r="B7829" s="20" t="str">
        <f>VLOOKUP(A7829,rawdatas!A:C,3,FALSE)</f>
        <v>S99</v>
      </c>
      <c r="C7829" s="20" t="s">
        <v>14007</v>
      </c>
    </row>
    <row r="7830" spans="1:3" x14ac:dyDescent="0.25">
      <c r="A7830" s="20">
        <v>678662301</v>
      </c>
      <c r="B7830" s="20" t="str">
        <f>VLOOKUP(A7830,rawdatas!A:C,3,FALSE)</f>
        <v>S99</v>
      </c>
      <c r="C7830" s="20" t="s">
        <v>14008</v>
      </c>
    </row>
    <row r="7831" spans="1:3" x14ac:dyDescent="0.25">
      <c r="A7831" s="20">
        <v>678662301</v>
      </c>
      <c r="B7831" s="20" t="str">
        <f>VLOOKUP(A7831,rawdatas!A:C,3,FALSE)</f>
        <v>S99</v>
      </c>
      <c r="C7831" s="20" t="s">
        <v>14009</v>
      </c>
    </row>
    <row r="7832" spans="1:3" x14ac:dyDescent="0.25">
      <c r="A7832" s="20">
        <v>678662301</v>
      </c>
      <c r="B7832" s="20" t="str">
        <f>VLOOKUP(A7832,rawdatas!A:C,3,FALSE)</f>
        <v>S99</v>
      </c>
      <c r="C7832" s="20" t="s">
        <v>14010</v>
      </c>
    </row>
    <row r="7833" spans="1:3" x14ac:dyDescent="0.25">
      <c r="A7833" s="20">
        <v>678662301</v>
      </c>
      <c r="B7833" s="20" t="str">
        <f>VLOOKUP(A7833,rawdatas!A:C,3,FALSE)</f>
        <v>S99</v>
      </c>
      <c r="C7833" s="20" t="s">
        <v>14011</v>
      </c>
    </row>
    <row r="7834" spans="1:3" x14ac:dyDescent="0.25">
      <c r="A7834" s="20">
        <v>678662301</v>
      </c>
      <c r="B7834" s="20" t="str">
        <f>VLOOKUP(A7834,rawdatas!A:C,3,FALSE)</f>
        <v>S99</v>
      </c>
      <c r="C7834" s="20" t="s">
        <v>14012</v>
      </c>
    </row>
    <row r="7835" spans="1:3" x14ac:dyDescent="0.25">
      <c r="A7835" s="20">
        <v>678662301</v>
      </c>
      <c r="B7835" s="20" t="str">
        <f>VLOOKUP(A7835,rawdatas!A:C,3,FALSE)</f>
        <v>S99</v>
      </c>
      <c r="C7835" s="20" t="s">
        <v>14013</v>
      </c>
    </row>
    <row r="7836" spans="1:3" x14ac:dyDescent="0.25">
      <c r="A7836" s="20">
        <v>678662301</v>
      </c>
      <c r="B7836" s="20" t="str">
        <f>VLOOKUP(A7836,rawdatas!A:C,3,FALSE)</f>
        <v>S99</v>
      </c>
      <c r="C7836" s="20" t="s">
        <v>14014</v>
      </c>
    </row>
    <row r="7837" spans="1:3" x14ac:dyDescent="0.25">
      <c r="A7837" s="20">
        <v>678662301</v>
      </c>
      <c r="B7837" s="20" t="str">
        <f>VLOOKUP(A7837,rawdatas!A:C,3,FALSE)</f>
        <v>S99</v>
      </c>
      <c r="C7837" s="20" t="s">
        <v>14015</v>
      </c>
    </row>
    <row r="7838" spans="1:3" x14ac:dyDescent="0.25">
      <c r="A7838" s="20">
        <v>678662301</v>
      </c>
      <c r="B7838" s="20" t="str">
        <f>VLOOKUP(A7838,rawdatas!A:C,3,FALSE)</f>
        <v>S99</v>
      </c>
      <c r="C7838" s="20" t="s">
        <v>14016</v>
      </c>
    </row>
    <row r="7839" spans="1:3" x14ac:dyDescent="0.25">
      <c r="A7839" s="20">
        <v>678662301</v>
      </c>
      <c r="B7839" s="20" t="str">
        <f>VLOOKUP(A7839,rawdatas!A:C,3,FALSE)</f>
        <v>S99</v>
      </c>
      <c r="C7839" s="20" t="s">
        <v>14017</v>
      </c>
    </row>
    <row r="7840" spans="1:3" x14ac:dyDescent="0.25">
      <c r="A7840" s="20">
        <v>678662301</v>
      </c>
      <c r="B7840" s="20" t="str">
        <f>VLOOKUP(A7840,rawdatas!A:C,3,FALSE)</f>
        <v>S99</v>
      </c>
      <c r="C7840" s="20" t="s">
        <v>14018</v>
      </c>
    </row>
    <row r="7841" spans="1:3" x14ac:dyDescent="0.25">
      <c r="A7841" s="20">
        <v>678662301</v>
      </c>
      <c r="B7841" s="20" t="str">
        <f>VLOOKUP(A7841,rawdatas!A:C,3,FALSE)</f>
        <v>S99</v>
      </c>
      <c r="C7841" s="20" t="s">
        <v>14019</v>
      </c>
    </row>
    <row r="7842" spans="1:3" x14ac:dyDescent="0.25">
      <c r="A7842" s="20">
        <v>678662301</v>
      </c>
      <c r="B7842" s="20" t="str">
        <f>VLOOKUP(A7842,rawdatas!A:C,3,FALSE)</f>
        <v>S99</v>
      </c>
      <c r="C7842" s="20" t="s">
        <v>14020</v>
      </c>
    </row>
    <row r="7843" spans="1:3" x14ac:dyDescent="0.25">
      <c r="A7843" s="20">
        <v>678662301</v>
      </c>
      <c r="B7843" s="20" t="str">
        <f>VLOOKUP(A7843,rawdatas!A:C,3,FALSE)</f>
        <v>S99</v>
      </c>
      <c r="C7843" s="20" t="s">
        <v>14021</v>
      </c>
    </row>
    <row r="7844" spans="1:3" x14ac:dyDescent="0.25">
      <c r="A7844" s="20">
        <v>678662301</v>
      </c>
      <c r="B7844" s="20" t="str">
        <f>VLOOKUP(A7844,rawdatas!A:C,3,FALSE)</f>
        <v>S99</v>
      </c>
      <c r="C7844" s="20" t="s">
        <v>14022</v>
      </c>
    </row>
    <row r="7845" spans="1:3" x14ac:dyDescent="0.25">
      <c r="A7845" s="20">
        <v>678662301</v>
      </c>
      <c r="B7845" s="20" t="str">
        <f>VLOOKUP(A7845,rawdatas!A:C,3,FALSE)</f>
        <v>S99</v>
      </c>
      <c r="C7845" s="20" t="s">
        <v>14023</v>
      </c>
    </row>
    <row r="7846" spans="1:3" x14ac:dyDescent="0.25">
      <c r="A7846" s="20">
        <v>678662301</v>
      </c>
      <c r="B7846" s="20" t="str">
        <f>VLOOKUP(A7846,rawdatas!A:C,3,FALSE)</f>
        <v>S99</v>
      </c>
      <c r="C7846" s="20" t="s">
        <v>14024</v>
      </c>
    </row>
    <row r="7847" spans="1:3" x14ac:dyDescent="0.25">
      <c r="A7847" s="20">
        <v>678662301</v>
      </c>
      <c r="B7847" s="20" t="str">
        <f>VLOOKUP(A7847,rawdatas!A:C,3,FALSE)</f>
        <v>S99</v>
      </c>
      <c r="C7847" s="20" t="s">
        <v>14025</v>
      </c>
    </row>
    <row r="7848" spans="1:3" x14ac:dyDescent="0.25">
      <c r="A7848" s="20">
        <v>678662301</v>
      </c>
      <c r="B7848" s="20" t="str">
        <f>VLOOKUP(A7848,rawdatas!A:C,3,FALSE)</f>
        <v>S99</v>
      </c>
      <c r="C7848" s="20" t="s">
        <v>14026</v>
      </c>
    </row>
    <row r="7849" spans="1:3" x14ac:dyDescent="0.25">
      <c r="A7849" s="20">
        <v>678662301</v>
      </c>
      <c r="B7849" s="20" t="str">
        <f>VLOOKUP(A7849,rawdatas!A:C,3,FALSE)</f>
        <v>S99</v>
      </c>
      <c r="C7849" s="20" t="s">
        <v>14027</v>
      </c>
    </row>
    <row r="7850" spans="1:3" x14ac:dyDescent="0.25">
      <c r="A7850" s="20">
        <v>678662301</v>
      </c>
      <c r="B7850" s="20" t="str">
        <f>VLOOKUP(A7850,rawdatas!A:C,3,FALSE)</f>
        <v>S99</v>
      </c>
      <c r="C7850" s="20" t="s">
        <v>14028</v>
      </c>
    </row>
    <row r="7851" spans="1:3" x14ac:dyDescent="0.25">
      <c r="A7851" s="20">
        <v>678662301</v>
      </c>
      <c r="B7851" s="20" t="str">
        <f>VLOOKUP(A7851,rawdatas!A:C,3,FALSE)</f>
        <v>S99</v>
      </c>
      <c r="C7851" s="20" t="s">
        <v>14029</v>
      </c>
    </row>
    <row r="7852" spans="1:3" x14ac:dyDescent="0.25">
      <c r="A7852" s="20">
        <v>678662301</v>
      </c>
      <c r="B7852" s="20" t="str">
        <f>VLOOKUP(A7852,rawdatas!A:C,3,FALSE)</f>
        <v>S99</v>
      </c>
      <c r="C7852" s="20" t="s">
        <v>14030</v>
      </c>
    </row>
    <row r="7853" spans="1:3" x14ac:dyDescent="0.25">
      <c r="A7853" s="20">
        <v>678662301</v>
      </c>
      <c r="B7853" s="20" t="str">
        <f>VLOOKUP(A7853,rawdatas!A:C,3,FALSE)</f>
        <v>S99</v>
      </c>
      <c r="C7853" s="20" t="s">
        <v>14031</v>
      </c>
    </row>
    <row r="7854" spans="1:3" x14ac:dyDescent="0.25">
      <c r="A7854" s="20">
        <v>678662301</v>
      </c>
      <c r="B7854" s="20" t="str">
        <f>VLOOKUP(A7854,rawdatas!A:C,3,FALSE)</f>
        <v>S99</v>
      </c>
      <c r="C7854" s="20" t="s">
        <v>14032</v>
      </c>
    </row>
    <row r="7855" spans="1:3" x14ac:dyDescent="0.25">
      <c r="A7855" s="20">
        <v>678662301</v>
      </c>
      <c r="B7855" s="20" t="str">
        <f>VLOOKUP(A7855,rawdatas!A:C,3,FALSE)</f>
        <v>S99</v>
      </c>
      <c r="C7855" s="20" t="s">
        <v>14033</v>
      </c>
    </row>
    <row r="7856" spans="1:3" x14ac:dyDescent="0.25">
      <c r="A7856" s="20">
        <v>678662301</v>
      </c>
      <c r="B7856" s="20" t="str">
        <f>VLOOKUP(A7856,rawdatas!A:C,3,FALSE)</f>
        <v>S99</v>
      </c>
      <c r="C7856" s="20" t="s">
        <v>14034</v>
      </c>
    </row>
    <row r="7857" spans="1:3" x14ac:dyDescent="0.25">
      <c r="A7857" s="20">
        <v>678662301</v>
      </c>
      <c r="B7857" s="20" t="str">
        <f>VLOOKUP(A7857,rawdatas!A:C,3,FALSE)</f>
        <v>S99</v>
      </c>
      <c r="C7857" s="20" t="s">
        <v>14035</v>
      </c>
    </row>
    <row r="7858" spans="1:3" x14ac:dyDescent="0.25">
      <c r="A7858" s="20">
        <v>678662301</v>
      </c>
      <c r="B7858" s="20" t="str">
        <f>VLOOKUP(A7858,rawdatas!A:C,3,FALSE)</f>
        <v>S99</v>
      </c>
      <c r="C7858" s="20" t="s">
        <v>14036</v>
      </c>
    </row>
    <row r="7859" spans="1:3" x14ac:dyDescent="0.25">
      <c r="A7859" s="20">
        <v>678662301</v>
      </c>
      <c r="B7859" s="20" t="str">
        <f>VLOOKUP(A7859,rawdatas!A:C,3,FALSE)</f>
        <v>S99</v>
      </c>
      <c r="C7859" s="20" t="s">
        <v>14037</v>
      </c>
    </row>
    <row r="7860" spans="1:3" x14ac:dyDescent="0.25">
      <c r="A7860" s="20">
        <v>678662301</v>
      </c>
      <c r="B7860" s="20" t="str">
        <f>VLOOKUP(A7860,rawdatas!A:C,3,FALSE)</f>
        <v>S99</v>
      </c>
      <c r="C7860" s="20" t="s">
        <v>14038</v>
      </c>
    </row>
    <row r="7861" spans="1:3" x14ac:dyDescent="0.25">
      <c r="A7861" s="20">
        <v>678662301</v>
      </c>
      <c r="B7861" s="20" t="str">
        <f>VLOOKUP(A7861,rawdatas!A:C,3,FALSE)</f>
        <v>S99</v>
      </c>
      <c r="C7861" s="20" t="s">
        <v>14039</v>
      </c>
    </row>
    <row r="7862" spans="1:3" x14ac:dyDescent="0.25">
      <c r="A7862" s="20">
        <v>678662301</v>
      </c>
      <c r="B7862" s="20" t="str">
        <f>VLOOKUP(A7862,rawdatas!A:C,3,FALSE)</f>
        <v>S99</v>
      </c>
      <c r="C7862" s="20" t="s">
        <v>14040</v>
      </c>
    </row>
    <row r="7863" spans="1:3" x14ac:dyDescent="0.25">
      <c r="A7863" s="20">
        <v>678662301</v>
      </c>
      <c r="B7863" s="20" t="str">
        <f>VLOOKUP(A7863,rawdatas!A:C,3,FALSE)</f>
        <v>S99</v>
      </c>
      <c r="C7863" s="20" t="s">
        <v>14041</v>
      </c>
    </row>
    <row r="7864" spans="1:3" x14ac:dyDescent="0.25">
      <c r="A7864" s="20">
        <v>886646236</v>
      </c>
      <c r="B7864" s="20" t="str">
        <f>VLOOKUP(A7864,rawdatas!A:C,3,FALSE)</f>
        <v>T01</v>
      </c>
      <c r="C7864" s="20" t="s">
        <v>14042</v>
      </c>
    </row>
    <row r="7865" spans="1:3" x14ac:dyDescent="0.25">
      <c r="A7865" s="20">
        <v>167311886</v>
      </c>
      <c r="B7865" s="20" t="str">
        <f>VLOOKUP(A7865,rawdatas!A:C,3,FALSE)</f>
        <v>T02</v>
      </c>
      <c r="C7865" s="20" t="s">
        <v>14043</v>
      </c>
    </row>
    <row r="7866" spans="1:3" x14ac:dyDescent="0.25">
      <c r="A7866" s="20">
        <v>459466759</v>
      </c>
      <c r="B7866" s="20" t="str">
        <f>VLOOKUP(A7866,rawdatas!A:C,3,FALSE)</f>
        <v>T03</v>
      </c>
      <c r="C7866" s="20" t="s">
        <v>14044</v>
      </c>
    </row>
    <row r="7867" spans="1:3" x14ac:dyDescent="0.25">
      <c r="A7867" s="20">
        <v>377653723</v>
      </c>
      <c r="B7867" s="20" t="str">
        <f>VLOOKUP(A7867,rawdatas!A:C,3,FALSE)</f>
        <v>T04</v>
      </c>
      <c r="C7867" s="20" t="s">
        <v>14045</v>
      </c>
    </row>
    <row r="7868" spans="1:3" x14ac:dyDescent="0.25">
      <c r="A7868" s="20">
        <v>794793548</v>
      </c>
      <c r="B7868" s="20" t="str">
        <f>VLOOKUP(A7868,rawdatas!A:C,3,FALSE)</f>
        <v>T05</v>
      </c>
      <c r="C7868" s="20" t="s">
        <v>14045</v>
      </c>
    </row>
    <row r="7869" spans="1:3" x14ac:dyDescent="0.25">
      <c r="A7869" s="20">
        <v>492376454</v>
      </c>
      <c r="B7869" s="20" t="str">
        <f>VLOOKUP(A7869,rawdatas!A:C,3,FALSE)</f>
        <v>T07</v>
      </c>
      <c r="C7869" s="20" t="s">
        <v>14046</v>
      </c>
    </row>
    <row r="7870" spans="1:3" x14ac:dyDescent="0.25">
      <c r="A7870" s="20">
        <v>399780494</v>
      </c>
      <c r="B7870" s="20" t="str">
        <f>VLOOKUP(A7870,rawdatas!A:C,3,FALSE)</f>
        <v>T08</v>
      </c>
      <c r="C7870" s="20" t="s">
        <v>14047</v>
      </c>
    </row>
    <row r="7871" spans="1:3" x14ac:dyDescent="0.25">
      <c r="A7871" s="20">
        <v>399780494</v>
      </c>
      <c r="B7871" s="20" t="str">
        <f>VLOOKUP(A7871,rawdatas!A:C,3,FALSE)</f>
        <v>T08</v>
      </c>
      <c r="C7871" s="20" t="s">
        <v>14048</v>
      </c>
    </row>
    <row r="7872" spans="1:3" x14ac:dyDescent="0.25">
      <c r="A7872" s="20">
        <v>554368342</v>
      </c>
      <c r="B7872" s="20" t="str">
        <f>VLOOKUP(A7872,rawdatas!A:C,3,FALSE)</f>
        <v>T10</v>
      </c>
      <c r="C7872" s="20" t="s">
        <v>14049</v>
      </c>
    </row>
    <row r="7873" spans="1:3" x14ac:dyDescent="0.25">
      <c r="A7873" s="20">
        <v>554368342</v>
      </c>
      <c r="B7873" s="20" t="str">
        <f>VLOOKUP(A7873,rawdatas!A:C,3,FALSE)</f>
        <v>T10</v>
      </c>
      <c r="C7873" s="20" t="s">
        <v>14050</v>
      </c>
    </row>
    <row r="7874" spans="1:3" x14ac:dyDescent="0.25">
      <c r="A7874" s="20">
        <v>554368342</v>
      </c>
      <c r="B7874" s="20" t="str">
        <f>VLOOKUP(A7874,rawdatas!A:C,3,FALSE)</f>
        <v>T10</v>
      </c>
      <c r="C7874" s="20" t="s">
        <v>14051</v>
      </c>
    </row>
    <row r="7875" spans="1:3" x14ac:dyDescent="0.25">
      <c r="A7875" s="20">
        <v>961760987</v>
      </c>
      <c r="B7875" s="20" t="str">
        <f>VLOOKUP(A7875,rawdatas!A:C,3,FALSE)</f>
        <v>T11</v>
      </c>
      <c r="C7875" s="20" t="s">
        <v>14052</v>
      </c>
    </row>
    <row r="7876" spans="1:3" x14ac:dyDescent="0.25">
      <c r="A7876" s="20">
        <v>992581883</v>
      </c>
      <c r="B7876" s="20" t="str">
        <f>VLOOKUP(A7876,rawdatas!A:C,3,FALSE)</f>
        <v>T26</v>
      </c>
      <c r="C7876" s="20" t="s">
        <v>6625</v>
      </c>
    </row>
    <row r="7877" spans="1:3" x14ac:dyDescent="0.25">
      <c r="A7877" s="20">
        <v>631880215</v>
      </c>
      <c r="B7877" s="20" t="str">
        <f>VLOOKUP(A7877,rawdatas!A:C,3,FALSE)</f>
        <v>T27</v>
      </c>
      <c r="C7877" s="20" t="s">
        <v>6625</v>
      </c>
    </row>
    <row r="7878" spans="1:3" x14ac:dyDescent="0.25">
      <c r="A7878" s="20">
        <v>459304974</v>
      </c>
      <c r="B7878" s="20" t="str">
        <f>VLOOKUP(A7878,rawdatas!A:C,3,FALSE)</f>
        <v>T28</v>
      </c>
      <c r="C7878" s="20" t="s">
        <v>6743</v>
      </c>
    </row>
    <row r="7879" spans="1:3" x14ac:dyDescent="0.25">
      <c r="A7879" s="20">
        <v>799440904</v>
      </c>
      <c r="B7879" s="20" t="str">
        <f>VLOOKUP(A7879,rawdatas!A:C,3,FALSE)</f>
        <v>T29</v>
      </c>
      <c r="C7879" s="20" t="s">
        <v>14053</v>
      </c>
    </row>
    <row r="7880" spans="1:3" x14ac:dyDescent="0.25">
      <c r="A7880" s="20">
        <v>713641568</v>
      </c>
      <c r="B7880" s="20" t="str">
        <f>VLOOKUP(A7880,rawdatas!A:C,3,FALSE)</f>
        <v>T70</v>
      </c>
      <c r="C7880" s="20" t="s">
        <v>14054</v>
      </c>
    </row>
    <row r="7881" spans="1:3" x14ac:dyDescent="0.25">
      <c r="A7881" s="20">
        <v>434899823</v>
      </c>
      <c r="B7881" s="20" t="str">
        <f>VLOOKUP(A7881,rawdatas!A:C,3,FALSE)</f>
        <v>T71</v>
      </c>
      <c r="C7881" s="20" t="s">
        <v>14055</v>
      </c>
    </row>
    <row r="7882" spans="1:3" x14ac:dyDescent="0.25">
      <c r="A7882" s="20">
        <v>271243752</v>
      </c>
      <c r="B7882" s="20" t="str">
        <f>VLOOKUP(A7882,rawdatas!A:C,3,FALSE)</f>
        <v>T72</v>
      </c>
      <c r="C7882" s="20" t="s">
        <v>14056</v>
      </c>
    </row>
    <row r="7883" spans="1:3" x14ac:dyDescent="0.25">
      <c r="A7883" s="20">
        <v>43273510</v>
      </c>
      <c r="B7883" s="20" t="str">
        <f>VLOOKUP(A7883,rawdatas!A:C,3,FALSE)</f>
        <v>T73</v>
      </c>
      <c r="C7883" s="20" t="s">
        <v>14057</v>
      </c>
    </row>
    <row r="7884" spans="1:3" x14ac:dyDescent="0.25">
      <c r="A7884" s="20">
        <v>43273510</v>
      </c>
      <c r="B7884" s="20" t="str">
        <f>VLOOKUP(A7884,rawdatas!A:C,3,FALSE)</f>
        <v>T73</v>
      </c>
      <c r="C7884" s="20" t="s">
        <v>14058</v>
      </c>
    </row>
    <row r="7885" spans="1:3" x14ac:dyDescent="0.25">
      <c r="A7885" s="20">
        <v>43273510</v>
      </c>
      <c r="B7885" s="20" t="str">
        <f>VLOOKUP(A7885,rawdatas!A:C,3,FALSE)</f>
        <v>T73</v>
      </c>
      <c r="C7885" s="20" t="s">
        <v>14059</v>
      </c>
    </row>
    <row r="7886" spans="1:3" x14ac:dyDescent="0.25">
      <c r="A7886" s="20">
        <v>43273510</v>
      </c>
      <c r="B7886" s="20" t="str">
        <f>VLOOKUP(A7886,rawdatas!A:C,3,FALSE)</f>
        <v>T73</v>
      </c>
      <c r="C7886" s="20" t="s">
        <v>14060</v>
      </c>
    </row>
    <row r="7887" spans="1:3" x14ac:dyDescent="0.25">
      <c r="A7887" s="20">
        <v>43273510</v>
      </c>
      <c r="B7887" s="20" t="str">
        <f>VLOOKUP(A7887,rawdatas!A:C,3,FALSE)</f>
        <v>T73</v>
      </c>
      <c r="C7887" s="20" t="s">
        <v>14061</v>
      </c>
    </row>
    <row r="7888" spans="1:3" x14ac:dyDescent="0.25">
      <c r="A7888" s="20">
        <v>43273510</v>
      </c>
      <c r="B7888" s="20" t="str">
        <f>VLOOKUP(A7888,rawdatas!A:C,3,FALSE)</f>
        <v>T73</v>
      </c>
      <c r="C7888" s="20" t="s">
        <v>14062</v>
      </c>
    </row>
    <row r="7889" spans="1:3" x14ac:dyDescent="0.25">
      <c r="A7889" s="20">
        <v>43273510</v>
      </c>
      <c r="B7889" s="20" t="str">
        <f>VLOOKUP(A7889,rawdatas!A:C,3,FALSE)</f>
        <v>T73</v>
      </c>
      <c r="C7889" s="20" t="s">
        <v>14063</v>
      </c>
    </row>
    <row r="7890" spans="1:3" x14ac:dyDescent="0.25">
      <c r="A7890" s="20">
        <v>43273510</v>
      </c>
      <c r="B7890" s="20" t="str">
        <f>VLOOKUP(A7890,rawdatas!A:C,3,FALSE)</f>
        <v>T73</v>
      </c>
      <c r="C7890" s="20" t="s">
        <v>14064</v>
      </c>
    </row>
    <row r="7891" spans="1:3" x14ac:dyDescent="0.25">
      <c r="A7891" s="20">
        <v>43273510</v>
      </c>
      <c r="B7891" s="20" t="str">
        <f>VLOOKUP(A7891,rawdatas!A:C,3,FALSE)</f>
        <v>T73</v>
      </c>
      <c r="C7891" s="20" t="s">
        <v>14065</v>
      </c>
    </row>
    <row r="7892" spans="1:3" x14ac:dyDescent="0.25">
      <c r="A7892" s="20">
        <v>43273510</v>
      </c>
      <c r="B7892" s="20" t="str">
        <f>VLOOKUP(A7892,rawdatas!A:C,3,FALSE)</f>
        <v>T73</v>
      </c>
      <c r="C7892" s="20" t="s">
        <v>14066</v>
      </c>
    </row>
    <row r="7893" spans="1:3" x14ac:dyDescent="0.25">
      <c r="A7893" s="20">
        <v>43273510</v>
      </c>
      <c r="B7893" s="20" t="str">
        <f>VLOOKUP(A7893,rawdatas!A:C,3,FALSE)</f>
        <v>T73</v>
      </c>
      <c r="C7893" s="20" t="s">
        <v>14067</v>
      </c>
    </row>
    <row r="7894" spans="1:3" x14ac:dyDescent="0.25">
      <c r="A7894" s="20">
        <v>43273510</v>
      </c>
      <c r="B7894" s="20" t="str">
        <f>VLOOKUP(A7894,rawdatas!A:C,3,FALSE)</f>
        <v>T73</v>
      </c>
      <c r="C7894" s="20" t="s">
        <v>14068</v>
      </c>
    </row>
    <row r="7895" spans="1:3" x14ac:dyDescent="0.25">
      <c r="A7895" s="20">
        <v>43273510</v>
      </c>
      <c r="B7895" s="20" t="str">
        <f>VLOOKUP(A7895,rawdatas!A:C,3,FALSE)</f>
        <v>T73</v>
      </c>
      <c r="C7895" s="20" t="s">
        <v>14069</v>
      </c>
    </row>
    <row r="7896" spans="1:3" x14ac:dyDescent="0.25">
      <c r="A7896" s="20">
        <v>43273510</v>
      </c>
      <c r="B7896" s="20" t="str">
        <f>VLOOKUP(A7896,rawdatas!A:C,3,FALSE)</f>
        <v>T73</v>
      </c>
      <c r="C7896" s="20" t="s">
        <v>14070</v>
      </c>
    </row>
    <row r="7897" spans="1:3" x14ac:dyDescent="0.25">
      <c r="A7897" s="20">
        <v>43273510</v>
      </c>
      <c r="B7897" s="20" t="str">
        <f>VLOOKUP(A7897,rawdatas!A:C,3,FALSE)</f>
        <v>T73</v>
      </c>
      <c r="C7897" s="20" t="s">
        <v>14071</v>
      </c>
    </row>
    <row r="7898" spans="1:3" x14ac:dyDescent="0.25">
      <c r="A7898" s="20">
        <v>43273510</v>
      </c>
      <c r="B7898" s="20" t="str">
        <f>VLOOKUP(A7898,rawdatas!A:C,3,FALSE)</f>
        <v>T73</v>
      </c>
      <c r="C7898" s="20" t="s">
        <v>14072</v>
      </c>
    </row>
    <row r="7899" spans="1:3" x14ac:dyDescent="0.25">
      <c r="A7899" s="20">
        <v>43273510</v>
      </c>
      <c r="B7899" s="20" t="str">
        <f>VLOOKUP(A7899,rawdatas!A:C,3,FALSE)</f>
        <v>T73</v>
      </c>
      <c r="C7899" s="20" t="s">
        <v>14073</v>
      </c>
    </row>
    <row r="7900" spans="1:3" x14ac:dyDescent="0.25">
      <c r="A7900" s="20">
        <v>43273510</v>
      </c>
      <c r="B7900" s="20" t="str">
        <f>VLOOKUP(A7900,rawdatas!A:C,3,FALSE)</f>
        <v>T73</v>
      </c>
      <c r="C7900" s="20" t="s">
        <v>14074</v>
      </c>
    </row>
    <row r="7901" spans="1:3" x14ac:dyDescent="0.25">
      <c r="A7901" s="20">
        <v>43273510</v>
      </c>
      <c r="B7901" s="20" t="str">
        <f>VLOOKUP(A7901,rawdatas!A:C,3,FALSE)</f>
        <v>T73</v>
      </c>
      <c r="C7901" s="20" t="s">
        <v>14075</v>
      </c>
    </row>
    <row r="7902" spans="1:3" x14ac:dyDescent="0.25">
      <c r="A7902" s="20">
        <v>43273510</v>
      </c>
      <c r="B7902" s="20" t="str">
        <f>VLOOKUP(A7902,rawdatas!A:C,3,FALSE)</f>
        <v>T73</v>
      </c>
      <c r="C7902" s="20" t="s">
        <v>14076</v>
      </c>
    </row>
    <row r="7903" spans="1:3" x14ac:dyDescent="0.25">
      <c r="A7903" s="20">
        <v>43273510</v>
      </c>
      <c r="B7903" s="20" t="str">
        <f>VLOOKUP(A7903,rawdatas!A:C,3,FALSE)</f>
        <v>T73</v>
      </c>
      <c r="C7903" s="20" t="s">
        <v>14077</v>
      </c>
    </row>
    <row r="7904" spans="1:3" x14ac:dyDescent="0.25">
      <c r="A7904" s="20">
        <v>43273510</v>
      </c>
      <c r="B7904" s="20" t="str">
        <f>VLOOKUP(A7904,rawdatas!A:C,3,FALSE)</f>
        <v>T73</v>
      </c>
      <c r="C7904" s="20" t="s">
        <v>14078</v>
      </c>
    </row>
    <row r="7905" spans="1:3" x14ac:dyDescent="0.25">
      <c r="A7905" s="20">
        <v>43273510</v>
      </c>
      <c r="B7905" s="20" t="str">
        <f>VLOOKUP(A7905,rawdatas!A:C,3,FALSE)</f>
        <v>T73</v>
      </c>
      <c r="C7905" s="20" t="s">
        <v>14079</v>
      </c>
    </row>
    <row r="7906" spans="1:3" x14ac:dyDescent="0.25">
      <c r="A7906" s="20">
        <v>43273510</v>
      </c>
      <c r="B7906" s="20" t="str">
        <f>VLOOKUP(A7906,rawdatas!A:C,3,FALSE)</f>
        <v>T73</v>
      </c>
      <c r="C7906" s="20" t="s">
        <v>14080</v>
      </c>
    </row>
    <row r="7907" spans="1:3" x14ac:dyDescent="0.25">
      <c r="A7907" s="20">
        <v>43273510</v>
      </c>
      <c r="B7907" s="20" t="str">
        <f>VLOOKUP(A7907,rawdatas!A:C,3,FALSE)</f>
        <v>T73</v>
      </c>
      <c r="C7907" s="20" t="s">
        <v>14081</v>
      </c>
    </row>
    <row r="7908" spans="1:3" x14ac:dyDescent="0.25">
      <c r="A7908" s="20">
        <v>43273510</v>
      </c>
      <c r="B7908" s="20" t="str">
        <f>VLOOKUP(A7908,rawdatas!A:C,3,FALSE)</f>
        <v>T73</v>
      </c>
      <c r="C7908" s="20" t="s">
        <v>14082</v>
      </c>
    </row>
    <row r="7909" spans="1:3" x14ac:dyDescent="0.25">
      <c r="A7909" s="20">
        <v>43273510</v>
      </c>
      <c r="B7909" s="20" t="str">
        <f>VLOOKUP(A7909,rawdatas!A:C,3,FALSE)</f>
        <v>T73</v>
      </c>
      <c r="C7909" s="20" t="s">
        <v>14083</v>
      </c>
    </row>
    <row r="7910" spans="1:3" x14ac:dyDescent="0.25">
      <c r="A7910" s="20">
        <v>43273510</v>
      </c>
      <c r="B7910" s="20" t="str">
        <f>VLOOKUP(A7910,rawdatas!A:C,3,FALSE)</f>
        <v>T73</v>
      </c>
      <c r="C7910" s="20" t="s">
        <v>14084</v>
      </c>
    </row>
    <row r="7911" spans="1:3" x14ac:dyDescent="0.25">
      <c r="A7911" s="20">
        <v>43273510</v>
      </c>
      <c r="B7911" s="20" t="str">
        <f>VLOOKUP(A7911,rawdatas!A:C,3,FALSE)</f>
        <v>T73</v>
      </c>
      <c r="C7911" s="20" t="s">
        <v>14085</v>
      </c>
    </row>
    <row r="7912" spans="1:3" x14ac:dyDescent="0.25">
      <c r="A7912" s="20">
        <v>43273510</v>
      </c>
      <c r="B7912" s="20" t="str">
        <f>VLOOKUP(A7912,rawdatas!A:C,3,FALSE)</f>
        <v>T73</v>
      </c>
      <c r="C7912" s="20" t="s">
        <v>14086</v>
      </c>
    </row>
    <row r="7913" spans="1:3" x14ac:dyDescent="0.25">
      <c r="A7913" s="20">
        <v>43273510</v>
      </c>
      <c r="B7913" s="20" t="str">
        <f>VLOOKUP(A7913,rawdatas!A:C,3,FALSE)</f>
        <v>T73</v>
      </c>
      <c r="C7913" s="20" t="s">
        <v>14087</v>
      </c>
    </row>
    <row r="7914" spans="1:3" x14ac:dyDescent="0.25">
      <c r="A7914" s="20">
        <v>43273510</v>
      </c>
      <c r="B7914" s="20" t="str">
        <f>VLOOKUP(A7914,rawdatas!A:C,3,FALSE)</f>
        <v>T73</v>
      </c>
      <c r="C7914" s="20" t="s">
        <v>14088</v>
      </c>
    </row>
    <row r="7915" spans="1:3" x14ac:dyDescent="0.25">
      <c r="A7915" s="20">
        <v>308337982</v>
      </c>
      <c r="B7915" s="20" t="str">
        <f>VLOOKUP(A7915,rawdatas!A:C,3,FALSE)</f>
        <v>T78</v>
      </c>
      <c r="C7915" s="20" t="s">
        <v>14089</v>
      </c>
    </row>
    <row r="7916" spans="1:3" x14ac:dyDescent="0.25">
      <c r="A7916" s="20">
        <v>89780969</v>
      </c>
      <c r="B7916" s="20" t="str">
        <f>VLOOKUP(A7916,rawdatas!A:C,3,FALSE)</f>
        <v>T80</v>
      </c>
      <c r="C7916" s="20" t="s">
        <v>14090</v>
      </c>
    </row>
    <row r="7917" spans="1:3" x14ac:dyDescent="0.25">
      <c r="A7917" s="20">
        <v>89780969</v>
      </c>
      <c r="B7917" s="20" t="str">
        <f>VLOOKUP(A7917,rawdatas!A:C,3,FALSE)</f>
        <v>T80</v>
      </c>
      <c r="C7917" s="20" t="s">
        <v>14091</v>
      </c>
    </row>
    <row r="7918" spans="1:3" x14ac:dyDescent="0.25">
      <c r="A7918" s="20">
        <v>89780969</v>
      </c>
      <c r="B7918" s="20" t="str">
        <f>VLOOKUP(A7918,rawdatas!A:C,3,FALSE)</f>
        <v>T80</v>
      </c>
      <c r="C7918" s="20" t="s">
        <v>14092</v>
      </c>
    </row>
    <row r="7919" spans="1:3" x14ac:dyDescent="0.25">
      <c r="A7919" s="20">
        <v>89780969</v>
      </c>
      <c r="B7919" s="20" t="str">
        <f>VLOOKUP(A7919,rawdatas!A:C,3,FALSE)</f>
        <v>T80</v>
      </c>
      <c r="C7919" s="20" t="s">
        <v>14093</v>
      </c>
    </row>
    <row r="7920" spans="1:3" x14ac:dyDescent="0.25">
      <c r="A7920" s="20">
        <v>89780969</v>
      </c>
      <c r="B7920" s="20" t="str">
        <f>VLOOKUP(A7920,rawdatas!A:C,3,FALSE)</f>
        <v>T80</v>
      </c>
      <c r="C7920" s="20" t="s">
        <v>14094</v>
      </c>
    </row>
    <row r="7921" spans="1:3" x14ac:dyDescent="0.25">
      <c r="A7921" s="20">
        <v>89780969</v>
      </c>
      <c r="B7921" s="20" t="str">
        <f>VLOOKUP(A7921,rawdatas!A:C,3,FALSE)</f>
        <v>T80</v>
      </c>
      <c r="C7921" s="20" t="s">
        <v>14095</v>
      </c>
    </row>
    <row r="7922" spans="1:3" x14ac:dyDescent="0.25">
      <c r="A7922" s="20">
        <v>89780969</v>
      </c>
      <c r="B7922" s="20" t="str">
        <f>VLOOKUP(A7922,rawdatas!A:C,3,FALSE)</f>
        <v>T80</v>
      </c>
      <c r="C7922" s="20" t="s">
        <v>14089</v>
      </c>
    </row>
    <row r="7923" spans="1:3" x14ac:dyDescent="0.25">
      <c r="A7923" s="20">
        <v>177029309</v>
      </c>
      <c r="B7923" s="20" t="str">
        <f>VLOOKUP(A7923,rawdatas!A:C,3,FALSE)</f>
        <v>T81</v>
      </c>
      <c r="C7923" s="20" t="s">
        <v>14096</v>
      </c>
    </row>
    <row r="7924" spans="1:3" x14ac:dyDescent="0.25">
      <c r="A7924" s="20">
        <v>177029309</v>
      </c>
      <c r="B7924" s="20" t="str">
        <f>VLOOKUP(A7924,rawdatas!A:C,3,FALSE)</f>
        <v>T81</v>
      </c>
      <c r="C7924" s="20" t="s">
        <v>14097</v>
      </c>
    </row>
    <row r="7925" spans="1:3" x14ac:dyDescent="0.25">
      <c r="A7925" s="20">
        <v>177029309</v>
      </c>
      <c r="B7925" s="20" t="str">
        <f>VLOOKUP(A7925,rawdatas!A:C,3,FALSE)</f>
        <v>T81</v>
      </c>
      <c r="C7925" s="20" t="s">
        <v>14098</v>
      </c>
    </row>
    <row r="7926" spans="1:3" x14ac:dyDescent="0.25">
      <c r="A7926" s="20">
        <v>177029309</v>
      </c>
      <c r="B7926" s="20" t="str">
        <f>VLOOKUP(A7926,rawdatas!A:C,3,FALSE)</f>
        <v>T81</v>
      </c>
      <c r="C7926" s="20" t="s">
        <v>14099</v>
      </c>
    </row>
    <row r="7927" spans="1:3" x14ac:dyDescent="0.25">
      <c r="A7927" s="20">
        <v>177029309</v>
      </c>
      <c r="B7927" s="20" t="str">
        <f>VLOOKUP(A7927,rawdatas!A:C,3,FALSE)</f>
        <v>T81</v>
      </c>
      <c r="C7927" s="20" t="s">
        <v>14100</v>
      </c>
    </row>
    <row r="7928" spans="1:3" x14ac:dyDescent="0.25">
      <c r="A7928" s="20">
        <v>311540023</v>
      </c>
      <c r="B7928" s="20" t="str">
        <f>VLOOKUP(A7928,rawdatas!A:C,3,FALSE)</f>
        <v>T82</v>
      </c>
      <c r="C7928" s="20" t="s">
        <v>14101</v>
      </c>
    </row>
    <row r="7929" spans="1:3" x14ac:dyDescent="0.25">
      <c r="A7929" s="20">
        <v>311540023</v>
      </c>
      <c r="B7929" s="20" t="str">
        <f>VLOOKUP(A7929,rawdatas!A:C,3,FALSE)</f>
        <v>T82</v>
      </c>
      <c r="C7929" s="20" t="s">
        <v>14102</v>
      </c>
    </row>
    <row r="7930" spans="1:3" x14ac:dyDescent="0.25">
      <c r="A7930" s="20">
        <v>311540023</v>
      </c>
      <c r="B7930" s="20" t="str">
        <f>VLOOKUP(A7930,rawdatas!A:C,3,FALSE)</f>
        <v>T82</v>
      </c>
      <c r="C7930" s="20" t="s">
        <v>14103</v>
      </c>
    </row>
    <row r="7931" spans="1:3" x14ac:dyDescent="0.25">
      <c r="A7931" s="20">
        <v>311540023</v>
      </c>
      <c r="B7931" s="20" t="str">
        <f>VLOOKUP(A7931,rawdatas!A:C,3,FALSE)</f>
        <v>T82</v>
      </c>
      <c r="C7931" s="20" t="s">
        <v>14104</v>
      </c>
    </row>
    <row r="7932" spans="1:3" x14ac:dyDescent="0.25">
      <c r="A7932" s="20">
        <v>311540023</v>
      </c>
      <c r="B7932" s="20" t="str">
        <f>VLOOKUP(A7932,rawdatas!A:C,3,FALSE)</f>
        <v>T82</v>
      </c>
      <c r="C7932" s="20" t="s">
        <v>14105</v>
      </c>
    </row>
    <row r="7933" spans="1:3" x14ac:dyDescent="0.25">
      <c r="A7933" s="20">
        <v>833554287</v>
      </c>
      <c r="B7933" s="20" t="str">
        <f>VLOOKUP(A7933,rawdatas!A:C,3,FALSE)</f>
        <v>T83</v>
      </c>
      <c r="C7933" s="20" t="s">
        <v>14101</v>
      </c>
    </row>
    <row r="7934" spans="1:3" x14ac:dyDescent="0.25">
      <c r="A7934" s="20">
        <v>833554287</v>
      </c>
      <c r="B7934" s="20" t="str">
        <f>VLOOKUP(A7934,rawdatas!A:C,3,FALSE)</f>
        <v>T83</v>
      </c>
      <c r="C7934" s="20" t="s">
        <v>14102</v>
      </c>
    </row>
    <row r="7935" spans="1:3" x14ac:dyDescent="0.25">
      <c r="A7935" s="20">
        <v>833554287</v>
      </c>
      <c r="B7935" s="20" t="str">
        <f>VLOOKUP(A7935,rawdatas!A:C,3,FALSE)</f>
        <v>T83</v>
      </c>
      <c r="C7935" s="20" t="s">
        <v>14103</v>
      </c>
    </row>
    <row r="7936" spans="1:3" x14ac:dyDescent="0.25">
      <c r="A7936" s="20">
        <v>833554287</v>
      </c>
      <c r="B7936" s="20" t="str">
        <f>VLOOKUP(A7936,rawdatas!A:C,3,FALSE)</f>
        <v>T83</v>
      </c>
      <c r="C7936" s="20" t="s">
        <v>14104</v>
      </c>
    </row>
    <row r="7937" spans="1:3" x14ac:dyDescent="0.25">
      <c r="A7937" s="20">
        <v>833554287</v>
      </c>
      <c r="B7937" s="20" t="str">
        <f>VLOOKUP(A7937,rawdatas!A:C,3,FALSE)</f>
        <v>T83</v>
      </c>
      <c r="C7937" s="20" t="s">
        <v>14105</v>
      </c>
    </row>
    <row r="7938" spans="1:3" x14ac:dyDescent="0.25">
      <c r="A7938" s="20">
        <v>733397599</v>
      </c>
      <c r="B7938" s="20" t="str">
        <f>VLOOKUP(A7938,rawdatas!A:C,3,FALSE)</f>
        <v>T85</v>
      </c>
      <c r="C7938" s="20" t="s">
        <v>14106</v>
      </c>
    </row>
    <row r="7939" spans="1:3" x14ac:dyDescent="0.25">
      <c r="A7939" s="20">
        <v>733397599</v>
      </c>
      <c r="B7939" s="20" t="str">
        <f>VLOOKUP(A7939,rawdatas!A:C,3,FALSE)</f>
        <v>T85</v>
      </c>
      <c r="C7939" s="20" t="s">
        <v>14107</v>
      </c>
    </row>
    <row r="7940" spans="1:3" x14ac:dyDescent="0.25">
      <c r="A7940" s="20">
        <v>733397599</v>
      </c>
      <c r="B7940" s="20" t="str">
        <f>VLOOKUP(A7940,rawdatas!A:C,3,FALSE)</f>
        <v>T85</v>
      </c>
      <c r="C7940" s="20" t="s">
        <v>14108</v>
      </c>
    </row>
    <row r="7941" spans="1:3" x14ac:dyDescent="0.25">
      <c r="A7941" s="20">
        <v>733397599</v>
      </c>
      <c r="B7941" s="20" t="str">
        <f>VLOOKUP(A7941,rawdatas!A:C,3,FALSE)</f>
        <v>T85</v>
      </c>
      <c r="C7941" s="20" t="s">
        <v>14109</v>
      </c>
    </row>
    <row r="7942" spans="1:3" x14ac:dyDescent="0.25">
      <c r="A7942" s="20">
        <v>733397599</v>
      </c>
      <c r="B7942" s="20" t="str">
        <f>VLOOKUP(A7942,rawdatas!A:C,3,FALSE)</f>
        <v>T85</v>
      </c>
      <c r="C7942" s="20" t="s">
        <v>14110</v>
      </c>
    </row>
    <row r="7943" spans="1:3" x14ac:dyDescent="0.25">
      <c r="A7943" s="20">
        <v>733397599</v>
      </c>
      <c r="B7943" s="20" t="str">
        <f>VLOOKUP(A7943,rawdatas!A:C,3,FALSE)</f>
        <v>T85</v>
      </c>
      <c r="C7943" s="20" t="s">
        <v>14111</v>
      </c>
    </row>
    <row r="7944" spans="1:3" x14ac:dyDescent="0.25">
      <c r="A7944" s="20">
        <v>733397599</v>
      </c>
      <c r="B7944" s="20" t="str">
        <f>VLOOKUP(A7944,rawdatas!A:C,3,FALSE)</f>
        <v>T85</v>
      </c>
      <c r="C7944" s="20" t="s">
        <v>14112</v>
      </c>
    </row>
    <row r="7945" spans="1:3" x14ac:dyDescent="0.25">
      <c r="A7945" s="20">
        <v>733397599</v>
      </c>
      <c r="B7945" s="20" t="str">
        <f>VLOOKUP(A7945,rawdatas!A:C,3,FALSE)</f>
        <v>T85</v>
      </c>
      <c r="C7945" s="20" t="s">
        <v>14113</v>
      </c>
    </row>
    <row r="7946" spans="1:3" x14ac:dyDescent="0.25">
      <c r="A7946" s="20">
        <v>598219570</v>
      </c>
      <c r="B7946" s="20" t="str">
        <f>VLOOKUP(A7946,rawdatas!A:C,3,FALSE)</f>
        <v>T86</v>
      </c>
      <c r="C7946" s="20" t="s">
        <v>14114</v>
      </c>
    </row>
    <row r="7947" spans="1:3" x14ac:dyDescent="0.25">
      <c r="A7947" s="20">
        <v>598219570</v>
      </c>
      <c r="B7947" s="20" t="str">
        <f>VLOOKUP(A7947,rawdatas!A:C,3,FALSE)</f>
        <v>T86</v>
      </c>
      <c r="C7947" s="20" t="s">
        <v>14115</v>
      </c>
    </row>
    <row r="7948" spans="1:3" x14ac:dyDescent="0.25">
      <c r="A7948" s="20">
        <v>598219570</v>
      </c>
      <c r="B7948" s="20" t="str">
        <f>VLOOKUP(A7948,rawdatas!A:C,3,FALSE)</f>
        <v>T86</v>
      </c>
      <c r="C7948" s="20" t="s">
        <v>14116</v>
      </c>
    </row>
    <row r="7949" spans="1:3" x14ac:dyDescent="0.25">
      <c r="A7949" s="20">
        <v>598219570</v>
      </c>
      <c r="B7949" s="20" t="str">
        <f>VLOOKUP(A7949,rawdatas!A:C,3,FALSE)</f>
        <v>T86</v>
      </c>
      <c r="C7949" s="20" t="s">
        <v>14117</v>
      </c>
    </row>
    <row r="7950" spans="1:3" x14ac:dyDescent="0.25">
      <c r="A7950" s="20">
        <v>598219570</v>
      </c>
      <c r="B7950" s="20" t="str">
        <f>VLOOKUP(A7950,rawdatas!A:C,3,FALSE)</f>
        <v>T86</v>
      </c>
      <c r="C7950" s="20" t="s">
        <v>14118</v>
      </c>
    </row>
    <row r="7951" spans="1:3" x14ac:dyDescent="0.25">
      <c r="A7951" s="20">
        <v>598219570</v>
      </c>
      <c r="B7951" s="20" t="str">
        <f>VLOOKUP(A7951,rawdatas!A:C,3,FALSE)</f>
        <v>T86</v>
      </c>
      <c r="C7951" s="20" t="s">
        <v>14119</v>
      </c>
    </row>
    <row r="7952" spans="1:3" x14ac:dyDescent="0.25">
      <c r="A7952" s="20">
        <v>598219570</v>
      </c>
      <c r="B7952" s="20" t="str">
        <f>VLOOKUP(A7952,rawdatas!A:C,3,FALSE)</f>
        <v>T86</v>
      </c>
      <c r="C7952" s="20" t="s">
        <v>14120</v>
      </c>
    </row>
    <row r="7953" spans="1:3" x14ac:dyDescent="0.25">
      <c r="A7953" s="20">
        <v>598219570</v>
      </c>
      <c r="B7953" s="20" t="str">
        <f>VLOOKUP(A7953,rawdatas!A:C,3,FALSE)</f>
        <v>T86</v>
      </c>
      <c r="C7953" s="20" t="s">
        <v>14121</v>
      </c>
    </row>
    <row r="7954" spans="1:3" x14ac:dyDescent="0.25">
      <c r="A7954" s="20">
        <v>598219570</v>
      </c>
      <c r="B7954" s="20" t="str">
        <f>VLOOKUP(A7954,rawdatas!A:C,3,FALSE)</f>
        <v>T86</v>
      </c>
      <c r="C7954" s="20" t="s">
        <v>14122</v>
      </c>
    </row>
    <row r="7955" spans="1:3" x14ac:dyDescent="0.25">
      <c r="A7955" s="20">
        <v>598219570</v>
      </c>
      <c r="B7955" s="20" t="str">
        <f>VLOOKUP(A7955,rawdatas!A:C,3,FALSE)</f>
        <v>T86</v>
      </c>
      <c r="C7955" s="20" t="s">
        <v>14123</v>
      </c>
    </row>
    <row r="7956" spans="1:3" x14ac:dyDescent="0.25">
      <c r="A7956" s="20">
        <v>598219570</v>
      </c>
      <c r="B7956" s="20" t="str">
        <f>VLOOKUP(A7956,rawdatas!A:C,3,FALSE)</f>
        <v>T86</v>
      </c>
      <c r="C7956" s="20" t="s">
        <v>14124</v>
      </c>
    </row>
    <row r="7957" spans="1:3" x14ac:dyDescent="0.25">
      <c r="A7957" s="20">
        <v>598219570</v>
      </c>
      <c r="B7957" s="20" t="str">
        <f>VLOOKUP(A7957,rawdatas!A:C,3,FALSE)</f>
        <v>T86</v>
      </c>
      <c r="C7957" s="20" t="s">
        <v>14125</v>
      </c>
    </row>
    <row r="7958" spans="1:3" x14ac:dyDescent="0.25">
      <c r="A7958" s="20">
        <v>598219570</v>
      </c>
      <c r="B7958" s="20" t="str">
        <f>VLOOKUP(A7958,rawdatas!A:C,3,FALSE)</f>
        <v>T86</v>
      </c>
      <c r="C7958" s="20" t="s">
        <v>14126</v>
      </c>
    </row>
    <row r="7959" spans="1:3" x14ac:dyDescent="0.25">
      <c r="A7959" s="20">
        <v>771986030</v>
      </c>
      <c r="B7959" s="20" t="str">
        <f>VLOOKUP(A7959,rawdatas!A:C,3,FALSE)</f>
        <v>T87</v>
      </c>
      <c r="C7959" s="20" t="s">
        <v>14127</v>
      </c>
    </row>
    <row r="7960" spans="1:3" x14ac:dyDescent="0.25">
      <c r="A7960" s="20">
        <v>771986030</v>
      </c>
      <c r="B7960" s="20" t="str">
        <f>VLOOKUP(A7960,rawdatas!A:C,3,FALSE)</f>
        <v>T87</v>
      </c>
      <c r="C7960" s="20" t="s">
        <v>14128</v>
      </c>
    </row>
    <row r="7961" spans="1:3" x14ac:dyDescent="0.25">
      <c r="A7961" s="20">
        <v>771986030</v>
      </c>
      <c r="B7961" s="20" t="str">
        <f>VLOOKUP(A7961,rawdatas!A:C,3,FALSE)</f>
        <v>T87</v>
      </c>
      <c r="C7961" s="20" t="s">
        <v>14129</v>
      </c>
    </row>
    <row r="7962" spans="1:3" x14ac:dyDescent="0.25">
      <c r="A7962" s="20">
        <v>771986030</v>
      </c>
      <c r="B7962" s="20" t="str">
        <f>VLOOKUP(A7962,rawdatas!A:C,3,FALSE)</f>
        <v>T87</v>
      </c>
      <c r="C7962" s="20" t="s">
        <v>14130</v>
      </c>
    </row>
    <row r="7963" spans="1:3" x14ac:dyDescent="0.25">
      <c r="A7963" s="20">
        <v>771986030</v>
      </c>
      <c r="B7963" s="20" t="str">
        <f>VLOOKUP(A7963,rawdatas!A:C,3,FALSE)</f>
        <v>T87</v>
      </c>
      <c r="C7963" s="20" t="s">
        <v>14131</v>
      </c>
    </row>
    <row r="7964" spans="1:3" x14ac:dyDescent="0.25">
      <c r="A7964" s="20">
        <v>771986030</v>
      </c>
      <c r="B7964" s="20" t="str">
        <f>VLOOKUP(A7964,rawdatas!A:C,3,FALSE)</f>
        <v>T87</v>
      </c>
      <c r="C7964" s="20" t="s">
        <v>14132</v>
      </c>
    </row>
    <row r="7965" spans="1:3" x14ac:dyDescent="0.25">
      <c r="A7965" s="20">
        <v>399191874</v>
      </c>
      <c r="B7965" s="20" t="str">
        <f>VLOOKUP(A7965,rawdatas!A:C,3,FALSE)</f>
        <v>T89</v>
      </c>
      <c r="C7965" s="20" t="s">
        <v>14133</v>
      </c>
    </row>
    <row r="7966" spans="1:3" x14ac:dyDescent="0.25">
      <c r="A7966" s="20">
        <v>399191874</v>
      </c>
      <c r="B7966" s="20" t="str">
        <f>VLOOKUP(A7966,rawdatas!A:C,3,FALSE)</f>
        <v>T89</v>
      </c>
      <c r="C7966" s="20" t="s">
        <v>14134</v>
      </c>
    </row>
    <row r="7967" spans="1:3" x14ac:dyDescent="0.25">
      <c r="A7967" s="20">
        <v>399191874</v>
      </c>
      <c r="B7967" s="20" t="str">
        <f>VLOOKUP(A7967,rawdatas!A:C,3,FALSE)</f>
        <v>T89</v>
      </c>
      <c r="C7967" s="20" t="s">
        <v>14135</v>
      </c>
    </row>
    <row r="7968" spans="1:3" x14ac:dyDescent="0.25">
      <c r="A7968" s="20">
        <v>399191874</v>
      </c>
      <c r="B7968" s="20" t="str">
        <f>VLOOKUP(A7968,rawdatas!A:C,3,FALSE)</f>
        <v>T89</v>
      </c>
      <c r="C7968" s="20" t="s">
        <v>14136</v>
      </c>
    </row>
    <row r="7969" spans="1:3" x14ac:dyDescent="0.25">
      <c r="A7969" s="20">
        <v>399191874</v>
      </c>
      <c r="B7969" s="20" t="str">
        <f>VLOOKUP(A7969,rawdatas!A:C,3,FALSE)</f>
        <v>T89</v>
      </c>
      <c r="C7969" s="20" t="s">
        <v>14137</v>
      </c>
    </row>
    <row r="7970" spans="1:3" x14ac:dyDescent="0.25">
      <c r="A7970" s="20">
        <v>399191874</v>
      </c>
      <c r="B7970" s="20" t="str">
        <f>VLOOKUP(A7970,rawdatas!A:C,3,FALSE)</f>
        <v>T89</v>
      </c>
      <c r="C7970" s="20" t="s">
        <v>14138</v>
      </c>
    </row>
    <row r="7971" spans="1:3" x14ac:dyDescent="0.25">
      <c r="A7971" s="20">
        <v>399191874</v>
      </c>
      <c r="B7971" s="20" t="str">
        <f>VLOOKUP(A7971,rawdatas!A:C,3,FALSE)</f>
        <v>T89</v>
      </c>
      <c r="C7971" s="20" t="s">
        <v>14139</v>
      </c>
    </row>
    <row r="7972" spans="1:3" x14ac:dyDescent="0.25">
      <c r="A7972" s="20">
        <v>399191874</v>
      </c>
      <c r="B7972" s="20" t="str">
        <f>VLOOKUP(A7972,rawdatas!A:C,3,FALSE)</f>
        <v>T89</v>
      </c>
      <c r="C7972" s="20" t="s">
        <v>14140</v>
      </c>
    </row>
    <row r="7973" spans="1:3" x14ac:dyDescent="0.25">
      <c r="A7973" s="20">
        <v>399191874</v>
      </c>
      <c r="B7973" s="20" t="str">
        <f>VLOOKUP(A7973,rawdatas!A:C,3,FALSE)</f>
        <v>T89</v>
      </c>
      <c r="C7973" s="20" t="s">
        <v>14141</v>
      </c>
    </row>
    <row r="7974" spans="1:3" x14ac:dyDescent="0.25">
      <c r="A7974" s="20">
        <v>399191874</v>
      </c>
      <c r="B7974" s="20" t="str">
        <f>VLOOKUP(A7974,rawdatas!A:C,3,FALSE)</f>
        <v>T89</v>
      </c>
      <c r="C7974" s="20" t="s">
        <v>14142</v>
      </c>
    </row>
    <row r="7975" spans="1:3" x14ac:dyDescent="0.25">
      <c r="A7975" s="20">
        <v>6808963</v>
      </c>
      <c r="B7975" s="20" t="str">
        <f>VLOOKUP(A7975,rawdatas!A:C,3,FALSE)</f>
        <v>T90</v>
      </c>
      <c r="C7975" s="20" t="s">
        <v>14143</v>
      </c>
    </row>
    <row r="7976" spans="1:3" x14ac:dyDescent="0.25">
      <c r="A7976" s="20">
        <v>6808963</v>
      </c>
      <c r="B7976" s="20" t="str">
        <f>VLOOKUP(A7976,rawdatas!A:C,3,FALSE)</f>
        <v>T90</v>
      </c>
      <c r="C7976" s="20" t="s">
        <v>14144</v>
      </c>
    </row>
    <row r="7977" spans="1:3" x14ac:dyDescent="0.25">
      <c r="A7977" s="20">
        <v>6808963</v>
      </c>
      <c r="B7977" s="20" t="str">
        <f>VLOOKUP(A7977,rawdatas!A:C,3,FALSE)</f>
        <v>T90</v>
      </c>
      <c r="C7977" s="20" t="s">
        <v>14145</v>
      </c>
    </row>
    <row r="7978" spans="1:3" x14ac:dyDescent="0.25">
      <c r="A7978" s="20">
        <v>6808963</v>
      </c>
      <c r="B7978" s="20" t="str">
        <f>VLOOKUP(A7978,rawdatas!A:C,3,FALSE)</f>
        <v>T90</v>
      </c>
      <c r="C7978" s="20" t="s">
        <v>14146</v>
      </c>
    </row>
    <row r="7979" spans="1:3" x14ac:dyDescent="0.25">
      <c r="A7979" s="20">
        <v>6808963</v>
      </c>
      <c r="B7979" s="20" t="str">
        <f>VLOOKUP(A7979,rawdatas!A:C,3,FALSE)</f>
        <v>T90</v>
      </c>
      <c r="C7979" s="20" t="s">
        <v>14147</v>
      </c>
    </row>
    <row r="7980" spans="1:3" x14ac:dyDescent="0.25">
      <c r="A7980" s="20">
        <v>6808963</v>
      </c>
      <c r="B7980" s="20" t="str">
        <f>VLOOKUP(A7980,rawdatas!A:C,3,FALSE)</f>
        <v>T90</v>
      </c>
      <c r="C7980" s="20" t="s">
        <v>14148</v>
      </c>
    </row>
    <row r="7981" spans="1:3" x14ac:dyDescent="0.25">
      <c r="A7981" s="20">
        <v>6808963</v>
      </c>
      <c r="B7981" s="20" t="str">
        <f>VLOOKUP(A7981,rawdatas!A:C,3,FALSE)</f>
        <v>T90</v>
      </c>
      <c r="C7981" s="20" t="s">
        <v>14149</v>
      </c>
    </row>
    <row r="7982" spans="1:3" x14ac:dyDescent="0.25">
      <c r="A7982" s="20">
        <v>6808963</v>
      </c>
      <c r="B7982" s="20" t="str">
        <f>VLOOKUP(A7982,rawdatas!A:C,3,FALSE)</f>
        <v>T90</v>
      </c>
      <c r="C7982" s="20" t="s">
        <v>14150</v>
      </c>
    </row>
    <row r="7983" spans="1:3" x14ac:dyDescent="0.25">
      <c r="A7983" s="20">
        <v>6808963</v>
      </c>
      <c r="B7983" s="20" t="str">
        <f>VLOOKUP(A7983,rawdatas!A:C,3,FALSE)</f>
        <v>T90</v>
      </c>
      <c r="C7983" s="20" t="s">
        <v>14151</v>
      </c>
    </row>
    <row r="7984" spans="1:3" x14ac:dyDescent="0.25">
      <c r="A7984" s="20">
        <v>6808963</v>
      </c>
      <c r="B7984" s="20" t="str">
        <f>VLOOKUP(A7984,rawdatas!A:C,3,FALSE)</f>
        <v>T90</v>
      </c>
      <c r="C7984" s="20" t="s">
        <v>14152</v>
      </c>
    </row>
    <row r="7985" spans="1:3" x14ac:dyDescent="0.25">
      <c r="A7985" s="20">
        <v>6808963</v>
      </c>
      <c r="B7985" s="20" t="str">
        <f>VLOOKUP(A7985,rawdatas!A:C,3,FALSE)</f>
        <v>T90</v>
      </c>
      <c r="C7985" s="20" t="s">
        <v>14153</v>
      </c>
    </row>
    <row r="7986" spans="1:3" x14ac:dyDescent="0.25">
      <c r="A7986" s="20">
        <v>6808963</v>
      </c>
      <c r="B7986" s="20" t="str">
        <f>VLOOKUP(A7986,rawdatas!A:C,3,FALSE)</f>
        <v>T90</v>
      </c>
      <c r="C7986" s="20" t="s">
        <v>14154</v>
      </c>
    </row>
    <row r="7987" spans="1:3" x14ac:dyDescent="0.25">
      <c r="A7987" s="20">
        <v>6808963</v>
      </c>
      <c r="B7987" s="20" t="str">
        <f>VLOOKUP(A7987,rawdatas!A:C,3,FALSE)</f>
        <v>T90</v>
      </c>
      <c r="C7987" s="20" t="s">
        <v>14155</v>
      </c>
    </row>
    <row r="7988" spans="1:3" x14ac:dyDescent="0.25">
      <c r="A7988" s="20">
        <v>6808963</v>
      </c>
      <c r="B7988" s="20" t="str">
        <f>VLOOKUP(A7988,rawdatas!A:C,3,FALSE)</f>
        <v>T90</v>
      </c>
      <c r="C7988" s="20" t="s">
        <v>14156</v>
      </c>
    </row>
    <row r="7989" spans="1:3" x14ac:dyDescent="0.25">
      <c r="A7989" s="20">
        <v>6808963</v>
      </c>
      <c r="B7989" s="20" t="str">
        <f>VLOOKUP(A7989,rawdatas!A:C,3,FALSE)</f>
        <v>T90</v>
      </c>
      <c r="C7989" s="20" t="s">
        <v>14157</v>
      </c>
    </row>
    <row r="7990" spans="1:3" x14ac:dyDescent="0.25">
      <c r="A7990" s="20">
        <v>6808963</v>
      </c>
      <c r="B7990" s="20" t="str">
        <f>VLOOKUP(A7990,rawdatas!A:C,3,FALSE)</f>
        <v>T90</v>
      </c>
      <c r="C7990" s="20" t="s">
        <v>14158</v>
      </c>
    </row>
    <row r="7991" spans="1:3" x14ac:dyDescent="0.25">
      <c r="A7991" s="20">
        <v>6808963</v>
      </c>
      <c r="B7991" s="20" t="str">
        <f>VLOOKUP(A7991,rawdatas!A:C,3,FALSE)</f>
        <v>T90</v>
      </c>
      <c r="C7991" s="20" t="s">
        <v>14159</v>
      </c>
    </row>
    <row r="7992" spans="1:3" x14ac:dyDescent="0.25">
      <c r="A7992" s="20">
        <v>6808963</v>
      </c>
      <c r="B7992" s="20" t="str">
        <f>VLOOKUP(A7992,rawdatas!A:C,3,FALSE)</f>
        <v>T90</v>
      </c>
      <c r="C7992" s="20" t="s">
        <v>14160</v>
      </c>
    </row>
    <row r="7993" spans="1:3" x14ac:dyDescent="0.25">
      <c r="A7993" s="20">
        <v>6808963</v>
      </c>
      <c r="B7993" s="20" t="str">
        <f>VLOOKUP(A7993,rawdatas!A:C,3,FALSE)</f>
        <v>T90</v>
      </c>
      <c r="C7993" s="20" t="s">
        <v>14161</v>
      </c>
    </row>
    <row r="7994" spans="1:3" x14ac:dyDescent="0.25">
      <c r="A7994" s="20">
        <v>6808963</v>
      </c>
      <c r="B7994" s="20" t="str">
        <f>VLOOKUP(A7994,rawdatas!A:C,3,FALSE)</f>
        <v>T90</v>
      </c>
      <c r="C7994" s="20" t="s">
        <v>14162</v>
      </c>
    </row>
    <row r="7995" spans="1:3" x14ac:dyDescent="0.25">
      <c r="A7995" s="20">
        <v>6808963</v>
      </c>
      <c r="B7995" s="20" t="str">
        <f>VLOOKUP(A7995,rawdatas!A:C,3,FALSE)</f>
        <v>T90</v>
      </c>
      <c r="C7995" s="20" t="s">
        <v>14163</v>
      </c>
    </row>
    <row r="7996" spans="1:3" x14ac:dyDescent="0.25">
      <c r="A7996" s="20">
        <v>6808963</v>
      </c>
      <c r="B7996" s="20" t="str">
        <f>VLOOKUP(A7996,rawdatas!A:C,3,FALSE)</f>
        <v>T90</v>
      </c>
      <c r="C7996" s="20" t="s">
        <v>14164</v>
      </c>
    </row>
    <row r="7997" spans="1:3" x14ac:dyDescent="0.25">
      <c r="A7997" s="20">
        <v>6808963</v>
      </c>
      <c r="B7997" s="20" t="str">
        <f>VLOOKUP(A7997,rawdatas!A:C,3,FALSE)</f>
        <v>T90</v>
      </c>
      <c r="C7997" s="20" t="s">
        <v>14165</v>
      </c>
    </row>
    <row r="7998" spans="1:3" x14ac:dyDescent="0.25">
      <c r="A7998" s="20">
        <v>6808963</v>
      </c>
      <c r="B7998" s="20" t="str">
        <f>VLOOKUP(A7998,rawdatas!A:C,3,FALSE)</f>
        <v>T90</v>
      </c>
      <c r="C7998" s="20" t="s">
        <v>14166</v>
      </c>
    </row>
    <row r="7999" spans="1:3" x14ac:dyDescent="0.25">
      <c r="A7999" s="20">
        <v>6808963</v>
      </c>
      <c r="B7999" s="20" t="str">
        <f>VLOOKUP(A7999,rawdatas!A:C,3,FALSE)</f>
        <v>T90</v>
      </c>
      <c r="C7999" s="20" t="s">
        <v>14167</v>
      </c>
    </row>
    <row r="8000" spans="1:3" x14ac:dyDescent="0.25">
      <c r="A8000" s="20">
        <v>6808963</v>
      </c>
      <c r="B8000" s="20" t="str">
        <f>VLOOKUP(A8000,rawdatas!A:C,3,FALSE)</f>
        <v>T90</v>
      </c>
      <c r="C8000" s="20" t="s">
        <v>14168</v>
      </c>
    </row>
    <row r="8001" spans="1:3" x14ac:dyDescent="0.25">
      <c r="A8001" s="20">
        <v>6808963</v>
      </c>
      <c r="B8001" s="20" t="str">
        <f>VLOOKUP(A8001,rawdatas!A:C,3,FALSE)</f>
        <v>T90</v>
      </c>
      <c r="C8001" s="20" t="s">
        <v>14169</v>
      </c>
    </row>
    <row r="8002" spans="1:3" x14ac:dyDescent="0.25">
      <c r="A8002" s="20">
        <v>6808963</v>
      </c>
      <c r="B8002" s="20" t="str">
        <f>VLOOKUP(A8002,rawdatas!A:C,3,FALSE)</f>
        <v>T90</v>
      </c>
      <c r="C8002" s="20" t="s">
        <v>14170</v>
      </c>
    </row>
    <row r="8003" spans="1:3" x14ac:dyDescent="0.25">
      <c r="A8003" s="20">
        <v>6808963</v>
      </c>
      <c r="B8003" s="20" t="str">
        <f>VLOOKUP(A8003,rawdatas!A:C,3,FALSE)</f>
        <v>T90</v>
      </c>
      <c r="C8003" s="20" t="s">
        <v>14171</v>
      </c>
    </row>
    <row r="8004" spans="1:3" x14ac:dyDescent="0.25">
      <c r="A8004" s="20">
        <v>6808963</v>
      </c>
      <c r="B8004" s="20" t="str">
        <f>VLOOKUP(A8004,rawdatas!A:C,3,FALSE)</f>
        <v>T90</v>
      </c>
      <c r="C8004" s="20" t="s">
        <v>14172</v>
      </c>
    </row>
    <row r="8005" spans="1:3" x14ac:dyDescent="0.25">
      <c r="A8005" s="20">
        <v>6808963</v>
      </c>
      <c r="B8005" s="20" t="str">
        <f>VLOOKUP(A8005,rawdatas!A:C,3,FALSE)</f>
        <v>T90</v>
      </c>
      <c r="C8005" s="20" t="s">
        <v>14173</v>
      </c>
    </row>
    <row r="8006" spans="1:3" x14ac:dyDescent="0.25">
      <c r="A8006" s="20">
        <v>6808963</v>
      </c>
      <c r="B8006" s="20" t="str">
        <f>VLOOKUP(A8006,rawdatas!A:C,3,FALSE)</f>
        <v>T90</v>
      </c>
      <c r="C8006" s="20" t="s">
        <v>14174</v>
      </c>
    </row>
    <row r="8007" spans="1:3" x14ac:dyDescent="0.25">
      <c r="A8007" s="20">
        <v>6808963</v>
      </c>
      <c r="B8007" s="20" t="str">
        <f>VLOOKUP(A8007,rawdatas!A:C,3,FALSE)</f>
        <v>T90</v>
      </c>
      <c r="C8007" s="20" t="s">
        <v>14175</v>
      </c>
    </row>
    <row r="8008" spans="1:3" x14ac:dyDescent="0.25">
      <c r="A8008" s="20">
        <v>6808963</v>
      </c>
      <c r="B8008" s="20" t="str">
        <f>VLOOKUP(A8008,rawdatas!A:C,3,FALSE)</f>
        <v>T90</v>
      </c>
      <c r="C8008" s="20" t="s">
        <v>14176</v>
      </c>
    </row>
    <row r="8009" spans="1:3" x14ac:dyDescent="0.25">
      <c r="A8009" s="20">
        <v>6808963</v>
      </c>
      <c r="B8009" s="20" t="str">
        <f>VLOOKUP(A8009,rawdatas!A:C,3,FALSE)</f>
        <v>T90</v>
      </c>
      <c r="C8009" s="20" t="s">
        <v>14177</v>
      </c>
    </row>
    <row r="8010" spans="1:3" x14ac:dyDescent="0.25">
      <c r="A8010" s="20">
        <v>6808963</v>
      </c>
      <c r="B8010" s="20" t="str">
        <f>VLOOKUP(A8010,rawdatas!A:C,3,FALSE)</f>
        <v>T90</v>
      </c>
      <c r="C8010" s="20" t="s">
        <v>14178</v>
      </c>
    </row>
    <row r="8011" spans="1:3" x14ac:dyDescent="0.25">
      <c r="A8011" s="20">
        <v>6808963</v>
      </c>
      <c r="B8011" s="20" t="str">
        <f>VLOOKUP(A8011,rawdatas!A:C,3,FALSE)</f>
        <v>T90</v>
      </c>
      <c r="C8011" s="20" t="s">
        <v>14179</v>
      </c>
    </row>
    <row r="8012" spans="1:3" x14ac:dyDescent="0.25">
      <c r="A8012" s="20">
        <v>6808963</v>
      </c>
      <c r="B8012" s="20" t="str">
        <f>VLOOKUP(A8012,rawdatas!A:C,3,FALSE)</f>
        <v>T90</v>
      </c>
      <c r="C8012" s="20" t="s">
        <v>14180</v>
      </c>
    </row>
    <row r="8013" spans="1:3" x14ac:dyDescent="0.25">
      <c r="A8013" s="20">
        <v>6808963</v>
      </c>
      <c r="B8013" s="20" t="str">
        <f>VLOOKUP(A8013,rawdatas!A:C,3,FALSE)</f>
        <v>T90</v>
      </c>
      <c r="C8013" s="20" t="s">
        <v>14181</v>
      </c>
    </row>
    <row r="8014" spans="1:3" x14ac:dyDescent="0.25">
      <c r="A8014" s="20">
        <v>6808963</v>
      </c>
      <c r="B8014" s="20" t="str">
        <f>VLOOKUP(A8014,rawdatas!A:C,3,FALSE)</f>
        <v>T90</v>
      </c>
      <c r="C8014" s="20" t="s">
        <v>14182</v>
      </c>
    </row>
    <row r="8015" spans="1:3" x14ac:dyDescent="0.25">
      <c r="A8015" s="20">
        <v>486357340</v>
      </c>
      <c r="B8015" s="20" t="str">
        <f>VLOOKUP(A8015,rawdatas!A:C,3,FALSE)</f>
        <v>T91</v>
      </c>
      <c r="C8015" s="20" t="s">
        <v>14183</v>
      </c>
    </row>
    <row r="8016" spans="1:3" x14ac:dyDescent="0.25">
      <c r="A8016" s="20">
        <v>486357340</v>
      </c>
      <c r="B8016" s="20" t="str">
        <f>VLOOKUP(A8016,rawdatas!A:C,3,FALSE)</f>
        <v>T91</v>
      </c>
      <c r="C8016" s="20" t="s">
        <v>14184</v>
      </c>
    </row>
    <row r="8017" spans="1:3" x14ac:dyDescent="0.25">
      <c r="A8017" s="20">
        <v>486357340</v>
      </c>
      <c r="B8017" s="20" t="str">
        <f>VLOOKUP(A8017,rawdatas!A:C,3,FALSE)</f>
        <v>T91</v>
      </c>
      <c r="C8017" s="20" t="s">
        <v>14185</v>
      </c>
    </row>
    <row r="8018" spans="1:3" x14ac:dyDescent="0.25">
      <c r="A8018" s="20">
        <v>486357340</v>
      </c>
      <c r="B8018" s="20" t="str">
        <f>VLOOKUP(A8018,rawdatas!A:C,3,FALSE)</f>
        <v>T91</v>
      </c>
      <c r="C8018" s="20" t="s">
        <v>14186</v>
      </c>
    </row>
    <row r="8019" spans="1:3" x14ac:dyDescent="0.25">
      <c r="A8019" s="20">
        <v>486357340</v>
      </c>
      <c r="B8019" s="20" t="str">
        <f>VLOOKUP(A8019,rawdatas!A:C,3,FALSE)</f>
        <v>T91</v>
      </c>
      <c r="C8019" s="20" t="s">
        <v>14187</v>
      </c>
    </row>
    <row r="8020" spans="1:3" x14ac:dyDescent="0.25">
      <c r="A8020" s="20">
        <v>486357340</v>
      </c>
      <c r="B8020" s="20" t="str">
        <f>VLOOKUP(A8020,rawdatas!A:C,3,FALSE)</f>
        <v>T91</v>
      </c>
      <c r="C8020" s="20" t="s">
        <v>14188</v>
      </c>
    </row>
    <row r="8021" spans="1:3" x14ac:dyDescent="0.25">
      <c r="A8021" s="20">
        <v>486357340</v>
      </c>
      <c r="B8021" s="20" t="str">
        <f>VLOOKUP(A8021,rawdatas!A:C,3,FALSE)</f>
        <v>T91</v>
      </c>
      <c r="C8021" s="20" t="s">
        <v>14189</v>
      </c>
    </row>
    <row r="8022" spans="1:3" x14ac:dyDescent="0.25">
      <c r="A8022" s="20">
        <v>486357340</v>
      </c>
      <c r="B8022" s="20" t="str">
        <f>VLOOKUP(A8022,rawdatas!A:C,3,FALSE)</f>
        <v>T91</v>
      </c>
      <c r="C8022" s="20" t="s">
        <v>14190</v>
      </c>
    </row>
    <row r="8023" spans="1:3" x14ac:dyDescent="0.25">
      <c r="A8023" s="20">
        <v>486357340</v>
      </c>
      <c r="B8023" s="20" t="str">
        <f>VLOOKUP(A8023,rawdatas!A:C,3,FALSE)</f>
        <v>T91</v>
      </c>
      <c r="C8023" s="20" t="s">
        <v>14191</v>
      </c>
    </row>
    <row r="8024" spans="1:3" x14ac:dyDescent="0.25">
      <c r="A8024" s="20">
        <v>486357340</v>
      </c>
      <c r="B8024" s="20" t="str">
        <f>VLOOKUP(A8024,rawdatas!A:C,3,FALSE)</f>
        <v>T91</v>
      </c>
      <c r="C8024" s="20" t="s">
        <v>14192</v>
      </c>
    </row>
    <row r="8025" spans="1:3" x14ac:dyDescent="0.25">
      <c r="A8025" s="20">
        <v>486357340</v>
      </c>
      <c r="B8025" s="20" t="str">
        <f>VLOOKUP(A8025,rawdatas!A:C,3,FALSE)</f>
        <v>T91</v>
      </c>
      <c r="C8025" s="20" t="s">
        <v>14193</v>
      </c>
    </row>
    <row r="8026" spans="1:3" x14ac:dyDescent="0.25">
      <c r="A8026" s="20">
        <v>486357340</v>
      </c>
      <c r="B8026" s="20" t="str">
        <f>VLOOKUP(A8026,rawdatas!A:C,3,FALSE)</f>
        <v>T91</v>
      </c>
      <c r="C8026" s="20" t="s">
        <v>14194</v>
      </c>
    </row>
    <row r="8027" spans="1:3" x14ac:dyDescent="0.25">
      <c r="A8027" s="20">
        <v>486357340</v>
      </c>
      <c r="B8027" s="20" t="str">
        <f>VLOOKUP(A8027,rawdatas!A:C,3,FALSE)</f>
        <v>T91</v>
      </c>
      <c r="C8027" s="20" t="s">
        <v>14195</v>
      </c>
    </row>
    <row r="8028" spans="1:3" x14ac:dyDescent="0.25">
      <c r="A8028" s="20">
        <v>486357340</v>
      </c>
      <c r="B8028" s="20" t="str">
        <f>VLOOKUP(A8028,rawdatas!A:C,3,FALSE)</f>
        <v>T91</v>
      </c>
      <c r="C8028" s="20" t="s">
        <v>14196</v>
      </c>
    </row>
    <row r="8029" spans="1:3" x14ac:dyDescent="0.25">
      <c r="A8029" s="20">
        <v>486357340</v>
      </c>
      <c r="B8029" s="20" t="str">
        <f>VLOOKUP(A8029,rawdatas!A:C,3,FALSE)</f>
        <v>T91</v>
      </c>
      <c r="C8029" s="20" t="s">
        <v>14197</v>
      </c>
    </row>
    <row r="8030" spans="1:3" x14ac:dyDescent="0.25">
      <c r="A8030" s="20">
        <v>486357340</v>
      </c>
      <c r="B8030" s="20" t="str">
        <f>VLOOKUP(A8030,rawdatas!A:C,3,FALSE)</f>
        <v>T91</v>
      </c>
      <c r="C8030" s="20" t="s">
        <v>14198</v>
      </c>
    </row>
    <row r="8031" spans="1:3" x14ac:dyDescent="0.25">
      <c r="A8031" s="20">
        <v>486357340</v>
      </c>
      <c r="B8031" s="20" t="str">
        <f>VLOOKUP(A8031,rawdatas!A:C,3,FALSE)</f>
        <v>T91</v>
      </c>
      <c r="C8031" s="20" t="s">
        <v>14199</v>
      </c>
    </row>
    <row r="8032" spans="1:3" x14ac:dyDescent="0.25">
      <c r="A8032" s="20">
        <v>486357340</v>
      </c>
      <c r="B8032" s="20" t="str">
        <f>VLOOKUP(A8032,rawdatas!A:C,3,FALSE)</f>
        <v>T91</v>
      </c>
      <c r="C8032" s="20" t="s">
        <v>14200</v>
      </c>
    </row>
    <row r="8033" spans="1:3" x14ac:dyDescent="0.25">
      <c r="A8033" s="20">
        <v>486357340</v>
      </c>
      <c r="B8033" s="20" t="str">
        <f>VLOOKUP(A8033,rawdatas!A:C,3,FALSE)</f>
        <v>T91</v>
      </c>
      <c r="C8033" s="20" t="s">
        <v>14201</v>
      </c>
    </row>
    <row r="8034" spans="1:3" x14ac:dyDescent="0.25">
      <c r="A8034" s="20">
        <v>486357340</v>
      </c>
      <c r="B8034" s="20" t="str">
        <f>VLOOKUP(A8034,rawdatas!A:C,3,FALSE)</f>
        <v>T91</v>
      </c>
      <c r="C8034" s="20" t="s">
        <v>14202</v>
      </c>
    </row>
    <row r="8035" spans="1:3" x14ac:dyDescent="0.25">
      <c r="A8035" s="20">
        <v>486357340</v>
      </c>
      <c r="B8035" s="20" t="str">
        <f>VLOOKUP(A8035,rawdatas!A:C,3,FALSE)</f>
        <v>T91</v>
      </c>
      <c r="C8035" s="20" t="s">
        <v>14203</v>
      </c>
    </row>
    <row r="8036" spans="1:3" x14ac:dyDescent="0.25">
      <c r="A8036" s="20">
        <v>486357340</v>
      </c>
      <c r="B8036" s="20" t="str">
        <f>VLOOKUP(A8036,rawdatas!A:C,3,FALSE)</f>
        <v>T91</v>
      </c>
      <c r="C8036" s="20" t="s">
        <v>14204</v>
      </c>
    </row>
    <row r="8037" spans="1:3" x14ac:dyDescent="0.25">
      <c r="A8037" s="20">
        <v>486357340</v>
      </c>
      <c r="B8037" s="20" t="str">
        <f>VLOOKUP(A8037,rawdatas!A:C,3,FALSE)</f>
        <v>T91</v>
      </c>
      <c r="C8037" s="20" t="s">
        <v>14205</v>
      </c>
    </row>
    <row r="8038" spans="1:3" x14ac:dyDescent="0.25">
      <c r="A8038" s="20">
        <v>486357340</v>
      </c>
      <c r="B8038" s="20" t="str">
        <f>VLOOKUP(A8038,rawdatas!A:C,3,FALSE)</f>
        <v>T91</v>
      </c>
      <c r="C8038" s="20" t="s">
        <v>14206</v>
      </c>
    </row>
    <row r="8039" spans="1:3" x14ac:dyDescent="0.25">
      <c r="A8039" s="20">
        <v>486357340</v>
      </c>
      <c r="B8039" s="20" t="str">
        <f>VLOOKUP(A8039,rawdatas!A:C,3,FALSE)</f>
        <v>T91</v>
      </c>
      <c r="C8039" s="20" t="s">
        <v>14207</v>
      </c>
    </row>
    <row r="8040" spans="1:3" x14ac:dyDescent="0.25">
      <c r="A8040" s="20">
        <v>486357340</v>
      </c>
      <c r="B8040" s="20" t="str">
        <f>VLOOKUP(A8040,rawdatas!A:C,3,FALSE)</f>
        <v>T91</v>
      </c>
      <c r="C8040" s="20" t="s">
        <v>14208</v>
      </c>
    </row>
    <row r="8041" spans="1:3" x14ac:dyDescent="0.25">
      <c r="A8041" s="20">
        <v>486357340</v>
      </c>
      <c r="B8041" s="20" t="str">
        <f>VLOOKUP(A8041,rawdatas!A:C,3,FALSE)</f>
        <v>T91</v>
      </c>
      <c r="C8041" s="20" t="s">
        <v>14209</v>
      </c>
    </row>
    <row r="8042" spans="1:3" x14ac:dyDescent="0.25">
      <c r="A8042" s="20">
        <v>486357340</v>
      </c>
      <c r="B8042" s="20" t="str">
        <f>VLOOKUP(A8042,rawdatas!A:C,3,FALSE)</f>
        <v>T91</v>
      </c>
      <c r="C8042" s="20" t="s">
        <v>14210</v>
      </c>
    </row>
    <row r="8043" spans="1:3" x14ac:dyDescent="0.25">
      <c r="A8043" s="20">
        <v>486357340</v>
      </c>
      <c r="B8043" s="20" t="str">
        <f>VLOOKUP(A8043,rawdatas!A:C,3,FALSE)</f>
        <v>T91</v>
      </c>
      <c r="C8043" s="20" t="s">
        <v>14211</v>
      </c>
    </row>
    <row r="8044" spans="1:3" x14ac:dyDescent="0.25">
      <c r="A8044" s="20">
        <v>486357340</v>
      </c>
      <c r="B8044" s="20" t="str">
        <f>VLOOKUP(A8044,rawdatas!A:C,3,FALSE)</f>
        <v>T91</v>
      </c>
      <c r="C8044" s="20" t="s">
        <v>14212</v>
      </c>
    </row>
    <row r="8045" spans="1:3" x14ac:dyDescent="0.25">
      <c r="A8045" s="20">
        <v>486357340</v>
      </c>
      <c r="B8045" s="20" t="str">
        <f>VLOOKUP(A8045,rawdatas!A:C,3,FALSE)</f>
        <v>T91</v>
      </c>
      <c r="C8045" s="20" t="s">
        <v>14213</v>
      </c>
    </row>
    <row r="8046" spans="1:3" x14ac:dyDescent="0.25">
      <c r="A8046" s="20">
        <v>486357340</v>
      </c>
      <c r="B8046" s="20" t="str">
        <f>VLOOKUP(A8046,rawdatas!A:C,3,FALSE)</f>
        <v>T91</v>
      </c>
      <c r="C8046" s="20" t="s">
        <v>14214</v>
      </c>
    </row>
    <row r="8047" spans="1:3" x14ac:dyDescent="0.25">
      <c r="A8047" s="20">
        <v>486357340</v>
      </c>
      <c r="B8047" s="20" t="str">
        <f>VLOOKUP(A8047,rawdatas!A:C,3,FALSE)</f>
        <v>T91</v>
      </c>
      <c r="C8047" s="20" t="s">
        <v>14215</v>
      </c>
    </row>
    <row r="8048" spans="1:3" x14ac:dyDescent="0.25">
      <c r="A8048" s="20">
        <v>486357340</v>
      </c>
      <c r="B8048" s="20" t="str">
        <f>VLOOKUP(A8048,rawdatas!A:C,3,FALSE)</f>
        <v>T91</v>
      </c>
      <c r="C8048" s="20" t="s">
        <v>14216</v>
      </c>
    </row>
    <row r="8049" spans="1:3" x14ac:dyDescent="0.25">
      <c r="A8049" s="20">
        <v>486357340</v>
      </c>
      <c r="B8049" s="20" t="str">
        <f>VLOOKUP(A8049,rawdatas!A:C,3,FALSE)</f>
        <v>T91</v>
      </c>
      <c r="C8049" s="20" t="s">
        <v>14217</v>
      </c>
    </row>
    <row r="8050" spans="1:3" x14ac:dyDescent="0.25">
      <c r="A8050" s="20">
        <v>486357340</v>
      </c>
      <c r="B8050" s="20" t="str">
        <f>VLOOKUP(A8050,rawdatas!A:C,3,FALSE)</f>
        <v>T91</v>
      </c>
      <c r="C8050" s="20" t="s">
        <v>14218</v>
      </c>
    </row>
    <row r="8051" spans="1:3" x14ac:dyDescent="0.25">
      <c r="A8051" s="20">
        <v>486357340</v>
      </c>
      <c r="B8051" s="20" t="str">
        <f>VLOOKUP(A8051,rawdatas!A:C,3,FALSE)</f>
        <v>T91</v>
      </c>
      <c r="C8051" s="20" t="s">
        <v>14219</v>
      </c>
    </row>
    <row r="8052" spans="1:3" x14ac:dyDescent="0.25">
      <c r="A8052" s="20">
        <v>486357340</v>
      </c>
      <c r="B8052" s="20" t="str">
        <f>VLOOKUP(A8052,rawdatas!A:C,3,FALSE)</f>
        <v>T91</v>
      </c>
      <c r="C8052" s="20" t="s">
        <v>14220</v>
      </c>
    </row>
    <row r="8053" spans="1:3" x14ac:dyDescent="0.25">
      <c r="A8053" s="20">
        <v>486357340</v>
      </c>
      <c r="B8053" s="20" t="str">
        <f>VLOOKUP(A8053,rawdatas!A:C,3,FALSE)</f>
        <v>T91</v>
      </c>
      <c r="C8053" s="20" t="s">
        <v>14221</v>
      </c>
    </row>
    <row r="8054" spans="1:3" x14ac:dyDescent="0.25">
      <c r="A8054" s="20">
        <v>486357340</v>
      </c>
      <c r="B8054" s="20" t="str">
        <f>VLOOKUP(A8054,rawdatas!A:C,3,FALSE)</f>
        <v>T91</v>
      </c>
      <c r="C8054" s="20" t="s">
        <v>14222</v>
      </c>
    </row>
    <row r="8055" spans="1:3" x14ac:dyDescent="0.25">
      <c r="A8055" s="20">
        <v>486357340</v>
      </c>
      <c r="B8055" s="20" t="str">
        <f>VLOOKUP(A8055,rawdatas!A:C,3,FALSE)</f>
        <v>T91</v>
      </c>
      <c r="C8055" s="20" t="s">
        <v>14223</v>
      </c>
    </row>
    <row r="8056" spans="1:3" x14ac:dyDescent="0.25">
      <c r="A8056" s="20">
        <v>486357340</v>
      </c>
      <c r="B8056" s="20" t="str">
        <f>VLOOKUP(A8056,rawdatas!A:C,3,FALSE)</f>
        <v>T91</v>
      </c>
      <c r="C8056" s="20" t="s">
        <v>14224</v>
      </c>
    </row>
    <row r="8057" spans="1:3" x14ac:dyDescent="0.25">
      <c r="A8057" s="20">
        <v>486357340</v>
      </c>
      <c r="B8057" s="20" t="str">
        <f>VLOOKUP(A8057,rawdatas!A:C,3,FALSE)</f>
        <v>T91</v>
      </c>
      <c r="C8057" s="20" t="s">
        <v>14225</v>
      </c>
    </row>
    <row r="8058" spans="1:3" x14ac:dyDescent="0.25">
      <c r="A8058" s="20">
        <v>486357340</v>
      </c>
      <c r="B8058" s="20" t="str">
        <f>VLOOKUP(A8058,rawdatas!A:C,3,FALSE)</f>
        <v>T91</v>
      </c>
      <c r="C8058" s="20" t="s">
        <v>14226</v>
      </c>
    </row>
    <row r="8059" spans="1:3" x14ac:dyDescent="0.25">
      <c r="A8059" s="20">
        <v>486357340</v>
      </c>
      <c r="B8059" s="20" t="str">
        <f>VLOOKUP(A8059,rawdatas!A:C,3,FALSE)</f>
        <v>T91</v>
      </c>
      <c r="C8059" s="20" t="s">
        <v>14227</v>
      </c>
    </row>
    <row r="8060" spans="1:3" x14ac:dyDescent="0.25">
      <c r="A8060" s="20">
        <v>486357340</v>
      </c>
      <c r="B8060" s="20" t="str">
        <f>VLOOKUP(A8060,rawdatas!A:C,3,FALSE)</f>
        <v>T91</v>
      </c>
      <c r="C8060" s="20" t="s">
        <v>14228</v>
      </c>
    </row>
    <row r="8061" spans="1:3" x14ac:dyDescent="0.25">
      <c r="A8061" s="20">
        <v>486357340</v>
      </c>
      <c r="B8061" s="20" t="str">
        <f>VLOOKUP(A8061,rawdatas!A:C,3,FALSE)</f>
        <v>T91</v>
      </c>
      <c r="C8061" s="20" t="s">
        <v>14229</v>
      </c>
    </row>
    <row r="8062" spans="1:3" x14ac:dyDescent="0.25">
      <c r="A8062" s="20">
        <v>486357340</v>
      </c>
      <c r="B8062" s="20" t="str">
        <f>VLOOKUP(A8062,rawdatas!A:C,3,FALSE)</f>
        <v>T91</v>
      </c>
      <c r="C8062" s="20" t="s">
        <v>14230</v>
      </c>
    </row>
    <row r="8063" spans="1:3" x14ac:dyDescent="0.25">
      <c r="A8063" s="20">
        <v>486357340</v>
      </c>
      <c r="B8063" s="20" t="str">
        <f>VLOOKUP(A8063,rawdatas!A:C,3,FALSE)</f>
        <v>T91</v>
      </c>
      <c r="C8063" s="20" t="s">
        <v>14231</v>
      </c>
    </row>
    <row r="8064" spans="1:3" x14ac:dyDescent="0.25">
      <c r="A8064" s="20">
        <v>486357340</v>
      </c>
      <c r="B8064" s="20" t="str">
        <f>VLOOKUP(A8064,rawdatas!A:C,3,FALSE)</f>
        <v>T91</v>
      </c>
      <c r="C8064" s="20" t="s">
        <v>14232</v>
      </c>
    </row>
    <row r="8065" spans="1:3" x14ac:dyDescent="0.25">
      <c r="A8065" s="20">
        <v>486357340</v>
      </c>
      <c r="B8065" s="20" t="str">
        <f>VLOOKUP(A8065,rawdatas!A:C,3,FALSE)</f>
        <v>T91</v>
      </c>
      <c r="C8065" s="20" t="s">
        <v>14233</v>
      </c>
    </row>
    <row r="8066" spans="1:3" x14ac:dyDescent="0.25">
      <c r="A8066" s="20">
        <v>486357340</v>
      </c>
      <c r="B8066" s="20" t="str">
        <f>VLOOKUP(A8066,rawdatas!A:C,3,FALSE)</f>
        <v>T91</v>
      </c>
      <c r="C8066" s="20" t="s">
        <v>14234</v>
      </c>
    </row>
    <row r="8067" spans="1:3" x14ac:dyDescent="0.25">
      <c r="A8067" s="20">
        <v>486357340</v>
      </c>
      <c r="B8067" s="20" t="str">
        <f>VLOOKUP(A8067,rawdatas!A:C,3,FALSE)</f>
        <v>T91</v>
      </c>
      <c r="C8067" s="20" t="s">
        <v>14235</v>
      </c>
    </row>
    <row r="8068" spans="1:3" x14ac:dyDescent="0.25">
      <c r="A8068" s="20">
        <v>486357340</v>
      </c>
      <c r="B8068" s="20" t="str">
        <f>VLOOKUP(A8068,rawdatas!A:C,3,FALSE)</f>
        <v>T91</v>
      </c>
      <c r="C8068" s="20" t="s">
        <v>14236</v>
      </c>
    </row>
    <row r="8069" spans="1:3" x14ac:dyDescent="0.25">
      <c r="A8069" s="20">
        <v>486357340</v>
      </c>
      <c r="B8069" s="20" t="str">
        <f>VLOOKUP(A8069,rawdatas!A:C,3,FALSE)</f>
        <v>T91</v>
      </c>
      <c r="C8069" s="20" t="s">
        <v>14237</v>
      </c>
    </row>
    <row r="8070" spans="1:3" x14ac:dyDescent="0.25">
      <c r="A8070" s="20">
        <v>486357340</v>
      </c>
      <c r="B8070" s="20" t="str">
        <f>VLOOKUP(A8070,rawdatas!A:C,3,FALSE)</f>
        <v>T91</v>
      </c>
      <c r="C8070" s="20" t="s">
        <v>14238</v>
      </c>
    </row>
    <row r="8071" spans="1:3" x14ac:dyDescent="0.25">
      <c r="A8071" s="20">
        <v>167440078</v>
      </c>
      <c r="B8071" s="20" t="str">
        <f>VLOOKUP(A8071,rawdatas!A:C,3,FALSE)</f>
        <v>T92</v>
      </c>
      <c r="C8071" s="20" t="s">
        <v>14239</v>
      </c>
    </row>
    <row r="8072" spans="1:3" x14ac:dyDescent="0.25">
      <c r="A8072" s="20">
        <v>167440078</v>
      </c>
      <c r="B8072" s="20" t="str">
        <f>VLOOKUP(A8072,rawdatas!A:C,3,FALSE)</f>
        <v>T92</v>
      </c>
      <c r="C8072" s="20" t="s">
        <v>14240</v>
      </c>
    </row>
    <row r="8073" spans="1:3" x14ac:dyDescent="0.25">
      <c r="A8073" s="20">
        <v>167440078</v>
      </c>
      <c r="B8073" s="20" t="str">
        <f>VLOOKUP(A8073,rawdatas!A:C,3,FALSE)</f>
        <v>T92</v>
      </c>
      <c r="C8073" s="20" t="s">
        <v>14241</v>
      </c>
    </row>
    <row r="8074" spans="1:3" x14ac:dyDescent="0.25">
      <c r="A8074" s="20">
        <v>167440078</v>
      </c>
      <c r="B8074" s="20" t="str">
        <f>VLOOKUP(A8074,rawdatas!A:C,3,FALSE)</f>
        <v>T92</v>
      </c>
      <c r="C8074" s="20" t="s">
        <v>14242</v>
      </c>
    </row>
    <row r="8075" spans="1:3" x14ac:dyDescent="0.25">
      <c r="A8075" s="20">
        <v>167440078</v>
      </c>
      <c r="B8075" s="20" t="str">
        <f>VLOOKUP(A8075,rawdatas!A:C,3,FALSE)</f>
        <v>T92</v>
      </c>
      <c r="C8075" s="20" t="s">
        <v>14243</v>
      </c>
    </row>
    <row r="8076" spans="1:3" x14ac:dyDescent="0.25">
      <c r="A8076" s="20">
        <v>167440078</v>
      </c>
      <c r="B8076" s="20" t="str">
        <f>VLOOKUP(A8076,rawdatas!A:C,3,FALSE)</f>
        <v>T92</v>
      </c>
      <c r="C8076" s="20" t="s">
        <v>14244</v>
      </c>
    </row>
    <row r="8077" spans="1:3" x14ac:dyDescent="0.25">
      <c r="A8077" s="20">
        <v>372079673</v>
      </c>
      <c r="B8077" s="20" t="str">
        <f>VLOOKUP(A8077,rawdatas!A:C,3,FALSE)</f>
        <v>T93</v>
      </c>
      <c r="C8077" s="20" t="s">
        <v>14245</v>
      </c>
    </row>
    <row r="8078" spans="1:3" x14ac:dyDescent="0.25">
      <c r="A8078" s="20">
        <v>372079673</v>
      </c>
      <c r="B8078" s="20" t="str">
        <f>VLOOKUP(A8078,rawdatas!A:C,3,FALSE)</f>
        <v>T93</v>
      </c>
      <c r="C8078" s="20" t="s">
        <v>14246</v>
      </c>
    </row>
    <row r="8079" spans="1:3" x14ac:dyDescent="0.25">
      <c r="A8079" s="20">
        <v>372079673</v>
      </c>
      <c r="B8079" s="20" t="str">
        <f>VLOOKUP(A8079,rawdatas!A:C,3,FALSE)</f>
        <v>T93</v>
      </c>
      <c r="C8079" s="20" t="s">
        <v>14247</v>
      </c>
    </row>
    <row r="8080" spans="1:3" x14ac:dyDescent="0.25">
      <c r="A8080" s="20">
        <v>372079673</v>
      </c>
      <c r="B8080" s="20" t="str">
        <f>VLOOKUP(A8080,rawdatas!A:C,3,FALSE)</f>
        <v>T93</v>
      </c>
      <c r="C8080" s="20" t="s">
        <v>14248</v>
      </c>
    </row>
    <row r="8081" spans="1:3" x14ac:dyDescent="0.25">
      <c r="A8081" s="20">
        <v>372079673</v>
      </c>
      <c r="B8081" s="20" t="str">
        <f>VLOOKUP(A8081,rawdatas!A:C,3,FALSE)</f>
        <v>T93</v>
      </c>
      <c r="C8081" s="20" t="s">
        <v>14249</v>
      </c>
    </row>
    <row r="8082" spans="1:3" x14ac:dyDescent="0.25">
      <c r="A8082" s="20">
        <v>372079673</v>
      </c>
      <c r="B8082" s="20" t="str">
        <f>VLOOKUP(A8082,rawdatas!A:C,3,FALSE)</f>
        <v>T93</v>
      </c>
      <c r="C8082" s="20" t="s">
        <v>14250</v>
      </c>
    </row>
    <row r="8083" spans="1:3" x14ac:dyDescent="0.25">
      <c r="A8083" s="20">
        <v>372079673</v>
      </c>
      <c r="B8083" s="20" t="str">
        <f>VLOOKUP(A8083,rawdatas!A:C,3,FALSE)</f>
        <v>T93</v>
      </c>
      <c r="C8083" s="20" t="s">
        <v>14251</v>
      </c>
    </row>
    <row r="8084" spans="1:3" x14ac:dyDescent="0.25">
      <c r="A8084" s="20">
        <v>372079673</v>
      </c>
      <c r="B8084" s="20" t="str">
        <f>VLOOKUP(A8084,rawdatas!A:C,3,FALSE)</f>
        <v>T93</v>
      </c>
      <c r="C8084" s="20" t="s">
        <v>14252</v>
      </c>
    </row>
    <row r="8085" spans="1:3" x14ac:dyDescent="0.25">
      <c r="A8085" s="20">
        <v>372079673</v>
      </c>
      <c r="B8085" s="20" t="str">
        <f>VLOOKUP(A8085,rawdatas!A:C,3,FALSE)</f>
        <v>T93</v>
      </c>
      <c r="C8085" s="20" t="s">
        <v>14253</v>
      </c>
    </row>
    <row r="8086" spans="1:3" x14ac:dyDescent="0.25">
      <c r="A8086" s="20">
        <v>371938617</v>
      </c>
      <c r="B8086" s="20" t="str">
        <f>VLOOKUP(A8086,rawdatas!A:C,3,FALSE)</f>
        <v>T99</v>
      </c>
      <c r="C8086" s="20" t="s">
        <v>14254</v>
      </c>
    </row>
    <row r="8087" spans="1:3" x14ac:dyDescent="0.25">
      <c r="A8087" s="20">
        <v>371938617</v>
      </c>
      <c r="B8087" s="20" t="str">
        <f>VLOOKUP(A8087,rawdatas!A:C,3,FALSE)</f>
        <v>T99</v>
      </c>
      <c r="C8087" s="20" t="s">
        <v>14255</v>
      </c>
    </row>
    <row r="8088" spans="1:3" x14ac:dyDescent="0.25">
      <c r="A8088" s="20">
        <v>371938617</v>
      </c>
      <c r="B8088" s="20" t="str">
        <f>VLOOKUP(A8088,rawdatas!A:C,3,FALSE)</f>
        <v>T99</v>
      </c>
      <c r="C8088" s="20" t="s">
        <v>14256</v>
      </c>
    </row>
    <row r="8089" spans="1:3" x14ac:dyDescent="0.25">
      <c r="A8089" s="20">
        <v>371938617</v>
      </c>
      <c r="B8089" s="20" t="str">
        <f>VLOOKUP(A8089,rawdatas!A:C,3,FALSE)</f>
        <v>T99</v>
      </c>
      <c r="C8089" s="20" t="s">
        <v>14257</v>
      </c>
    </row>
    <row r="8090" spans="1:3" x14ac:dyDescent="0.25">
      <c r="A8090" s="20">
        <v>371938617</v>
      </c>
      <c r="B8090" s="20" t="str">
        <f>VLOOKUP(A8090,rawdatas!A:C,3,FALSE)</f>
        <v>T99</v>
      </c>
      <c r="C8090" s="20" t="s">
        <v>14258</v>
      </c>
    </row>
    <row r="8091" spans="1:3" x14ac:dyDescent="0.25">
      <c r="A8091" s="20">
        <v>371938617</v>
      </c>
      <c r="B8091" s="20" t="str">
        <f>VLOOKUP(A8091,rawdatas!A:C,3,FALSE)</f>
        <v>T99</v>
      </c>
      <c r="C8091" s="20" t="s">
        <v>14259</v>
      </c>
    </row>
    <row r="8092" spans="1:3" x14ac:dyDescent="0.25">
      <c r="A8092" s="20">
        <v>371938617</v>
      </c>
      <c r="B8092" s="20" t="str">
        <f>VLOOKUP(A8092,rawdatas!A:C,3,FALSE)</f>
        <v>T99</v>
      </c>
      <c r="C8092" s="20" t="s">
        <v>14260</v>
      </c>
    </row>
    <row r="8093" spans="1:3" x14ac:dyDescent="0.25">
      <c r="A8093" s="20">
        <v>371938617</v>
      </c>
      <c r="B8093" s="20" t="str">
        <f>VLOOKUP(A8093,rawdatas!A:C,3,FALSE)</f>
        <v>T99</v>
      </c>
      <c r="C8093" s="20" t="s">
        <v>14261</v>
      </c>
    </row>
    <row r="8094" spans="1:3" x14ac:dyDescent="0.25">
      <c r="A8094" s="20">
        <v>371938617</v>
      </c>
      <c r="B8094" s="20" t="str">
        <f>VLOOKUP(A8094,rawdatas!A:C,3,FALSE)</f>
        <v>T99</v>
      </c>
      <c r="C8094" s="20" t="s">
        <v>14262</v>
      </c>
    </row>
    <row r="8095" spans="1:3" x14ac:dyDescent="0.25">
      <c r="A8095" s="20">
        <v>371938617</v>
      </c>
      <c r="B8095" s="20" t="str">
        <f>VLOOKUP(A8095,rawdatas!A:C,3,FALSE)</f>
        <v>T99</v>
      </c>
      <c r="C8095" s="20" t="s">
        <v>14263</v>
      </c>
    </row>
    <row r="8096" spans="1:3" x14ac:dyDescent="0.25">
      <c r="A8096" s="20">
        <v>371938617</v>
      </c>
      <c r="B8096" s="20" t="str">
        <f>VLOOKUP(A8096,rawdatas!A:C,3,FALSE)</f>
        <v>T99</v>
      </c>
      <c r="C8096" s="20" t="s">
        <v>14264</v>
      </c>
    </row>
    <row r="8097" spans="1:3" x14ac:dyDescent="0.25">
      <c r="A8097" s="20">
        <v>371938617</v>
      </c>
      <c r="B8097" s="20" t="str">
        <f>VLOOKUP(A8097,rawdatas!A:C,3,FALSE)</f>
        <v>T99</v>
      </c>
      <c r="C8097" s="20" t="s">
        <v>14265</v>
      </c>
    </row>
    <row r="8098" spans="1:3" x14ac:dyDescent="0.25">
      <c r="A8098" s="20">
        <v>371938617</v>
      </c>
      <c r="B8098" s="20" t="str">
        <f>VLOOKUP(A8098,rawdatas!A:C,3,FALSE)</f>
        <v>T99</v>
      </c>
      <c r="C8098" s="20" t="s">
        <v>14266</v>
      </c>
    </row>
    <row r="8099" spans="1:3" x14ac:dyDescent="0.25">
      <c r="A8099" s="20">
        <v>371938617</v>
      </c>
      <c r="B8099" s="20" t="str">
        <f>VLOOKUP(A8099,rawdatas!A:C,3,FALSE)</f>
        <v>T99</v>
      </c>
      <c r="C8099" s="20" t="s">
        <v>14267</v>
      </c>
    </row>
    <row r="8100" spans="1:3" x14ac:dyDescent="0.25">
      <c r="A8100" s="20">
        <v>371938617</v>
      </c>
      <c r="B8100" s="20" t="str">
        <f>VLOOKUP(A8100,rawdatas!A:C,3,FALSE)</f>
        <v>T99</v>
      </c>
      <c r="C8100" s="20" t="s">
        <v>14268</v>
      </c>
    </row>
    <row r="8101" spans="1:3" x14ac:dyDescent="0.25">
      <c r="A8101" s="20">
        <v>371938617</v>
      </c>
      <c r="B8101" s="20" t="str">
        <f>VLOOKUP(A8101,rawdatas!A:C,3,FALSE)</f>
        <v>T99</v>
      </c>
      <c r="C8101" s="20" t="s">
        <v>14269</v>
      </c>
    </row>
    <row r="8102" spans="1:3" x14ac:dyDescent="0.25">
      <c r="A8102" s="20">
        <v>371938617</v>
      </c>
      <c r="B8102" s="20" t="str">
        <f>VLOOKUP(A8102,rawdatas!A:C,3,FALSE)</f>
        <v>T99</v>
      </c>
      <c r="C8102" s="20" t="s">
        <v>14270</v>
      </c>
    </row>
    <row r="8103" spans="1:3" x14ac:dyDescent="0.25">
      <c r="A8103" s="20">
        <v>371938617</v>
      </c>
      <c r="B8103" s="20" t="str">
        <f>VLOOKUP(A8103,rawdatas!A:C,3,FALSE)</f>
        <v>T99</v>
      </c>
      <c r="C8103" s="20" t="s">
        <v>14271</v>
      </c>
    </row>
    <row r="8104" spans="1:3" x14ac:dyDescent="0.25">
      <c r="A8104" s="20">
        <v>371938617</v>
      </c>
      <c r="B8104" s="20" t="str">
        <f>VLOOKUP(A8104,rawdatas!A:C,3,FALSE)</f>
        <v>T99</v>
      </c>
      <c r="C8104" s="20" t="s">
        <v>14272</v>
      </c>
    </row>
    <row r="8105" spans="1:3" x14ac:dyDescent="0.25">
      <c r="A8105" s="20">
        <v>371938617</v>
      </c>
      <c r="B8105" s="20" t="str">
        <f>VLOOKUP(A8105,rawdatas!A:C,3,FALSE)</f>
        <v>T99</v>
      </c>
      <c r="C8105" s="20" t="s">
        <v>14273</v>
      </c>
    </row>
    <row r="8106" spans="1:3" x14ac:dyDescent="0.25">
      <c r="A8106" s="20">
        <v>371938617</v>
      </c>
      <c r="B8106" s="20" t="str">
        <f>VLOOKUP(A8106,rawdatas!A:C,3,FALSE)</f>
        <v>T99</v>
      </c>
      <c r="C8106" s="20" t="s">
        <v>14274</v>
      </c>
    </row>
    <row r="8107" spans="1:3" x14ac:dyDescent="0.25">
      <c r="A8107" s="20">
        <v>371938617</v>
      </c>
      <c r="B8107" s="20" t="str">
        <f>VLOOKUP(A8107,rawdatas!A:C,3,FALSE)</f>
        <v>T99</v>
      </c>
      <c r="C8107" s="20" t="s">
        <v>14275</v>
      </c>
    </row>
    <row r="8108" spans="1:3" x14ac:dyDescent="0.25">
      <c r="A8108" s="20">
        <v>371938617</v>
      </c>
      <c r="B8108" s="20" t="str">
        <f>VLOOKUP(A8108,rawdatas!A:C,3,FALSE)</f>
        <v>T99</v>
      </c>
      <c r="C8108" s="20" t="s">
        <v>14276</v>
      </c>
    </row>
    <row r="8109" spans="1:3" x14ac:dyDescent="0.25">
      <c r="A8109" s="20">
        <v>371938617</v>
      </c>
      <c r="B8109" s="20" t="str">
        <f>VLOOKUP(A8109,rawdatas!A:C,3,FALSE)</f>
        <v>T99</v>
      </c>
      <c r="C8109" s="20" t="s">
        <v>14277</v>
      </c>
    </row>
    <row r="8110" spans="1:3" x14ac:dyDescent="0.25">
      <c r="A8110" s="20">
        <v>371938617</v>
      </c>
      <c r="B8110" s="20" t="str">
        <f>VLOOKUP(A8110,rawdatas!A:C,3,FALSE)</f>
        <v>T99</v>
      </c>
      <c r="C8110" s="20" t="s">
        <v>14278</v>
      </c>
    </row>
    <row r="8111" spans="1:3" x14ac:dyDescent="0.25">
      <c r="A8111" s="20">
        <v>371938617</v>
      </c>
      <c r="B8111" s="20" t="str">
        <f>VLOOKUP(A8111,rawdatas!A:C,3,FALSE)</f>
        <v>T99</v>
      </c>
      <c r="C8111" s="20" t="s">
        <v>14279</v>
      </c>
    </row>
    <row r="8112" spans="1:3" x14ac:dyDescent="0.25">
      <c r="A8112" s="20">
        <v>371938617</v>
      </c>
      <c r="B8112" s="20" t="str">
        <f>VLOOKUP(A8112,rawdatas!A:C,3,FALSE)</f>
        <v>T99</v>
      </c>
      <c r="C8112" s="20" t="s">
        <v>14280</v>
      </c>
    </row>
    <row r="8113" spans="1:3" x14ac:dyDescent="0.25">
      <c r="A8113" s="20">
        <v>371938617</v>
      </c>
      <c r="B8113" s="20" t="str">
        <f>VLOOKUP(A8113,rawdatas!A:C,3,FALSE)</f>
        <v>T99</v>
      </c>
      <c r="C8113" s="20" t="s">
        <v>14281</v>
      </c>
    </row>
    <row r="8114" spans="1:3" x14ac:dyDescent="0.25">
      <c r="A8114" s="20">
        <v>371938617</v>
      </c>
      <c r="B8114" s="20" t="str">
        <f>VLOOKUP(A8114,rawdatas!A:C,3,FALSE)</f>
        <v>T99</v>
      </c>
      <c r="C8114" s="20" t="s">
        <v>14282</v>
      </c>
    </row>
    <row r="8115" spans="1:3" x14ac:dyDescent="0.25">
      <c r="A8115" s="20">
        <v>371938617</v>
      </c>
      <c r="B8115" s="20" t="str">
        <f>VLOOKUP(A8115,rawdatas!A:C,3,FALSE)</f>
        <v>T99</v>
      </c>
      <c r="C8115" s="20" t="s">
        <v>14283</v>
      </c>
    </row>
    <row r="8116" spans="1:3" x14ac:dyDescent="0.25">
      <c r="A8116" s="20">
        <v>371938617</v>
      </c>
      <c r="B8116" s="20" t="str">
        <f>VLOOKUP(A8116,rawdatas!A:C,3,FALSE)</f>
        <v>T99</v>
      </c>
      <c r="C8116" s="20" t="s">
        <v>14284</v>
      </c>
    </row>
    <row r="8117" spans="1:3" x14ac:dyDescent="0.25">
      <c r="A8117" s="20">
        <v>371938617</v>
      </c>
      <c r="B8117" s="20" t="str">
        <f>VLOOKUP(A8117,rawdatas!A:C,3,FALSE)</f>
        <v>T99</v>
      </c>
      <c r="C8117" s="20" t="s">
        <v>14285</v>
      </c>
    </row>
    <row r="8118" spans="1:3" x14ac:dyDescent="0.25">
      <c r="A8118" s="20">
        <v>371938617</v>
      </c>
      <c r="B8118" s="20" t="str">
        <f>VLOOKUP(A8118,rawdatas!A:C,3,FALSE)</f>
        <v>T99</v>
      </c>
      <c r="C8118" s="20" t="s">
        <v>14286</v>
      </c>
    </row>
    <row r="8119" spans="1:3" x14ac:dyDescent="0.25">
      <c r="A8119" s="20">
        <v>371938617</v>
      </c>
      <c r="B8119" s="20" t="str">
        <f>VLOOKUP(A8119,rawdatas!A:C,3,FALSE)</f>
        <v>T99</v>
      </c>
      <c r="C8119" s="20" t="s">
        <v>14287</v>
      </c>
    </row>
    <row r="8120" spans="1:3" x14ac:dyDescent="0.25">
      <c r="A8120" s="20">
        <v>371938617</v>
      </c>
      <c r="B8120" s="20" t="str">
        <f>VLOOKUP(A8120,rawdatas!A:C,3,FALSE)</f>
        <v>T99</v>
      </c>
      <c r="C8120" s="20" t="s">
        <v>14288</v>
      </c>
    </row>
    <row r="8121" spans="1:3" x14ac:dyDescent="0.25">
      <c r="A8121" s="20">
        <v>371938617</v>
      </c>
      <c r="B8121" s="20" t="str">
        <f>VLOOKUP(A8121,rawdatas!A:C,3,FALSE)</f>
        <v>T99</v>
      </c>
      <c r="C8121" s="20" t="s">
        <v>14289</v>
      </c>
    </row>
    <row r="8122" spans="1:3" x14ac:dyDescent="0.25">
      <c r="A8122" s="20">
        <v>371938617</v>
      </c>
      <c r="B8122" s="20" t="str">
        <f>VLOOKUP(A8122,rawdatas!A:C,3,FALSE)</f>
        <v>T99</v>
      </c>
      <c r="C8122" s="20" t="s">
        <v>14290</v>
      </c>
    </row>
    <row r="8123" spans="1:3" x14ac:dyDescent="0.25">
      <c r="A8123" s="20">
        <v>371938617</v>
      </c>
      <c r="B8123" s="20" t="str">
        <f>VLOOKUP(A8123,rawdatas!A:C,3,FALSE)</f>
        <v>T99</v>
      </c>
      <c r="C8123" s="20" t="s">
        <v>14291</v>
      </c>
    </row>
    <row r="8124" spans="1:3" x14ac:dyDescent="0.25">
      <c r="A8124" s="20">
        <v>371938617</v>
      </c>
      <c r="B8124" s="20" t="str">
        <f>VLOOKUP(A8124,rawdatas!A:C,3,FALSE)</f>
        <v>T99</v>
      </c>
      <c r="C8124" s="20" t="s">
        <v>14292</v>
      </c>
    </row>
    <row r="8125" spans="1:3" x14ac:dyDescent="0.25">
      <c r="A8125" s="20">
        <v>371938617</v>
      </c>
      <c r="B8125" s="20" t="str">
        <f>VLOOKUP(A8125,rawdatas!A:C,3,FALSE)</f>
        <v>T99</v>
      </c>
      <c r="C8125" s="20" t="s">
        <v>14293</v>
      </c>
    </row>
    <row r="8126" spans="1:3" x14ac:dyDescent="0.25">
      <c r="A8126" s="20">
        <v>371938617</v>
      </c>
      <c r="B8126" s="20" t="str">
        <f>VLOOKUP(A8126,rawdatas!A:C,3,FALSE)</f>
        <v>T99</v>
      </c>
      <c r="C8126" s="20" t="s">
        <v>14294</v>
      </c>
    </row>
    <row r="8127" spans="1:3" x14ac:dyDescent="0.25">
      <c r="A8127" s="20">
        <v>371938617</v>
      </c>
      <c r="B8127" s="20" t="str">
        <f>VLOOKUP(A8127,rawdatas!A:C,3,FALSE)</f>
        <v>T99</v>
      </c>
      <c r="C8127" s="20" t="s">
        <v>14295</v>
      </c>
    </row>
    <row r="8128" spans="1:3" x14ac:dyDescent="0.25">
      <c r="A8128" s="20">
        <v>371938617</v>
      </c>
      <c r="B8128" s="20" t="str">
        <f>VLOOKUP(A8128,rawdatas!A:C,3,FALSE)</f>
        <v>T99</v>
      </c>
      <c r="C8128" s="20" t="s">
        <v>14296</v>
      </c>
    </row>
    <row r="8129" spans="1:3" x14ac:dyDescent="0.25">
      <c r="A8129" s="20">
        <v>371938617</v>
      </c>
      <c r="B8129" s="20" t="str">
        <f>VLOOKUP(A8129,rawdatas!A:C,3,FALSE)</f>
        <v>T99</v>
      </c>
      <c r="C8129" s="20" t="s">
        <v>14297</v>
      </c>
    </row>
    <row r="8130" spans="1:3" x14ac:dyDescent="0.25">
      <c r="A8130" s="20">
        <v>371938617</v>
      </c>
      <c r="B8130" s="20" t="str">
        <f>VLOOKUP(A8130,rawdatas!A:C,3,FALSE)</f>
        <v>T99</v>
      </c>
      <c r="C8130" s="20" t="s">
        <v>14298</v>
      </c>
    </row>
    <row r="8131" spans="1:3" x14ac:dyDescent="0.25">
      <c r="A8131" s="20">
        <v>371938617</v>
      </c>
      <c r="B8131" s="20" t="str">
        <f>VLOOKUP(A8131,rawdatas!A:C,3,FALSE)</f>
        <v>T99</v>
      </c>
      <c r="C8131" s="20" t="s">
        <v>14299</v>
      </c>
    </row>
    <row r="8132" spans="1:3" x14ac:dyDescent="0.25">
      <c r="A8132" s="20">
        <v>371938617</v>
      </c>
      <c r="B8132" s="20" t="str">
        <f>VLOOKUP(A8132,rawdatas!A:C,3,FALSE)</f>
        <v>T99</v>
      </c>
      <c r="C8132" s="20" t="s">
        <v>14300</v>
      </c>
    </row>
    <row r="8133" spans="1:3" x14ac:dyDescent="0.25">
      <c r="A8133" s="20">
        <v>371938617</v>
      </c>
      <c r="B8133" s="20" t="str">
        <f>VLOOKUP(A8133,rawdatas!A:C,3,FALSE)</f>
        <v>T99</v>
      </c>
      <c r="C8133" s="20" t="s">
        <v>14301</v>
      </c>
    </row>
    <row r="8134" spans="1:3" x14ac:dyDescent="0.25">
      <c r="A8134" s="20">
        <v>371938617</v>
      </c>
      <c r="B8134" s="20" t="str">
        <f>VLOOKUP(A8134,rawdatas!A:C,3,FALSE)</f>
        <v>T99</v>
      </c>
      <c r="C8134" s="20" t="s">
        <v>14302</v>
      </c>
    </row>
    <row r="8135" spans="1:3" x14ac:dyDescent="0.25">
      <c r="A8135" s="20">
        <v>371938617</v>
      </c>
      <c r="B8135" s="20" t="str">
        <f>VLOOKUP(A8135,rawdatas!A:C,3,FALSE)</f>
        <v>T99</v>
      </c>
      <c r="C8135" s="20" t="s">
        <v>14303</v>
      </c>
    </row>
    <row r="8136" spans="1:3" x14ac:dyDescent="0.25">
      <c r="A8136" s="20">
        <v>371938617</v>
      </c>
      <c r="B8136" s="20" t="str">
        <f>VLOOKUP(A8136,rawdatas!A:C,3,FALSE)</f>
        <v>T99</v>
      </c>
      <c r="C8136" s="20" t="s">
        <v>14304</v>
      </c>
    </row>
    <row r="8137" spans="1:3" x14ac:dyDescent="0.25">
      <c r="A8137" s="20">
        <v>371938617</v>
      </c>
      <c r="B8137" s="20" t="str">
        <f>VLOOKUP(A8137,rawdatas!A:C,3,FALSE)</f>
        <v>T99</v>
      </c>
      <c r="C8137" s="20" t="s">
        <v>14305</v>
      </c>
    </row>
    <row r="8138" spans="1:3" x14ac:dyDescent="0.25">
      <c r="A8138" s="20">
        <v>371938617</v>
      </c>
      <c r="B8138" s="20" t="str">
        <f>VLOOKUP(A8138,rawdatas!A:C,3,FALSE)</f>
        <v>T99</v>
      </c>
      <c r="C8138" s="20" t="s">
        <v>14306</v>
      </c>
    </row>
    <row r="8139" spans="1:3" x14ac:dyDescent="0.25">
      <c r="A8139" s="20">
        <v>371938617</v>
      </c>
      <c r="B8139" s="20" t="str">
        <f>VLOOKUP(A8139,rawdatas!A:C,3,FALSE)</f>
        <v>T99</v>
      </c>
      <c r="C8139" s="20" t="s">
        <v>14307</v>
      </c>
    </row>
    <row r="8140" spans="1:3" x14ac:dyDescent="0.25">
      <c r="A8140" s="20">
        <v>371938617</v>
      </c>
      <c r="B8140" s="20" t="str">
        <f>VLOOKUP(A8140,rawdatas!A:C,3,FALSE)</f>
        <v>T99</v>
      </c>
      <c r="C8140" s="20" t="s">
        <v>14308</v>
      </c>
    </row>
    <row r="8141" spans="1:3" x14ac:dyDescent="0.25">
      <c r="A8141" s="20">
        <v>371938617</v>
      </c>
      <c r="B8141" s="20" t="str">
        <f>VLOOKUP(A8141,rawdatas!A:C,3,FALSE)</f>
        <v>T99</v>
      </c>
      <c r="C8141" s="20" t="s">
        <v>14309</v>
      </c>
    </row>
    <row r="8142" spans="1:3" x14ac:dyDescent="0.25">
      <c r="A8142" s="20">
        <v>371938617</v>
      </c>
      <c r="B8142" s="20" t="str">
        <f>VLOOKUP(A8142,rawdatas!A:C,3,FALSE)</f>
        <v>T99</v>
      </c>
      <c r="C8142" s="20" t="s">
        <v>14310</v>
      </c>
    </row>
    <row r="8143" spans="1:3" x14ac:dyDescent="0.25">
      <c r="A8143" s="20">
        <v>371938617</v>
      </c>
      <c r="B8143" s="20" t="str">
        <f>VLOOKUP(A8143,rawdatas!A:C,3,FALSE)</f>
        <v>T99</v>
      </c>
      <c r="C8143" s="20" t="s">
        <v>14311</v>
      </c>
    </row>
    <row r="8144" spans="1:3" x14ac:dyDescent="0.25">
      <c r="A8144" s="20">
        <v>371938617</v>
      </c>
      <c r="B8144" s="20" t="str">
        <f>VLOOKUP(A8144,rawdatas!A:C,3,FALSE)</f>
        <v>T99</v>
      </c>
      <c r="C8144" s="20" t="s">
        <v>14312</v>
      </c>
    </row>
    <row r="8145" spans="1:3" x14ac:dyDescent="0.25">
      <c r="A8145" s="20">
        <v>371938617</v>
      </c>
      <c r="B8145" s="20" t="str">
        <f>VLOOKUP(A8145,rawdatas!A:C,3,FALSE)</f>
        <v>T99</v>
      </c>
      <c r="C8145" s="20" t="s">
        <v>14313</v>
      </c>
    </row>
    <row r="8146" spans="1:3" x14ac:dyDescent="0.25">
      <c r="A8146" s="20">
        <v>371938617</v>
      </c>
      <c r="B8146" s="20" t="str">
        <f>VLOOKUP(A8146,rawdatas!A:C,3,FALSE)</f>
        <v>T99</v>
      </c>
      <c r="C8146" s="20" t="s">
        <v>14314</v>
      </c>
    </row>
    <row r="8147" spans="1:3" x14ac:dyDescent="0.25">
      <c r="A8147" s="20">
        <v>371938617</v>
      </c>
      <c r="B8147" s="20" t="str">
        <f>VLOOKUP(A8147,rawdatas!A:C,3,FALSE)</f>
        <v>T99</v>
      </c>
      <c r="C8147" s="20" t="s">
        <v>14315</v>
      </c>
    </row>
    <row r="8148" spans="1:3" x14ac:dyDescent="0.25">
      <c r="A8148" s="20">
        <v>371938617</v>
      </c>
      <c r="B8148" s="20" t="str">
        <f>VLOOKUP(A8148,rawdatas!A:C,3,FALSE)</f>
        <v>T99</v>
      </c>
      <c r="C8148" s="20" t="s">
        <v>14316</v>
      </c>
    </row>
    <row r="8149" spans="1:3" x14ac:dyDescent="0.25">
      <c r="A8149" s="20">
        <v>371938617</v>
      </c>
      <c r="B8149" s="20" t="str">
        <f>VLOOKUP(A8149,rawdatas!A:C,3,FALSE)</f>
        <v>T99</v>
      </c>
      <c r="C8149" s="20" t="s">
        <v>14317</v>
      </c>
    </row>
    <row r="8150" spans="1:3" x14ac:dyDescent="0.25">
      <c r="A8150" s="20">
        <v>371938617</v>
      </c>
      <c r="B8150" s="20" t="str">
        <f>VLOOKUP(A8150,rawdatas!A:C,3,FALSE)</f>
        <v>T99</v>
      </c>
      <c r="C8150" s="20" t="s">
        <v>14318</v>
      </c>
    </row>
    <row r="8151" spans="1:3" x14ac:dyDescent="0.25">
      <c r="A8151" s="20">
        <v>371938617</v>
      </c>
      <c r="B8151" s="20" t="str">
        <f>VLOOKUP(A8151,rawdatas!A:C,3,FALSE)</f>
        <v>T99</v>
      </c>
      <c r="C8151" s="20" t="s">
        <v>14319</v>
      </c>
    </row>
    <row r="8152" spans="1:3" x14ac:dyDescent="0.25">
      <c r="A8152" s="20">
        <v>371938617</v>
      </c>
      <c r="B8152" s="20" t="str">
        <f>VLOOKUP(A8152,rawdatas!A:C,3,FALSE)</f>
        <v>T99</v>
      </c>
      <c r="C8152" s="20" t="s">
        <v>14320</v>
      </c>
    </row>
    <row r="8153" spans="1:3" x14ac:dyDescent="0.25">
      <c r="A8153" s="20">
        <v>371938617</v>
      </c>
      <c r="B8153" s="20" t="str">
        <f>VLOOKUP(A8153,rawdatas!A:C,3,FALSE)</f>
        <v>T99</v>
      </c>
      <c r="C8153" s="20" t="s">
        <v>14321</v>
      </c>
    </row>
    <row r="8154" spans="1:3" x14ac:dyDescent="0.25">
      <c r="A8154" s="20">
        <v>371938617</v>
      </c>
      <c r="B8154" s="20" t="str">
        <f>VLOOKUP(A8154,rawdatas!A:C,3,FALSE)</f>
        <v>T99</v>
      </c>
      <c r="C8154" s="20" t="s">
        <v>14322</v>
      </c>
    </row>
    <row r="8155" spans="1:3" x14ac:dyDescent="0.25">
      <c r="A8155" s="20">
        <v>371938617</v>
      </c>
      <c r="B8155" s="20" t="str">
        <f>VLOOKUP(A8155,rawdatas!A:C,3,FALSE)</f>
        <v>T99</v>
      </c>
      <c r="C8155" s="20" t="s">
        <v>14323</v>
      </c>
    </row>
    <row r="8156" spans="1:3" x14ac:dyDescent="0.25">
      <c r="A8156" s="20">
        <v>371938617</v>
      </c>
      <c r="B8156" s="20" t="str">
        <f>VLOOKUP(A8156,rawdatas!A:C,3,FALSE)</f>
        <v>T99</v>
      </c>
      <c r="C8156" s="20" t="s">
        <v>14324</v>
      </c>
    </row>
    <row r="8157" spans="1:3" x14ac:dyDescent="0.25">
      <c r="A8157" s="20">
        <v>371938617</v>
      </c>
      <c r="B8157" s="20" t="str">
        <f>VLOOKUP(A8157,rawdatas!A:C,3,FALSE)</f>
        <v>T99</v>
      </c>
      <c r="C8157" s="20" t="s">
        <v>14325</v>
      </c>
    </row>
    <row r="8158" spans="1:3" x14ac:dyDescent="0.25">
      <c r="A8158" s="20">
        <v>371938617</v>
      </c>
      <c r="B8158" s="20" t="str">
        <f>VLOOKUP(A8158,rawdatas!A:C,3,FALSE)</f>
        <v>T99</v>
      </c>
      <c r="C8158" s="20" t="s">
        <v>14326</v>
      </c>
    </row>
    <row r="8159" spans="1:3" x14ac:dyDescent="0.25">
      <c r="A8159" s="20">
        <v>371938617</v>
      </c>
      <c r="B8159" s="20" t="str">
        <f>VLOOKUP(A8159,rawdatas!A:C,3,FALSE)</f>
        <v>T99</v>
      </c>
      <c r="C8159" s="20" t="s">
        <v>14327</v>
      </c>
    </row>
    <row r="8160" spans="1:3" x14ac:dyDescent="0.25">
      <c r="A8160" s="20">
        <v>371938617</v>
      </c>
      <c r="B8160" s="20" t="str">
        <f>VLOOKUP(A8160,rawdatas!A:C,3,FALSE)</f>
        <v>T99</v>
      </c>
      <c r="C8160" s="20" t="s">
        <v>14328</v>
      </c>
    </row>
    <row r="8161" spans="1:3" x14ac:dyDescent="0.25">
      <c r="A8161" s="20">
        <v>371938617</v>
      </c>
      <c r="B8161" s="20" t="str">
        <f>VLOOKUP(A8161,rawdatas!A:C,3,FALSE)</f>
        <v>T99</v>
      </c>
      <c r="C8161" s="20" t="s">
        <v>14329</v>
      </c>
    </row>
    <row r="8162" spans="1:3" x14ac:dyDescent="0.25">
      <c r="A8162" s="20">
        <v>371938617</v>
      </c>
      <c r="B8162" s="20" t="str">
        <f>VLOOKUP(A8162,rawdatas!A:C,3,FALSE)</f>
        <v>T99</v>
      </c>
      <c r="C8162" s="20" t="s">
        <v>14330</v>
      </c>
    </row>
    <row r="8163" spans="1:3" x14ac:dyDescent="0.25">
      <c r="A8163" s="20">
        <v>371938617</v>
      </c>
      <c r="B8163" s="20" t="str">
        <f>VLOOKUP(A8163,rawdatas!A:C,3,FALSE)</f>
        <v>T99</v>
      </c>
      <c r="C8163" s="20" t="s">
        <v>14331</v>
      </c>
    </row>
    <row r="8164" spans="1:3" x14ac:dyDescent="0.25">
      <c r="A8164" s="20">
        <v>371938617</v>
      </c>
      <c r="B8164" s="20" t="str">
        <f>VLOOKUP(A8164,rawdatas!A:C,3,FALSE)</f>
        <v>T99</v>
      </c>
      <c r="C8164" s="20" t="s">
        <v>14332</v>
      </c>
    </row>
    <row r="8165" spans="1:3" x14ac:dyDescent="0.25">
      <c r="A8165" s="20">
        <v>371938617</v>
      </c>
      <c r="B8165" s="20" t="str">
        <f>VLOOKUP(A8165,rawdatas!A:C,3,FALSE)</f>
        <v>T99</v>
      </c>
      <c r="C8165" s="20" t="s">
        <v>14333</v>
      </c>
    </row>
    <row r="8166" spans="1:3" x14ac:dyDescent="0.25">
      <c r="A8166" s="20">
        <v>371938617</v>
      </c>
      <c r="B8166" s="20" t="str">
        <f>VLOOKUP(A8166,rawdatas!A:C,3,FALSE)</f>
        <v>T99</v>
      </c>
      <c r="C8166" s="20" t="s">
        <v>14334</v>
      </c>
    </row>
    <row r="8167" spans="1:3" x14ac:dyDescent="0.25">
      <c r="A8167" s="20">
        <v>371938617</v>
      </c>
      <c r="B8167" s="20" t="str">
        <f>VLOOKUP(A8167,rawdatas!A:C,3,FALSE)</f>
        <v>T99</v>
      </c>
      <c r="C8167" s="20" t="s">
        <v>14335</v>
      </c>
    </row>
    <row r="8168" spans="1:3" x14ac:dyDescent="0.25">
      <c r="A8168" s="20">
        <v>371938617</v>
      </c>
      <c r="B8168" s="20" t="str">
        <f>VLOOKUP(A8168,rawdatas!A:C,3,FALSE)</f>
        <v>T99</v>
      </c>
      <c r="C8168" s="20" t="s">
        <v>14336</v>
      </c>
    </row>
    <row r="8169" spans="1:3" x14ac:dyDescent="0.25">
      <c r="A8169" s="20">
        <v>371938617</v>
      </c>
      <c r="B8169" s="20" t="str">
        <f>VLOOKUP(A8169,rawdatas!A:C,3,FALSE)</f>
        <v>T99</v>
      </c>
      <c r="C8169" s="20" t="s">
        <v>14337</v>
      </c>
    </row>
    <row r="8170" spans="1:3" x14ac:dyDescent="0.25">
      <c r="A8170" s="20">
        <v>371938617</v>
      </c>
      <c r="B8170" s="20" t="str">
        <f>VLOOKUP(A8170,rawdatas!A:C,3,FALSE)</f>
        <v>T99</v>
      </c>
      <c r="C8170" s="20" t="s">
        <v>14338</v>
      </c>
    </row>
    <row r="8171" spans="1:3" x14ac:dyDescent="0.25">
      <c r="A8171" s="20">
        <v>371938617</v>
      </c>
      <c r="B8171" s="20" t="str">
        <f>VLOOKUP(A8171,rawdatas!A:C,3,FALSE)</f>
        <v>T99</v>
      </c>
      <c r="C8171" s="20" t="s">
        <v>14339</v>
      </c>
    </row>
    <row r="8172" spans="1:3" x14ac:dyDescent="0.25">
      <c r="A8172" s="20">
        <v>371938617</v>
      </c>
      <c r="B8172" s="20" t="str">
        <f>VLOOKUP(A8172,rawdatas!A:C,3,FALSE)</f>
        <v>T99</v>
      </c>
      <c r="C8172" s="20" t="s">
        <v>14340</v>
      </c>
    </row>
    <row r="8173" spans="1:3" x14ac:dyDescent="0.25">
      <c r="A8173" s="20">
        <v>371938617</v>
      </c>
      <c r="B8173" s="20" t="str">
        <f>VLOOKUP(A8173,rawdatas!A:C,3,FALSE)</f>
        <v>T99</v>
      </c>
      <c r="C8173" s="20" t="s">
        <v>14341</v>
      </c>
    </row>
    <row r="8174" spans="1:3" x14ac:dyDescent="0.25">
      <c r="A8174" s="20">
        <v>371938617</v>
      </c>
      <c r="B8174" s="20" t="str">
        <f>VLOOKUP(A8174,rawdatas!A:C,3,FALSE)</f>
        <v>T99</v>
      </c>
      <c r="C8174" s="20" t="s">
        <v>14342</v>
      </c>
    </row>
    <row r="8175" spans="1:3" x14ac:dyDescent="0.25">
      <c r="A8175" s="20">
        <v>371938617</v>
      </c>
      <c r="B8175" s="20" t="str">
        <f>VLOOKUP(A8175,rawdatas!A:C,3,FALSE)</f>
        <v>T99</v>
      </c>
      <c r="C8175" s="20" t="s">
        <v>14343</v>
      </c>
    </row>
    <row r="8176" spans="1:3" x14ac:dyDescent="0.25">
      <c r="A8176" s="20">
        <v>371938617</v>
      </c>
      <c r="B8176" s="20" t="str">
        <f>VLOOKUP(A8176,rawdatas!A:C,3,FALSE)</f>
        <v>T99</v>
      </c>
      <c r="C8176" s="20" t="s">
        <v>14344</v>
      </c>
    </row>
    <row r="8177" spans="1:3" x14ac:dyDescent="0.25">
      <c r="A8177" s="20">
        <v>371938617</v>
      </c>
      <c r="B8177" s="20" t="str">
        <f>VLOOKUP(A8177,rawdatas!A:C,3,FALSE)</f>
        <v>T99</v>
      </c>
      <c r="C8177" s="20" t="s">
        <v>14345</v>
      </c>
    </row>
    <row r="8178" spans="1:3" x14ac:dyDescent="0.25">
      <c r="A8178" s="20">
        <v>371938617</v>
      </c>
      <c r="B8178" s="20" t="str">
        <f>VLOOKUP(A8178,rawdatas!A:C,3,FALSE)</f>
        <v>T99</v>
      </c>
      <c r="C8178" s="20" t="s">
        <v>14346</v>
      </c>
    </row>
    <row r="8179" spans="1:3" x14ac:dyDescent="0.25">
      <c r="A8179" s="20">
        <v>371938617</v>
      </c>
      <c r="B8179" s="20" t="str">
        <f>VLOOKUP(A8179,rawdatas!A:C,3,FALSE)</f>
        <v>T99</v>
      </c>
      <c r="C8179" s="20" t="s">
        <v>14347</v>
      </c>
    </row>
    <row r="8180" spans="1:3" x14ac:dyDescent="0.25">
      <c r="A8180" s="20">
        <v>371938617</v>
      </c>
      <c r="B8180" s="20" t="str">
        <f>VLOOKUP(A8180,rawdatas!A:C,3,FALSE)</f>
        <v>T99</v>
      </c>
      <c r="C8180" s="20" t="s">
        <v>14348</v>
      </c>
    </row>
    <row r="8181" spans="1:3" x14ac:dyDescent="0.25">
      <c r="A8181" s="20">
        <v>371938617</v>
      </c>
      <c r="B8181" s="20" t="str">
        <f>VLOOKUP(A8181,rawdatas!A:C,3,FALSE)</f>
        <v>T99</v>
      </c>
      <c r="C8181" s="20" t="s">
        <v>14349</v>
      </c>
    </row>
    <row r="8182" spans="1:3" x14ac:dyDescent="0.25">
      <c r="A8182" s="20">
        <v>371938617</v>
      </c>
      <c r="B8182" s="20" t="str">
        <f>VLOOKUP(A8182,rawdatas!A:C,3,FALSE)</f>
        <v>T99</v>
      </c>
      <c r="C8182" s="20" t="s">
        <v>14350</v>
      </c>
    </row>
    <row r="8183" spans="1:3" x14ac:dyDescent="0.25">
      <c r="A8183" s="20">
        <v>371938617</v>
      </c>
      <c r="B8183" s="20" t="str">
        <f>VLOOKUP(A8183,rawdatas!A:C,3,FALSE)</f>
        <v>T99</v>
      </c>
      <c r="C8183" s="20" t="s">
        <v>14351</v>
      </c>
    </row>
    <row r="8184" spans="1:3" x14ac:dyDescent="0.25">
      <c r="A8184" s="20">
        <v>371938617</v>
      </c>
      <c r="B8184" s="20" t="str">
        <f>VLOOKUP(A8184,rawdatas!A:C,3,FALSE)</f>
        <v>T99</v>
      </c>
      <c r="C8184" s="20" t="s">
        <v>14352</v>
      </c>
    </row>
    <row r="8185" spans="1:3" x14ac:dyDescent="0.25">
      <c r="A8185" s="20">
        <v>371938617</v>
      </c>
      <c r="B8185" s="20" t="str">
        <f>VLOOKUP(A8185,rawdatas!A:C,3,FALSE)</f>
        <v>T99</v>
      </c>
      <c r="C8185" s="20" t="s">
        <v>14353</v>
      </c>
    </row>
    <row r="8186" spans="1:3" x14ac:dyDescent="0.25">
      <c r="A8186" s="20">
        <v>371938617</v>
      </c>
      <c r="B8186" s="20" t="str">
        <f>VLOOKUP(A8186,rawdatas!A:C,3,FALSE)</f>
        <v>T99</v>
      </c>
      <c r="C8186" s="20" t="s">
        <v>14354</v>
      </c>
    </row>
    <row r="8187" spans="1:3" x14ac:dyDescent="0.25">
      <c r="A8187" s="20">
        <v>371938617</v>
      </c>
      <c r="B8187" s="20" t="str">
        <f>VLOOKUP(A8187,rawdatas!A:C,3,FALSE)</f>
        <v>T99</v>
      </c>
      <c r="C8187" s="20" t="s">
        <v>14355</v>
      </c>
    </row>
    <row r="8188" spans="1:3" x14ac:dyDescent="0.25">
      <c r="A8188" s="20">
        <v>371938617</v>
      </c>
      <c r="B8188" s="20" t="str">
        <f>VLOOKUP(A8188,rawdatas!A:C,3,FALSE)</f>
        <v>T99</v>
      </c>
      <c r="C8188" s="20" t="s">
        <v>14356</v>
      </c>
    </row>
    <row r="8189" spans="1:3" x14ac:dyDescent="0.25">
      <c r="A8189" s="20">
        <v>371938617</v>
      </c>
      <c r="B8189" s="20" t="str">
        <f>VLOOKUP(A8189,rawdatas!A:C,3,FALSE)</f>
        <v>T99</v>
      </c>
      <c r="C8189" s="20" t="s">
        <v>14357</v>
      </c>
    </row>
    <row r="8190" spans="1:3" x14ac:dyDescent="0.25">
      <c r="A8190" s="20">
        <v>371938617</v>
      </c>
      <c r="B8190" s="20" t="str">
        <f>VLOOKUP(A8190,rawdatas!A:C,3,FALSE)</f>
        <v>T99</v>
      </c>
      <c r="C8190" s="20" t="s">
        <v>14358</v>
      </c>
    </row>
    <row r="8191" spans="1:3" x14ac:dyDescent="0.25">
      <c r="A8191" s="20">
        <v>371938617</v>
      </c>
      <c r="B8191" s="20" t="str">
        <f>VLOOKUP(A8191,rawdatas!A:C,3,FALSE)</f>
        <v>T99</v>
      </c>
      <c r="C8191" s="20" t="s">
        <v>14359</v>
      </c>
    </row>
    <row r="8192" spans="1:3" x14ac:dyDescent="0.25">
      <c r="A8192" s="20">
        <v>371938617</v>
      </c>
      <c r="B8192" s="20" t="str">
        <f>VLOOKUP(A8192,rawdatas!A:C,3,FALSE)</f>
        <v>T99</v>
      </c>
      <c r="C8192" s="20" t="s">
        <v>14360</v>
      </c>
    </row>
    <row r="8193" spans="1:3" x14ac:dyDescent="0.25">
      <c r="A8193" s="20">
        <v>371938617</v>
      </c>
      <c r="B8193" s="20" t="str">
        <f>VLOOKUP(A8193,rawdatas!A:C,3,FALSE)</f>
        <v>T99</v>
      </c>
      <c r="C8193" s="20" t="s">
        <v>14361</v>
      </c>
    </row>
    <row r="8194" spans="1:3" x14ac:dyDescent="0.25">
      <c r="A8194" s="20">
        <v>371938617</v>
      </c>
      <c r="B8194" s="20" t="str">
        <f>VLOOKUP(A8194,rawdatas!A:C,3,FALSE)</f>
        <v>T99</v>
      </c>
      <c r="C8194" s="20" t="s">
        <v>14362</v>
      </c>
    </row>
    <row r="8195" spans="1:3" x14ac:dyDescent="0.25">
      <c r="A8195" s="20">
        <v>371938617</v>
      </c>
      <c r="B8195" s="20" t="str">
        <f>VLOOKUP(A8195,rawdatas!A:C,3,FALSE)</f>
        <v>T99</v>
      </c>
      <c r="C8195" s="20" t="s">
        <v>14363</v>
      </c>
    </row>
    <row r="8196" spans="1:3" x14ac:dyDescent="0.25">
      <c r="A8196" s="20">
        <v>371938617</v>
      </c>
      <c r="B8196" s="20" t="str">
        <f>VLOOKUP(A8196,rawdatas!A:C,3,FALSE)</f>
        <v>T99</v>
      </c>
      <c r="C8196" s="20" t="s">
        <v>14364</v>
      </c>
    </row>
    <row r="8197" spans="1:3" x14ac:dyDescent="0.25">
      <c r="A8197" s="20">
        <v>371938617</v>
      </c>
      <c r="B8197" s="20" t="str">
        <f>VLOOKUP(A8197,rawdatas!A:C,3,FALSE)</f>
        <v>T99</v>
      </c>
      <c r="C8197" s="20" t="s">
        <v>14365</v>
      </c>
    </row>
    <row r="8198" spans="1:3" x14ac:dyDescent="0.25">
      <c r="A8198" s="20">
        <v>371938617</v>
      </c>
      <c r="B8198" s="20" t="str">
        <f>VLOOKUP(A8198,rawdatas!A:C,3,FALSE)</f>
        <v>T99</v>
      </c>
      <c r="C8198" s="20" t="s">
        <v>14366</v>
      </c>
    </row>
    <row r="8199" spans="1:3" x14ac:dyDescent="0.25">
      <c r="A8199" s="20">
        <v>371938617</v>
      </c>
      <c r="B8199" s="20" t="str">
        <f>VLOOKUP(A8199,rawdatas!A:C,3,FALSE)</f>
        <v>T99</v>
      </c>
      <c r="C8199" s="20" t="s">
        <v>14367</v>
      </c>
    </row>
    <row r="8200" spans="1:3" x14ac:dyDescent="0.25">
      <c r="A8200" s="20">
        <v>371938617</v>
      </c>
      <c r="B8200" s="20" t="str">
        <f>VLOOKUP(A8200,rawdatas!A:C,3,FALSE)</f>
        <v>T99</v>
      </c>
      <c r="C8200" s="20" t="s">
        <v>14368</v>
      </c>
    </row>
    <row r="8201" spans="1:3" x14ac:dyDescent="0.25">
      <c r="A8201" s="20">
        <v>371938617</v>
      </c>
      <c r="B8201" s="20" t="str">
        <f>VLOOKUP(A8201,rawdatas!A:C,3,FALSE)</f>
        <v>T99</v>
      </c>
      <c r="C8201" s="20" t="s">
        <v>14369</v>
      </c>
    </row>
    <row r="8202" spans="1:3" x14ac:dyDescent="0.25">
      <c r="A8202" s="20">
        <v>371938617</v>
      </c>
      <c r="B8202" s="20" t="str">
        <f>VLOOKUP(A8202,rawdatas!A:C,3,FALSE)</f>
        <v>T99</v>
      </c>
      <c r="C8202" s="20" t="s">
        <v>14370</v>
      </c>
    </row>
    <row r="8203" spans="1:3" x14ac:dyDescent="0.25">
      <c r="A8203" s="20">
        <v>371938617</v>
      </c>
      <c r="B8203" s="20" t="str">
        <f>VLOOKUP(A8203,rawdatas!A:C,3,FALSE)</f>
        <v>T99</v>
      </c>
      <c r="C8203" s="20" t="s">
        <v>14371</v>
      </c>
    </row>
    <row r="8204" spans="1:3" x14ac:dyDescent="0.25">
      <c r="A8204" s="20">
        <v>371938617</v>
      </c>
      <c r="B8204" s="20" t="str">
        <f>VLOOKUP(A8204,rawdatas!A:C,3,FALSE)</f>
        <v>T99</v>
      </c>
      <c r="C8204" s="20" t="s">
        <v>14372</v>
      </c>
    </row>
    <row r="8205" spans="1:3" x14ac:dyDescent="0.25">
      <c r="A8205" s="20">
        <v>371938617</v>
      </c>
      <c r="B8205" s="20" t="str">
        <f>VLOOKUP(A8205,rawdatas!A:C,3,FALSE)</f>
        <v>T99</v>
      </c>
      <c r="C8205" s="20" t="s">
        <v>14373</v>
      </c>
    </row>
    <row r="8206" spans="1:3" x14ac:dyDescent="0.25">
      <c r="A8206" s="20">
        <v>371938617</v>
      </c>
      <c r="B8206" s="20" t="str">
        <f>VLOOKUP(A8206,rawdatas!A:C,3,FALSE)</f>
        <v>T99</v>
      </c>
      <c r="C8206" s="20" t="s">
        <v>14374</v>
      </c>
    </row>
    <row r="8207" spans="1:3" x14ac:dyDescent="0.25">
      <c r="A8207" s="20">
        <v>371938617</v>
      </c>
      <c r="B8207" s="20" t="str">
        <f>VLOOKUP(A8207,rawdatas!A:C,3,FALSE)</f>
        <v>T99</v>
      </c>
      <c r="C8207" s="20" t="s">
        <v>14375</v>
      </c>
    </row>
    <row r="8208" spans="1:3" x14ac:dyDescent="0.25">
      <c r="A8208" s="20">
        <v>371938617</v>
      </c>
      <c r="B8208" s="20" t="str">
        <f>VLOOKUP(A8208,rawdatas!A:C,3,FALSE)</f>
        <v>T99</v>
      </c>
      <c r="C8208" s="20" t="s">
        <v>14376</v>
      </c>
    </row>
    <row r="8209" spans="1:3" x14ac:dyDescent="0.25">
      <c r="A8209" s="20">
        <v>371938617</v>
      </c>
      <c r="B8209" s="20" t="str">
        <f>VLOOKUP(A8209,rawdatas!A:C,3,FALSE)</f>
        <v>T99</v>
      </c>
      <c r="C8209" s="20" t="s">
        <v>14377</v>
      </c>
    </row>
    <row r="8210" spans="1:3" x14ac:dyDescent="0.25">
      <c r="A8210" s="20">
        <v>371938617</v>
      </c>
      <c r="B8210" s="20" t="str">
        <f>VLOOKUP(A8210,rawdatas!A:C,3,FALSE)</f>
        <v>T99</v>
      </c>
      <c r="C8210" s="20" t="s">
        <v>14378</v>
      </c>
    </row>
    <row r="8211" spans="1:3" x14ac:dyDescent="0.25">
      <c r="A8211" s="20">
        <v>371938617</v>
      </c>
      <c r="B8211" s="20" t="str">
        <f>VLOOKUP(A8211,rawdatas!A:C,3,FALSE)</f>
        <v>T99</v>
      </c>
      <c r="C8211" s="20" t="s">
        <v>14379</v>
      </c>
    </row>
    <row r="8212" spans="1:3" x14ac:dyDescent="0.25">
      <c r="A8212" s="20">
        <v>371938617</v>
      </c>
      <c r="B8212" s="20" t="str">
        <f>VLOOKUP(A8212,rawdatas!A:C,3,FALSE)</f>
        <v>T99</v>
      </c>
      <c r="C8212" s="20" t="s">
        <v>14380</v>
      </c>
    </row>
    <row r="8213" spans="1:3" x14ac:dyDescent="0.25">
      <c r="A8213" s="20">
        <v>371938617</v>
      </c>
      <c r="B8213" s="20" t="str">
        <f>VLOOKUP(A8213,rawdatas!A:C,3,FALSE)</f>
        <v>T99</v>
      </c>
      <c r="C8213" s="20" t="s">
        <v>14381</v>
      </c>
    </row>
    <row r="8214" spans="1:3" x14ac:dyDescent="0.25">
      <c r="A8214" s="20">
        <v>371938617</v>
      </c>
      <c r="B8214" s="20" t="str">
        <f>VLOOKUP(A8214,rawdatas!A:C,3,FALSE)</f>
        <v>T99</v>
      </c>
      <c r="C8214" s="20" t="s">
        <v>14382</v>
      </c>
    </row>
    <row r="8215" spans="1:3" x14ac:dyDescent="0.25">
      <c r="A8215" s="20">
        <v>371938617</v>
      </c>
      <c r="B8215" s="20" t="str">
        <f>VLOOKUP(A8215,rawdatas!A:C,3,FALSE)</f>
        <v>T99</v>
      </c>
      <c r="C8215" s="20" t="s">
        <v>14383</v>
      </c>
    </row>
    <row r="8216" spans="1:3" x14ac:dyDescent="0.25">
      <c r="A8216" s="20">
        <v>371938617</v>
      </c>
      <c r="B8216" s="20" t="str">
        <f>VLOOKUP(A8216,rawdatas!A:C,3,FALSE)</f>
        <v>T99</v>
      </c>
      <c r="C8216" s="20" t="s">
        <v>14384</v>
      </c>
    </row>
    <row r="8217" spans="1:3" x14ac:dyDescent="0.25">
      <c r="A8217" s="20">
        <v>371938617</v>
      </c>
      <c r="B8217" s="20" t="str">
        <f>VLOOKUP(A8217,rawdatas!A:C,3,FALSE)</f>
        <v>T99</v>
      </c>
      <c r="C8217" s="20" t="s">
        <v>14385</v>
      </c>
    </row>
    <row r="8218" spans="1:3" x14ac:dyDescent="0.25">
      <c r="A8218" s="20">
        <v>371938617</v>
      </c>
      <c r="B8218" s="20" t="str">
        <f>VLOOKUP(A8218,rawdatas!A:C,3,FALSE)</f>
        <v>T99</v>
      </c>
      <c r="C8218" s="20" t="s">
        <v>14386</v>
      </c>
    </row>
    <row r="8219" spans="1:3" x14ac:dyDescent="0.25">
      <c r="A8219" s="20">
        <v>371938617</v>
      </c>
      <c r="B8219" s="20" t="str">
        <f>VLOOKUP(A8219,rawdatas!A:C,3,FALSE)</f>
        <v>T99</v>
      </c>
      <c r="C8219" s="20" t="s">
        <v>14387</v>
      </c>
    </row>
    <row r="8220" spans="1:3" x14ac:dyDescent="0.25">
      <c r="A8220" s="20">
        <v>371938617</v>
      </c>
      <c r="B8220" s="20" t="str">
        <f>VLOOKUP(A8220,rawdatas!A:C,3,FALSE)</f>
        <v>T99</v>
      </c>
      <c r="C8220" s="20" t="s">
        <v>14388</v>
      </c>
    </row>
    <row r="8221" spans="1:3" x14ac:dyDescent="0.25">
      <c r="A8221" s="20">
        <v>371938617</v>
      </c>
      <c r="B8221" s="20" t="str">
        <f>VLOOKUP(A8221,rawdatas!A:C,3,FALSE)</f>
        <v>T99</v>
      </c>
      <c r="C8221" s="20" t="s">
        <v>14389</v>
      </c>
    </row>
    <row r="8222" spans="1:3" x14ac:dyDescent="0.25">
      <c r="A8222" s="20">
        <v>371938617</v>
      </c>
      <c r="B8222" s="20" t="str">
        <f>VLOOKUP(A8222,rawdatas!A:C,3,FALSE)</f>
        <v>T99</v>
      </c>
      <c r="C8222" s="20" t="s">
        <v>14390</v>
      </c>
    </row>
    <row r="8223" spans="1:3" x14ac:dyDescent="0.25">
      <c r="A8223" s="20">
        <v>371938617</v>
      </c>
      <c r="B8223" s="20" t="str">
        <f>VLOOKUP(A8223,rawdatas!A:C,3,FALSE)</f>
        <v>T99</v>
      </c>
      <c r="C8223" s="20" t="s">
        <v>14391</v>
      </c>
    </row>
    <row r="8224" spans="1:3" x14ac:dyDescent="0.25">
      <c r="A8224" s="20">
        <v>371938617</v>
      </c>
      <c r="B8224" s="20" t="str">
        <f>VLOOKUP(A8224,rawdatas!A:C,3,FALSE)</f>
        <v>T99</v>
      </c>
      <c r="C8224" s="20" t="s">
        <v>14392</v>
      </c>
    </row>
    <row r="8225" spans="1:3" x14ac:dyDescent="0.25">
      <c r="A8225" s="20">
        <v>371938617</v>
      </c>
      <c r="B8225" s="20" t="str">
        <f>VLOOKUP(A8225,rawdatas!A:C,3,FALSE)</f>
        <v>T99</v>
      </c>
      <c r="C8225" s="20" t="s">
        <v>14393</v>
      </c>
    </row>
    <row r="8226" spans="1:3" x14ac:dyDescent="0.25">
      <c r="A8226" s="20">
        <v>371938617</v>
      </c>
      <c r="B8226" s="20" t="str">
        <f>VLOOKUP(A8226,rawdatas!A:C,3,FALSE)</f>
        <v>T99</v>
      </c>
      <c r="C8226" s="20" t="s">
        <v>14394</v>
      </c>
    </row>
    <row r="8227" spans="1:3" x14ac:dyDescent="0.25">
      <c r="A8227" s="20">
        <v>371938617</v>
      </c>
      <c r="B8227" s="20" t="str">
        <f>VLOOKUP(A8227,rawdatas!A:C,3,FALSE)</f>
        <v>T99</v>
      </c>
      <c r="C8227" s="20" t="s">
        <v>14395</v>
      </c>
    </row>
    <row r="8228" spans="1:3" x14ac:dyDescent="0.25">
      <c r="A8228" s="20">
        <v>371938617</v>
      </c>
      <c r="B8228" s="20" t="str">
        <f>VLOOKUP(A8228,rawdatas!A:C,3,FALSE)</f>
        <v>T99</v>
      </c>
      <c r="C8228" s="20" t="s">
        <v>14396</v>
      </c>
    </row>
    <row r="8229" spans="1:3" x14ac:dyDescent="0.25">
      <c r="A8229" s="20">
        <v>371938617</v>
      </c>
      <c r="B8229" s="20" t="str">
        <f>VLOOKUP(A8229,rawdatas!A:C,3,FALSE)</f>
        <v>T99</v>
      </c>
      <c r="C8229" s="20" t="s">
        <v>14397</v>
      </c>
    </row>
    <row r="8230" spans="1:3" x14ac:dyDescent="0.25">
      <c r="A8230" s="20">
        <v>371938617</v>
      </c>
      <c r="B8230" s="20" t="str">
        <f>VLOOKUP(A8230,rawdatas!A:C,3,FALSE)</f>
        <v>T99</v>
      </c>
      <c r="C8230" s="20" t="s">
        <v>14398</v>
      </c>
    </row>
    <row r="8231" spans="1:3" x14ac:dyDescent="0.25">
      <c r="A8231" s="20">
        <v>371938617</v>
      </c>
      <c r="B8231" s="20" t="str">
        <f>VLOOKUP(A8231,rawdatas!A:C,3,FALSE)</f>
        <v>T99</v>
      </c>
      <c r="C8231" s="20" t="s">
        <v>14399</v>
      </c>
    </row>
    <row r="8232" spans="1:3" x14ac:dyDescent="0.25">
      <c r="A8232" s="20">
        <v>371938617</v>
      </c>
      <c r="B8232" s="20" t="str">
        <f>VLOOKUP(A8232,rawdatas!A:C,3,FALSE)</f>
        <v>T99</v>
      </c>
      <c r="C8232" s="20" t="s">
        <v>14400</v>
      </c>
    </row>
    <row r="8233" spans="1:3" x14ac:dyDescent="0.25">
      <c r="A8233" s="20">
        <v>371938617</v>
      </c>
      <c r="B8233" s="20" t="str">
        <f>VLOOKUP(A8233,rawdatas!A:C,3,FALSE)</f>
        <v>T99</v>
      </c>
      <c r="C8233" s="20" t="s">
        <v>14401</v>
      </c>
    </row>
    <row r="8234" spans="1:3" x14ac:dyDescent="0.25">
      <c r="A8234" s="20">
        <v>371938617</v>
      </c>
      <c r="B8234" s="20" t="str">
        <f>VLOOKUP(A8234,rawdatas!A:C,3,FALSE)</f>
        <v>T99</v>
      </c>
      <c r="C8234" s="20" t="s">
        <v>14402</v>
      </c>
    </row>
    <row r="8235" spans="1:3" x14ac:dyDescent="0.25">
      <c r="A8235" s="20">
        <v>371938617</v>
      </c>
      <c r="B8235" s="20" t="str">
        <f>VLOOKUP(A8235,rawdatas!A:C,3,FALSE)</f>
        <v>T99</v>
      </c>
      <c r="C8235" s="20" t="s">
        <v>14403</v>
      </c>
    </row>
    <row r="8236" spans="1:3" x14ac:dyDescent="0.25">
      <c r="A8236" s="20">
        <v>371938617</v>
      </c>
      <c r="B8236" s="20" t="str">
        <f>VLOOKUP(A8236,rawdatas!A:C,3,FALSE)</f>
        <v>T99</v>
      </c>
      <c r="C8236" s="20" t="s">
        <v>14404</v>
      </c>
    </row>
    <row r="8237" spans="1:3" x14ac:dyDescent="0.25">
      <c r="A8237" s="20">
        <v>371938617</v>
      </c>
      <c r="B8237" s="20" t="str">
        <f>VLOOKUP(A8237,rawdatas!A:C,3,FALSE)</f>
        <v>T99</v>
      </c>
      <c r="C8237" s="20" t="s">
        <v>14405</v>
      </c>
    </row>
    <row r="8238" spans="1:3" x14ac:dyDescent="0.25">
      <c r="A8238" s="20">
        <v>371938617</v>
      </c>
      <c r="B8238" s="20" t="str">
        <f>VLOOKUP(A8238,rawdatas!A:C,3,FALSE)</f>
        <v>T99</v>
      </c>
      <c r="C8238" s="20" t="s">
        <v>14406</v>
      </c>
    </row>
    <row r="8239" spans="1:3" x14ac:dyDescent="0.25">
      <c r="A8239" s="20">
        <v>371938617</v>
      </c>
      <c r="B8239" s="20" t="str">
        <f>VLOOKUP(A8239,rawdatas!A:C,3,FALSE)</f>
        <v>T99</v>
      </c>
      <c r="C8239" s="20" t="s">
        <v>14407</v>
      </c>
    </row>
    <row r="8240" spans="1:3" x14ac:dyDescent="0.25">
      <c r="A8240" s="20">
        <v>371938617</v>
      </c>
      <c r="B8240" s="20" t="str">
        <f>VLOOKUP(A8240,rawdatas!A:C,3,FALSE)</f>
        <v>T99</v>
      </c>
      <c r="C8240" s="20" t="s">
        <v>14408</v>
      </c>
    </row>
    <row r="8241" spans="1:3" x14ac:dyDescent="0.25">
      <c r="A8241" s="20">
        <v>371938617</v>
      </c>
      <c r="B8241" s="20" t="str">
        <f>VLOOKUP(A8241,rawdatas!A:C,3,FALSE)</f>
        <v>T99</v>
      </c>
      <c r="C8241" s="20" t="s">
        <v>14409</v>
      </c>
    </row>
    <row r="8242" spans="1:3" x14ac:dyDescent="0.25">
      <c r="A8242" s="20">
        <v>371938617</v>
      </c>
      <c r="B8242" s="20" t="str">
        <f>VLOOKUP(A8242,rawdatas!A:C,3,FALSE)</f>
        <v>T99</v>
      </c>
      <c r="C8242" s="20" t="s">
        <v>14410</v>
      </c>
    </row>
    <row r="8243" spans="1:3" x14ac:dyDescent="0.25">
      <c r="A8243" s="20">
        <v>371938617</v>
      </c>
      <c r="B8243" s="20" t="str">
        <f>VLOOKUP(A8243,rawdatas!A:C,3,FALSE)</f>
        <v>T99</v>
      </c>
      <c r="C8243" s="20" t="s">
        <v>14411</v>
      </c>
    </row>
    <row r="8244" spans="1:3" x14ac:dyDescent="0.25">
      <c r="A8244" s="20">
        <v>371938617</v>
      </c>
      <c r="B8244" s="20" t="str">
        <f>VLOOKUP(A8244,rawdatas!A:C,3,FALSE)</f>
        <v>T99</v>
      </c>
      <c r="C8244" s="20" t="s">
        <v>14412</v>
      </c>
    </row>
    <row r="8245" spans="1:3" x14ac:dyDescent="0.25">
      <c r="A8245" s="20">
        <v>371938617</v>
      </c>
      <c r="B8245" s="20" t="str">
        <f>VLOOKUP(A8245,rawdatas!A:C,3,FALSE)</f>
        <v>T99</v>
      </c>
      <c r="C8245" s="20" t="s">
        <v>14413</v>
      </c>
    </row>
    <row r="8246" spans="1:3" x14ac:dyDescent="0.25">
      <c r="A8246" s="20">
        <v>371938617</v>
      </c>
      <c r="B8246" s="20" t="str">
        <f>VLOOKUP(A8246,rawdatas!A:C,3,FALSE)</f>
        <v>T99</v>
      </c>
      <c r="C8246" s="20" t="s">
        <v>14414</v>
      </c>
    </row>
    <row r="8247" spans="1:3" x14ac:dyDescent="0.25">
      <c r="A8247" s="20">
        <v>371938617</v>
      </c>
      <c r="B8247" s="20" t="str">
        <f>VLOOKUP(A8247,rawdatas!A:C,3,FALSE)</f>
        <v>T99</v>
      </c>
      <c r="C8247" s="20" t="s">
        <v>14415</v>
      </c>
    </row>
    <row r="8248" spans="1:3" x14ac:dyDescent="0.25">
      <c r="A8248" s="20">
        <v>371938617</v>
      </c>
      <c r="B8248" s="20" t="str">
        <f>VLOOKUP(A8248,rawdatas!A:C,3,FALSE)</f>
        <v>T99</v>
      </c>
      <c r="C8248" s="20" t="s">
        <v>14416</v>
      </c>
    </row>
    <row r="8249" spans="1:3" x14ac:dyDescent="0.25">
      <c r="A8249" s="20">
        <v>371938617</v>
      </c>
      <c r="B8249" s="20" t="str">
        <f>VLOOKUP(A8249,rawdatas!A:C,3,FALSE)</f>
        <v>T99</v>
      </c>
      <c r="C8249" s="20" t="s">
        <v>14417</v>
      </c>
    </row>
    <row r="8250" spans="1:3" x14ac:dyDescent="0.25">
      <c r="A8250" s="20">
        <v>371938617</v>
      </c>
      <c r="B8250" s="20" t="str">
        <f>VLOOKUP(A8250,rawdatas!A:C,3,FALSE)</f>
        <v>T99</v>
      </c>
      <c r="C8250" s="20" t="s">
        <v>14418</v>
      </c>
    </row>
    <row r="8251" spans="1:3" x14ac:dyDescent="0.25">
      <c r="A8251" s="20">
        <v>371938617</v>
      </c>
      <c r="B8251" s="20" t="str">
        <f>VLOOKUP(A8251,rawdatas!A:C,3,FALSE)</f>
        <v>T99</v>
      </c>
      <c r="C8251" s="20" t="s">
        <v>14419</v>
      </c>
    </row>
    <row r="8252" spans="1:3" x14ac:dyDescent="0.25">
      <c r="A8252" s="20">
        <v>371938617</v>
      </c>
      <c r="B8252" s="20" t="str">
        <f>VLOOKUP(A8252,rawdatas!A:C,3,FALSE)</f>
        <v>T99</v>
      </c>
      <c r="C8252" s="20" t="s">
        <v>14420</v>
      </c>
    </row>
    <row r="8253" spans="1:3" x14ac:dyDescent="0.25">
      <c r="A8253" s="20">
        <v>371938617</v>
      </c>
      <c r="B8253" s="20" t="str">
        <f>VLOOKUP(A8253,rawdatas!A:C,3,FALSE)</f>
        <v>T99</v>
      </c>
      <c r="C8253" s="20" t="s">
        <v>14421</v>
      </c>
    </row>
    <row r="8254" spans="1:3" x14ac:dyDescent="0.25">
      <c r="A8254" s="20">
        <v>371938617</v>
      </c>
      <c r="B8254" s="20" t="str">
        <f>VLOOKUP(A8254,rawdatas!A:C,3,FALSE)</f>
        <v>T99</v>
      </c>
      <c r="C8254" s="20" t="s">
        <v>14422</v>
      </c>
    </row>
    <row r="8255" spans="1:3" x14ac:dyDescent="0.25">
      <c r="A8255" s="20">
        <v>371938617</v>
      </c>
      <c r="B8255" s="20" t="str">
        <f>VLOOKUP(A8255,rawdatas!A:C,3,FALSE)</f>
        <v>T99</v>
      </c>
      <c r="C8255" s="20" t="s">
        <v>14423</v>
      </c>
    </row>
    <row r="8256" spans="1:3" x14ac:dyDescent="0.25">
      <c r="A8256" s="20">
        <v>371938617</v>
      </c>
      <c r="B8256" s="20" t="str">
        <f>VLOOKUP(A8256,rawdatas!A:C,3,FALSE)</f>
        <v>T99</v>
      </c>
      <c r="C8256" s="20" t="s">
        <v>14424</v>
      </c>
    </row>
    <row r="8257" spans="1:3" x14ac:dyDescent="0.25">
      <c r="A8257" s="20">
        <v>371938617</v>
      </c>
      <c r="B8257" s="20" t="str">
        <f>VLOOKUP(A8257,rawdatas!A:C,3,FALSE)</f>
        <v>T99</v>
      </c>
      <c r="C8257" s="20" t="s">
        <v>14425</v>
      </c>
    </row>
    <row r="8258" spans="1:3" x14ac:dyDescent="0.25">
      <c r="A8258" s="20">
        <v>371938617</v>
      </c>
      <c r="B8258" s="20" t="str">
        <f>VLOOKUP(A8258,rawdatas!A:C,3,FALSE)</f>
        <v>T99</v>
      </c>
      <c r="C8258" s="20" t="s">
        <v>14426</v>
      </c>
    </row>
    <row r="8259" spans="1:3" x14ac:dyDescent="0.25">
      <c r="A8259" s="20">
        <v>371938617</v>
      </c>
      <c r="B8259" s="20" t="str">
        <f>VLOOKUP(A8259,rawdatas!A:C,3,FALSE)</f>
        <v>T99</v>
      </c>
      <c r="C8259" s="20" t="s">
        <v>14427</v>
      </c>
    </row>
    <row r="8260" spans="1:3" x14ac:dyDescent="0.25">
      <c r="A8260" s="20">
        <v>371938617</v>
      </c>
      <c r="B8260" s="20" t="str">
        <f>VLOOKUP(A8260,rawdatas!A:C,3,FALSE)</f>
        <v>T99</v>
      </c>
      <c r="C8260" s="20" t="s">
        <v>14428</v>
      </c>
    </row>
    <row r="8261" spans="1:3" x14ac:dyDescent="0.25">
      <c r="A8261" s="20">
        <v>371938617</v>
      </c>
      <c r="B8261" s="20" t="str">
        <f>VLOOKUP(A8261,rawdatas!A:C,3,FALSE)</f>
        <v>T99</v>
      </c>
      <c r="C8261" s="20" t="s">
        <v>14429</v>
      </c>
    </row>
    <row r="8262" spans="1:3" x14ac:dyDescent="0.25">
      <c r="A8262" s="20">
        <v>371938617</v>
      </c>
      <c r="B8262" s="20" t="str">
        <f>VLOOKUP(A8262,rawdatas!A:C,3,FALSE)</f>
        <v>T99</v>
      </c>
      <c r="C8262" s="20" t="s">
        <v>14430</v>
      </c>
    </row>
    <row r="8263" spans="1:3" x14ac:dyDescent="0.25">
      <c r="A8263" s="20">
        <v>371938617</v>
      </c>
      <c r="B8263" s="20" t="str">
        <f>VLOOKUP(A8263,rawdatas!A:C,3,FALSE)</f>
        <v>T99</v>
      </c>
      <c r="C8263" s="20" t="s">
        <v>14431</v>
      </c>
    </row>
    <row r="8264" spans="1:3" x14ac:dyDescent="0.25">
      <c r="A8264" s="20">
        <v>371938617</v>
      </c>
      <c r="B8264" s="20" t="str">
        <f>VLOOKUP(A8264,rawdatas!A:C,3,FALSE)</f>
        <v>T99</v>
      </c>
      <c r="C8264" s="20" t="s">
        <v>14432</v>
      </c>
    </row>
    <row r="8265" spans="1:3" x14ac:dyDescent="0.25">
      <c r="A8265" s="20">
        <v>371938617</v>
      </c>
      <c r="B8265" s="20" t="str">
        <f>VLOOKUP(A8265,rawdatas!A:C,3,FALSE)</f>
        <v>T99</v>
      </c>
      <c r="C8265" s="20" t="s">
        <v>14433</v>
      </c>
    </row>
    <row r="8266" spans="1:3" x14ac:dyDescent="0.25">
      <c r="A8266" s="20">
        <v>371938617</v>
      </c>
      <c r="B8266" s="20" t="str">
        <f>VLOOKUP(A8266,rawdatas!A:C,3,FALSE)</f>
        <v>T99</v>
      </c>
      <c r="C8266" s="20" t="s">
        <v>14434</v>
      </c>
    </row>
    <row r="8267" spans="1:3" x14ac:dyDescent="0.25">
      <c r="A8267" s="20">
        <v>371938617</v>
      </c>
      <c r="B8267" s="20" t="str">
        <f>VLOOKUP(A8267,rawdatas!A:C,3,FALSE)</f>
        <v>T99</v>
      </c>
      <c r="C8267" s="20" t="s">
        <v>14435</v>
      </c>
    </row>
    <row r="8268" spans="1:3" x14ac:dyDescent="0.25">
      <c r="A8268" s="20">
        <v>371938617</v>
      </c>
      <c r="B8268" s="20" t="str">
        <f>VLOOKUP(A8268,rawdatas!A:C,3,FALSE)</f>
        <v>T99</v>
      </c>
      <c r="C8268" s="20" t="s">
        <v>14436</v>
      </c>
    </row>
    <row r="8269" spans="1:3" x14ac:dyDescent="0.25">
      <c r="A8269" s="20">
        <v>371938617</v>
      </c>
      <c r="B8269" s="20" t="str">
        <f>VLOOKUP(A8269,rawdatas!A:C,3,FALSE)</f>
        <v>T99</v>
      </c>
      <c r="C8269" s="20" t="s">
        <v>14437</v>
      </c>
    </row>
    <row r="8270" spans="1:3" x14ac:dyDescent="0.25">
      <c r="A8270" s="20">
        <v>371938617</v>
      </c>
      <c r="B8270" s="20" t="str">
        <f>VLOOKUP(A8270,rawdatas!A:C,3,FALSE)</f>
        <v>T99</v>
      </c>
      <c r="C8270" s="20" t="s">
        <v>14438</v>
      </c>
    </row>
    <row r="8271" spans="1:3" x14ac:dyDescent="0.25">
      <c r="A8271" s="20">
        <v>371938617</v>
      </c>
      <c r="B8271" s="20" t="str">
        <f>VLOOKUP(A8271,rawdatas!A:C,3,FALSE)</f>
        <v>T99</v>
      </c>
      <c r="C8271" s="20" t="s">
        <v>14439</v>
      </c>
    </row>
    <row r="8272" spans="1:3" x14ac:dyDescent="0.25">
      <c r="A8272" s="20">
        <v>371938617</v>
      </c>
      <c r="B8272" s="20" t="str">
        <f>VLOOKUP(A8272,rawdatas!A:C,3,FALSE)</f>
        <v>T99</v>
      </c>
      <c r="C8272" s="20" t="s">
        <v>14440</v>
      </c>
    </row>
    <row r="8273" spans="1:3" x14ac:dyDescent="0.25">
      <c r="A8273" s="20">
        <v>371938617</v>
      </c>
      <c r="B8273" s="20" t="str">
        <f>VLOOKUP(A8273,rawdatas!A:C,3,FALSE)</f>
        <v>T99</v>
      </c>
      <c r="C8273" s="20" t="s">
        <v>14441</v>
      </c>
    </row>
    <row r="8274" spans="1:3" x14ac:dyDescent="0.25">
      <c r="A8274" s="20">
        <v>371938617</v>
      </c>
      <c r="B8274" s="20" t="str">
        <f>VLOOKUP(A8274,rawdatas!A:C,3,FALSE)</f>
        <v>T99</v>
      </c>
      <c r="C8274" s="20" t="s">
        <v>14442</v>
      </c>
    </row>
    <row r="8275" spans="1:3" x14ac:dyDescent="0.25">
      <c r="A8275" s="20">
        <v>371938617</v>
      </c>
      <c r="B8275" s="20" t="str">
        <f>VLOOKUP(A8275,rawdatas!A:C,3,FALSE)</f>
        <v>T99</v>
      </c>
      <c r="C8275" s="20" t="s">
        <v>14443</v>
      </c>
    </row>
    <row r="8276" spans="1:3" x14ac:dyDescent="0.25">
      <c r="A8276" s="20">
        <v>371938617</v>
      </c>
      <c r="B8276" s="20" t="str">
        <f>VLOOKUP(A8276,rawdatas!A:C,3,FALSE)</f>
        <v>T99</v>
      </c>
      <c r="C8276" s="20" t="s">
        <v>14444</v>
      </c>
    </row>
    <row r="8277" spans="1:3" x14ac:dyDescent="0.25">
      <c r="A8277" s="20">
        <v>371938617</v>
      </c>
      <c r="B8277" s="20" t="str">
        <f>VLOOKUP(A8277,rawdatas!A:C,3,FALSE)</f>
        <v>T99</v>
      </c>
      <c r="C8277" s="20" t="s">
        <v>14445</v>
      </c>
    </row>
    <row r="8278" spans="1:3" x14ac:dyDescent="0.25">
      <c r="A8278" s="20">
        <v>371938617</v>
      </c>
      <c r="B8278" s="20" t="str">
        <f>VLOOKUP(A8278,rawdatas!A:C,3,FALSE)</f>
        <v>T99</v>
      </c>
      <c r="C8278" s="20" t="s">
        <v>14446</v>
      </c>
    </row>
    <row r="8279" spans="1:3" x14ac:dyDescent="0.25">
      <c r="A8279" s="20">
        <v>371938617</v>
      </c>
      <c r="B8279" s="20" t="str">
        <f>VLOOKUP(A8279,rawdatas!A:C,3,FALSE)</f>
        <v>T99</v>
      </c>
      <c r="C8279" s="20" t="s">
        <v>14447</v>
      </c>
    </row>
    <row r="8280" spans="1:3" x14ac:dyDescent="0.25">
      <c r="A8280" s="20">
        <v>371938617</v>
      </c>
      <c r="B8280" s="20" t="str">
        <f>VLOOKUP(A8280,rawdatas!A:C,3,FALSE)</f>
        <v>T99</v>
      </c>
      <c r="C8280" s="20" t="s">
        <v>14448</v>
      </c>
    </row>
    <row r="8281" spans="1:3" x14ac:dyDescent="0.25">
      <c r="A8281" s="20">
        <v>371938617</v>
      </c>
      <c r="B8281" s="20" t="str">
        <f>VLOOKUP(A8281,rawdatas!A:C,3,FALSE)</f>
        <v>T99</v>
      </c>
      <c r="C8281" s="20" t="s">
        <v>14449</v>
      </c>
    </row>
    <row r="8282" spans="1:3" x14ac:dyDescent="0.25">
      <c r="A8282" s="20">
        <v>371938617</v>
      </c>
      <c r="B8282" s="20" t="str">
        <f>VLOOKUP(A8282,rawdatas!A:C,3,FALSE)</f>
        <v>T99</v>
      </c>
      <c r="C8282" s="20" t="s">
        <v>14450</v>
      </c>
    </row>
    <row r="8283" spans="1:3" x14ac:dyDescent="0.25">
      <c r="A8283" s="20">
        <v>371938617</v>
      </c>
      <c r="B8283" s="20" t="str">
        <f>VLOOKUP(A8283,rawdatas!A:C,3,FALSE)</f>
        <v>T99</v>
      </c>
      <c r="C8283" s="20" t="s">
        <v>14451</v>
      </c>
    </row>
    <row r="8284" spans="1:3" x14ac:dyDescent="0.25">
      <c r="A8284" s="20">
        <v>630800095</v>
      </c>
      <c r="B8284" s="20" t="str">
        <f>VLOOKUP(A8284,rawdatas!A:C,3,FALSE)</f>
        <v>U01</v>
      </c>
      <c r="C8284" s="20" t="s">
        <v>14452</v>
      </c>
    </row>
    <row r="8285" spans="1:3" x14ac:dyDescent="0.25">
      <c r="A8285" s="20">
        <v>630800095</v>
      </c>
      <c r="B8285" s="20" t="str">
        <f>VLOOKUP(A8285,rawdatas!A:C,3,FALSE)</f>
        <v>U01</v>
      </c>
      <c r="C8285" s="20" t="s">
        <v>14453</v>
      </c>
    </row>
    <row r="8286" spans="1:3" x14ac:dyDescent="0.25">
      <c r="A8286" s="20">
        <v>630800095</v>
      </c>
      <c r="B8286" s="20" t="str">
        <f>VLOOKUP(A8286,rawdatas!A:C,3,FALSE)</f>
        <v>U01</v>
      </c>
      <c r="C8286" s="20" t="s">
        <v>14454</v>
      </c>
    </row>
    <row r="8287" spans="1:3" x14ac:dyDescent="0.25">
      <c r="A8287" s="20">
        <v>37345816</v>
      </c>
      <c r="B8287" s="20" t="str">
        <f>VLOOKUP(A8287,rawdatas!A:C,3,FALSE)</f>
        <v>U02</v>
      </c>
      <c r="C8287" s="20" t="s">
        <v>14455</v>
      </c>
    </row>
    <row r="8288" spans="1:3" x14ac:dyDescent="0.25">
      <c r="A8288" s="20">
        <v>964879154</v>
      </c>
      <c r="B8288" s="20" t="str">
        <f>VLOOKUP(A8288,rawdatas!A:C,3,FALSE)</f>
        <v>U04</v>
      </c>
      <c r="C8288" s="20" t="s">
        <v>14456</v>
      </c>
    </row>
    <row r="8289" spans="1:3" x14ac:dyDescent="0.25">
      <c r="A8289" s="20">
        <v>964879154</v>
      </c>
      <c r="B8289" s="20" t="str">
        <f>VLOOKUP(A8289,rawdatas!A:C,3,FALSE)</f>
        <v>U04</v>
      </c>
      <c r="C8289" s="20" t="s">
        <v>14457</v>
      </c>
    </row>
    <row r="8290" spans="1:3" x14ac:dyDescent="0.25">
      <c r="A8290" s="20">
        <v>964879154</v>
      </c>
      <c r="B8290" s="20" t="str">
        <f>VLOOKUP(A8290,rawdatas!A:C,3,FALSE)</f>
        <v>U04</v>
      </c>
      <c r="C8290" s="20" t="s">
        <v>14458</v>
      </c>
    </row>
    <row r="8291" spans="1:3" x14ac:dyDescent="0.25">
      <c r="A8291" s="20">
        <v>826820063</v>
      </c>
      <c r="B8291" s="20" t="str">
        <f>VLOOKUP(A8291,rawdatas!A:C,3,FALSE)</f>
        <v>U05</v>
      </c>
      <c r="C8291" s="20" t="s">
        <v>14459</v>
      </c>
    </row>
    <row r="8292" spans="1:3" x14ac:dyDescent="0.25">
      <c r="A8292" s="20">
        <v>826820063</v>
      </c>
      <c r="B8292" s="20" t="str">
        <f>VLOOKUP(A8292,rawdatas!A:C,3,FALSE)</f>
        <v>U05</v>
      </c>
      <c r="C8292" s="20" t="s">
        <v>14460</v>
      </c>
    </row>
    <row r="8293" spans="1:3" x14ac:dyDescent="0.25">
      <c r="A8293" s="20">
        <v>398651510</v>
      </c>
      <c r="B8293" s="20" t="str">
        <f>VLOOKUP(A8293,rawdatas!A:C,3,FALSE)</f>
        <v>U06</v>
      </c>
      <c r="C8293" s="20" t="s">
        <v>14461</v>
      </c>
    </row>
    <row r="8294" spans="1:3" x14ac:dyDescent="0.25">
      <c r="A8294" s="20">
        <v>398651510</v>
      </c>
      <c r="B8294" s="20" t="str">
        <f>VLOOKUP(A8294,rawdatas!A:C,3,FALSE)</f>
        <v>U06</v>
      </c>
      <c r="C8294" s="20" t="s">
        <v>14462</v>
      </c>
    </row>
    <row r="8295" spans="1:3" x14ac:dyDescent="0.25">
      <c r="A8295" s="20">
        <v>398651510</v>
      </c>
      <c r="B8295" s="20" t="str">
        <f>VLOOKUP(A8295,rawdatas!A:C,3,FALSE)</f>
        <v>U06</v>
      </c>
      <c r="C8295" s="20" t="s">
        <v>14463</v>
      </c>
    </row>
    <row r="8296" spans="1:3" x14ac:dyDescent="0.25">
      <c r="A8296" s="20">
        <v>398651510</v>
      </c>
      <c r="B8296" s="20" t="str">
        <f>VLOOKUP(A8296,rawdatas!A:C,3,FALSE)</f>
        <v>U06</v>
      </c>
      <c r="C8296" s="20" t="s">
        <v>14464</v>
      </c>
    </row>
    <row r="8297" spans="1:3" x14ac:dyDescent="0.25">
      <c r="A8297" s="20">
        <v>398651510</v>
      </c>
      <c r="B8297" s="20" t="str">
        <f>VLOOKUP(A8297,rawdatas!A:C,3,FALSE)</f>
        <v>U06</v>
      </c>
      <c r="C8297" s="20" t="s">
        <v>14465</v>
      </c>
    </row>
    <row r="8298" spans="1:3" x14ac:dyDescent="0.25">
      <c r="A8298" s="20">
        <v>398651510</v>
      </c>
      <c r="B8298" s="20" t="str">
        <f>VLOOKUP(A8298,rawdatas!A:C,3,FALSE)</f>
        <v>U06</v>
      </c>
      <c r="C8298" s="20" t="s">
        <v>14466</v>
      </c>
    </row>
    <row r="8299" spans="1:3" x14ac:dyDescent="0.25">
      <c r="A8299" s="20">
        <v>398651510</v>
      </c>
      <c r="B8299" s="20" t="str">
        <f>VLOOKUP(A8299,rawdatas!A:C,3,FALSE)</f>
        <v>U06</v>
      </c>
      <c r="C8299" s="20" t="s">
        <v>14467</v>
      </c>
    </row>
    <row r="8300" spans="1:3" x14ac:dyDescent="0.25">
      <c r="A8300" s="20">
        <v>398651510</v>
      </c>
      <c r="B8300" s="20" t="str">
        <f>VLOOKUP(A8300,rawdatas!A:C,3,FALSE)</f>
        <v>U06</v>
      </c>
      <c r="C8300" s="20" t="s">
        <v>14468</v>
      </c>
    </row>
    <row r="8301" spans="1:3" x14ac:dyDescent="0.25">
      <c r="A8301" s="20">
        <v>398651510</v>
      </c>
      <c r="B8301" s="20" t="str">
        <f>VLOOKUP(A8301,rawdatas!A:C,3,FALSE)</f>
        <v>U06</v>
      </c>
      <c r="C8301" s="20" t="s">
        <v>14469</v>
      </c>
    </row>
    <row r="8302" spans="1:3" x14ac:dyDescent="0.25">
      <c r="A8302" s="20">
        <v>398651510</v>
      </c>
      <c r="B8302" s="20" t="str">
        <f>VLOOKUP(A8302,rawdatas!A:C,3,FALSE)</f>
        <v>U06</v>
      </c>
      <c r="C8302" s="20" t="s">
        <v>14470</v>
      </c>
    </row>
    <row r="8303" spans="1:3" x14ac:dyDescent="0.25">
      <c r="A8303" s="20">
        <v>398651510</v>
      </c>
      <c r="B8303" s="20" t="str">
        <f>VLOOKUP(A8303,rawdatas!A:C,3,FALSE)</f>
        <v>U06</v>
      </c>
      <c r="C8303" s="20" t="s">
        <v>14471</v>
      </c>
    </row>
    <row r="8304" spans="1:3" x14ac:dyDescent="0.25">
      <c r="A8304" s="20">
        <v>367950037</v>
      </c>
      <c r="B8304" s="20" t="str">
        <f>VLOOKUP(A8304,rawdatas!A:C,3,FALSE)</f>
        <v>U07</v>
      </c>
      <c r="C8304" s="20" t="s">
        <v>14472</v>
      </c>
    </row>
    <row r="8305" spans="1:3" x14ac:dyDescent="0.25">
      <c r="A8305" s="20">
        <v>369696072</v>
      </c>
      <c r="B8305" s="20" t="str">
        <f>VLOOKUP(A8305,rawdatas!A:C,3,FALSE)</f>
        <v>U08</v>
      </c>
      <c r="C8305" s="20" t="s">
        <v>14473</v>
      </c>
    </row>
    <row r="8306" spans="1:3" x14ac:dyDescent="0.25">
      <c r="A8306" s="20">
        <v>522343666</v>
      </c>
      <c r="B8306" s="20" t="str">
        <f>VLOOKUP(A8306,rawdatas!A:C,3,FALSE)</f>
        <v>U13</v>
      </c>
      <c r="C8306" s="20" t="s">
        <v>14472</v>
      </c>
    </row>
    <row r="8307" spans="1:3" x14ac:dyDescent="0.25">
      <c r="A8307" s="20">
        <v>896638697</v>
      </c>
      <c r="B8307" s="20" t="str">
        <f>VLOOKUP(A8307,rawdatas!A:C,3,FALSE)</f>
        <v>U14</v>
      </c>
      <c r="C8307" s="20" t="s">
        <v>14474</v>
      </c>
    </row>
    <row r="8308" spans="1:3" x14ac:dyDescent="0.25">
      <c r="A8308" s="20">
        <v>405849525</v>
      </c>
      <c r="B8308" s="20" t="str">
        <f>VLOOKUP(A8308,rawdatas!A:C,3,FALSE)</f>
        <v>U26</v>
      </c>
      <c r="C8308" s="20" t="s">
        <v>6625</v>
      </c>
    </row>
    <row r="8309" spans="1:3" x14ac:dyDescent="0.25">
      <c r="A8309" s="20">
        <v>348174967</v>
      </c>
      <c r="B8309" s="20" t="str">
        <f>VLOOKUP(A8309,rawdatas!A:C,3,FALSE)</f>
        <v>U27</v>
      </c>
      <c r="C8309" s="20" t="s">
        <v>6625</v>
      </c>
    </row>
    <row r="8310" spans="1:3" x14ac:dyDescent="0.25">
      <c r="A8310" s="20">
        <v>516836005</v>
      </c>
      <c r="B8310" s="20" t="str">
        <f>VLOOKUP(A8310,rawdatas!A:C,3,FALSE)</f>
        <v>U28</v>
      </c>
      <c r="C8310" s="20" t="s">
        <v>6743</v>
      </c>
    </row>
    <row r="8311" spans="1:3" x14ac:dyDescent="0.25">
      <c r="A8311" s="20">
        <v>516836005</v>
      </c>
      <c r="B8311" s="20" t="str">
        <f>VLOOKUP(A8311,rawdatas!A:C,3,FALSE)</f>
        <v>U28</v>
      </c>
      <c r="C8311" s="20" t="s">
        <v>14475</v>
      </c>
    </row>
    <row r="8312" spans="1:3" x14ac:dyDescent="0.25">
      <c r="A8312" s="20">
        <v>307693230</v>
      </c>
      <c r="B8312" s="20" t="str">
        <f>VLOOKUP(A8312,rawdatas!A:C,3,FALSE)</f>
        <v>U29</v>
      </c>
      <c r="C8312" s="20" t="s">
        <v>14472</v>
      </c>
    </row>
    <row r="8313" spans="1:3" x14ac:dyDescent="0.25">
      <c r="A8313" s="20">
        <v>666762071</v>
      </c>
      <c r="B8313" s="20" t="str">
        <f>VLOOKUP(A8313,rawdatas!A:C,3,FALSE)</f>
        <v>U70</v>
      </c>
      <c r="C8313" s="20" t="s">
        <v>14476</v>
      </c>
    </row>
    <row r="8314" spans="1:3" x14ac:dyDescent="0.25">
      <c r="A8314" s="20">
        <v>666762071</v>
      </c>
      <c r="B8314" s="20" t="str">
        <f>VLOOKUP(A8314,rawdatas!A:C,3,FALSE)</f>
        <v>U70</v>
      </c>
      <c r="C8314" s="20" t="s">
        <v>14477</v>
      </c>
    </row>
    <row r="8315" spans="1:3" x14ac:dyDescent="0.25">
      <c r="A8315" s="20">
        <v>666762071</v>
      </c>
      <c r="B8315" s="20" t="str">
        <f>VLOOKUP(A8315,rawdatas!A:C,3,FALSE)</f>
        <v>U70</v>
      </c>
      <c r="C8315" s="20" t="s">
        <v>14478</v>
      </c>
    </row>
    <row r="8316" spans="1:3" x14ac:dyDescent="0.25">
      <c r="A8316" s="20">
        <v>666762071</v>
      </c>
      <c r="B8316" s="20" t="str">
        <f>VLOOKUP(A8316,rawdatas!A:C,3,FALSE)</f>
        <v>U70</v>
      </c>
      <c r="C8316" s="20" t="s">
        <v>14479</v>
      </c>
    </row>
    <row r="8317" spans="1:3" x14ac:dyDescent="0.25">
      <c r="A8317" s="20">
        <v>666762071</v>
      </c>
      <c r="B8317" s="20" t="str">
        <f>VLOOKUP(A8317,rawdatas!A:C,3,FALSE)</f>
        <v>U70</v>
      </c>
      <c r="C8317" s="20" t="s">
        <v>14480</v>
      </c>
    </row>
    <row r="8318" spans="1:3" x14ac:dyDescent="0.25">
      <c r="A8318" s="20">
        <v>666762071</v>
      </c>
      <c r="B8318" s="20" t="str">
        <f>VLOOKUP(A8318,rawdatas!A:C,3,FALSE)</f>
        <v>U70</v>
      </c>
      <c r="C8318" s="20" t="s">
        <v>14481</v>
      </c>
    </row>
    <row r="8319" spans="1:3" x14ac:dyDescent="0.25">
      <c r="A8319" s="20">
        <v>666762071</v>
      </c>
      <c r="B8319" s="20" t="str">
        <f>VLOOKUP(A8319,rawdatas!A:C,3,FALSE)</f>
        <v>U70</v>
      </c>
      <c r="C8319" s="20" t="s">
        <v>14482</v>
      </c>
    </row>
    <row r="8320" spans="1:3" x14ac:dyDescent="0.25">
      <c r="A8320" s="20">
        <v>666762071</v>
      </c>
      <c r="B8320" s="20" t="str">
        <f>VLOOKUP(A8320,rawdatas!A:C,3,FALSE)</f>
        <v>U70</v>
      </c>
      <c r="C8320" s="20" t="s">
        <v>14483</v>
      </c>
    </row>
    <row r="8321" spans="1:3" x14ac:dyDescent="0.25">
      <c r="A8321" s="20">
        <v>720002514</v>
      </c>
      <c r="B8321" s="20" t="str">
        <f>VLOOKUP(A8321,rawdatas!A:C,3,FALSE)</f>
        <v>U71</v>
      </c>
      <c r="C8321" s="20" t="s">
        <v>14484</v>
      </c>
    </row>
    <row r="8322" spans="1:3" x14ac:dyDescent="0.25">
      <c r="A8322" s="20">
        <v>720002514</v>
      </c>
      <c r="B8322" s="20" t="str">
        <f>VLOOKUP(A8322,rawdatas!A:C,3,FALSE)</f>
        <v>U71</v>
      </c>
      <c r="C8322" s="20" t="s">
        <v>14485</v>
      </c>
    </row>
    <row r="8323" spans="1:3" x14ac:dyDescent="0.25">
      <c r="A8323" s="20">
        <v>720002514</v>
      </c>
      <c r="B8323" s="20" t="str">
        <f>VLOOKUP(A8323,rawdatas!A:C,3,FALSE)</f>
        <v>U71</v>
      </c>
      <c r="C8323" s="20" t="s">
        <v>14486</v>
      </c>
    </row>
    <row r="8324" spans="1:3" x14ac:dyDescent="0.25">
      <c r="A8324" s="20">
        <v>720002514</v>
      </c>
      <c r="B8324" s="20" t="str">
        <f>VLOOKUP(A8324,rawdatas!A:C,3,FALSE)</f>
        <v>U71</v>
      </c>
      <c r="C8324" s="20" t="s">
        <v>14487</v>
      </c>
    </row>
    <row r="8325" spans="1:3" x14ac:dyDescent="0.25">
      <c r="A8325" s="20">
        <v>720002514</v>
      </c>
      <c r="B8325" s="20" t="str">
        <f>VLOOKUP(A8325,rawdatas!A:C,3,FALSE)</f>
        <v>U71</v>
      </c>
      <c r="C8325" s="20" t="s">
        <v>14488</v>
      </c>
    </row>
    <row r="8326" spans="1:3" x14ac:dyDescent="0.25">
      <c r="A8326" s="20">
        <v>720002514</v>
      </c>
      <c r="B8326" s="20" t="str">
        <f>VLOOKUP(A8326,rawdatas!A:C,3,FALSE)</f>
        <v>U71</v>
      </c>
      <c r="C8326" s="20" t="s">
        <v>14489</v>
      </c>
    </row>
    <row r="8327" spans="1:3" x14ac:dyDescent="0.25">
      <c r="A8327" s="20">
        <v>720002514</v>
      </c>
      <c r="B8327" s="20" t="str">
        <f>VLOOKUP(A8327,rawdatas!A:C,3,FALSE)</f>
        <v>U71</v>
      </c>
      <c r="C8327" s="20" t="s">
        <v>14490</v>
      </c>
    </row>
    <row r="8328" spans="1:3" x14ac:dyDescent="0.25">
      <c r="A8328" s="20">
        <v>720002514</v>
      </c>
      <c r="B8328" s="20" t="str">
        <f>VLOOKUP(A8328,rawdatas!A:C,3,FALSE)</f>
        <v>U71</v>
      </c>
      <c r="C8328" s="20" t="s">
        <v>14491</v>
      </c>
    </row>
    <row r="8329" spans="1:3" x14ac:dyDescent="0.25">
      <c r="A8329" s="20">
        <v>954884925</v>
      </c>
      <c r="B8329" s="20" t="str">
        <f>VLOOKUP(A8329,rawdatas!A:C,3,FALSE)</f>
        <v>U72</v>
      </c>
      <c r="C8329" s="20" t="s">
        <v>14492</v>
      </c>
    </row>
    <row r="8330" spans="1:3" x14ac:dyDescent="0.25">
      <c r="A8330" s="20">
        <v>954884925</v>
      </c>
      <c r="B8330" s="20" t="str">
        <f>VLOOKUP(A8330,rawdatas!A:C,3,FALSE)</f>
        <v>U72</v>
      </c>
      <c r="C8330" s="20" t="s">
        <v>14493</v>
      </c>
    </row>
    <row r="8331" spans="1:3" x14ac:dyDescent="0.25">
      <c r="A8331" s="20">
        <v>954884925</v>
      </c>
      <c r="B8331" s="20" t="str">
        <f>VLOOKUP(A8331,rawdatas!A:C,3,FALSE)</f>
        <v>U72</v>
      </c>
      <c r="C8331" s="20" t="s">
        <v>14494</v>
      </c>
    </row>
    <row r="8332" spans="1:3" x14ac:dyDescent="0.25">
      <c r="A8332" s="20">
        <v>954884925</v>
      </c>
      <c r="B8332" s="20" t="str">
        <f>VLOOKUP(A8332,rawdatas!A:C,3,FALSE)</f>
        <v>U72</v>
      </c>
      <c r="C8332" s="20" t="s">
        <v>14495</v>
      </c>
    </row>
    <row r="8333" spans="1:3" x14ac:dyDescent="0.25">
      <c r="A8333" s="20">
        <v>954884925</v>
      </c>
      <c r="B8333" s="20" t="str">
        <f>VLOOKUP(A8333,rawdatas!A:C,3,FALSE)</f>
        <v>U72</v>
      </c>
      <c r="C8333" s="20" t="s">
        <v>14496</v>
      </c>
    </row>
    <row r="8334" spans="1:3" x14ac:dyDescent="0.25">
      <c r="A8334" s="20">
        <v>954884925</v>
      </c>
      <c r="B8334" s="20" t="str">
        <f>VLOOKUP(A8334,rawdatas!A:C,3,FALSE)</f>
        <v>U72</v>
      </c>
      <c r="C8334" s="20" t="s">
        <v>14497</v>
      </c>
    </row>
    <row r="8335" spans="1:3" x14ac:dyDescent="0.25">
      <c r="A8335" s="20">
        <v>954884925</v>
      </c>
      <c r="B8335" s="20" t="str">
        <f>VLOOKUP(A8335,rawdatas!A:C,3,FALSE)</f>
        <v>U72</v>
      </c>
      <c r="C8335" s="20" t="s">
        <v>14498</v>
      </c>
    </row>
    <row r="8336" spans="1:3" x14ac:dyDescent="0.25">
      <c r="A8336" s="20">
        <v>918281441</v>
      </c>
      <c r="B8336" s="20" t="str">
        <f>VLOOKUP(A8336,rawdatas!A:C,3,FALSE)</f>
        <v>U75</v>
      </c>
      <c r="C8336" s="20" t="s">
        <v>14499</v>
      </c>
    </row>
    <row r="8337" spans="1:3" x14ac:dyDescent="0.25">
      <c r="A8337" s="20">
        <v>918281441</v>
      </c>
      <c r="B8337" s="20" t="str">
        <f>VLOOKUP(A8337,rawdatas!A:C,3,FALSE)</f>
        <v>U75</v>
      </c>
      <c r="C8337" s="20" t="s">
        <v>14500</v>
      </c>
    </row>
    <row r="8338" spans="1:3" x14ac:dyDescent="0.25">
      <c r="A8338" s="20">
        <v>937211051</v>
      </c>
      <c r="B8338" s="20" t="str">
        <f>VLOOKUP(A8338,rawdatas!A:C,3,FALSE)</f>
        <v>U76</v>
      </c>
      <c r="C8338" s="20" t="s">
        <v>14501</v>
      </c>
    </row>
    <row r="8339" spans="1:3" x14ac:dyDescent="0.25">
      <c r="A8339" s="20">
        <v>937211051</v>
      </c>
      <c r="B8339" s="20" t="str">
        <f>VLOOKUP(A8339,rawdatas!A:C,3,FALSE)</f>
        <v>U76</v>
      </c>
      <c r="C8339" s="20" t="s">
        <v>14502</v>
      </c>
    </row>
    <row r="8340" spans="1:3" x14ac:dyDescent="0.25">
      <c r="A8340" s="20">
        <v>937211051</v>
      </c>
      <c r="B8340" s="20" t="str">
        <f>VLOOKUP(A8340,rawdatas!A:C,3,FALSE)</f>
        <v>U76</v>
      </c>
      <c r="C8340" s="20" t="s">
        <v>14503</v>
      </c>
    </row>
    <row r="8341" spans="1:3" x14ac:dyDescent="0.25">
      <c r="A8341" s="20">
        <v>937211051</v>
      </c>
      <c r="B8341" s="20" t="str">
        <f>VLOOKUP(A8341,rawdatas!A:C,3,FALSE)</f>
        <v>U76</v>
      </c>
      <c r="C8341" s="20" t="s">
        <v>14504</v>
      </c>
    </row>
    <row r="8342" spans="1:3" x14ac:dyDescent="0.25">
      <c r="A8342" s="20">
        <v>937211051</v>
      </c>
      <c r="B8342" s="20" t="str">
        <f>VLOOKUP(A8342,rawdatas!A:C,3,FALSE)</f>
        <v>U76</v>
      </c>
      <c r="C8342" s="20" t="s">
        <v>14505</v>
      </c>
    </row>
    <row r="8343" spans="1:3" x14ac:dyDescent="0.25">
      <c r="A8343" s="20">
        <v>937211051</v>
      </c>
      <c r="B8343" s="20" t="str">
        <f>VLOOKUP(A8343,rawdatas!A:C,3,FALSE)</f>
        <v>U76</v>
      </c>
      <c r="C8343" s="20" t="s">
        <v>14506</v>
      </c>
    </row>
    <row r="8344" spans="1:3" x14ac:dyDescent="0.25">
      <c r="A8344" s="20">
        <v>937211051</v>
      </c>
      <c r="B8344" s="20" t="str">
        <f>VLOOKUP(A8344,rawdatas!A:C,3,FALSE)</f>
        <v>U76</v>
      </c>
      <c r="C8344" s="20" t="s">
        <v>14507</v>
      </c>
    </row>
    <row r="8345" spans="1:3" x14ac:dyDescent="0.25">
      <c r="A8345" s="20">
        <v>937211051</v>
      </c>
      <c r="B8345" s="20" t="str">
        <f>VLOOKUP(A8345,rawdatas!A:C,3,FALSE)</f>
        <v>U76</v>
      </c>
      <c r="C8345" s="20" t="s">
        <v>14508</v>
      </c>
    </row>
    <row r="8346" spans="1:3" x14ac:dyDescent="0.25">
      <c r="A8346" s="20">
        <v>937211051</v>
      </c>
      <c r="B8346" s="20" t="str">
        <f>VLOOKUP(A8346,rawdatas!A:C,3,FALSE)</f>
        <v>U76</v>
      </c>
      <c r="C8346" s="20" t="s">
        <v>14509</v>
      </c>
    </row>
    <row r="8347" spans="1:3" x14ac:dyDescent="0.25">
      <c r="A8347" s="20">
        <v>937211051</v>
      </c>
      <c r="B8347" s="20" t="str">
        <f>VLOOKUP(A8347,rawdatas!A:C,3,FALSE)</f>
        <v>U76</v>
      </c>
      <c r="C8347" s="20" t="s">
        <v>14510</v>
      </c>
    </row>
    <row r="8348" spans="1:3" x14ac:dyDescent="0.25">
      <c r="A8348" s="20">
        <v>235530085</v>
      </c>
      <c r="B8348" s="20" t="str">
        <f>VLOOKUP(A8348,rawdatas!A:C,3,FALSE)</f>
        <v>U77</v>
      </c>
      <c r="C8348" s="20" t="s">
        <v>14511</v>
      </c>
    </row>
    <row r="8349" spans="1:3" x14ac:dyDescent="0.25">
      <c r="A8349" s="20">
        <v>235530085</v>
      </c>
      <c r="B8349" s="20" t="str">
        <f>VLOOKUP(A8349,rawdatas!A:C,3,FALSE)</f>
        <v>U77</v>
      </c>
      <c r="C8349" s="20" t="s">
        <v>14512</v>
      </c>
    </row>
    <row r="8350" spans="1:3" x14ac:dyDescent="0.25">
      <c r="A8350" s="20">
        <v>235530085</v>
      </c>
      <c r="B8350" s="20" t="str">
        <f>VLOOKUP(A8350,rawdatas!A:C,3,FALSE)</f>
        <v>U77</v>
      </c>
      <c r="C8350" s="20" t="s">
        <v>14513</v>
      </c>
    </row>
    <row r="8351" spans="1:3" x14ac:dyDescent="0.25">
      <c r="A8351" s="20">
        <v>235530085</v>
      </c>
      <c r="B8351" s="20" t="str">
        <f>VLOOKUP(A8351,rawdatas!A:C,3,FALSE)</f>
        <v>U77</v>
      </c>
      <c r="C8351" s="20" t="s">
        <v>14514</v>
      </c>
    </row>
    <row r="8352" spans="1:3" x14ac:dyDescent="0.25">
      <c r="A8352" s="20">
        <v>235530085</v>
      </c>
      <c r="B8352" s="20" t="str">
        <f>VLOOKUP(A8352,rawdatas!A:C,3,FALSE)</f>
        <v>U77</v>
      </c>
      <c r="C8352" s="20" t="s">
        <v>14515</v>
      </c>
    </row>
    <row r="8353" spans="1:3" x14ac:dyDescent="0.25">
      <c r="A8353" s="20">
        <v>829787992</v>
      </c>
      <c r="B8353" s="20" t="str">
        <f>VLOOKUP(A8353,rawdatas!A:C,3,FALSE)</f>
        <v>U78</v>
      </c>
      <c r="C8353" s="20" t="s">
        <v>14516</v>
      </c>
    </row>
    <row r="8354" spans="1:3" x14ac:dyDescent="0.25">
      <c r="A8354" s="20">
        <v>829787992</v>
      </c>
      <c r="B8354" s="20" t="str">
        <f>VLOOKUP(A8354,rawdatas!A:C,3,FALSE)</f>
        <v>U78</v>
      </c>
      <c r="C8354" s="20" t="s">
        <v>14517</v>
      </c>
    </row>
    <row r="8355" spans="1:3" x14ac:dyDescent="0.25">
      <c r="A8355" s="20">
        <v>829787992</v>
      </c>
      <c r="B8355" s="20" t="str">
        <f>VLOOKUP(A8355,rawdatas!A:C,3,FALSE)</f>
        <v>U78</v>
      </c>
      <c r="C8355" s="20" t="s">
        <v>14518</v>
      </c>
    </row>
    <row r="8356" spans="1:3" x14ac:dyDescent="0.25">
      <c r="A8356" s="20">
        <v>829787992</v>
      </c>
      <c r="B8356" s="20" t="str">
        <f>VLOOKUP(A8356,rawdatas!A:C,3,FALSE)</f>
        <v>U78</v>
      </c>
      <c r="C8356" s="20" t="s">
        <v>14519</v>
      </c>
    </row>
    <row r="8357" spans="1:3" x14ac:dyDescent="0.25">
      <c r="A8357" s="20">
        <v>829787992</v>
      </c>
      <c r="B8357" s="20" t="str">
        <f>VLOOKUP(A8357,rawdatas!A:C,3,FALSE)</f>
        <v>U78</v>
      </c>
      <c r="C8357" s="20" t="s">
        <v>14520</v>
      </c>
    </row>
    <row r="8358" spans="1:3" x14ac:dyDescent="0.25">
      <c r="A8358" s="20">
        <v>829787992</v>
      </c>
      <c r="B8358" s="20" t="str">
        <f>VLOOKUP(A8358,rawdatas!A:C,3,FALSE)</f>
        <v>U78</v>
      </c>
      <c r="C8358" s="20" t="s">
        <v>14521</v>
      </c>
    </row>
    <row r="8359" spans="1:3" x14ac:dyDescent="0.25">
      <c r="A8359" s="20">
        <v>829787992</v>
      </c>
      <c r="B8359" s="20" t="str">
        <f>VLOOKUP(A8359,rawdatas!A:C,3,FALSE)</f>
        <v>U78</v>
      </c>
      <c r="C8359" s="20" t="s">
        <v>14522</v>
      </c>
    </row>
    <row r="8360" spans="1:3" x14ac:dyDescent="0.25">
      <c r="A8360" s="20">
        <v>103561278</v>
      </c>
      <c r="B8360" s="20" t="str">
        <f>VLOOKUP(A8360,rawdatas!A:C,3,FALSE)</f>
        <v>U79</v>
      </c>
      <c r="C8360" s="20" t="s">
        <v>14523</v>
      </c>
    </row>
    <row r="8361" spans="1:3" x14ac:dyDescent="0.25">
      <c r="A8361" s="20">
        <v>103561278</v>
      </c>
      <c r="B8361" s="20" t="str">
        <f>VLOOKUP(A8361,rawdatas!A:C,3,FALSE)</f>
        <v>U79</v>
      </c>
      <c r="C8361" s="20" t="s">
        <v>14524</v>
      </c>
    </row>
    <row r="8362" spans="1:3" x14ac:dyDescent="0.25">
      <c r="A8362" s="20">
        <v>103561278</v>
      </c>
      <c r="B8362" s="20" t="str">
        <f>VLOOKUP(A8362,rawdatas!A:C,3,FALSE)</f>
        <v>U79</v>
      </c>
      <c r="C8362" s="20" t="s">
        <v>14525</v>
      </c>
    </row>
    <row r="8363" spans="1:3" x14ac:dyDescent="0.25">
      <c r="A8363" s="20">
        <v>103561278</v>
      </c>
      <c r="B8363" s="20" t="str">
        <f>VLOOKUP(A8363,rawdatas!A:C,3,FALSE)</f>
        <v>U79</v>
      </c>
      <c r="C8363" s="20" t="s">
        <v>14526</v>
      </c>
    </row>
    <row r="8364" spans="1:3" x14ac:dyDescent="0.25">
      <c r="A8364" s="20">
        <v>103561278</v>
      </c>
      <c r="B8364" s="20" t="str">
        <f>VLOOKUP(A8364,rawdatas!A:C,3,FALSE)</f>
        <v>U79</v>
      </c>
      <c r="C8364" s="20" t="s">
        <v>14527</v>
      </c>
    </row>
    <row r="8365" spans="1:3" x14ac:dyDescent="0.25">
      <c r="A8365" s="20">
        <v>103561278</v>
      </c>
      <c r="B8365" s="20" t="str">
        <f>VLOOKUP(A8365,rawdatas!A:C,3,FALSE)</f>
        <v>U79</v>
      </c>
      <c r="C8365" s="20" t="s">
        <v>14528</v>
      </c>
    </row>
    <row r="8366" spans="1:3" x14ac:dyDescent="0.25">
      <c r="A8366" s="20">
        <v>103561278</v>
      </c>
      <c r="B8366" s="20" t="str">
        <f>VLOOKUP(A8366,rawdatas!A:C,3,FALSE)</f>
        <v>U79</v>
      </c>
      <c r="C8366" s="20" t="s">
        <v>14529</v>
      </c>
    </row>
    <row r="8367" spans="1:3" x14ac:dyDescent="0.25">
      <c r="A8367" s="20">
        <v>103561278</v>
      </c>
      <c r="B8367" s="20" t="str">
        <f>VLOOKUP(A8367,rawdatas!A:C,3,FALSE)</f>
        <v>U79</v>
      </c>
      <c r="C8367" s="20" t="s">
        <v>14530</v>
      </c>
    </row>
    <row r="8368" spans="1:3" x14ac:dyDescent="0.25">
      <c r="A8368" s="20">
        <v>103561278</v>
      </c>
      <c r="B8368" s="20" t="str">
        <f>VLOOKUP(A8368,rawdatas!A:C,3,FALSE)</f>
        <v>U79</v>
      </c>
      <c r="C8368" s="20" t="s">
        <v>14531</v>
      </c>
    </row>
    <row r="8369" spans="1:3" x14ac:dyDescent="0.25">
      <c r="A8369" s="20">
        <v>82746271</v>
      </c>
      <c r="B8369" s="20" t="str">
        <f>VLOOKUP(A8369,rawdatas!A:C,3,FALSE)</f>
        <v>U80</v>
      </c>
      <c r="C8369" s="20" t="s">
        <v>14532</v>
      </c>
    </row>
    <row r="8370" spans="1:3" x14ac:dyDescent="0.25">
      <c r="A8370" s="20">
        <v>82746271</v>
      </c>
      <c r="B8370" s="20" t="str">
        <f>VLOOKUP(A8370,rawdatas!A:C,3,FALSE)</f>
        <v>U80</v>
      </c>
      <c r="C8370" s="20" t="s">
        <v>14533</v>
      </c>
    </row>
    <row r="8371" spans="1:3" x14ac:dyDescent="0.25">
      <c r="A8371" s="20">
        <v>82746271</v>
      </c>
      <c r="B8371" s="20" t="str">
        <f>VLOOKUP(A8371,rawdatas!A:C,3,FALSE)</f>
        <v>U80</v>
      </c>
      <c r="C8371" s="20" t="s">
        <v>14534</v>
      </c>
    </row>
    <row r="8372" spans="1:3" x14ac:dyDescent="0.25">
      <c r="A8372" s="20">
        <v>82746271</v>
      </c>
      <c r="B8372" s="20" t="str">
        <f>VLOOKUP(A8372,rawdatas!A:C,3,FALSE)</f>
        <v>U80</v>
      </c>
      <c r="C8372" s="20" t="s">
        <v>14535</v>
      </c>
    </row>
    <row r="8373" spans="1:3" x14ac:dyDescent="0.25">
      <c r="A8373" s="20">
        <v>82746271</v>
      </c>
      <c r="B8373" s="20" t="str">
        <f>VLOOKUP(A8373,rawdatas!A:C,3,FALSE)</f>
        <v>U80</v>
      </c>
      <c r="C8373" s="20" t="s">
        <v>14536</v>
      </c>
    </row>
    <row r="8374" spans="1:3" x14ac:dyDescent="0.25">
      <c r="A8374" s="20">
        <v>82746271</v>
      </c>
      <c r="B8374" s="20" t="str">
        <f>VLOOKUP(A8374,rawdatas!A:C,3,FALSE)</f>
        <v>U80</v>
      </c>
      <c r="C8374" s="20" t="s">
        <v>14537</v>
      </c>
    </row>
    <row r="8375" spans="1:3" x14ac:dyDescent="0.25">
      <c r="A8375" s="20">
        <v>82746271</v>
      </c>
      <c r="B8375" s="20" t="str">
        <f>VLOOKUP(A8375,rawdatas!A:C,3,FALSE)</f>
        <v>U80</v>
      </c>
      <c r="C8375" s="20" t="s">
        <v>14538</v>
      </c>
    </row>
    <row r="8376" spans="1:3" x14ac:dyDescent="0.25">
      <c r="A8376" s="20">
        <v>82746271</v>
      </c>
      <c r="B8376" s="20" t="str">
        <f>VLOOKUP(A8376,rawdatas!A:C,3,FALSE)</f>
        <v>U80</v>
      </c>
      <c r="C8376" s="20" t="s">
        <v>14539</v>
      </c>
    </row>
    <row r="8377" spans="1:3" x14ac:dyDescent="0.25">
      <c r="A8377" s="20">
        <v>257944226</v>
      </c>
      <c r="B8377" s="20" t="str">
        <f>VLOOKUP(A8377,rawdatas!A:C,3,FALSE)</f>
        <v>U85</v>
      </c>
      <c r="C8377" s="20" t="s">
        <v>14540</v>
      </c>
    </row>
    <row r="8378" spans="1:3" x14ac:dyDescent="0.25">
      <c r="A8378" s="20">
        <v>257944226</v>
      </c>
      <c r="B8378" s="20" t="str">
        <f>VLOOKUP(A8378,rawdatas!A:C,3,FALSE)</f>
        <v>U85</v>
      </c>
      <c r="C8378" s="20" t="s">
        <v>14541</v>
      </c>
    </row>
    <row r="8379" spans="1:3" x14ac:dyDescent="0.25">
      <c r="A8379" s="20">
        <v>257944226</v>
      </c>
      <c r="B8379" s="20" t="str">
        <f>VLOOKUP(A8379,rawdatas!A:C,3,FALSE)</f>
        <v>U85</v>
      </c>
      <c r="C8379" s="20" t="s">
        <v>14542</v>
      </c>
    </row>
    <row r="8380" spans="1:3" x14ac:dyDescent="0.25">
      <c r="A8380" s="20">
        <v>257944226</v>
      </c>
      <c r="B8380" s="20" t="str">
        <f>VLOOKUP(A8380,rawdatas!A:C,3,FALSE)</f>
        <v>U85</v>
      </c>
      <c r="C8380" s="20" t="s">
        <v>14543</v>
      </c>
    </row>
    <row r="8381" spans="1:3" x14ac:dyDescent="0.25">
      <c r="A8381" s="20">
        <v>257944226</v>
      </c>
      <c r="B8381" s="20" t="str">
        <f>VLOOKUP(A8381,rawdatas!A:C,3,FALSE)</f>
        <v>U85</v>
      </c>
      <c r="C8381" s="20" t="s">
        <v>14544</v>
      </c>
    </row>
    <row r="8382" spans="1:3" x14ac:dyDescent="0.25">
      <c r="A8382" s="20">
        <v>257944226</v>
      </c>
      <c r="B8382" s="20" t="str">
        <f>VLOOKUP(A8382,rawdatas!A:C,3,FALSE)</f>
        <v>U85</v>
      </c>
      <c r="C8382" s="20" t="s">
        <v>14545</v>
      </c>
    </row>
    <row r="8383" spans="1:3" x14ac:dyDescent="0.25">
      <c r="A8383" s="20">
        <v>257944226</v>
      </c>
      <c r="B8383" s="20" t="str">
        <f>VLOOKUP(A8383,rawdatas!A:C,3,FALSE)</f>
        <v>U85</v>
      </c>
      <c r="C8383" s="20" t="s">
        <v>14546</v>
      </c>
    </row>
    <row r="8384" spans="1:3" x14ac:dyDescent="0.25">
      <c r="A8384" s="20">
        <v>257944226</v>
      </c>
      <c r="B8384" s="20" t="str">
        <f>VLOOKUP(A8384,rawdatas!A:C,3,FALSE)</f>
        <v>U85</v>
      </c>
      <c r="C8384" s="20" t="s">
        <v>14547</v>
      </c>
    </row>
    <row r="8385" spans="1:3" x14ac:dyDescent="0.25">
      <c r="A8385" s="20">
        <v>257944226</v>
      </c>
      <c r="B8385" s="20" t="str">
        <f>VLOOKUP(A8385,rawdatas!A:C,3,FALSE)</f>
        <v>U85</v>
      </c>
      <c r="C8385" s="20" t="s">
        <v>14548</v>
      </c>
    </row>
    <row r="8386" spans="1:3" x14ac:dyDescent="0.25">
      <c r="A8386" s="20">
        <v>257944226</v>
      </c>
      <c r="B8386" s="20" t="str">
        <f>VLOOKUP(A8386,rawdatas!A:C,3,FALSE)</f>
        <v>U85</v>
      </c>
      <c r="C8386" s="20" t="s">
        <v>14549</v>
      </c>
    </row>
    <row r="8387" spans="1:3" x14ac:dyDescent="0.25">
      <c r="A8387" s="20">
        <v>257944226</v>
      </c>
      <c r="B8387" s="20" t="str">
        <f>VLOOKUP(A8387,rawdatas!A:C,3,FALSE)</f>
        <v>U85</v>
      </c>
      <c r="C8387" s="20" t="s">
        <v>14550</v>
      </c>
    </row>
    <row r="8388" spans="1:3" x14ac:dyDescent="0.25">
      <c r="A8388" s="20">
        <v>257944226</v>
      </c>
      <c r="B8388" s="20" t="str">
        <f>VLOOKUP(A8388,rawdatas!A:C,3,FALSE)</f>
        <v>U85</v>
      </c>
      <c r="C8388" s="20" t="s">
        <v>14551</v>
      </c>
    </row>
    <row r="8389" spans="1:3" x14ac:dyDescent="0.25">
      <c r="A8389" s="20">
        <v>257944226</v>
      </c>
      <c r="B8389" s="20" t="str">
        <f>VLOOKUP(A8389,rawdatas!A:C,3,FALSE)</f>
        <v>U85</v>
      </c>
      <c r="C8389" s="20" t="s">
        <v>14552</v>
      </c>
    </row>
    <row r="8390" spans="1:3" x14ac:dyDescent="0.25">
      <c r="A8390" s="20">
        <v>257944226</v>
      </c>
      <c r="B8390" s="20" t="str">
        <f>VLOOKUP(A8390,rawdatas!A:C,3,FALSE)</f>
        <v>U85</v>
      </c>
      <c r="C8390" s="20" t="s">
        <v>14553</v>
      </c>
    </row>
    <row r="8391" spans="1:3" x14ac:dyDescent="0.25">
      <c r="A8391" s="20">
        <v>257944226</v>
      </c>
      <c r="B8391" s="20" t="str">
        <f>VLOOKUP(A8391,rawdatas!A:C,3,FALSE)</f>
        <v>U85</v>
      </c>
      <c r="C8391" s="20" t="s">
        <v>14554</v>
      </c>
    </row>
    <row r="8392" spans="1:3" x14ac:dyDescent="0.25">
      <c r="A8392" s="20">
        <v>257944226</v>
      </c>
      <c r="B8392" s="20" t="str">
        <f>VLOOKUP(A8392,rawdatas!A:C,3,FALSE)</f>
        <v>U85</v>
      </c>
      <c r="C8392" s="20" t="s">
        <v>14555</v>
      </c>
    </row>
    <row r="8393" spans="1:3" x14ac:dyDescent="0.25">
      <c r="A8393" s="20">
        <v>257944226</v>
      </c>
      <c r="B8393" s="20" t="str">
        <f>VLOOKUP(A8393,rawdatas!A:C,3,FALSE)</f>
        <v>U85</v>
      </c>
      <c r="C8393" s="20" t="s">
        <v>14556</v>
      </c>
    </row>
    <row r="8394" spans="1:3" x14ac:dyDescent="0.25">
      <c r="A8394" s="20">
        <v>257944226</v>
      </c>
      <c r="B8394" s="20" t="str">
        <f>VLOOKUP(A8394,rawdatas!A:C,3,FALSE)</f>
        <v>U85</v>
      </c>
      <c r="C8394" s="20" t="s">
        <v>14557</v>
      </c>
    </row>
    <row r="8395" spans="1:3" x14ac:dyDescent="0.25">
      <c r="A8395" s="20">
        <v>257944226</v>
      </c>
      <c r="B8395" s="20" t="str">
        <f>VLOOKUP(A8395,rawdatas!A:C,3,FALSE)</f>
        <v>U85</v>
      </c>
      <c r="C8395" s="20" t="s">
        <v>14558</v>
      </c>
    </row>
    <row r="8396" spans="1:3" x14ac:dyDescent="0.25">
      <c r="A8396" s="20">
        <v>257944226</v>
      </c>
      <c r="B8396" s="20" t="str">
        <f>VLOOKUP(A8396,rawdatas!A:C,3,FALSE)</f>
        <v>U85</v>
      </c>
      <c r="C8396" s="20" t="s">
        <v>14559</v>
      </c>
    </row>
    <row r="8397" spans="1:3" x14ac:dyDescent="0.25">
      <c r="A8397" s="20">
        <v>257944226</v>
      </c>
      <c r="B8397" s="20" t="str">
        <f>VLOOKUP(A8397,rawdatas!A:C,3,FALSE)</f>
        <v>U85</v>
      </c>
      <c r="C8397" s="20" t="s">
        <v>14560</v>
      </c>
    </row>
    <row r="8398" spans="1:3" x14ac:dyDescent="0.25">
      <c r="A8398" s="20">
        <v>257944226</v>
      </c>
      <c r="B8398" s="20" t="str">
        <f>VLOOKUP(A8398,rawdatas!A:C,3,FALSE)</f>
        <v>U85</v>
      </c>
      <c r="C8398" s="20" t="s">
        <v>14561</v>
      </c>
    </row>
    <row r="8399" spans="1:3" x14ac:dyDescent="0.25">
      <c r="A8399" s="20">
        <v>257944226</v>
      </c>
      <c r="B8399" s="20" t="str">
        <f>VLOOKUP(A8399,rawdatas!A:C,3,FALSE)</f>
        <v>U85</v>
      </c>
      <c r="C8399" s="20" t="s">
        <v>14562</v>
      </c>
    </row>
    <row r="8400" spans="1:3" x14ac:dyDescent="0.25">
      <c r="A8400" s="20">
        <v>257944226</v>
      </c>
      <c r="B8400" s="20" t="str">
        <f>VLOOKUP(A8400,rawdatas!A:C,3,FALSE)</f>
        <v>U85</v>
      </c>
      <c r="C8400" s="20" t="s">
        <v>14563</v>
      </c>
    </row>
    <row r="8401" spans="1:3" x14ac:dyDescent="0.25">
      <c r="A8401" s="20">
        <v>257944226</v>
      </c>
      <c r="B8401" s="20" t="str">
        <f>VLOOKUP(A8401,rawdatas!A:C,3,FALSE)</f>
        <v>U85</v>
      </c>
      <c r="C8401" s="20" t="s">
        <v>14564</v>
      </c>
    </row>
    <row r="8402" spans="1:3" x14ac:dyDescent="0.25">
      <c r="A8402" s="20">
        <v>257944226</v>
      </c>
      <c r="B8402" s="20" t="str">
        <f>VLOOKUP(A8402,rawdatas!A:C,3,FALSE)</f>
        <v>U85</v>
      </c>
      <c r="C8402" s="20" t="s">
        <v>14565</v>
      </c>
    </row>
    <row r="8403" spans="1:3" x14ac:dyDescent="0.25">
      <c r="A8403" s="20">
        <v>257944226</v>
      </c>
      <c r="B8403" s="20" t="str">
        <f>VLOOKUP(A8403,rawdatas!A:C,3,FALSE)</f>
        <v>U85</v>
      </c>
      <c r="C8403" s="20" t="s">
        <v>14566</v>
      </c>
    </row>
    <row r="8404" spans="1:3" x14ac:dyDescent="0.25">
      <c r="A8404" s="20">
        <v>257944226</v>
      </c>
      <c r="B8404" s="20" t="str">
        <f>VLOOKUP(A8404,rawdatas!A:C,3,FALSE)</f>
        <v>U85</v>
      </c>
      <c r="C8404" s="20" t="s">
        <v>14567</v>
      </c>
    </row>
    <row r="8405" spans="1:3" x14ac:dyDescent="0.25">
      <c r="A8405" s="20">
        <v>257944226</v>
      </c>
      <c r="B8405" s="20" t="str">
        <f>VLOOKUP(A8405,rawdatas!A:C,3,FALSE)</f>
        <v>U85</v>
      </c>
      <c r="C8405" s="20" t="s">
        <v>14568</v>
      </c>
    </row>
    <row r="8406" spans="1:3" x14ac:dyDescent="0.25">
      <c r="A8406" s="20">
        <v>257944226</v>
      </c>
      <c r="B8406" s="20" t="str">
        <f>VLOOKUP(A8406,rawdatas!A:C,3,FALSE)</f>
        <v>U85</v>
      </c>
      <c r="C8406" s="20" t="s">
        <v>14569</v>
      </c>
    </row>
    <row r="8407" spans="1:3" x14ac:dyDescent="0.25">
      <c r="A8407" s="20">
        <v>257944226</v>
      </c>
      <c r="B8407" s="20" t="str">
        <f>VLOOKUP(A8407,rawdatas!A:C,3,FALSE)</f>
        <v>U85</v>
      </c>
      <c r="C8407" s="20" t="s">
        <v>14570</v>
      </c>
    </row>
    <row r="8408" spans="1:3" x14ac:dyDescent="0.25">
      <c r="A8408" s="20">
        <v>257944226</v>
      </c>
      <c r="B8408" s="20" t="str">
        <f>VLOOKUP(A8408,rawdatas!A:C,3,FALSE)</f>
        <v>U85</v>
      </c>
      <c r="C8408" s="20" t="s">
        <v>14571</v>
      </c>
    </row>
    <row r="8409" spans="1:3" x14ac:dyDescent="0.25">
      <c r="A8409" s="20">
        <v>257944226</v>
      </c>
      <c r="B8409" s="20" t="str">
        <f>VLOOKUP(A8409,rawdatas!A:C,3,FALSE)</f>
        <v>U85</v>
      </c>
      <c r="C8409" s="20" t="s">
        <v>14572</v>
      </c>
    </row>
    <row r="8410" spans="1:3" x14ac:dyDescent="0.25">
      <c r="A8410" s="20">
        <v>257944226</v>
      </c>
      <c r="B8410" s="20" t="str">
        <f>VLOOKUP(A8410,rawdatas!A:C,3,FALSE)</f>
        <v>U85</v>
      </c>
      <c r="C8410" s="20" t="s">
        <v>14573</v>
      </c>
    </row>
    <row r="8411" spans="1:3" x14ac:dyDescent="0.25">
      <c r="A8411" s="20">
        <v>257944226</v>
      </c>
      <c r="B8411" s="20" t="str">
        <f>VLOOKUP(A8411,rawdatas!A:C,3,FALSE)</f>
        <v>U85</v>
      </c>
      <c r="C8411" s="20" t="s">
        <v>14574</v>
      </c>
    </row>
    <row r="8412" spans="1:3" x14ac:dyDescent="0.25">
      <c r="A8412" s="20">
        <v>257944226</v>
      </c>
      <c r="B8412" s="20" t="str">
        <f>VLOOKUP(A8412,rawdatas!A:C,3,FALSE)</f>
        <v>U85</v>
      </c>
      <c r="C8412" s="20" t="s">
        <v>14575</v>
      </c>
    </row>
    <row r="8413" spans="1:3" x14ac:dyDescent="0.25">
      <c r="A8413" s="20">
        <v>257944226</v>
      </c>
      <c r="B8413" s="20" t="str">
        <f>VLOOKUP(A8413,rawdatas!A:C,3,FALSE)</f>
        <v>U85</v>
      </c>
      <c r="C8413" s="20" t="s">
        <v>14576</v>
      </c>
    </row>
    <row r="8414" spans="1:3" x14ac:dyDescent="0.25">
      <c r="A8414" s="20">
        <v>257944226</v>
      </c>
      <c r="B8414" s="20" t="str">
        <f>VLOOKUP(A8414,rawdatas!A:C,3,FALSE)</f>
        <v>U85</v>
      </c>
      <c r="C8414" s="20" t="s">
        <v>14577</v>
      </c>
    </row>
    <row r="8415" spans="1:3" x14ac:dyDescent="0.25">
      <c r="A8415" s="20">
        <v>257944226</v>
      </c>
      <c r="B8415" s="20" t="str">
        <f>VLOOKUP(A8415,rawdatas!A:C,3,FALSE)</f>
        <v>U85</v>
      </c>
      <c r="C8415" s="20" t="s">
        <v>14578</v>
      </c>
    </row>
    <row r="8416" spans="1:3" x14ac:dyDescent="0.25">
      <c r="A8416" s="20">
        <v>257944226</v>
      </c>
      <c r="B8416" s="20" t="str">
        <f>VLOOKUP(A8416,rawdatas!A:C,3,FALSE)</f>
        <v>U85</v>
      </c>
      <c r="C8416" s="20" t="s">
        <v>14579</v>
      </c>
    </row>
    <row r="8417" spans="1:3" x14ac:dyDescent="0.25">
      <c r="A8417" s="20">
        <v>798532674</v>
      </c>
      <c r="B8417" s="20" t="str">
        <f>VLOOKUP(A8417,rawdatas!A:C,3,FALSE)</f>
        <v>U88</v>
      </c>
      <c r="C8417" s="20" t="s">
        <v>14580</v>
      </c>
    </row>
    <row r="8418" spans="1:3" x14ac:dyDescent="0.25">
      <c r="A8418" s="20">
        <v>798532674</v>
      </c>
      <c r="B8418" s="20" t="str">
        <f>VLOOKUP(A8418,rawdatas!A:C,3,FALSE)</f>
        <v>U88</v>
      </c>
      <c r="C8418" s="20" t="s">
        <v>14581</v>
      </c>
    </row>
    <row r="8419" spans="1:3" x14ac:dyDescent="0.25">
      <c r="A8419" s="20">
        <v>798532674</v>
      </c>
      <c r="B8419" s="20" t="str">
        <f>VLOOKUP(A8419,rawdatas!A:C,3,FALSE)</f>
        <v>U88</v>
      </c>
      <c r="C8419" s="20" t="s">
        <v>14582</v>
      </c>
    </row>
    <row r="8420" spans="1:3" x14ac:dyDescent="0.25">
      <c r="A8420" s="20">
        <v>798532674</v>
      </c>
      <c r="B8420" s="20" t="str">
        <f>VLOOKUP(A8420,rawdatas!A:C,3,FALSE)</f>
        <v>U88</v>
      </c>
      <c r="C8420" s="20" t="s">
        <v>14583</v>
      </c>
    </row>
    <row r="8421" spans="1:3" x14ac:dyDescent="0.25">
      <c r="A8421" s="20">
        <v>798532674</v>
      </c>
      <c r="B8421" s="20" t="str">
        <f>VLOOKUP(A8421,rawdatas!A:C,3,FALSE)</f>
        <v>U88</v>
      </c>
      <c r="C8421" s="20" t="s">
        <v>14584</v>
      </c>
    </row>
    <row r="8422" spans="1:3" x14ac:dyDescent="0.25">
      <c r="A8422" s="20">
        <v>798532674</v>
      </c>
      <c r="B8422" s="20" t="str">
        <f>VLOOKUP(A8422,rawdatas!A:C,3,FALSE)</f>
        <v>U88</v>
      </c>
      <c r="C8422" s="20" t="s">
        <v>14585</v>
      </c>
    </row>
    <row r="8423" spans="1:3" x14ac:dyDescent="0.25">
      <c r="A8423" s="20">
        <v>798532674</v>
      </c>
      <c r="B8423" s="20" t="str">
        <f>VLOOKUP(A8423,rawdatas!A:C,3,FALSE)</f>
        <v>U88</v>
      </c>
      <c r="C8423" s="20" t="s">
        <v>14586</v>
      </c>
    </row>
    <row r="8424" spans="1:3" x14ac:dyDescent="0.25">
      <c r="A8424" s="20">
        <v>798532674</v>
      </c>
      <c r="B8424" s="20" t="str">
        <f>VLOOKUP(A8424,rawdatas!A:C,3,FALSE)</f>
        <v>U88</v>
      </c>
      <c r="C8424" s="20" t="s">
        <v>14587</v>
      </c>
    </row>
    <row r="8425" spans="1:3" x14ac:dyDescent="0.25">
      <c r="A8425" s="20">
        <v>798532674</v>
      </c>
      <c r="B8425" s="20" t="str">
        <f>VLOOKUP(A8425,rawdatas!A:C,3,FALSE)</f>
        <v>U88</v>
      </c>
      <c r="C8425" s="20" t="s">
        <v>14588</v>
      </c>
    </row>
    <row r="8426" spans="1:3" x14ac:dyDescent="0.25">
      <c r="A8426" s="20">
        <v>798532674</v>
      </c>
      <c r="B8426" s="20" t="str">
        <f>VLOOKUP(A8426,rawdatas!A:C,3,FALSE)</f>
        <v>U88</v>
      </c>
      <c r="C8426" s="20" t="s">
        <v>14589</v>
      </c>
    </row>
    <row r="8427" spans="1:3" x14ac:dyDescent="0.25">
      <c r="A8427" s="20">
        <v>798532674</v>
      </c>
      <c r="B8427" s="20" t="str">
        <f>VLOOKUP(A8427,rawdatas!A:C,3,FALSE)</f>
        <v>U88</v>
      </c>
      <c r="C8427" s="20" t="s">
        <v>14590</v>
      </c>
    </row>
    <row r="8428" spans="1:3" x14ac:dyDescent="0.25">
      <c r="A8428" s="20">
        <v>798532674</v>
      </c>
      <c r="B8428" s="20" t="str">
        <f>VLOOKUP(A8428,rawdatas!A:C,3,FALSE)</f>
        <v>U88</v>
      </c>
      <c r="C8428" s="20" t="s">
        <v>14591</v>
      </c>
    </row>
    <row r="8429" spans="1:3" x14ac:dyDescent="0.25">
      <c r="A8429" s="20">
        <v>798532674</v>
      </c>
      <c r="B8429" s="20" t="str">
        <f>VLOOKUP(A8429,rawdatas!A:C,3,FALSE)</f>
        <v>U88</v>
      </c>
      <c r="C8429" s="20" t="s">
        <v>14592</v>
      </c>
    </row>
    <row r="8430" spans="1:3" x14ac:dyDescent="0.25">
      <c r="A8430" s="20">
        <v>798532674</v>
      </c>
      <c r="B8430" s="20" t="str">
        <f>VLOOKUP(A8430,rawdatas!A:C,3,FALSE)</f>
        <v>U88</v>
      </c>
      <c r="C8430" s="20" t="s">
        <v>14593</v>
      </c>
    </row>
    <row r="8431" spans="1:3" x14ac:dyDescent="0.25">
      <c r="A8431" s="20">
        <v>798532674</v>
      </c>
      <c r="B8431" s="20" t="str">
        <f>VLOOKUP(A8431,rawdatas!A:C,3,FALSE)</f>
        <v>U88</v>
      </c>
      <c r="C8431" s="20" t="s">
        <v>14594</v>
      </c>
    </row>
    <row r="8432" spans="1:3" x14ac:dyDescent="0.25">
      <c r="A8432" s="20">
        <v>798532674</v>
      </c>
      <c r="B8432" s="20" t="str">
        <f>VLOOKUP(A8432,rawdatas!A:C,3,FALSE)</f>
        <v>U88</v>
      </c>
      <c r="C8432" s="20" t="s">
        <v>14595</v>
      </c>
    </row>
    <row r="8433" spans="1:3" x14ac:dyDescent="0.25">
      <c r="A8433" s="20">
        <v>798532674</v>
      </c>
      <c r="B8433" s="20" t="str">
        <f>VLOOKUP(A8433,rawdatas!A:C,3,FALSE)</f>
        <v>U88</v>
      </c>
      <c r="C8433" s="20" t="s">
        <v>14596</v>
      </c>
    </row>
    <row r="8434" spans="1:3" x14ac:dyDescent="0.25">
      <c r="A8434" s="20">
        <v>798532674</v>
      </c>
      <c r="B8434" s="20" t="str">
        <f>VLOOKUP(A8434,rawdatas!A:C,3,FALSE)</f>
        <v>U88</v>
      </c>
      <c r="C8434" s="20" t="s">
        <v>14597</v>
      </c>
    </row>
    <row r="8435" spans="1:3" x14ac:dyDescent="0.25">
      <c r="A8435" s="20">
        <v>798532674</v>
      </c>
      <c r="B8435" s="20" t="str">
        <f>VLOOKUP(A8435,rawdatas!A:C,3,FALSE)</f>
        <v>U88</v>
      </c>
      <c r="C8435" s="20" t="s">
        <v>14598</v>
      </c>
    </row>
    <row r="8436" spans="1:3" x14ac:dyDescent="0.25">
      <c r="A8436" s="20">
        <v>798532674</v>
      </c>
      <c r="B8436" s="20" t="str">
        <f>VLOOKUP(A8436,rawdatas!A:C,3,FALSE)</f>
        <v>U88</v>
      </c>
      <c r="C8436" s="20" t="s">
        <v>14599</v>
      </c>
    </row>
    <row r="8437" spans="1:3" x14ac:dyDescent="0.25">
      <c r="A8437" s="20">
        <v>798532674</v>
      </c>
      <c r="B8437" s="20" t="str">
        <f>VLOOKUP(A8437,rawdatas!A:C,3,FALSE)</f>
        <v>U88</v>
      </c>
      <c r="C8437" s="20" t="s">
        <v>14600</v>
      </c>
    </row>
    <row r="8438" spans="1:3" x14ac:dyDescent="0.25">
      <c r="A8438" s="20">
        <v>798532674</v>
      </c>
      <c r="B8438" s="20" t="str">
        <f>VLOOKUP(A8438,rawdatas!A:C,3,FALSE)</f>
        <v>U88</v>
      </c>
      <c r="C8438" s="20" t="s">
        <v>14601</v>
      </c>
    </row>
    <row r="8439" spans="1:3" x14ac:dyDescent="0.25">
      <c r="A8439" s="20">
        <v>798532674</v>
      </c>
      <c r="B8439" s="20" t="str">
        <f>VLOOKUP(A8439,rawdatas!A:C,3,FALSE)</f>
        <v>U88</v>
      </c>
      <c r="C8439" s="20" t="s">
        <v>14602</v>
      </c>
    </row>
    <row r="8440" spans="1:3" x14ac:dyDescent="0.25">
      <c r="A8440" s="20">
        <v>798532674</v>
      </c>
      <c r="B8440" s="20" t="str">
        <f>VLOOKUP(A8440,rawdatas!A:C,3,FALSE)</f>
        <v>U88</v>
      </c>
      <c r="C8440" s="20" t="s">
        <v>14603</v>
      </c>
    </row>
    <row r="8441" spans="1:3" x14ac:dyDescent="0.25">
      <c r="A8441" s="20">
        <v>798532674</v>
      </c>
      <c r="B8441" s="20" t="str">
        <f>VLOOKUP(A8441,rawdatas!A:C,3,FALSE)</f>
        <v>U88</v>
      </c>
      <c r="C8441" s="20" t="s">
        <v>14604</v>
      </c>
    </row>
    <row r="8442" spans="1:3" x14ac:dyDescent="0.25">
      <c r="A8442" s="20">
        <v>798532674</v>
      </c>
      <c r="B8442" s="20" t="str">
        <f>VLOOKUP(A8442,rawdatas!A:C,3,FALSE)</f>
        <v>U88</v>
      </c>
      <c r="C8442" s="20" t="s">
        <v>14605</v>
      </c>
    </row>
    <row r="8443" spans="1:3" x14ac:dyDescent="0.25">
      <c r="A8443" s="20">
        <v>798532674</v>
      </c>
      <c r="B8443" s="20" t="str">
        <f>VLOOKUP(A8443,rawdatas!A:C,3,FALSE)</f>
        <v>U88</v>
      </c>
      <c r="C8443" s="20" t="s">
        <v>14606</v>
      </c>
    </row>
    <row r="8444" spans="1:3" x14ac:dyDescent="0.25">
      <c r="A8444" s="20">
        <v>798532674</v>
      </c>
      <c r="B8444" s="20" t="str">
        <f>VLOOKUP(A8444,rawdatas!A:C,3,FALSE)</f>
        <v>U88</v>
      </c>
      <c r="C8444" s="20" t="s">
        <v>14607</v>
      </c>
    </row>
    <row r="8445" spans="1:3" x14ac:dyDescent="0.25">
      <c r="A8445" s="20">
        <v>798532674</v>
      </c>
      <c r="B8445" s="20" t="str">
        <f>VLOOKUP(A8445,rawdatas!A:C,3,FALSE)</f>
        <v>U88</v>
      </c>
      <c r="C8445" s="20" t="s">
        <v>14608</v>
      </c>
    </row>
    <row r="8446" spans="1:3" x14ac:dyDescent="0.25">
      <c r="A8446" s="20">
        <v>798532674</v>
      </c>
      <c r="B8446" s="20" t="str">
        <f>VLOOKUP(A8446,rawdatas!A:C,3,FALSE)</f>
        <v>U88</v>
      </c>
      <c r="C8446" s="20" t="s">
        <v>14609</v>
      </c>
    </row>
    <row r="8447" spans="1:3" x14ac:dyDescent="0.25">
      <c r="A8447" s="20">
        <v>798532674</v>
      </c>
      <c r="B8447" s="20" t="str">
        <f>VLOOKUP(A8447,rawdatas!A:C,3,FALSE)</f>
        <v>U88</v>
      </c>
      <c r="C8447" s="20" t="s">
        <v>14610</v>
      </c>
    </row>
    <row r="8448" spans="1:3" x14ac:dyDescent="0.25">
      <c r="A8448" s="20">
        <v>798532674</v>
      </c>
      <c r="B8448" s="20" t="str">
        <f>VLOOKUP(A8448,rawdatas!A:C,3,FALSE)</f>
        <v>U88</v>
      </c>
      <c r="C8448" s="20" t="s">
        <v>14611</v>
      </c>
    </row>
    <row r="8449" spans="1:3" x14ac:dyDescent="0.25">
      <c r="A8449" s="20">
        <v>798532674</v>
      </c>
      <c r="B8449" s="20" t="str">
        <f>VLOOKUP(A8449,rawdatas!A:C,3,FALSE)</f>
        <v>U88</v>
      </c>
      <c r="C8449" s="20" t="s">
        <v>14612</v>
      </c>
    </row>
    <row r="8450" spans="1:3" x14ac:dyDescent="0.25">
      <c r="A8450" s="20">
        <v>798532674</v>
      </c>
      <c r="B8450" s="20" t="str">
        <f>VLOOKUP(A8450,rawdatas!A:C,3,FALSE)</f>
        <v>U88</v>
      </c>
      <c r="C8450" s="20" t="s">
        <v>14613</v>
      </c>
    </row>
    <row r="8451" spans="1:3" x14ac:dyDescent="0.25">
      <c r="A8451" s="20">
        <v>798532674</v>
      </c>
      <c r="B8451" s="20" t="str">
        <f>VLOOKUP(A8451,rawdatas!A:C,3,FALSE)</f>
        <v>U88</v>
      </c>
      <c r="C8451" s="20" t="s">
        <v>14614</v>
      </c>
    </row>
    <row r="8452" spans="1:3" x14ac:dyDescent="0.25">
      <c r="A8452" s="20">
        <v>798532674</v>
      </c>
      <c r="B8452" s="20" t="str">
        <f>VLOOKUP(A8452,rawdatas!A:C,3,FALSE)</f>
        <v>U88</v>
      </c>
      <c r="C8452" s="20" t="s">
        <v>14615</v>
      </c>
    </row>
    <row r="8453" spans="1:3" x14ac:dyDescent="0.25">
      <c r="A8453" s="20">
        <v>798532674</v>
      </c>
      <c r="B8453" s="20" t="str">
        <f>VLOOKUP(A8453,rawdatas!A:C,3,FALSE)</f>
        <v>U88</v>
      </c>
      <c r="C8453" s="20" t="s">
        <v>14616</v>
      </c>
    </row>
    <row r="8454" spans="1:3" x14ac:dyDescent="0.25">
      <c r="A8454" s="20">
        <v>798532674</v>
      </c>
      <c r="B8454" s="20" t="str">
        <f>VLOOKUP(A8454,rawdatas!A:C,3,FALSE)</f>
        <v>U88</v>
      </c>
      <c r="C8454" s="20" t="s">
        <v>14617</v>
      </c>
    </row>
    <row r="8455" spans="1:3" x14ac:dyDescent="0.25">
      <c r="A8455" s="20">
        <v>798532674</v>
      </c>
      <c r="B8455" s="20" t="str">
        <f>VLOOKUP(A8455,rawdatas!A:C,3,FALSE)</f>
        <v>U88</v>
      </c>
      <c r="C8455" s="20" t="s">
        <v>14618</v>
      </c>
    </row>
    <row r="8456" spans="1:3" x14ac:dyDescent="0.25">
      <c r="A8456" s="20">
        <v>798532674</v>
      </c>
      <c r="B8456" s="20" t="str">
        <f>VLOOKUP(A8456,rawdatas!A:C,3,FALSE)</f>
        <v>U88</v>
      </c>
      <c r="C8456" s="20" t="s">
        <v>14619</v>
      </c>
    </row>
    <row r="8457" spans="1:3" x14ac:dyDescent="0.25">
      <c r="A8457" s="20">
        <v>798532674</v>
      </c>
      <c r="B8457" s="20" t="str">
        <f>VLOOKUP(A8457,rawdatas!A:C,3,FALSE)</f>
        <v>U88</v>
      </c>
      <c r="C8457" s="20" t="s">
        <v>14620</v>
      </c>
    </row>
    <row r="8458" spans="1:3" x14ac:dyDescent="0.25">
      <c r="A8458" s="20">
        <v>798532674</v>
      </c>
      <c r="B8458" s="20" t="str">
        <f>VLOOKUP(A8458,rawdatas!A:C,3,FALSE)</f>
        <v>U88</v>
      </c>
      <c r="C8458" s="20" t="s">
        <v>14621</v>
      </c>
    </row>
    <row r="8459" spans="1:3" x14ac:dyDescent="0.25">
      <c r="A8459" s="20">
        <v>798532674</v>
      </c>
      <c r="B8459" s="20" t="str">
        <f>VLOOKUP(A8459,rawdatas!A:C,3,FALSE)</f>
        <v>U88</v>
      </c>
      <c r="C8459" s="20" t="s">
        <v>14622</v>
      </c>
    </row>
    <row r="8460" spans="1:3" x14ac:dyDescent="0.25">
      <c r="A8460" s="20">
        <v>798532674</v>
      </c>
      <c r="B8460" s="20" t="str">
        <f>VLOOKUP(A8460,rawdatas!A:C,3,FALSE)</f>
        <v>U88</v>
      </c>
      <c r="C8460" s="20" t="s">
        <v>14623</v>
      </c>
    </row>
    <row r="8461" spans="1:3" x14ac:dyDescent="0.25">
      <c r="A8461" s="20">
        <v>798532674</v>
      </c>
      <c r="B8461" s="20" t="str">
        <f>VLOOKUP(A8461,rawdatas!A:C,3,FALSE)</f>
        <v>U88</v>
      </c>
      <c r="C8461" s="20" t="s">
        <v>14624</v>
      </c>
    </row>
    <row r="8462" spans="1:3" x14ac:dyDescent="0.25">
      <c r="A8462" s="20">
        <v>798532674</v>
      </c>
      <c r="B8462" s="20" t="str">
        <f>VLOOKUP(A8462,rawdatas!A:C,3,FALSE)</f>
        <v>U88</v>
      </c>
      <c r="C8462" s="20" t="s">
        <v>14625</v>
      </c>
    </row>
    <row r="8463" spans="1:3" x14ac:dyDescent="0.25">
      <c r="A8463" s="20">
        <v>798532674</v>
      </c>
      <c r="B8463" s="20" t="str">
        <f>VLOOKUP(A8463,rawdatas!A:C,3,FALSE)</f>
        <v>U88</v>
      </c>
      <c r="C8463" s="20" t="s">
        <v>14626</v>
      </c>
    </row>
    <row r="8464" spans="1:3" x14ac:dyDescent="0.25">
      <c r="A8464" s="20">
        <v>798532674</v>
      </c>
      <c r="B8464" s="20" t="str">
        <f>VLOOKUP(A8464,rawdatas!A:C,3,FALSE)</f>
        <v>U88</v>
      </c>
      <c r="C8464" s="20" t="s">
        <v>14627</v>
      </c>
    </row>
    <row r="8465" spans="1:3" x14ac:dyDescent="0.25">
      <c r="A8465" s="20">
        <v>798532674</v>
      </c>
      <c r="B8465" s="20" t="str">
        <f>VLOOKUP(A8465,rawdatas!A:C,3,FALSE)</f>
        <v>U88</v>
      </c>
      <c r="C8465" s="20" t="s">
        <v>14628</v>
      </c>
    </row>
    <row r="8466" spans="1:3" x14ac:dyDescent="0.25">
      <c r="A8466" s="20">
        <v>798532674</v>
      </c>
      <c r="B8466" s="20" t="str">
        <f>VLOOKUP(A8466,rawdatas!A:C,3,FALSE)</f>
        <v>U88</v>
      </c>
      <c r="C8466" s="20" t="s">
        <v>14629</v>
      </c>
    </row>
    <row r="8467" spans="1:3" x14ac:dyDescent="0.25">
      <c r="A8467" s="20">
        <v>798532674</v>
      </c>
      <c r="B8467" s="20" t="str">
        <f>VLOOKUP(A8467,rawdatas!A:C,3,FALSE)</f>
        <v>U88</v>
      </c>
      <c r="C8467" s="20" t="s">
        <v>14630</v>
      </c>
    </row>
    <row r="8468" spans="1:3" x14ac:dyDescent="0.25">
      <c r="A8468" s="20">
        <v>798532674</v>
      </c>
      <c r="B8468" s="20" t="str">
        <f>VLOOKUP(A8468,rawdatas!A:C,3,FALSE)</f>
        <v>U88</v>
      </c>
      <c r="C8468" s="20" t="s">
        <v>14631</v>
      </c>
    </row>
    <row r="8469" spans="1:3" x14ac:dyDescent="0.25">
      <c r="A8469" s="20">
        <v>798532674</v>
      </c>
      <c r="B8469" s="20" t="str">
        <f>VLOOKUP(A8469,rawdatas!A:C,3,FALSE)</f>
        <v>U88</v>
      </c>
      <c r="C8469" s="20" t="s">
        <v>14632</v>
      </c>
    </row>
    <row r="8470" spans="1:3" x14ac:dyDescent="0.25">
      <c r="A8470" s="20">
        <v>798532674</v>
      </c>
      <c r="B8470" s="20" t="str">
        <f>VLOOKUP(A8470,rawdatas!A:C,3,FALSE)</f>
        <v>U88</v>
      </c>
      <c r="C8470" s="20" t="s">
        <v>14633</v>
      </c>
    </row>
    <row r="8471" spans="1:3" x14ac:dyDescent="0.25">
      <c r="A8471" s="20">
        <v>798532674</v>
      </c>
      <c r="B8471" s="20" t="str">
        <f>VLOOKUP(A8471,rawdatas!A:C,3,FALSE)</f>
        <v>U88</v>
      </c>
      <c r="C8471" s="20" t="s">
        <v>14634</v>
      </c>
    </row>
    <row r="8472" spans="1:3" x14ac:dyDescent="0.25">
      <c r="A8472" s="20">
        <v>798532674</v>
      </c>
      <c r="B8472" s="20" t="str">
        <f>VLOOKUP(A8472,rawdatas!A:C,3,FALSE)</f>
        <v>U88</v>
      </c>
      <c r="C8472" s="20" t="s">
        <v>14635</v>
      </c>
    </row>
    <row r="8473" spans="1:3" x14ac:dyDescent="0.25">
      <c r="A8473" s="20">
        <v>798532674</v>
      </c>
      <c r="B8473" s="20" t="str">
        <f>VLOOKUP(A8473,rawdatas!A:C,3,FALSE)</f>
        <v>U88</v>
      </c>
      <c r="C8473" s="20" t="s">
        <v>14636</v>
      </c>
    </row>
    <row r="8474" spans="1:3" x14ac:dyDescent="0.25">
      <c r="A8474" s="20">
        <v>798532674</v>
      </c>
      <c r="B8474" s="20" t="str">
        <f>VLOOKUP(A8474,rawdatas!A:C,3,FALSE)</f>
        <v>U88</v>
      </c>
      <c r="C8474" s="20" t="s">
        <v>14637</v>
      </c>
    </row>
    <row r="8475" spans="1:3" x14ac:dyDescent="0.25">
      <c r="A8475" s="20">
        <v>798532674</v>
      </c>
      <c r="B8475" s="20" t="str">
        <f>VLOOKUP(A8475,rawdatas!A:C,3,FALSE)</f>
        <v>U88</v>
      </c>
      <c r="C8475" s="20" t="s">
        <v>14638</v>
      </c>
    </row>
    <row r="8476" spans="1:3" x14ac:dyDescent="0.25">
      <c r="A8476" s="20">
        <v>798532674</v>
      </c>
      <c r="B8476" s="20" t="str">
        <f>VLOOKUP(A8476,rawdatas!A:C,3,FALSE)</f>
        <v>U88</v>
      </c>
      <c r="C8476" s="20" t="s">
        <v>14639</v>
      </c>
    </row>
    <row r="8477" spans="1:3" x14ac:dyDescent="0.25">
      <c r="A8477" s="20">
        <v>798532674</v>
      </c>
      <c r="B8477" s="20" t="str">
        <f>VLOOKUP(A8477,rawdatas!A:C,3,FALSE)</f>
        <v>U88</v>
      </c>
      <c r="C8477" s="20" t="s">
        <v>14640</v>
      </c>
    </row>
    <row r="8478" spans="1:3" x14ac:dyDescent="0.25">
      <c r="A8478" s="20">
        <v>798532674</v>
      </c>
      <c r="B8478" s="20" t="str">
        <f>VLOOKUP(A8478,rawdatas!A:C,3,FALSE)</f>
        <v>U88</v>
      </c>
      <c r="C8478" s="20" t="s">
        <v>14641</v>
      </c>
    </row>
    <row r="8479" spans="1:3" x14ac:dyDescent="0.25">
      <c r="A8479" s="20">
        <v>798532674</v>
      </c>
      <c r="B8479" s="20" t="str">
        <f>VLOOKUP(A8479,rawdatas!A:C,3,FALSE)</f>
        <v>U88</v>
      </c>
      <c r="C8479" s="20" t="s">
        <v>14642</v>
      </c>
    </row>
    <row r="8480" spans="1:3" x14ac:dyDescent="0.25">
      <c r="A8480" s="20">
        <v>798532674</v>
      </c>
      <c r="B8480" s="20" t="str">
        <f>VLOOKUP(A8480,rawdatas!A:C,3,FALSE)</f>
        <v>U88</v>
      </c>
      <c r="C8480" s="20" t="s">
        <v>14643</v>
      </c>
    </row>
    <row r="8481" spans="1:3" x14ac:dyDescent="0.25">
      <c r="A8481" s="20">
        <v>798532674</v>
      </c>
      <c r="B8481" s="20" t="str">
        <f>VLOOKUP(A8481,rawdatas!A:C,3,FALSE)</f>
        <v>U88</v>
      </c>
      <c r="C8481" s="20" t="s">
        <v>14644</v>
      </c>
    </row>
    <row r="8482" spans="1:3" x14ac:dyDescent="0.25">
      <c r="A8482" s="20">
        <v>798532674</v>
      </c>
      <c r="B8482" s="20" t="str">
        <f>VLOOKUP(A8482,rawdatas!A:C,3,FALSE)</f>
        <v>U88</v>
      </c>
      <c r="C8482" s="20" t="s">
        <v>14645</v>
      </c>
    </row>
    <row r="8483" spans="1:3" x14ac:dyDescent="0.25">
      <c r="A8483" s="20">
        <v>798532674</v>
      </c>
      <c r="B8483" s="20" t="str">
        <f>VLOOKUP(A8483,rawdatas!A:C,3,FALSE)</f>
        <v>U88</v>
      </c>
      <c r="C8483" s="20" t="s">
        <v>14646</v>
      </c>
    </row>
    <row r="8484" spans="1:3" x14ac:dyDescent="0.25">
      <c r="A8484" s="20">
        <v>798532674</v>
      </c>
      <c r="B8484" s="20" t="str">
        <f>VLOOKUP(A8484,rawdatas!A:C,3,FALSE)</f>
        <v>U88</v>
      </c>
      <c r="C8484" s="20" t="s">
        <v>14647</v>
      </c>
    </row>
    <row r="8485" spans="1:3" x14ac:dyDescent="0.25">
      <c r="A8485" s="20">
        <v>798532674</v>
      </c>
      <c r="B8485" s="20" t="str">
        <f>VLOOKUP(A8485,rawdatas!A:C,3,FALSE)</f>
        <v>U88</v>
      </c>
      <c r="C8485" s="20" t="s">
        <v>14648</v>
      </c>
    </row>
    <row r="8486" spans="1:3" x14ac:dyDescent="0.25">
      <c r="A8486" s="20">
        <v>798532674</v>
      </c>
      <c r="B8486" s="20" t="str">
        <f>VLOOKUP(A8486,rawdatas!A:C,3,FALSE)</f>
        <v>U88</v>
      </c>
      <c r="C8486" s="20" t="s">
        <v>14649</v>
      </c>
    </row>
    <row r="8487" spans="1:3" x14ac:dyDescent="0.25">
      <c r="A8487" s="20">
        <v>798532674</v>
      </c>
      <c r="B8487" s="20" t="str">
        <f>VLOOKUP(A8487,rawdatas!A:C,3,FALSE)</f>
        <v>U88</v>
      </c>
      <c r="C8487" s="20" t="s">
        <v>14650</v>
      </c>
    </row>
    <row r="8488" spans="1:3" x14ac:dyDescent="0.25">
      <c r="A8488" s="20">
        <v>798532674</v>
      </c>
      <c r="B8488" s="20" t="str">
        <f>VLOOKUP(A8488,rawdatas!A:C,3,FALSE)</f>
        <v>U88</v>
      </c>
      <c r="C8488" s="20" t="s">
        <v>14651</v>
      </c>
    </row>
    <row r="8489" spans="1:3" x14ac:dyDescent="0.25">
      <c r="A8489" s="20">
        <v>798532674</v>
      </c>
      <c r="B8489" s="20" t="str">
        <f>VLOOKUP(A8489,rawdatas!A:C,3,FALSE)</f>
        <v>U88</v>
      </c>
      <c r="C8489" s="20" t="s">
        <v>14652</v>
      </c>
    </row>
    <row r="8490" spans="1:3" x14ac:dyDescent="0.25">
      <c r="A8490" s="20">
        <v>798532674</v>
      </c>
      <c r="B8490" s="20" t="str">
        <f>VLOOKUP(A8490,rawdatas!A:C,3,FALSE)</f>
        <v>U88</v>
      </c>
      <c r="C8490" s="20" t="s">
        <v>14653</v>
      </c>
    </row>
    <row r="8491" spans="1:3" x14ac:dyDescent="0.25">
      <c r="A8491" s="20">
        <v>798532674</v>
      </c>
      <c r="B8491" s="20" t="str">
        <f>VLOOKUP(A8491,rawdatas!A:C,3,FALSE)</f>
        <v>U88</v>
      </c>
      <c r="C8491" s="20" t="s">
        <v>14654</v>
      </c>
    </row>
    <row r="8492" spans="1:3" x14ac:dyDescent="0.25">
      <c r="A8492" s="20">
        <v>798532674</v>
      </c>
      <c r="B8492" s="20" t="str">
        <f>VLOOKUP(A8492,rawdatas!A:C,3,FALSE)</f>
        <v>U88</v>
      </c>
      <c r="C8492" s="20" t="s">
        <v>14655</v>
      </c>
    </row>
    <row r="8493" spans="1:3" x14ac:dyDescent="0.25">
      <c r="A8493" s="20">
        <v>798532674</v>
      </c>
      <c r="B8493" s="20" t="str">
        <f>VLOOKUP(A8493,rawdatas!A:C,3,FALSE)</f>
        <v>U88</v>
      </c>
      <c r="C8493" s="20" t="s">
        <v>14656</v>
      </c>
    </row>
    <row r="8494" spans="1:3" x14ac:dyDescent="0.25">
      <c r="A8494" s="20">
        <v>798532674</v>
      </c>
      <c r="B8494" s="20" t="str">
        <f>VLOOKUP(A8494,rawdatas!A:C,3,FALSE)</f>
        <v>U88</v>
      </c>
      <c r="C8494" s="20" t="s">
        <v>14657</v>
      </c>
    </row>
    <row r="8495" spans="1:3" x14ac:dyDescent="0.25">
      <c r="A8495" s="20">
        <v>798532674</v>
      </c>
      <c r="B8495" s="20" t="str">
        <f>VLOOKUP(A8495,rawdatas!A:C,3,FALSE)</f>
        <v>U88</v>
      </c>
      <c r="C8495" s="20" t="s">
        <v>14658</v>
      </c>
    </row>
    <row r="8496" spans="1:3" x14ac:dyDescent="0.25">
      <c r="A8496" s="20">
        <v>798532674</v>
      </c>
      <c r="B8496" s="20" t="str">
        <f>VLOOKUP(A8496,rawdatas!A:C,3,FALSE)</f>
        <v>U88</v>
      </c>
      <c r="C8496" s="20" t="s">
        <v>14659</v>
      </c>
    </row>
    <row r="8497" spans="1:3" x14ac:dyDescent="0.25">
      <c r="A8497" s="20">
        <v>798532674</v>
      </c>
      <c r="B8497" s="20" t="str">
        <f>VLOOKUP(A8497,rawdatas!A:C,3,FALSE)</f>
        <v>U88</v>
      </c>
      <c r="C8497" s="20" t="s">
        <v>14660</v>
      </c>
    </row>
    <row r="8498" spans="1:3" x14ac:dyDescent="0.25">
      <c r="A8498" s="20">
        <v>489662424</v>
      </c>
      <c r="B8498" s="20" t="str">
        <f>VLOOKUP(A8498,rawdatas!A:C,3,FALSE)</f>
        <v>U90</v>
      </c>
      <c r="C8498" s="20" t="s">
        <v>14661</v>
      </c>
    </row>
    <row r="8499" spans="1:3" x14ac:dyDescent="0.25">
      <c r="A8499" s="20">
        <v>584491687</v>
      </c>
      <c r="B8499" s="20" t="str">
        <f>VLOOKUP(A8499,rawdatas!A:C,3,FALSE)</f>
        <v>U95</v>
      </c>
      <c r="C8499" s="20" t="s">
        <v>14662</v>
      </c>
    </row>
    <row r="8500" spans="1:3" x14ac:dyDescent="0.25">
      <c r="A8500" s="20">
        <v>584491687</v>
      </c>
      <c r="B8500" s="20" t="str">
        <f>VLOOKUP(A8500,rawdatas!A:C,3,FALSE)</f>
        <v>U95</v>
      </c>
      <c r="C8500" s="20" t="s">
        <v>14663</v>
      </c>
    </row>
    <row r="8501" spans="1:3" x14ac:dyDescent="0.25">
      <c r="A8501" s="20">
        <v>584491687</v>
      </c>
      <c r="B8501" s="20" t="str">
        <f>VLOOKUP(A8501,rawdatas!A:C,3,FALSE)</f>
        <v>U95</v>
      </c>
      <c r="C8501" s="20" t="s">
        <v>14664</v>
      </c>
    </row>
    <row r="8502" spans="1:3" x14ac:dyDescent="0.25">
      <c r="A8502" s="20">
        <v>584491687</v>
      </c>
      <c r="B8502" s="20" t="str">
        <f>VLOOKUP(A8502,rawdatas!A:C,3,FALSE)</f>
        <v>U95</v>
      </c>
      <c r="C8502" s="20" t="s">
        <v>14665</v>
      </c>
    </row>
    <row r="8503" spans="1:3" x14ac:dyDescent="0.25">
      <c r="A8503" s="20">
        <v>584491687</v>
      </c>
      <c r="B8503" s="20" t="str">
        <f>VLOOKUP(A8503,rawdatas!A:C,3,FALSE)</f>
        <v>U95</v>
      </c>
      <c r="C8503" s="20" t="s">
        <v>14666</v>
      </c>
    </row>
    <row r="8504" spans="1:3" x14ac:dyDescent="0.25">
      <c r="A8504" s="20">
        <v>584491687</v>
      </c>
      <c r="B8504" s="20" t="str">
        <f>VLOOKUP(A8504,rawdatas!A:C,3,FALSE)</f>
        <v>U95</v>
      </c>
      <c r="C8504" s="20" t="s">
        <v>14667</v>
      </c>
    </row>
    <row r="8505" spans="1:3" x14ac:dyDescent="0.25">
      <c r="A8505" s="20">
        <v>584491687</v>
      </c>
      <c r="B8505" s="20" t="str">
        <f>VLOOKUP(A8505,rawdatas!A:C,3,FALSE)</f>
        <v>U95</v>
      </c>
      <c r="C8505" s="20" t="s">
        <v>14668</v>
      </c>
    </row>
    <row r="8506" spans="1:3" x14ac:dyDescent="0.25">
      <c r="A8506" s="20">
        <v>584491687</v>
      </c>
      <c r="B8506" s="20" t="str">
        <f>VLOOKUP(A8506,rawdatas!A:C,3,FALSE)</f>
        <v>U95</v>
      </c>
      <c r="C8506" s="20" t="s">
        <v>14669</v>
      </c>
    </row>
    <row r="8507" spans="1:3" x14ac:dyDescent="0.25">
      <c r="A8507" s="20">
        <v>584491687</v>
      </c>
      <c r="B8507" s="20" t="str">
        <f>VLOOKUP(A8507,rawdatas!A:C,3,FALSE)</f>
        <v>U95</v>
      </c>
      <c r="C8507" s="20" t="s">
        <v>14670</v>
      </c>
    </row>
    <row r="8508" spans="1:3" x14ac:dyDescent="0.25">
      <c r="A8508" s="20">
        <v>584491687</v>
      </c>
      <c r="B8508" s="20" t="str">
        <f>VLOOKUP(A8508,rawdatas!A:C,3,FALSE)</f>
        <v>U95</v>
      </c>
      <c r="C8508" s="20" t="s">
        <v>14671</v>
      </c>
    </row>
    <row r="8509" spans="1:3" x14ac:dyDescent="0.25">
      <c r="A8509" s="20">
        <v>992631528</v>
      </c>
      <c r="B8509" s="20" t="str">
        <f>VLOOKUP(A8509,rawdatas!A:C,3,FALSE)</f>
        <v>U98</v>
      </c>
      <c r="C8509" s="20" t="s">
        <v>14672</v>
      </c>
    </row>
    <row r="8510" spans="1:3" x14ac:dyDescent="0.25">
      <c r="A8510" s="20">
        <v>992631528</v>
      </c>
      <c r="B8510" s="20" t="str">
        <f>VLOOKUP(A8510,rawdatas!A:C,3,FALSE)</f>
        <v>U98</v>
      </c>
      <c r="C8510" s="20" t="s">
        <v>14673</v>
      </c>
    </row>
    <row r="8511" spans="1:3" x14ac:dyDescent="0.25">
      <c r="A8511" s="20">
        <v>992631528</v>
      </c>
      <c r="B8511" s="20" t="str">
        <f>VLOOKUP(A8511,rawdatas!A:C,3,FALSE)</f>
        <v>U98</v>
      </c>
      <c r="C8511" s="20" t="s">
        <v>14674</v>
      </c>
    </row>
    <row r="8512" spans="1:3" x14ac:dyDescent="0.25">
      <c r="A8512" s="20">
        <v>992631528</v>
      </c>
      <c r="B8512" s="20" t="str">
        <f>VLOOKUP(A8512,rawdatas!A:C,3,FALSE)</f>
        <v>U98</v>
      </c>
      <c r="C8512" s="20" t="s">
        <v>14675</v>
      </c>
    </row>
    <row r="8513" spans="1:3" x14ac:dyDescent="0.25">
      <c r="A8513" s="20">
        <v>992631528</v>
      </c>
      <c r="B8513" s="20" t="str">
        <f>VLOOKUP(A8513,rawdatas!A:C,3,FALSE)</f>
        <v>U98</v>
      </c>
      <c r="C8513" s="20" t="s">
        <v>14676</v>
      </c>
    </row>
    <row r="8514" spans="1:3" x14ac:dyDescent="0.25">
      <c r="A8514" s="20">
        <v>992631528</v>
      </c>
      <c r="B8514" s="20" t="str">
        <f>VLOOKUP(A8514,rawdatas!A:C,3,FALSE)</f>
        <v>U98</v>
      </c>
      <c r="C8514" s="20" t="s">
        <v>14677</v>
      </c>
    </row>
    <row r="8515" spans="1:3" x14ac:dyDescent="0.25">
      <c r="A8515" s="20">
        <v>992631528</v>
      </c>
      <c r="B8515" s="20" t="str">
        <f>VLOOKUP(A8515,rawdatas!A:C,3,FALSE)</f>
        <v>U98</v>
      </c>
      <c r="C8515" s="20" t="s">
        <v>14678</v>
      </c>
    </row>
    <row r="8516" spans="1:3" x14ac:dyDescent="0.25">
      <c r="A8516" s="20">
        <v>992631528</v>
      </c>
      <c r="B8516" s="20" t="str">
        <f>VLOOKUP(A8516,rawdatas!A:C,3,FALSE)</f>
        <v>U98</v>
      </c>
      <c r="C8516" s="20" t="s">
        <v>14679</v>
      </c>
    </row>
    <row r="8517" spans="1:3" x14ac:dyDescent="0.25">
      <c r="A8517" s="20">
        <v>992631528</v>
      </c>
      <c r="B8517" s="20" t="str">
        <f>VLOOKUP(A8517,rawdatas!A:C,3,FALSE)</f>
        <v>U98</v>
      </c>
      <c r="C8517" s="20" t="s">
        <v>14680</v>
      </c>
    </row>
    <row r="8518" spans="1:3" x14ac:dyDescent="0.25">
      <c r="A8518" s="20">
        <v>992631528</v>
      </c>
      <c r="B8518" s="20" t="str">
        <f>VLOOKUP(A8518,rawdatas!A:C,3,FALSE)</f>
        <v>U98</v>
      </c>
      <c r="C8518" s="20" t="s">
        <v>14681</v>
      </c>
    </row>
    <row r="8519" spans="1:3" x14ac:dyDescent="0.25">
      <c r="A8519" s="20">
        <v>992631528</v>
      </c>
      <c r="B8519" s="20" t="str">
        <f>VLOOKUP(A8519,rawdatas!A:C,3,FALSE)</f>
        <v>U98</v>
      </c>
      <c r="C8519" s="20" t="s">
        <v>14682</v>
      </c>
    </row>
    <row r="8520" spans="1:3" x14ac:dyDescent="0.25">
      <c r="A8520" s="20">
        <v>992631528</v>
      </c>
      <c r="B8520" s="20" t="str">
        <f>VLOOKUP(A8520,rawdatas!A:C,3,FALSE)</f>
        <v>U98</v>
      </c>
      <c r="C8520" s="20" t="s">
        <v>14683</v>
      </c>
    </row>
    <row r="8521" spans="1:3" x14ac:dyDescent="0.25">
      <c r="A8521" s="20">
        <v>992631528</v>
      </c>
      <c r="B8521" s="20" t="str">
        <f>VLOOKUP(A8521,rawdatas!A:C,3,FALSE)</f>
        <v>U98</v>
      </c>
      <c r="C8521" s="20" t="s">
        <v>14684</v>
      </c>
    </row>
    <row r="8522" spans="1:3" x14ac:dyDescent="0.25">
      <c r="A8522" s="20">
        <v>107526796</v>
      </c>
      <c r="B8522" s="20" t="str">
        <f>VLOOKUP(A8522,rawdatas!A:C,3,FALSE)</f>
        <v>U99</v>
      </c>
      <c r="C8522" s="20" t="s">
        <v>14685</v>
      </c>
    </row>
    <row r="8523" spans="1:3" x14ac:dyDescent="0.25">
      <c r="A8523" s="20">
        <v>107526796</v>
      </c>
      <c r="B8523" s="20" t="str">
        <f>VLOOKUP(A8523,rawdatas!A:C,3,FALSE)</f>
        <v>U99</v>
      </c>
      <c r="C8523" s="20" t="s">
        <v>14686</v>
      </c>
    </row>
    <row r="8524" spans="1:3" x14ac:dyDescent="0.25">
      <c r="A8524" s="20">
        <v>107526796</v>
      </c>
      <c r="B8524" s="20" t="str">
        <f>VLOOKUP(A8524,rawdatas!A:C,3,FALSE)</f>
        <v>U99</v>
      </c>
      <c r="C8524" s="20" t="s">
        <v>14687</v>
      </c>
    </row>
    <row r="8525" spans="1:3" x14ac:dyDescent="0.25">
      <c r="A8525" s="20">
        <v>107526796</v>
      </c>
      <c r="B8525" s="20" t="str">
        <f>VLOOKUP(A8525,rawdatas!A:C,3,FALSE)</f>
        <v>U99</v>
      </c>
      <c r="C8525" s="20" t="s">
        <v>14688</v>
      </c>
    </row>
    <row r="8526" spans="1:3" x14ac:dyDescent="0.25">
      <c r="A8526" s="20">
        <v>107526796</v>
      </c>
      <c r="B8526" s="20" t="str">
        <f>VLOOKUP(A8526,rawdatas!A:C,3,FALSE)</f>
        <v>U99</v>
      </c>
      <c r="C8526" s="20" t="s">
        <v>14689</v>
      </c>
    </row>
    <row r="8527" spans="1:3" x14ac:dyDescent="0.25">
      <c r="A8527" s="20">
        <v>107526796</v>
      </c>
      <c r="B8527" s="20" t="str">
        <f>VLOOKUP(A8527,rawdatas!A:C,3,FALSE)</f>
        <v>U99</v>
      </c>
      <c r="C8527" s="20" t="s">
        <v>14690</v>
      </c>
    </row>
    <row r="8528" spans="1:3" x14ac:dyDescent="0.25">
      <c r="A8528" s="20">
        <v>107526796</v>
      </c>
      <c r="B8528" s="20" t="str">
        <f>VLOOKUP(A8528,rawdatas!A:C,3,FALSE)</f>
        <v>U99</v>
      </c>
      <c r="C8528" s="20" t="s">
        <v>14691</v>
      </c>
    </row>
    <row r="8529" spans="1:3" x14ac:dyDescent="0.25">
      <c r="A8529" s="20">
        <v>107526796</v>
      </c>
      <c r="B8529" s="20" t="str">
        <f>VLOOKUP(A8529,rawdatas!A:C,3,FALSE)</f>
        <v>U99</v>
      </c>
      <c r="C8529" s="20" t="s">
        <v>14692</v>
      </c>
    </row>
    <row r="8530" spans="1:3" x14ac:dyDescent="0.25">
      <c r="A8530" s="20">
        <v>107526796</v>
      </c>
      <c r="B8530" s="20" t="str">
        <f>VLOOKUP(A8530,rawdatas!A:C,3,FALSE)</f>
        <v>U99</v>
      </c>
      <c r="C8530" s="20" t="s">
        <v>14693</v>
      </c>
    </row>
    <row r="8531" spans="1:3" x14ac:dyDescent="0.25">
      <c r="A8531" s="20">
        <v>107526796</v>
      </c>
      <c r="B8531" s="20" t="str">
        <f>VLOOKUP(A8531,rawdatas!A:C,3,FALSE)</f>
        <v>U99</v>
      </c>
      <c r="C8531" s="20" t="s">
        <v>14694</v>
      </c>
    </row>
    <row r="8532" spans="1:3" x14ac:dyDescent="0.25">
      <c r="A8532" s="20">
        <v>107526796</v>
      </c>
      <c r="B8532" s="20" t="str">
        <f>VLOOKUP(A8532,rawdatas!A:C,3,FALSE)</f>
        <v>U99</v>
      </c>
      <c r="C8532" s="20" t="s">
        <v>14695</v>
      </c>
    </row>
    <row r="8533" spans="1:3" x14ac:dyDescent="0.25">
      <c r="A8533" s="20">
        <v>107526796</v>
      </c>
      <c r="B8533" s="20" t="str">
        <f>VLOOKUP(A8533,rawdatas!A:C,3,FALSE)</f>
        <v>U99</v>
      </c>
      <c r="C8533" s="20" t="s">
        <v>14696</v>
      </c>
    </row>
    <row r="8534" spans="1:3" x14ac:dyDescent="0.25">
      <c r="A8534" s="20">
        <v>107526796</v>
      </c>
      <c r="B8534" s="20" t="str">
        <f>VLOOKUP(A8534,rawdatas!A:C,3,FALSE)</f>
        <v>U99</v>
      </c>
      <c r="C8534" s="20" t="s">
        <v>14697</v>
      </c>
    </row>
    <row r="8535" spans="1:3" x14ac:dyDescent="0.25">
      <c r="A8535" s="20">
        <v>107526796</v>
      </c>
      <c r="B8535" s="20" t="str">
        <f>VLOOKUP(A8535,rawdatas!A:C,3,FALSE)</f>
        <v>U99</v>
      </c>
      <c r="C8535" s="20" t="s">
        <v>14698</v>
      </c>
    </row>
    <row r="8536" spans="1:3" x14ac:dyDescent="0.25">
      <c r="A8536" s="20">
        <v>107526796</v>
      </c>
      <c r="B8536" s="20" t="str">
        <f>VLOOKUP(A8536,rawdatas!A:C,3,FALSE)</f>
        <v>U99</v>
      </c>
      <c r="C8536" s="20" t="s">
        <v>14699</v>
      </c>
    </row>
    <row r="8537" spans="1:3" x14ac:dyDescent="0.25">
      <c r="A8537" s="20">
        <v>107526796</v>
      </c>
      <c r="B8537" s="20" t="str">
        <f>VLOOKUP(A8537,rawdatas!A:C,3,FALSE)</f>
        <v>U99</v>
      </c>
      <c r="C8537" s="20" t="s">
        <v>14700</v>
      </c>
    </row>
    <row r="8538" spans="1:3" x14ac:dyDescent="0.25">
      <c r="A8538" s="20">
        <v>107526796</v>
      </c>
      <c r="B8538" s="20" t="str">
        <f>VLOOKUP(A8538,rawdatas!A:C,3,FALSE)</f>
        <v>U99</v>
      </c>
      <c r="C8538" s="20" t="s">
        <v>14701</v>
      </c>
    </row>
    <row r="8539" spans="1:3" x14ac:dyDescent="0.25">
      <c r="A8539" s="20">
        <v>107526796</v>
      </c>
      <c r="B8539" s="20" t="str">
        <f>VLOOKUP(A8539,rawdatas!A:C,3,FALSE)</f>
        <v>U99</v>
      </c>
      <c r="C8539" s="20" t="s">
        <v>14702</v>
      </c>
    </row>
    <row r="8540" spans="1:3" x14ac:dyDescent="0.25">
      <c r="A8540" s="20">
        <v>107526796</v>
      </c>
      <c r="B8540" s="20" t="str">
        <f>VLOOKUP(A8540,rawdatas!A:C,3,FALSE)</f>
        <v>U99</v>
      </c>
      <c r="C8540" s="20" t="s">
        <v>14703</v>
      </c>
    </row>
    <row r="8541" spans="1:3" x14ac:dyDescent="0.25">
      <c r="A8541" s="20">
        <v>107526796</v>
      </c>
      <c r="B8541" s="20" t="str">
        <f>VLOOKUP(A8541,rawdatas!A:C,3,FALSE)</f>
        <v>U99</v>
      </c>
      <c r="C8541" s="20" t="s">
        <v>14704</v>
      </c>
    </row>
    <row r="8542" spans="1:3" x14ac:dyDescent="0.25">
      <c r="A8542" s="20">
        <v>107526796</v>
      </c>
      <c r="B8542" s="20" t="str">
        <f>VLOOKUP(A8542,rawdatas!A:C,3,FALSE)</f>
        <v>U99</v>
      </c>
      <c r="C8542" s="20" t="s">
        <v>14705</v>
      </c>
    </row>
    <row r="8543" spans="1:3" x14ac:dyDescent="0.25">
      <c r="A8543" s="20">
        <v>107526796</v>
      </c>
      <c r="B8543" s="20" t="str">
        <f>VLOOKUP(A8543,rawdatas!A:C,3,FALSE)</f>
        <v>U99</v>
      </c>
      <c r="C8543" s="20" t="s">
        <v>14706</v>
      </c>
    </row>
    <row r="8544" spans="1:3" x14ac:dyDescent="0.25">
      <c r="A8544" s="20">
        <v>107526796</v>
      </c>
      <c r="B8544" s="20" t="str">
        <f>VLOOKUP(A8544,rawdatas!A:C,3,FALSE)</f>
        <v>U99</v>
      </c>
      <c r="C8544" s="20" t="s">
        <v>14707</v>
      </c>
    </row>
    <row r="8545" spans="1:3" x14ac:dyDescent="0.25">
      <c r="A8545" s="20">
        <v>107526796</v>
      </c>
      <c r="B8545" s="20" t="str">
        <f>VLOOKUP(A8545,rawdatas!A:C,3,FALSE)</f>
        <v>U99</v>
      </c>
      <c r="C8545" s="20" t="s">
        <v>14708</v>
      </c>
    </row>
    <row r="8546" spans="1:3" x14ac:dyDescent="0.25">
      <c r="A8546" s="20">
        <v>107526796</v>
      </c>
      <c r="B8546" s="20" t="str">
        <f>VLOOKUP(A8546,rawdatas!A:C,3,FALSE)</f>
        <v>U99</v>
      </c>
      <c r="C8546" s="20" t="s">
        <v>14709</v>
      </c>
    </row>
    <row r="8547" spans="1:3" x14ac:dyDescent="0.25">
      <c r="A8547" s="20">
        <v>107526796</v>
      </c>
      <c r="B8547" s="20" t="str">
        <f>VLOOKUP(A8547,rawdatas!A:C,3,FALSE)</f>
        <v>U99</v>
      </c>
      <c r="C8547" s="20" t="s">
        <v>14710</v>
      </c>
    </row>
    <row r="8548" spans="1:3" x14ac:dyDescent="0.25">
      <c r="A8548" s="20">
        <v>107526796</v>
      </c>
      <c r="B8548" s="20" t="str">
        <f>VLOOKUP(A8548,rawdatas!A:C,3,FALSE)</f>
        <v>U99</v>
      </c>
      <c r="C8548" s="20" t="s">
        <v>14711</v>
      </c>
    </row>
    <row r="8549" spans="1:3" x14ac:dyDescent="0.25">
      <c r="A8549" s="20">
        <v>107526796</v>
      </c>
      <c r="B8549" s="20" t="str">
        <f>VLOOKUP(A8549,rawdatas!A:C,3,FALSE)</f>
        <v>U99</v>
      </c>
      <c r="C8549" s="20" t="s">
        <v>14712</v>
      </c>
    </row>
    <row r="8550" spans="1:3" x14ac:dyDescent="0.25">
      <c r="A8550" s="20">
        <v>107526796</v>
      </c>
      <c r="B8550" s="20" t="str">
        <f>VLOOKUP(A8550,rawdatas!A:C,3,FALSE)</f>
        <v>U99</v>
      </c>
      <c r="C8550" s="20" t="s">
        <v>14713</v>
      </c>
    </row>
    <row r="8551" spans="1:3" x14ac:dyDescent="0.25">
      <c r="A8551" s="20">
        <v>107526796</v>
      </c>
      <c r="B8551" s="20" t="str">
        <f>VLOOKUP(A8551,rawdatas!A:C,3,FALSE)</f>
        <v>U99</v>
      </c>
      <c r="C8551" s="20" t="s">
        <v>14714</v>
      </c>
    </row>
    <row r="8552" spans="1:3" x14ac:dyDescent="0.25">
      <c r="A8552" s="20">
        <v>107526796</v>
      </c>
      <c r="B8552" s="20" t="str">
        <f>VLOOKUP(A8552,rawdatas!A:C,3,FALSE)</f>
        <v>U99</v>
      </c>
      <c r="C8552" s="20" t="s">
        <v>14715</v>
      </c>
    </row>
    <row r="8553" spans="1:3" x14ac:dyDescent="0.25">
      <c r="A8553" s="20">
        <v>107526796</v>
      </c>
      <c r="B8553" s="20" t="str">
        <f>VLOOKUP(A8553,rawdatas!A:C,3,FALSE)</f>
        <v>U99</v>
      </c>
      <c r="C8553" s="20" t="s">
        <v>14716</v>
      </c>
    </row>
    <row r="8554" spans="1:3" x14ac:dyDescent="0.25">
      <c r="A8554" s="20">
        <v>107526796</v>
      </c>
      <c r="B8554" s="20" t="str">
        <f>VLOOKUP(A8554,rawdatas!A:C,3,FALSE)</f>
        <v>U99</v>
      </c>
      <c r="C8554" s="20" t="s">
        <v>14717</v>
      </c>
    </row>
    <row r="8555" spans="1:3" x14ac:dyDescent="0.25">
      <c r="A8555" s="20">
        <v>107526796</v>
      </c>
      <c r="B8555" s="20" t="str">
        <f>VLOOKUP(A8555,rawdatas!A:C,3,FALSE)</f>
        <v>U99</v>
      </c>
      <c r="C8555" s="20" t="s">
        <v>14718</v>
      </c>
    </row>
    <row r="8556" spans="1:3" x14ac:dyDescent="0.25">
      <c r="A8556" s="20">
        <v>107526796</v>
      </c>
      <c r="B8556" s="20" t="str">
        <f>VLOOKUP(A8556,rawdatas!A:C,3,FALSE)</f>
        <v>U99</v>
      </c>
      <c r="C8556" s="20" t="s">
        <v>14719</v>
      </c>
    </row>
    <row r="8557" spans="1:3" x14ac:dyDescent="0.25">
      <c r="A8557" s="20">
        <v>107526796</v>
      </c>
      <c r="B8557" s="20" t="str">
        <f>VLOOKUP(A8557,rawdatas!A:C,3,FALSE)</f>
        <v>U99</v>
      </c>
      <c r="C8557" s="20" t="s">
        <v>14720</v>
      </c>
    </row>
    <row r="8558" spans="1:3" x14ac:dyDescent="0.25">
      <c r="A8558" s="20">
        <v>107526796</v>
      </c>
      <c r="B8558" s="20" t="str">
        <f>VLOOKUP(A8558,rawdatas!A:C,3,FALSE)</f>
        <v>U99</v>
      </c>
      <c r="C8558" s="20" t="s">
        <v>14721</v>
      </c>
    </row>
    <row r="8559" spans="1:3" x14ac:dyDescent="0.25">
      <c r="A8559" s="20">
        <v>107526796</v>
      </c>
      <c r="B8559" s="20" t="str">
        <f>VLOOKUP(A8559,rawdatas!A:C,3,FALSE)</f>
        <v>U99</v>
      </c>
      <c r="C8559" s="20" t="s">
        <v>14722</v>
      </c>
    </row>
    <row r="8560" spans="1:3" x14ac:dyDescent="0.25">
      <c r="A8560" s="20">
        <v>107526796</v>
      </c>
      <c r="B8560" s="20" t="str">
        <f>VLOOKUP(A8560,rawdatas!A:C,3,FALSE)</f>
        <v>U99</v>
      </c>
      <c r="C8560" s="20" t="s">
        <v>14723</v>
      </c>
    </row>
    <row r="8561" spans="1:3" x14ac:dyDescent="0.25">
      <c r="A8561" s="20">
        <v>107526796</v>
      </c>
      <c r="B8561" s="20" t="str">
        <f>VLOOKUP(A8561,rawdatas!A:C,3,FALSE)</f>
        <v>U99</v>
      </c>
      <c r="C8561" s="20" t="s">
        <v>14724</v>
      </c>
    </row>
    <row r="8562" spans="1:3" x14ac:dyDescent="0.25">
      <c r="A8562" s="20">
        <v>107526796</v>
      </c>
      <c r="B8562" s="20" t="str">
        <f>VLOOKUP(A8562,rawdatas!A:C,3,FALSE)</f>
        <v>U99</v>
      </c>
      <c r="C8562" s="20" t="s">
        <v>14725</v>
      </c>
    </row>
    <row r="8563" spans="1:3" x14ac:dyDescent="0.25">
      <c r="A8563" s="20">
        <v>107526796</v>
      </c>
      <c r="B8563" s="20" t="str">
        <f>VLOOKUP(A8563,rawdatas!A:C,3,FALSE)</f>
        <v>U99</v>
      </c>
      <c r="C8563" s="20" t="s">
        <v>14726</v>
      </c>
    </row>
    <row r="8564" spans="1:3" x14ac:dyDescent="0.25">
      <c r="A8564" s="20">
        <v>107526796</v>
      </c>
      <c r="B8564" s="20" t="str">
        <f>VLOOKUP(A8564,rawdatas!A:C,3,FALSE)</f>
        <v>U99</v>
      </c>
      <c r="C8564" s="20" t="s">
        <v>14727</v>
      </c>
    </row>
    <row r="8565" spans="1:3" x14ac:dyDescent="0.25">
      <c r="A8565" s="20">
        <v>107526796</v>
      </c>
      <c r="B8565" s="20" t="str">
        <f>VLOOKUP(A8565,rawdatas!A:C,3,FALSE)</f>
        <v>U99</v>
      </c>
      <c r="C8565" s="20" t="s">
        <v>14728</v>
      </c>
    </row>
    <row r="8566" spans="1:3" x14ac:dyDescent="0.25">
      <c r="A8566" s="20">
        <v>107526796</v>
      </c>
      <c r="B8566" s="20" t="str">
        <f>VLOOKUP(A8566,rawdatas!A:C,3,FALSE)</f>
        <v>U99</v>
      </c>
      <c r="C8566" s="20" t="s">
        <v>14729</v>
      </c>
    </row>
    <row r="8567" spans="1:3" x14ac:dyDescent="0.25">
      <c r="A8567" s="20">
        <v>107526796</v>
      </c>
      <c r="B8567" s="20" t="str">
        <f>VLOOKUP(A8567,rawdatas!A:C,3,FALSE)</f>
        <v>U99</v>
      </c>
      <c r="C8567" s="20" t="s">
        <v>14730</v>
      </c>
    </row>
    <row r="8568" spans="1:3" x14ac:dyDescent="0.25">
      <c r="A8568" s="20">
        <v>107526796</v>
      </c>
      <c r="B8568" s="20" t="str">
        <f>VLOOKUP(A8568,rawdatas!A:C,3,FALSE)</f>
        <v>U99</v>
      </c>
      <c r="C8568" s="20" t="s">
        <v>14731</v>
      </c>
    </row>
    <row r="8569" spans="1:3" x14ac:dyDescent="0.25">
      <c r="A8569" s="20">
        <v>107526796</v>
      </c>
      <c r="B8569" s="20" t="str">
        <f>VLOOKUP(A8569,rawdatas!A:C,3,FALSE)</f>
        <v>U99</v>
      </c>
      <c r="C8569" s="20" t="s">
        <v>14732</v>
      </c>
    </row>
    <row r="8570" spans="1:3" x14ac:dyDescent="0.25">
      <c r="A8570" s="20">
        <v>107526796</v>
      </c>
      <c r="B8570" s="20" t="str">
        <f>VLOOKUP(A8570,rawdatas!A:C,3,FALSE)</f>
        <v>U99</v>
      </c>
      <c r="C8570" s="20" t="s">
        <v>14733</v>
      </c>
    </row>
    <row r="8571" spans="1:3" x14ac:dyDescent="0.25">
      <c r="A8571" s="20">
        <v>107526796</v>
      </c>
      <c r="B8571" s="20" t="str">
        <f>VLOOKUP(A8571,rawdatas!A:C,3,FALSE)</f>
        <v>U99</v>
      </c>
      <c r="C8571" s="20" t="s">
        <v>14734</v>
      </c>
    </row>
    <row r="8572" spans="1:3" x14ac:dyDescent="0.25">
      <c r="A8572" s="20">
        <v>107526796</v>
      </c>
      <c r="B8572" s="20" t="str">
        <f>VLOOKUP(A8572,rawdatas!A:C,3,FALSE)</f>
        <v>U99</v>
      </c>
      <c r="C8572" s="20" t="s">
        <v>14735</v>
      </c>
    </row>
    <row r="8573" spans="1:3" x14ac:dyDescent="0.25">
      <c r="A8573" s="20">
        <v>107526796</v>
      </c>
      <c r="B8573" s="20" t="str">
        <f>VLOOKUP(A8573,rawdatas!A:C,3,FALSE)</f>
        <v>U99</v>
      </c>
      <c r="C8573" s="20" t="s">
        <v>14736</v>
      </c>
    </row>
    <row r="8574" spans="1:3" x14ac:dyDescent="0.25">
      <c r="A8574" s="20">
        <v>107526796</v>
      </c>
      <c r="B8574" s="20" t="str">
        <f>VLOOKUP(A8574,rawdatas!A:C,3,FALSE)</f>
        <v>U99</v>
      </c>
      <c r="C8574" s="20" t="s">
        <v>14737</v>
      </c>
    </row>
    <row r="8575" spans="1:3" x14ac:dyDescent="0.25">
      <c r="A8575" s="20">
        <v>107526796</v>
      </c>
      <c r="B8575" s="20" t="str">
        <f>VLOOKUP(A8575,rawdatas!A:C,3,FALSE)</f>
        <v>U99</v>
      </c>
      <c r="C8575" s="20" t="s">
        <v>14738</v>
      </c>
    </row>
    <row r="8576" spans="1:3" x14ac:dyDescent="0.25">
      <c r="A8576" s="20">
        <v>107526796</v>
      </c>
      <c r="B8576" s="20" t="str">
        <f>VLOOKUP(A8576,rawdatas!A:C,3,FALSE)</f>
        <v>U99</v>
      </c>
      <c r="C8576" s="20" t="s">
        <v>14739</v>
      </c>
    </row>
    <row r="8577" spans="1:3" x14ac:dyDescent="0.25">
      <c r="A8577" s="20">
        <v>107526796</v>
      </c>
      <c r="B8577" s="20" t="str">
        <f>VLOOKUP(A8577,rawdatas!A:C,3,FALSE)</f>
        <v>U99</v>
      </c>
      <c r="C8577" s="20" t="s">
        <v>14740</v>
      </c>
    </row>
    <row r="8578" spans="1:3" x14ac:dyDescent="0.25">
      <c r="A8578" s="20">
        <v>107526796</v>
      </c>
      <c r="B8578" s="20" t="str">
        <f>VLOOKUP(A8578,rawdatas!A:C,3,FALSE)</f>
        <v>U99</v>
      </c>
      <c r="C8578" s="20" t="s">
        <v>14741</v>
      </c>
    </row>
    <row r="8579" spans="1:3" x14ac:dyDescent="0.25">
      <c r="A8579" s="20">
        <v>107526796</v>
      </c>
      <c r="B8579" s="20" t="str">
        <f>VLOOKUP(A8579,rawdatas!A:C,3,FALSE)</f>
        <v>U99</v>
      </c>
      <c r="C8579" s="20" t="s">
        <v>14742</v>
      </c>
    </row>
    <row r="8580" spans="1:3" x14ac:dyDescent="0.25">
      <c r="A8580" s="20">
        <v>107526796</v>
      </c>
      <c r="B8580" s="20" t="str">
        <f>VLOOKUP(A8580,rawdatas!A:C,3,FALSE)</f>
        <v>U99</v>
      </c>
      <c r="C8580" s="20" t="s">
        <v>14743</v>
      </c>
    </row>
    <row r="8581" spans="1:3" x14ac:dyDescent="0.25">
      <c r="A8581" s="20">
        <v>107526796</v>
      </c>
      <c r="B8581" s="20" t="str">
        <f>VLOOKUP(A8581,rawdatas!A:C,3,FALSE)</f>
        <v>U99</v>
      </c>
      <c r="C8581" s="20" t="s">
        <v>14744</v>
      </c>
    </row>
    <row r="8582" spans="1:3" x14ac:dyDescent="0.25">
      <c r="A8582" s="20">
        <v>107526796</v>
      </c>
      <c r="B8582" s="20" t="str">
        <f>VLOOKUP(A8582,rawdatas!A:C,3,FALSE)</f>
        <v>U99</v>
      </c>
      <c r="C8582" s="20" t="s">
        <v>14745</v>
      </c>
    </row>
    <row r="8583" spans="1:3" x14ac:dyDescent="0.25">
      <c r="A8583" s="20">
        <v>107526796</v>
      </c>
      <c r="B8583" s="20" t="str">
        <f>VLOOKUP(A8583,rawdatas!A:C,3,FALSE)</f>
        <v>U99</v>
      </c>
      <c r="C8583" s="20" t="s">
        <v>14746</v>
      </c>
    </row>
    <row r="8584" spans="1:3" x14ac:dyDescent="0.25">
      <c r="A8584" s="20">
        <v>107526796</v>
      </c>
      <c r="B8584" s="20" t="str">
        <f>VLOOKUP(A8584,rawdatas!A:C,3,FALSE)</f>
        <v>U99</v>
      </c>
      <c r="C8584" s="20" t="s">
        <v>14747</v>
      </c>
    </row>
    <row r="8585" spans="1:3" x14ac:dyDescent="0.25">
      <c r="A8585" s="20">
        <v>107526796</v>
      </c>
      <c r="B8585" s="20" t="str">
        <f>VLOOKUP(A8585,rawdatas!A:C,3,FALSE)</f>
        <v>U99</v>
      </c>
      <c r="C8585" s="20" t="s">
        <v>14748</v>
      </c>
    </row>
    <row r="8586" spans="1:3" x14ac:dyDescent="0.25">
      <c r="A8586" s="20">
        <v>107526796</v>
      </c>
      <c r="B8586" s="20" t="str">
        <f>VLOOKUP(A8586,rawdatas!A:C,3,FALSE)</f>
        <v>U99</v>
      </c>
      <c r="C8586" s="20" t="s">
        <v>14749</v>
      </c>
    </row>
    <row r="8587" spans="1:3" x14ac:dyDescent="0.25">
      <c r="A8587" s="20">
        <v>107526796</v>
      </c>
      <c r="B8587" s="20" t="str">
        <f>VLOOKUP(A8587,rawdatas!A:C,3,FALSE)</f>
        <v>U99</v>
      </c>
      <c r="C8587" s="20" t="s">
        <v>14750</v>
      </c>
    </row>
    <row r="8588" spans="1:3" x14ac:dyDescent="0.25">
      <c r="A8588" s="20">
        <v>107526796</v>
      </c>
      <c r="B8588" s="20" t="str">
        <f>VLOOKUP(A8588,rawdatas!A:C,3,FALSE)</f>
        <v>U99</v>
      </c>
      <c r="C8588" s="20" t="s">
        <v>14751</v>
      </c>
    </row>
    <row r="8589" spans="1:3" x14ac:dyDescent="0.25">
      <c r="A8589" s="20">
        <v>107526796</v>
      </c>
      <c r="B8589" s="20" t="str">
        <f>VLOOKUP(A8589,rawdatas!A:C,3,FALSE)</f>
        <v>U99</v>
      </c>
      <c r="C8589" s="20" t="s">
        <v>14752</v>
      </c>
    </row>
    <row r="8590" spans="1:3" x14ac:dyDescent="0.25">
      <c r="A8590" s="20">
        <v>107526796</v>
      </c>
      <c r="B8590" s="20" t="str">
        <f>VLOOKUP(A8590,rawdatas!A:C,3,FALSE)</f>
        <v>U99</v>
      </c>
      <c r="C8590" s="20" t="s">
        <v>14753</v>
      </c>
    </row>
    <row r="8591" spans="1:3" x14ac:dyDescent="0.25">
      <c r="A8591" s="20">
        <v>107526796</v>
      </c>
      <c r="B8591" s="20" t="str">
        <f>VLOOKUP(A8591,rawdatas!A:C,3,FALSE)</f>
        <v>U99</v>
      </c>
      <c r="C8591" s="20" t="s">
        <v>14754</v>
      </c>
    </row>
    <row r="8592" spans="1:3" x14ac:dyDescent="0.25">
      <c r="A8592" s="20">
        <v>107526796</v>
      </c>
      <c r="B8592" s="20" t="str">
        <f>VLOOKUP(A8592,rawdatas!A:C,3,FALSE)</f>
        <v>U99</v>
      </c>
      <c r="C8592" s="20" t="s">
        <v>14755</v>
      </c>
    </row>
    <row r="8593" spans="1:3" x14ac:dyDescent="0.25">
      <c r="A8593" s="20">
        <v>107526796</v>
      </c>
      <c r="B8593" s="20" t="str">
        <f>VLOOKUP(A8593,rawdatas!A:C,3,FALSE)</f>
        <v>U99</v>
      </c>
      <c r="C8593" s="20" t="s">
        <v>14756</v>
      </c>
    </row>
    <row r="8594" spans="1:3" x14ac:dyDescent="0.25">
      <c r="A8594" s="20">
        <v>107526796</v>
      </c>
      <c r="B8594" s="20" t="str">
        <f>VLOOKUP(A8594,rawdatas!A:C,3,FALSE)</f>
        <v>U99</v>
      </c>
      <c r="C8594" s="20" t="s">
        <v>14757</v>
      </c>
    </row>
    <row r="8595" spans="1:3" x14ac:dyDescent="0.25">
      <c r="A8595" s="20">
        <v>107526796</v>
      </c>
      <c r="B8595" s="20" t="str">
        <f>VLOOKUP(A8595,rawdatas!A:C,3,FALSE)</f>
        <v>U99</v>
      </c>
      <c r="C8595" s="20" t="s">
        <v>14758</v>
      </c>
    </row>
    <row r="8596" spans="1:3" x14ac:dyDescent="0.25">
      <c r="A8596" s="20">
        <v>107526796</v>
      </c>
      <c r="B8596" s="20" t="str">
        <f>VLOOKUP(A8596,rawdatas!A:C,3,FALSE)</f>
        <v>U99</v>
      </c>
      <c r="C8596" s="20" t="s">
        <v>14759</v>
      </c>
    </row>
    <row r="8597" spans="1:3" x14ac:dyDescent="0.25">
      <c r="A8597" s="20">
        <v>107526796</v>
      </c>
      <c r="B8597" s="20" t="str">
        <f>VLOOKUP(A8597,rawdatas!A:C,3,FALSE)</f>
        <v>U99</v>
      </c>
      <c r="C8597" s="20" t="s">
        <v>14760</v>
      </c>
    </row>
    <row r="8598" spans="1:3" x14ac:dyDescent="0.25">
      <c r="A8598" s="20">
        <v>107526796</v>
      </c>
      <c r="B8598" s="20" t="str">
        <f>VLOOKUP(A8598,rawdatas!A:C,3,FALSE)</f>
        <v>U99</v>
      </c>
      <c r="C8598" s="20" t="s">
        <v>14761</v>
      </c>
    </row>
    <row r="8599" spans="1:3" x14ac:dyDescent="0.25">
      <c r="A8599" s="20">
        <v>107526796</v>
      </c>
      <c r="B8599" s="20" t="str">
        <f>VLOOKUP(A8599,rawdatas!A:C,3,FALSE)</f>
        <v>U99</v>
      </c>
      <c r="C8599" s="20" t="s">
        <v>14762</v>
      </c>
    </row>
    <row r="8600" spans="1:3" x14ac:dyDescent="0.25">
      <c r="A8600" s="20">
        <v>107526796</v>
      </c>
      <c r="B8600" s="20" t="str">
        <f>VLOOKUP(A8600,rawdatas!A:C,3,FALSE)</f>
        <v>U99</v>
      </c>
      <c r="C8600" s="20" t="s">
        <v>14763</v>
      </c>
    </row>
    <row r="8601" spans="1:3" x14ac:dyDescent="0.25">
      <c r="A8601" s="20">
        <v>107526796</v>
      </c>
      <c r="B8601" s="20" t="str">
        <f>VLOOKUP(A8601,rawdatas!A:C,3,FALSE)</f>
        <v>U99</v>
      </c>
      <c r="C8601" s="20" t="s">
        <v>14764</v>
      </c>
    </row>
    <row r="8602" spans="1:3" x14ac:dyDescent="0.25">
      <c r="A8602" s="20">
        <v>334870357</v>
      </c>
      <c r="B8602" s="20" t="str">
        <f>VLOOKUP(A8602,rawdatas!A:C,3,FALSE)</f>
        <v>W01</v>
      </c>
      <c r="C8602" s="20" t="s">
        <v>14765</v>
      </c>
    </row>
    <row r="8603" spans="1:3" x14ac:dyDescent="0.25">
      <c r="A8603" s="20">
        <v>948427749</v>
      </c>
      <c r="B8603" s="20" t="str">
        <f>VLOOKUP(A8603,rawdatas!A:C,3,FALSE)</f>
        <v>W02</v>
      </c>
      <c r="C8603" s="20" t="s">
        <v>6625</v>
      </c>
    </row>
    <row r="8604" spans="1:3" x14ac:dyDescent="0.25">
      <c r="A8604" s="20">
        <v>276790626</v>
      </c>
      <c r="B8604" s="20" t="str">
        <f>VLOOKUP(A8604,rawdatas!A:C,3,FALSE)</f>
        <v>W03</v>
      </c>
      <c r="C8604" s="20" t="s">
        <v>14766</v>
      </c>
    </row>
    <row r="8605" spans="1:3" x14ac:dyDescent="0.25">
      <c r="A8605" s="20">
        <v>276790626</v>
      </c>
      <c r="B8605" s="20" t="str">
        <f>VLOOKUP(A8605,rawdatas!A:C,3,FALSE)</f>
        <v>W03</v>
      </c>
      <c r="C8605" s="20" t="s">
        <v>14767</v>
      </c>
    </row>
    <row r="8606" spans="1:3" x14ac:dyDescent="0.25">
      <c r="A8606" s="20">
        <v>276790626</v>
      </c>
      <c r="B8606" s="20" t="str">
        <f>VLOOKUP(A8606,rawdatas!A:C,3,FALSE)</f>
        <v>W03</v>
      </c>
      <c r="C8606" s="20" t="s">
        <v>14768</v>
      </c>
    </row>
    <row r="8607" spans="1:3" x14ac:dyDescent="0.25">
      <c r="A8607" s="20">
        <v>276790626</v>
      </c>
      <c r="B8607" s="20" t="str">
        <f>VLOOKUP(A8607,rawdatas!A:C,3,FALSE)</f>
        <v>W03</v>
      </c>
      <c r="C8607" s="20" t="s">
        <v>14769</v>
      </c>
    </row>
    <row r="8608" spans="1:3" x14ac:dyDescent="0.25">
      <c r="A8608" s="20">
        <v>276790626</v>
      </c>
      <c r="B8608" s="20" t="str">
        <f>VLOOKUP(A8608,rawdatas!A:C,3,FALSE)</f>
        <v>W03</v>
      </c>
      <c r="C8608" s="20" t="s">
        <v>14770</v>
      </c>
    </row>
    <row r="8609" spans="1:3" x14ac:dyDescent="0.25">
      <c r="A8609" s="20">
        <v>276790626</v>
      </c>
      <c r="B8609" s="20" t="str">
        <f>VLOOKUP(A8609,rawdatas!A:C,3,FALSE)</f>
        <v>W03</v>
      </c>
      <c r="C8609" s="20" t="s">
        <v>14771</v>
      </c>
    </row>
    <row r="8610" spans="1:3" x14ac:dyDescent="0.25">
      <c r="A8610" s="20">
        <v>273759110</v>
      </c>
      <c r="B8610" s="20" t="str">
        <f>VLOOKUP(A8610,rawdatas!A:C,3,FALSE)</f>
        <v>W05</v>
      </c>
      <c r="C8610" s="20" t="s">
        <v>14772</v>
      </c>
    </row>
    <row r="8611" spans="1:3" x14ac:dyDescent="0.25">
      <c r="A8611" s="20">
        <v>273759110</v>
      </c>
      <c r="B8611" s="20" t="str">
        <f>VLOOKUP(A8611,rawdatas!A:C,3,FALSE)</f>
        <v>W05</v>
      </c>
      <c r="C8611" s="20" t="s">
        <v>14773</v>
      </c>
    </row>
    <row r="8612" spans="1:3" x14ac:dyDescent="0.25">
      <c r="A8612" s="20">
        <v>273759110</v>
      </c>
      <c r="B8612" s="20" t="str">
        <f>VLOOKUP(A8612,rawdatas!A:C,3,FALSE)</f>
        <v>W05</v>
      </c>
      <c r="C8612" s="20" t="s">
        <v>14774</v>
      </c>
    </row>
    <row r="8613" spans="1:3" x14ac:dyDescent="0.25">
      <c r="A8613" s="20">
        <v>273759110</v>
      </c>
      <c r="B8613" s="20" t="str">
        <f>VLOOKUP(A8613,rawdatas!A:C,3,FALSE)</f>
        <v>W05</v>
      </c>
      <c r="C8613" s="20" t="s">
        <v>14775</v>
      </c>
    </row>
    <row r="8614" spans="1:3" x14ac:dyDescent="0.25">
      <c r="A8614" s="20">
        <v>273759110</v>
      </c>
      <c r="B8614" s="20" t="str">
        <f>VLOOKUP(A8614,rawdatas!A:C,3,FALSE)</f>
        <v>W05</v>
      </c>
      <c r="C8614" s="20" t="s">
        <v>14776</v>
      </c>
    </row>
    <row r="8615" spans="1:3" x14ac:dyDescent="0.25">
      <c r="A8615" s="20">
        <v>539327352</v>
      </c>
      <c r="B8615" s="20" t="str">
        <f>VLOOKUP(A8615,rawdatas!A:C,3,FALSE)</f>
        <v>W10</v>
      </c>
      <c r="C8615" s="20" t="s">
        <v>14777</v>
      </c>
    </row>
    <row r="8616" spans="1:3" x14ac:dyDescent="0.25">
      <c r="A8616" s="20">
        <v>987040442</v>
      </c>
      <c r="B8616" s="20" t="str">
        <f>VLOOKUP(A8616,rawdatas!A:C,3,FALSE)</f>
        <v>W11</v>
      </c>
      <c r="C8616" s="20" t="s">
        <v>14778</v>
      </c>
    </row>
    <row r="8617" spans="1:3" x14ac:dyDescent="0.25">
      <c r="A8617" s="20">
        <v>498592636</v>
      </c>
      <c r="B8617" s="20" t="str">
        <f>VLOOKUP(A8617,rawdatas!A:C,3,FALSE)</f>
        <v>W12</v>
      </c>
      <c r="C8617" s="20" t="s">
        <v>14779</v>
      </c>
    </row>
    <row r="8618" spans="1:3" x14ac:dyDescent="0.25">
      <c r="A8618" s="20">
        <v>498592636</v>
      </c>
      <c r="B8618" s="20" t="str">
        <f>VLOOKUP(A8618,rawdatas!A:C,3,FALSE)</f>
        <v>W12</v>
      </c>
      <c r="C8618" s="20" t="s">
        <v>14780</v>
      </c>
    </row>
    <row r="8619" spans="1:3" x14ac:dyDescent="0.25">
      <c r="A8619" s="20">
        <v>217070311</v>
      </c>
      <c r="B8619" s="20" t="str">
        <f>VLOOKUP(A8619,rawdatas!A:C,3,FALSE)</f>
        <v>W13</v>
      </c>
      <c r="C8619" s="20" t="s">
        <v>14781</v>
      </c>
    </row>
    <row r="8620" spans="1:3" x14ac:dyDescent="0.25">
      <c r="A8620" s="20">
        <v>527038192</v>
      </c>
      <c r="B8620" s="20" t="str">
        <f>VLOOKUP(A8620,rawdatas!A:C,3,FALSE)</f>
        <v>W14</v>
      </c>
      <c r="C8620" s="20" t="s">
        <v>14782</v>
      </c>
    </row>
    <row r="8621" spans="1:3" x14ac:dyDescent="0.25">
      <c r="A8621" s="20">
        <v>527038192</v>
      </c>
      <c r="B8621" s="20" t="str">
        <f>VLOOKUP(A8621,rawdatas!A:C,3,FALSE)</f>
        <v>W14</v>
      </c>
      <c r="C8621" s="20" t="s">
        <v>14783</v>
      </c>
    </row>
    <row r="8622" spans="1:3" x14ac:dyDescent="0.25">
      <c r="A8622" s="20">
        <v>527038192</v>
      </c>
      <c r="B8622" s="20" t="str">
        <f>VLOOKUP(A8622,rawdatas!A:C,3,FALSE)</f>
        <v>W14</v>
      </c>
      <c r="C8622" s="20" t="s">
        <v>14784</v>
      </c>
    </row>
    <row r="8623" spans="1:3" x14ac:dyDescent="0.25">
      <c r="A8623" s="20">
        <v>989003946</v>
      </c>
      <c r="B8623" s="20" t="str">
        <f>VLOOKUP(A8623,rawdatas!A:C,3,FALSE)</f>
        <v>W15</v>
      </c>
      <c r="C8623" s="20" t="s">
        <v>14785</v>
      </c>
    </row>
    <row r="8624" spans="1:3" x14ac:dyDescent="0.25">
      <c r="A8624" s="20">
        <v>989003946</v>
      </c>
      <c r="B8624" s="20" t="str">
        <f>VLOOKUP(A8624,rawdatas!A:C,3,FALSE)</f>
        <v>W15</v>
      </c>
      <c r="C8624" s="20" t="s">
        <v>14786</v>
      </c>
    </row>
    <row r="8625" spans="1:3" x14ac:dyDescent="0.25">
      <c r="A8625" s="20">
        <v>989003946</v>
      </c>
      <c r="B8625" s="20" t="str">
        <f>VLOOKUP(A8625,rawdatas!A:C,3,FALSE)</f>
        <v>W15</v>
      </c>
      <c r="C8625" s="20" t="s">
        <v>14787</v>
      </c>
    </row>
    <row r="8626" spans="1:3" x14ac:dyDescent="0.25">
      <c r="A8626" s="20">
        <v>989003946</v>
      </c>
      <c r="B8626" s="20" t="str">
        <f>VLOOKUP(A8626,rawdatas!A:C,3,FALSE)</f>
        <v>W15</v>
      </c>
      <c r="C8626" s="20" t="s">
        <v>14788</v>
      </c>
    </row>
    <row r="8627" spans="1:3" x14ac:dyDescent="0.25">
      <c r="A8627" s="20">
        <v>989003946</v>
      </c>
      <c r="B8627" s="20" t="str">
        <f>VLOOKUP(A8627,rawdatas!A:C,3,FALSE)</f>
        <v>W15</v>
      </c>
      <c r="C8627" s="20" t="s">
        <v>14789</v>
      </c>
    </row>
    <row r="8628" spans="1:3" x14ac:dyDescent="0.25">
      <c r="A8628" s="20">
        <v>989003946</v>
      </c>
      <c r="B8628" s="20" t="str">
        <f>VLOOKUP(A8628,rawdatas!A:C,3,FALSE)</f>
        <v>W15</v>
      </c>
      <c r="C8628" s="20" t="s">
        <v>14790</v>
      </c>
    </row>
    <row r="8629" spans="1:3" x14ac:dyDescent="0.25">
      <c r="A8629" s="20">
        <v>989003946</v>
      </c>
      <c r="B8629" s="20" t="str">
        <f>VLOOKUP(A8629,rawdatas!A:C,3,FALSE)</f>
        <v>W15</v>
      </c>
      <c r="C8629" s="20" t="s">
        <v>14791</v>
      </c>
    </row>
    <row r="8630" spans="1:3" x14ac:dyDescent="0.25">
      <c r="A8630" s="20">
        <v>989003946</v>
      </c>
      <c r="B8630" s="20" t="str">
        <f>VLOOKUP(A8630,rawdatas!A:C,3,FALSE)</f>
        <v>W15</v>
      </c>
      <c r="C8630" s="20" t="s">
        <v>14792</v>
      </c>
    </row>
    <row r="8631" spans="1:3" x14ac:dyDescent="0.25">
      <c r="A8631" s="20">
        <v>989003946</v>
      </c>
      <c r="B8631" s="20" t="str">
        <f>VLOOKUP(A8631,rawdatas!A:C,3,FALSE)</f>
        <v>W15</v>
      </c>
      <c r="C8631" s="20" t="s">
        <v>14793</v>
      </c>
    </row>
    <row r="8632" spans="1:3" x14ac:dyDescent="0.25">
      <c r="A8632" s="20">
        <v>989003946</v>
      </c>
      <c r="B8632" s="20" t="str">
        <f>VLOOKUP(A8632,rawdatas!A:C,3,FALSE)</f>
        <v>W15</v>
      </c>
      <c r="C8632" s="20" t="s">
        <v>14794</v>
      </c>
    </row>
    <row r="8633" spans="1:3" x14ac:dyDescent="0.25">
      <c r="A8633" s="20">
        <v>989003946</v>
      </c>
      <c r="B8633" s="20" t="str">
        <f>VLOOKUP(A8633,rawdatas!A:C,3,FALSE)</f>
        <v>W15</v>
      </c>
      <c r="C8633" s="20" t="s">
        <v>14795</v>
      </c>
    </row>
    <row r="8634" spans="1:3" x14ac:dyDescent="0.25">
      <c r="A8634" s="20">
        <v>989003946</v>
      </c>
      <c r="B8634" s="20" t="str">
        <f>VLOOKUP(A8634,rawdatas!A:C,3,FALSE)</f>
        <v>W15</v>
      </c>
      <c r="C8634" s="20" t="s">
        <v>14796</v>
      </c>
    </row>
    <row r="8635" spans="1:3" x14ac:dyDescent="0.25">
      <c r="A8635" s="20">
        <v>989003946</v>
      </c>
      <c r="B8635" s="20" t="str">
        <f>VLOOKUP(A8635,rawdatas!A:C,3,FALSE)</f>
        <v>W15</v>
      </c>
      <c r="C8635" s="20" t="s">
        <v>14797</v>
      </c>
    </row>
    <row r="8636" spans="1:3" x14ac:dyDescent="0.25">
      <c r="A8636" s="20">
        <v>989003946</v>
      </c>
      <c r="B8636" s="20" t="str">
        <f>VLOOKUP(A8636,rawdatas!A:C,3,FALSE)</f>
        <v>W15</v>
      </c>
      <c r="C8636" s="20" t="s">
        <v>14798</v>
      </c>
    </row>
    <row r="8637" spans="1:3" x14ac:dyDescent="0.25">
      <c r="A8637" s="20">
        <v>989003946</v>
      </c>
      <c r="B8637" s="20" t="str">
        <f>VLOOKUP(A8637,rawdatas!A:C,3,FALSE)</f>
        <v>W15</v>
      </c>
      <c r="C8637" s="20" t="s">
        <v>14799</v>
      </c>
    </row>
    <row r="8638" spans="1:3" x14ac:dyDescent="0.25">
      <c r="A8638" s="20">
        <v>480926214</v>
      </c>
      <c r="B8638" s="20" t="str">
        <f>VLOOKUP(A8638,rawdatas!A:C,3,FALSE)</f>
        <v>W17</v>
      </c>
      <c r="C8638" s="20" t="s">
        <v>14800</v>
      </c>
    </row>
    <row r="8639" spans="1:3" x14ac:dyDescent="0.25">
      <c r="A8639" s="20">
        <v>480926214</v>
      </c>
      <c r="B8639" s="20" t="str">
        <f>VLOOKUP(A8639,rawdatas!A:C,3,FALSE)</f>
        <v>W17</v>
      </c>
      <c r="C8639" s="20" t="s">
        <v>14801</v>
      </c>
    </row>
    <row r="8640" spans="1:3" x14ac:dyDescent="0.25">
      <c r="A8640" s="20">
        <v>480926214</v>
      </c>
      <c r="B8640" s="20" t="str">
        <f>VLOOKUP(A8640,rawdatas!A:C,3,FALSE)</f>
        <v>W17</v>
      </c>
      <c r="C8640" s="20" t="s">
        <v>14802</v>
      </c>
    </row>
    <row r="8641" spans="1:3" x14ac:dyDescent="0.25">
      <c r="A8641" s="20">
        <v>480926214</v>
      </c>
      <c r="B8641" s="20" t="str">
        <f>VLOOKUP(A8641,rawdatas!A:C,3,FALSE)</f>
        <v>W17</v>
      </c>
      <c r="C8641" s="20" t="s">
        <v>14803</v>
      </c>
    </row>
    <row r="8642" spans="1:3" x14ac:dyDescent="0.25">
      <c r="A8642" s="20">
        <v>226442649</v>
      </c>
      <c r="B8642" s="20" t="str">
        <f>VLOOKUP(A8642,rawdatas!A:C,3,FALSE)</f>
        <v>W18</v>
      </c>
      <c r="C8642" s="20" t="s">
        <v>14804</v>
      </c>
    </row>
    <row r="8643" spans="1:3" x14ac:dyDescent="0.25">
      <c r="A8643" s="20">
        <v>567713539</v>
      </c>
      <c r="B8643" s="20" t="str">
        <f>VLOOKUP(A8643,rawdatas!A:C,3,FALSE)</f>
        <v>W19</v>
      </c>
      <c r="C8643" s="20" t="s">
        <v>14805</v>
      </c>
    </row>
    <row r="8644" spans="1:3" x14ac:dyDescent="0.25">
      <c r="A8644" s="20">
        <v>567713539</v>
      </c>
      <c r="B8644" s="20" t="str">
        <f>VLOOKUP(A8644,rawdatas!A:C,3,FALSE)</f>
        <v>W19</v>
      </c>
      <c r="C8644" s="20" t="s">
        <v>14806</v>
      </c>
    </row>
    <row r="8645" spans="1:3" x14ac:dyDescent="0.25">
      <c r="A8645" s="20">
        <v>567713539</v>
      </c>
      <c r="B8645" s="20" t="str">
        <f>VLOOKUP(A8645,rawdatas!A:C,3,FALSE)</f>
        <v>W19</v>
      </c>
      <c r="C8645" s="20" t="s">
        <v>14807</v>
      </c>
    </row>
    <row r="8646" spans="1:3" x14ac:dyDescent="0.25">
      <c r="A8646" s="20">
        <v>273425652</v>
      </c>
      <c r="B8646" s="20" t="str">
        <f>VLOOKUP(A8646,rawdatas!A:C,3,FALSE)</f>
        <v>W21</v>
      </c>
      <c r="C8646" s="20" t="s">
        <v>6627</v>
      </c>
    </row>
    <row r="8647" spans="1:3" x14ac:dyDescent="0.25">
      <c r="A8647" s="20">
        <v>20652611</v>
      </c>
      <c r="B8647" s="20" t="str">
        <f>VLOOKUP(A8647,rawdatas!A:C,3,FALSE)</f>
        <v>W27</v>
      </c>
      <c r="C8647" s="20" t="s">
        <v>6625</v>
      </c>
    </row>
    <row r="8648" spans="1:3" x14ac:dyDescent="0.25">
      <c r="A8648" s="20">
        <v>922213822</v>
      </c>
      <c r="B8648" s="20" t="str">
        <f>VLOOKUP(A8648,rawdatas!A:C,3,FALSE)</f>
        <v>W28</v>
      </c>
      <c r="C8648" s="20" t="s">
        <v>6743</v>
      </c>
    </row>
    <row r="8649" spans="1:3" x14ac:dyDescent="0.25">
      <c r="A8649" s="20">
        <v>103909322</v>
      </c>
      <c r="B8649" s="20" t="str">
        <f>VLOOKUP(A8649,rawdatas!A:C,3,FALSE)</f>
        <v>W29</v>
      </c>
      <c r="C8649" s="20" t="s">
        <v>14808</v>
      </c>
    </row>
    <row r="8650" spans="1:3" x14ac:dyDescent="0.25">
      <c r="A8650" s="20">
        <v>103909322</v>
      </c>
      <c r="B8650" s="20" t="str">
        <f>VLOOKUP(A8650,rawdatas!A:C,3,FALSE)</f>
        <v>W29</v>
      </c>
      <c r="C8650" s="20" t="s">
        <v>14809</v>
      </c>
    </row>
    <row r="8651" spans="1:3" x14ac:dyDescent="0.25">
      <c r="A8651" s="20">
        <v>103909322</v>
      </c>
      <c r="B8651" s="20" t="str">
        <f>VLOOKUP(A8651,rawdatas!A:C,3,FALSE)</f>
        <v>W29</v>
      </c>
      <c r="C8651" s="20" t="s">
        <v>14810</v>
      </c>
    </row>
    <row r="8652" spans="1:3" x14ac:dyDescent="0.25">
      <c r="A8652" s="20">
        <v>103909322</v>
      </c>
      <c r="B8652" s="20" t="str">
        <f>VLOOKUP(A8652,rawdatas!A:C,3,FALSE)</f>
        <v>W29</v>
      </c>
      <c r="C8652" s="20" t="s">
        <v>14811</v>
      </c>
    </row>
    <row r="8653" spans="1:3" x14ac:dyDescent="0.25">
      <c r="A8653" s="20">
        <v>103909322</v>
      </c>
      <c r="B8653" s="20" t="str">
        <f>VLOOKUP(A8653,rawdatas!A:C,3,FALSE)</f>
        <v>W29</v>
      </c>
      <c r="C8653" s="20" t="s">
        <v>14812</v>
      </c>
    </row>
    <row r="8654" spans="1:3" x14ac:dyDescent="0.25">
      <c r="A8654" s="20">
        <v>772669414</v>
      </c>
      <c r="B8654" s="20" t="str">
        <f>VLOOKUP(A8654,rawdatas!A:C,3,FALSE)</f>
        <v>W70</v>
      </c>
      <c r="C8654" s="20" t="s">
        <v>14813</v>
      </c>
    </row>
    <row r="8655" spans="1:3" x14ac:dyDescent="0.25">
      <c r="A8655" s="20">
        <v>772669414</v>
      </c>
      <c r="B8655" s="20" t="str">
        <f>VLOOKUP(A8655,rawdatas!A:C,3,FALSE)</f>
        <v>W70</v>
      </c>
      <c r="C8655" s="20" t="s">
        <v>14814</v>
      </c>
    </row>
    <row r="8656" spans="1:3" x14ac:dyDescent="0.25">
      <c r="A8656" s="20">
        <v>772669414</v>
      </c>
      <c r="B8656" s="20" t="str">
        <f>VLOOKUP(A8656,rawdatas!A:C,3,FALSE)</f>
        <v>W70</v>
      </c>
      <c r="C8656" s="20" t="s">
        <v>14815</v>
      </c>
    </row>
    <row r="8657" spans="1:3" x14ac:dyDescent="0.25">
      <c r="A8657" s="20">
        <v>201013156</v>
      </c>
      <c r="B8657" s="20" t="str">
        <f>VLOOKUP(A8657,rawdatas!A:C,3,FALSE)</f>
        <v>W71</v>
      </c>
      <c r="C8657" s="20" t="s">
        <v>14816</v>
      </c>
    </row>
    <row r="8658" spans="1:3" x14ac:dyDescent="0.25">
      <c r="A8658" s="20">
        <v>201013156</v>
      </c>
      <c r="B8658" s="20" t="str">
        <f>VLOOKUP(A8658,rawdatas!A:C,3,FALSE)</f>
        <v>W71</v>
      </c>
      <c r="C8658" s="20" t="s">
        <v>14817</v>
      </c>
    </row>
    <row r="8659" spans="1:3" x14ac:dyDescent="0.25">
      <c r="A8659" s="20">
        <v>201013156</v>
      </c>
      <c r="B8659" s="20" t="str">
        <f>VLOOKUP(A8659,rawdatas!A:C,3,FALSE)</f>
        <v>W71</v>
      </c>
      <c r="C8659" s="20" t="s">
        <v>14818</v>
      </c>
    </row>
    <row r="8660" spans="1:3" x14ac:dyDescent="0.25">
      <c r="A8660" s="20">
        <v>201013156</v>
      </c>
      <c r="B8660" s="20" t="str">
        <f>VLOOKUP(A8660,rawdatas!A:C,3,FALSE)</f>
        <v>W71</v>
      </c>
      <c r="C8660" s="20" t="s">
        <v>14819</v>
      </c>
    </row>
    <row r="8661" spans="1:3" x14ac:dyDescent="0.25">
      <c r="A8661" s="20">
        <v>201013156</v>
      </c>
      <c r="B8661" s="20" t="str">
        <f>VLOOKUP(A8661,rawdatas!A:C,3,FALSE)</f>
        <v>W71</v>
      </c>
      <c r="C8661" s="20" t="s">
        <v>14820</v>
      </c>
    </row>
    <row r="8662" spans="1:3" x14ac:dyDescent="0.25">
      <c r="A8662" s="20">
        <v>201013156</v>
      </c>
      <c r="B8662" s="20" t="str">
        <f>VLOOKUP(A8662,rawdatas!A:C,3,FALSE)</f>
        <v>W71</v>
      </c>
      <c r="C8662" s="20" t="s">
        <v>14821</v>
      </c>
    </row>
    <row r="8663" spans="1:3" x14ac:dyDescent="0.25">
      <c r="A8663" s="20">
        <v>201013156</v>
      </c>
      <c r="B8663" s="20" t="str">
        <f>VLOOKUP(A8663,rawdatas!A:C,3,FALSE)</f>
        <v>W71</v>
      </c>
      <c r="C8663" s="20" t="s">
        <v>14822</v>
      </c>
    </row>
    <row r="8664" spans="1:3" x14ac:dyDescent="0.25">
      <c r="A8664" s="20">
        <v>201013156</v>
      </c>
      <c r="B8664" s="20" t="str">
        <f>VLOOKUP(A8664,rawdatas!A:C,3,FALSE)</f>
        <v>W71</v>
      </c>
      <c r="C8664" s="20" t="s">
        <v>14823</v>
      </c>
    </row>
    <row r="8665" spans="1:3" x14ac:dyDescent="0.25">
      <c r="A8665" s="20">
        <v>201013156</v>
      </c>
      <c r="B8665" s="20" t="str">
        <f>VLOOKUP(A8665,rawdatas!A:C,3,FALSE)</f>
        <v>W71</v>
      </c>
      <c r="C8665" s="20" t="s">
        <v>14824</v>
      </c>
    </row>
    <row r="8666" spans="1:3" x14ac:dyDescent="0.25">
      <c r="A8666" s="20">
        <v>201013156</v>
      </c>
      <c r="B8666" s="20" t="str">
        <f>VLOOKUP(A8666,rawdatas!A:C,3,FALSE)</f>
        <v>W71</v>
      </c>
      <c r="C8666" s="20" t="s">
        <v>14825</v>
      </c>
    </row>
    <row r="8667" spans="1:3" x14ac:dyDescent="0.25">
      <c r="A8667" s="20">
        <v>201013156</v>
      </c>
      <c r="B8667" s="20" t="str">
        <f>VLOOKUP(A8667,rawdatas!A:C,3,FALSE)</f>
        <v>W71</v>
      </c>
      <c r="C8667" s="20" t="s">
        <v>14826</v>
      </c>
    </row>
    <row r="8668" spans="1:3" x14ac:dyDescent="0.25">
      <c r="A8668" s="20">
        <v>201013156</v>
      </c>
      <c r="B8668" s="20" t="str">
        <f>VLOOKUP(A8668,rawdatas!A:C,3,FALSE)</f>
        <v>W71</v>
      </c>
      <c r="C8668" s="20" t="s">
        <v>14827</v>
      </c>
    </row>
    <row r="8669" spans="1:3" x14ac:dyDescent="0.25">
      <c r="A8669" s="20">
        <v>201013156</v>
      </c>
      <c r="B8669" s="20" t="str">
        <f>VLOOKUP(A8669,rawdatas!A:C,3,FALSE)</f>
        <v>W71</v>
      </c>
      <c r="C8669" s="20" t="s">
        <v>14828</v>
      </c>
    </row>
    <row r="8670" spans="1:3" x14ac:dyDescent="0.25">
      <c r="A8670" s="20">
        <v>201013156</v>
      </c>
      <c r="B8670" s="20" t="str">
        <f>VLOOKUP(A8670,rawdatas!A:C,3,FALSE)</f>
        <v>W71</v>
      </c>
      <c r="C8670" s="20" t="s">
        <v>14829</v>
      </c>
    </row>
    <row r="8671" spans="1:3" x14ac:dyDescent="0.25">
      <c r="A8671" s="20">
        <v>201013156</v>
      </c>
      <c r="B8671" s="20" t="str">
        <f>VLOOKUP(A8671,rawdatas!A:C,3,FALSE)</f>
        <v>W71</v>
      </c>
      <c r="C8671" s="20" t="s">
        <v>14830</v>
      </c>
    </row>
    <row r="8672" spans="1:3" x14ac:dyDescent="0.25">
      <c r="A8672" s="20">
        <v>201013156</v>
      </c>
      <c r="B8672" s="20" t="str">
        <f>VLOOKUP(A8672,rawdatas!A:C,3,FALSE)</f>
        <v>W71</v>
      </c>
      <c r="C8672" s="20" t="s">
        <v>14831</v>
      </c>
    </row>
    <row r="8673" spans="1:3" x14ac:dyDescent="0.25">
      <c r="A8673" s="20">
        <v>201013156</v>
      </c>
      <c r="B8673" s="20" t="str">
        <f>VLOOKUP(A8673,rawdatas!A:C,3,FALSE)</f>
        <v>W71</v>
      </c>
      <c r="C8673" s="20" t="s">
        <v>14832</v>
      </c>
    </row>
    <row r="8674" spans="1:3" x14ac:dyDescent="0.25">
      <c r="A8674" s="20">
        <v>201013156</v>
      </c>
      <c r="B8674" s="20" t="str">
        <f>VLOOKUP(A8674,rawdatas!A:C,3,FALSE)</f>
        <v>W71</v>
      </c>
      <c r="C8674" s="20" t="s">
        <v>14833</v>
      </c>
    </row>
    <row r="8675" spans="1:3" x14ac:dyDescent="0.25">
      <c r="A8675" s="20">
        <v>201013156</v>
      </c>
      <c r="B8675" s="20" t="str">
        <f>VLOOKUP(A8675,rawdatas!A:C,3,FALSE)</f>
        <v>W71</v>
      </c>
      <c r="C8675" s="20" t="s">
        <v>14834</v>
      </c>
    </row>
    <row r="8676" spans="1:3" x14ac:dyDescent="0.25">
      <c r="A8676" s="20">
        <v>201013156</v>
      </c>
      <c r="B8676" s="20" t="str">
        <f>VLOOKUP(A8676,rawdatas!A:C,3,FALSE)</f>
        <v>W71</v>
      </c>
      <c r="C8676" s="20" t="s">
        <v>14835</v>
      </c>
    </row>
    <row r="8677" spans="1:3" x14ac:dyDescent="0.25">
      <c r="A8677" s="20">
        <v>201013156</v>
      </c>
      <c r="B8677" s="20" t="str">
        <f>VLOOKUP(A8677,rawdatas!A:C,3,FALSE)</f>
        <v>W71</v>
      </c>
      <c r="C8677" s="20" t="s">
        <v>14836</v>
      </c>
    </row>
    <row r="8678" spans="1:3" x14ac:dyDescent="0.25">
      <c r="A8678" s="20">
        <v>201013156</v>
      </c>
      <c r="B8678" s="20" t="str">
        <f>VLOOKUP(A8678,rawdatas!A:C,3,FALSE)</f>
        <v>W71</v>
      </c>
      <c r="C8678" s="20" t="s">
        <v>14837</v>
      </c>
    </row>
    <row r="8679" spans="1:3" x14ac:dyDescent="0.25">
      <c r="A8679" s="20">
        <v>201013156</v>
      </c>
      <c r="B8679" s="20" t="str">
        <f>VLOOKUP(A8679,rawdatas!A:C,3,FALSE)</f>
        <v>W71</v>
      </c>
      <c r="C8679" s="20" t="s">
        <v>14838</v>
      </c>
    </row>
    <row r="8680" spans="1:3" x14ac:dyDescent="0.25">
      <c r="A8680" s="20">
        <v>201013156</v>
      </c>
      <c r="B8680" s="20" t="str">
        <f>VLOOKUP(A8680,rawdatas!A:C,3,FALSE)</f>
        <v>W71</v>
      </c>
      <c r="C8680" s="20" t="s">
        <v>14839</v>
      </c>
    </row>
    <row r="8681" spans="1:3" x14ac:dyDescent="0.25">
      <c r="A8681" s="20">
        <v>792631513</v>
      </c>
      <c r="B8681" s="20" t="str">
        <f>VLOOKUP(A8681,rawdatas!A:C,3,FALSE)</f>
        <v>W72</v>
      </c>
      <c r="C8681" s="20" t="s">
        <v>14840</v>
      </c>
    </row>
    <row r="8682" spans="1:3" x14ac:dyDescent="0.25">
      <c r="A8682" s="20">
        <v>675091512</v>
      </c>
      <c r="B8682" s="20" t="str">
        <f>VLOOKUP(A8682,rawdatas!A:C,3,FALSE)</f>
        <v>W73</v>
      </c>
      <c r="C8682" s="20" t="s">
        <v>14841</v>
      </c>
    </row>
    <row r="8683" spans="1:3" x14ac:dyDescent="0.25">
      <c r="A8683" s="20">
        <v>675091512</v>
      </c>
      <c r="B8683" s="20" t="str">
        <f>VLOOKUP(A8683,rawdatas!A:C,3,FALSE)</f>
        <v>W73</v>
      </c>
      <c r="C8683" s="20" t="s">
        <v>14842</v>
      </c>
    </row>
    <row r="8684" spans="1:3" x14ac:dyDescent="0.25">
      <c r="A8684" s="20">
        <v>675091512</v>
      </c>
      <c r="B8684" s="20" t="str">
        <f>VLOOKUP(A8684,rawdatas!A:C,3,FALSE)</f>
        <v>W73</v>
      </c>
      <c r="C8684" s="20" t="s">
        <v>14843</v>
      </c>
    </row>
    <row r="8685" spans="1:3" x14ac:dyDescent="0.25">
      <c r="A8685" s="20">
        <v>997149699</v>
      </c>
      <c r="B8685" s="20" t="str">
        <f>VLOOKUP(A8685,rawdatas!A:C,3,FALSE)</f>
        <v>W75</v>
      </c>
      <c r="C8685" s="20" t="s">
        <v>7285</v>
      </c>
    </row>
    <row r="8686" spans="1:3" x14ac:dyDescent="0.25">
      <c r="A8686" s="20">
        <v>97357121</v>
      </c>
      <c r="B8686" s="20" t="str">
        <f>VLOOKUP(A8686,rawdatas!A:C,3,FALSE)</f>
        <v>W76</v>
      </c>
      <c r="C8686" s="20" t="s">
        <v>14844</v>
      </c>
    </row>
    <row r="8687" spans="1:3" x14ac:dyDescent="0.25">
      <c r="A8687" s="20">
        <v>322346971</v>
      </c>
      <c r="B8687" s="20" t="str">
        <f>VLOOKUP(A8687,rawdatas!A:C,3,FALSE)</f>
        <v>W78</v>
      </c>
      <c r="C8687" s="20" t="s">
        <v>14845</v>
      </c>
    </row>
    <row r="8688" spans="1:3" x14ac:dyDescent="0.25">
      <c r="A8688" s="20">
        <v>322346971</v>
      </c>
      <c r="B8688" s="20" t="str">
        <f>VLOOKUP(A8688,rawdatas!A:C,3,FALSE)</f>
        <v>W78</v>
      </c>
      <c r="C8688" s="20" t="s">
        <v>14846</v>
      </c>
    </row>
    <row r="8689" spans="1:3" x14ac:dyDescent="0.25">
      <c r="A8689" s="20">
        <v>322346971</v>
      </c>
      <c r="B8689" s="20" t="str">
        <f>VLOOKUP(A8689,rawdatas!A:C,3,FALSE)</f>
        <v>W78</v>
      </c>
      <c r="C8689" s="20" t="s">
        <v>14847</v>
      </c>
    </row>
    <row r="8690" spans="1:3" x14ac:dyDescent="0.25">
      <c r="A8690" s="20">
        <v>322346971</v>
      </c>
      <c r="B8690" s="20" t="str">
        <f>VLOOKUP(A8690,rawdatas!A:C,3,FALSE)</f>
        <v>W78</v>
      </c>
      <c r="C8690" s="20" t="s">
        <v>14848</v>
      </c>
    </row>
    <row r="8691" spans="1:3" x14ac:dyDescent="0.25">
      <c r="A8691" s="20">
        <v>322346971</v>
      </c>
      <c r="B8691" s="20" t="str">
        <f>VLOOKUP(A8691,rawdatas!A:C,3,FALSE)</f>
        <v>W78</v>
      </c>
      <c r="C8691" s="20" t="s">
        <v>14849</v>
      </c>
    </row>
    <row r="8692" spans="1:3" x14ac:dyDescent="0.25">
      <c r="A8692" s="20">
        <v>322346971</v>
      </c>
      <c r="B8692" s="20" t="str">
        <f>VLOOKUP(A8692,rawdatas!A:C,3,FALSE)</f>
        <v>W78</v>
      </c>
      <c r="C8692" s="20" t="s">
        <v>14850</v>
      </c>
    </row>
    <row r="8693" spans="1:3" x14ac:dyDescent="0.25">
      <c r="A8693" s="20">
        <v>322346971</v>
      </c>
      <c r="B8693" s="20" t="str">
        <f>VLOOKUP(A8693,rawdatas!A:C,3,FALSE)</f>
        <v>W78</v>
      </c>
      <c r="C8693" s="20" t="s">
        <v>14851</v>
      </c>
    </row>
    <row r="8694" spans="1:3" x14ac:dyDescent="0.25">
      <c r="A8694" s="20">
        <v>322346971</v>
      </c>
      <c r="B8694" s="20" t="str">
        <f>VLOOKUP(A8694,rawdatas!A:C,3,FALSE)</f>
        <v>W78</v>
      </c>
      <c r="C8694" s="20" t="s">
        <v>14852</v>
      </c>
    </row>
    <row r="8695" spans="1:3" x14ac:dyDescent="0.25">
      <c r="A8695" s="20">
        <v>322346971</v>
      </c>
      <c r="B8695" s="20" t="str">
        <f>VLOOKUP(A8695,rawdatas!A:C,3,FALSE)</f>
        <v>W78</v>
      </c>
      <c r="C8695" s="20" t="s">
        <v>14853</v>
      </c>
    </row>
    <row r="8696" spans="1:3" x14ac:dyDescent="0.25">
      <c r="A8696" s="20">
        <v>322346971</v>
      </c>
      <c r="B8696" s="20" t="str">
        <f>VLOOKUP(A8696,rawdatas!A:C,3,FALSE)</f>
        <v>W78</v>
      </c>
      <c r="C8696" s="20" t="s">
        <v>14854</v>
      </c>
    </row>
    <row r="8697" spans="1:3" x14ac:dyDescent="0.25">
      <c r="A8697" s="20">
        <v>322346971</v>
      </c>
      <c r="B8697" s="20" t="str">
        <f>VLOOKUP(A8697,rawdatas!A:C,3,FALSE)</f>
        <v>W78</v>
      </c>
      <c r="C8697" s="20" t="s">
        <v>14855</v>
      </c>
    </row>
    <row r="8698" spans="1:3" x14ac:dyDescent="0.25">
      <c r="A8698" s="20">
        <v>322346971</v>
      </c>
      <c r="B8698" s="20" t="str">
        <f>VLOOKUP(A8698,rawdatas!A:C,3,FALSE)</f>
        <v>W78</v>
      </c>
      <c r="C8698" s="20" t="s">
        <v>14856</v>
      </c>
    </row>
    <row r="8699" spans="1:3" x14ac:dyDescent="0.25">
      <c r="A8699" s="20">
        <v>322346971</v>
      </c>
      <c r="B8699" s="20" t="str">
        <f>VLOOKUP(A8699,rawdatas!A:C,3,FALSE)</f>
        <v>W78</v>
      </c>
      <c r="C8699" s="20" t="s">
        <v>14857</v>
      </c>
    </row>
    <row r="8700" spans="1:3" x14ac:dyDescent="0.25">
      <c r="A8700" s="20">
        <v>334891327</v>
      </c>
      <c r="B8700" s="20" t="str">
        <f>VLOOKUP(A8700,rawdatas!A:C,3,FALSE)</f>
        <v>W79</v>
      </c>
      <c r="C8700" s="20" t="s">
        <v>14845</v>
      </c>
    </row>
    <row r="8701" spans="1:3" x14ac:dyDescent="0.25">
      <c r="A8701" s="20">
        <v>334891327</v>
      </c>
      <c r="B8701" s="20" t="str">
        <f>VLOOKUP(A8701,rawdatas!A:C,3,FALSE)</f>
        <v>W79</v>
      </c>
      <c r="C8701" s="20" t="s">
        <v>14858</v>
      </c>
    </row>
    <row r="8702" spans="1:3" x14ac:dyDescent="0.25">
      <c r="A8702" s="20">
        <v>172315001</v>
      </c>
      <c r="B8702" s="20" t="str">
        <f>VLOOKUP(A8702,rawdatas!A:C,3,FALSE)</f>
        <v>W80</v>
      </c>
      <c r="C8702" s="20" t="s">
        <v>14859</v>
      </c>
    </row>
    <row r="8703" spans="1:3" x14ac:dyDescent="0.25">
      <c r="A8703" s="20">
        <v>172315001</v>
      </c>
      <c r="B8703" s="20" t="str">
        <f>VLOOKUP(A8703,rawdatas!A:C,3,FALSE)</f>
        <v>W80</v>
      </c>
      <c r="C8703" s="20" t="s">
        <v>14860</v>
      </c>
    </row>
    <row r="8704" spans="1:3" x14ac:dyDescent="0.25">
      <c r="A8704" s="20">
        <v>172315001</v>
      </c>
      <c r="B8704" s="20" t="str">
        <f>VLOOKUP(A8704,rawdatas!A:C,3,FALSE)</f>
        <v>W80</v>
      </c>
      <c r="C8704" s="20" t="s">
        <v>14861</v>
      </c>
    </row>
    <row r="8705" spans="1:3" x14ac:dyDescent="0.25">
      <c r="A8705" s="20">
        <v>172315001</v>
      </c>
      <c r="B8705" s="20" t="str">
        <f>VLOOKUP(A8705,rawdatas!A:C,3,FALSE)</f>
        <v>W80</v>
      </c>
      <c r="C8705" s="20" t="s">
        <v>14862</v>
      </c>
    </row>
    <row r="8706" spans="1:3" x14ac:dyDescent="0.25">
      <c r="A8706" s="20">
        <v>172315001</v>
      </c>
      <c r="B8706" s="20" t="str">
        <f>VLOOKUP(A8706,rawdatas!A:C,3,FALSE)</f>
        <v>W80</v>
      </c>
      <c r="C8706" s="20" t="s">
        <v>14863</v>
      </c>
    </row>
    <row r="8707" spans="1:3" x14ac:dyDescent="0.25">
      <c r="A8707" s="20">
        <v>534193191</v>
      </c>
      <c r="B8707" s="20" t="str">
        <f>VLOOKUP(A8707,rawdatas!A:C,3,FALSE)</f>
        <v>W81</v>
      </c>
      <c r="C8707" s="20" t="s">
        <v>14864</v>
      </c>
    </row>
    <row r="8708" spans="1:3" x14ac:dyDescent="0.25">
      <c r="A8708" s="20">
        <v>534193191</v>
      </c>
      <c r="B8708" s="20" t="str">
        <f>VLOOKUP(A8708,rawdatas!A:C,3,FALSE)</f>
        <v>W81</v>
      </c>
      <c r="C8708" s="20" t="s">
        <v>14865</v>
      </c>
    </row>
    <row r="8709" spans="1:3" x14ac:dyDescent="0.25">
      <c r="A8709" s="20">
        <v>534193191</v>
      </c>
      <c r="B8709" s="20" t="str">
        <f>VLOOKUP(A8709,rawdatas!A:C,3,FALSE)</f>
        <v>W81</v>
      </c>
      <c r="C8709" s="20" t="s">
        <v>14866</v>
      </c>
    </row>
    <row r="8710" spans="1:3" x14ac:dyDescent="0.25">
      <c r="A8710" s="20">
        <v>534193191</v>
      </c>
      <c r="B8710" s="20" t="str">
        <f>VLOOKUP(A8710,rawdatas!A:C,3,FALSE)</f>
        <v>W81</v>
      </c>
      <c r="C8710" s="20" t="s">
        <v>14867</v>
      </c>
    </row>
    <row r="8711" spans="1:3" x14ac:dyDescent="0.25">
      <c r="A8711" s="20">
        <v>534193191</v>
      </c>
      <c r="B8711" s="20" t="str">
        <f>VLOOKUP(A8711,rawdatas!A:C,3,FALSE)</f>
        <v>W81</v>
      </c>
      <c r="C8711" s="20" t="s">
        <v>14868</v>
      </c>
    </row>
    <row r="8712" spans="1:3" x14ac:dyDescent="0.25">
      <c r="A8712" s="20">
        <v>534193191</v>
      </c>
      <c r="B8712" s="20" t="str">
        <f>VLOOKUP(A8712,rawdatas!A:C,3,FALSE)</f>
        <v>W81</v>
      </c>
      <c r="C8712" s="20" t="s">
        <v>14869</v>
      </c>
    </row>
    <row r="8713" spans="1:3" x14ac:dyDescent="0.25">
      <c r="A8713" s="20">
        <v>534193191</v>
      </c>
      <c r="B8713" s="20" t="str">
        <f>VLOOKUP(A8713,rawdatas!A:C,3,FALSE)</f>
        <v>W81</v>
      </c>
      <c r="C8713" s="20" t="s">
        <v>14870</v>
      </c>
    </row>
    <row r="8714" spans="1:3" x14ac:dyDescent="0.25">
      <c r="A8714" s="20">
        <v>534193191</v>
      </c>
      <c r="B8714" s="20" t="str">
        <f>VLOOKUP(A8714,rawdatas!A:C,3,FALSE)</f>
        <v>W81</v>
      </c>
      <c r="C8714" s="20" t="s">
        <v>14871</v>
      </c>
    </row>
    <row r="8715" spans="1:3" x14ac:dyDescent="0.25">
      <c r="A8715" s="20">
        <v>534193191</v>
      </c>
      <c r="B8715" s="20" t="str">
        <f>VLOOKUP(A8715,rawdatas!A:C,3,FALSE)</f>
        <v>W81</v>
      </c>
      <c r="C8715" s="20" t="s">
        <v>14872</v>
      </c>
    </row>
    <row r="8716" spans="1:3" x14ac:dyDescent="0.25">
      <c r="A8716" s="20">
        <v>534193191</v>
      </c>
      <c r="B8716" s="20" t="str">
        <f>VLOOKUP(A8716,rawdatas!A:C,3,FALSE)</f>
        <v>W81</v>
      </c>
      <c r="C8716" s="20" t="s">
        <v>14873</v>
      </c>
    </row>
    <row r="8717" spans="1:3" x14ac:dyDescent="0.25">
      <c r="A8717" s="20">
        <v>534193191</v>
      </c>
      <c r="B8717" s="20" t="str">
        <f>VLOOKUP(A8717,rawdatas!A:C,3,FALSE)</f>
        <v>W81</v>
      </c>
      <c r="C8717" s="20" t="s">
        <v>14874</v>
      </c>
    </row>
    <row r="8718" spans="1:3" x14ac:dyDescent="0.25">
      <c r="A8718" s="20">
        <v>534193191</v>
      </c>
      <c r="B8718" s="20" t="str">
        <f>VLOOKUP(A8718,rawdatas!A:C,3,FALSE)</f>
        <v>W81</v>
      </c>
      <c r="C8718" s="20" t="s">
        <v>14875</v>
      </c>
    </row>
    <row r="8719" spans="1:3" x14ac:dyDescent="0.25">
      <c r="A8719" s="20">
        <v>534193191</v>
      </c>
      <c r="B8719" s="20" t="str">
        <f>VLOOKUP(A8719,rawdatas!A:C,3,FALSE)</f>
        <v>W81</v>
      </c>
      <c r="C8719" s="20" t="s">
        <v>14876</v>
      </c>
    </row>
    <row r="8720" spans="1:3" x14ac:dyDescent="0.25">
      <c r="A8720" s="20">
        <v>534193191</v>
      </c>
      <c r="B8720" s="20" t="str">
        <f>VLOOKUP(A8720,rawdatas!A:C,3,FALSE)</f>
        <v>W81</v>
      </c>
      <c r="C8720" s="20" t="s">
        <v>14877</v>
      </c>
    </row>
    <row r="8721" spans="1:3" x14ac:dyDescent="0.25">
      <c r="A8721" s="20">
        <v>534193191</v>
      </c>
      <c r="B8721" s="20" t="str">
        <f>VLOOKUP(A8721,rawdatas!A:C,3,FALSE)</f>
        <v>W81</v>
      </c>
      <c r="C8721" s="20" t="s">
        <v>14878</v>
      </c>
    </row>
    <row r="8722" spans="1:3" x14ac:dyDescent="0.25">
      <c r="A8722" s="20">
        <v>385317567</v>
      </c>
      <c r="B8722" s="20" t="str">
        <f>VLOOKUP(A8722,rawdatas!A:C,3,FALSE)</f>
        <v>W82</v>
      </c>
      <c r="C8722" s="20" t="s">
        <v>14879</v>
      </c>
    </row>
    <row r="8723" spans="1:3" x14ac:dyDescent="0.25">
      <c r="A8723" s="20">
        <v>385317567</v>
      </c>
      <c r="B8723" s="20" t="str">
        <f>VLOOKUP(A8723,rawdatas!A:C,3,FALSE)</f>
        <v>W82</v>
      </c>
      <c r="C8723" s="20" t="s">
        <v>14880</v>
      </c>
    </row>
    <row r="8724" spans="1:3" x14ac:dyDescent="0.25">
      <c r="A8724" s="20">
        <v>385317567</v>
      </c>
      <c r="B8724" s="20" t="str">
        <f>VLOOKUP(A8724,rawdatas!A:C,3,FALSE)</f>
        <v>W82</v>
      </c>
      <c r="C8724" s="20" t="s">
        <v>14881</v>
      </c>
    </row>
    <row r="8725" spans="1:3" x14ac:dyDescent="0.25">
      <c r="A8725" s="20">
        <v>385317567</v>
      </c>
      <c r="B8725" s="20" t="str">
        <f>VLOOKUP(A8725,rawdatas!A:C,3,FALSE)</f>
        <v>W82</v>
      </c>
      <c r="C8725" s="20" t="s">
        <v>14882</v>
      </c>
    </row>
    <row r="8726" spans="1:3" x14ac:dyDescent="0.25">
      <c r="A8726" s="20">
        <v>385317567</v>
      </c>
      <c r="B8726" s="20" t="str">
        <f>VLOOKUP(A8726,rawdatas!A:C,3,FALSE)</f>
        <v>W82</v>
      </c>
      <c r="C8726" s="20" t="s">
        <v>14883</v>
      </c>
    </row>
    <row r="8727" spans="1:3" x14ac:dyDescent="0.25">
      <c r="A8727" s="20">
        <v>385317567</v>
      </c>
      <c r="B8727" s="20" t="str">
        <f>VLOOKUP(A8727,rawdatas!A:C,3,FALSE)</f>
        <v>W82</v>
      </c>
      <c r="C8727" s="20" t="s">
        <v>14884</v>
      </c>
    </row>
    <row r="8728" spans="1:3" x14ac:dyDescent="0.25">
      <c r="A8728" s="20">
        <v>385317567</v>
      </c>
      <c r="B8728" s="20" t="str">
        <f>VLOOKUP(A8728,rawdatas!A:C,3,FALSE)</f>
        <v>W82</v>
      </c>
      <c r="C8728" s="20" t="s">
        <v>14885</v>
      </c>
    </row>
    <row r="8729" spans="1:3" x14ac:dyDescent="0.25">
      <c r="A8729" s="20">
        <v>385317567</v>
      </c>
      <c r="B8729" s="20" t="str">
        <f>VLOOKUP(A8729,rawdatas!A:C,3,FALSE)</f>
        <v>W82</v>
      </c>
      <c r="C8729" s="20" t="s">
        <v>14886</v>
      </c>
    </row>
    <row r="8730" spans="1:3" x14ac:dyDescent="0.25">
      <c r="A8730" s="20">
        <v>385317567</v>
      </c>
      <c r="B8730" s="20" t="str">
        <f>VLOOKUP(A8730,rawdatas!A:C,3,FALSE)</f>
        <v>W82</v>
      </c>
      <c r="C8730" s="20" t="s">
        <v>14887</v>
      </c>
    </row>
    <row r="8731" spans="1:3" x14ac:dyDescent="0.25">
      <c r="A8731" s="20">
        <v>385317567</v>
      </c>
      <c r="B8731" s="20" t="str">
        <f>VLOOKUP(A8731,rawdatas!A:C,3,FALSE)</f>
        <v>W82</v>
      </c>
      <c r="C8731" s="20" t="s">
        <v>14888</v>
      </c>
    </row>
    <row r="8732" spans="1:3" x14ac:dyDescent="0.25">
      <c r="A8732" s="20">
        <v>385317567</v>
      </c>
      <c r="B8732" s="20" t="str">
        <f>VLOOKUP(A8732,rawdatas!A:C,3,FALSE)</f>
        <v>W82</v>
      </c>
      <c r="C8732" s="20" t="s">
        <v>14889</v>
      </c>
    </row>
    <row r="8733" spans="1:3" x14ac:dyDescent="0.25">
      <c r="A8733" s="20">
        <v>385317567</v>
      </c>
      <c r="B8733" s="20" t="str">
        <f>VLOOKUP(A8733,rawdatas!A:C,3,FALSE)</f>
        <v>W82</v>
      </c>
      <c r="C8733" s="20" t="s">
        <v>14890</v>
      </c>
    </row>
    <row r="8734" spans="1:3" x14ac:dyDescent="0.25">
      <c r="A8734" s="20">
        <v>385317567</v>
      </c>
      <c r="B8734" s="20" t="str">
        <f>VLOOKUP(A8734,rawdatas!A:C,3,FALSE)</f>
        <v>W82</v>
      </c>
      <c r="C8734" s="20" t="s">
        <v>14891</v>
      </c>
    </row>
    <row r="8735" spans="1:3" x14ac:dyDescent="0.25">
      <c r="A8735" s="20">
        <v>385317567</v>
      </c>
      <c r="B8735" s="20" t="str">
        <f>VLOOKUP(A8735,rawdatas!A:C,3,FALSE)</f>
        <v>W82</v>
      </c>
      <c r="C8735" s="20" t="s">
        <v>14892</v>
      </c>
    </row>
    <row r="8736" spans="1:3" x14ac:dyDescent="0.25">
      <c r="A8736" s="20">
        <v>385317567</v>
      </c>
      <c r="B8736" s="20" t="str">
        <f>VLOOKUP(A8736,rawdatas!A:C,3,FALSE)</f>
        <v>W82</v>
      </c>
      <c r="C8736" s="20" t="s">
        <v>14893</v>
      </c>
    </row>
    <row r="8737" spans="1:3" x14ac:dyDescent="0.25">
      <c r="A8737" s="20">
        <v>385317567</v>
      </c>
      <c r="B8737" s="20" t="str">
        <f>VLOOKUP(A8737,rawdatas!A:C,3,FALSE)</f>
        <v>W82</v>
      </c>
      <c r="C8737" s="20" t="s">
        <v>14894</v>
      </c>
    </row>
    <row r="8738" spans="1:3" x14ac:dyDescent="0.25">
      <c r="A8738" s="20">
        <v>385317567</v>
      </c>
      <c r="B8738" s="20" t="str">
        <f>VLOOKUP(A8738,rawdatas!A:C,3,FALSE)</f>
        <v>W82</v>
      </c>
      <c r="C8738" s="20" t="s">
        <v>14895</v>
      </c>
    </row>
    <row r="8739" spans="1:3" x14ac:dyDescent="0.25">
      <c r="A8739" s="20">
        <v>385317567</v>
      </c>
      <c r="B8739" s="20" t="str">
        <f>VLOOKUP(A8739,rawdatas!A:C,3,FALSE)</f>
        <v>W82</v>
      </c>
      <c r="C8739" s="20" t="s">
        <v>14896</v>
      </c>
    </row>
    <row r="8740" spans="1:3" x14ac:dyDescent="0.25">
      <c r="A8740" s="20">
        <v>385317567</v>
      </c>
      <c r="B8740" s="20" t="str">
        <f>VLOOKUP(A8740,rawdatas!A:C,3,FALSE)</f>
        <v>W82</v>
      </c>
      <c r="C8740" s="20" t="s">
        <v>14897</v>
      </c>
    </row>
    <row r="8741" spans="1:3" x14ac:dyDescent="0.25">
      <c r="A8741" s="20">
        <v>385317567</v>
      </c>
      <c r="B8741" s="20" t="str">
        <f>VLOOKUP(A8741,rawdatas!A:C,3,FALSE)</f>
        <v>W82</v>
      </c>
      <c r="C8741" s="20" t="s">
        <v>14898</v>
      </c>
    </row>
    <row r="8742" spans="1:3" x14ac:dyDescent="0.25">
      <c r="A8742" s="20">
        <v>385317567</v>
      </c>
      <c r="B8742" s="20" t="str">
        <f>VLOOKUP(A8742,rawdatas!A:C,3,FALSE)</f>
        <v>W82</v>
      </c>
      <c r="C8742" s="20" t="s">
        <v>14899</v>
      </c>
    </row>
    <row r="8743" spans="1:3" x14ac:dyDescent="0.25">
      <c r="A8743" s="20">
        <v>385317567</v>
      </c>
      <c r="B8743" s="20" t="str">
        <f>VLOOKUP(A8743,rawdatas!A:C,3,FALSE)</f>
        <v>W82</v>
      </c>
      <c r="C8743" s="20" t="s">
        <v>14900</v>
      </c>
    </row>
    <row r="8744" spans="1:3" x14ac:dyDescent="0.25">
      <c r="A8744" s="20">
        <v>385317567</v>
      </c>
      <c r="B8744" s="20" t="str">
        <f>VLOOKUP(A8744,rawdatas!A:C,3,FALSE)</f>
        <v>W82</v>
      </c>
      <c r="C8744" s="20" t="s">
        <v>14901</v>
      </c>
    </row>
    <row r="8745" spans="1:3" x14ac:dyDescent="0.25">
      <c r="A8745" s="20">
        <v>385317567</v>
      </c>
      <c r="B8745" s="20" t="str">
        <f>VLOOKUP(A8745,rawdatas!A:C,3,FALSE)</f>
        <v>W82</v>
      </c>
      <c r="C8745" s="20" t="s">
        <v>14902</v>
      </c>
    </row>
    <row r="8746" spans="1:3" x14ac:dyDescent="0.25">
      <c r="A8746" s="20">
        <v>385317567</v>
      </c>
      <c r="B8746" s="20" t="str">
        <f>VLOOKUP(A8746,rawdatas!A:C,3,FALSE)</f>
        <v>W82</v>
      </c>
      <c r="C8746" s="20" t="s">
        <v>14903</v>
      </c>
    </row>
    <row r="8747" spans="1:3" x14ac:dyDescent="0.25">
      <c r="A8747" s="20">
        <v>385317567</v>
      </c>
      <c r="B8747" s="20" t="str">
        <f>VLOOKUP(A8747,rawdatas!A:C,3,FALSE)</f>
        <v>W82</v>
      </c>
      <c r="C8747" s="20" t="s">
        <v>14904</v>
      </c>
    </row>
    <row r="8748" spans="1:3" x14ac:dyDescent="0.25">
      <c r="A8748" s="20">
        <v>385317567</v>
      </c>
      <c r="B8748" s="20" t="str">
        <f>VLOOKUP(A8748,rawdatas!A:C,3,FALSE)</f>
        <v>W82</v>
      </c>
      <c r="C8748" s="20" t="s">
        <v>14905</v>
      </c>
    </row>
    <row r="8749" spans="1:3" x14ac:dyDescent="0.25">
      <c r="A8749" s="20">
        <v>385317567</v>
      </c>
      <c r="B8749" s="20" t="str">
        <f>VLOOKUP(A8749,rawdatas!A:C,3,FALSE)</f>
        <v>W82</v>
      </c>
      <c r="C8749" s="20" t="s">
        <v>14906</v>
      </c>
    </row>
    <row r="8750" spans="1:3" x14ac:dyDescent="0.25">
      <c r="A8750" s="20">
        <v>385317567</v>
      </c>
      <c r="B8750" s="20" t="str">
        <f>VLOOKUP(A8750,rawdatas!A:C,3,FALSE)</f>
        <v>W82</v>
      </c>
      <c r="C8750" s="20" t="s">
        <v>14907</v>
      </c>
    </row>
    <row r="8751" spans="1:3" x14ac:dyDescent="0.25">
      <c r="A8751" s="20">
        <v>385317567</v>
      </c>
      <c r="B8751" s="20" t="str">
        <f>VLOOKUP(A8751,rawdatas!A:C,3,FALSE)</f>
        <v>W82</v>
      </c>
      <c r="C8751" s="20" t="s">
        <v>14908</v>
      </c>
    </row>
    <row r="8752" spans="1:3" x14ac:dyDescent="0.25">
      <c r="A8752" s="20">
        <v>385317567</v>
      </c>
      <c r="B8752" s="20" t="str">
        <f>VLOOKUP(A8752,rawdatas!A:C,3,FALSE)</f>
        <v>W82</v>
      </c>
      <c r="C8752" s="20" t="s">
        <v>14909</v>
      </c>
    </row>
    <row r="8753" spans="1:3" x14ac:dyDescent="0.25">
      <c r="A8753" s="20">
        <v>385317567</v>
      </c>
      <c r="B8753" s="20" t="str">
        <f>VLOOKUP(A8753,rawdatas!A:C,3,FALSE)</f>
        <v>W82</v>
      </c>
      <c r="C8753" s="20" t="s">
        <v>14910</v>
      </c>
    </row>
    <row r="8754" spans="1:3" x14ac:dyDescent="0.25">
      <c r="A8754" s="20">
        <v>385317567</v>
      </c>
      <c r="B8754" s="20" t="str">
        <f>VLOOKUP(A8754,rawdatas!A:C,3,FALSE)</f>
        <v>W82</v>
      </c>
      <c r="C8754" s="20" t="s">
        <v>14911</v>
      </c>
    </row>
    <row r="8755" spans="1:3" x14ac:dyDescent="0.25">
      <c r="A8755" s="20">
        <v>385317567</v>
      </c>
      <c r="B8755" s="20" t="str">
        <f>VLOOKUP(A8755,rawdatas!A:C,3,FALSE)</f>
        <v>W82</v>
      </c>
      <c r="C8755" s="20" t="s">
        <v>14912</v>
      </c>
    </row>
    <row r="8756" spans="1:3" x14ac:dyDescent="0.25">
      <c r="A8756" s="20">
        <v>385317567</v>
      </c>
      <c r="B8756" s="20" t="str">
        <f>VLOOKUP(A8756,rawdatas!A:C,3,FALSE)</f>
        <v>W82</v>
      </c>
      <c r="C8756" s="20" t="s">
        <v>14913</v>
      </c>
    </row>
    <row r="8757" spans="1:3" x14ac:dyDescent="0.25">
      <c r="A8757" s="20">
        <v>912603434</v>
      </c>
      <c r="B8757" s="20" t="str">
        <f>VLOOKUP(A8757,rawdatas!A:C,3,FALSE)</f>
        <v>W83</v>
      </c>
      <c r="C8757" s="20" t="s">
        <v>14914</v>
      </c>
    </row>
    <row r="8758" spans="1:3" x14ac:dyDescent="0.25">
      <c r="A8758" s="20">
        <v>912603434</v>
      </c>
      <c r="B8758" s="20" t="str">
        <f>VLOOKUP(A8758,rawdatas!A:C,3,FALSE)</f>
        <v>W83</v>
      </c>
      <c r="C8758" s="20" t="s">
        <v>14915</v>
      </c>
    </row>
    <row r="8759" spans="1:3" x14ac:dyDescent="0.25">
      <c r="A8759" s="20">
        <v>912603434</v>
      </c>
      <c r="B8759" s="20" t="str">
        <f>VLOOKUP(A8759,rawdatas!A:C,3,FALSE)</f>
        <v>W83</v>
      </c>
      <c r="C8759" s="20" t="s">
        <v>14916</v>
      </c>
    </row>
    <row r="8760" spans="1:3" x14ac:dyDescent="0.25">
      <c r="A8760" s="20">
        <v>912603434</v>
      </c>
      <c r="B8760" s="20" t="str">
        <f>VLOOKUP(A8760,rawdatas!A:C,3,FALSE)</f>
        <v>W83</v>
      </c>
      <c r="C8760" s="20" t="s">
        <v>14917</v>
      </c>
    </row>
    <row r="8761" spans="1:3" x14ac:dyDescent="0.25">
      <c r="A8761" s="20">
        <v>912603434</v>
      </c>
      <c r="B8761" s="20" t="str">
        <f>VLOOKUP(A8761,rawdatas!A:C,3,FALSE)</f>
        <v>W83</v>
      </c>
      <c r="C8761" s="20" t="s">
        <v>14918</v>
      </c>
    </row>
    <row r="8762" spans="1:3" x14ac:dyDescent="0.25">
      <c r="A8762" s="20">
        <v>912603434</v>
      </c>
      <c r="B8762" s="20" t="str">
        <f>VLOOKUP(A8762,rawdatas!A:C,3,FALSE)</f>
        <v>W83</v>
      </c>
      <c r="C8762" s="20" t="s">
        <v>14919</v>
      </c>
    </row>
    <row r="8763" spans="1:3" x14ac:dyDescent="0.25">
      <c r="A8763" s="20">
        <v>912603434</v>
      </c>
      <c r="B8763" s="20" t="str">
        <f>VLOOKUP(A8763,rawdatas!A:C,3,FALSE)</f>
        <v>W83</v>
      </c>
      <c r="C8763" s="20" t="s">
        <v>14920</v>
      </c>
    </row>
    <row r="8764" spans="1:3" x14ac:dyDescent="0.25">
      <c r="A8764" s="20">
        <v>912603434</v>
      </c>
      <c r="B8764" s="20" t="str">
        <f>VLOOKUP(A8764,rawdatas!A:C,3,FALSE)</f>
        <v>W83</v>
      </c>
      <c r="C8764" s="20" t="s">
        <v>14921</v>
      </c>
    </row>
    <row r="8765" spans="1:3" x14ac:dyDescent="0.25">
      <c r="A8765" s="20">
        <v>912603434</v>
      </c>
      <c r="B8765" s="20" t="str">
        <f>VLOOKUP(A8765,rawdatas!A:C,3,FALSE)</f>
        <v>W83</v>
      </c>
      <c r="C8765" s="20" t="s">
        <v>14922</v>
      </c>
    </row>
    <row r="8766" spans="1:3" x14ac:dyDescent="0.25">
      <c r="A8766" s="20">
        <v>912603434</v>
      </c>
      <c r="B8766" s="20" t="str">
        <f>VLOOKUP(A8766,rawdatas!A:C,3,FALSE)</f>
        <v>W83</v>
      </c>
      <c r="C8766" s="20" t="s">
        <v>14923</v>
      </c>
    </row>
    <row r="8767" spans="1:3" x14ac:dyDescent="0.25">
      <c r="A8767" s="20">
        <v>912603434</v>
      </c>
      <c r="B8767" s="20" t="str">
        <f>VLOOKUP(A8767,rawdatas!A:C,3,FALSE)</f>
        <v>W83</v>
      </c>
      <c r="C8767" s="20" t="s">
        <v>14777</v>
      </c>
    </row>
    <row r="8768" spans="1:3" x14ac:dyDescent="0.25">
      <c r="A8768" s="20">
        <v>325430982</v>
      </c>
      <c r="B8768" s="20" t="str">
        <f>VLOOKUP(A8768,rawdatas!A:C,3,FALSE)</f>
        <v>W84</v>
      </c>
      <c r="C8768" s="20" t="s">
        <v>14924</v>
      </c>
    </row>
    <row r="8769" spans="1:3" x14ac:dyDescent="0.25">
      <c r="A8769" s="20">
        <v>325430982</v>
      </c>
      <c r="B8769" s="20" t="str">
        <f>VLOOKUP(A8769,rawdatas!A:C,3,FALSE)</f>
        <v>W84</v>
      </c>
      <c r="C8769" s="20" t="s">
        <v>14925</v>
      </c>
    </row>
    <row r="8770" spans="1:3" x14ac:dyDescent="0.25">
      <c r="A8770" s="20">
        <v>325430982</v>
      </c>
      <c r="B8770" s="20" t="str">
        <f>VLOOKUP(A8770,rawdatas!A:C,3,FALSE)</f>
        <v>W84</v>
      </c>
      <c r="C8770" s="20" t="s">
        <v>14926</v>
      </c>
    </row>
    <row r="8771" spans="1:3" x14ac:dyDescent="0.25">
      <c r="A8771" s="20">
        <v>325430982</v>
      </c>
      <c r="B8771" s="20" t="str">
        <f>VLOOKUP(A8771,rawdatas!A:C,3,FALSE)</f>
        <v>W84</v>
      </c>
      <c r="C8771" s="20" t="s">
        <v>14927</v>
      </c>
    </row>
    <row r="8772" spans="1:3" x14ac:dyDescent="0.25">
      <c r="A8772" s="20">
        <v>325430982</v>
      </c>
      <c r="B8772" s="20" t="str">
        <f>VLOOKUP(A8772,rawdatas!A:C,3,FALSE)</f>
        <v>W84</v>
      </c>
      <c r="C8772" s="20" t="s">
        <v>14928</v>
      </c>
    </row>
    <row r="8773" spans="1:3" x14ac:dyDescent="0.25">
      <c r="A8773" s="20">
        <v>325430982</v>
      </c>
      <c r="B8773" s="20" t="str">
        <f>VLOOKUP(A8773,rawdatas!A:C,3,FALSE)</f>
        <v>W84</v>
      </c>
      <c r="C8773" s="20" t="s">
        <v>14929</v>
      </c>
    </row>
    <row r="8774" spans="1:3" x14ac:dyDescent="0.25">
      <c r="A8774" s="20">
        <v>325430982</v>
      </c>
      <c r="B8774" s="20" t="str">
        <f>VLOOKUP(A8774,rawdatas!A:C,3,FALSE)</f>
        <v>W84</v>
      </c>
      <c r="C8774" s="20" t="s">
        <v>14930</v>
      </c>
    </row>
    <row r="8775" spans="1:3" x14ac:dyDescent="0.25">
      <c r="A8775" s="20">
        <v>325430982</v>
      </c>
      <c r="B8775" s="20" t="str">
        <f>VLOOKUP(A8775,rawdatas!A:C,3,FALSE)</f>
        <v>W84</v>
      </c>
      <c r="C8775" s="20" t="s">
        <v>14931</v>
      </c>
    </row>
    <row r="8776" spans="1:3" x14ac:dyDescent="0.25">
      <c r="A8776" s="20">
        <v>325430982</v>
      </c>
      <c r="B8776" s="20" t="str">
        <f>VLOOKUP(A8776,rawdatas!A:C,3,FALSE)</f>
        <v>W84</v>
      </c>
      <c r="C8776" s="20" t="s">
        <v>14932</v>
      </c>
    </row>
    <row r="8777" spans="1:3" x14ac:dyDescent="0.25">
      <c r="A8777" s="20">
        <v>325430982</v>
      </c>
      <c r="B8777" s="20" t="str">
        <f>VLOOKUP(A8777,rawdatas!A:C,3,FALSE)</f>
        <v>W84</v>
      </c>
      <c r="C8777" s="20" t="s">
        <v>14933</v>
      </c>
    </row>
    <row r="8778" spans="1:3" x14ac:dyDescent="0.25">
      <c r="A8778" s="20">
        <v>325430982</v>
      </c>
      <c r="B8778" s="20" t="str">
        <f>VLOOKUP(A8778,rawdatas!A:C,3,FALSE)</f>
        <v>W84</v>
      </c>
      <c r="C8778" s="20" t="s">
        <v>14934</v>
      </c>
    </row>
    <row r="8779" spans="1:3" x14ac:dyDescent="0.25">
      <c r="A8779" s="20">
        <v>325430982</v>
      </c>
      <c r="B8779" s="20" t="str">
        <f>VLOOKUP(A8779,rawdatas!A:C,3,FALSE)</f>
        <v>W84</v>
      </c>
      <c r="C8779" s="20" t="s">
        <v>14935</v>
      </c>
    </row>
    <row r="8780" spans="1:3" x14ac:dyDescent="0.25">
      <c r="A8780" s="20">
        <v>325430982</v>
      </c>
      <c r="B8780" s="20" t="str">
        <f>VLOOKUP(A8780,rawdatas!A:C,3,FALSE)</f>
        <v>W84</v>
      </c>
      <c r="C8780" s="20" t="s">
        <v>14936</v>
      </c>
    </row>
    <row r="8781" spans="1:3" x14ac:dyDescent="0.25">
      <c r="A8781" s="20">
        <v>325430982</v>
      </c>
      <c r="B8781" s="20" t="str">
        <f>VLOOKUP(A8781,rawdatas!A:C,3,FALSE)</f>
        <v>W84</v>
      </c>
      <c r="C8781" s="20" t="s">
        <v>14937</v>
      </c>
    </row>
    <row r="8782" spans="1:3" x14ac:dyDescent="0.25">
      <c r="A8782" s="20">
        <v>325430982</v>
      </c>
      <c r="B8782" s="20" t="str">
        <f>VLOOKUP(A8782,rawdatas!A:C,3,FALSE)</f>
        <v>W84</v>
      </c>
      <c r="C8782" s="20" t="s">
        <v>14938</v>
      </c>
    </row>
    <row r="8783" spans="1:3" x14ac:dyDescent="0.25">
      <c r="A8783" s="20">
        <v>325430982</v>
      </c>
      <c r="B8783" s="20" t="str">
        <f>VLOOKUP(A8783,rawdatas!A:C,3,FALSE)</f>
        <v>W84</v>
      </c>
      <c r="C8783" s="20" t="s">
        <v>14939</v>
      </c>
    </row>
    <row r="8784" spans="1:3" x14ac:dyDescent="0.25">
      <c r="A8784" s="20">
        <v>325430982</v>
      </c>
      <c r="B8784" s="20" t="str">
        <f>VLOOKUP(A8784,rawdatas!A:C,3,FALSE)</f>
        <v>W84</v>
      </c>
      <c r="C8784" s="20" t="s">
        <v>14940</v>
      </c>
    </row>
    <row r="8785" spans="1:3" x14ac:dyDescent="0.25">
      <c r="A8785" s="20">
        <v>325430982</v>
      </c>
      <c r="B8785" s="20" t="str">
        <f>VLOOKUP(A8785,rawdatas!A:C,3,FALSE)</f>
        <v>W84</v>
      </c>
      <c r="C8785" s="20" t="s">
        <v>14941</v>
      </c>
    </row>
    <row r="8786" spans="1:3" x14ac:dyDescent="0.25">
      <c r="A8786" s="20">
        <v>325430982</v>
      </c>
      <c r="B8786" s="20" t="str">
        <f>VLOOKUP(A8786,rawdatas!A:C,3,FALSE)</f>
        <v>W84</v>
      </c>
      <c r="C8786" s="20" t="s">
        <v>14942</v>
      </c>
    </row>
    <row r="8787" spans="1:3" x14ac:dyDescent="0.25">
      <c r="A8787" s="20">
        <v>325430982</v>
      </c>
      <c r="B8787" s="20" t="str">
        <f>VLOOKUP(A8787,rawdatas!A:C,3,FALSE)</f>
        <v>W84</v>
      </c>
      <c r="C8787" s="20" t="s">
        <v>14943</v>
      </c>
    </row>
    <row r="8788" spans="1:3" x14ac:dyDescent="0.25">
      <c r="A8788" s="20">
        <v>325430982</v>
      </c>
      <c r="B8788" s="20" t="str">
        <f>VLOOKUP(A8788,rawdatas!A:C,3,FALSE)</f>
        <v>W84</v>
      </c>
      <c r="C8788" s="20" t="s">
        <v>14944</v>
      </c>
    </row>
    <row r="8789" spans="1:3" x14ac:dyDescent="0.25">
      <c r="A8789" s="20">
        <v>325430982</v>
      </c>
      <c r="B8789" s="20" t="str">
        <f>VLOOKUP(A8789,rawdatas!A:C,3,FALSE)</f>
        <v>W84</v>
      </c>
      <c r="C8789" s="20" t="s">
        <v>14945</v>
      </c>
    </row>
    <row r="8790" spans="1:3" x14ac:dyDescent="0.25">
      <c r="A8790" s="20">
        <v>325430982</v>
      </c>
      <c r="B8790" s="20" t="str">
        <f>VLOOKUP(A8790,rawdatas!A:C,3,FALSE)</f>
        <v>W84</v>
      </c>
      <c r="C8790" s="20" t="s">
        <v>14946</v>
      </c>
    </row>
    <row r="8791" spans="1:3" x14ac:dyDescent="0.25">
      <c r="A8791" s="20">
        <v>325430982</v>
      </c>
      <c r="B8791" s="20" t="str">
        <f>VLOOKUP(A8791,rawdatas!A:C,3,FALSE)</f>
        <v>W84</v>
      </c>
      <c r="C8791" s="20" t="s">
        <v>14947</v>
      </c>
    </row>
    <row r="8792" spans="1:3" x14ac:dyDescent="0.25">
      <c r="A8792" s="20">
        <v>325430982</v>
      </c>
      <c r="B8792" s="20" t="str">
        <f>VLOOKUP(A8792,rawdatas!A:C,3,FALSE)</f>
        <v>W84</v>
      </c>
      <c r="C8792" s="20" t="s">
        <v>14948</v>
      </c>
    </row>
    <row r="8793" spans="1:3" x14ac:dyDescent="0.25">
      <c r="A8793" s="20">
        <v>325430982</v>
      </c>
      <c r="B8793" s="20" t="str">
        <f>VLOOKUP(A8793,rawdatas!A:C,3,FALSE)</f>
        <v>W84</v>
      </c>
      <c r="C8793" s="20" t="s">
        <v>14949</v>
      </c>
    </row>
    <row r="8794" spans="1:3" x14ac:dyDescent="0.25">
      <c r="A8794" s="20">
        <v>325430982</v>
      </c>
      <c r="B8794" s="20" t="str">
        <f>VLOOKUP(A8794,rawdatas!A:C,3,FALSE)</f>
        <v>W84</v>
      </c>
      <c r="C8794" s="20" t="s">
        <v>14950</v>
      </c>
    </row>
    <row r="8795" spans="1:3" x14ac:dyDescent="0.25">
      <c r="A8795" s="20">
        <v>325430982</v>
      </c>
      <c r="B8795" s="20" t="str">
        <f>VLOOKUP(A8795,rawdatas!A:C,3,FALSE)</f>
        <v>W84</v>
      </c>
      <c r="C8795" s="20" t="s">
        <v>14951</v>
      </c>
    </row>
    <row r="8796" spans="1:3" x14ac:dyDescent="0.25">
      <c r="A8796" s="20">
        <v>325430982</v>
      </c>
      <c r="B8796" s="20" t="str">
        <f>VLOOKUP(A8796,rawdatas!A:C,3,FALSE)</f>
        <v>W84</v>
      </c>
      <c r="C8796" s="20" t="s">
        <v>14952</v>
      </c>
    </row>
    <row r="8797" spans="1:3" x14ac:dyDescent="0.25">
      <c r="A8797" s="20">
        <v>325430982</v>
      </c>
      <c r="B8797" s="20" t="str">
        <f>VLOOKUP(A8797,rawdatas!A:C,3,FALSE)</f>
        <v>W84</v>
      </c>
      <c r="C8797" s="20" t="s">
        <v>14953</v>
      </c>
    </row>
    <row r="8798" spans="1:3" x14ac:dyDescent="0.25">
      <c r="A8798" s="20">
        <v>325430982</v>
      </c>
      <c r="B8798" s="20" t="str">
        <f>VLOOKUP(A8798,rawdatas!A:C,3,FALSE)</f>
        <v>W84</v>
      </c>
      <c r="C8798" s="20" t="s">
        <v>14954</v>
      </c>
    </row>
    <row r="8799" spans="1:3" x14ac:dyDescent="0.25">
      <c r="A8799" s="20">
        <v>325430982</v>
      </c>
      <c r="B8799" s="20" t="str">
        <f>VLOOKUP(A8799,rawdatas!A:C,3,FALSE)</f>
        <v>W84</v>
      </c>
      <c r="C8799" s="20" t="s">
        <v>14955</v>
      </c>
    </row>
    <row r="8800" spans="1:3" x14ac:dyDescent="0.25">
      <c r="A8800" s="20">
        <v>325430982</v>
      </c>
      <c r="B8800" s="20" t="str">
        <f>VLOOKUP(A8800,rawdatas!A:C,3,FALSE)</f>
        <v>W84</v>
      </c>
      <c r="C8800" s="20" t="s">
        <v>14956</v>
      </c>
    </row>
    <row r="8801" spans="1:3" x14ac:dyDescent="0.25">
      <c r="A8801" s="20">
        <v>325430982</v>
      </c>
      <c r="B8801" s="20" t="str">
        <f>VLOOKUP(A8801,rawdatas!A:C,3,FALSE)</f>
        <v>W84</v>
      </c>
      <c r="C8801" s="20" t="s">
        <v>14957</v>
      </c>
    </row>
    <row r="8802" spans="1:3" x14ac:dyDescent="0.25">
      <c r="A8802" s="20">
        <v>325430982</v>
      </c>
      <c r="B8802" s="20" t="str">
        <f>VLOOKUP(A8802,rawdatas!A:C,3,FALSE)</f>
        <v>W84</v>
      </c>
      <c r="C8802" s="20" t="s">
        <v>14958</v>
      </c>
    </row>
    <row r="8803" spans="1:3" x14ac:dyDescent="0.25">
      <c r="A8803" s="20">
        <v>325430982</v>
      </c>
      <c r="B8803" s="20" t="str">
        <f>VLOOKUP(A8803,rawdatas!A:C,3,FALSE)</f>
        <v>W84</v>
      </c>
      <c r="C8803" s="20" t="s">
        <v>14959</v>
      </c>
    </row>
    <row r="8804" spans="1:3" x14ac:dyDescent="0.25">
      <c r="A8804" s="20">
        <v>325430982</v>
      </c>
      <c r="B8804" s="20" t="str">
        <f>VLOOKUP(A8804,rawdatas!A:C,3,FALSE)</f>
        <v>W84</v>
      </c>
      <c r="C8804" s="20" t="s">
        <v>14960</v>
      </c>
    </row>
    <row r="8805" spans="1:3" x14ac:dyDescent="0.25">
      <c r="A8805" s="20">
        <v>325430982</v>
      </c>
      <c r="B8805" s="20" t="str">
        <f>VLOOKUP(A8805,rawdatas!A:C,3,FALSE)</f>
        <v>W84</v>
      </c>
      <c r="C8805" s="20" t="s">
        <v>14961</v>
      </c>
    </row>
    <row r="8806" spans="1:3" x14ac:dyDescent="0.25">
      <c r="A8806" s="20">
        <v>325430982</v>
      </c>
      <c r="B8806" s="20" t="str">
        <f>VLOOKUP(A8806,rawdatas!A:C,3,FALSE)</f>
        <v>W84</v>
      </c>
      <c r="C8806" s="20" t="s">
        <v>14962</v>
      </c>
    </row>
    <row r="8807" spans="1:3" x14ac:dyDescent="0.25">
      <c r="A8807" s="20">
        <v>325430982</v>
      </c>
      <c r="B8807" s="20" t="str">
        <f>VLOOKUP(A8807,rawdatas!A:C,3,FALSE)</f>
        <v>W84</v>
      </c>
      <c r="C8807" s="20" t="s">
        <v>14963</v>
      </c>
    </row>
    <row r="8808" spans="1:3" x14ac:dyDescent="0.25">
      <c r="A8808" s="20">
        <v>325430982</v>
      </c>
      <c r="B8808" s="20" t="str">
        <f>VLOOKUP(A8808,rawdatas!A:C,3,FALSE)</f>
        <v>W84</v>
      </c>
      <c r="C8808" s="20" t="s">
        <v>14964</v>
      </c>
    </row>
    <row r="8809" spans="1:3" x14ac:dyDescent="0.25">
      <c r="A8809" s="20">
        <v>325430982</v>
      </c>
      <c r="B8809" s="20" t="str">
        <f>VLOOKUP(A8809,rawdatas!A:C,3,FALSE)</f>
        <v>W84</v>
      </c>
      <c r="C8809" s="20" t="s">
        <v>14965</v>
      </c>
    </row>
    <row r="8810" spans="1:3" x14ac:dyDescent="0.25">
      <c r="A8810" s="20">
        <v>325430982</v>
      </c>
      <c r="B8810" s="20" t="str">
        <f>VLOOKUP(A8810,rawdatas!A:C,3,FALSE)</f>
        <v>W84</v>
      </c>
      <c r="C8810" s="20" t="s">
        <v>14966</v>
      </c>
    </row>
    <row r="8811" spans="1:3" x14ac:dyDescent="0.25">
      <c r="A8811" s="20">
        <v>325430982</v>
      </c>
      <c r="B8811" s="20" t="str">
        <f>VLOOKUP(A8811,rawdatas!A:C,3,FALSE)</f>
        <v>W84</v>
      </c>
      <c r="C8811" s="20" t="s">
        <v>14967</v>
      </c>
    </row>
    <row r="8812" spans="1:3" x14ac:dyDescent="0.25">
      <c r="A8812" s="20">
        <v>325430982</v>
      </c>
      <c r="B8812" s="20" t="str">
        <f>VLOOKUP(A8812,rawdatas!A:C,3,FALSE)</f>
        <v>W84</v>
      </c>
      <c r="C8812" s="20" t="s">
        <v>14968</v>
      </c>
    </row>
    <row r="8813" spans="1:3" x14ac:dyDescent="0.25">
      <c r="A8813" s="20">
        <v>325430982</v>
      </c>
      <c r="B8813" s="20" t="str">
        <f>VLOOKUP(A8813,rawdatas!A:C,3,FALSE)</f>
        <v>W84</v>
      </c>
      <c r="C8813" s="20" t="s">
        <v>14969</v>
      </c>
    </row>
    <row r="8814" spans="1:3" x14ac:dyDescent="0.25">
      <c r="A8814" s="20">
        <v>325430982</v>
      </c>
      <c r="B8814" s="20" t="str">
        <f>VLOOKUP(A8814,rawdatas!A:C,3,FALSE)</f>
        <v>W84</v>
      </c>
      <c r="C8814" s="20" t="s">
        <v>14970</v>
      </c>
    </row>
    <row r="8815" spans="1:3" x14ac:dyDescent="0.25">
      <c r="A8815" s="20">
        <v>325430982</v>
      </c>
      <c r="B8815" s="20" t="str">
        <f>VLOOKUP(A8815,rawdatas!A:C,3,FALSE)</f>
        <v>W84</v>
      </c>
      <c r="C8815" s="20" t="s">
        <v>14971</v>
      </c>
    </row>
    <row r="8816" spans="1:3" x14ac:dyDescent="0.25">
      <c r="A8816" s="20">
        <v>325430982</v>
      </c>
      <c r="B8816" s="20" t="str">
        <f>VLOOKUP(A8816,rawdatas!A:C,3,FALSE)</f>
        <v>W84</v>
      </c>
      <c r="C8816" s="20" t="s">
        <v>14972</v>
      </c>
    </row>
    <row r="8817" spans="1:3" x14ac:dyDescent="0.25">
      <c r="A8817" s="20">
        <v>325430982</v>
      </c>
      <c r="B8817" s="20" t="str">
        <f>VLOOKUP(A8817,rawdatas!A:C,3,FALSE)</f>
        <v>W84</v>
      </c>
      <c r="C8817" s="20" t="s">
        <v>14973</v>
      </c>
    </row>
    <row r="8818" spans="1:3" x14ac:dyDescent="0.25">
      <c r="A8818" s="20">
        <v>325430982</v>
      </c>
      <c r="B8818" s="20" t="str">
        <f>VLOOKUP(A8818,rawdatas!A:C,3,FALSE)</f>
        <v>W84</v>
      </c>
      <c r="C8818" s="20" t="s">
        <v>14974</v>
      </c>
    </row>
    <row r="8819" spans="1:3" x14ac:dyDescent="0.25">
      <c r="A8819" s="20">
        <v>325430982</v>
      </c>
      <c r="B8819" s="20" t="str">
        <f>VLOOKUP(A8819,rawdatas!A:C,3,FALSE)</f>
        <v>W84</v>
      </c>
      <c r="C8819" s="20" t="s">
        <v>14975</v>
      </c>
    </row>
    <row r="8820" spans="1:3" x14ac:dyDescent="0.25">
      <c r="A8820" s="20">
        <v>325430982</v>
      </c>
      <c r="B8820" s="20" t="str">
        <f>VLOOKUP(A8820,rawdatas!A:C,3,FALSE)</f>
        <v>W84</v>
      </c>
      <c r="C8820" s="20" t="s">
        <v>14976</v>
      </c>
    </row>
    <row r="8821" spans="1:3" x14ac:dyDescent="0.25">
      <c r="A8821" s="20">
        <v>325430982</v>
      </c>
      <c r="B8821" s="20" t="str">
        <f>VLOOKUP(A8821,rawdatas!A:C,3,FALSE)</f>
        <v>W84</v>
      </c>
      <c r="C8821" s="20" t="s">
        <v>14977</v>
      </c>
    </row>
    <row r="8822" spans="1:3" x14ac:dyDescent="0.25">
      <c r="A8822" s="20">
        <v>325430982</v>
      </c>
      <c r="B8822" s="20" t="str">
        <f>VLOOKUP(A8822,rawdatas!A:C,3,FALSE)</f>
        <v>W84</v>
      </c>
      <c r="C8822" s="20" t="s">
        <v>14978</v>
      </c>
    </row>
    <row r="8823" spans="1:3" x14ac:dyDescent="0.25">
      <c r="A8823" s="20">
        <v>325430982</v>
      </c>
      <c r="B8823" s="20" t="str">
        <f>VLOOKUP(A8823,rawdatas!A:C,3,FALSE)</f>
        <v>W84</v>
      </c>
      <c r="C8823" s="20" t="s">
        <v>14979</v>
      </c>
    </row>
    <row r="8824" spans="1:3" x14ac:dyDescent="0.25">
      <c r="A8824" s="20">
        <v>325430982</v>
      </c>
      <c r="B8824" s="20" t="str">
        <f>VLOOKUP(A8824,rawdatas!A:C,3,FALSE)</f>
        <v>W84</v>
      </c>
      <c r="C8824" s="20" t="s">
        <v>14980</v>
      </c>
    </row>
    <row r="8825" spans="1:3" x14ac:dyDescent="0.25">
      <c r="A8825" s="20">
        <v>325430982</v>
      </c>
      <c r="B8825" s="20" t="str">
        <f>VLOOKUP(A8825,rawdatas!A:C,3,FALSE)</f>
        <v>W84</v>
      </c>
      <c r="C8825" s="20" t="s">
        <v>14981</v>
      </c>
    </row>
    <row r="8826" spans="1:3" x14ac:dyDescent="0.25">
      <c r="A8826" s="20">
        <v>325430982</v>
      </c>
      <c r="B8826" s="20" t="str">
        <f>VLOOKUP(A8826,rawdatas!A:C,3,FALSE)</f>
        <v>W84</v>
      </c>
      <c r="C8826" s="20" t="s">
        <v>14982</v>
      </c>
    </row>
    <row r="8827" spans="1:3" x14ac:dyDescent="0.25">
      <c r="A8827" s="20">
        <v>325430982</v>
      </c>
      <c r="B8827" s="20" t="str">
        <f>VLOOKUP(A8827,rawdatas!A:C,3,FALSE)</f>
        <v>W84</v>
      </c>
      <c r="C8827" s="20" t="s">
        <v>14983</v>
      </c>
    </row>
    <row r="8828" spans="1:3" x14ac:dyDescent="0.25">
      <c r="A8828" s="20">
        <v>325430982</v>
      </c>
      <c r="B8828" s="20" t="str">
        <f>VLOOKUP(A8828,rawdatas!A:C,3,FALSE)</f>
        <v>W84</v>
      </c>
      <c r="C8828" s="20" t="s">
        <v>14984</v>
      </c>
    </row>
    <row r="8829" spans="1:3" x14ac:dyDescent="0.25">
      <c r="A8829" s="20">
        <v>325430982</v>
      </c>
      <c r="B8829" s="20" t="str">
        <f>VLOOKUP(A8829,rawdatas!A:C,3,FALSE)</f>
        <v>W84</v>
      </c>
      <c r="C8829" s="20" t="s">
        <v>14985</v>
      </c>
    </row>
    <row r="8830" spans="1:3" x14ac:dyDescent="0.25">
      <c r="A8830" s="20">
        <v>325430982</v>
      </c>
      <c r="B8830" s="20" t="str">
        <f>VLOOKUP(A8830,rawdatas!A:C,3,FALSE)</f>
        <v>W84</v>
      </c>
      <c r="C8830" s="20" t="s">
        <v>14986</v>
      </c>
    </row>
    <row r="8831" spans="1:3" x14ac:dyDescent="0.25">
      <c r="A8831" s="20">
        <v>325430982</v>
      </c>
      <c r="B8831" s="20" t="str">
        <f>VLOOKUP(A8831,rawdatas!A:C,3,FALSE)</f>
        <v>W84</v>
      </c>
      <c r="C8831" s="20" t="s">
        <v>14987</v>
      </c>
    </row>
    <row r="8832" spans="1:3" x14ac:dyDescent="0.25">
      <c r="A8832" s="20">
        <v>325430982</v>
      </c>
      <c r="B8832" s="20" t="str">
        <f>VLOOKUP(A8832,rawdatas!A:C,3,FALSE)</f>
        <v>W84</v>
      </c>
      <c r="C8832" s="20" t="s">
        <v>14988</v>
      </c>
    </row>
    <row r="8833" spans="1:3" x14ac:dyDescent="0.25">
      <c r="A8833" s="20">
        <v>325430982</v>
      </c>
      <c r="B8833" s="20" t="str">
        <f>VLOOKUP(A8833,rawdatas!A:C,3,FALSE)</f>
        <v>W84</v>
      </c>
      <c r="C8833" s="20" t="s">
        <v>14989</v>
      </c>
    </row>
    <row r="8834" spans="1:3" x14ac:dyDescent="0.25">
      <c r="A8834" s="20">
        <v>325430982</v>
      </c>
      <c r="B8834" s="20" t="str">
        <f>VLOOKUP(A8834,rawdatas!A:C,3,FALSE)</f>
        <v>W84</v>
      </c>
      <c r="C8834" s="20" t="s">
        <v>14990</v>
      </c>
    </row>
    <row r="8835" spans="1:3" x14ac:dyDescent="0.25">
      <c r="A8835" s="20">
        <v>325430982</v>
      </c>
      <c r="B8835" s="20" t="str">
        <f>VLOOKUP(A8835,rawdatas!A:C,3,FALSE)</f>
        <v>W84</v>
      </c>
      <c r="C8835" s="20" t="s">
        <v>14991</v>
      </c>
    </row>
    <row r="8836" spans="1:3" x14ac:dyDescent="0.25">
      <c r="A8836" s="20">
        <v>325430982</v>
      </c>
      <c r="B8836" s="20" t="str">
        <f>VLOOKUP(A8836,rawdatas!A:C,3,FALSE)</f>
        <v>W84</v>
      </c>
      <c r="C8836" s="20" t="s">
        <v>14992</v>
      </c>
    </row>
    <row r="8837" spans="1:3" x14ac:dyDescent="0.25">
      <c r="A8837" s="20">
        <v>325430982</v>
      </c>
      <c r="B8837" s="20" t="str">
        <f>VLOOKUP(A8837,rawdatas!A:C,3,FALSE)</f>
        <v>W84</v>
      </c>
      <c r="C8837" s="20" t="s">
        <v>14993</v>
      </c>
    </row>
    <row r="8838" spans="1:3" x14ac:dyDescent="0.25">
      <c r="A8838" s="20">
        <v>325430982</v>
      </c>
      <c r="B8838" s="20" t="str">
        <f>VLOOKUP(A8838,rawdatas!A:C,3,FALSE)</f>
        <v>W84</v>
      </c>
      <c r="C8838" s="20" t="s">
        <v>14994</v>
      </c>
    </row>
    <row r="8839" spans="1:3" x14ac:dyDescent="0.25">
      <c r="A8839" s="20">
        <v>325430982</v>
      </c>
      <c r="B8839" s="20" t="str">
        <f>VLOOKUP(A8839,rawdatas!A:C,3,FALSE)</f>
        <v>W84</v>
      </c>
      <c r="C8839" s="20" t="s">
        <v>14995</v>
      </c>
    </row>
    <row r="8840" spans="1:3" x14ac:dyDescent="0.25">
      <c r="A8840" s="20">
        <v>325430982</v>
      </c>
      <c r="B8840" s="20" t="str">
        <f>VLOOKUP(A8840,rawdatas!A:C,3,FALSE)</f>
        <v>W84</v>
      </c>
      <c r="C8840" s="20" t="s">
        <v>14996</v>
      </c>
    </row>
    <row r="8841" spans="1:3" x14ac:dyDescent="0.25">
      <c r="A8841" s="20">
        <v>325430982</v>
      </c>
      <c r="B8841" s="20" t="str">
        <f>VLOOKUP(A8841,rawdatas!A:C,3,FALSE)</f>
        <v>W84</v>
      </c>
      <c r="C8841" s="20" t="s">
        <v>14997</v>
      </c>
    </row>
    <row r="8842" spans="1:3" x14ac:dyDescent="0.25">
      <c r="A8842" s="20">
        <v>325430982</v>
      </c>
      <c r="B8842" s="20" t="str">
        <f>VLOOKUP(A8842,rawdatas!A:C,3,FALSE)</f>
        <v>W84</v>
      </c>
      <c r="C8842" s="20" t="s">
        <v>14998</v>
      </c>
    </row>
    <row r="8843" spans="1:3" x14ac:dyDescent="0.25">
      <c r="A8843" s="20">
        <v>325430982</v>
      </c>
      <c r="B8843" s="20" t="str">
        <f>VLOOKUP(A8843,rawdatas!A:C,3,FALSE)</f>
        <v>W84</v>
      </c>
      <c r="C8843" s="20" t="s">
        <v>14999</v>
      </c>
    </row>
    <row r="8844" spans="1:3" x14ac:dyDescent="0.25">
      <c r="A8844" s="20">
        <v>325430982</v>
      </c>
      <c r="B8844" s="20" t="str">
        <f>VLOOKUP(A8844,rawdatas!A:C,3,FALSE)</f>
        <v>W84</v>
      </c>
      <c r="C8844" s="20" t="s">
        <v>15000</v>
      </c>
    </row>
    <row r="8845" spans="1:3" x14ac:dyDescent="0.25">
      <c r="A8845" s="20">
        <v>325430982</v>
      </c>
      <c r="B8845" s="20" t="str">
        <f>VLOOKUP(A8845,rawdatas!A:C,3,FALSE)</f>
        <v>W84</v>
      </c>
      <c r="C8845" s="20" t="s">
        <v>15001</v>
      </c>
    </row>
    <row r="8846" spans="1:3" x14ac:dyDescent="0.25">
      <c r="A8846" s="20">
        <v>325430982</v>
      </c>
      <c r="B8846" s="20" t="str">
        <f>VLOOKUP(A8846,rawdatas!A:C,3,FALSE)</f>
        <v>W84</v>
      </c>
      <c r="C8846" s="20" t="s">
        <v>15002</v>
      </c>
    </row>
    <row r="8847" spans="1:3" x14ac:dyDescent="0.25">
      <c r="A8847" s="20">
        <v>325430982</v>
      </c>
      <c r="B8847" s="20" t="str">
        <f>VLOOKUP(A8847,rawdatas!A:C,3,FALSE)</f>
        <v>W84</v>
      </c>
      <c r="C8847" s="20" t="s">
        <v>15003</v>
      </c>
    </row>
    <row r="8848" spans="1:3" x14ac:dyDescent="0.25">
      <c r="A8848" s="20">
        <v>325430982</v>
      </c>
      <c r="B8848" s="20" t="str">
        <f>VLOOKUP(A8848,rawdatas!A:C,3,FALSE)</f>
        <v>W84</v>
      </c>
      <c r="C8848" s="20" t="s">
        <v>15004</v>
      </c>
    </row>
    <row r="8849" spans="1:3" x14ac:dyDescent="0.25">
      <c r="A8849" s="20">
        <v>325430982</v>
      </c>
      <c r="B8849" s="20" t="str">
        <f>VLOOKUP(A8849,rawdatas!A:C,3,FALSE)</f>
        <v>W84</v>
      </c>
      <c r="C8849" s="20" t="s">
        <v>14844</v>
      </c>
    </row>
    <row r="8850" spans="1:3" x14ac:dyDescent="0.25">
      <c r="A8850" s="20">
        <v>325430982</v>
      </c>
      <c r="B8850" s="20" t="str">
        <f>VLOOKUP(A8850,rawdatas!A:C,3,FALSE)</f>
        <v>W84</v>
      </c>
      <c r="C8850" s="20" t="s">
        <v>15005</v>
      </c>
    </row>
    <row r="8851" spans="1:3" x14ac:dyDescent="0.25">
      <c r="A8851" s="20">
        <v>325430982</v>
      </c>
      <c r="B8851" s="20" t="str">
        <f>VLOOKUP(A8851,rawdatas!A:C,3,FALSE)</f>
        <v>W84</v>
      </c>
      <c r="C8851" s="20" t="s">
        <v>15006</v>
      </c>
    </row>
    <row r="8852" spans="1:3" x14ac:dyDescent="0.25">
      <c r="A8852" s="20">
        <v>325430982</v>
      </c>
      <c r="B8852" s="20" t="str">
        <f>VLOOKUP(A8852,rawdatas!A:C,3,FALSE)</f>
        <v>W84</v>
      </c>
      <c r="C8852" s="20" t="s">
        <v>15007</v>
      </c>
    </row>
    <row r="8853" spans="1:3" x14ac:dyDescent="0.25">
      <c r="A8853" s="20">
        <v>325430982</v>
      </c>
      <c r="B8853" s="20" t="str">
        <f>VLOOKUP(A8853,rawdatas!A:C,3,FALSE)</f>
        <v>W84</v>
      </c>
      <c r="C8853" s="20" t="s">
        <v>15008</v>
      </c>
    </row>
    <row r="8854" spans="1:3" x14ac:dyDescent="0.25">
      <c r="A8854" s="20">
        <v>325430982</v>
      </c>
      <c r="B8854" s="20" t="str">
        <f>VLOOKUP(A8854,rawdatas!A:C,3,FALSE)</f>
        <v>W84</v>
      </c>
      <c r="C8854" s="20" t="s">
        <v>15009</v>
      </c>
    </row>
    <row r="8855" spans="1:3" x14ac:dyDescent="0.25">
      <c r="A8855" s="20">
        <v>325430982</v>
      </c>
      <c r="B8855" s="20" t="str">
        <f>VLOOKUP(A8855,rawdatas!A:C,3,FALSE)</f>
        <v>W84</v>
      </c>
      <c r="C8855" s="20" t="s">
        <v>15010</v>
      </c>
    </row>
    <row r="8856" spans="1:3" x14ac:dyDescent="0.25">
      <c r="A8856" s="20">
        <v>325430982</v>
      </c>
      <c r="B8856" s="20" t="str">
        <f>VLOOKUP(A8856,rawdatas!A:C,3,FALSE)</f>
        <v>W84</v>
      </c>
      <c r="C8856" s="20" t="s">
        <v>15011</v>
      </c>
    </row>
    <row r="8857" spans="1:3" x14ac:dyDescent="0.25">
      <c r="A8857" s="20">
        <v>325430982</v>
      </c>
      <c r="B8857" s="20" t="str">
        <f>VLOOKUP(A8857,rawdatas!A:C,3,FALSE)</f>
        <v>W84</v>
      </c>
      <c r="C8857" s="20" t="s">
        <v>15012</v>
      </c>
    </row>
    <row r="8858" spans="1:3" x14ac:dyDescent="0.25">
      <c r="A8858" s="20">
        <v>325430982</v>
      </c>
      <c r="B8858" s="20" t="str">
        <f>VLOOKUP(A8858,rawdatas!A:C,3,FALSE)</f>
        <v>W84</v>
      </c>
      <c r="C8858" s="20" t="s">
        <v>15013</v>
      </c>
    </row>
    <row r="8859" spans="1:3" x14ac:dyDescent="0.25">
      <c r="A8859" s="20">
        <v>325430982</v>
      </c>
      <c r="B8859" s="20" t="str">
        <f>VLOOKUP(A8859,rawdatas!A:C,3,FALSE)</f>
        <v>W84</v>
      </c>
      <c r="C8859" s="20" t="s">
        <v>15014</v>
      </c>
    </row>
    <row r="8860" spans="1:3" x14ac:dyDescent="0.25">
      <c r="A8860" s="20">
        <v>493859023</v>
      </c>
      <c r="B8860" s="20" t="str">
        <f>VLOOKUP(A8860,rawdatas!A:C,3,FALSE)</f>
        <v>W85</v>
      </c>
      <c r="C8860" s="20" t="s">
        <v>15015</v>
      </c>
    </row>
    <row r="8861" spans="1:3" x14ac:dyDescent="0.25">
      <c r="A8861" s="20">
        <v>270439216</v>
      </c>
      <c r="B8861" s="20" t="str">
        <f>VLOOKUP(A8861,rawdatas!A:C,3,FALSE)</f>
        <v>W90</v>
      </c>
      <c r="C8861" s="20" t="s">
        <v>15016</v>
      </c>
    </row>
    <row r="8862" spans="1:3" x14ac:dyDescent="0.25">
      <c r="A8862" s="20">
        <v>270439216</v>
      </c>
      <c r="B8862" s="20" t="str">
        <f>VLOOKUP(A8862,rawdatas!A:C,3,FALSE)</f>
        <v>W90</v>
      </c>
      <c r="C8862" s="20" t="s">
        <v>15017</v>
      </c>
    </row>
    <row r="8863" spans="1:3" x14ac:dyDescent="0.25">
      <c r="A8863" s="20">
        <v>270439216</v>
      </c>
      <c r="B8863" s="20" t="str">
        <f>VLOOKUP(A8863,rawdatas!A:C,3,FALSE)</f>
        <v>W90</v>
      </c>
      <c r="C8863" s="20" t="s">
        <v>15018</v>
      </c>
    </row>
    <row r="8864" spans="1:3" x14ac:dyDescent="0.25">
      <c r="A8864" s="20">
        <v>270439216</v>
      </c>
      <c r="B8864" s="20" t="str">
        <f>VLOOKUP(A8864,rawdatas!A:C,3,FALSE)</f>
        <v>W90</v>
      </c>
      <c r="C8864" s="20" t="s">
        <v>15019</v>
      </c>
    </row>
    <row r="8865" spans="1:3" x14ac:dyDescent="0.25">
      <c r="A8865" s="20">
        <v>270439216</v>
      </c>
      <c r="B8865" s="20" t="str">
        <f>VLOOKUP(A8865,rawdatas!A:C,3,FALSE)</f>
        <v>W90</v>
      </c>
      <c r="C8865" s="20" t="s">
        <v>15020</v>
      </c>
    </row>
    <row r="8866" spans="1:3" x14ac:dyDescent="0.25">
      <c r="A8866" s="20">
        <v>270439216</v>
      </c>
      <c r="B8866" s="20" t="str">
        <f>VLOOKUP(A8866,rawdatas!A:C,3,FALSE)</f>
        <v>W90</v>
      </c>
      <c r="C8866" s="20" t="s">
        <v>15021</v>
      </c>
    </row>
    <row r="8867" spans="1:3" x14ac:dyDescent="0.25">
      <c r="A8867" s="20">
        <v>270439216</v>
      </c>
      <c r="B8867" s="20" t="str">
        <f>VLOOKUP(A8867,rawdatas!A:C,3,FALSE)</f>
        <v>W90</v>
      </c>
      <c r="C8867" s="20" t="s">
        <v>15022</v>
      </c>
    </row>
    <row r="8868" spans="1:3" x14ac:dyDescent="0.25">
      <c r="A8868" s="20">
        <v>270439216</v>
      </c>
      <c r="B8868" s="20" t="str">
        <f>VLOOKUP(A8868,rawdatas!A:C,3,FALSE)</f>
        <v>W90</v>
      </c>
      <c r="C8868" s="20" t="s">
        <v>15023</v>
      </c>
    </row>
    <row r="8869" spans="1:3" x14ac:dyDescent="0.25">
      <c r="A8869" s="20">
        <v>270439216</v>
      </c>
      <c r="B8869" s="20" t="str">
        <f>VLOOKUP(A8869,rawdatas!A:C,3,FALSE)</f>
        <v>W90</v>
      </c>
      <c r="C8869" s="20" t="s">
        <v>15024</v>
      </c>
    </row>
    <row r="8870" spans="1:3" x14ac:dyDescent="0.25">
      <c r="A8870" s="20">
        <v>270439216</v>
      </c>
      <c r="B8870" s="20" t="str">
        <f>VLOOKUP(A8870,rawdatas!A:C,3,FALSE)</f>
        <v>W90</v>
      </c>
      <c r="C8870" s="20" t="s">
        <v>15025</v>
      </c>
    </row>
    <row r="8871" spans="1:3" x14ac:dyDescent="0.25">
      <c r="A8871" s="20">
        <v>270439216</v>
      </c>
      <c r="B8871" s="20" t="str">
        <f>VLOOKUP(A8871,rawdatas!A:C,3,FALSE)</f>
        <v>W90</v>
      </c>
      <c r="C8871" s="20" t="s">
        <v>15026</v>
      </c>
    </row>
    <row r="8872" spans="1:3" x14ac:dyDescent="0.25">
      <c r="A8872" s="20">
        <v>270439216</v>
      </c>
      <c r="B8872" s="20" t="str">
        <f>VLOOKUP(A8872,rawdatas!A:C,3,FALSE)</f>
        <v>W90</v>
      </c>
      <c r="C8872" s="20" t="s">
        <v>15027</v>
      </c>
    </row>
    <row r="8873" spans="1:3" x14ac:dyDescent="0.25">
      <c r="A8873" s="20">
        <v>270439216</v>
      </c>
      <c r="B8873" s="20" t="str">
        <f>VLOOKUP(A8873,rawdatas!A:C,3,FALSE)</f>
        <v>W90</v>
      </c>
      <c r="C8873" s="20" t="s">
        <v>15028</v>
      </c>
    </row>
    <row r="8874" spans="1:3" x14ac:dyDescent="0.25">
      <c r="A8874" s="20">
        <v>270439216</v>
      </c>
      <c r="B8874" s="20" t="str">
        <f>VLOOKUP(A8874,rawdatas!A:C,3,FALSE)</f>
        <v>W90</v>
      </c>
      <c r="C8874" s="20" t="s">
        <v>15029</v>
      </c>
    </row>
    <row r="8875" spans="1:3" x14ac:dyDescent="0.25">
      <c r="A8875" s="20">
        <v>270439216</v>
      </c>
      <c r="B8875" s="20" t="str">
        <f>VLOOKUP(A8875,rawdatas!A:C,3,FALSE)</f>
        <v>W90</v>
      </c>
      <c r="C8875" s="20" t="s">
        <v>15030</v>
      </c>
    </row>
    <row r="8876" spans="1:3" x14ac:dyDescent="0.25">
      <c r="A8876" s="20">
        <v>270439216</v>
      </c>
      <c r="B8876" s="20" t="str">
        <f>VLOOKUP(A8876,rawdatas!A:C,3,FALSE)</f>
        <v>W90</v>
      </c>
      <c r="C8876" s="20" t="s">
        <v>15031</v>
      </c>
    </row>
    <row r="8877" spans="1:3" x14ac:dyDescent="0.25">
      <c r="A8877" s="20">
        <v>270439216</v>
      </c>
      <c r="B8877" s="20" t="str">
        <f>VLOOKUP(A8877,rawdatas!A:C,3,FALSE)</f>
        <v>W90</v>
      </c>
      <c r="C8877" s="20" t="s">
        <v>15032</v>
      </c>
    </row>
    <row r="8878" spans="1:3" x14ac:dyDescent="0.25">
      <c r="A8878" s="20">
        <v>270439216</v>
      </c>
      <c r="B8878" s="20" t="str">
        <f>VLOOKUP(A8878,rawdatas!A:C,3,FALSE)</f>
        <v>W90</v>
      </c>
      <c r="C8878" s="20" t="s">
        <v>15033</v>
      </c>
    </row>
    <row r="8879" spans="1:3" x14ac:dyDescent="0.25">
      <c r="A8879" s="20">
        <v>294093171</v>
      </c>
      <c r="B8879" s="20" t="str">
        <f>VLOOKUP(A8879,rawdatas!A:C,3,FALSE)</f>
        <v>W91</v>
      </c>
      <c r="C8879" s="20" t="s">
        <v>15034</v>
      </c>
    </row>
    <row r="8880" spans="1:3" x14ac:dyDescent="0.25">
      <c r="A8880" s="20">
        <v>294093171</v>
      </c>
      <c r="B8880" s="20" t="str">
        <f>VLOOKUP(A8880,rawdatas!A:C,3,FALSE)</f>
        <v>W91</v>
      </c>
      <c r="C8880" s="20" t="s">
        <v>15021</v>
      </c>
    </row>
    <row r="8881" spans="1:3" x14ac:dyDescent="0.25">
      <c r="A8881" s="20">
        <v>376835643</v>
      </c>
      <c r="B8881" s="20" t="str">
        <f>VLOOKUP(A8881,rawdatas!A:C,3,FALSE)</f>
        <v>W92</v>
      </c>
      <c r="C8881" s="20" t="s">
        <v>15035</v>
      </c>
    </row>
    <row r="8882" spans="1:3" x14ac:dyDescent="0.25">
      <c r="A8882" s="20">
        <v>376835643</v>
      </c>
      <c r="B8882" s="20" t="str">
        <f>VLOOKUP(A8882,rawdatas!A:C,3,FALSE)</f>
        <v>W92</v>
      </c>
      <c r="C8882" s="20" t="s">
        <v>15036</v>
      </c>
    </row>
    <row r="8883" spans="1:3" x14ac:dyDescent="0.25">
      <c r="A8883" s="20">
        <v>376835643</v>
      </c>
      <c r="B8883" s="20" t="str">
        <f>VLOOKUP(A8883,rawdatas!A:C,3,FALSE)</f>
        <v>W92</v>
      </c>
      <c r="C8883" s="20" t="s">
        <v>15037</v>
      </c>
    </row>
    <row r="8884" spans="1:3" x14ac:dyDescent="0.25">
      <c r="A8884" s="20">
        <v>376835643</v>
      </c>
      <c r="B8884" s="20" t="str">
        <f>VLOOKUP(A8884,rawdatas!A:C,3,FALSE)</f>
        <v>W92</v>
      </c>
      <c r="C8884" s="20" t="s">
        <v>15038</v>
      </c>
    </row>
    <row r="8885" spans="1:3" x14ac:dyDescent="0.25">
      <c r="A8885" s="20">
        <v>376835643</v>
      </c>
      <c r="B8885" s="20" t="str">
        <f>VLOOKUP(A8885,rawdatas!A:C,3,FALSE)</f>
        <v>W92</v>
      </c>
      <c r="C8885" s="20" t="s">
        <v>15039</v>
      </c>
    </row>
    <row r="8886" spans="1:3" x14ac:dyDescent="0.25">
      <c r="A8886" s="20">
        <v>376835643</v>
      </c>
      <c r="B8886" s="20" t="str">
        <f>VLOOKUP(A8886,rawdatas!A:C,3,FALSE)</f>
        <v>W92</v>
      </c>
      <c r="C8886" s="20" t="s">
        <v>15040</v>
      </c>
    </row>
    <row r="8887" spans="1:3" x14ac:dyDescent="0.25">
      <c r="A8887" s="20">
        <v>376835643</v>
      </c>
      <c r="B8887" s="20" t="str">
        <f>VLOOKUP(A8887,rawdatas!A:C,3,FALSE)</f>
        <v>W92</v>
      </c>
      <c r="C8887" s="20" t="s">
        <v>15041</v>
      </c>
    </row>
    <row r="8888" spans="1:3" x14ac:dyDescent="0.25">
      <c r="A8888" s="20">
        <v>376835643</v>
      </c>
      <c r="B8888" s="20" t="str">
        <f>VLOOKUP(A8888,rawdatas!A:C,3,FALSE)</f>
        <v>W92</v>
      </c>
      <c r="C8888" s="20" t="s">
        <v>15042</v>
      </c>
    </row>
    <row r="8889" spans="1:3" x14ac:dyDescent="0.25">
      <c r="A8889" s="20">
        <v>376835643</v>
      </c>
      <c r="B8889" s="20" t="str">
        <f>VLOOKUP(A8889,rawdatas!A:C,3,FALSE)</f>
        <v>W92</v>
      </c>
      <c r="C8889" s="20" t="s">
        <v>15043</v>
      </c>
    </row>
    <row r="8890" spans="1:3" x14ac:dyDescent="0.25">
      <c r="A8890" s="20">
        <v>376835643</v>
      </c>
      <c r="B8890" s="20" t="str">
        <f>VLOOKUP(A8890,rawdatas!A:C,3,FALSE)</f>
        <v>W92</v>
      </c>
      <c r="C8890" s="20" t="s">
        <v>15044</v>
      </c>
    </row>
    <row r="8891" spans="1:3" x14ac:dyDescent="0.25">
      <c r="A8891" s="20">
        <v>376835643</v>
      </c>
      <c r="B8891" s="20" t="str">
        <f>VLOOKUP(A8891,rawdatas!A:C,3,FALSE)</f>
        <v>W92</v>
      </c>
      <c r="C8891" s="20" t="s">
        <v>15045</v>
      </c>
    </row>
    <row r="8892" spans="1:3" x14ac:dyDescent="0.25">
      <c r="A8892" s="20">
        <v>376835643</v>
      </c>
      <c r="B8892" s="20" t="str">
        <f>VLOOKUP(A8892,rawdatas!A:C,3,FALSE)</f>
        <v>W92</v>
      </c>
      <c r="C8892" s="20" t="s">
        <v>15046</v>
      </c>
    </row>
    <row r="8893" spans="1:3" x14ac:dyDescent="0.25">
      <c r="A8893" s="20">
        <v>376835643</v>
      </c>
      <c r="B8893" s="20" t="str">
        <f>VLOOKUP(A8893,rawdatas!A:C,3,FALSE)</f>
        <v>W92</v>
      </c>
      <c r="C8893" s="20" t="s">
        <v>15047</v>
      </c>
    </row>
    <row r="8894" spans="1:3" x14ac:dyDescent="0.25">
      <c r="A8894" s="20">
        <v>376835643</v>
      </c>
      <c r="B8894" s="20" t="str">
        <f>VLOOKUP(A8894,rawdatas!A:C,3,FALSE)</f>
        <v>W92</v>
      </c>
      <c r="C8894" s="20" t="s">
        <v>15048</v>
      </c>
    </row>
    <row r="8895" spans="1:3" x14ac:dyDescent="0.25">
      <c r="A8895" s="20">
        <v>376835643</v>
      </c>
      <c r="B8895" s="20" t="str">
        <f>VLOOKUP(A8895,rawdatas!A:C,3,FALSE)</f>
        <v>W92</v>
      </c>
      <c r="C8895" s="20" t="s">
        <v>15049</v>
      </c>
    </row>
    <row r="8896" spans="1:3" x14ac:dyDescent="0.25">
      <c r="A8896" s="20">
        <v>376835643</v>
      </c>
      <c r="B8896" s="20" t="str">
        <f>VLOOKUP(A8896,rawdatas!A:C,3,FALSE)</f>
        <v>W92</v>
      </c>
      <c r="C8896" s="20" t="s">
        <v>15050</v>
      </c>
    </row>
    <row r="8897" spans="1:3" x14ac:dyDescent="0.25">
      <c r="A8897" s="20">
        <v>376835643</v>
      </c>
      <c r="B8897" s="20" t="str">
        <f>VLOOKUP(A8897,rawdatas!A:C,3,FALSE)</f>
        <v>W92</v>
      </c>
      <c r="C8897" s="20" t="s">
        <v>15051</v>
      </c>
    </row>
    <row r="8898" spans="1:3" x14ac:dyDescent="0.25">
      <c r="A8898" s="20">
        <v>376835643</v>
      </c>
      <c r="B8898" s="20" t="str">
        <f>VLOOKUP(A8898,rawdatas!A:C,3,FALSE)</f>
        <v>W92</v>
      </c>
      <c r="C8898" s="20" t="s">
        <v>15052</v>
      </c>
    </row>
    <row r="8899" spans="1:3" x14ac:dyDescent="0.25">
      <c r="A8899" s="20">
        <v>376835643</v>
      </c>
      <c r="B8899" s="20" t="str">
        <f>VLOOKUP(A8899,rawdatas!A:C,3,FALSE)</f>
        <v>W92</v>
      </c>
      <c r="C8899" s="20" t="s">
        <v>15053</v>
      </c>
    </row>
    <row r="8900" spans="1:3" x14ac:dyDescent="0.25">
      <c r="A8900" s="20">
        <v>376835643</v>
      </c>
      <c r="B8900" s="20" t="str">
        <f>VLOOKUP(A8900,rawdatas!A:C,3,FALSE)</f>
        <v>W92</v>
      </c>
      <c r="C8900" s="20" t="s">
        <v>15054</v>
      </c>
    </row>
    <row r="8901" spans="1:3" x14ac:dyDescent="0.25">
      <c r="A8901" s="20">
        <v>376835643</v>
      </c>
      <c r="B8901" s="20" t="str">
        <f>VLOOKUP(A8901,rawdatas!A:C,3,FALSE)</f>
        <v>W92</v>
      </c>
      <c r="C8901" s="20" t="s">
        <v>15055</v>
      </c>
    </row>
    <row r="8902" spans="1:3" x14ac:dyDescent="0.25">
      <c r="A8902" s="20">
        <v>376835643</v>
      </c>
      <c r="B8902" s="20" t="str">
        <f>VLOOKUP(A8902,rawdatas!A:C,3,FALSE)</f>
        <v>W92</v>
      </c>
      <c r="C8902" s="20" t="s">
        <v>15056</v>
      </c>
    </row>
    <row r="8903" spans="1:3" x14ac:dyDescent="0.25">
      <c r="A8903" s="20">
        <v>376835643</v>
      </c>
      <c r="B8903" s="20" t="str">
        <f>VLOOKUP(A8903,rawdatas!A:C,3,FALSE)</f>
        <v>W92</v>
      </c>
      <c r="C8903" s="20" t="s">
        <v>15057</v>
      </c>
    </row>
    <row r="8904" spans="1:3" x14ac:dyDescent="0.25">
      <c r="A8904" s="20">
        <v>376835643</v>
      </c>
      <c r="B8904" s="20" t="str">
        <f>VLOOKUP(A8904,rawdatas!A:C,3,FALSE)</f>
        <v>W92</v>
      </c>
      <c r="C8904" s="20" t="s">
        <v>15058</v>
      </c>
    </row>
    <row r="8905" spans="1:3" x14ac:dyDescent="0.25">
      <c r="A8905" s="20">
        <v>376835643</v>
      </c>
      <c r="B8905" s="20" t="str">
        <f>VLOOKUP(A8905,rawdatas!A:C,3,FALSE)</f>
        <v>W92</v>
      </c>
      <c r="C8905" s="20" t="s">
        <v>15059</v>
      </c>
    </row>
    <row r="8906" spans="1:3" x14ac:dyDescent="0.25">
      <c r="A8906" s="20">
        <v>376835643</v>
      </c>
      <c r="B8906" s="20" t="str">
        <f>VLOOKUP(A8906,rawdatas!A:C,3,FALSE)</f>
        <v>W92</v>
      </c>
      <c r="C8906" s="20" t="s">
        <v>15060</v>
      </c>
    </row>
    <row r="8907" spans="1:3" x14ac:dyDescent="0.25">
      <c r="A8907" s="20">
        <v>376835643</v>
      </c>
      <c r="B8907" s="20" t="str">
        <f>VLOOKUP(A8907,rawdatas!A:C,3,FALSE)</f>
        <v>W92</v>
      </c>
      <c r="C8907" s="20" t="s">
        <v>15061</v>
      </c>
    </row>
    <row r="8908" spans="1:3" x14ac:dyDescent="0.25">
      <c r="A8908" s="20">
        <v>376835643</v>
      </c>
      <c r="B8908" s="20" t="str">
        <f>VLOOKUP(A8908,rawdatas!A:C,3,FALSE)</f>
        <v>W92</v>
      </c>
      <c r="C8908" s="20" t="s">
        <v>15062</v>
      </c>
    </row>
    <row r="8909" spans="1:3" x14ac:dyDescent="0.25">
      <c r="A8909" s="20">
        <v>376835643</v>
      </c>
      <c r="B8909" s="20" t="str">
        <f>VLOOKUP(A8909,rawdatas!A:C,3,FALSE)</f>
        <v>W92</v>
      </c>
      <c r="C8909" s="20" t="s">
        <v>15063</v>
      </c>
    </row>
    <row r="8910" spans="1:3" x14ac:dyDescent="0.25">
      <c r="A8910" s="20">
        <v>376835643</v>
      </c>
      <c r="B8910" s="20" t="str">
        <f>VLOOKUP(A8910,rawdatas!A:C,3,FALSE)</f>
        <v>W92</v>
      </c>
      <c r="C8910" s="20" t="s">
        <v>15064</v>
      </c>
    </row>
    <row r="8911" spans="1:3" x14ac:dyDescent="0.25">
      <c r="A8911" s="20">
        <v>376835643</v>
      </c>
      <c r="B8911" s="20" t="str">
        <f>VLOOKUP(A8911,rawdatas!A:C,3,FALSE)</f>
        <v>W92</v>
      </c>
      <c r="C8911" s="20" t="s">
        <v>15065</v>
      </c>
    </row>
    <row r="8912" spans="1:3" x14ac:dyDescent="0.25">
      <c r="A8912" s="20">
        <v>376835643</v>
      </c>
      <c r="B8912" s="20" t="str">
        <f>VLOOKUP(A8912,rawdatas!A:C,3,FALSE)</f>
        <v>W92</v>
      </c>
      <c r="C8912" s="20" t="s">
        <v>15066</v>
      </c>
    </row>
    <row r="8913" spans="1:3" x14ac:dyDescent="0.25">
      <c r="A8913" s="20">
        <v>376835643</v>
      </c>
      <c r="B8913" s="20" t="str">
        <f>VLOOKUP(A8913,rawdatas!A:C,3,FALSE)</f>
        <v>W92</v>
      </c>
      <c r="C8913" s="20" t="s">
        <v>15067</v>
      </c>
    </row>
    <row r="8914" spans="1:3" x14ac:dyDescent="0.25">
      <c r="A8914" s="20">
        <v>376835643</v>
      </c>
      <c r="B8914" s="20" t="str">
        <f>VLOOKUP(A8914,rawdatas!A:C,3,FALSE)</f>
        <v>W92</v>
      </c>
      <c r="C8914" s="20" t="s">
        <v>15068</v>
      </c>
    </row>
    <row r="8915" spans="1:3" x14ac:dyDescent="0.25">
      <c r="A8915" s="20">
        <v>376835643</v>
      </c>
      <c r="B8915" s="20" t="str">
        <f>VLOOKUP(A8915,rawdatas!A:C,3,FALSE)</f>
        <v>W92</v>
      </c>
      <c r="C8915" s="20" t="s">
        <v>15069</v>
      </c>
    </row>
    <row r="8916" spans="1:3" x14ac:dyDescent="0.25">
      <c r="A8916" s="20">
        <v>376835643</v>
      </c>
      <c r="B8916" s="20" t="str">
        <f>VLOOKUP(A8916,rawdatas!A:C,3,FALSE)</f>
        <v>W92</v>
      </c>
      <c r="C8916" s="20" t="s">
        <v>15070</v>
      </c>
    </row>
    <row r="8917" spans="1:3" x14ac:dyDescent="0.25">
      <c r="A8917" s="20">
        <v>376835643</v>
      </c>
      <c r="B8917" s="20" t="str">
        <f>VLOOKUP(A8917,rawdatas!A:C,3,FALSE)</f>
        <v>W92</v>
      </c>
      <c r="C8917" s="20" t="s">
        <v>15071</v>
      </c>
    </row>
    <row r="8918" spans="1:3" x14ac:dyDescent="0.25">
      <c r="A8918" s="20">
        <v>376835643</v>
      </c>
      <c r="B8918" s="20" t="str">
        <f>VLOOKUP(A8918,rawdatas!A:C,3,FALSE)</f>
        <v>W92</v>
      </c>
      <c r="C8918" s="20" t="s">
        <v>15072</v>
      </c>
    </row>
    <row r="8919" spans="1:3" x14ac:dyDescent="0.25">
      <c r="A8919" s="20">
        <v>376835643</v>
      </c>
      <c r="B8919" s="20" t="str">
        <f>VLOOKUP(A8919,rawdatas!A:C,3,FALSE)</f>
        <v>W92</v>
      </c>
      <c r="C8919" s="20" t="s">
        <v>15073</v>
      </c>
    </row>
    <row r="8920" spans="1:3" x14ac:dyDescent="0.25">
      <c r="A8920" s="20">
        <v>376835643</v>
      </c>
      <c r="B8920" s="20" t="str">
        <f>VLOOKUP(A8920,rawdatas!A:C,3,FALSE)</f>
        <v>W92</v>
      </c>
      <c r="C8920" s="20" t="s">
        <v>15074</v>
      </c>
    </row>
    <row r="8921" spans="1:3" x14ac:dyDescent="0.25">
      <c r="A8921" s="20">
        <v>376835643</v>
      </c>
      <c r="B8921" s="20" t="str">
        <f>VLOOKUP(A8921,rawdatas!A:C,3,FALSE)</f>
        <v>W92</v>
      </c>
      <c r="C8921" s="20" t="s">
        <v>15075</v>
      </c>
    </row>
    <row r="8922" spans="1:3" x14ac:dyDescent="0.25">
      <c r="A8922" s="20">
        <v>376835643</v>
      </c>
      <c r="B8922" s="20" t="str">
        <f>VLOOKUP(A8922,rawdatas!A:C,3,FALSE)</f>
        <v>W92</v>
      </c>
      <c r="C8922" s="20" t="s">
        <v>15076</v>
      </c>
    </row>
    <row r="8923" spans="1:3" x14ac:dyDescent="0.25">
      <c r="A8923" s="20">
        <v>376835643</v>
      </c>
      <c r="B8923" s="20" t="str">
        <f>VLOOKUP(A8923,rawdatas!A:C,3,FALSE)</f>
        <v>W92</v>
      </c>
      <c r="C8923" s="20" t="s">
        <v>15077</v>
      </c>
    </row>
    <row r="8924" spans="1:3" x14ac:dyDescent="0.25">
      <c r="A8924" s="20">
        <v>376835643</v>
      </c>
      <c r="B8924" s="20" t="str">
        <f>VLOOKUP(A8924,rawdatas!A:C,3,FALSE)</f>
        <v>W92</v>
      </c>
      <c r="C8924" s="20" t="s">
        <v>15078</v>
      </c>
    </row>
    <row r="8925" spans="1:3" x14ac:dyDescent="0.25">
      <c r="A8925" s="20">
        <v>376835643</v>
      </c>
      <c r="B8925" s="20" t="str">
        <f>VLOOKUP(A8925,rawdatas!A:C,3,FALSE)</f>
        <v>W92</v>
      </c>
      <c r="C8925" s="20" t="s">
        <v>15079</v>
      </c>
    </row>
    <row r="8926" spans="1:3" x14ac:dyDescent="0.25">
      <c r="A8926" s="20">
        <v>376835643</v>
      </c>
      <c r="B8926" s="20" t="str">
        <f>VLOOKUP(A8926,rawdatas!A:C,3,FALSE)</f>
        <v>W92</v>
      </c>
      <c r="C8926" s="20" t="s">
        <v>15080</v>
      </c>
    </row>
    <row r="8927" spans="1:3" x14ac:dyDescent="0.25">
      <c r="A8927" s="20">
        <v>376835643</v>
      </c>
      <c r="B8927" s="20" t="str">
        <f>VLOOKUP(A8927,rawdatas!A:C,3,FALSE)</f>
        <v>W92</v>
      </c>
      <c r="C8927" s="20" t="s">
        <v>15081</v>
      </c>
    </row>
    <row r="8928" spans="1:3" x14ac:dyDescent="0.25">
      <c r="A8928" s="20">
        <v>376835643</v>
      </c>
      <c r="B8928" s="20" t="str">
        <f>VLOOKUP(A8928,rawdatas!A:C,3,FALSE)</f>
        <v>W92</v>
      </c>
      <c r="C8928" s="20" t="s">
        <v>15082</v>
      </c>
    </row>
    <row r="8929" spans="1:3" x14ac:dyDescent="0.25">
      <c r="A8929" s="20">
        <v>376835643</v>
      </c>
      <c r="B8929" s="20" t="str">
        <f>VLOOKUP(A8929,rawdatas!A:C,3,FALSE)</f>
        <v>W92</v>
      </c>
      <c r="C8929" s="20" t="s">
        <v>15083</v>
      </c>
    </row>
    <row r="8930" spans="1:3" x14ac:dyDescent="0.25">
      <c r="A8930" s="20">
        <v>376835643</v>
      </c>
      <c r="B8930" s="20" t="str">
        <f>VLOOKUP(A8930,rawdatas!A:C,3,FALSE)</f>
        <v>W92</v>
      </c>
      <c r="C8930" s="20" t="s">
        <v>15084</v>
      </c>
    </row>
    <row r="8931" spans="1:3" x14ac:dyDescent="0.25">
      <c r="A8931" s="20">
        <v>376835643</v>
      </c>
      <c r="B8931" s="20" t="str">
        <f>VLOOKUP(A8931,rawdatas!A:C,3,FALSE)</f>
        <v>W92</v>
      </c>
      <c r="C8931" s="20" t="s">
        <v>15085</v>
      </c>
    </row>
    <row r="8932" spans="1:3" x14ac:dyDescent="0.25">
      <c r="A8932" s="20">
        <v>376835643</v>
      </c>
      <c r="B8932" s="20" t="str">
        <f>VLOOKUP(A8932,rawdatas!A:C,3,FALSE)</f>
        <v>W92</v>
      </c>
      <c r="C8932" s="20" t="s">
        <v>15086</v>
      </c>
    </row>
    <row r="8933" spans="1:3" x14ac:dyDescent="0.25">
      <c r="A8933" s="20">
        <v>376835643</v>
      </c>
      <c r="B8933" s="20" t="str">
        <f>VLOOKUP(A8933,rawdatas!A:C,3,FALSE)</f>
        <v>W92</v>
      </c>
      <c r="C8933" s="20" t="s">
        <v>15087</v>
      </c>
    </row>
    <row r="8934" spans="1:3" x14ac:dyDescent="0.25">
      <c r="A8934" s="20">
        <v>376835643</v>
      </c>
      <c r="B8934" s="20" t="str">
        <f>VLOOKUP(A8934,rawdatas!A:C,3,FALSE)</f>
        <v>W92</v>
      </c>
      <c r="C8934" s="20" t="s">
        <v>15088</v>
      </c>
    </row>
    <row r="8935" spans="1:3" x14ac:dyDescent="0.25">
      <c r="A8935" s="20">
        <v>376835643</v>
      </c>
      <c r="B8935" s="20" t="str">
        <f>VLOOKUP(A8935,rawdatas!A:C,3,FALSE)</f>
        <v>W92</v>
      </c>
      <c r="C8935" s="20" t="s">
        <v>15089</v>
      </c>
    </row>
    <row r="8936" spans="1:3" x14ac:dyDescent="0.25">
      <c r="A8936" s="20">
        <v>376835643</v>
      </c>
      <c r="B8936" s="20" t="str">
        <f>VLOOKUP(A8936,rawdatas!A:C,3,FALSE)</f>
        <v>W92</v>
      </c>
      <c r="C8936" s="20" t="s">
        <v>15090</v>
      </c>
    </row>
    <row r="8937" spans="1:3" x14ac:dyDescent="0.25">
      <c r="A8937" s="20">
        <v>376835643</v>
      </c>
      <c r="B8937" s="20" t="str">
        <f>VLOOKUP(A8937,rawdatas!A:C,3,FALSE)</f>
        <v>W92</v>
      </c>
      <c r="C8937" s="20" t="s">
        <v>15091</v>
      </c>
    </row>
    <row r="8938" spans="1:3" x14ac:dyDescent="0.25">
      <c r="A8938" s="20">
        <v>376835643</v>
      </c>
      <c r="B8938" s="20" t="str">
        <f>VLOOKUP(A8938,rawdatas!A:C,3,FALSE)</f>
        <v>W92</v>
      </c>
      <c r="C8938" s="20" t="s">
        <v>15092</v>
      </c>
    </row>
    <row r="8939" spans="1:3" x14ac:dyDescent="0.25">
      <c r="A8939" s="20">
        <v>376835643</v>
      </c>
      <c r="B8939" s="20" t="str">
        <f>VLOOKUP(A8939,rawdatas!A:C,3,FALSE)</f>
        <v>W92</v>
      </c>
      <c r="C8939" s="20" t="s">
        <v>15093</v>
      </c>
    </row>
    <row r="8940" spans="1:3" x14ac:dyDescent="0.25">
      <c r="A8940" s="20">
        <v>376835643</v>
      </c>
      <c r="B8940" s="20" t="str">
        <f>VLOOKUP(A8940,rawdatas!A:C,3,FALSE)</f>
        <v>W92</v>
      </c>
      <c r="C8940" s="20" t="s">
        <v>15094</v>
      </c>
    </row>
    <row r="8941" spans="1:3" x14ac:dyDescent="0.25">
      <c r="A8941" s="20">
        <v>376835643</v>
      </c>
      <c r="B8941" s="20" t="str">
        <f>VLOOKUP(A8941,rawdatas!A:C,3,FALSE)</f>
        <v>W92</v>
      </c>
      <c r="C8941" s="20" t="s">
        <v>15095</v>
      </c>
    </row>
    <row r="8942" spans="1:3" x14ac:dyDescent="0.25">
      <c r="A8942" s="20">
        <v>376835643</v>
      </c>
      <c r="B8942" s="20" t="str">
        <f>VLOOKUP(A8942,rawdatas!A:C,3,FALSE)</f>
        <v>W92</v>
      </c>
      <c r="C8942" s="20" t="s">
        <v>15096</v>
      </c>
    </row>
    <row r="8943" spans="1:3" x14ac:dyDescent="0.25">
      <c r="A8943" s="20">
        <v>376835643</v>
      </c>
      <c r="B8943" s="20" t="str">
        <f>VLOOKUP(A8943,rawdatas!A:C,3,FALSE)</f>
        <v>W92</v>
      </c>
      <c r="C8943" s="20" t="s">
        <v>15097</v>
      </c>
    </row>
    <row r="8944" spans="1:3" x14ac:dyDescent="0.25">
      <c r="A8944" s="20">
        <v>376835643</v>
      </c>
      <c r="B8944" s="20" t="str">
        <f>VLOOKUP(A8944,rawdatas!A:C,3,FALSE)</f>
        <v>W92</v>
      </c>
      <c r="C8944" s="20" t="s">
        <v>15098</v>
      </c>
    </row>
    <row r="8945" spans="1:3" x14ac:dyDescent="0.25">
      <c r="A8945" s="20">
        <v>376835643</v>
      </c>
      <c r="B8945" s="20" t="str">
        <f>VLOOKUP(A8945,rawdatas!A:C,3,FALSE)</f>
        <v>W92</v>
      </c>
      <c r="C8945" s="20" t="s">
        <v>15099</v>
      </c>
    </row>
    <row r="8946" spans="1:3" x14ac:dyDescent="0.25">
      <c r="A8946" s="20">
        <v>376835643</v>
      </c>
      <c r="B8946" s="20" t="str">
        <f>VLOOKUP(A8946,rawdatas!A:C,3,FALSE)</f>
        <v>W92</v>
      </c>
      <c r="C8946" s="20" t="s">
        <v>15100</v>
      </c>
    </row>
    <row r="8947" spans="1:3" x14ac:dyDescent="0.25">
      <c r="A8947" s="20">
        <v>376835643</v>
      </c>
      <c r="B8947" s="20" t="str">
        <f>VLOOKUP(A8947,rawdatas!A:C,3,FALSE)</f>
        <v>W92</v>
      </c>
      <c r="C8947" s="20" t="s">
        <v>15101</v>
      </c>
    </row>
    <row r="8948" spans="1:3" x14ac:dyDescent="0.25">
      <c r="A8948" s="20">
        <v>376835643</v>
      </c>
      <c r="B8948" s="20" t="str">
        <f>VLOOKUP(A8948,rawdatas!A:C,3,FALSE)</f>
        <v>W92</v>
      </c>
      <c r="C8948" s="20" t="s">
        <v>15102</v>
      </c>
    </row>
    <row r="8949" spans="1:3" x14ac:dyDescent="0.25">
      <c r="A8949" s="20">
        <v>376835643</v>
      </c>
      <c r="B8949" s="20" t="str">
        <f>VLOOKUP(A8949,rawdatas!A:C,3,FALSE)</f>
        <v>W92</v>
      </c>
      <c r="C8949" s="20" t="s">
        <v>15103</v>
      </c>
    </row>
    <row r="8950" spans="1:3" x14ac:dyDescent="0.25">
      <c r="A8950" s="20">
        <v>376835643</v>
      </c>
      <c r="B8950" s="20" t="str">
        <f>VLOOKUP(A8950,rawdatas!A:C,3,FALSE)</f>
        <v>W92</v>
      </c>
      <c r="C8950" s="20" t="s">
        <v>15104</v>
      </c>
    </row>
    <row r="8951" spans="1:3" x14ac:dyDescent="0.25">
      <c r="A8951" s="20">
        <v>376835643</v>
      </c>
      <c r="B8951" s="20" t="str">
        <f>VLOOKUP(A8951,rawdatas!A:C,3,FALSE)</f>
        <v>W92</v>
      </c>
      <c r="C8951" s="20" t="s">
        <v>15105</v>
      </c>
    </row>
    <row r="8952" spans="1:3" x14ac:dyDescent="0.25">
      <c r="A8952" s="20">
        <v>376835643</v>
      </c>
      <c r="B8952" s="20" t="str">
        <f>VLOOKUP(A8952,rawdatas!A:C,3,FALSE)</f>
        <v>W92</v>
      </c>
      <c r="C8952" s="20" t="s">
        <v>15106</v>
      </c>
    </row>
    <row r="8953" spans="1:3" x14ac:dyDescent="0.25">
      <c r="A8953" s="20">
        <v>376835643</v>
      </c>
      <c r="B8953" s="20" t="str">
        <f>VLOOKUP(A8953,rawdatas!A:C,3,FALSE)</f>
        <v>W92</v>
      </c>
      <c r="C8953" s="20" t="s">
        <v>15107</v>
      </c>
    </row>
    <row r="8954" spans="1:3" x14ac:dyDescent="0.25">
      <c r="A8954" s="20">
        <v>376835643</v>
      </c>
      <c r="B8954" s="20" t="str">
        <f>VLOOKUP(A8954,rawdatas!A:C,3,FALSE)</f>
        <v>W92</v>
      </c>
      <c r="C8954" s="20" t="s">
        <v>15108</v>
      </c>
    </row>
    <row r="8955" spans="1:3" x14ac:dyDescent="0.25">
      <c r="A8955" s="20">
        <v>376835643</v>
      </c>
      <c r="B8955" s="20" t="str">
        <f>VLOOKUP(A8955,rawdatas!A:C,3,FALSE)</f>
        <v>W92</v>
      </c>
      <c r="C8955" s="20" t="s">
        <v>15109</v>
      </c>
    </row>
    <row r="8956" spans="1:3" x14ac:dyDescent="0.25">
      <c r="A8956" s="20">
        <v>376835643</v>
      </c>
      <c r="B8956" s="20" t="str">
        <f>VLOOKUP(A8956,rawdatas!A:C,3,FALSE)</f>
        <v>W92</v>
      </c>
      <c r="C8956" s="20" t="s">
        <v>15110</v>
      </c>
    </row>
    <row r="8957" spans="1:3" x14ac:dyDescent="0.25">
      <c r="A8957" s="20">
        <v>376835643</v>
      </c>
      <c r="B8957" s="20" t="str">
        <f>VLOOKUP(A8957,rawdatas!A:C,3,FALSE)</f>
        <v>W92</v>
      </c>
      <c r="C8957" s="20" t="s">
        <v>15111</v>
      </c>
    </row>
    <row r="8958" spans="1:3" x14ac:dyDescent="0.25">
      <c r="A8958" s="20">
        <v>376835643</v>
      </c>
      <c r="B8958" s="20" t="str">
        <f>VLOOKUP(A8958,rawdatas!A:C,3,FALSE)</f>
        <v>W92</v>
      </c>
      <c r="C8958" s="20" t="s">
        <v>15112</v>
      </c>
    </row>
    <row r="8959" spans="1:3" x14ac:dyDescent="0.25">
      <c r="A8959" s="20">
        <v>376835643</v>
      </c>
      <c r="B8959" s="20" t="str">
        <f>VLOOKUP(A8959,rawdatas!A:C,3,FALSE)</f>
        <v>W92</v>
      </c>
      <c r="C8959" s="20" t="s">
        <v>15113</v>
      </c>
    </row>
    <row r="8960" spans="1:3" x14ac:dyDescent="0.25">
      <c r="A8960" s="20">
        <v>376835643</v>
      </c>
      <c r="B8960" s="20" t="str">
        <f>VLOOKUP(A8960,rawdatas!A:C,3,FALSE)</f>
        <v>W92</v>
      </c>
      <c r="C8960" s="20" t="s">
        <v>15114</v>
      </c>
    </row>
    <row r="8961" spans="1:3" x14ac:dyDescent="0.25">
      <c r="A8961" s="20">
        <v>376835643</v>
      </c>
      <c r="B8961" s="20" t="str">
        <f>VLOOKUP(A8961,rawdatas!A:C,3,FALSE)</f>
        <v>W92</v>
      </c>
      <c r="C8961" s="20" t="s">
        <v>15115</v>
      </c>
    </row>
    <row r="8962" spans="1:3" x14ac:dyDescent="0.25">
      <c r="A8962" s="20">
        <v>376835643</v>
      </c>
      <c r="B8962" s="20" t="str">
        <f>VLOOKUP(A8962,rawdatas!A:C,3,FALSE)</f>
        <v>W92</v>
      </c>
      <c r="C8962" s="20" t="s">
        <v>15116</v>
      </c>
    </row>
    <row r="8963" spans="1:3" x14ac:dyDescent="0.25">
      <c r="A8963" s="20">
        <v>376835643</v>
      </c>
      <c r="B8963" s="20" t="str">
        <f>VLOOKUP(A8963,rawdatas!A:C,3,FALSE)</f>
        <v>W92</v>
      </c>
      <c r="C8963" s="20" t="s">
        <v>15117</v>
      </c>
    </row>
    <row r="8964" spans="1:3" x14ac:dyDescent="0.25">
      <c r="A8964" s="20">
        <v>376835643</v>
      </c>
      <c r="B8964" s="20" t="str">
        <f>VLOOKUP(A8964,rawdatas!A:C,3,FALSE)</f>
        <v>W92</v>
      </c>
      <c r="C8964" s="20" t="s">
        <v>15118</v>
      </c>
    </row>
    <row r="8965" spans="1:3" x14ac:dyDescent="0.25">
      <c r="A8965" s="20">
        <v>376835643</v>
      </c>
      <c r="B8965" s="20" t="str">
        <f>VLOOKUP(A8965,rawdatas!A:C,3,FALSE)</f>
        <v>W92</v>
      </c>
      <c r="C8965" s="20" t="s">
        <v>15119</v>
      </c>
    </row>
    <row r="8966" spans="1:3" x14ac:dyDescent="0.25">
      <c r="A8966" s="20">
        <v>376835643</v>
      </c>
      <c r="B8966" s="20" t="str">
        <f>VLOOKUP(A8966,rawdatas!A:C,3,FALSE)</f>
        <v>W92</v>
      </c>
      <c r="C8966" s="20" t="s">
        <v>15120</v>
      </c>
    </row>
    <row r="8967" spans="1:3" x14ac:dyDescent="0.25">
      <c r="A8967" s="20">
        <v>376835643</v>
      </c>
      <c r="B8967" s="20" t="str">
        <f>VLOOKUP(A8967,rawdatas!A:C,3,FALSE)</f>
        <v>W92</v>
      </c>
      <c r="C8967" s="20" t="s">
        <v>15121</v>
      </c>
    </row>
    <row r="8968" spans="1:3" x14ac:dyDescent="0.25">
      <c r="A8968" s="20">
        <v>376835643</v>
      </c>
      <c r="B8968" s="20" t="str">
        <f>VLOOKUP(A8968,rawdatas!A:C,3,FALSE)</f>
        <v>W92</v>
      </c>
      <c r="C8968" s="20" t="s">
        <v>15122</v>
      </c>
    </row>
    <row r="8969" spans="1:3" x14ac:dyDescent="0.25">
      <c r="A8969" s="20">
        <v>376835643</v>
      </c>
      <c r="B8969" s="20" t="str">
        <f>VLOOKUP(A8969,rawdatas!A:C,3,FALSE)</f>
        <v>W92</v>
      </c>
      <c r="C8969" s="20" t="s">
        <v>15123</v>
      </c>
    </row>
    <row r="8970" spans="1:3" x14ac:dyDescent="0.25">
      <c r="A8970" s="20">
        <v>376835643</v>
      </c>
      <c r="B8970" s="20" t="str">
        <f>VLOOKUP(A8970,rawdatas!A:C,3,FALSE)</f>
        <v>W92</v>
      </c>
      <c r="C8970" s="20" t="s">
        <v>15124</v>
      </c>
    </row>
    <row r="8971" spans="1:3" x14ac:dyDescent="0.25">
      <c r="A8971" s="20">
        <v>376835643</v>
      </c>
      <c r="B8971" s="20" t="str">
        <f>VLOOKUP(A8971,rawdatas!A:C,3,FALSE)</f>
        <v>W92</v>
      </c>
      <c r="C8971" s="20" t="s">
        <v>15125</v>
      </c>
    </row>
    <row r="8972" spans="1:3" x14ac:dyDescent="0.25">
      <c r="A8972" s="20">
        <v>376835643</v>
      </c>
      <c r="B8972" s="20" t="str">
        <f>VLOOKUP(A8972,rawdatas!A:C,3,FALSE)</f>
        <v>W92</v>
      </c>
      <c r="C8972" s="20" t="s">
        <v>15126</v>
      </c>
    </row>
    <row r="8973" spans="1:3" x14ac:dyDescent="0.25">
      <c r="A8973" s="20">
        <v>376835643</v>
      </c>
      <c r="B8973" s="20" t="str">
        <f>VLOOKUP(A8973,rawdatas!A:C,3,FALSE)</f>
        <v>W92</v>
      </c>
      <c r="C8973" s="20" t="s">
        <v>15127</v>
      </c>
    </row>
    <row r="8974" spans="1:3" x14ac:dyDescent="0.25">
      <c r="A8974" s="20">
        <v>376835643</v>
      </c>
      <c r="B8974" s="20" t="str">
        <f>VLOOKUP(A8974,rawdatas!A:C,3,FALSE)</f>
        <v>W92</v>
      </c>
      <c r="C8974" s="20" t="s">
        <v>15128</v>
      </c>
    </row>
    <row r="8975" spans="1:3" x14ac:dyDescent="0.25">
      <c r="A8975" s="20">
        <v>376835643</v>
      </c>
      <c r="B8975" s="20" t="str">
        <f>VLOOKUP(A8975,rawdatas!A:C,3,FALSE)</f>
        <v>W92</v>
      </c>
      <c r="C8975" s="20" t="s">
        <v>15129</v>
      </c>
    </row>
    <row r="8976" spans="1:3" x14ac:dyDescent="0.25">
      <c r="A8976" s="20">
        <v>376835643</v>
      </c>
      <c r="B8976" s="20" t="str">
        <f>VLOOKUP(A8976,rawdatas!A:C,3,FALSE)</f>
        <v>W92</v>
      </c>
      <c r="C8976" s="20" t="s">
        <v>15130</v>
      </c>
    </row>
    <row r="8977" spans="1:3" x14ac:dyDescent="0.25">
      <c r="A8977" s="20">
        <v>376835643</v>
      </c>
      <c r="B8977" s="20" t="str">
        <f>VLOOKUP(A8977,rawdatas!A:C,3,FALSE)</f>
        <v>W92</v>
      </c>
      <c r="C8977" s="20" t="s">
        <v>15131</v>
      </c>
    </row>
    <row r="8978" spans="1:3" x14ac:dyDescent="0.25">
      <c r="A8978" s="20">
        <v>376835643</v>
      </c>
      <c r="B8978" s="20" t="str">
        <f>VLOOKUP(A8978,rawdatas!A:C,3,FALSE)</f>
        <v>W92</v>
      </c>
      <c r="C8978" s="20" t="s">
        <v>15132</v>
      </c>
    </row>
    <row r="8979" spans="1:3" x14ac:dyDescent="0.25">
      <c r="A8979" s="20">
        <v>376835643</v>
      </c>
      <c r="B8979" s="20" t="str">
        <f>VLOOKUP(A8979,rawdatas!A:C,3,FALSE)</f>
        <v>W92</v>
      </c>
      <c r="C8979" s="20" t="s">
        <v>15133</v>
      </c>
    </row>
    <row r="8980" spans="1:3" x14ac:dyDescent="0.25">
      <c r="A8980" s="20">
        <v>376835643</v>
      </c>
      <c r="B8980" s="20" t="str">
        <f>VLOOKUP(A8980,rawdatas!A:C,3,FALSE)</f>
        <v>W92</v>
      </c>
      <c r="C8980" s="20" t="s">
        <v>15134</v>
      </c>
    </row>
    <row r="8981" spans="1:3" x14ac:dyDescent="0.25">
      <c r="A8981" s="20">
        <v>376835643</v>
      </c>
      <c r="B8981" s="20" t="str">
        <f>VLOOKUP(A8981,rawdatas!A:C,3,FALSE)</f>
        <v>W92</v>
      </c>
      <c r="C8981" s="20" t="s">
        <v>15135</v>
      </c>
    </row>
    <row r="8982" spans="1:3" x14ac:dyDescent="0.25">
      <c r="A8982" s="20">
        <v>376835643</v>
      </c>
      <c r="B8982" s="20" t="str">
        <f>VLOOKUP(A8982,rawdatas!A:C,3,FALSE)</f>
        <v>W92</v>
      </c>
      <c r="C8982" s="20" t="s">
        <v>15136</v>
      </c>
    </row>
    <row r="8983" spans="1:3" x14ac:dyDescent="0.25">
      <c r="A8983" s="20">
        <v>376835643</v>
      </c>
      <c r="B8983" s="20" t="str">
        <f>VLOOKUP(A8983,rawdatas!A:C,3,FALSE)</f>
        <v>W92</v>
      </c>
      <c r="C8983" s="20" t="s">
        <v>15137</v>
      </c>
    </row>
    <row r="8984" spans="1:3" x14ac:dyDescent="0.25">
      <c r="A8984" s="20">
        <v>376835643</v>
      </c>
      <c r="B8984" s="20" t="str">
        <f>VLOOKUP(A8984,rawdatas!A:C,3,FALSE)</f>
        <v>W92</v>
      </c>
      <c r="C8984" s="20" t="s">
        <v>15138</v>
      </c>
    </row>
    <row r="8985" spans="1:3" x14ac:dyDescent="0.25">
      <c r="A8985" s="20">
        <v>376835643</v>
      </c>
      <c r="B8985" s="20" t="str">
        <f>VLOOKUP(A8985,rawdatas!A:C,3,FALSE)</f>
        <v>W92</v>
      </c>
      <c r="C8985" s="20" t="s">
        <v>15139</v>
      </c>
    </row>
    <row r="8986" spans="1:3" x14ac:dyDescent="0.25">
      <c r="A8986" s="20">
        <v>376835643</v>
      </c>
      <c r="B8986" s="20" t="str">
        <f>VLOOKUP(A8986,rawdatas!A:C,3,FALSE)</f>
        <v>W92</v>
      </c>
      <c r="C8986" s="20" t="s">
        <v>15140</v>
      </c>
    </row>
    <row r="8987" spans="1:3" x14ac:dyDescent="0.25">
      <c r="A8987" s="20">
        <v>376835643</v>
      </c>
      <c r="B8987" s="20" t="str">
        <f>VLOOKUP(A8987,rawdatas!A:C,3,FALSE)</f>
        <v>W92</v>
      </c>
      <c r="C8987" s="20" t="s">
        <v>15141</v>
      </c>
    </row>
    <row r="8988" spans="1:3" x14ac:dyDescent="0.25">
      <c r="A8988" s="20">
        <v>376835643</v>
      </c>
      <c r="B8988" s="20" t="str">
        <f>VLOOKUP(A8988,rawdatas!A:C,3,FALSE)</f>
        <v>W92</v>
      </c>
      <c r="C8988" s="20" t="s">
        <v>15142</v>
      </c>
    </row>
    <row r="8989" spans="1:3" x14ac:dyDescent="0.25">
      <c r="A8989" s="20">
        <v>376835643</v>
      </c>
      <c r="B8989" s="20" t="str">
        <f>VLOOKUP(A8989,rawdatas!A:C,3,FALSE)</f>
        <v>W92</v>
      </c>
      <c r="C8989" s="20" t="s">
        <v>15143</v>
      </c>
    </row>
    <row r="8990" spans="1:3" x14ac:dyDescent="0.25">
      <c r="A8990" s="20">
        <v>376835643</v>
      </c>
      <c r="B8990" s="20" t="str">
        <f>VLOOKUP(A8990,rawdatas!A:C,3,FALSE)</f>
        <v>W92</v>
      </c>
      <c r="C8990" s="20" t="s">
        <v>15144</v>
      </c>
    </row>
    <row r="8991" spans="1:3" x14ac:dyDescent="0.25">
      <c r="A8991" s="20">
        <v>376835643</v>
      </c>
      <c r="B8991" s="20" t="str">
        <f>VLOOKUP(A8991,rawdatas!A:C,3,FALSE)</f>
        <v>W92</v>
      </c>
      <c r="C8991" s="20" t="s">
        <v>15145</v>
      </c>
    </row>
    <row r="8992" spans="1:3" x14ac:dyDescent="0.25">
      <c r="A8992" s="20">
        <v>376835643</v>
      </c>
      <c r="B8992" s="20" t="str">
        <f>VLOOKUP(A8992,rawdatas!A:C,3,FALSE)</f>
        <v>W92</v>
      </c>
      <c r="C8992" s="20" t="s">
        <v>15146</v>
      </c>
    </row>
    <row r="8993" spans="1:3" x14ac:dyDescent="0.25">
      <c r="A8993" s="20">
        <v>376835643</v>
      </c>
      <c r="B8993" s="20" t="str">
        <f>VLOOKUP(A8993,rawdatas!A:C,3,FALSE)</f>
        <v>W92</v>
      </c>
      <c r="C8993" s="20" t="s">
        <v>15147</v>
      </c>
    </row>
    <row r="8994" spans="1:3" x14ac:dyDescent="0.25">
      <c r="A8994" s="20">
        <v>376835643</v>
      </c>
      <c r="B8994" s="20" t="str">
        <f>VLOOKUP(A8994,rawdatas!A:C,3,FALSE)</f>
        <v>W92</v>
      </c>
      <c r="C8994" s="20" t="s">
        <v>15148</v>
      </c>
    </row>
    <row r="8995" spans="1:3" x14ac:dyDescent="0.25">
      <c r="A8995" s="20">
        <v>376835643</v>
      </c>
      <c r="B8995" s="20" t="str">
        <f>VLOOKUP(A8995,rawdatas!A:C,3,FALSE)</f>
        <v>W92</v>
      </c>
      <c r="C8995" s="20" t="s">
        <v>15149</v>
      </c>
    </row>
    <row r="8996" spans="1:3" x14ac:dyDescent="0.25">
      <c r="A8996" s="20">
        <v>376835643</v>
      </c>
      <c r="B8996" s="20" t="str">
        <f>VLOOKUP(A8996,rawdatas!A:C,3,FALSE)</f>
        <v>W92</v>
      </c>
      <c r="C8996" s="20" t="s">
        <v>15150</v>
      </c>
    </row>
    <row r="8997" spans="1:3" x14ac:dyDescent="0.25">
      <c r="A8997" s="20">
        <v>376835643</v>
      </c>
      <c r="B8997" s="20" t="str">
        <f>VLOOKUP(A8997,rawdatas!A:C,3,FALSE)</f>
        <v>W92</v>
      </c>
      <c r="C8997" s="20" t="s">
        <v>15021</v>
      </c>
    </row>
    <row r="8998" spans="1:3" x14ac:dyDescent="0.25">
      <c r="A8998" s="20">
        <v>376835643</v>
      </c>
      <c r="B8998" s="20" t="str">
        <f>VLOOKUP(A8998,rawdatas!A:C,3,FALSE)</f>
        <v>W92</v>
      </c>
      <c r="C8998" s="20" t="s">
        <v>15022</v>
      </c>
    </row>
    <row r="8999" spans="1:3" x14ac:dyDescent="0.25">
      <c r="A8999" s="20">
        <v>376835643</v>
      </c>
      <c r="B8999" s="20" t="str">
        <f>VLOOKUP(A8999,rawdatas!A:C,3,FALSE)</f>
        <v>W92</v>
      </c>
      <c r="C8999" s="20" t="s">
        <v>15023</v>
      </c>
    </row>
    <row r="9000" spans="1:3" x14ac:dyDescent="0.25">
      <c r="A9000" s="20">
        <v>376835643</v>
      </c>
      <c r="B9000" s="20" t="str">
        <f>VLOOKUP(A9000,rawdatas!A:C,3,FALSE)</f>
        <v>W92</v>
      </c>
      <c r="C9000" s="20" t="s">
        <v>15024</v>
      </c>
    </row>
    <row r="9001" spans="1:3" x14ac:dyDescent="0.25">
      <c r="A9001" s="20">
        <v>376835643</v>
      </c>
      <c r="B9001" s="20" t="str">
        <f>VLOOKUP(A9001,rawdatas!A:C,3,FALSE)</f>
        <v>W92</v>
      </c>
      <c r="C9001" s="20" t="s">
        <v>15025</v>
      </c>
    </row>
    <row r="9002" spans="1:3" x14ac:dyDescent="0.25">
      <c r="A9002" s="20">
        <v>376835643</v>
      </c>
      <c r="B9002" s="20" t="str">
        <f>VLOOKUP(A9002,rawdatas!A:C,3,FALSE)</f>
        <v>W92</v>
      </c>
      <c r="C9002" s="20" t="s">
        <v>15026</v>
      </c>
    </row>
    <row r="9003" spans="1:3" x14ac:dyDescent="0.25">
      <c r="A9003" s="20">
        <v>376835643</v>
      </c>
      <c r="B9003" s="20" t="str">
        <f>VLOOKUP(A9003,rawdatas!A:C,3,FALSE)</f>
        <v>W92</v>
      </c>
      <c r="C9003" s="20" t="s">
        <v>15027</v>
      </c>
    </row>
    <row r="9004" spans="1:3" x14ac:dyDescent="0.25">
      <c r="A9004" s="20">
        <v>376835643</v>
      </c>
      <c r="B9004" s="20" t="str">
        <f>VLOOKUP(A9004,rawdatas!A:C,3,FALSE)</f>
        <v>W92</v>
      </c>
      <c r="C9004" s="20" t="s">
        <v>15028</v>
      </c>
    </row>
    <row r="9005" spans="1:3" x14ac:dyDescent="0.25">
      <c r="A9005" s="20">
        <v>376835643</v>
      </c>
      <c r="B9005" s="20" t="str">
        <f>VLOOKUP(A9005,rawdatas!A:C,3,FALSE)</f>
        <v>W92</v>
      </c>
      <c r="C9005" s="20" t="s">
        <v>15029</v>
      </c>
    </row>
    <row r="9006" spans="1:3" x14ac:dyDescent="0.25">
      <c r="A9006" s="20">
        <v>376835643</v>
      </c>
      <c r="B9006" s="20" t="str">
        <f>VLOOKUP(A9006,rawdatas!A:C,3,FALSE)</f>
        <v>W92</v>
      </c>
      <c r="C9006" s="20" t="s">
        <v>15030</v>
      </c>
    </row>
    <row r="9007" spans="1:3" x14ac:dyDescent="0.25">
      <c r="A9007" s="20">
        <v>376835643</v>
      </c>
      <c r="B9007" s="20" t="str">
        <f>VLOOKUP(A9007,rawdatas!A:C,3,FALSE)</f>
        <v>W92</v>
      </c>
      <c r="C9007" s="20" t="s">
        <v>15031</v>
      </c>
    </row>
    <row r="9008" spans="1:3" x14ac:dyDescent="0.25">
      <c r="A9008" s="20">
        <v>376835643</v>
      </c>
      <c r="B9008" s="20" t="str">
        <f>VLOOKUP(A9008,rawdatas!A:C,3,FALSE)</f>
        <v>W92</v>
      </c>
      <c r="C9008" s="20" t="s">
        <v>15032</v>
      </c>
    </row>
    <row r="9009" spans="1:3" x14ac:dyDescent="0.25">
      <c r="A9009" s="20">
        <v>376835643</v>
      </c>
      <c r="B9009" s="20" t="str">
        <f>VLOOKUP(A9009,rawdatas!A:C,3,FALSE)</f>
        <v>W92</v>
      </c>
      <c r="C9009" s="20" t="s">
        <v>15033</v>
      </c>
    </row>
    <row r="9010" spans="1:3" x14ac:dyDescent="0.25">
      <c r="A9010" s="20">
        <v>226645040</v>
      </c>
      <c r="B9010" s="20" t="str">
        <f>VLOOKUP(A9010,rawdatas!A:C,3,FALSE)</f>
        <v>W93</v>
      </c>
      <c r="C9010" s="20" t="s">
        <v>15035</v>
      </c>
    </row>
    <row r="9011" spans="1:3" x14ac:dyDescent="0.25">
      <c r="A9011" s="20">
        <v>226645040</v>
      </c>
      <c r="B9011" s="20" t="str">
        <f>VLOOKUP(A9011,rawdatas!A:C,3,FALSE)</f>
        <v>W93</v>
      </c>
      <c r="C9011" s="20" t="s">
        <v>15036</v>
      </c>
    </row>
    <row r="9012" spans="1:3" x14ac:dyDescent="0.25">
      <c r="A9012" s="20">
        <v>226645040</v>
      </c>
      <c r="B9012" s="20" t="str">
        <f>VLOOKUP(A9012,rawdatas!A:C,3,FALSE)</f>
        <v>W93</v>
      </c>
      <c r="C9012" s="20" t="s">
        <v>15037</v>
      </c>
    </row>
    <row r="9013" spans="1:3" x14ac:dyDescent="0.25">
      <c r="A9013" s="20">
        <v>226645040</v>
      </c>
      <c r="B9013" s="20" t="str">
        <f>VLOOKUP(A9013,rawdatas!A:C,3,FALSE)</f>
        <v>W93</v>
      </c>
      <c r="C9013" s="20" t="s">
        <v>15038</v>
      </c>
    </row>
    <row r="9014" spans="1:3" x14ac:dyDescent="0.25">
      <c r="A9014" s="20">
        <v>226645040</v>
      </c>
      <c r="B9014" s="20" t="str">
        <f>VLOOKUP(A9014,rawdatas!A:C,3,FALSE)</f>
        <v>W93</v>
      </c>
      <c r="C9014" s="20" t="s">
        <v>15039</v>
      </c>
    </row>
    <row r="9015" spans="1:3" x14ac:dyDescent="0.25">
      <c r="A9015" s="20">
        <v>226645040</v>
      </c>
      <c r="B9015" s="20" t="str">
        <f>VLOOKUP(A9015,rawdatas!A:C,3,FALSE)</f>
        <v>W93</v>
      </c>
      <c r="C9015" s="20" t="s">
        <v>15040</v>
      </c>
    </row>
    <row r="9016" spans="1:3" x14ac:dyDescent="0.25">
      <c r="A9016" s="20">
        <v>226645040</v>
      </c>
      <c r="B9016" s="20" t="str">
        <f>VLOOKUP(A9016,rawdatas!A:C,3,FALSE)</f>
        <v>W93</v>
      </c>
      <c r="C9016" s="20" t="s">
        <v>15041</v>
      </c>
    </row>
    <row r="9017" spans="1:3" x14ac:dyDescent="0.25">
      <c r="A9017" s="20">
        <v>226645040</v>
      </c>
      <c r="B9017" s="20" t="str">
        <f>VLOOKUP(A9017,rawdatas!A:C,3,FALSE)</f>
        <v>W93</v>
      </c>
      <c r="C9017" s="20" t="s">
        <v>15042</v>
      </c>
    </row>
    <row r="9018" spans="1:3" x14ac:dyDescent="0.25">
      <c r="A9018" s="20">
        <v>226645040</v>
      </c>
      <c r="B9018" s="20" t="str">
        <f>VLOOKUP(A9018,rawdatas!A:C,3,FALSE)</f>
        <v>W93</v>
      </c>
      <c r="C9018" s="20" t="s">
        <v>15043</v>
      </c>
    </row>
    <row r="9019" spans="1:3" x14ac:dyDescent="0.25">
      <c r="A9019" s="20">
        <v>226645040</v>
      </c>
      <c r="B9019" s="20" t="str">
        <f>VLOOKUP(A9019,rawdatas!A:C,3,FALSE)</f>
        <v>W93</v>
      </c>
      <c r="C9019" s="20" t="s">
        <v>15044</v>
      </c>
    </row>
    <row r="9020" spans="1:3" x14ac:dyDescent="0.25">
      <c r="A9020" s="20">
        <v>226645040</v>
      </c>
      <c r="B9020" s="20" t="str">
        <f>VLOOKUP(A9020,rawdatas!A:C,3,FALSE)</f>
        <v>W93</v>
      </c>
      <c r="C9020" s="20" t="s">
        <v>15045</v>
      </c>
    </row>
    <row r="9021" spans="1:3" x14ac:dyDescent="0.25">
      <c r="A9021" s="20">
        <v>226645040</v>
      </c>
      <c r="B9021" s="20" t="str">
        <f>VLOOKUP(A9021,rawdatas!A:C,3,FALSE)</f>
        <v>W93</v>
      </c>
      <c r="C9021" s="20" t="s">
        <v>15046</v>
      </c>
    </row>
    <row r="9022" spans="1:3" x14ac:dyDescent="0.25">
      <c r="A9022" s="20">
        <v>226645040</v>
      </c>
      <c r="B9022" s="20" t="str">
        <f>VLOOKUP(A9022,rawdatas!A:C,3,FALSE)</f>
        <v>W93</v>
      </c>
      <c r="C9022" s="20" t="s">
        <v>15047</v>
      </c>
    </row>
    <row r="9023" spans="1:3" x14ac:dyDescent="0.25">
      <c r="A9023" s="20">
        <v>226645040</v>
      </c>
      <c r="B9023" s="20" t="str">
        <f>VLOOKUP(A9023,rawdatas!A:C,3,FALSE)</f>
        <v>W93</v>
      </c>
      <c r="C9023" s="20" t="s">
        <v>15048</v>
      </c>
    </row>
    <row r="9024" spans="1:3" x14ac:dyDescent="0.25">
      <c r="A9024" s="20">
        <v>226645040</v>
      </c>
      <c r="B9024" s="20" t="str">
        <f>VLOOKUP(A9024,rawdatas!A:C,3,FALSE)</f>
        <v>W93</v>
      </c>
      <c r="C9024" s="20" t="s">
        <v>15049</v>
      </c>
    </row>
    <row r="9025" spans="1:3" x14ac:dyDescent="0.25">
      <c r="A9025" s="20">
        <v>226645040</v>
      </c>
      <c r="B9025" s="20" t="str">
        <f>VLOOKUP(A9025,rawdatas!A:C,3,FALSE)</f>
        <v>W93</v>
      </c>
      <c r="C9025" s="20" t="s">
        <v>15050</v>
      </c>
    </row>
    <row r="9026" spans="1:3" x14ac:dyDescent="0.25">
      <c r="A9026" s="20">
        <v>226645040</v>
      </c>
      <c r="B9026" s="20" t="str">
        <f>VLOOKUP(A9026,rawdatas!A:C,3,FALSE)</f>
        <v>W93</v>
      </c>
      <c r="C9026" s="20" t="s">
        <v>15051</v>
      </c>
    </row>
    <row r="9027" spans="1:3" x14ac:dyDescent="0.25">
      <c r="A9027" s="20">
        <v>226645040</v>
      </c>
      <c r="B9027" s="20" t="str">
        <f>VLOOKUP(A9027,rawdatas!A:C,3,FALSE)</f>
        <v>W93</v>
      </c>
      <c r="C9027" s="20" t="s">
        <v>15052</v>
      </c>
    </row>
    <row r="9028" spans="1:3" x14ac:dyDescent="0.25">
      <c r="A9028" s="20">
        <v>226645040</v>
      </c>
      <c r="B9028" s="20" t="str">
        <f>VLOOKUP(A9028,rawdatas!A:C,3,FALSE)</f>
        <v>W93</v>
      </c>
      <c r="C9028" s="20" t="s">
        <v>15053</v>
      </c>
    </row>
    <row r="9029" spans="1:3" x14ac:dyDescent="0.25">
      <c r="A9029" s="20">
        <v>226645040</v>
      </c>
      <c r="B9029" s="20" t="str">
        <f>VLOOKUP(A9029,rawdatas!A:C,3,FALSE)</f>
        <v>W93</v>
      </c>
      <c r="C9029" s="20" t="s">
        <v>15054</v>
      </c>
    </row>
    <row r="9030" spans="1:3" x14ac:dyDescent="0.25">
      <c r="A9030" s="20">
        <v>226645040</v>
      </c>
      <c r="B9030" s="20" t="str">
        <f>VLOOKUP(A9030,rawdatas!A:C,3,FALSE)</f>
        <v>W93</v>
      </c>
      <c r="C9030" s="20" t="s">
        <v>15055</v>
      </c>
    </row>
    <row r="9031" spans="1:3" x14ac:dyDescent="0.25">
      <c r="A9031" s="20">
        <v>226645040</v>
      </c>
      <c r="B9031" s="20" t="str">
        <f>VLOOKUP(A9031,rawdatas!A:C,3,FALSE)</f>
        <v>W93</v>
      </c>
      <c r="C9031" s="20" t="s">
        <v>15056</v>
      </c>
    </row>
    <row r="9032" spans="1:3" x14ac:dyDescent="0.25">
      <c r="A9032" s="20">
        <v>226645040</v>
      </c>
      <c r="B9032" s="20" t="str">
        <f>VLOOKUP(A9032,rawdatas!A:C,3,FALSE)</f>
        <v>W93</v>
      </c>
      <c r="C9032" s="20" t="s">
        <v>15057</v>
      </c>
    </row>
    <row r="9033" spans="1:3" x14ac:dyDescent="0.25">
      <c r="A9033" s="20">
        <v>226645040</v>
      </c>
      <c r="B9033" s="20" t="str">
        <f>VLOOKUP(A9033,rawdatas!A:C,3,FALSE)</f>
        <v>W93</v>
      </c>
      <c r="C9033" s="20" t="s">
        <v>15058</v>
      </c>
    </row>
    <row r="9034" spans="1:3" x14ac:dyDescent="0.25">
      <c r="A9034" s="20">
        <v>226645040</v>
      </c>
      <c r="B9034" s="20" t="str">
        <f>VLOOKUP(A9034,rawdatas!A:C,3,FALSE)</f>
        <v>W93</v>
      </c>
      <c r="C9034" s="20" t="s">
        <v>15059</v>
      </c>
    </row>
    <row r="9035" spans="1:3" x14ac:dyDescent="0.25">
      <c r="A9035" s="20">
        <v>226645040</v>
      </c>
      <c r="B9035" s="20" t="str">
        <f>VLOOKUP(A9035,rawdatas!A:C,3,FALSE)</f>
        <v>W93</v>
      </c>
      <c r="C9035" s="20" t="s">
        <v>15060</v>
      </c>
    </row>
    <row r="9036" spans="1:3" x14ac:dyDescent="0.25">
      <c r="A9036" s="20">
        <v>226645040</v>
      </c>
      <c r="B9036" s="20" t="str">
        <f>VLOOKUP(A9036,rawdatas!A:C,3,FALSE)</f>
        <v>W93</v>
      </c>
      <c r="C9036" s="20" t="s">
        <v>15061</v>
      </c>
    </row>
    <row r="9037" spans="1:3" x14ac:dyDescent="0.25">
      <c r="A9037" s="20">
        <v>226645040</v>
      </c>
      <c r="B9037" s="20" t="str">
        <f>VLOOKUP(A9037,rawdatas!A:C,3,FALSE)</f>
        <v>W93</v>
      </c>
      <c r="C9037" s="20" t="s">
        <v>15062</v>
      </c>
    </row>
    <row r="9038" spans="1:3" x14ac:dyDescent="0.25">
      <c r="A9038" s="20">
        <v>226645040</v>
      </c>
      <c r="B9038" s="20" t="str">
        <f>VLOOKUP(A9038,rawdatas!A:C,3,FALSE)</f>
        <v>W93</v>
      </c>
      <c r="C9038" s="20" t="s">
        <v>15063</v>
      </c>
    </row>
    <row r="9039" spans="1:3" x14ac:dyDescent="0.25">
      <c r="A9039" s="20">
        <v>226645040</v>
      </c>
      <c r="B9039" s="20" t="str">
        <f>VLOOKUP(A9039,rawdatas!A:C,3,FALSE)</f>
        <v>W93</v>
      </c>
      <c r="C9039" s="20" t="s">
        <v>15064</v>
      </c>
    </row>
    <row r="9040" spans="1:3" x14ac:dyDescent="0.25">
      <c r="A9040" s="20">
        <v>226645040</v>
      </c>
      <c r="B9040" s="20" t="str">
        <f>VLOOKUP(A9040,rawdatas!A:C,3,FALSE)</f>
        <v>W93</v>
      </c>
      <c r="C9040" s="20" t="s">
        <v>15065</v>
      </c>
    </row>
    <row r="9041" spans="1:3" x14ac:dyDescent="0.25">
      <c r="A9041" s="20">
        <v>226645040</v>
      </c>
      <c r="B9041" s="20" t="str">
        <f>VLOOKUP(A9041,rawdatas!A:C,3,FALSE)</f>
        <v>W93</v>
      </c>
      <c r="C9041" s="20" t="s">
        <v>15066</v>
      </c>
    </row>
    <row r="9042" spans="1:3" x14ac:dyDescent="0.25">
      <c r="A9042" s="20">
        <v>226645040</v>
      </c>
      <c r="B9042" s="20" t="str">
        <f>VLOOKUP(A9042,rawdatas!A:C,3,FALSE)</f>
        <v>W93</v>
      </c>
      <c r="C9042" s="20" t="s">
        <v>15067</v>
      </c>
    </row>
    <row r="9043" spans="1:3" x14ac:dyDescent="0.25">
      <c r="A9043" s="20">
        <v>226645040</v>
      </c>
      <c r="B9043" s="20" t="str">
        <f>VLOOKUP(A9043,rawdatas!A:C,3,FALSE)</f>
        <v>W93</v>
      </c>
      <c r="C9043" s="20" t="s">
        <v>15068</v>
      </c>
    </row>
    <row r="9044" spans="1:3" x14ac:dyDescent="0.25">
      <c r="A9044" s="20">
        <v>226645040</v>
      </c>
      <c r="B9044" s="20" t="str">
        <f>VLOOKUP(A9044,rawdatas!A:C,3,FALSE)</f>
        <v>W93</v>
      </c>
      <c r="C9044" s="20" t="s">
        <v>15069</v>
      </c>
    </row>
    <row r="9045" spans="1:3" x14ac:dyDescent="0.25">
      <c r="A9045" s="20">
        <v>226645040</v>
      </c>
      <c r="B9045" s="20" t="str">
        <f>VLOOKUP(A9045,rawdatas!A:C,3,FALSE)</f>
        <v>W93</v>
      </c>
      <c r="C9045" s="20" t="s">
        <v>15070</v>
      </c>
    </row>
    <row r="9046" spans="1:3" x14ac:dyDescent="0.25">
      <c r="A9046" s="20">
        <v>226645040</v>
      </c>
      <c r="B9046" s="20" t="str">
        <f>VLOOKUP(A9046,rawdatas!A:C,3,FALSE)</f>
        <v>W93</v>
      </c>
      <c r="C9046" s="20" t="s">
        <v>15071</v>
      </c>
    </row>
    <row r="9047" spans="1:3" x14ac:dyDescent="0.25">
      <c r="A9047" s="20">
        <v>226645040</v>
      </c>
      <c r="B9047" s="20" t="str">
        <f>VLOOKUP(A9047,rawdatas!A:C,3,FALSE)</f>
        <v>W93</v>
      </c>
      <c r="C9047" s="20" t="s">
        <v>15072</v>
      </c>
    </row>
    <row r="9048" spans="1:3" x14ac:dyDescent="0.25">
      <c r="A9048" s="20">
        <v>226645040</v>
      </c>
      <c r="B9048" s="20" t="str">
        <f>VLOOKUP(A9048,rawdatas!A:C,3,FALSE)</f>
        <v>W93</v>
      </c>
      <c r="C9048" s="20" t="s">
        <v>15073</v>
      </c>
    </row>
    <row r="9049" spans="1:3" x14ac:dyDescent="0.25">
      <c r="A9049" s="20">
        <v>226645040</v>
      </c>
      <c r="B9049" s="20" t="str">
        <f>VLOOKUP(A9049,rawdatas!A:C,3,FALSE)</f>
        <v>W93</v>
      </c>
      <c r="C9049" s="20" t="s">
        <v>15074</v>
      </c>
    </row>
    <row r="9050" spans="1:3" x14ac:dyDescent="0.25">
      <c r="A9050" s="20">
        <v>226645040</v>
      </c>
      <c r="B9050" s="20" t="str">
        <f>VLOOKUP(A9050,rawdatas!A:C,3,FALSE)</f>
        <v>W93</v>
      </c>
      <c r="C9050" s="20" t="s">
        <v>15075</v>
      </c>
    </row>
    <row r="9051" spans="1:3" x14ac:dyDescent="0.25">
      <c r="A9051" s="20">
        <v>226645040</v>
      </c>
      <c r="B9051" s="20" t="str">
        <f>VLOOKUP(A9051,rawdatas!A:C,3,FALSE)</f>
        <v>W93</v>
      </c>
      <c r="C9051" s="20" t="s">
        <v>15076</v>
      </c>
    </row>
    <row r="9052" spans="1:3" x14ac:dyDescent="0.25">
      <c r="A9052" s="20">
        <v>226645040</v>
      </c>
      <c r="B9052" s="20" t="str">
        <f>VLOOKUP(A9052,rawdatas!A:C,3,FALSE)</f>
        <v>W93</v>
      </c>
      <c r="C9052" s="20" t="s">
        <v>15077</v>
      </c>
    </row>
    <row r="9053" spans="1:3" x14ac:dyDescent="0.25">
      <c r="A9053" s="20">
        <v>226645040</v>
      </c>
      <c r="B9053" s="20" t="str">
        <f>VLOOKUP(A9053,rawdatas!A:C,3,FALSE)</f>
        <v>W93</v>
      </c>
      <c r="C9053" s="20" t="s">
        <v>15078</v>
      </c>
    </row>
    <row r="9054" spans="1:3" x14ac:dyDescent="0.25">
      <c r="A9054" s="20">
        <v>226645040</v>
      </c>
      <c r="B9054" s="20" t="str">
        <f>VLOOKUP(A9054,rawdatas!A:C,3,FALSE)</f>
        <v>W93</v>
      </c>
      <c r="C9054" s="20" t="s">
        <v>15079</v>
      </c>
    </row>
    <row r="9055" spans="1:3" x14ac:dyDescent="0.25">
      <c r="A9055" s="20">
        <v>226645040</v>
      </c>
      <c r="B9055" s="20" t="str">
        <f>VLOOKUP(A9055,rawdatas!A:C,3,FALSE)</f>
        <v>W93</v>
      </c>
      <c r="C9055" s="20" t="s">
        <v>15080</v>
      </c>
    </row>
    <row r="9056" spans="1:3" x14ac:dyDescent="0.25">
      <c r="A9056" s="20">
        <v>226645040</v>
      </c>
      <c r="B9056" s="20" t="str">
        <f>VLOOKUP(A9056,rawdatas!A:C,3,FALSE)</f>
        <v>W93</v>
      </c>
      <c r="C9056" s="20" t="s">
        <v>15081</v>
      </c>
    </row>
    <row r="9057" spans="1:3" x14ac:dyDescent="0.25">
      <c r="A9057" s="20">
        <v>226645040</v>
      </c>
      <c r="B9057" s="20" t="str">
        <f>VLOOKUP(A9057,rawdatas!A:C,3,FALSE)</f>
        <v>W93</v>
      </c>
      <c r="C9057" s="20" t="s">
        <v>15082</v>
      </c>
    </row>
    <row r="9058" spans="1:3" x14ac:dyDescent="0.25">
      <c r="A9058" s="20">
        <v>226645040</v>
      </c>
      <c r="B9058" s="20" t="str">
        <f>VLOOKUP(A9058,rawdatas!A:C,3,FALSE)</f>
        <v>W93</v>
      </c>
      <c r="C9058" s="20" t="s">
        <v>15083</v>
      </c>
    </row>
    <row r="9059" spans="1:3" x14ac:dyDescent="0.25">
      <c r="A9059" s="20">
        <v>226645040</v>
      </c>
      <c r="B9059" s="20" t="str">
        <f>VLOOKUP(A9059,rawdatas!A:C,3,FALSE)</f>
        <v>W93</v>
      </c>
      <c r="C9059" s="20" t="s">
        <v>15084</v>
      </c>
    </row>
    <row r="9060" spans="1:3" x14ac:dyDescent="0.25">
      <c r="A9060" s="20">
        <v>226645040</v>
      </c>
      <c r="B9060" s="20" t="str">
        <f>VLOOKUP(A9060,rawdatas!A:C,3,FALSE)</f>
        <v>W93</v>
      </c>
      <c r="C9060" s="20" t="s">
        <v>15085</v>
      </c>
    </row>
    <row r="9061" spans="1:3" x14ac:dyDescent="0.25">
      <c r="A9061" s="20">
        <v>226645040</v>
      </c>
      <c r="B9061" s="20" t="str">
        <f>VLOOKUP(A9061,rawdatas!A:C,3,FALSE)</f>
        <v>W93</v>
      </c>
      <c r="C9061" s="20" t="s">
        <v>15086</v>
      </c>
    </row>
    <row r="9062" spans="1:3" x14ac:dyDescent="0.25">
      <c r="A9062" s="20">
        <v>226645040</v>
      </c>
      <c r="B9062" s="20" t="str">
        <f>VLOOKUP(A9062,rawdatas!A:C,3,FALSE)</f>
        <v>W93</v>
      </c>
      <c r="C9062" s="20" t="s">
        <v>15087</v>
      </c>
    </row>
    <row r="9063" spans="1:3" x14ac:dyDescent="0.25">
      <c r="A9063" s="20">
        <v>226645040</v>
      </c>
      <c r="B9063" s="20" t="str">
        <f>VLOOKUP(A9063,rawdatas!A:C,3,FALSE)</f>
        <v>W93</v>
      </c>
      <c r="C9063" s="20" t="s">
        <v>15088</v>
      </c>
    </row>
    <row r="9064" spans="1:3" x14ac:dyDescent="0.25">
      <c r="A9064" s="20">
        <v>226645040</v>
      </c>
      <c r="B9064" s="20" t="str">
        <f>VLOOKUP(A9064,rawdatas!A:C,3,FALSE)</f>
        <v>W93</v>
      </c>
      <c r="C9064" s="20" t="s">
        <v>15089</v>
      </c>
    </row>
    <row r="9065" spans="1:3" x14ac:dyDescent="0.25">
      <c r="A9065" s="20">
        <v>226645040</v>
      </c>
      <c r="B9065" s="20" t="str">
        <f>VLOOKUP(A9065,rawdatas!A:C,3,FALSE)</f>
        <v>W93</v>
      </c>
      <c r="C9065" s="20" t="s">
        <v>15090</v>
      </c>
    </row>
    <row r="9066" spans="1:3" x14ac:dyDescent="0.25">
      <c r="A9066" s="20">
        <v>226645040</v>
      </c>
      <c r="B9066" s="20" t="str">
        <f>VLOOKUP(A9066,rawdatas!A:C,3,FALSE)</f>
        <v>W93</v>
      </c>
      <c r="C9066" s="20" t="s">
        <v>15091</v>
      </c>
    </row>
    <row r="9067" spans="1:3" x14ac:dyDescent="0.25">
      <c r="A9067" s="20">
        <v>226645040</v>
      </c>
      <c r="B9067" s="20" t="str">
        <f>VLOOKUP(A9067,rawdatas!A:C,3,FALSE)</f>
        <v>W93</v>
      </c>
      <c r="C9067" s="20" t="s">
        <v>15092</v>
      </c>
    </row>
    <row r="9068" spans="1:3" x14ac:dyDescent="0.25">
      <c r="A9068" s="20">
        <v>226645040</v>
      </c>
      <c r="B9068" s="20" t="str">
        <f>VLOOKUP(A9068,rawdatas!A:C,3,FALSE)</f>
        <v>W93</v>
      </c>
      <c r="C9068" s="20" t="s">
        <v>15093</v>
      </c>
    </row>
    <row r="9069" spans="1:3" x14ac:dyDescent="0.25">
      <c r="A9069" s="20">
        <v>226645040</v>
      </c>
      <c r="B9069" s="20" t="str">
        <f>VLOOKUP(A9069,rawdatas!A:C,3,FALSE)</f>
        <v>W93</v>
      </c>
      <c r="C9069" s="20" t="s">
        <v>15094</v>
      </c>
    </row>
    <row r="9070" spans="1:3" x14ac:dyDescent="0.25">
      <c r="A9070" s="20">
        <v>226645040</v>
      </c>
      <c r="B9070" s="20" t="str">
        <f>VLOOKUP(A9070,rawdatas!A:C,3,FALSE)</f>
        <v>W93</v>
      </c>
      <c r="C9070" s="20" t="s">
        <v>15095</v>
      </c>
    </row>
    <row r="9071" spans="1:3" x14ac:dyDescent="0.25">
      <c r="A9071" s="20">
        <v>226645040</v>
      </c>
      <c r="B9071" s="20" t="str">
        <f>VLOOKUP(A9071,rawdatas!A:C,3,FALSE)</f>
        <v>W93</v>
      </c>
      <c r="C9071" s="20" t="s">
        <v>15096</v>
      </c>
    </row>
    <row r="9072" spans="1:3" x14ac:dyDescent="0.25">
      <c r="A9072" s="20">
        <v>226645040</v>
      </c>
      <c r="B9072" s="20" t="str">
        <f>VLOOKUP(A9072,rawdatas!A:C,3,FALSE)</f>
        <v>W93</v>
      </c>
      <c r="C9072" s="20" t="s">
        <v>15097</v>
      </c>
    </row>
    <row r="9073" spans="1:3" x14ac:dyDescent="0.25">
      <c r="A9073" s="20">
        <v>226645040</v>
      </c>
      <c r="B9073" s="20" t="str">
        <f>VLOOKUP(A9073,rawdatas!A:C,3,FALSE)</f>
        <v>W93</v>
      </c>
      <c r="C9073" s="20" t="s">
        <v>15098</v>
      </c>
    </row>
    <row r="9074" spans="1:3" x14ac:dyDescent="0.25">
      <c r="A9074" s="20">
        <v>226645040</v>
      </c>
      <c r="B9074" s="20" t="str">
        <f>VLOOKUP(A9074,rawdatas!A:C,3,FALSE)</f>
        <v>W93</v>
      </c>
      <c r="C9074" s="20" t="s">
        <v>15099</v>
      </c>
    </row>
    <row r="9075" spans="1:3" x14ac:dyDescent="0.25">
      <c r="A9075" s="20">
        <v>226645040</v>
      </c>
      <c r="B9075" s="20" t="str">
        <f>VLOOKUP(A9075,rawdatas!A:C,3,FALSE)</f>
        <v>W93</v>
      </c>
      <c r="C9075" s="20" t="s">
        <v>15100</v>
      </c>
    </row>
    <row r="9076" spans="1:3" x14ac:dyDescent="0.25">
      <c r="A9076" s="20">
        <v>226645040</v>
      </c>
      <c r="B9076" s="20" t="str">
        <f>VLOOKUP(A9076,rawdatas!A:C,3,FALSE)</f>
        <v>W93</v>
      </c>
      <c r="C9076" s="20" t="s">
        <v>15101</v>
      </c>
    </row>
    <row r="9077" spans="1:3" x14ac:dyDescent="0.25">
      <c r="A9077" s="20">
        <v>226645040</v>
      </c>
      <c r="B9077" s="20" t="str">
        <f>VLOOKUP(A9077,rawdatas!A:C,3,FALSE)</f>
        <v>W93</v>
      </c>
      <c r="C9077" s="20" t="s">
        <v>15102</v>
      </c>
    </row>
    <row r="9078" spans="1:3" x14ac:dyDescent="0.25">
      <c r="A9078" s="20">
        <v>226645040</v>
      </c>
      <c r="B9078" s="20" t="str">
        <f>VLOOKUP(A9078,rawdatas!A:C,3,FALSE)</f>
        <v>W93</v>
      </c>
      <c r="C9078" s="20" t="s">
        <v>15103</v>
      </c>
    </row>
    <row r="9079" spans="1:3" x14ac:dyDescent="0.25">
      <c r="A9079" s="20">
        <v>226645040</v>
      </c>
      <c r="B9079" s="20" t="str">
        <f>VLOOKUP(A9079,rawdatas!A:C,3,FALSE)</f>
        <v>W93</v>
      </c>
      <c r="C9079" s="20" t="s">
        <v>15104</v>
      </c>
    </row>
    <row r="9080" spans="1:3" x14ac:dyDescent="0.25">
      <c r="A9080" s="20">
        <v>226645040</v>
      </c>
      <c r="B9080" s="20" t="str">
        <f>VLOOKUP(A9080,rawdatas!A:C,3,FALSE)</f>
        <v>W93</v>
      </c>
      <c r="C9080" s="20" t="s">
        <v>15105</v>
      </c>
    </row>
    <row r="9081" spans="1:3" x14ac:dyDescent="0.25">
      <c r="A9081" s="20">
        <v>226645040</v>
      </c>
      <c r="B9081" s="20" t="str">
        <f>VLOOKUP(A9081,rawdatas!A:C,3,FALSE)</f>
        <v>W93</v>
      </c>
      <c r="C9081" s="20" t="s">
        <v>15106</v>
      </c>
    </row>
    <row r="9082" spans="1:3" x14ac:dyDescent="0.25">
      <c r="A9082" s="20">
        <v>226645040</v>
      </c>
      <c r="B9082" s="20" t="str">
        <f>VLOOKUP(A9082,rawdatas!A:C,3,FALSE)</f>
        <v>W93</v>
      </c>
      <c r="C9082" s="20" t="s">
        <v>15107</v>
      </c>
    </row>
    <row r="9083" spans="1:3" x14ac:dyDescent="0.25">
      <c r="A9083" s="20">
        <v>226645040</v>
      </c>
      <c r="B9083" s="20" t="str">
        <f>VLOOKUP(A9083,rawdatas!A:C,3,FALSE)</f>
        <v>W93</v>
      </c>
      <c r="C9083" s="20" t="s">
        <v>15108</v>
      </c>
    </row>
    <row r="9084" spans="1:3" x14ac:dyDescent="0.25">
      <c r="A9084" s="20">
        <v>226645040</v>
      </c>
      <c r="B9084" s="20" t="str">
        <f>VLOOKUP(A9084,rawdatas!A:C,3,FALSE)</f>
        <v>W93</v>
      </c>
      <c r="C9084" s="20" t="s">
        <v>15109</v>
      </c>
    </row>
    <row r="9085" spans="1:3" x14ac:dyDescent="0.25">
      <c r="A9085" s="20">
        <v>226645040</v>
      </c>
      <c r="B9085" s="20" t="str">
        <f>VLOOKUP(A9085,rawdatas!A:C,3,FALSE)</f>
        <v>W93</v>
      </c>
      <c r="C9085" s="20" t="s">
        <v>15110</v>
      </c>
    </row>
    <row r="9086" spans="1:3" x14ac:dyDescent="0.25">
      <c r="A9086" s="20">
        <v>226645040</v>
      </c>
      <c r="B9086" s="20" t="str">
        <f>VLOOKUP(A9086,rawdatas!A:C,3,FALSE)</f>
        <v>W93</v>
      </c>
      <c r="C9086" s="20" t="s">
        <v>15111</v>
      </c>
    </row>
    <row r="9087" spans="1:3" x14ac:dyDescent="0.25">
      <c r="A9087" s="20">
        <v>226645040</v>
      </c>
      <c r="B9087" s="20" t="str">
        <f>VLOOKUP(A9087,rawdatas!A:C,3,FALSE)</f>
        <v>W93</v>
      </c>
      <c r="C9087" s="20" t="s">
        <v>15112</v>
      </c>
    </row>
    <row r="9088" spans="1:3" x14ac:dyDescent="0.25">
      <c r="A9088" s="20">
        <v>226645040</v>
      </c>
      <c r="B9088" s="20" t="str">
        <f>VLOOKUP(A9088,rawdatas!A:C,3,FALSE)</f>
        <v>W93</v>
      </c>
      <c r="C9088" s="20" t="s">
        <v>15113</v>
      </c>
    </row>
    <row r="9089" spans="1:3" x14ac:dyDescent="0.25">
      <c r="A9089" s="20">
        <v>226645040</v>
      </c>
      <c r="B9089" s="20" t="str">
        <f>VLOOKUP(A9089,rawdatas!A:C,3,FALSE)</f>
        <v>W93</v>
      </c>
      <c r="C9089" s="20" t="s">
        <v>15114</v>
      </c>
    </row>
    <row r="9090" spans="1:3" x14ac:dyDescent="0.25">
      <c r="A9090" s="20">
        <v>226645040</v>
      </c>
      <c r="B9090" s="20" t="str">
        <f>VLOOKUP(A9090,rawdatas!A:C,3,FALSE)</f>
        <v>W93</v>
      </c>
      <c r="C9090" s="20" t="s">
        <v>15115</v>
      </c>
    </row>
    <row r="9091" spans="1:3" x14ac:dyDescent="0.25">
      <c r="A9091" s="20">
        <v>226645040</v>
      </c>
      <c r="B9091" s="20" t="str">
        <f>VLOOKUP(A9091,rawdatas!A:C,3,FALSE)</f>
        <v>W93</v>
      </c>
      <c r="C9091" s="20" t="s">
        <v>15116</v>
      </c>
    </row>
    <row r="9092" spans="1:3" x14ac:dyDescent="0.25">
      <c r="A9092" s="20">
        <v>226645040</v>
      </c>
      <c r="B9092" s="20" t="str">
        <f>VLOOKUP(A9092,rawdatas!A:C,3,FALSE)</f>
        <v>W93</v>
      </c>
      <c r="C9092" s="20" t="s">
        <v>15117</v>
      </c>
    </row>
    <row r="9093" spans="1:3" x14ac:dyDescent="0.25">
      <c r="A9093" s="20">
        <v>226645040</v>
      </c>
      <c r="B9093" s="20" t="str">
        <f>VLOOKUP(A9093,rawdatas!A:C,3,FALSE)</f>
        <v>W93</v>
      </c>
      <c r="C9093" s="20" t="s">
        <v>15118</v>
      </c>
    </row>
    <row r="9094" spans="1:3" x14ac:dyDescent="0.25">
      <c r="A9094" s="20">
        <v>226645040</v>
      </c>
      <c r="B9094" s="20" t="str">
        <f>VLOOKUP(A9094,rawdatas!A:C,3,FALSE)</f>
        <v>W93</v>
      </c>
      <c r="C9094" s="20" t="s">
        <v>15119</v>
      </c>
    </row>
    <row r="9095" spans="1:3" x14ac:dyDescent="0.25">
      <c r="A9095" s="20">
        <v>226645040</v>
      </c>
      <c r="B9095" s="20" t="str">
        <f>VLOOKUP(A9095,rawdatas!A:C,3,FALSE)</f>
        <v>W93</v>
      </c>
      <c r="C9095" s="20" t="s">
        <v>15120</v>
      </c>
    </row>
    <row r="9096" spans="1:3" x14ac:dyDescent="0.25">
      <c r="A9096" s="20">
        <v>226645040</v>
      </c>
      <c r="B9096" s="20" t="str">
        <f>VLOOKUP(A9096,rawdatas!A:C,3,FALSE)</f>
        <v>W93</v>
      </c>
      <c r="C9096" s="20" t="s">
        <v>15121</v>
      </c>
    </row>
    <row r="9097" spans="1:3" x14ac:dyDescent="0.25">
      <c r="A9097" s="20">
        <v>226645040</v>
      </c>
      <c r="B9097" s="20" t="str">
        <f>VLOOKUP(A9097,rawdatas!A:C,3,FALSE)</f>
        <v>W93</v>
      </c>
      <c r="C9097" s="20" t="s">
        <v>15122</v>
      </c>
    </row>
    <row r="9098" spans="1:3" x14ac:dyDescent="0.25">
      <c r="A9098" s="20">
        <v>226645040</v>
      </c>
      <c r="B9098" s="20" t="str">
        <f>VLOOKUP(A9098,rawdatas!A:C,3,FALSE)</f>
        <v>W93</v>
      </c>
      <c r="C9098" s="20" t="s">
        <v>15123</v>
      </c>
    </row>
    <row r="9099" spans="1:3" x14ac:dyDescent="0.25">
      <c r="A9099" s="20">
        <v>226645040</v>
      </c>
      <c r="B9099" s="20" t="str">
        <f>VLOOKUP(A9099,rawdatas!A:C,3,FALSE)</f>
        <v>W93</v>
      </c>
      <c r="C9099" s="20" t="s">
        <v>15124</v>
      </c>
    </row>
    <row r="9100" spans="1:3" x14ac:dyDescent="0.25">
      <c r="A9100" s="20">
        <v>226645040</v>
      </c>
      <c r="B9100" s="20" t="str">
        <f>VLOOKUP(A9100,rawdatas!A:C,3,FALSE)</f>
        <v>W93</v>
      </c>
      <c r="C9100" s="20" t="s">
        <v>15125</v>
      </c>
    </row>
    <row r="9101" spans="1:3" x14ac:dyDescent="0.25">
      <c r="A9101" s="20">
        <v>226645040</v>
      </c>
      <c r="B9101" s="20" t="str">
        <f>VLOOKUP(A9101,rawdatas!A:C,3,FALSE)</f>
        <v>W93</v>
      </c>
      <c r="C9101" s="20" t="s">
        <v>15126</v>
      </c>
    </row>
    <row r="9102" spans="1:3" x14ac:dyDescent="0.25">
      <c r="A9102" s="20">
        <v>226645040</v>
      </c>
      <c r="B9102" s="20" t="str">
        <f>VLOOKUP(A9102,rawdatas!A:C,3,FALSE)</f>
        <v>W93</v>
      </c>
      <c r="C9102" s="20" t="s">
        <v>15127</v>
      </c>
    </row>
    <row r="9103" spans="1:3" x14ac:dyDescent="0.25">
      <c r="A9103" s="20">
        <v>226645040</v>
      </c>
      <c r="B9103" s="20" t="str">
        <f>VLOOKUP(A9103,rawdatas!A:C,3,FALSE)</f>
        <v>W93</v>
      </c>
      <c r="C9103" s="20" t="s">
        <v>15128</v>
      </c>
    </row>
    <row r="9104" spans="1:3" x14ac:dyDescent="0.25">
      <c r="A9104" s="20">
        <v>226645040</v>
      </c>
      <c r="B9104" s="20" t="str">
        <f>VLOOKUP(A9104,rawdatas!A:C,3,FALSE)</f>
        <v>W93</v>
      </c>
      <c r="C9104" s="20" t="s">
        <v>15129</v>
      </c>
    </row>
    <row r="9105" spans="1:3" x14ac:dyDescent="0.25">
      <c r="A9105" s="20">
        <v>226645040</v>
      </c>
      <c r="B9105" s="20" t="str">
        <f>VLOOKUP(A9105,rawdatas!A:C,3,FALSE)</f>
        <v>W93</v>
      </c>
      <c r="C9105" s="20" t="s">
        <v>15130</v>
      </c>
    </row>
    <row r="9106" spans="1:3" x14ac:dyDescent="0.25">
      <c r="A9106" s="20">
        <v>226645040</v>
      </c>
      <c r="B9106" s="20" t="str">
        <f>VLOOKUP(A9106,rawdatas!A:C,3,FALSE)</f>
        <v>W93</v>
      </c>
      <c r="C9106" s="20" t="s">
        <v>15131</v>
      </c>
    </row>
    <row r="9107" spans="1:3" x14ac:dyDescent="0.25">
      <c r="A9107" s="20">
        <v>226645040</v>
      </c>
      <c r="B9107" s="20" t="str">
        <f>VLOOKUP(A9107,rawdatas!A:C,3,FALSE)</f>
        <v>W93</v>
      </c>
      <c r="C9107" s="20" t="s">
        <v>15132</v>
      </c>
    </row>
    <row r="9108" spans="1:3" x14ac:dyDescent="0.25">
      <c r="A9108" s="20">
        <v>226645040</v>
      </c>
      <c r="B9108" s="20" t="str">
        <f>VLOOKUP(A9108,rawdatas!A:C,3,FALSE)</f>
        <v>W93</v>
      </c>
      <c r="C9108" s="20" t="s">
        <v>15133</v>
      </c>
    </row>
    <row r="9109" spans="1:3" x14ac:dyDescent="0.25">
      <c r="A9109" s="20">
        <v>226645040</v>
      </c>
      <c r="B9109" s="20" t="str">
        <f>VLOOKUP(A9109,rawdatas!A:C,3,FALSE)</f>
        <v>W93</v>
      </c>
      <c r="C9109" s="20" t="s">
        <v>15134</v>
      </c>
    </row>
    <row r="9110" spans="1:3" x14ac:dyDescent="0.25">
      <c r="A9110" s="20">
        <v>226645040</v>
      </c>
      <c r="B9110" s="20" t="str">
        <f>VLOOKUP(A9110,rawdatas!A:C,3,FALSE)</f>
        <v>W93</v>
      </c>
      <c r="C9110" s="20" t="s">
        <v>15135</v>
      </c>
    </row>
    <row r="9111" spans="1:3" x14ac:dyDescent="0.25">
      <c r="A9111" s="20">
        <v>226645040</v>
      </c>
      <c r="B9111" s="20" t="str">
        <f>VLOOKUP(A9111,rawdatas!A:C,3,FALSE)</f>
        <v>W93</v>
      </c>
      <c r="C9111" s="20" t="s">
        <v>15136</v>
      </c>
    </row>
    <row r="9112" spans="1:3" x14ac:dyDescent="0.25">
      <c r="A9112" s="20">
        <v>226645040</v>
      </c>
      <c r="B9112" s="20" t="str">
        <f>VLOOKUP(A9112,rawdatas!A:C,3,FALSE)</f>
        <v>W93</v>
      </c>
      <c r="C9112" s="20" t="s">
        <v>15137</v>
      </c>
    </row>
    <row r="9113" spans="1:3" x14ac:dyDescent="0.25">
      <c r="A9113" s="20">
        <v>226645040</v>
      </c>
      <c r="B9113" s="20" t="str">
        <f>VLOOKUP(A9113,rawdatas!A:C,3,FALSE)</f>
        <v>W93</v>
      </c>
      <c r="C9113" s="20" t="s">
        <v>15138</v>
      </c>
    </row>
    <row r="9114" spans="1:3" x14ac:dyDescent="0.25">
      <c r="A9114" s="20">
        <v>226645040</v>
      </c>
      <c r="B9114" s="20" t="str">
        <f>VLOOKUP(A9114,rawdatas!A:C,3,FALSE)</f>
        <v>W93</v>
      </c>
      <c r="C9114" s="20" t="s">
        <v>15139</v>
      </c>
    </row>
    <row r="9115" spans="1:3" x14ac:dyDescent="0.25">
      <c r="A9115" s="20">
        <v>226645040</v>
      </c>
      <c r="B9115" s="20" t="str">
        <f>VLOOKUP(A9115,rawdatas!A:C,3,FALSE)</f>
        <v>W93</v>
      </c>
      <c r="C9115" s="20" t="s">
        <v>15140</v>
      </c>
    </row>
    <row r="9116" spans="1:3" x14ac:dyDescent="0.25">
      <c r="A9116" s="20">
        <v>226645040</v>
      </c>
      <c r="B9116" s="20" t="str">
        <f>VLOOKUP(A9116,rawdatas!A:C,3,FALSE)</f>
        <v>W93</v>
      </c>
      <c r="C9116" s="20" t="s">
        <v>15141</v>
      </c>
    </row>
    <row r="9117" spans="1:3" x14ac:dyDescent="0.25">
      <c r="A9117" s="20">
        <v>226645040</v>
      </c>
      <c r="B9117" s="20" t="str">
        <f>VLOOKUP(A9117,rawdatas!A:C,3,FALSE)</f>
        <v>W93</v>
      </c>
      <c r="C9117" s="20" t="s">
        <v>15142</v>
      </c>
    </row>
    <row r="9118" spans="1:3" x14ac:dyDescent="0.25">
      <c r="A9118" s="20">
        <v>226645040</v>
      </c>
      <c r="B9118" s="20" t="str">
        <f>VLOOKUP(A9118,rawdatas!A:C,3,FALSE)</f>
        <v>W93</v>
      </c>
      <c r="C9118" s="20" t="s">
        <v>15143</v>
      </c>
    </row>
    <row r="9119" spans="1:3" x14ac:dyDescent="0.25">
      <c r="A9119" s="20">
        <v>226645040</v>
      </c>
      <c r="B9119" s="20" t="str">
        <f>VLOOKUP(A9119,rawdatas!A:C,3,FALSE)</f>
        <v>W93</v>
      </c>
      <c r="C9119" s="20" t="s">
        <v>15144</v>
      </c>
    </row>
    <row r="9120" spans="1:3" x14ac:dyDescent="0.25">
      <c r="A9120" s="20">
        <v>226645040</v>
      </c>
      <c r="B9120" s="20" t="str">
        <f>VLOOKUP(A9120,rawdatas!A:C,3,FALSE)</f>
        <v>W93</v>
      </c>
      <c r="C9120" s="20" t="s">
        <v>15145</v>
      </c>
    </row>
    <row r="9121" spans="1:3" x14ac:dyDescent="0.25">
      <c r="A9121" s="20">
        <v>226645040</v>
      </c>
      <c r="B9121" s="20" t="str">
        <f>VLOOKUP(A9121,rawdatas!A:C,3,FALSE)</f>
        <v>W93</v>
      </c>
      <c r="C9121" s="20" t="s">
        <v>15146</v>
      </c>
    </row>
    <row r="9122" spans="1:3" x14ac:dyDescent="0.25">
      <c r="A9122" s="20">
        <v>226645040</v>
      </c>
      <c r="B9122" s="20" t="str">
        <f>VLOOKUP(A9122,rawdatas!A:C,3,FALSE)</f>
        <v>W93</v>
      </c>
      <c r="C9122" s="20" t="s">
        <v>15147</v>
      </c>
    </row>
    <row r="9123" spans="1:3" x14ac:dyDescent="0.25">
      <c r="A9123" s="20">
        <v>226645040</v>
      </c>
      <c r="B9123" s="20" t="str">
        <f>VLOOKUP(A9123,rawdatas!A:C,3,FALSE)</f>
        <v>W93</v>
      </c>
      <c r="C9123" s="20" t="s">
        <v>15148</v>
      </c>
    </row>
    <row r="9124" spans="1:3" x14ac:dyDescent="0.25">
      <c r="A9124" s="20">
        <v>226645040</v>
      </c>
      <c r="B9124" s="20" t="str">
        <f>VLOOKUP(A9124,rawdatas!A:C,3,FALSE)</f>
        <v>W93</v>
      </c>
      <c r="C9124" s="20" t="s">
        <v>15034</v>
      </c>
    </row>
    <row r="9125" spans="1:3" x14ac:dyDescent="0.25">
      <c r="A9125" s="20">
        <v>226645040</v>
      </c>
      <c r="B9125" s="20" t="str">
        <f>VLOOKUP(A9125,rawdatas!A:C,3,FALSE)</f>
        <v>W93</v>
      </c>
      <c r="C9125" s="20" t="s">
        <v>15151</v>
      </c>
    </row>
    <row r="9126" spans="1:3" x14ac:dyDescent="0.25">
      <c r="A9126" s="20">
        <v>226645040</v>
      </c>
      <c r="B9126" s="20" t="str">
        <f>VLOOKUP(A9126,rawdatas!A:C,3,FALSE)</f>
        <v>W93</v>
      </c>
      <c r="C9126" s="20" t="s">
        <v>15152</v>
      </c>
    </row>
    <row r="9127" spans="1:3" x14ac:dyDescent="0.25">
      <c r="A9127" s="20">
        <v>226645040</v>
      </c>
      <c r="B9127" s="20" t="str">
        <f>VLOOKUP(A9127,rawdatas!A:C,3,FALSE)</f>
        <v>W93</v>
      </c>
      <c r="C9127" s="20" t="s">
        <v>15153</v>
      </c>
    </row>
    <row r="9128" spans="1:3" x14ac:dyDescent="0.25">
      <c r="A9128" s="20">
        <v>226645040</v>
      </c>
      <c r="B9128" s="20" t="str">
        <f>VLOOKUP(A9128,rawdatas!A:C,3,FALSE)</f>
        <v>W93</v>
      </c>
      <c r="C9128" s="20" t="s">
        <v>15154</v>
      </c>
    </row>
    <row r="9129" spans="1:3" x14ac:dyDescent="0.25">
      <c r="A9129" s="20">
        <v>226645040</v>
      </c>
      <c r="B9129" s="20" t="str">
        <f>VLOOKUP(A9129,rawdatas!A:C,3,FALSE)</f>
        <v>W93</v>
      </c>
      <c r="C9129" s="20" t="s">
        <v>15021</v>
      </c>
    </row>
    <row r="9130" spans="1:3" x14ac:dyDescent="0.25">
      <c r="A9130" s="20">
        <v>881559149</v>
      </c>
      <c r="B9130" s="20" t="str">
        <f>VLOOKUP(A9130,rawdatas!A:C,3,FALSE)</f>
        <v>W94</v>
      </c>
      <c r="C9130" s="20" t="s">
        <v>15155</v>
      </c>
    </row>
    <row r="9131" spans="1:3" x14ac:dyDescent="0.25">
      <c r="A9131" s="20">
        <v>881559149</v>
      </c>
      <c r="B9131" s="20" t="str">
        <f>VLOOKUP(A9131,rawdatas!A:C,3,FALSE)</f>
        <v>W94</v>
      </c>
      <c r="C9131" s="20" t="s">
        <v>15156</v>
      </c>
    </row>
    <row r="9132" spans="1:3" x14ac:dyDescent="0.25">
      <c r="A9132" s="20">
        <v>881559149</v>
      </c>
      <c r="B9132" s="20" t="str">
        <f>VLOOKUP(A9132,rawdatas!A:C,3,FALSE)</f>
        <v>W94</v>
      </c>
      <c r="C9132" s="20" t="s">
        <v>15157</v>
      </c>
    </row>
    <row r="9133" spans="1:3" x14ac:dyDescent="0.25">
      <c r="A9133" s="20">
        <v>823045810</v>
      </c>
      <c r="B9133" s="20" t="str">
        <f>VLOOKUP(A9133,rawdatas!A:C,3,FALSE)</f>
        <v>W95</v>
      </c>
      <c r="C9133" s="20" t="s">
        <v>15158</v>
      </c>
    </row>
    <row r="9134" spans="1:3" x14ac:dyDescent="0.25">
      <c r="A9134" s="20">
        <v>823045810</v>
      </c>
      <c r="B9134" s="20" t="str">
        <f>VLOOKUP(A9134,rawdatas!A:C,3,FALSE)</f>
        <v>W95</v>
      </c>
      <c r="C9134" s="20" t="s">
        <v>15159</v>
      </c>
    </row>
    <row r="9135" spans="1:3" x14ac:dyDescent="0.25">
      <c r="A9135" s="20">
        <v>823045810</v>
      </c>
      <c r="B9135" s="20" t="str">
        <f>VLOOKUP(A9135,rawdatas!A:C,3,FALSE)</f>
        <v>W95</v>
      </c>
      <c r="C9135" s="20" t="s">
        <v>15160</v>
      </c>
    </row>
    <row r="9136" spans="1:3" x14ac:dyDescent="0.25">
      <c r="A9136" s="20">
        <v>823045810</v>
      </c>
      <c r="B9136" s="20" t="str">
        <f>VLOOKUP(A9136,rawdatas!A:C,3,FALSE)</f>
        <v>W95</v>
      </c>
      <c r="C9136" s="20" t="s">
        <v>15161</v>
      </c>
    </row>
    <row r="9137" spans="1:3" x14ac:dyDescent="0.25">
      <c r="A9137" s="20">
        <v>823045810</v>
      </c>
      <c r="B9137" s="20" t="str">
        <f>VLOOKUP(A9137,rawdatas!A:C,3,FALSE)</f>
        <v>W95</v>
      </c>
      <c r="C9137" s="20" t="s">
        <v>15162</v>
      </c>
    </row>
    <row r="9138" spans="1:3" x14ac:dyDescent="0.25">
      <c r="A9138" s="20">
        <v>465901043</v>
      </c>
      <c r="B9138" s="20" t="str">
        <f>VLOOKUP(A9138,rawdatas!A:C,3,FALSE)</f>
        <v>W96</v>
      </c>
      <c r="C9138" s="20" t="s">
        <v>15163</v>
      </c>
    </row>
    <row r="9139" spans="1:3" x14ac:dyDescent="0.25">
      <c r="A9139" s="20">
        <v>465901043</v>
      </c>
      <c r="B9139" s="20" t="str">
        <f>VLOOKUP(A9139,rawdatas!A:C,3,FALSE)</f>
        <v>W96</v>
      </c>
      <c r="C9139" s="20" t="s">
        <v>15164</v>
      </c>
    </row>
    <row r="9140" spans="1:3" x14ac:dyDescent="0.25">
      <c r="A9140" s="20">
        <v>465901043</v>
      </c>
      <c r="B9140" s="20" t="str">
        <f>VLOOKUP(A9140,rawdatas!A:C,3,FALSE)</f>
        <v>W96</v>
      </c>
      <c r="C9140" s="20" t="s">
        <v>15165</v>
      </c>
    </row>
    <row r="9141" spans="1:3" x14ac:dyDescent="0.25">
      <c r="A9141" s="20">
        <v>465901043</v>
      </c>
      <c r="B9141" s="20" t="str">
        <f>VLOOKUP(A9141,rawdatas!A:C,3,FALSE)</f>
        <v>W96</v>
      </c>
      <c r="C9141" s="20" t="s">
        <v>15166</v>
      </c>
    </row>
    <row r="9142" spans="1:3" x14ac:dyDescent="0.25">
      <c r="A9142" s="20">
        <v>465901043</v>
      </c>
      <c r="B9142" s="20" t="str">
        <f>VLOOKUP(A9142,rawdatas!A:C,3,FALSE)</f>
        <v>W96</v>
      </c>
      <c r="C9142" s="20" t="s">
        <v>15167</v>
      </c>
    </row>
    <row r="9143" spans="1:3" x14ac:dyDescent="0.25">
      <c r="A9143" s="20">
        <v>465901043</v>
      </c>
      <c r="B9143" s="20" t="str">
        <f>VLOOKUP(A9143,rawdatas!A:C,3,FALSE)</f>
        <v>W96</v>
      </c>
      <c r="C9143" s="20" t="s">
        <v>15168</v>
      </c>
    </row>
    <row r="9144" spans="1:3" x14ac:dyDescent="0.25">
      <c r="A9144" s="20">
        <v>465901043</v>
      </c>
      <c r="B9144" s="20" t="str">
        <f>VLOOKUP(A9144,rawdatas!A:C,3,FALSE)</f>
        <v>W96</v>
      </c>
      <c r="C9144" s="20" t="s">
        <v>15169</v>
      </c>
    </row>
    <row r="9145" spans="1:3" x14ac:dyDescent="0.25">
      <c r="A9145" s="20">
        <v>465901043</v>
      </c>
      <c r="B9145" s="20" t="str">
        <f>VLOOKUP(A9145,rawdatas!A:C,3,FALSE)</f>
        <v>W96</v>
      </c>
      <c r="C9145" s="20" t="s">
        <v>15170</v>
      </c>
    </row>
    <row r="9146" spans="1:3" x14ac:dyDescent="0.25">
      <c r="A9146" s="20">
        <v>465901043</v>
      </c>
      <c r="B9146" s="20" t="str">
        <f>VLOOKUP(A9146,rawdatas!A:C,3,FALSE)</f>
        <v>W96</v>
      </c>
      <c r="C9146" s="20" t="s">
        <v>14804</v>
      </c>
    </row>
    <row r="9147" spans="1:3" x14ac:dyDescent="0.25">
      <c r="A9147" s="20">
        <v>308205429</v>
      </c>
      <c r="B9147" s="20" t="str">
        <f>VLOOKUP(A9147,rawdatas!A:C,3,FALSE)</f>
        <v>W99</v>
      </c>
      <c r="C9147" s="20" t="s">
        <v>15171</v>
      </c>
    </row>
    <row r="9148" spans="1:3" x14ac:dyDescent="0.25">
      <c r="A9148" s="20">
        <v>308205429</v>
      </c>
      <c r="B9148" s="20" t="str">
        <f>VLOOKUP(A9148,rawdatas!A:C,3,FALSE)</f>
        <v>W99</v>
      </c>
      <c r="C9148" s="20" t="s">
        <v>15172</v>
      </c>
    </row>
    <row r="9149" spans="1:3" x14ac:dyDescent="0.25">
      <c r="A9149" s="20">
        <v>308205429</v>
      </c>
      <c r="B9149" s="20" t="str">
        <f>VLOOKUP(A9149,rawdatas!A:C,3,FALSE)</f>
        <v>W99</v>
      </c>
      <c r="C9149" s="20" t="s">
        <v>15173</v>
      </c>
    </row>
    <row r="9150" spans="1:3" x14ac:dyDescent="0.25">
      <c r="A9150" s="20">
        <v>308205429</v>
      </c>
      <c r="B9150" s="20" t="str">
        <f>VLOOKUP(A9150,rawdatas!A:C,3,FALSE)</f>
        <v>W99</v>
      </c>
      <c r="C9150" s="20" t="s">
        <v>15174</v>
      </c>
    </row>
    <row r="9151" spans="1:3" x14ac:dyDescent="0.25">
      <c r="A9151" s="20">
        <v>308205429</v>
      </c>
      <c r="B9151" s="20" t="str">
        <f>VLOOKUP(A9151,rawdatas!A:C,3,FALSE)</f>
        <v>W99</v>
      </c>
      <c r="C9151" s="20" t="s">
        <v>15175</v>
      </c>
    </row>
    <row r="9152" spans="1:3" x14ac:dyDescent="0.25">
      <c r="A9152" s="20">
        <v>308205429</v>
      </c>
      <c r="B9152" s="20" t="str">
        <f>VLOOKUP(A9152,rawdatas!A:C,3,FALSE)</f>
        <v>W99</v>
      </c>
      <c r="C9152" s="20" t="s">
        <v>15176</v>
      </c>
    </row>
    <row r="9153" spans="1:3" x14ac:dyDescent="0.25">
      <c r="A9153" s="20">
        <v>308205429</v>
      </c>
      <c r="B9153" s="20" t="str">
        <f>VLOOKUP(A9153,rawdatas!A:C,3,FALSE)</f>
        <v>W99</v>
      </c>
      <c r="C9153" s="20" t="s">
        <v>15177</v>
      </c>
    </row>
    <row r="9154" spans="1:3" x14ac:dyDescent="0.25">
      <c r="A9154" s="20">
        <v>308205429</v>
      </c>
      <c r="B9154" s="20" t="str">
        <f>VLOOKUP(A9154,rawdatas!A:C,3,FALSE)</f>
        <v>W99</v>
      </c>
      <c r="C9154" s="20" t="s">
        <v>15178</v>
      </c>
    </row>
    <row r="9155" spans="1:3" x14ac:dyDescent="0.25">
      <c r="A9155" s="20">
        <v>308205429</v>
      </c>
      <c r="B9155" s="20" t="str">
        <f>VLOOKUP(A9155,rawdatas!A:C,3,FALSE)</f>
        <v>W99</v>
      </c>
      <c r="C9155" s="20" t="s">
        <v>15179</v>
      </c>
    </row>
    <row r="9156" spans="1:3" x14ac:dyDescent="0.25">
      <c r="A9156" s="20">
        <v>308205429</v>
      </c>
      <c r="B9156" s="20" t="str">
        <f>VLOOKUP(A9156,rawdatas!A:C,3,FALSE)</f>
        <v>W99</v>
      </c>
      <c r="C9156" s="20" t="s">
        <v>15180</v>
      </c>
    </row>
    <row r="9157" spans="1:3" x14ac:dyDescent="0.25">
      <c r="A9157" s="20">
        <v>308205429</v>
      </c>
      <c r="B9157" s="20" t="str">
        <f>VLOOKUP(A9157,rawdatas!A:C,3,FALSE)</f>
        <v>W99</v>
      </c>
      <c r="C9157" s="20" t="s">
        <v>15181</v>
      </c>
    </row>
    <row r="9158" spans="1:3" x14ac:dyDescent="0.25">
      <c r="A9158" s="20">
        <v>308205429</v>
      </c>
      <c r="B9158" s="20" t="str">
        <f>VLOOKUP(A9158,rawdatas!A:C,3,FALSE)</f>
        <v>W99</v>
      </c>
      <c r="C9158" s="20" t="s">
        <v>15182</v>
      </c>
    </row>
    <row r="9159" spans="1:3" x14ac:dyDescent="0.25">
      <c r="A9159" s="20">
        <v>308205429</v>
      </c>
      <c r="B9159" s="20" t="str">
        <f>VLOOKUP(A9159,rawdatas!A:C,3,FALSE)</f>
        <v>W99</v>
      </c>
      <c r="C9159" s="20" t="s">
        <v>15183</v>
      </c>
    </row>
    <row r="9160" spans="1:3" x14ac:dyDescent="0.25">
      <c r="A9160" s="20">
        <v>308205429</v>
      </c>
      <c r="B9160" s="20" t="str">
        <f>VLOOKUP(A9160,rawdatas!A:C,3,FALSE)</f>
        <v>W99</v>
      </c>
      <c r="C9160" s="20" t="s">
        <v>15184</v>
      </c>
    </row>
    <row r="9161" spans="1:3" x14ac:dyDescent="0.25">
      <c r="A9161" s="20">
        <v>308205429</v>
      </c>
      <c r="B9161" s="20" t="str">
        <f>VLOOKUP(A9161,rawdatas!A:C,3,FALSE)</f>
        <v>W99</v>
      </c>
      <c r="C9161" s="20" t="s">
        <v>15185</v>
      </c>
    </row>
    <row r="9162" spans="1:3" x14ac:dyDescent="0.25">
      <c r="A9162" s="20">
        <v>308205429</v>
      </c>
      <c r="B9162" s="20" t="str">
        <f>VLOOKUP(A9162,rawdatas!A:C,3,FALSE)</f>
        <v>W99</v>
      </c>
      <c r="C9162" s="20" t="s">
        <v>15186</v>
      </c>
    </row>
    <row r="9163" spans="1:3" x14ac:dyDescent="0.25">
      <c r="A9163" s="20">
        <v>308205429</v>
      </c>
      <c r="B9163" s="20" t="str">
        <f>VLOOKUP(A9163,rawdatas!A:C,3,FALSE)</f>
        <v>W99</v>
      </c>
      <c r="C9163" s="20" t="s">
        <v>15187</v>
      </c>
    </row>
    <row r="9164" spans="1:3" x14ac:dyDescent="0.25">
      <c r="A9164" s="20">
        <v>308205429</v>
      </c>
      <c r="B9164" s="20" t="str">
        <f>VLOOKUP(A9164,rawdatas!A:C,3,FALSE)</f>
        <v>W99</v>
      </c>
      <c r="C9164" s="20" t="s">
        <v>15188</v>
      </c>
    </row>
    <row r="9165" spans="1:3" x14ac:dyDescent="0.25">
      <c r="A9165" s="20">
        <v>308205429</v>
      </c>
      <c r="B9165" s="20" t="str">
        <f>VLOOKUP(A9165,rawdatas!A:C,3,FALSE)</f>
        <v>W99</v>
      </c>
      <c r="C9165" s="20" t="s">
        <v>15189</v>
      </c>
    </row>
    <row r="9166" spans="1:3" x14ac:dyDescent="0.25">
      <c r="A9166" s="20">
        <v>308205429</v>
      </c>
      <c r="B9166" s="20" t="str">
        <f>VLOOKUP(A9166,rawdatas!A:C,3,FALSE)</f>
        <v>W99</v>
      </c>
      <c r="C9166" s="20" t="s">
        <v>15190</v>
      </c>
    </row>
    <row r="9167" spans="1:3" x14ac:dyDescent="0.25">
      <c r="A9167" s="20">
        <v>308205429</v>
      </c>
      <c r="B9167" s="20" t="str">
        <f>VLOOKUP(A9167,rawdatas!A:C,3,FALSE)</f>
        <v>W99</v>
      </c>
      <c r="C9167" s="20" t="s">
        <v>15191</v>
      </c>
    </row>
    <row r="9168" spans="1:3" x14ac:dyDescent="0.25">
      <c r="A9168" s="20">
        <v>308205429</v>
      </c>
      <c r="B9168" s="20" t="str">
        <f>VLOOKUP(A9168,rawdatas!A:C,3,FALSE)</f>
        <v>W99</v>
      </c>
      <c r="C9168" s="20" t="s">
        <v>15192</v>
      </c>
    </row>
    <row r="9169" spans="1:3" x14ac:dyDescent="0.25">
      <c r="A9169" s="20">
        <v>308205429</v>
      </c>
      <c r="B9169" s="20" t="str">
        <f>VLOOKUP(A9169,rawdatas!A:C,3,FALSE)</f>
        <v>W99</v>
      </c>
      <c r="C9169" s="20" t="s">
        <v>15193</v>
      </c>
    </row>
    <row r="9170" spans="1:3" x14ac:dyDescent="0.25">
      <c r="A9170" s="20">
        <v>308205429</v>
      </c>
      <c r="B9170" s="20" t="str">
        <f>VLOOKUP(A9170,rawdatas!A:C,3,FALSE)</f>
        <v>W99</v>
      </c>
      <c r="C9170" s="20" t="s">
        <v>15194</v>
      </c>
    </row>
    <row r="9171" spans="1:3" x14ac:dyDescent="0.25">
      <c r="A9171" s="20">
        <v>308205429</v>
      </c>
      <c r="B9171" s="20" t="str">
        <f>VLOOKUP(A9171,rawdatas!A:C,3,FALSE)</f>
        <v>W99</v>
      </c>
      <c r="C9171" s="20" t="s">
        <v>15195</v>
      </c>
    </row>
    <row r="9172" spans="1:3" x14ac:dyDescent="0.25">
      <c r="A9172" s="20">
        <v>308205429</v>
      </c>
      <c r="B9172" s="20" t="str">
        <f>VLOOKUP(A9172,rawdatas!A:C,3,FALSE)</f>
        <v>W99</v>
      </c>
      <c r="C9172" s="20" t="s">
        <v>15196</v>
      </c>
    </row>
    <row r="9173" spans="1:3" x14ac:dyDescent="0.25">
      <c r="A9173" s="20">
        <v>308205429</v>
      </c>
      <c r="B9173" s="20" t="str">
        <f>VLOOKUP(A9173,rawdatas!A:C,3,FALSE)</f>
        <v>W99</v>
      </c>
      <c r="C9173" s="20" t="s">
        <v>15197</v>
      </c>
    </row>
    <row r="9174" spans="1:3" x14ac:dyDescent="0.25">
      <c r="A9174" s="20">
        <v>308205429</v>
      </c>
      <c r="B9174" s="20" t="str">
        <f>VLOOKUP(A9174,rawdatas!A:C,3,FALSE)</f>
        <v>W99</v>
      </c>
      <c r="C9174" s="20" t="s">
        <v>15198</v>
      </c>
    </row>
    <row r="9175" spans="1:3" x14ac:dyDescent="0.25">
      <c r="A9175" s="20">
        <v>308205429</v>
      </c>
      <c r="B9175" s="20" t="str">
        <f>VLOOKUP(A9175,rawdatas!A:C,3,FALSE)</f>
        <v>W99</v>
      </c>
      <c r="C9175" s="20" t="s">
        <v>15199</v>
      </c>
    </row>
    <row r="9176" spans="1:3" x14ac:dyDescent="0.25">
      <c r="A9176" s="20">
        <v>308205429</v>
      </c>
      <c r="B9176" s="20" t="str">
        <f>VLOOKUP(A9176,rawdatas!A:C,3,FALSE)</f>
        <v>W99</v>
      </c>
      <c r="C9176" s="20" t="s">
        <v>15200</v>
      </c>
    </row>
    <row r="9177" spans="1:3" x14ac:dyDescent="0.25">
      <c r="A9177" s="20">
        <v>308205429</v>
      </c>
      <c r="B9177" s="20" t="str">
        <f>VLOOKUP(A9177,rawdatas!A:C,3,FALSE)</f>
        <v>W99</v>
      </c>
      <c r="C9177" s="20" t="s">
        <v>15201</v>
      </c>
    </row>
    <row r="9178" spans="1:3" x14ac:dyDescent="0.25">
      <c r="A9178" s="20">
        <v>308205429</v>
      </c>
      <c r="B9178" s="20" t="str">
        <f>VLOOKUP(A9178,rawdatas!A:C,3,FALSE)</f>
        <v>W99</v>
      </c>
      <c r="C9178" s="20" t="s">
        <v>15202</v>
      </c>
    </row>
    <row r="9179" spans="1:3" x14ac:dyDescent="0.25">
      <c r="A9179" s="20">
        <v>308205429</v>
      </c>
      <c r="B9179" s="20" t="str">
        <f>VLOOKUP(A9179,rawdatas!A:C,3,FALSE)</f>
        <v>W99</v>
      </c>
      <c r="C9179" s="20" t="s">
        <v>15203</v>
      </c>
    </row>
    <row r="9180" spans="1:3" x14ac:dyDescent="0.25">
      <c r="A9180" s="20">
        <v>308205429</v>
      </c>
      <c r="B9180" s="20" t="str">
        <f>VLOOKUP(A9180,rawdatas!A:C,3,FALSE)</f>
        <v>W99</v>
      </c>
      <c r="C9180" s="20" t="s">
        <v>15204</v>
      </c>
    </row>
    <row r="9181" spans="1:3" x14ac:dyDescent="0.25">
      <c r="A9181" s="20">
        <v>308205429</v>
      </c>
      <c r="B9181" s="20" t="str">
        <f>VLOOKUP(A9181,rawdatas!A:C,3,FALSE)</f>
        <v>W99</v>
      </c>
      <c r="C9181" s="20" t="s">
        <v>15205</v>
      </c>
    </row>
    <row r="9182" spans="1:3" x14ac:dyDescent="0.25">
      <c r="A9182" s="20">
        <v>308205429</v>
      </c>
      <c r="B9182" s="20" t="str">
        <f>VLOOKUP(A9182,rawdatas!A:C,3,FALSE)</f>
        <v>W99</v>
      </c>
      <c r="C9182" s="20" t="s">
        <v>15206</v>
      </c>
    </row>
    <row r="9183" spans="1:3" x14ac:dyDescent="0.25">
      <c r="A9183" s="20">
        <v>308205429</v>
      </c>
      <c r="B9183" s="20" t="str">
        <f>VLOOKUP(A9183,rawdatas!A:C,3,FALSE)</f>
        <v>W99</v>
      </c>
      <c r="C9183" s="20" t="s">
        <v>15207</v>
      </c>
    </row>
    <row r="9184" spans="1:3" x14ac:dyDescent="0.25">
      <c r="A9184" s="20">
        <v>308205429</v>
      </c>
      <c r="B9184" s="20" t="str">
        <f>VLOOKUP(A9184,rawdatas!A:C,3,FALSE)</f>
        <v>W99</v>
      </c>
      <c r="C9184" s="20" t="s">
        <v>15208</v>
      </c>
    </row>
    <row r="9185" spans="1:3" x14ac:dyDescent="0.25">
      <c r="A9185" s="20">
        <v>308205429</v>
      </c>
      <c r="B9185" s="20" t="str">
        <f>VLOOKUP(A9185,rawdatas!A:C,3,FALSE)</f>
        <v>W99</v>
      </c>
      <c r="C9185" s="20" t="s">
        <v>15209</v>
      </c>
    </row>
    <row r="9186" spans="1:3" x14ac:dyDescent="0.25">
      <c r="A9186" s="20">
        <v>308205429</v>
      </c>
      <c r="B9186" s="20" t="str">
        <f>VLOOKUP(A9186,rawdatas!A:C,3,FALSE)</f>
        <v>W99</v>
      </c>
      <c r="C9186" s="20" t="s">
        <v>15210</v>
      </c>
    </row>
    <row r="9187" spans="1:3" x14ac:dyDescent="0.25">
      <c r="A9187" s="20">
        <v>308205429</v>
      </c>
      <c r="B9187" s="20" t="str">
        <f>VLOOKUP(A9187,rawdatas!A:C,3,FALSE)</f>
        <v>W99</v>
      </c>
      <c r="C9187" s="20" t="s">
        <v>15211</v>
      </c>
    </row>
    <row r="9188" spans="1:3" x14ac:dyDescent="0.25">
      <c r="A9188" s="20">
        <v>308205429</v>
      </c>
      <c r="B9188" s="20" t="str">
        <f>VLOOKUP(A9188,rawdatas!A:C,3,FALSE)</f>
        <v>W99</v>
      </c>
      <c r="C9188" s="20" t="s">
        <v>15212</v>
      </c>
    </row>
    <row r="9189" spans="1:3" x14ac:dyDescent="0.25">
      <c r="A9189" s="20">
        <v>308205429</v>
      </c>
      <c r="B9189" s="20" t="str">
        <f>VLOOKUP(A9189,rawdatas!A:C,3,FALSE)</f>
        <v>W99</v>
      </c>
      <c r="C9189" s="20" t="s">
        <v>15213</v>
      </c>
    </row>
    <row r="9190" spans="1:3" x14ac:dyDescent="0.25">
      <c r="A9190" s="20">
        <v>308205429</v>
      </c>
      <c r="B9190" s="20" t="str">
        <f>VLOOKUP(A9190,rawdatas!A:C,3,FALSE)</f>
        <v>W99</v>
      </c>
      <c r="C9190" s="20" t="s">
        <v>15214</v>
      </c>
    </row>
    <row r="9191" spans="1:3" x14ac:dyDescent="0.25">
      <c r="A9191" s="20">
        <v>308205429</v>
      </c>
      <c r="B9191" s="20" t="str">
        <f>VLOOKUP(A9191,rawdatas!A:C,3,FALSE)</f>
        <v>W99</v>
      </c>
      <c r="C9191" s="20" t="s">
        <v>15215</v>
      </c>
    </row>
    <row r="9192" spans="1:3" x14ac:dyDescent="0.25">
      <c r="A9192" s="20">
        <v>308205429</v>
      </c>
      <c r="B9192" s="20" t="str">
        <f>VLOOKUP(A9192,rawdatas!A:C,3,FALSE)</f>
        <v>W99</v>
      </c>
      <c r="C9192" s="20" t="s">
        <v>15216</v>
      </c>
    </row>
    <row r="9193" spans="1:3" x14ac:dyDescent="0.25">
      <c r="A9193" s="20">
        <v>308205429</v>
      </c>
      <c r="B9193" s="20" t="str">
        <f>VLOOKUP(A9193,rawdatas!A:C,3,FALSE)</f>
        <v>W99</v>
      </c>
      <c r="C9193" s="20" t="s">
        <v>15217</v>
      </c>
    </row>
    <row r="9194" spans="1:3" x14ac:dyDescent="0.25">
      <c r="A9194" s="20">
        <v>308205429</v>
      </c>
      <c r="B9194" s="20" t="str">
        <f>VLOOKUP(A9194,rawdatas!A:C,3,FALSE)</f>
        <v>W99</v>
      </c>
      <c r="C9194" s="20" t="s">
        <v>15218</v>
      </c>
    </row>
    <row r="9195" spans="1:3" x14ac:dyDescent="0.25">
      <c r="A9195" s="20">
        <v>308205429</v>
      </c>
      <c r="B9195" s="20" t="str">
        <f>VLOOKUP(A9195,rawdatas!A:C,3,FALSE)</f>
        <v>W99</v>
      </c>
      <c r="C9195" s="20" t="s">
        <v>15219</v>
      </c>
    </row>
    <row r="9196" spans="1:3" x14ac:dyDescent="0.25">
      <c r="A9196" s="20">
        <v>308205429</v>
      </c>
      <c r="B9196" s="20" t="str">
        <f>VLOOKUP(A9196,rawdatas!A:C,3,FALSE)</f>
        <v>W99</v>
      </c>
      <c r="C9196" s="20" t="s">
        <v>15220</v>
      </c>
    </row>
    <row r="9197" spans="1:3" x14ac:dyDescent="0.25">
      <c r="A9197" s="20">
        <v>308205429</v>
      </c>
      <c r="B9197" s="20" t="str">
        <f>VLOOKUP(A9197,rawdatas!A:C,3,FALSE)</f>
        <v>W99</v>
      </c>
      <c r="C9197" s="20" t="s">
        <v>15221</v>
      </c>
    </row>
    <row r="9198" spans="1:3" x14ac:dyDescent="0.25">
      <c r="A9198" s="20">
        <v>308205429</v>
      </c>
      <c r="B9198" s="20" t="str">
        <f>VLOOKUP(A9198,rawdatas!A:C,3,FALSE)</f>
        <v>W99</v>
      </c>
      <c r="C9198" s="20" t="s">
        <v>15222</v>
      </c>
    </row>
    <row r="9199" spans="1:3" x14ac:dyDescent="0.25">
      <c r="A9199" s="20">
        <v>308205429</v>
      </c>
      <c r="B9199" s="20" t="str">
        <f>VLOOKUP(A9199,rawdatas!A:C,3,FALSE)</f>
        <v>W99</v>
      </c>
      <c r="C9199" s="20" t="s">
        <v>15223</v>
      </c>
    </row>
    <row r="9200" spans="1:3" x14ac:dyDescent="0.25">
      <c r="A9200" s="20">
        <v>308205429</v>
      </c>
      <c r="B9200" s="20" t="str">
        <f>VLOOKUP(A9200,rawdatas!A:C,3,FALSE)</f>
        <v>W99</v>
      </c>
      <c r="C9200" s="20" t="s">
        <v>15224</v>
      </c>
    </row>
    <row r="9201" spans="1:3" x14ac:dyDescent="0.25">
      <c r="A9201" s="20">
        <v>308205429</v>
      </c>
      <c r="B9201" s="20" t="str">
        <f>VLOOKUP(A9201,rawdatas!A:C,3,FALSE)</f>
        <v>W99</v>
      </c>
      <c r="C9201" s="20" t="s">
        <v>15225</v>
      </c>
    </row>
    <row r="9202" spans="1:3" x14ac:dyDescent="0.25">
      <c r="A9202" s="20">
        <v>308205429</v>
      </c>
      <c r="B9202" s="20" t="str">
        <f>VLOOKUP(A9202,rawdatas!A:C,3,FALSE)</f>
        <v>W99</v>
      </c>
      <c r="C9202" s="20" t="s">
        <v>15226</v>
      </c>
    </row>
    <row r="9203" spans="1:3" x14ac:dyDescent="0.25">
      <c r="A9203" s="20">
        <v>308205429</v>
      </c>
      <c r="B9203" s="20" t="str">
        <f>VLOOKUP(A9203,rawdatas!A:C,3,FALSE)</f>
        <v>W99</v>
      </c>
      <c r="C9203" s="20" t="s">
        <v>15227</v>
      </c>
    </row>
    <row r="9204" spans="1:3" x14ac:dyDescent="0.25">
      <c r="A9204" s="20">
        <v>308205429</v>
      </c>
      <c r="B9204" s="20" t="str">
        <f>VLOOKUP(A9204,rawdatas!A:C,3,FALSE)</f>
        <v>W99</v>
      </c>
      <c r="C9204" s="20" t="s">
        <v>15228</v>
      </c>
    </row>
    <row r="9205" spans="1:3" x14ac:dyDescent="0.25">
      <c r="A9205" s="20">
        <v>422292006</v>
      </c>
      <c r="B9205" s="20" t="str">
        <f>VLOOKUP(A9205,rawdatas!A:C,3,FALSE)</f>
        <v>X01</v>
      </c>
      <c r="C9205" s="20" t="s">
        <v>15229</v>
      </c>
    </row>
    <row r="9206" spans="1:3" x14ac:dyDescent="0.25">
      <c r="A9206" s="20">
        <v>422292006</v>
      </c>
      <c r="B9206" s="20" t="str">
        <f>VLOOKUP(A9206,rawdatas!A:C,3,FALSE)</f>
        <v>X01</v>
      </c>
      <c r="C9206" s="20" t="s">
        <v>9096</v>
      </c>
    </row>
    <row r="9207" spans="1:3" x14ac:dyDescent="0.25">
      <c r="A9207" s="20">
        <v>831809425</v>
      </c>
      <c r="B9207" s="20" t="str">
        <f>VLOOKUP(A9207,rawdatas!A:C,3,FALSE)</f>
        <v>X02</v>
      </c>
      <c r="C9207" s="20" t="s">
        <v>15230</v>
      </c>
    </row>
    <row r="9208" spans="1:3" x14ac:dyDescent="0.25">
      <c r="A9208" s="20">
        <v>831809425</v>
      </c>
      <c r="B9208" s="20" t="str">
        <f>VLOOKUP(A9208,rawdatas!A:C,3,FALSE)</f>
        <v>X02</v>
      </c>
      <c r="C9208" s="20" t="s">
        <v>15231</v>
      </c>
    </row>
    <row r="9209" spans="1:3" x14ac:dyDescent="0.25">
      <c r="A9209" s="20">
        <v>831809425</v>
      </c>
      <c r="B9209" s="20" t="str">
        <f>VLOOKUP(A9209,rawdatas!A:C,3,FALSE)</f>
        <v>X02</v>
      </c>
      <c r="C9209" s="20" t="s">
        <v>15232</v>
      </c>
    </row>
    <row r="9210" spans="1:3" x14ac:dyDescent="0.25">
      <c r="A9210" s="20">
        <v>833614971</v>
      </c>
      <c r="B9210" s="20" t="str">
        <f>VLOOKUP(A9210,rawdatas!A:C,3,FALSE)</f>
        <v>X03</v>
      </c>
      <c r="C9210" s="20" t="s">
        <v>15233</v>
      </c>
    </row>
    <row r="9211" spans="1:3" x14ac:dyDescent="0.25">
      <c r="A9211" s="20">
        <v>930479594</v>
      </c>
      <c r="B9211" s="20" t="str">
        <f>VLOOKUP(A9211,rawdatas!A:C,3,FALSE)</f>
        <v>X04</v>
      </c>
      <c r="C9211" s="20" t="s">
        <v>15234</v>
      </c>
    </row>
    <row r="9212" spans="1:3" x14ac:dyDescent="0.25">
      <c r="A9212" s="20">
        <v>930479594</v>
      </c>
      <c r="B9212" s="20" t="str">
        <f>VLOOKUP(A9212,rawdatas!A:C,3,FALSE)</f>
        <v>X04</v>
      </c>
      <c r="C9212" s="20" t="s">
        <v>15235</v>
      </c>
    </row>
    <row r="9213" spans="1:3" x14ac:dyDescent="0.25">
      <c r="A9213" s="20">
        <v>705027003</v>
      </c>
      <c r="B9213" s="20" t="str">
        <f>VLOOKUP(A9213,rawdatas!A:C,3,FALSE)</f>
        <v>X05</v>
      </c>
      <c r="C9213" s="20" t="s">
        <v>15236</v>
      </c>
    </row>
    <row r="9214" spans="1:3" x14ac:dyDescent="0.25">
      <c r="A9214" s="20">
        <v>705027003</v>
      </c>
      <c r="B9214" s="20" t="str">
        <f>VLOOKUP(A9214,rawdatas!A:C,3,FALSE)</f>
        <v>X05</v>
      </c>
      <c r="C9214" s="20" t="s">
        <v>15237</v>
      </c>
    </row>
    <row r="9215" spans="1:3" x14ac:dyDescent="0.25">
      <c r="A9215" s="20">
        <v>705027003</v>
      </c>
      <c r="B9215" s="20" t="str">
        <f>VLOOKUP(A9215,rawdatas!A:C,3,FALSE)</f>
        <v>X05</v>
      </c>
      <c r="C9215" s="20" t="s">
        <v>15238</v>
      </c>
    </row>
    <row r="9216" spans="1:3" x14ac:dyDescent="0.25">
      <c r="A9216" s="20">
        <v>705027003</v>
      </c>
      <c r="B9216" s="20" t="str">
        <f>VLOOKUP(A9216,rawdatas!A:C,3,FALSE)</f>
        <v>X05</v>
      </c>
      <c r="C9216" s="20" t="s">
        <v>15239</v>
      </c>
    </row>
    <row r="9217" spans="1:3" x14ac:dyDescent="0.25">
      <c r="A9217" s="20">
        <v>705027003</v>
      </c>
      <c r="B9217" s="20" t="str">
        <f>VLOOKUP(A9217,rawdatas!A:C,3,FALSE)</f>
        <v>X05</v>
      </c>
      <c r="C9217" s="20" t="s">
        <v>15240</v>
      </c>
    </row>
    <row r="9218" spans="1:3" x14ac:dyDescent="0.25">
      <c r="A9218" s="20">
        <v>705027003</v>
      </c>
      <c r="B9218" s="20" t="str">
        <f>VLOOKUP(A9218,rawdatas!A:C,3,FALSE)</f>
        <v>X05</v>
      </c>
      <c r="C9218" s="20" t="s">
        <v>15241</v>
      </c>
    </row>
    <row r="9219" spans="1:3" x14ac:dyDescent="0.25">
      <c r="A9219" s="20">
        <v>946297714</v>
      </c>
      <c r="B9219" s="20" t="str">
        <f>VLOOKUP(A9219,rawdatas!A:C,3,FALSE)</f>
        <v>X06</v>
      </c>
      <c r="C9219" s="20" t="s">
        <v>15242</v>
      </c>
    </row>
    <row r="9220" spans="1:3" x14ac:dyDescent="0.25">
      <c r="A9220" s="20">
        <v>946297714</v>
      </c>
      <c r="B9220" s="20" t="str">
        <f>VLOOKUP(A9220,rawdatas!A:C,3,FALSE)</f>
        <v>X06</v>
      </c>
      <c r="C9220" s="20" t="s">
        <v>15243</v>
      </c>
    </row>
    <row r="9221" spans="1:3" x14ac:dyDescent="0.25">
      <c r="A9221" s="20">
        <v>946297714</v>
      </c>
      <c r="B9221" s="20" t="str">
        <f>VLOOKUP(A9221,rawdatas!A:C,3,FALSE)</f>
        <v>X06</v>
      </c>
      <c r="C9221" s="20" t="s">
        <v>15244</v>
      </c>
    </row>
    <row r="9222" spans="1:3" x14ac:dyDescent="0.25">
      <c r="A9222" s="20">
        <v>698621162</v>
      </c>
      <c r="B9222" s="20" t="str">
        <f>VLOOKUP(A9222,rawdatas!A:C,3,FALSE)</f>
        <v>X07</v>
      </c>
      <c r="C9222" s="20" t="s">
        <v>15242</v>
      </c>
    </row>
    <row r="9223" spans="1:3" x14ac:dyDescent="0.25">
      <c r="A9223" s="20">
        <v>698621162</v>
      </c>
      <c r="B9223" s="20" t="str">
        <f>VLOOKUP(A9223,rawdatas!A:C,3,FALSE)</f>
        <v>X07</v>
      </c>
      <c r="C9223" s="20" t="s">
        <v>15245</v>
      </c>
    </row>
    <row r="9224" spans="1:3" x14ac:dyDescent="0.25">
      <c r="A9224" s="20">
        <v>698621162</v>
      </c>
      <c r="B9224" s="20" t="str">
        <f>VLOOKUP(A9224,rawdatas!A:C,3,FALSE)</f>
        <v>X07</v>
      </c>
      <c r="C9224" s="20" t="s">
        <v>15246</v>
      </c>
    </row>
    <row r="9225" spans="1:3" x14ac:dyDescent="0.25">
      <c r="A9225" s="20">
        <v>698621162</v>
      </c>
      <c r="B9225" s="20" t="str">
        <f>VLOOKUP(A9225,rawdatas!A:C,3,FALSE)</f>
        <v>X07</v>
      </c>
      <c r="C9225" s="20" t="s">
        <v>15247</v>
      </c>
    </row>
    <row r="9226" spans="1:3" x14ac:dyDescent="0.25">
      <c r="A9226" s="20">
        <v>452970818</v>
      </c>
      <c r="B9226" s="20" t="str">
        <f>VLOOKUP(A9226,rawdatas!A:C,3,FALSE)</f>
        <v>X08</v>
      </c>
      <c r="C9226" s="20" t="s">
        <v>15248</v>
      </c>
    </row>
    <row r="9227" spans="1:3" x14ac:dyDescent="0.25">
      <c r="A9227" s="20">
        <v>452970818</v>
      </c>
      <c r="B9227" s="20" t="str">
        <f>VLOOKUP(A9227,rawdatas!A:C,3,FALSE)</f>
        <v>X08</v>
      </c>
      <c r="C9227" s="20" t="s">
        <v>15249</v>
      </c>
    </row>
    <row r="9228" spans="1:3" x14ac:dyDescent="0.25">
      <c r="A9228" s="20">
        <v>452970818</v>
      </c>
      <c r="B9228" s="20" t="str">
        <f>VLOOKUP(A9228,rawdatas!A:C,3,FALSE)</f>
        <v>X08</v>
      </c>
      <c r="C9228" s="20" t="s">
        <v>15250</v>
      </c>
    </row>
    <row r="9229" spans="1:3" x14ac:dyDescent="0.25">
      <c r="A9229" s="20">
        <v>785021466</v>
      </c>
      <c r="B9229" s="20" t="str">
        <f>VLOOKUP(A9229,rawdatas!A:C,3,FALSE)</f>
        <v>X09</v>
      </c>
      <c r="C9229" s="20" t="s">
        <v>15251</v>
      </c>
    </row>
    <row r="9230" spans="1:3" x14ac:dyDescent="0.25">
      <c r="A9230" s="20">
        <v>718573995</v>
      </c>
      <c r="B9230" s="20" t="str">
        <f>VLOOKUP(A9230,rawdatas!A:C,3,FALSE)</f>
        <v>X10</v>
      </c>
      <c r="C9230" s="20" t="s">
        <v>14784</v>
      </c>
    </row>
    <row r="9231" spans="1:3" x14ac:dyDescent="0.25">
      <c r="A9231" s="20">
        <v>403001483</v>
      </c>
      <c r="B9231" s="20" t="str">
        <f>VLOOKUP(A9231,rawdatas!A:C,3,FALSE)</f>
        <v>X11</v>
      </c>
      <c r="C9231" s="20" t="s">
        <v>15252</v>
      </c>
    </row>
    <row r="9232" spans="1:3" x14ac:dyDescent="0.25">
      <c r="A9232" s="20">
        <v>403001483</v>
      </c>
      <c r="B9232" s="20" t="str">
        <f>VLOOKUP(A9232,rawdatas!A:C,3,FALSE)</f>
        <v>X11</v>
      </c>
      <c r="C9232" s="20" t="s">
        <v>15253</v>
      </c>
    </row>
    <row r="9233" spans="1:3" x14ac:dyDescent="0.25">
      <c r="A9233" s="20">
        <v>403001483</v>
      </c>
      <c r="B9233" s="20" t="str">
        <f>VLOOKUP(A9233,rawdatas!A:C,3,FALSE)</f>
        <v>X11</v>
      </c>
      <c r="C9233" s="20" t="s">
        <v>15254</v>
      </c>
    </row>
    <row r="9234" spans="1:3" x14ac:dyDescent="0.25">
      <c r="A9234" s="20">
        <v>403001483</v>
      </c>
      <c r="B9234" s="20" t="str">
        <f>VLOOKUP(A9234,rawdatas!A:C,3,FALSE)</f>
        <v>X11</v>
      </c>
      <c r="C9234" s="20" t="s">
        <v>15255</v>
      </c>
    </row>
    <row r="9235" spans="1:3" x14ac:dyDescent="0.25">
      <c r="A9235" s="20">
        <v>403001483</v>
      </c>
      <c r="B9235" s="20" t="str">
        <f>VLOOKUP(A9235,rawdatas!A:C,3,FALSE)</f>
        <v>X11</v>
      </c>
      <c r="C9235" s="20" t="s">
        <v>15256</v>
      </c>
    </row>
    <row r="9236" spans="1:3" x14ac:dyDescent="0.25">
      <c r="A9236" s="20">
        <v>426218230</v>
      </c>
      <c r="B9236" s="20" t="str">
        <f>VLOOKUP(A9236,rawdatas!A:C,3,FALSE)</f>
        <v>X12</v>
      </c>
      <c r="C9236" s="20" t="s">
        <v>15257</v>
      </c>
    </row>
    <row r="9237" spans="1:3" x14ac:dyDescent="0.25">
      <c r="A9237" s="20">
        <v>721205206</v>
      </c>
      <c r="B9237" s="20" t="str">
        <f>VLOOKUP(A9237,rawdatas!A:C,3,FALSE)</f>
        <v>X13</v>
      </c>
      <c r="C9237" s="20" t="s">
        <v>15258</v>
      </c>
    </row>
    <row r="9238" spans="1:3" x14ac:dyDescent="0.25">
      <c r="A9238" s="20">
        <v>101540346</v>
      </c>
      <c r="B9238" s="20" t="str">
        <f>VLOOKUP(A9238,rawdatas!A:C,3,FALSE)</f>
        <v>X14</v>
      </c>
      <c r="C9238" s="20" t="s">
        <v>15259</v>
      </c>
    </row>
    <row r="9239" spans="1:3" x14ac:dyDescent="0.25">
      <c r="A9239" s="20">
        <v>494436332</v>
      </c>
      <c r="B9239" s="20" t="str">
        <f>VLOOKUP(A9239,rawdatas!A:C,3,FALSE)</f>
        <v>X15</v>
      </c>
      <c r="C9239" s="20" t="s">
        <v>15260</v>
      </c>
    </row>
    <row r="9240" spans="1:3" x14ac:dyDescent="0.25">
      <c r="A9240" s="20">
        <v>238264786</v>
      </c>
      <c r="B9240" s="20" t="str">
        <f>VLOOKUP(A9240,rawdatas!A:C,3,FALSE)</f>
        <v>X16</v>
      </c>
      <c r="C9240" s="20" t="s">
        <v>15261</v>
      </c>
    </row>
    <row r="9241" spans="1:3" x14ac:dyDescent="0.25">
      <c r="A9241" s="20">
        <v>238264786</v>
      </c>
      <c r="B9241" s="20" t="str">
        <f>VLOOKUP(A9241,rawdatas!A:C,3,FALSE)</f>
        <v>X16</v>
      </c>
      <c r="C9241" s="20" t="s">
        <v>15262</v>
      </c>
    </row>
    <row r="9242" spans="1:3" x14ac:dyDescent="0.25">
      <c r="A9242" s="20">
        <v>792050995</v>
      </c>
      <c r="B9242" s="20" t="str">
        <f>VLOOKUP(A9242,rawdatas!A:C,3,FALSE)</f>
        <v>X17</v>
      </c>
      <c r="C9242" s="20" t="s">
        <v>15251</v>
      </c>
    </row>
    <row r="9243" spans="1:3" x14ac:dyDescent="0.25">
      <c r="A9243" s="20">
        <v>857737827</v>
      </c>
      <c r="B9243" s="20" t="str">
        <f>VLOOKUP(A9243,rawdatas!A:C,3,FALSE)</f>
        <v>X18</v>
      </c>
      <c r="C9243" s="20" t="s">
        <v>15263</v>
      </c>
    </row>
    <row r="9244" spans="1:3" x14ac:dyDescent="0.25">
      <c r="A9244" s="20">
        <v>935234176</v>
      </c>
      <c r="B9244" s="20" t="str">
        <f>VLOOKUP(A9244,rawdatas!A:C,3,FALSE)</f>
        <v>X19</v>
      </c>
      <c r="C9244" s="20" t="s">
        <v>15264</v>
      </c>
    </row>
    <row r="9245" spans="1:3" x14ac:dyDescent="0.25">
      <c r="A9245" s="20">
        <v>398736041</v>
      </c>
      <c r="B9245" s="20" t="str">
        <f>VLOOKUP(A9245,rawdatas!A:C,3,FALSE)</f>
        <v>X20</v>
      </c>
      <c r="C9245" s="20" t="s">
        <v>15265</v>
      </c>
    </row>
    <row r="9246" spans="1:3" x14ac:dyDescent="0.25">
      <c r="A9246" s="20">
        <v>398736041</v>
      </c>
      <c r="B9246" s="20" t="str">
        <f>VLOOKUP(A9246,rawdatas!A:C,3,FALSE)</f>
        <v>X20</v>
      </c>
      <c r="C9246" s="20" t="s">
        <v>15266</v>
      </c>
    </row>
    <row r="9247" spans="1:3" x14ac:dyDescent="0.25">
      <c r="A9247" s="20">
        <v>858466867</v>
      </c>
      <c r="B9247" s="20" t="str">
        <f>VLOOKUP(A9247,rawdatas!A:C,3,FALSE)</f>
        <v>X21</v>
      </c>
      <c r="C9247" s="20" t="s">
        <v>15267</v>
      </c>
    </row>
    <row r="9248" spans="1:3" x14ac:dyDescent="0.25">
      <c r="A9248" s="20">
        <v>858466867</v>
      </c>
      <c r="B9248" s="20" t="str">
        <f>VLOOKUP(A9248,rawdatas!A:C,3,FALSE)</f>
        <v>X21</v>
      </c>
      <c r="C9248" s="20" t="s">
        <v>15268</v>
      </c>
    </row>
    <row r="9249" spans="1:3" x14ac:dyDescent="0.25">
      <c r="A9249" s="20">
        <v>858466867</v>
      </c>
      <c r="B9249" s="20" t="str">
        <f>VLOOKUP(A9249,rawdatas!A:C,3,FALSE)</f>
        <v>X21</v>
      </c>
      <c r="C9249" s="20" t="s">
        <v>15269</v>
      </c>
    </row>
    <row r="9250" spans="1:3" x14ac:dyDescent="0.25">
      <c r="A9250" s="20">
        <v>858466867</v>
      </c>
      <c r="B9250" s="20" t="str">
        <f>VLOOKUP(A9250,rawdatas!A:C,3,FALSE)</f>
        <v>X21</v>
      </c>
      <c r="C9250" s="20" t="s">
        <v>15266</v>
      </c>
    </row>
    <row r="9251" spans="1:3" x14ac:dyDescent="0.25">
      <c r="A9251" s="20">
        <v>858466867</v>
      </c>
      <c r="B9251" s="20" t="str">
        <f>VLOOKUP(A9251,rawdatas!A:C,3,FALSE)</f>
        <v>X21</v>
      </c>
      <c r="C9251" s="20" t="s">
        <v>15270</v>
      </c>
    </row>
    <row r="9252" spans="1:3" x14ac:dyDescent="0.25">
      <c r="A9252" s="20">
        <v>264335198</v>
      </c>
      <c r="B9252" s="20" t="str">
        <f>VLOOKUP(A9252,rawdatas!A:C,3,FALSE)</f>
        <v>X22</v>
      </c>
      <c r="C9252" s="20" t="s">
        <v>6627</v>
      </c>
    </row>
    <row r="9253" spans="1:3" x14ac:dyDescent="0.25">
      <c r="A9253" s="20">
        <v>865367354</v>
      </c>
      <c r="B9253" s="20" t="str">
        <f>VLOOKUP(A9253,rawdatas!A:C,3,FALSE)</f>
        <v>X23</v>
      </c>
      <c r="C9253" s="20" t="s">
        <v>6625</v>
      </c>
    </row>
    <row r="9254" spans="1:3" x14ac:dyDescent="0.25">
      <c r="A9254" s="20">
        <v>959689092</v>
      </c>
      <c r="B9254" s="20" t="str">
        <f>VLOOKUP(A9254,rawdatas!A:C,3,FALSE)</f>
        <v>X24</v>
      </c>
      <c r="C9254" s="20" t="s">
        <v>6625</v>
      </c>
    </row>
    <row r="9255" spans="1:3" x14ac:dyDescent="0.25">
      <c r="A9255" s="20">
        <v>700566282</v>
      </c>
      <c r="B9255" s="20" t="str">
        <f>VLOOKUP(A9255,rawdatas!A:C,3,FALSE)</f>
        <v>X25</v>
      </c>
      <c r="C9255" s="20" t="s">
        <v>6625</v>
      </c>
    </row>
    <row r="9256" spans="1:3" x14ac:dyDescent="0.25">
      <c r="A9256" s="20">
        <v>902557820</v>
      </c>
      <c r="B9256" s="20" t="str">
        <f>VLOOKUP(A9256,rawdatas!A:C,3,FALSE)</f>
        <v>X26</v>
      </c>
      <c r="C9256" s="20" t="s">
        <v>6625</v>
      </c>
    </row>
    <row r="9257" spans="1:3" x14ac:dyDescent="0.25">
      <c r="A9257" s="20">
        <v>512892295</v>
      </c>
      <c r="B9257" s="20" t="str">
        <f>VLOOKUP(A9257,rawdatas!A:C,3,FALSE)</f>
        <v>X27</v>
      </c>
      <c r="C9257" s="20" t="s">
        <v>6625</v>
      </c>
    </row>
    <row r="9258" spans="1:3" x14ac:dyDescent="0.25">
      <c r="A9258" s="20">
        <v>155853799</v>
      </c>
      <c r="B9258" s="20" t="str">
        <f>VLOOKUP(A9258,rawdatas!A:C,3,FALSE)</f>
        <v>X28</v>
      </c>
      <c r="C9258" s="20" t="s">
        <v>6743</v>
      </c>
    </row>
    <row r="9259" spans="1:3" x14ac:dyDescent="0.25">
      <c r="A9259" s="20">
        <v>155853799</v>
      </c>
      <c r="B9259" s="20" t="str">
        <f>VLOOKUP(A9259,rawdatas!A:C,3,FALSE)</f>
        <v>X28</v>
      </c>
      <c r="C9259" s="20" t="s">
        <v>15271</v>
      </c>
    </row>
    <row r="9260" spans="1:3" x14ac:dyDescent="0.25">
      <c r="A9260" s="20">
        <v>979472374</v>
      </c>
      <c r="B9260" s="20" t="str">
        <f>VLOOKUP(A9260,rawdatas!A:C,3,FALSE)</f>
        <v>X29</v>
      </c>
      <c r="C9260" s="20" t="s">
        <v>15251</v>
      </c>
    </row>
    <row r="9261" spans="1:3" x14ac:dyDescent="0.25">
      <c r="A9261" s="20">
        <v>979472374</v>
      </c>
      <c r="B9261" s="20" t="str">
        <f>VLOOKUP(A9261,rawdatas!A:C,3,FALSE)</f>
        <v>X29</v>
      </c>
      <c r="C9261" s="20" t="s">
        <v>15272</v>
      </c>
    </row>
    <row r="9262" spans="1:3" x14ac:dyDescent="0.25">
      <c r="A9262" s="20">
        <v>443671015</v>
      </c>
      <c r="B9262" s="20" t="str">
        <f>VLOOKUP(A9262,rawdatas!A:C,3,FALSE)</f>
        <v>X70</v>
      </c>
      <c r="C9262" s="20" t="s">
        <v>15273</v>
      </c>
    </row>
    <row r="9263" spans="1:3" x14ac:dyDescent="0.25">
      <c r="A9263" s="20">
        <v>443671015</v>
      </c>
      <c r="B9263" s="20" t="str">
        <f>VLOOKUP(A9263,rawdatas!A:C,3,FALSE)</f>
        <v>X70</v>
      </c>
      <c r="C9263" s="20" t="s">
        <v>15274</v>
      </c>
    </row>
    <row r="9264" spans="1:3" x14ac:dyDescent="0.25">
      <c r="A9264" s="20">
        <v>443671015</v>
      </c>
      <c r="B9264" s="20" t="str">
        <f>VLOOKUP(A9264,rawdatas!A:C,3,FALSE)</f>
        <v>X70</v>
      </c>
      <c r="C9264" s="20" t="s">
        <v>15275</v>
      </c>
    </row>
    <row r="9265" spans="1:3" x14ac:dyDescent="0.25">
      <c r="A9265" s="20">
        <v>443671015</v>
      </c>
      <c r="B9265" s="20" t="str">
        <f>VLOOKUP(A9265,rawdatas!A:C,3,FALSE)</f>
        <v>X70</v>
      </c>
      <c r="C9265" s="20" t="s">
        <v>15276</v>
      </c>
    </row>
    <row r="9266" spans="1:3" x14ac:dyDescent="0.25">
      <c r="A9266" s="20">
        <v>443671015</v>
      </c>
      <c r="B9266" s="20" t="str">
        <f>VLOOKUP(A9266,rawdatas!A:C,3,FALSE)</f>
        <v>X70</v>
      </c>
      <c r="C9266" s="20" t="s">
        <v>15277</v>
      </c>
    </row>
    <row r="9267" spans="1:3" x14ac:dyDescent="0.25">
      <c r="A9267" s="20">
        <v>443671015</v>
      </c>
      <c r="B9267" s="20" t="str">
        <f>VLOOKUP(A9267,rawdatas!A:C,3,FALSE)</f>
        <v>X70</v>
      </c>
      <c r="C9267" s="20" t="s">
        <v>15278</v>
      </c>
    </row>
    <row r="9268" spans="1:3" x14ac:dyDescent="0.25">
      <c r="A9268" s="20">
        <v>443671015</v>
      </c>
      <c r="B9268" s="20" t="str">
        <f>VLOOKUP(A9268,rawdatas!A:C,3,FALSE)</f>
        <v>X70</v>
      </c>
      <c r="C9268" s="20" t="s">
        <v>15279</v>
      </c>
    </row>
    <row r="9269" spans="1:3" x14ac:dyDescent="0.25">
      <c r="A9269" s="20">
        <v>443671015</v>
      </c>
      <c r="B9269" s="20" t="str">
        <f>VLOOKUP(A9269,rawdatas!A:C,3,FALSE)</f>
        <v>X70</v>
      </c>
      <c r="C9269" s="20" t="s">
        <v>15280</v>
      </c>
    </row>
    <row r="9270" spans="1:3" x14ac:dyDescent="0.25">
      <c r="A9270" s="20">
        <v>443671015</v>
      </c>
      <c r="B9270" s="20" t="str">
        <f>VLOOKUP(A9270,rawdatas!A:C,3,FALSE)</f>
        <v>X70</v>
      </c>
      <c r="C9270" s="20" t="s">
        <v>15281</v>
      </c>
    </row>
    <row r="9271" spans="1:3" x14ac:dyDescent="0.25">
      <c r="A9271" s="20">
        <v>443671015</v>
      </c>
      <c r="B9271" s="20" t="str">
        <f>VLOOKUP(A9271,rawdatas!A:C,3,FALSE)</f>
        <v>X70</v>
      </c>
      <c r="C9271" s="20" t="s">
        <v>15282</v>
      </c>
    </row>
    <row r="9272" spans="1:3" x14ac:dyDescent="0.25">
      <c r="A9272" s="20">
        <v>443671015</v>
      </c>
      <c r="B9272" s="20" t="str">
        <f>VLOOKUP(A9272,rawdatas!A:C,3,FALSE)</f>
        <v>X70</v>
      </c>
      <c r="C9272" s="20" t="s">
        <v>15283</v>
      </c>
    </row>
    <row r="9273" spans="1:3" x14ac:dyDescent="0.25">
      <c r="A9273" s="20">
        <v>443671015</v>
      </c>
      <c r="B9273" s="20" t="str">
        <f>VLOOKUP(A9273,rawdatas!A:C,3,FALSE)</f>
        <v>X70</v>
      </c>
      <c r="C9273" s="20" t="s">
        <v>15284</v>
      </c>
    </row>
    <row r="9274" spans="1:3" x14ac:dyDescent="0.25">
      <c r="A9274" s="20">
        <v>443671015</v>
      </c>
      <c r="B9274" s="20" t="str">
        <f>VLOOKUP(A9274,rawdatas!A:C,3,FALSE)</f>
        <v>X70</v>
      </c>
      <c r="C9274" s="20" t="s">
        <v>15285</v>
      </c>
    </row>
    <row r="9275" spans="1:3" x14ac:dyDescent="0.25">
      <c r="A9275" s="20">
        <v>443671015</v>
      </c>
      <c r="B9275" s="20" t="str">
        <f>VLOOKUP(A9275,rawdatas!A:C,3,FALSE)</f>
        <v>X70</v>
      </c>
      <c r="C9275" s="20" t="s">
        <v>15286</v>
      </c>
    </row>
    <row r="9276" spans="1:3" x14ac:dyDescent="0.25">
      <c r="A9276" s="20">
        <v>443671015</v>
      </c>
      <c r="B9276" s="20" t="str">
        <f>VLOOKUP(A9276,rawdatas!A:C,3,FALSE)</f>
        <v>X70</v>
      </c>
      <c r="C9276" s="20" t="s">
        <v>15287</v>
      </c>
    </row>
    <row r="9277" spans="1:3" x14ac:dyDescent="0.25">
      <c r="A9277" s="20">
        <v>443671015</v>
      </c>
      <c r="B9277" s="20" t="str">
        <f>VLOOKUP(A9277,rawdatas!A:C,3,FALSE)</f>
        <v>X70</v>
      </c>
      <c r="C9277" s="20" t="s">
        <v>15288</v>
      </c>
    </row>
    <row r="9278" spans="1:3" x14ac:dyDescent="0.25">
      <c r="A9278" s="20">
        <v>443671015</v>
      </c>
      <c r="B9278" s="20" t="str">
        <f>VLOOKUP(A9278,rawdatas!A:C,3,FALSE)</f>
        <v>X70</v>
      </c>
      <c r="C9278" s="20" t="s">
        <v>15289</v>
      </c>
    </row>
    <row r="9279" spans="1:3" x14ac:dyDescent="0.25">
      <c r="A9279" s="20">
        <v>443671015</v>
      </c>
      <c r="B9279" s="20" t="str">
        <f>VLOOKUP(A9279,rawdatas!A:C,3,FALSE)</f>
        <v>X70</v>
      </c>
      <c r="C9279" s="20" t="s">
        <v>15290</v>
      </c>
    </row>
    <row r="9280" spans="1:3" x14ac:dyDescent="0.25">
      <c r="A9280" s="20">
        <v>443671015</v>
      </c>
      <c r="B9280" s="20" t="str">
        <f>VLOOKUP(A9280,rawdatas!A:C,3,FALSE)</f>
        <v>X70</v>
      </c>
      <c r="C9280" s="20" t="s">
        <v>15291</v>
      </c>
    </row>
    <row r="9281" spans="1:3" x14ac:dyDescent="0.25">
      <c r="A9281" s="20">
        <v>443671015</v>
      </c>
      <c r="B9281" s="20" t="str">
        <f>VLOOKUP(A9281,rawdatas!A:C,3,FALSE)</f>
        <v>X70</v>
      </c>
      <c r="C9281" s="20" t="s">
        <v>15292</v>
      </c>
    </row>
    <row r="9282" spans="1:3" x14ac:dyDescent="0.25">
      <c r="A9282" s="20">
        <v>443671015</v>
      </c>
      <c r="B9282" s="20" t="str">
        <f>VLOOKUP(A9282,rawdatas!A:C,3,FALSE)</f>
        <v>X70</v>
      </c>
      <c r="C9282" s="20" t="s">
        <v>15293</v>
      </c>
    </row>
    <row r="9283" spans="1:3" x14ac:dyDescent="0.25">
      <c r="A9283" s="20">
        <v>443671015</v>
      </c>
      <c r="B9283" s="20" t="str">
        <f>VLOOKUP(A9283,rawdatas!A:C,3,FALSE)</f>
        <v>X70</v>
      </c>
      <c r="C9283" s="20" t="s">
        <v>15294</v>
      </c>
    </row>
    <row r="9284" spans="1:3" x14ac:dyDescent="0.25">
      <c r="A9284" s="20">
        <v>443671015</v>
      </c>
      <c r="B9284" s="20" t="str">
        <f>VLOOKUP(A9284,rawdatas!A:C,3,FALSE)</f>
        <v>X70</v>
      </c>
      <c r="C9284" s="20" t="s">
        <v>15295</v>
      </c>
    </row>
    <row r="9285" spans="1:3" x14ac:dyDescent="0.25">
      <c r="A9285" s="20">
        <v>443671015</v>
      </c>
      <c r="B9285" s="20" t="str">
        <f>VLOOKUP(A9285,rawdatas!A:C,3,FALSE)</f>
        <v>X70</v>
      </c>
      <c r="C9285" s="20" t="s">
        <v>15296</v>
      </c>
    </row>
    <row r="9286" spans="1:3" x14ac:dyDescent="0.25">
      <c r="A9286" s="20">
        <v>443671015</v>
      </c>
      <c r="B9286" s="20" t="str">
        <f>VLOOKUP(A9286,rawdatas!A:C,3,FALSE)</f>
        <v>X70</v>
      </c>
      <c r="C9286" s="20" t="s">
        <v>15297</v>
      </c>
    </row>
    <row r="9287" spans="1:3" x14ac:dyDescent="0.25">
      <c r="A9287" s="20">
        <v>443671015</v>
      </c>
      <c r="B9287" s="20" t="str">
        <f>VLOOKUP(A9287,rawdatas!A:C,3,FALSE)</f>
        <v>X70</v>
      </c>
      <c r="C9287" s="20" t="s">
        <v>15298</v>
      </c>
    </row>
    <row r="9288" spans="1:3" x14ac:dyDescent="0.25">
      <c r="A9288" s="20">
        <v>443671015</v>
      </c>
      <c r="B9288" s="20" t="str">
        <f>VLOOKUP(A9288,rawdatas!A:C,3,FALSE)</f>
        <v>X70</v>
      </c>
      <c r="C9288" s="20" t="s">
        <v>15299</v>
      </c>
    </row>
    <row r="9289" spans="1:3" x14ac:dyDescent="0.25">
      <c r="A9289" s="20">
        <v>452913536</v>
      </c>
      <c r="B9289" s="20" t="str">
        <f>VLOOKUP(A9289,rawdatas!A:C,3,FALSE)</f>
        <v>X71</v>
      </c>
      <c r="C9289" s="20" t="s">
        <v>15300</v>
      </c>
    </row>
    <row r="9290" spans="1:3" x14ac:dyDescent="0.25">
      <c r="A9290" s="20">
        <v>452913536</v>
      </c>
      <c r="B9290" s="20" t="str">
        <f>VLOOKUP(A9290,rawdatas!A:C,3,FALSE)</f>
        <v>X71</v>
      </c>
      <c r="C9290" s="20" t="s">
        <v>15301</v>
      </c>
    </row>
    <row r="9291" spans="1:3" x14ac:dyDescent="0.25">
      <c r="A9291" s="20">
        <v>452913536</v>
      </c>
      <c r="B9291" s="20" t="str">
        <f>VLOOKUP(A9291,rawdatas!A:C,3,FALSE)</f>
        <v>X71</v>
      </c>
      <c r="C9291" s="20" t="s">
        <v>15302</v>
      </c>
    </row>
    <row r="9292" spans="1:3" x14ac:dyDescent="0.25">
      <c r="A9292" s="20">
        <v>452913536</v>
      </c>
      <c r="B9292" s="20" t="str">
        <f>VLOOKUP(A9292,rawdatas!A:C,3,FALSE)</f>
        <v>X71</v>
      </c>
      <c r="C9292" s="20" t="s">
        <v>15303</v>
      </c>
    </row>
    <row r="9293" spans="1:3" x14ac:dyDescent="0.25">
      <c r="A9293" s="20">
        <v>452913536</v>
      </c>
      <c r="B9293" s="20" t="str">
        <f>VLOOKUP(A9293,rawdatas!A:C,3,FALSE)</f>
        <v>X71</v>
      </c>
      <c r="C9293" s="20" t="s">
        <v>15304</v>
      </c>
    </row>
    <row r="9294" spans="1:3" x14ac:dyDescent="0.25">
      <c r="A9294" s="20">
        <v>452913536</v>
      </c>
      <c r="B9294" s="20" t="str">
        <f>VLOOKUP(A9294,rawdatas!A:C,3,FALSE)</f>
        <v>X71</v>
      </c>
      <c r="C9294" s="20" t="s">
        <v>15305</v>
      </c>
    </row>
    <row r="9295" spans="1:3" x14ac:dyDescent="0.25">
      <c r="A9295" s="20">
        <v>452913536</v>
      </c>
      <c r="B9295" s="20" t="str">
        <f>VLOOKUP(A9295,rawdatas!A:C,3,FALSE)</f>
        <v>X71</v>
      </c>
      <c r="C9295" s="20" t="s">
        <v>15306</v>
      </c>
    </row>
    <row r="9296" spans="1:3" x14ac:dyDescent="0.25">
      <c r="A9296" s="20">
        <v>452913536</v>
      </c>
      <c r="B9296" s="20" t="str">
        <f>VLOOKUP(A9296,rawdatas!A:C,3,FALSE)</f>
        <v>X71</v>
      </c>
      <c r="C9296" s="20" t="s">
        <v>15307</v>
      </c>
    </row>
    <row r="9297" spans="1:3" x14ac:dyDescent="0.25">
      <c r="A9297" s="20">
        <v>452913536</v>
      </c>
      <c r="B9297" s="20" t="str">
        <f>VLOOKUP(A9297,rawdatas!A:C,3,FALSE)</f>
        <v>X71</v>
      </c>
      <c r="C9297" s="20" t="s">
        <v>15308</v>
      </c>
    </row>
    <row r="9298" spans="1:3" x14ac:dyDescent="0.25">
      <c r="A9298" s="20">
        <v>452913536</v>
      </c>
      <c r="B9298" s="20" t="str">
        <f>VLOOKUP(A9298,rawdatas!A:C,3,FALSE)</f>
        <v>X71</v>
      </c>
      <c r="C9298" s="20" t="s">
        <v>15309</v>
      </c>
    </row>
    <row r="9299" spans="1:3" x14ac:dyDescent="0.25">
      <c r="A9299" s="20">
        <v>763952793</v>
      </c>
      <c r="B9299" s="20" t="str">
        <f>VLOOKUP(A9299,rawdatas!A:C,3,FALSE)</f>
        <v>X72</v>
      </c>
      <c r="C9299" s="20" t="s">
        <v>15310</v>
      </c>
    </row>
    <row r="9300" spans="1:3" x14ac:dyDescent="0.25">
      <c r="A9300" s="20">
        <v>763952793</v>
      </c>
      <c r="B9300" s="20" t="str">
        <f>VLOOKUP(A9300,rawdatas!A:C,3,FALSE)</f>
        <v>X72</v>
      </c>
      <c r="C9300" s="20" t="s">
        <v>14494</v>
      </c>
    </row>
    <row r="9301" spans="1:3" x14ac:dyDescent="0.25">
      <c r="A9301" s="20">
        <v>76516710</v>
      </c>
      <c r="B9301" s="20" t="str">
        <f>VLOOKUP(A9301,rawdatas!A:C,3,FALSE)</f>
        <v>X73</v>
      </c>
      <c r="C9301" s="20" t="s">
        <v>15311</v>
      </c>
    </row>
    <row r="9302" spans="1:3" x14ac:dyDescent="0.25">
      <c r="A9302" s="20">
        <v>453782594</v>
      </c>
      <c r="B9302" s="20" t="str">
        <f>VLOOKUP(A9302,rawdatas!A:C,3,FALSE)</f>
        <v>X74</v>
      </c>
      <c r="C9302" s="20" t="s">
        <v>15312</v>
      </c>
    </row>
    <row r="9303" spans="1:3" x14ac:dyDescent="0.25">
      <c r="A9303" s="20">
        <v>453782594</v>
      </c>
      <c r="B9303" s="20" t="str">
        <f>VLOOKUP(A9303,rawdatas!A:C,3,FALSE)</f>
        <v>X74</v>
      </c>
      <c r="C9303" s="20" t="s">
        <v>15313</v>
      </c>
    </row>
    <row r="9304" spans="1:3" x14ac:dyDescent="0.25">
      <c r="A9304" s="20">
        <v>453782594</v>
      </c>
      <c r="B9304" s="20" t="str">
        <f>VLOOKUP(A9304,rawdatas!A:C,3,FALSE)</f>
        <v>X74</v>
      </c>
      <c r="C9304" s="20" t="s">
        <v>15314</v>
      </c>
    </row>
    <row r="9305" spans="1:3" x14ac:dyDescent="0.25">
      <c r="A9305" s="20">
        <v>453782594</v>
      </c>
      <c r="B9305" s="20" t="str">
        <f>VLOOKUP(A9305,rawdatas!A:C,3,FALSE)</f>
        <v>X74</v>
      </c>
      <c r="C9305" s="20" t="s">
        <v>15315</v>
      </c>
    </row>
    <row r="9306" spans="1:3" x14ac:dyDescent="0.25">
      <c r="A9306" s="20">
        <v>453782594</v>
      </c>
      <c r="B9306" s="20" t="str">
        <f>VLOOKUP(A9306,rawdatas!A:C,3,FALSE)</f>
        <v>X74</v>
      </c>
      <c r="C9306" s="20" t="s">
        <v>15316</v>
      </c>
    </row>
    <row r="9307" spans="1:3" x14ac:dyDescent="0.25">
      <c r="A9307" s="20">
        <v>453782594</v>
      </c>
      <c r="B9307" s="20" t="str">
        <f>VLOOKUP(A9307,rawdatas!A:C,3,FALSE)</f>
        <v>X74</v>
      </c>
      <c r="C9307" s="20" t="s">
        <v>15317</v>
      </c>
    </row>
    <row r="9308" spans="1:3" x14ac:dyDescent="0.25">
      <c r="A9308" s="20">
        <v>453782594</v>
      </c>
      <c r="B9308" s="20" t="str">
        <f>VLOOKUP(A9308,rawdatas!A:C,3,FALSE)</f>
        <v>X74</v>
      </c>
      <c r="C9308" s="20" t="s">
        <v>15318</v>
      </c>
    </row>
    <row r="9309" spans="1:3" x14ac:dyDescent="0.25">
      <c r="A9309" s="20">
        <v>453782594</v>
      </c>
      <c r="B9309" s="20" t="str">
        <f>VLOOKUP(A9309,rawdatas!A:C,3,FALSE)</f>
        <v>X74</v>
      </c>
      <c r="C9309" s="20" t="s">
        <v>15319</v>
      </c>
    </row>
    <row r="9310" spans="1:3" x14ac:dyDescent="0.25">
      <c r="A9310" s="20">
        <v>453782594</v>
      </c>
      <c r="B9310" s="20" t="str">
        <f>VLOOKUP(A9310,rawdatas!A:C,3,FALSE)</f>
        <v>X74</v>
      </c>
      <c r="C9310" s="20" t="s">
        <v>15320</v>
      </c>
    </row>
    <row r="9311" spans="1:3" x14ac:dyDescent="0.25">
      <c r="A9311" s="20">
        <v>453782594</v>
      </c>
      <c r="B9311" s="20" t="str">
        <f>VLOOKUP(A9311,rawdatas!A:C,3,FALSE)</f>
        <v>X74</v>
      </c>
      <c r="C9311" s="20" t="s">
        <v>15321</v>
      </c>
    </row>
    <row r="9312" spans="1:3" x14ac:dyDescent="0.25">
      <c r="A9312" s="20">
        <v>453782594</v>
      </c>
      <c r="B9312" s="20" t="str">
        <f>VLOOKUP(A9312,rawdatas!A:C,3,FALSE)</f>
        <v>X74</v>
      </c>
      <c r="C9312" s="20" t="s">
        <v>15322</v>
      </c>
    </row>
    <row r="9313" spans="1:3" x14ac:dyDescent="0.25">
      <c r="A9313" s="20">
        <v>453782594</v>
      </c>
      <c r="B9313" s="20" t="str">
        <f>VLOOKUP(A9313,rawdatas!A:C,3,FALSE)</f>
        <v>X74</v>
      </c>
      <c r="C9313" s="20" t="s">
        <v>15323</v>
      </c>
    </row>
    <row r="9314" spans="1:3" x14ac:dyDescent="0.25">
      <c r="A9314" s="20">
        <v>453782594</v>
      </c>
      <c r="B9314" s="20" t="str">
        <f>VLOOKUP(A9314,rawdatas!A:C,3,FALSE)</f>
        <v>X74</v>
      </c>
      <c r="C9314" s="20" t="s">
        <v>15324</v>
      </c>
    </row>
    <row r="9315" spans="1:3" x14ac:dyDescent="0.25">
      <c r="A9315" s="20">
        <v>453782594</v>
      </c>
      <c r="B9315" s="20" t="str">
        <f>VLOOKUP(A9315,rawdatas!A:C,3,FALSE)</f>
        <v>X74</v>
      </c>
      <c r="C9315" s="20" t="s">
        <v>15325</v>
      </c>
    </row>
    <row r="9316" spans="1:3" x14ac:dyDescent="0.25">
      <c r="A9316" s="20">
        <v>453782594</v>
      </c>
      <c r="B9316" s="20" t="str">
        <f>VLOOKUP(A9316,rawdatas!A:C,3,FALSE)</f>
        <v>X74</v>
      </c>
      <c r="C9316" s="20" t="s">
        <v>15326</v>
      </c>
    </row>
    <row r="9317" spans="1:3" x14ac:dyDescent="0.25">
      <c r="A9317" s="20">
        <v>453782594</v>
      </c>
      <c r="B9317" s="20" t="str">
        <f>VLOOKUP(A9317,rawdatas!A:C,3,FALSE)</f>
        <v>X74</v>
      </c>
      <c r="C9317" s="20" t="s">
        <v>15327</v>
      </c>
    </row>
    <row r="9318" spans="1:3" x14ac:dyDescent="0.25">
      <c r="A9318" s="20">
        <v>209275707</v>
      </c>
      <c r="B9318" s="20" t="str">
        <f>VLOOKUP(A9318,rawdatas!A:C,3,FALSE)</f>
        <v>X75</v>
      </c>
      <c r="C9318" s="20" t="s">
        <v>15328</v>
      </c>
    </row>
    <row r="9319" spans="1:3" x14ac:dyDescent="0.25">
      <c r="A9319" s="20">
        <v>209275707</v>
      </c>
      <c r="B9319" s="20" t="str">
        <f>VLOOKUP(A9319,rawdatas!A:C,3,FALSE)</f>
        <v>X75</v>
      </c>
      <c r="C9319" s="20" t="s">
        <v>15329</v>
      </c>
    </row>
    <row r="9320" spans="1:3" x14ac:dyDescent="0.25">
      <c r="A9320" s="20">
        <v>209275707</v>
      </c>
      <c r="B9320" s="20" t="str">
        <f>VLOOKUP(A9320,rawdatas!A:C,3,FALSE)</f>
        <v>X75</v>
      </c>
      <c r="C9320" s="20" t="s">
        <v>15330</v>
      </c>
    </row>
    <row r="9321" spans="1:3" x14ac:dyDescent="0.25">
      <c r="A9321" s="20">
        <v>209275707</v>
      </c>
      <c r="B9321" s="20" t="str">
        <f>VLOOKUP(A9321,rawdatas!A:C,3,FALSE)</f>
        <v>X75</v>
      </c>
      <c r="C9321" s="20" t="s">
        <v>15331</v>
      </c>
    </row>
    <row r="9322" spans="1:3" x14ac:dyDescent="0.25">
      <c r="A9322" s="20">
        <v>705668953</v>
      </c>
      <c r="B9322" s="20" t="str">
        <f>VLOOKUP(A9322,rawdatas!A:C,3,FALSE)</f>
        <v>X76</v>
      </c>
      <c r="C9322" s="20" t="s">
        <v>15332</v>
      </c>
    </row>
    <row r="9323" spans="1:3" x14ac:dyDescent="0.25">
      <c r="A9323" s="20">
        <v>705668953</v>
      </c>
      <c r="B9323" s="20" t="str">
        <f>VLOOKUP(A9323,rawdatas!A:C,3,FALSE)</f>
        <v>X76</v>
      </c>
      <c r="C9323" s="20" t="s">
        <v>15333</v>
      </c>
    </row>
    <row r="9324" spans="1:3" x14ac:dyDescent="0.25">
      <c r="A9324" s="20">
        <v>705668953</v>
      </c>
      <c r="B9324" s="20" t="str">
        <f>VLOOKUP(A9324,rawdatas!A:C,3,FALSE)</f>
        <v>X76</v>
      </c>
      <c r="C9324" s="20" t="s">
        <v>15334</v>
      </c>
    </row>
    <row r="9325" spans="1:3" x14ac:dyDescent="0.25">
      <c r="A9325" s="20">
        <v>705668953</v>
      </c>
      <c r="B9325" s="20" t="str">
        <f>VLOOKUP(A9325,rawdatas!A:C,3,FALSE)</f>
        <v>X76</v>
      </c>
      <c r="C9325" s="20" t="s">
        <v>15335</v>
      </c>
    </row>
    <row r="9326" spans="1:3" x14ac:dyDescent="0.25">
      <c r="A9326" s="20">
        <v>705668953</v>
      </c>
      <c r="B9326" s="20" t="str">
        <f>VLOOKUP(A9326,rawdatas!A:C,3,FALSE)</f>
        <v>X76</v>
      </c>
      <c r="C9326" s="20" t="s">
        <v>15336</v>
      </c>
    </row>
    <row r="9327" spans="1:3" x14ac:dyDescent="0.25">
      <c r="A9327" s="20">
        <v>705668953</v>
      </c>
      <c r="B9327" s="20" t="str">
        <f>VLOOKUP(A9327,rawdatas!A:C,3,FALSE)</f>
        <v>X76</v>
      </c>
      <c r="C9327" s="20" t="s">
        <v>15337</v>
      </c>
    </row>
    <row r="9328" spans="1:3" x14ac:dyDescent="0.25">
      <c r="A9328" s="20">
        <v>705668953</v>
      </c>
      <c r="B9328" s="20" t="str">
        <f>VLOOKUP(A9328,rawdatas!A:C,3,FALSE)</f>
        <v>X76</v>
      </c>
      <c r="C9328" s="20" t="s">
        <v>15338</v>
      </c>
    </row>
    <row r="9329" spans="1:3" x14ac:dyDescent="0.25">
      <c r="A9329" s="20">
        <v>705668953</v>
      </c>
      <c r="B9329" s="20" t="str">
        <f>VLOOKUP(A9329,rawdatas!A:C,3,FALSE)</f>
        <v>X76</v>
      </c>
      <c r="C9329" s="20" t="s">
        <v>15339</v>
      </c>
    </row>
    <row r="9330" spans="1:3" x14ac:dyDescent="0.25">
      <c r="A9330" s="20">
        <v>705668953</v>
      </c>
      <c r="B9330" s="20" t="str">
        <f>VLOOKUP(A9330,rawdatas!A:C,3,FALSE)</f>
        <v>X76</v>
      </c>
      <c r="C9330" s="20" t="s">
        <v>15340</v>
      </c>
    </row>
    <row r="9331" spans="1:3" x14ac:dyDescent="0.25">
      <c r="A9331" s="20">
        <v>680136577</v>
      </c>
      <c r="B9331" s="20" t="str">
        <f>VLOOKUP(A9331,rawdatas!A:C,3,FALSE)</f>
        <v>X77</v>
      </c>
      <c r="C9331" s="20" t="s">
        <v>15341</v>
      </c>
    </row>
    <row r="9332" spans="1:3" x14ac:dyDescent="0.25">
      <c r="A9332" s="20">
        <v>680136577</v>
      </c>
      <c r="B9332" s="20" t="str">
        <f>VLOOKUP(A9332,rawdatas!A:C,3,FALSE)</f>
        <v>X77</v>
      </c>
      <c r="C9332" s="20" t="s">
        <v>15342</v>
      </c>
    </row>
    <row r="9333" spans="1:3" x14ac:dyDescent="0.25">
      <c r="A9333" s="20">
        <v>680136577</v>
      </c>
      <c r="B9333" s="20" t="str">
        <f>VLOOKUP(A9333,rawdatas!A:C,3,FALSE)</f>
        <v>X77</v>
      </c>
      <c r="C9333" s="20" t="s">
        <v>15343</v>
      </c>
    </row>
    <row r="9334" spans="1:3" x14ac:dyDescent="0.25">
      <c r="A9334" s="20">
        <v>680136577</v>
      </c>
      <c r="B9334" s="20" t="str">
        <f>VLOOKUP(A9334,rawdatas!A:C,3,FALSE)</f>
        <v>X77</v>
      </c>
      <c r="C9334" s="20" t="s">
        <v>15344</v>
      </c>
    </row>
    <row r="9335" spans="1:3" x14ac:dyDescent="0.25">
      <c r="A9335" s="20">
        <v>680136577</v>
      </c>
      <c r="B9335" s="20" t="str">
        <f>VLOOKUP(A9335,rawdatas!A:C,3,FALSE)</f>
        <v>X77</v>
      </c>
      <c r="C9335" s="20" t="s">
        <v>15345</v>
      </c>
    </row>
    <row r="9336" spans="1:3" x14ac:dyDescent="0.25">
      <c r="A9336" s="20">
        <v>680136577</v>
      </c>
      <c r="B9336" s="20" t="str">
        <f>VLOOKUP(A9336,rawdatas!A:C,3,FALSE)</f>
        <v>X77</v>
      </c>
      <c r="C9336" s="20" t="s">
        <v>15346</v>
      </c>
    </row>
    <row r="9337" spans="1:3" x14ac:dyDescent="0.25">
      <c r="A9337" s="20">
        <v>680136577</v>
      </c>
      <c r="B9337" s="20" t="str">
        <f>VLOOKUP(A9337,rawdatas!A:C,3,FALSE)</f>
        <v>X77</v>
      </c>
      <c r="C9337" s="20" t="s">
        <v>15347</v>
      </c>
    </row>
    <row r="9338" spans="1:3" x14ac:dyDescent="0.25">
      <c r="A9338" s="20">
        <v>680136577</v>
      </c>
      <c r="B9338" s="20" t="str">
        <f>VLOOKUP(A9338,rawdatas!A:C,3,FALSE)</f>
        <v>X77</v>
      </c>
      <c r="C9338" s="20" t="s">
        <v>15348</v>
      </c>
    </row>
    <row r="9339" spans="1:3" x14ac:dyDescent="0.25">
      <c r="A9339" s="20">
        <v>680136577</v>
      </c>
      <c r="B9339" s="20" t="str">
        <f>VLOOKUP(A9339,rawdatas!A:C,3,FALSE)</f>
        <v>X77</v>
      </c>
      <c r="C9339" s="20" t="s">
        <v>15349</v>
      </c>
    </row>
    <row r="9340" spans="1:3" x14ac:dyDescent="0.25">
      <c r="A9340" s="20">
        <v>680136577</v>
      </c>
      <c r="B9340" s="20" t="str">
        <f>VLOOKUP(A9340,rawdatas!A:C,3,FALSE)</f>
        <v>X77</v>
      </c>
      <c r="C9340" s="20" t="s">
        <v>15350</v>
      </c>
    </row>
    <row r="9341" spans="1:3" x14ac:dyDescent="0.25">
      <c r="A9341" s="20">
        <v>680136577</v>
      </c>
      <c r="B9341" s="20" t="str">
        <f>VLOOKUP(A9341,rawdatas!A:C,3,FALSE)</f>
        <v>X77</v>
      </c>
      <c r="C9341" s="20" t="s">
        <v>15351</v>
      </c>
    </row>
    <row r="9342" spans="1:3" x14ac:dyDescent="0.25">
      <c r="A9342" s="20">
        <v>680136577</v>
      </c>
      <c r="B9342" s="20" t="str">
        <f>VLOOKUP(A9342,rawdatas!A:C,3,FALSE)</f>
        <v>X77</v>
      </c>
      <c r="C9342" s="20" t="s">
        <v>15352</v>
      </c>
    </row>
    <row r="9343" spans="1:3" x14ac:dyDescent="0.25">
      <c r="A9343" s="20">
        <v>680136577</v>
      </c>
      <c r="B9343" s="20" t="str">
        <f>VLOOKUP(A9343,rawdatas!A:C,3,FALSE)</f>
        <v>X77</v>
      </c>
      <c r="C9343" s="20" t="s">
        <v>15353</v>
      </c>
    </row>
    <row r="9344" spans="1:3" x14ac:dyDescent="0.25">
      <c r="A9344" s="20">
        <v>680136577</v>
      </c>
      <c r="B9344" s="20" t="str">
        <f>VLOOKUP(A9344,rawdatas!A:C,3,FALSE)</f>
        <v>X77</v>
      </c>
      <c r="C9344" s="20" t="s">
        <v>15354</v>
      </c>
    </row>
    <row r="9345" spans="1:3" x14ac:dyDescent="0.25">
      <c r="A9345" s="20">
        <v>680136577</v>
      </c>
      <c r="B9345" s="20" t="str">
        <f>VLOOKUP(A9345,rawdatas!A:C,3,FALSE)</f>
        <v>X77</v>
      </c>
      <c r="C9345" s="20" t="s">
        <v>15355</v>
      </c>
    </row>
    <row r="9346" spans="1:3" x14ac:dyDescent="0.25">
      <c r="A9346" s="20">
        <v>680136577</v>
      </c>
      <c r="B9346" s="20" t="str">
        <f>VLOOKUP(A9346,rawdatas!A:C,3,FALSE)</f>
        <v>X77</v>
      </c>
      <c r="C9346" s="20" t="s">
        <v>15356</v>
      </c>
    </row>
    <row r="9347" spans="1:3" x14ac:dyDescent="0.25">
      <c r="A9347" s="20">
        <v>680136577</v>
      </c>
      <c r="B9347" s="20" t="str">
        <f>VLOOKUP(A9347,rawdatas!A:C,3,FALSE)</f>
        <v>X77</v>
      </c>
      <c r="C9347" s="20" t="s">
        <v>15357</v>
      </c>
    </row>
    <row r="9348" spans="1:3" x14ac:dyDescent="0.25">
      <c r="A9348" s="20">
        <v>680136577</v>
      </c>
      <c r="B9348" s="20" t="str">
        <f>VLOOKUP(A9348,rawdatas!A:C,3,FALSE)</f>
        <v>X77</v>
      </c>
      <c r="C9348" s="20" t="s">
        <v>15358</v>
      </c>
    </row>
    <row r="9349" spans="1:3" x14ac:dyDescent="0.25">
      <c r="A9349" s="20">
        <v>680136577</v>
      </c>
      <c r="B9349" s="20" t="str">
        <f>VLOOKUP(A9349,rawdatas!A:C,3,FALSE)</f>
        <v>X77</v>
      </c>
      <c r="C9349" s="20" t="s">
        <v>15359</v>
      </c>
    </row>
    <row r="9350" spans="1:3" x14ac:dyDescent="0.25">
      <c r="A9350" s="20">
        <v>680136577</v>
      </c>
      <c r="B9350" s="20" t="str">
        <f>VLOOKUP(A9350,rawdatas!A:C,3,FALSE)</f>
        <v>X77</v>
      </c>
      <c r="C9350" s="20" t="s">
        <v>15360</v>
      </c>
    </row>
    <row r="9351" spans="1:3" x14ac:dyDescent="0.25">
      <c r="A9351" s="20">
        <v>680136577</v>
      </c>
      <c r="B9351" s="20" t="str">
        <f>VLOOKUP(A9351,rawdatas!A:C,3,FALSE)</f>
        <v>X77</v>
      </c>
      <c r="C9351" s="20" t="s">
        <v>15361</v>
      </c>
    </row>
    <row r="9352" spans="1:3" x14ac:dyDescent="0.25">
      <c r="A9352" s="20">
        <v>680136577</v>
      </c>
      <c r="B9352" s="20" t="str">
        <f>VLOOKUP(A9352,rawdatas!A:C,3,FALSE)</f>
        <v>X77</v>
      </c>
      <c r="C9352" s="20" t="s">
        <v>15362</v>
      </c>
    </row>
    <row r="9353" spans="1:3" x14ac:dyDescent="0.25">
      <c r="A9353" s="20">
        <v>499976824</v>
      </c>
      <c r="B9353" s="20" t="str">
        <f>VLOOKUP(A9353,rawdatas!A:C,3,FALSE)</f>
        <v>X78</v>
      </c>
      <c r="C9353" s="20" t="s">
        <v>15363</v>
      </c>
    </row>
    <row r="9354" spans="1:3" x14ac:dyDescent="0.25">
      <c r="A9354" s="20">
        <v>499976824</v>
      </c>
      <c r="B9354" s="20" t="str">
        <f>VLOOKUP(A9354,rawdatas!A:C,3,FALSE)</f>
        <v>X78</v>
      </c>
      <c r="C9354" s="20" t="s">
        <v>15364</v>
      </c>
    </row>
    <row r="9355" spans="1:3" x14ac:dyDescent="0.25">
      <c r="A9355" s="20">
        <v>499976824</v>
      </c>
      <c r="B9355" s="20" t="str">
        <f>VLOOKUP(A9355,rawdatas!A:C,3,FALSE)</f>
        <v>X78</v>
      </c>
      <c r="C9355" s="20" t="s">
        <v>15365</v>
      </c>
    </row>
    <row r="9356" spans="1:3" x14ac:dyDescent="0.25">
      <c r="A9356" s="20">
        <v>499976824</v>
      </c>
      <c r="B9356" s="20" t="str">
        <f>VLOOKUP(A9356,rawdatas!A:C,3,FALSE)</f>
        <v>X78</v>
      </c>
      <c r="C9356" s="20" t="s">
        <v>15366</v>
      </c>
    </row>
    <row r="9357" spans="1:3" x14ac:dyDescent="0.25">
      <c r="A9357" s="20">
        <v>157929327</v>
      </c>
      <c r="B9357" s="20" t="str">
        <f>VLOOKUP(A9357,rawdatas!A:C,3,FALSE)</f>
        <v>X79</v>
      </c>
      <c r="C9357" s="20" t="s">
        <v>15367</v>
      </c>
    </row>
    <row r="9358" spans="1:3" x14ac:dyDescent="0.25">
      <c r="A9358" s="20">
        <v>76142473</v>
      </c>
      <c r="B9358" s="20" t="str">
        <f>VLOOKUP(A9358,rawdatas!A:C,3,FALSE)</f>
        <v>X80</v>
      </c>
      <c r="C9358" s="20" t="s">
        <v>15368</v>
      </c>
    </row>
    <row r="9359" spans="1:3" x14ac:dyDescent="0.25">
      <c r="A9359" s="20">
        <v>76142473</v>
      </c>
      <c r="B9359" s="20" t="str">
        <f>VLOOKUP(A9359,rawdatas!A:C,3,FALSE)</f>
        <v>X80</v>
      </c>
      <c r="C9359" s="20" t="s">
        <v>15369</v>
      </c>
    </row>
    <row r="9360" spans="1:3" x14ac:dyDescent="0.25">
      <c r="A9360" s="20">
        <v>76142473</v>
      </c>
      <c r="B9360" s="20" t="str">
        <f>VLOOKUP(A9360,rawdatas!A:C,3,FALSE)</f>
        <v>X80</v>
      </c>
      <c r="C9360" s="20" t="s">
        <v>15370</v>
      </c>
    </row>
    <row r="9361" spans="1:3" x14ac:dyDescent="0.25">
      <c r="A9361" s="20">
        <v>76142473</v>
      </c>
      <c r="B9361" s="20" t="str">
        <f>VLOOKUP(A9361,rawdatas!A:C,3,FALSE)</f>
        <v>X80</v>
      </c>
      <c r="C9361" s="20" t="s">
        <v>15371</v>
      </c>
    </row>
    <row r="9362" spans="1:3" x14ac:dyDescent="0.25">
      <c r="A9362" s="20">
        <v>76142473</v>
      </c>
      <c r="B9362" s="20" t="str">
        <f>VLOOKUP(A9362,rawdatas!A:C,3,FALSE)</f>
        <v>X80</v>
      </c>
      <c r="C9362" s="20" t="s">
        <v>15372</v>
      </c>
    </row>
    <row r="9363" spans="1:3" x14ac:dyDescent="0.25">
      <c r="A9363" s="20">
        <v>76142473</v>
      </c>
      <c r="B9363" s="20" t="str">
        <f>VLOOKUP(A9363,rawdatas!A:C,3,FALSE)</f>
        <v>X80</v>
      </c>
      <c r="C9363" s="20" t="s">
        <v>15373</v>
      </c>
    </row>
    <row r="9364" spans="1:3" x14ac:dyDescent="0.25">
      <c r="A9364" s="20">
        <v>76142473</v>
      </c>
      <c r="B9364" s="20" t="str">
        <f>VLOOKUP(A9364,rawdatas!A:C,3,FALSE)</f>
        <v>X80</v>
      </c>
      <c r="C9364" s="20" t="s">
        <v>15374</v>
      </c>
    </row>
    <row r="9365" spans="1:3" x14ac:dyDescent="0.25">
      <c r="A9365" s="20">
        <v>76142473</v>
      </c>
      <c r="B9365" s="20" t="str">
        <f>VLOOKUP(A9365,rawdatas!A:C,3,FALSE)</f>
        <v>X80</v>
      </c>
      <c r="C9365" s="20" t="s">
        <v>15375</v>
      </c>
    </row>
    <row r="9366" spans="1:3" x14ac:dyDescent="0.25">
      <c r="A9366" s="20">
        <v>76142473</v>
      </c>
      <c r="B9366" s="20" t="str">
        <f>VLOOKUP(A9366,rawdatas!A:C,3,FALSE)</f>
        <v>X80</v>
      </c>
      <c r="C9366" s="20" t="s">
        <v>15376</v>
      </c>
    </row>
    <row r="9367" spans="1:3" x14ac:dyDescent="0.25">
      <c r="A9367" s="20">
        <v>76142473</v>
      </c>
      <c r="B9367" s="20" t="str">
        <f>VLOOKUP(A9367,rawdatas!A:C,3,FALSE)</f>
        <v>X80</v>
      </c>
      <c r="C9367" s="20" t="s">
        <v>15377</v>
      </c>
    </row>
    <row r="9368" spans="1:3" x14ac:dyDescent="0.25">
      <c r="A9368" s="20">
        <v>683943305</v>
      </c>
      <c r="B9368" s="20" t="str">
        <f>VLOOKUP(A9368,rawdatas!A:C,3,FALSE)</f>
        <v>X81</v>
      </c>
      <c r="C9368" s="20" t="s">
        <v>15378</v>
      </c>
    </row>
    <row r="9369" spans="1:3" x14ac:dyDescent="0.25">
      <c r="A9369" s="20">
        <v>683943305</v>
      </c>
      <c r="B9369" s="20" t="str">
        <f>VLOOKUP(A9369,rawdatas!A:C,3,FALSE)</f>
        <v>X81</v>
      </c>
      <c r="C9369" s="20" t="s">
        <v>15379</v>
      </c>
    </row>
    <row r="9370" spans="1:3" x14ac:dyDescent="0.25">
      <c r="A9370" s="20">
        <v>683943305</v>
      </c>
      <c r="B9370" s="20" t="str">
        <f>VLOOKUP(A9370,rawdatas!A:C,3,FALSE)</f>
        <v>X81</v>
      </c>
      <c r="C9370" s="20" t="s">
        <v>15380</v>
      </c>
    </row>
    <row r="9371" spans="1:3" x14ac:dyDescent="0.25">
      <c r="A9371" s="20">
        <v>683943305</v>
      </c>
      <c r="B9371" s="20" t="str">
        <f>VLOOKUP(A9371,rawdatas!A:C,3,FALSE)</f>
        <v>X81</v>
      </c>
      <c r="C9371" s="20" t="s">
        <v>15381</v>
      </c>
    </row>
    <row r="9372" spans="1:3" x14ac:dyDescent="0.25">
      <c r="A9372" s="20">
        <v>683943305</v>
      </c>
      <c r="B9372" s="20" t="str">
        <f>VLOOKUP(A9372,rawdatas!A:C,3,FALSE)</f>
        <v>X81</v>
      </c>
      <c r="C9372" s="20" t="s">
        <v>15382</v>
      </c>
    </row>
    <row r="9373" spans="1:3" x14ac:dyDescent="0.25">
      <c r="A9373" s="20">
        <v>683943305</v>
      </c>
      <c r="B9373" s="20" t="str">
        <f>VLOOKUP(A9373,rawdatas!A:C,3,FALSE)</f>
        <v>X81</v>
      </c>
      <c r="C9373" s="20" t="s">
        <v>15383</v>
      </c>
    </row>
    <row r="9374" spans="1:3" x14ac:dyDescent="0.25">
      <c r="A9374" s="20">
        <v>683943305</v>
      </c>
      <c r="B9374" s="20" t="str">
        <f>VLOOKUP(A9374,rawdatas!A:C,3,FALSE)</f>
        <v>X81</v>
      </c>
      <c r="C9374" s="20" t="s">
        <v>15384</v>
      </c>
    </row>
    <row r="9375" spans="1:3" x14ac:dyDescent="0.25">
      <c r="A9375" s="20">
        <v>683943305</v>
      </c>
      <c r="B9375" s="20" t="str">
        <f>VLOOKUP(A9375,rawdatas!A:C,3,FALSE)</f>
        <v>X81</v>
      </c>
      <c r="C9375" s="20" t="s">
        <v>15385</v>
      </c>
    </row>
    <row r="9376" spans="1:3" x14ac:dyDescent="0.25">
      <c r="A9376" s="20">
        <v>683943305</v>
      </c>
      <c r="B9376" s="20" t="str">
        <f>VLOOKUP(A9376,rawdatas!A:C,3,FALSE)</f>
        <v>X81</v>
      </c>
      <c r="C9376" s="20" t="s">
        <v>15386</v>
      </c>
    </row>
    <row r="9377" spans="1:3" x14ac:dyDescent="0.25">
      <c r="A9377" s="20">
        <v>683943305</v>
      </c>
      <c r="B9377" s="20" t="str">
        <f>VLOOKUP(A9377,rawdatas!A:C,3,FALSE)</f>
        <v>X81</v>
      </c>
      <c r="C9377" s="20" t="s">
        <v>15387</v>
      </c>
    </row>
    <row r="9378" spans="1:3" x14ac:dyDescent="0.25">
      <c r="A9378" s="20">
        <v>683943305</v>
      </c>
      <c r="B9378" s="20" t="str">
        <f>VLOOKUP(A9378,rawdatas!A:C,3,FALSE)</f>
        <v>X81</v>
      </c>
      <c r="C9378" s="20" t="s">
        <v>15388</v>
      </c>
    </row>
    <row r="9379" spans="1:3" x14ac:dyDescent="0.25">
      <c r="A9379" s="20">
        <v>683943305</v>
      </c>
      <c r="B9379" s="20" t="str">
        <f>VLOOKUP(A9379,rawdatas!A:C,3,FALSE)</f>
        <v>X81</v>
      </c>
      <c r="C9379" s="20" t="s">
        <v>15389</v>
      </c>
    </row>
    <row r="9380" spans="1:3" x14ac:dyDescent="0.25">
      <c r="A9380" s="20">
        <v>683943305</v>
      </c>
      <c r="B9380" s="20" t="str">
        <f>VLOOKUP(A9380,rawdatas!A:C,3,FALSE)</f>
        <v>X81</v>
      </c>
      <c r="C9380" s="20" t="s">
        <v>15390</v>
      </c>
    </row>
    <row r="9381" spans="1:3" x14ac:dyDescent="0.25">
      <c r="A9381" s="20">
        <v>683943305</v>
      </c>
      <c r="B9381" s="20" t="str">
        <f>VLOOKUP(A9381,rawdatas!A:C,3,FALSE)</f>
        <v>X81</v>
      </c>
      <c r="C9381" s="20" t="s">
        <v>15391</v>
      </c>
    </row>
    <row r="9382" spans="1:3" x14ac:dyDescent="0.25">
      <c r="A9382" s="20">
        <v>683943305</v>
      </c>
      <c r="B9382" s="20" t="str">
        <f>VLOOKUP(A9382,rawdatas!A:C,3,FALSE)</f>
        <v>X81</v>
      </c>
      <c r="C9382" s="20" t="s">
        <v>15392</v>
      </c>
    </row>
    <row r="9383" spans="1:3" x14ac:dyDescent="0.25">
      <c r="A9383" s="20">
        <v>683943305</v>
      </c>
      <c r="B9383" s="20" t="str">
        <f>VLOOKUP(A9383,rawdatas!A:C,3,FALSE)</f>
        <v>X81</v>
      </c>
      <c r="C9383" s="20" t="s">
        <v>15393</v>
      </c>
    </row>
    <row r="9384" spans="1:3" x14ac:dyDescent="0.25">
      <c r="A9384" s="20">
        <v>683943305</v>
      </c>
      <c r="B9384" s="20" t="str">
        <f>VLOOKUP(A9384,rawdatas!A:C,3,FALSE)</f>
        <v>X81</v>
      </c>
      <c r="C9384" s="20" t="s">
        <v>15394</v>
      </c>
    </row>
    <row r="9385" spans="1:3" x14ac:dyDescent="0.25">
      <c r="A9385" s="20">
        <v>683943305</v>
      </c>
      <c r="B9385" s="20" t="str">
        <f>VLOOKUP(A9385,rawdatas!A:C,3,FALSE)</f>
        <v>X81</v>
      </c>
      <c r="C9385" s="20" t="s">
        <v>15395</v>
      </c>
    </row>
    <row r="9386" spans="1:3" x14ac:dyDescent="0.25">
      <c r="A9386" s="20">
        <v>417965641</v>
      </c>
      <c r="B9386" s="20" t="str">
        <f>VLOOKUP(A9386,rawdatas!A:C,3,FALSE)</f>
        <v>X82</v>
      </c>
      <c r="C9386" s="20" t="s">
        <v>15396</v>
      </c>
    </row>
    <row r="9387" spans="1:3" x14ac:dyDescent="0.25">
      <c r="A9387" s="20">
        <v>417965641</v>
      </c>
      <c r="B9387" s="20" t="str">
        <f>VLOOKUP(A9387,rawdatas!A:C,3,FALSE)</f>
        <v>X82</v>
      </c>
      <c r="C9387" s="20" t="s">
        <v>15397</v>
      </c>
    </row>
    <row r="9388" spans="1:3" x14ac:dyDescent="0.25">
      <c r="A9388" s="20">
        <v>417965641</v>
      </c>
      <c r="B9388" s="20" t="str">
        <f>VLOOKUP(A9388,rawdatas!A:C,3,FALSE)</f>
        <v>X82</v>
      </c>
      <c r="C9388" s="20" t="s">
        <v>15398</v>
      </c>
    </row>
    <row r="9389" spans="1:3" x14ac:dyDescent="0.25">
      <c r="A9389" s="20">
        <v>417965641</v>
      </c>
      <c r="B9389" s="20" t="str">
        <f>VLOOKUP(A9389,rawdatas!A:C,3,FALSE)</f>
        <v>X82</v>
      </c>
      <c r="C9389" s="20" t="s">
        <v>15399</v>
      </c>
    </row>
    <row r="9390" spans="1:3" x14ac:dyDescent="0.25">
      <c r="A9390" s="20">
        <v>417965641</v>
      </c>
      <c r="B9390" s="20" t="str">
        <f>VLOOKUP(A9390,rawdatas!A:C,3,FALSE)</f>
        <v>X82</v>
      </c>
      <c r="C9390" s="20" t="s">
        <v>15400</v>
      </c>
    </row>
    <row r="9391" spans="1:3" x14ac:dyDescent="0.25">
      <c r="A9391" s="20">
        <v>417965641</v>
      </c>
      <c r="B9391" s="20" t="str">
        <f>VLOOKUP(A9391,rawdatas!A:C,3,FALSE)</f>
        <v>X82</v>
      </c>
      <c r="C9391" s="20" t="s">
        <v>15401</v>
      </c>
    </row>
    <row r="9392" spans="1:3" x14ac:dyDescent="0.25">
      <c r="A9392" s="20">
        <v>417965641</v>
      </c>
      <c r="B9392" s="20" t="str">
        <f>VLOOKUP(A9392,rawdatas!A:C,3,FALSE)</f>
        <v>X82</v>
      </c>
      <c r="C9392" s="20" t="s">
        <v>15402</v>
      </c>
    </row>
    <row r="9393" spans="1:3" x14ac:dyDescent="0.25">
      <c r="A9393" s="20">
        <v>417965641</v>
      </c>
      <c r="B9393" s="20" t="str">
        <f>VLOOKUP(A9393,rawdatas!A:C,3,FALSE)</f>
        <v>X82</v>
      </c>
      <c r="C9393" s="20" t="s">
        <v>15403</v>
      </c>
    </row>
    <row r="9394" spans="1:3" x14ac:dyDescent="0.25">
      <c r="A9394" s="20">
        <v>417965641</v>
      </c>
      <c r="B9394" s="20" t="str">
        <f>VLOOKUP(A9394,rawdatas!A:C,3,FALSE)</f>
        <v>X82</v>
      </c>
      <c r="C9394" s="20" t="s">
        <v>7237</v>
      </c>
    </row>
    <row r="9395" spans="1:3" x14ac:dyDescent="0.25">
      <c r="A9395" s="20">
        <v>417965641</v>
      </c>
      <c r="B9395" s="20" t="str">
        <f>VLOOKUP(A9395,rawdatas!A:C,3,FALSE)</f>
        <v>X82</v>
      </c>
      <c r="C9395" s="20" t="s">
        <v>7238</v>
      </c>
    </row>
    <row r="9396" spans="1:3" x14ac:dyDescent="0.25">
      <c r="A9396" s="20">
        <v>417965641</v>
      </c>
      <c r="B9396" s="20" t="str">
        <f>VLOOKUP(A9396,rawdatas!A:C,3,FALSE)</f>
        <v>X82</v>
      </c>
      <c r="C9396" s="20" t="s">
        <v>15404</v>
      </c>
    </row>
    <row r="9397" spans="1:3" x14ac:dyDescent="0.25">
      <c r="A9397" s="20">
        <v>417965641</v>
      </c>
      <c r="B9397" s="20" t="str">
        <f>VLOOKUP(A9397,rawdatas!A:C,3,FALSE)</f>
        <v>X82</v>
      </c>
      <c r="C9397" s="20" t="s">
        <v>15405</v>
      </c>
    </row>
    <row r="9398" spans="1:3" x14ac:dyDescent="0.25">
      <c r="A9398" s="20">
        <v>417965641</v>
      </c>
      <c r="B9398" s="20" t="str">
        <f>VLOOKUP(A9398,rawdatas!A:C,3,FALSE)</f>
        <v>X82</v>
      </c>
      <c r="C9398" s="20" t="s">
        <v>14538</v>
      </c>
    </row>
    <row r="9399" spans="1:3" x14ac:dyDescent="0.25">
      <c r="A9399" s="20">
        <v>417965641</v>
      </c>
      <c r="B9399" s="20" t="str">
        <f>VLOOKUP(A9399,rawdatas!A:C,3,FALSE)</f>
        <v>X82</v>
      </c>
      <c r="C9399" s="20" t="s">
        <v>14539</v>
      </c>
    </row>
    <row r="9400" spans="1:3" x14ac:dyDescent="0.25">
      <c r="A9400" s="20">
        <v>417965641</v>
      </c>
      <c r="B9400" s="20" t="str">
        <f>VLOOKUP(A9400,rawdatas!A:C,3,FALSE)</f>
        <v>X82</v>
      </c>
      <c r="C9400" s="20" t="s">
        <v>15406</v>
      </c>
    </row>
    <row r="9401" spans="1:3" x14ac:dyDescent="0.25">
      <c r="A9401" s="20">
        <v>577682369</v>
      </c>
      <c r="B9401" s="20" t="str">
        <f>VLOOKUP(A9401,rawdatas!A:C,3,FALSE)</f>
        <v>X83</v>
      </c>
      <c r="C9401" s="20" t="s">
        <v>15407</v>
      </c>
    </row>
    <row r="9402" spans="1:3" x14ac:dyDescent="0.25">
      <c r="A9402" s="20">
        <v>577682369</v>
      </c>
      <c r="B9402" s="20" t="str">
        <f>VLOOKUP(A9402,rawdatas!A:C,3,FALSE)</f>
        <v>X83</v>
      </c>
      <c r="C9402" s="20" t="s">
        <v>15408</v>
      </c>
    </row>
    <row r="9403" spans="1:3" x14ac:dyDescent="0.25">
      <c r="A9403" s="20">
        <v>577682369</v>
      </c>
      <c r="B9403" s="20" t="str">
        <f>VLOOKUP(A9403,rawdatas!A:C,3,FALSE)</f>
        <v>X83</v>
      </c>
      <c r="C9403" s="20" t="s">
        <v>15409</v>
      </c>
    </row>
    <row r="9404" spans="1:3" x14ac:dyDescent="0.25">
      <c r="A9404" s="20">
        <v>577682369</v>
      </c>
      <c r="B9404" s="20" t="str">
        <f>VLOOKUP(A9404,rawdatas!A:C,3,FALSE)</f>
        <v>X83</v>
      </c>
      <c r="C9404" s="20" t="s">
        <v>15410</v>
      </c>
    </row>
    <row r="9405" spans="1:3" x14ac:dyDescent="0.25">
      <c r="A9405" s="20">
        <v>577682369</v>
      </c>
      <c r="B9405" s="20" t="str">
        <f>VLOOKUP(A9405,rawdatas!A:C,3,FALSE)</f>
        <v>X83</v>
      </c>
      <c r="C9405" s="20" t="s">
        <v>15411</v>
      </c>
    </row>
    <row r="9406" spans="1:3" x14ac:dyDescent="0.25">
      <c r="A9406" s="20">
        <v>577682369</v>
      </c>
      <c r="B9406" s="20" t="str">
        <f>VLOOKUP(A9406,rawdatas!A:C,3,FALSE)</f>
        <v>X83</v>
      </c>
      <c r="C9406" s="20" t="s">
        <v>15412</v>
      </c>
    </row>
    <row r="9407" spans="1:3" x14ac:dyDescent="0.25">
      <c r="A9407" s="20">
        <v>577682369</v>
      </c>
      <c r="B9407" s="20" t="str">
        <f>VLOOKUP(A9407,rawdatas!A:C,3,FALSE)</f>
        <v>X83</v>
      </c>
      <c r="C9407" s="20" t="s">
        <v>15413</v>
      </c>
    </row>
    <row r="9408" spans="1:3" x14ac:dyDescent="0.25">
      <c r="A9408" s="20">
        <v>577682369</v>
      </c>
      <c r="B9408" s="20" t="str">
        <f>VLOOKUP(A9408,rawdatas!A:C,3,FALSE)</f>
        <v>X83</v>
      </c>
      <c r="C9408" s="20" t="s">
        <v>15414</v>
      </c>
    </row>
    <row r="9409" spans="1:3" x14ac:dyDescent="0.25">
      <c r="A9409" s="20">
        <v>577682369</v>
      </c>
      <c r="B9409" s="20" t="str">
        <f>VLOOKUP(A9409,rawdatas!A:C,3,FALSE)</f>
        <v>X83</v>
      </c>
      <c r="C9409" s="20" t="s">
        <v>15415</v>
      </c>
    </row>
    <row r="9410" spans="1:3" x14ac:dyDescent="0.25">
      <c r="A9410" s="20">
        <v>577682369</v>
      </c>
      <c r="B9410" s="20" t="str">
        <f>VLOOKUP(A9410,rawdatas!A:C,3,FALSE)</f>
        <v>X83</v>
      </c>
      <c r="C9410" s="20" t="s">
        <v>15416</v>
      </c>
    </row>
    <row r="9411" spans="1:3" x14ac:dyDescent="0.25">
      <c r="A9411" s="20">
        <v>577682369</v>
      </c>
      <c r="B9411" s="20" t="str">
        <f>VLOOKUP(A9411,rawdatas!A:C,3,FALSE)</f>
        <v>X83</v>
      </c>
      <c r="C9411" s="20" t="s">
        <v>15417</v>
      </c>
    </row>
    <row r="9412" spans="1:3" x14ac:dyDescent="0.25">
      <c r="A9412" s="20">
        <v>577682369</v>
      </c>
      <c r="B9412" s="20" t="str">
        <f>VLOOKUP(A9412,rawdatas!A:C,3,FALSE)</f>
        <v>X83</v>
      </c>
      <c r="C9412" s="20" t="s">
        <v>15418</v>
      </c>
    </row>
    <row r="9413" spans="1:3" x14ac:dyDescent="0.25">
      <c r="A9413" s="20">
        <v>577682369</v>
      </c>
      <c r="B9413" s="20" t="str">
        <f>VLOOKUP(A9413,rawdatas!A:C,3,FALSE)</f>
        <v>X83</v>
      </c>
      <c r="C9413" s="20" t="s">
        <v>15419</v>
      </c>
    </row>
    <row r="9414" spans="1:3" x14ac:dyDescent="0.25">
      <c r="A9414" s="20">
        <v>577682369</v>
      </c>
      <c r="B9414" s="20" t="str">
        <f>VLOOKUP(A9414,rawdatas!A:C,3,FALSE)</f>
        <v>X83</v>
      </c>
      <c r="C9414" s="20" t="s">
        <v>15420</v>
      </c>
    </row>
    <row r="9415" spans="1:3" x14ac:dyDescent="0.25">
      <c r="A9415" s="20">
        <v>577682369</v>
      </c>
      <c r="B9415" s="20" t="str">
        <f>VLOOKUP(A9415,rawdatas!A:C,3,FALSE)</f>
        <v>X83</v>
      </c>
      <c r="C9415" s="20" t="s">
        <v>15421</v>
      </c>
    </row>
    <row r="9416" spans="1:3" x14ac:dyDescent="0.25">
      <c r="A9416" s="20">
        <v>577682369</v>
      </c>
      <c r="B9416" s="20" t="str">
        <f>VLOOKUP(A9416,rawdatas!A:C,3,FALSE)</f>
        <v>X83</v>
      </c>
      <c r="C9416" s="20" t="s">
        <v>15422</v>
      </c>
    </row>
    <row r="9417" spans="1:3" x14ac:dyDescent="0.25">
      <c r="A9417" s="20">
        <v>577682369</v>
      </c>
      <c r="B9417" s="20" t="str">
        <f>VLOOKUP(A9417,rawdatas!A:C,3,FALSE)</f>
        <v>X83</v>
      </c>
      <c r="C9417" s="20" t="s">
        <v>15423</v>
      </c>
    </row>
    <row r="9418" spans="1:3" x14ac:dyDescent="0.25">
      <c r="A9418" s="20">
        <v>577682369</v>
      </c>
      <c r="B9418" s="20" t="str">
        <f>VLOOKUP(A9418,rawdatas!A:C,3,FALSE)</f>
        <v>X83</v>
      </c>
      <c r="C9418" s="20" t="s">
        <v>15424</v>
      </c>
    </row>
    <row r="9419" spans="1:3" x14ac:dyDescent="0.25">
      <c r="A9419" s="20">
        <v>577682369</v>
      </c>
      <c r="B9419" s="20" t="str">
        <f>VLOOKUP(A9419,rawdatas!A:C,3,FALSE)</f>
        <v>X83</v>
      </c>
      <c r="C9419" s="20" t="s">
        <v>15425</v>
      </c>
    </row>
    <row r="9420" spans="1:3" x14ac:dyDescent="0.25">
      <c r="A9420" s="20">
        <v>577682369</v>
      </c>
      <c r="B9420" s="20" t="str">
        <f>VLOOKUP(A9420,rawdatas!A:C,3,FALSE)</f>
        <v>X83</v>
      </c>
      <c r="C9420" s="20" t="s">
        <v>15426</v>
      </c>
    </row>
    <row r="9421" spans="1:3" x14ac:dyDescent="0.25">
      <c r="A9421" s="20">
        <v>577682369</v>
      </c>
      <c r="B9421" s="20" t="str">
        <f>VLOOKUP(A9421,rawdatas!A:C,3,FALSE)</f>
        <v>X83</v>
      </c>
      <c r="C9421" s="20" t="s">
        <v>15427</v>
      </c>
    </row>
    <row r="9422" spans="1:3" x14ac:dyDescent="0.25">
      <c r="A9422" s="20">
        <v>577682369</v>
      </c>
      <c r="B9422" s="20" t="str">
        <f>VLOOKUP(A9422,rawdatas!A:C,3,FALSE)</f>
        <v>X83</v>
      </c>
      <c r="C9422" s="20" t="s">
        <v>15428</v>
      </c>
    </row>
    <row r="9423" spans="1:3" x14ac:dyDescent="0.25">
      <c r="A9423" s="20">
        <v>577682369</v>
      </c>
      <c r="B9423" s="20" t="str">
        <f>VLOOKUP(A9423,rawdatas!A:C,3,FALSE)</f>
        <v>X83</v>
      </c>
      <c r="C9423" s="20" t="s">
        <v>15429</v>
      </c>
    </row>
    <row r="9424" spans="1:3" x14ac:dyDescent="0.25">
      <c r="A9424" s="20">
        <v>577682369</v>
      </c>
      <c r="B9424" s="20" t="str">
        <f>VLOOKUP(A9424,rawdatas!A:C,3,FALSE)</f>
        <v>X83</v>
      </c>
      <c r="C9424" s="20" t="s">
        <v>15430</v>
      </c>
    </row>
    <row r="9425" spans="1:3" x14ac:dyDescent="0.25">
      <c r="A9425" s="20">
        <v>577682369</v>
      </c>
      <c r="B9425" s="20" t="str">
        <f>VLOOKUP(A9425,rawdatas!A:C,3,FALSE)</f>
        <v>X83</v>
      </c>
      <c r="C9425" s="20" t="s">
        <v>15431</v>
      </c>
    </row>
    <row r="9426" spans="1:3" x14ac:dyDescent="0.25">
      <c r="A9426" s="20">
        <v>577682369</v>
      </c>
      <c r="B9426" s="20" t="str">
        <f>VLOOKUP(A9426,rawdatas!A:C,3,FALSE)</f>
        <v>X83</v>
      </c>
      <c r="C9426" s="20" t="s">
        <v>15432</v>
      </c>
    </row>
    <row r="9427" spans="1:3" x14ac:dyDescent="0.25">
      <c r="A9427" s="20">
        <v>577682369</v>
      </c>
      <c r="B9427" s="20" t="str">
        <f>VLOOKUP(A9427,rawdatas!A:C,3,FALSE)</f>
        <v>X83</v>
      </c>
      <c r="C9427" s="20" t="s">
        <v>15433</v>
      </c>
    </row>
    <row r="9428" spans="1:3" x14ac:dyDescent="0.25">
      <c r="A9428" s="20">
        <v>577682369</v>
      </c>
      <c r="B9428" s="20" t="str">
        <f>VLOOKUP(A9428,rawdatas!A:C,3,FALSE)</f>
        <v>X83</v>
      </c>
      <c r="C9428" s="20" t="s">
        <v>15434</v>
      </c>
    </row>
    <row r="9429" spans="1:3" x14ac:dyDescent="0.25">
      <c r="A9429" s="20">
        <v>577682369</v>
      </c>
      <c r="B9429" s="20" t="str">
        <f>VLOOKUP(A9429,rawdatas!A:C,3,FALSE)</f>
        <v>X83</v>
      </c>
      <c r="C9429" s="20" t="s">
        <v>15435</v>
      </c>
    </row>
    <row r="9430" spans="1:3" x14ac:dyDescent="0.25">
      <c r="A9430" s="20">
        <v>577682369</v>
      </c>
      <c r="B9430" s="20" t="str">
        <f>VLOOKUP(A9430,rawdatas!A:C,3,FALSE)</f>
        <v>X83</v>
      </c>
      <c r="C9430" s="20" t="s">
        <v>15436</v>
      </c>
    </row>
    <row r="9431" spans="1:3" x14ac:dyDescent="0.25">
      <c r="A9431" s="20">
        <v>577682369</v>
      </c>
      <c r="B9431" s="20" t="str">
        <f>VLOOKUP(A9431,rawdatas!A:C,3,FALSE)</f>
        <v>X83</v>
      </c>
      <c r="C9431" s="20" t="s">
        <v>15437</v>
      </c>
    </row>
    <row r="9432" spans="1:3" x14ac:dyDescent="0.25">
      <c r="A9432" s="20">
        <v>577682369</v>
      </c>
      <c r="B9432" s="20" t="str">
        <f>VLOOKUP(A9432,rawdatas!A:C,3,FALSE)</f>
        <v>X83</v>
      </c>
      <c r="C9432" s="20" t="s">
        <v>15438</v>
      </c>
    </row>
    <row r="9433" spans="1:3" x14ac:dyDescent="0.25">
      <c r="A9433" s="20">
        <v>577682369</v>
      </c>
      <c r="B9433" s="20" t="str">
        <f>VLOOKUP(A9433,rawdatas!A:C,3,FALSE)</f>
        <v>X83</v>
      </c>
      <c r="C9433" s="20" t="s">
        <v>15439</v>
      </c>
    </row>
    <row r="9434" spans="1:3" x14ac:dyDescent="0.25">
      <c r="A9434" s="20">
        <v>577682369</v>
      </c>
      <c r="B9434" s="20" t="str">
        <f>VLOOKUP(A9434,rawdatas!A:C,3,FALSE)</f>
        <v>X83</v>
      </c>
      <c r="C9434" s="20" t="s">
        <v>15440</v>
      </c>
    </row>
    <row r="9435" spans="1:3" x14ac:dyDescent="0.25">
      <c r="A9435" s="20">
        <v>577682369</v>
      </c>
      <c r="B9435" s="20" t="str">
        <f>VLOOKUP(A9435,rawdatas!A:C,3,FALSE)</f>
        <v>X83</v>
      </c>
      <c r="C9435" s="20" t="s">
        <v>15441</v>
      </c>
    </row>
    <row r="9436" spans="1:3" x14ac:dyDescent="0.25">
      <c r="A9436" s="20">
        <v>577682369</v>
      </c>
      <c r="B9436" s="20" t="str">
        <f>VLOOKUP(A9436,rawdatas!A:C,3,FALSE)</f>
        <v>X83</v>
      </c>
      <c r="C9436" s="20" t="s">
        <v>15442</v>
      </c>
    </row>
    <row r="9437" spans="1:3" x14ac:dyDescent="0.25">
      <c r="A9437" s="20">
        <v>577682369</v>
      </c>
      <c r="B9437" s="20" t="str">
        <f>VLOOKUP(A9437,rawdatas!A:C,3,FALSE)</f>
        <v>X83</v>
      </c>
      <c r="C9437" s="20" t="s">
        <v>15443</v>
      </c>
    </row>
    <row r="9438" spans="1:3" x14ac:dyDescent="0.25">
      <c r="A9438" s="20">
        <v>577682369</v>
      </c>
      <c r="B9438" s="20" t="str">
        <f>VLOOKUP(A9438,rawdatas!A:C,3,FALSE)</f>
        <v>X83</v>
      </c>
      <c r="C9438" s="20" t="s">
        <v>15444</v>
      </c>
    </row>
    <row r="9439" spans="1:3" x14ac:dyDescent="0.25">
      <c r="A9439" s="20">
        <v>10646539</v>
      </c>
      <c r="B9439" s="20" t="str">
        <f>VLOOKUP(A9439,rawdatas!A:C,3,FALSE)</f>
        <v>X84</v>
      </c>
      <c r="C9439" s="20" t="s">
        <v>15445</v>
      </c>
    </row>
    <row r="9440" spans="1:3" x14ac:dyDescent="0.25">
      <c r="A9440" s="20">
        <v>10646539</v>
      </c>
      <c r="B9440" s="20" t="str">
        <f>VLOOKUP(A9440,rawdatas!A:C,3,FALSE)</f>
        <v>X84</v>
      </c>
      <c r="C9440" s="20" t="s">
        <v>15446</v>
      </c>
    </row>
    <row r="9441" spans="1:3" x14ac:dyDescent="0.25">
      <c r="A9441" s="20">
        <v>10646539</v>
      </c>
      <c r="B9441" s="20" t="str">
        <f>VLOOKUP(A9441,rawdatas!A:C,3,FALSE)</f>
        <v>X84</v>
      </c>
      <c r="C9441" s="20" t="s">
        <v>15447</v>
      </c>
    </row>
    <row r="9442" spans="1:3" x14ac:dyDescent="0.25">
      <c r="A9442" s="20">
        <v>10646539</v>
      </c>
      <c r="B9442" s="20" t="str">
        <f>VLOOKUP(A9442,rawdatas!A:C,3,FALSE)</f>
        <v>X84</v>
      </c>
      <c r="C9442" s="20" t="s">
        <v>15448</v>
      </c>
    </row>
    <row r="9443" spans="1:3" x14ac:dyDescent="0.25">
      <c r="A9443" s="20">
        <v>10646539</v>
      </c>
      <c r="B9443" s="20" t="str">
        <f>VLOOKUP(A9443,rawdatas!A:C,3,FALSE)</f>
        <v>X84</v>
      </c>
      <c r="C9443" s="20" t="s">
        <v>15449</v>
      </c>
    </row>
    <row r="9444" spans="1:3" x14ac:dyDescent="0.25">
      <c r="A9444" s="20">
        <v>10646539</v>
      </c>
      <c r="B9444" s="20" t="str">
        <f>VLOOKUP(A9444,rawdatas!A:C,3,FALSE)</f>
        <v>X84</v>
      </c>
      <c r="C9444" s="20" t="s">
        <v>15450</v>
      </c>
    </row>
    <row r="9445" spans="1:3" x14ac:dyDescent="0.25">
      <c r="A9445" s="20">
        <v>10646539</v>
      </c>
      <c r="B9445" s="20" t="str">
        <f>VLOOKUP(A9445,rawdatas!A:C,3,FALSE)</f>
        <v>X84</v>
      </c>
      <c r="C9445" s="20" t="s">
        <v>15451</v>
      </c>
    </row>
    <row r="9446" spans="1:3" x14ac:dyDescent="0.25">
      <c r="A9446" s="20">
        <v>10646539</v>
      </c>
      <c r="B9446" s="20" t="str">
        <f>VLOOKUP(A9446,rawdatas!A:C,3,FALSE)</f>
        <v>X84</v>
      </c>
      <c r="C9446" s="20" t="s">
        <v>15452</v>
      </c>
    </row>
    <row r="9447" spans="1:3" x14ac:dyDescent="0.25">
      <c r="A9447" s="20">
        <v>10646539</v>
      </c>
      <c r="B9447" s="20" t="str">
        <f>VLOOKUP(A9447,rawdatas!A:C,3,FALSE)</f>
        <v>X84</v>
      </c>
      <c r="C9447" s="20" t="s">
        <v>15453</v>
      </c>
    </row>
    <row r="9448" spans="1:3" x14ac:dyDescent="0.25">
      <c r="A9448" s="20">
        <v>10646539</v>
      </c>
      <c r="B9448" s="20" t="str">
        <f>VLOOKUP(A9448,rawdatas!A:C,3,FALSE)</f>
        <v>X84</v>
      </c>
      <c r="C9448" s="20" t="s">
        <v>15454</v>
      </c>
    </row>
    <row r="9449" spans="1:3" x14ac:dyDescent="0.25">
      <c r="A9449" s="20">
        <v>10646539</v>
      </c>
      <c r="B9449" s="20" t="str">
        <f>VLOOKUP(A9449,rawdatas!A:C,3,FALSE)</f>
        <v>X84</v>
      </c>
      <c r="C9449" s="20" t="s">
        <v>15455</v>
      </c>
    </row>
    <row r="9450" spans="1:3" x14ac:dyDescent="0.25">
      <c r="A9450" s="20">
        <v>826647398</v>
      </c>
      <c r="B9450" s="20" t="str">
        <f>VLOOKUP(A9450,rawdatas!A:C,3,FALSE)</f>
        <v>X85</v>
      </c>
      <c r="C9450" s="20" t="s">
        <v>15456</v>
      </c>
    </row>
    <row r="9451" spans="1:3" x14ac:dyDescent="0.25">
      <c r="A9451" s="20">
        <v>826647398</v>
      </c>
      <c r="B9451" s="20" t="str">
        <f>VLOOKUP(A9451,rawdatas!A:C,3,FALSE)</f>
        <v>X85</v>
      </c>
      <c r="C9451" s="20" t="s">
        <v>15457</v>
      </c>
    </row>
    <row r="9452" spans="1:3" x14ac:dyDescent="0.25">
      <c r="A9452" s="20">
        <v>826647398</v>
      </c>
      <c r="B9452" s="20" t="str">
        <f>VLOOKUP(A9452,rawdatas!A:C,3,FALSE)</f>
        <v>X85</v>
      </c>
      <c r="C9452" s="20" t="s">
        <v>15458</v>
      </c>
    </row>
    <row r="9453" spans="1:3" x14ac:dyDescent="0.25">
      <c r="A9453" s="20">
        <v>826647398</v>
      </c>
      <c r="B9453" s="20" t="str">
        <f>VLOOKUP(A9453,rawdatas!A:C,3,FALSE)</f>
        <v>X85</v>
      </c>
      <c r="C9453" s="20" t="s">
        <v>15459</v>
      </c>
    </row>
    <row r="9454" spans="1:3" x14ac:dyDescent="0.25">
      <c r="A9454" s="20">
        <v>826647398</v>
      </c>
      <c r="B9454" s="20" t="str">
        <f>VLOOKUP(A9454,rawdatas!A:C,3,FALSE)</f>
        <v>X85</v>
      </c>
      <c r="C9454" s="20" t="s">
        <v>15460</v>
      </c>
    </row>
    <row r="9455" spans="1:3" x14ac:dyDescent="0.25">
      <c r="A9455" s="20">
        <v>826647398</v>
      </c>
      <c r="B9455" s="20" t="str">
        <f>VLOOKUP(A9455,rawdatas!A:C,3,FALSE)</f>
        <v>X85</v>
      </c>
      <c r="C9455" s="20" t="s">
        <v>15461</v>
      </c>
    </row>
    <row r="9456" spans="1:3" x14ac:dyDescent="0.25">
      <c r="A9456" s="20">
        <v>826647398</v>
      </c>
      <c r="B9456" s="20" t="str">
        <f>VLOOKUP(A9456,rawdatas!A:C,3,FALSE)</f>
        <v>X85</v>
      </c>
      <c r="C9456" s="20" t="s">
        <v>15462</v>
      </c>
    </row>
    <row r="9457" spans="1:3" x14ac:dyDescent="0.25">
      <c r="A9457" s="20">
        <v>826647398</v>
      </c>
      <c r="B9457" s="20" t="str">
        <f>VLOOKUP(A9457,rawdatas!A:C,3,FALSE)</f>
        <v>X85</v>
      </c>
      <c r="C9457" s="20" t="s">
        <v>15463</v>
      </c>
    </row>
    <row r="9458" spans="1:3" x14ac:dyDescent="0.25">
      <c r="A9458" s="20">
        <v>826647398</v>
      </c>
      <c r="B9458" s="20" t="str">
        <f>VLOOKUP(A9458,rawdatas!A:C,3,FALSE)</f>
        <v>X85</v>
      </c>
      <c r="C9458" s="20" t="s">
        <v>15464</v>
      </c>
    </row>
    <row r="9459" spans="1:3" x14ac:dyDescent="0.25">
      <c r="A9459" s="20">
        <v>826647398</v>
      </c>
      <c r="B9459" s="20" t="str">
        <f>VLOOKUP(A9459,rawdatas!A:C,3,FALSE)</f>
        <v>X85</v>
      </c>
      <c r="C9459" s="20" t="s">
        <v>15465</v>
      </c>
    </row>
    <row r="9460" spans="1:3" x14ac:dyDescent="0.25">
      <c r="A9460" s="20">
        <v>735648730</v>
      </c>
      <c r="B9460" s="20" t="str">
        <f>VLOOKUP(A9460,rawdatas!A:C,3,FALSE)</f>
        <v>X86</v>
      </c>
      <c r="C9460" s="20" t="s">
        <v>15466</v>
      </c>
    </row>
    <row r="9461" spans="1:3" x14ac:dyDescent="0.25">
      <c r="A9461" s="20">
        <v>735648730</v>
      </c>
      <c r="B9461" s="20" t="str">
        <f>VLOOKUP(A9461,rawdatas!A:C,3,FALSE)</f>
        <v>X86</v>
      </c>
      <c r="C9461" s="20" t="s">
        <v>15467</v>
      </c>
    </row>
    <row r="9462" spans="1:3" x14ac:dyDescent="0.25">
      <c r="A9462" s="20">
        <v>735648730</v>
      </c>
      <c r="B9462" s="20" t="str">
        <f>VLOOKUP(A9462,rawdatas!A:C,3,FALSE)</f>
        <v>X86</v>
      </c>
      <c r="C9462" s="20" t="s">
        <v>15468</v>
      </c>
    </row>
    <row r="9463" spans="1:3" x14ac:dyDescent="0.25">
      <c r="A9463" s="20">
        <v>735648730</v>
      </c>
      <c r="B9463" s="20" t="str">
        <f>VLOOKUP(A9463,rawdatas!A:C,3,FALSE)</f>
        <v>X86</v>
      </c>
      <c r="C9463" s="20" t="s">
        <v>15469</v>
      </c>
    </row>
    <row r="9464" spans="1:3" x14ac:dyDescent="0.25">
      <c r="A9464" s="20">
        <v>735648730</v>
      </c>
      <c r="B9464" s="20" t="str">
        <f>VLOOKUP(A9464,rawdatas!A:C,3,FALSE)</f>
        <v>X86</v>
      </c>
      <c r="C9464" s="20" t="s">
        <v>15470</v>
      </c>
    </row>
    <row r="9465" spans="1:3" x14ac:dyDescent="0.25">
      <c r="A9465" s="20">
        <v>869939839</v>
      </c>
      <c r="B9465" s="20" t="str">
        <f>VLOOKUP(A9465,rawdatas!A:C,3,FALSE)</f>
        <v>X87</v>
      </c>
      <c r="C9465" s="20" t="s">
        <v>15471</v>
      </c>
    </row>
    <row r="9466" spans="1:3" x14ac:dyDescent="0.25">
      <c r="A9466" s="20">
        <v>869939839</v>
      </c>
      <c r="B9466" s="20" t="str">
        <f>VLOOKUP(A9466,rawdatas!A:C,3,FALSE)</f>
        <v>X87</v>
      </c>
      <c r="C9466" s="20" t="s">
        <v>15472</v>
      </c>
    </row>
    <row r="9467" spans="1:3" x14ac:dyDescent="0.25">
      <c r="A9467" s="20">
        <v>869939839</v>
      </c>
      <c r="B9467" s="20" t="str">
        <f>VLOOKUP(A9467,rawdatas!A:C,3,FALSE)</f>
        <v>X87</v>
      </c>
      <c r="C9467" s="20" t="s">
        <v>15473</v>
      </c>
    </row>
    <row r="9468" spans="1:3" x14ac:dyDescent="0.25">
      <c r="A9468" s="20">
        <v>869939839</v>
      </c>
      <c r="B9468" s="20" t="str">
        <f>VLOOKUP(A9468,rawdatas!A:C,3,FALSE)</f>
        <v>X87</v>
      </c>
      <c r="C9468" s="20" t="s">
        <v>15474</v>
      </c>
    </row>
    <row r="9469" spans="1:3" x14ac:dyDescent="0.25">
      <c r="A9469" s="20">
        <v>869939839</v>
      </c>
      <c r="B9469" s="20" t="str">
        <f>VLOOKUP(A9469,rawdatas!A:C,3,FALSE)</f>
        <v>X87</v>
      </c>
      <c r="C9469" s="20" t="s">
        <v>15475</v>
      </c>
    </row>
    <row r="9470" spans="1:3" x14ac:dyDescent="0.25">
      <c r="A9470" s="20">
        <v>869939839</v>
      </c>
      <c r="B9470" s="20" t="str">
        <f>VLOOKUP(A9470,rawdatas!A:C,3,FALSE)</f>
        <v>X87</v>
      </c>
      <c r="C9470" s="20" t="s">
        <v>15476</v>
      </c>
    </row>
    <row r="9471" spans="1:3" x14ac:dyDescent="0.25">
      <c r="A9471" s="20">
        <v>869939839</v>
      </c>
      <c r="B9471" s="20" t="str">
        <f>VLOOKUP(A9471,rawdatas!A:C,3,FALSE)</f>
        <v>X87</v>
      </c>
      <c r="C9471" s="20" t="s">
        <v>15477</v>
      </c>
    </row>
    <row r="9472" spans="1:3" x14ac:dyDescent="0.25">
      <c r="A9472" s="20">
        <v>869939839</v>
      </c>
      <c r="B9472" s="20" t="str">
        <f>VLOOKUP(A9472,rawdatas!A:C,3,FALSE)</f>
        <v>X87</v>
      </c>
      <c r="C9472" s="20" t="s">
        <v>15478</v>
      </c>
    </row>
    <row r="9473" spans="1:3" x14ac:dyDescent="0.25">
      <c r="A9473" s="20">
        <v>869939839</v>
      </c>
      <c r="B9473" s="20" t="str">
        <f>VLOOKUP(A9473,rawdatas!A:C,3,FALSE)</f>
        <v>X87</v>
      </c>
      <c r="C9473" s="20" t="s">
        <v>15479</v>
      </c>
    </row>
    <row r="9474" spans="1:3" x14ac:dyDescent="0.25">
      <c r="A9474" s="20">
        <v>770644808</v>
      </c>
      <c r="B9474" s="20" t="str">
        <f>VLOOKUP(A9474,rawdatas!A:C,3,FALSE)</f>
        <v>X88</v>
      </c>
      <c r="C9474" s="20" t="s">
        <v>15480</v>
      </c>
    </row>
    <row r="9475" spans="1:3" x14ac:dyDescent="0.25">
      <c r="A9475" s="20">
        <v>770644808</v>
      </c>
      <c r="B9475" s="20" t="str">
        <f>VLOOKUP(A9475,rawdatas!A:C,3,FALSE)</f>
        <v>X88</v>
      </c>
      <c r="C9475" s="20" t="s">
        <v>15481</v>
      </c>
    </row>
    <row r="9476" spans="1:3" x14ac:dyDescent="0.25">
      <c r="A9476" s="20">
        <v>770644808</v>
      </c>
      <c r="B9476" s="20" t="str">
        <f>VLOOKUP(A9476,rawdatas!A:C,3,FALSE)</f>
        <v>X88</v>
      </c>
      <c r="C9476" s="20" t="s">
        <v>15482</v>
      </c>
    </row>
    <row r="9477" spans="1:3" x14ac:dyDescent="0.25">
      <c r="A9477" s="20">
        <v>770644808</v>
      </c>
      <c r="B9477" s="20" t="str">
        <f>VLOOKUP(A9477,rawdatas!A:C,3,FALSE)</f>
        <v>X88</v>
      </c>
      <c r="C9477" s="20" t="s">
        <v>15483</v>
      </c>
    </row>
    <row r="9478" spans="1:3" x14ac:dyDescent="0.25">
      <c r="A9478" s="20">
        <v>770644808</v>
      </c>
      <c r="B9478" s="20" t="str">
        <f>VLOOKUP(A9478,rawdatas!A:C,3,FALSE)</f>
        <v>X88</v>
      </c>
      <c r="C9478" s="20" t="s">
        <v>15484</v>
      </c>
    </row>
    <row r="9479" spans="1:3" x14ac:dyDescent="0.25">
      <c r="A9479" s="20">
        <v>770644808</v>
      </c>
      <c r="B9479" s="20" t="str">
        <f>VLOOKUP(A9479,rawdatas!A:C,3,FALSE)</f>
        <v>X88</v>
      </c>
      <c r="C9479" s="20" t="s">
        <v>15485</v>
      </c>
    </row>
    <row r="9480" spans="1:3" x14ac:dyDescent="0.25">
      <c r="A9480" s="20">
        <v>770644808</v>
      </c>
      <c r="B9480" s="20" t="str">
        <f>VLOOKUP(A9480,rawdatas!A:C,3,FALSE)</f>
        <v>X88</v>
      </c>
      <c r="C9480" s="20" t="s">
        <v>15486</v>
      </c>
    </row>
    <row r="9481" spans="1:3" x14ac:dyDescent="0.25">
      <c r="A9481" s="20">
        <v>983501507</v>
      </c>
      <c r="B9481" s="20" t="str">
        <f>VLOOKUP(A9481,rawdatas!A:C,3,FALSE)</f>
        <v>X89</v>
      </c>
      <c r="C9481" s="20" t="s">
        <v>15487</v>
      </c>
    </row>
    <row r="9482" spans="1:3" x14ac:dyDescent="0.25">
      <c r="A9482" s="20">
        <v>951343765</v>
      </c>
      <c r="B9482" s="20" t="str">
        <f>VLOOKUP(A9482,rawdatas!A:C,3,FALSE)</f>
        <v>X90</v>
      </c>
      <c r="C9482" s="20" t="s">
        <v>15488</v>
      </c>
    </row>
    <row r="9483" spans="1:3" x14ac:dyDescent="0.25">
      <c r="A9483" s="20">
        <v>951343765</v>
      </c>
      <c r="B9483" s="20" t="str">
        <f>VLOOKUP(A9483,rawdatas!A:C,3,FALSE)</f>
        <v>X90</v>
      </c>
      <c r="C9483" s="20" t="s">
        <v>15489</v>
      </c>
    </row>
    <row r="9484" spans="1:3" x14ac:dyDescent="0.25">
      <c r="A9484" s="20">
        <v>951343765</v>
      </c>
      <c r="B9484" s="20" t="str">
        <f>VLOOKUP(A9484,rawdatas!A:C,3,FALSE)</f>
        <v>X90</v>
      </c>
      <c r="C9484" s="20" t="s">
        <v>15490</v>
      </c>
    </row>
    <row r="9485" spans="1:3" x14ac:dyDescent="0.25">
      <c r="A9485" s="20">
        <v>692361371</v>
      </c>
      <c r="B9485" s="20" t="str">
        <f>VLOOKUP(A9485,rawdatas!A:C,3,FALSE)</f>
        <v>X91</v>
      </c>
      <c r="C9485" s="20" t="s">
        <v>15491</v>
      </c>
    </row>
    <row r="9486" spans="1:3" x14ac:dyDescent="0.25">
      <c r="A9486" s="20">
        <v>859722725</v>
      </c>
      <c r="B9486" s="20" t="str">
        <f>VLOOKUP(A9486,rawdatas!A:C,3,FALSE)</f>
        <v>X92</v>
      </c>
      <c r="C9486" s="20" t="s">
        <v>14492</v>
      </c>
    </row>
    <row r="9487" spans="1:3" x14ac:dyDescent="0.25">
      <c r="A9487" s="20">
        <v>859722725</v>
      </c>
      <c r="B9487" s="20" t="str">
        <f>VLOOKUP(A9487,rawdatas!A:C,3,FALSE)</f>
        <v>X92</v>
      </c>
      <c r="C9487" s="20" t="s">
        <v>15492</v>
      </c>
    </row>
    <row r="9488" spans="1:3" x14ac:dyDescent="0.25">
      <c r="A9488" s="20">
        <v>859722725</v>
      </c>
      <c r="B9488" s="20" t="str">
        <f>VLOOKUP(A9488,rawdatas!A:C,3,FALSE)</f>
        <v>X92</v>
      </c>
      <c r="C9488" s="20" t="s">
        <v>14493</v>
      </c>
    </row>
    <row r="9489" spans="1:3" x14ac:dyDescent="0.25">
      <c r="A9489" s="20">
        <v>859722725</v>
      </c>
      <c r="B9489" s="20" t="str">
        <f>VLOOKUP(A9489,rawdatas!A:C,3,FALSE)</f>
        <v>X92</v>
      </c>
      <c r="C9489" s="20" t="s">
        <v>15493</v>
      </c>
    </row>
    <row r="9490" spans="1:3" x14ac:dyDescent="0.25">
      <c r="A9490" s="20">
        <v>859722725</v>
      </c>
      <c r="B9490" s="20" t="str">
        <f>VLOOKUP(A9490,rawdatas!A:C,3,FALSE)</f>
        <v>X92</v>
      </c>
      <c r="C9490" s="20" t="s">
        <v>15494</v>
      </c>
    </row>
    <row r="9491" spans="1:3" x14ac:dyDescent="0.25">
      <c r="A9491" s="20">
        <v>859722725</v>
      </c>
      <c r="B9491" s="20" t="str">
        <f>VLOOKUP(A9491,rawdatas!A:C,3,FALSE)</f>
        <v>X92</v>
      </c>
      <c r="C9491" s="20" t="s">
        <v>15495</v>
      </c>
    </row>
    <row r="9492" spans="1:3" x14ac:dyDescent="0.25">
      <c r="A9492" s="20">
        <v>859722725</v>
      </c>
      <c r="B9492" s="20" t="str">
        <f>VLOOKUP(A9492,rawdatas!A:C,3,FALSE)</f>
        <v>X92</v>
      </c>
      <c r="C9492" s="20" t="s">
        <v>15496</v>
      </c>
    </row>
    <row r="9493" spans="1:3" x14ac:dyDescent="0.25">
      <c r="A9493" s="20">
        <v>31170982</v>
      </c>
      <c r="B9493" s="20" t="str">
        <f>VLOOKUP(A9493,rawdatas!A:C,3,FALSE)</f>
        <v>X99</v>
      </c>
      <c r="C9493" s="20" t="s">
        <v>15497</v>
      </c>
    </row>
    <row r="9494" spans="1:3" x14ac:dyDescent="0.25">
      <c r="A9494" s="20">
        <v>31170982</v>
      </c>
      <c r="B9494" s="20" t="str">
        <f>VLOOKUP(A9494,rawdatas!A:C,3,FALSE)</f>
        <v>X99</v>
      </c>
      <c r="C9494" s="20" t="s">
        <v>15498</v>
      </c>
    </row>
    <row r="9495" spans="1:3" x14ac:dyDescent="0.25">
      <c r="A9495" s="20">
        <v>31170982</v>
      </c>
      <c r="B9495" s="20" t="str">
        <f>VLOOKUP(A9495,rawdatas!A:C,3,FALSE)</f>
        <v>X99</v>
      </c>
      <c r="C9495" s="20" t="s">
        <v>15499</v>
      </c>
    </row>
    <row r="9496" spans="1:3" x14ac:dyDescent="0.25">
      <c r="A9496" s="20">
        <v>31170982</v>
      </c>
      <c r="B9496" s="20" t="str">
        <f>VLOOKUP(A9496,rawdatas!A:C,3,FALSE)</f>
        <v>X99</v>
      </c>
      <c r="C9496" s="20" t="s">
        <v>15500</v>
      </c>
    </row>
    <row r="9497" spans="1:3" x14ac:dyDescent="0.25">
      <c r="A9497" s="20">
        <v>31170982</v>
      </c>
      <c r="B9497" s="20" t="str">
        <f>VLOOKUP(A9497,rawdatas!A:C,3,FALSE)</f>
        <v>X99</v>
      </c>
      <c r="C9497" s="20" t="s">
        <v>15267</v>
      </c>
    </row>
    <row r="9498" spans="1:3" x14ac:dyDescent="0.25">
      <c r="A9498" s="20">
        <v>31170982</v>
      </c>
      <c r="B9498" s="20" t="str">
        <f>VLOOKUP(A9498,rawdatas!A:C,3,FALSE)</f>
        <v>X99</v>
      </c>
      <c r="C9498" s="20" t="s">
        <v>15501</v>
      </c>
    </row>
    <row r="9499" spans="1:3" x14ac:dyDescent="0.25">
      <c r="A9499" s="20">
        <v>31170982</v>
      </c>
      <c r="B9499" s="20" t="str">
        <f>VLOOKUP(A9499,rawdatas!A:C,3,FALSE)</f>
        <v>X99</v>
      </c>
      <c r="C9499" s="20" t="s">
        <v>15502</v>
      </c>
    </row>
    <row r="9500" spans="1:3" x14ac:dyDescent="0.25">
      <c r="A9500" s="20">
        <v>31170982</v>
      </c>
      <c r="B9500" s="20" t="str">
        <f>VLOOKUP(A9500,rawdatas!A:C,3,FALSE)</f>
        <v>X99</v>
      </c>
      <c r="C9500" s="20" t="s">
        <v>15503</v>
      </c>
    </row>
    <row r="9501" spans="1:3" x14ac:dyDescent="0.25">
      <c r="A9501" s="20">
        <v>31170982</v>
      </c>
      <c r="B9501" s="20" t="str">
        <f>VLOOKUP(A9501,rawdatas!A:C,3,FALSE)</f>
        <v>X99</v>
      </c>
      <c r="C9501" s="20" t="s">
        <v>15504</v>
      </c>
    </row>
    <row r="9502" spans="1:3" x14ac:dyDescent="0.25">
      <c r="A9502" s="20">
        <v>31170982</v>
      </c>
      <c r="B9502" s="20" t="str">
        <f>VLOOKUP(A9502,rawdatas!A:C,3,FALSE)</f>
        <v>X99</v>
      </c>
      <c r="C9502" s="20" t="s">
        <v>15505</v>
      </c>
    </row>
    <row r="9503" spans="1:3" x14ac:dyDescent="0.25">
      <c r="A9503" s="20">
        <v>31170982</v>
      </c>
      <c r="B9503" s="20" t="str">
        <f>VLOOKUP(A9503,rawdatas!A:C,3,FALSE)</f>
        <v>X99</v>
      </c>
      <c r="C9503" s="20" t="s">
        <v>15506</v>
      </c>
    </row>
    <row r="9504" spans="1:3" x14ac:dyDescent="0.25">
      <c r="A9504" s="20">
        <v>31170982</v>
      </c>
      <c r="B9504" s="20" t="str">
        <f>VLOOKUP(A9504,rawdatas!A:C,3,FALSE)</f>
        <v>X99</v>
      </c>
      <c r="C9504" s="20" t="s">
        <v>15507</v>
      </c>
    </row>
    <row r="9505" spans="1:3" x14ac:dyDescent="0.25">
      <c r="A9505" s="20">
        <v>31170982</v>
      </c>
      <c r="B9505" s="20" t="str">
        <f>VLOOKUP(A9505,rawdatas!A:C,3,FALSE)</f>
        <v>X99</v>
      </c>
      <c r="C9505" s="20" t="s">
        <v>15508</v>
      </c>
    </row>
    <row r="9506" spans="1:3" x14ac:dyDescent="0.25">
      <c r="A9506" s="20">
        <v>31170982</v>
      </c>
      <c r="B9506" s="20" t="str">
        <f>VLOOKUP(A9506,rawdatas!A:C,3,FALSE)</f>
        <v>X99</v>
      </c>
      <c r="C9506" s="20" t="s">
        <v>15509</v>
      </c>
    </row>
    <row r="9507" spans="1:3" x14ac:dyDescent="0.25">
      <c r="A9507" s="20">
        <v>31170982</v>
      </c>
      <c r="B9507" s="20" t="str">
        <f>VLOOKUP(A9507,rawdatas!A:C,3,FALSE)</f>
        <v>X99</v>
      </c>
      <c r="C9507" s="20" t="s">
        <v>15510</v>
      </c>
    </row>
    <row r="9508" spans="1:3" x14ac:dyDescent="0.25">
      <c r="A9508" s="20">
        <v>31170982</v>
      </c>
      <c r="B9508" s="20" t="str">
        <f>VLOOKUP(A9508,rawdatas!A:C,3,FALSE)</f>
        <v>X99</v>
      </c>
      <c r="C9508" s="20" t="s">
        <v>15511</v>
      </c>
    </row>
    <row r="9509" spans="1:3" x14ac:dyDescent="0.25">
      <c r="A9509" s="20">
        <v>31170982</v>
      </c>
      <c r="B9509" s="20" t="str">
        <f>VLOOKUP(A9509,rawdatas!A:C,3,FALSE)</f>
        <v>X99</v>
      </c>
      <c r="C9509" s="20" t="s">
        <v>15512</v>
      </c>
    </row>
    <row r="9510" spans="1:3" x14ac:dyDescent="0.25">
      <c r="A9510" s="20">
        <v>31170982</v>
      </c>
      <c r="B9510" s="20" t="str">
        <f>VLOOKUP(A9510,rawdatas!A:C,3,FALSE)</f>
        <v>X99</v>
      </c>
      <c r="C9510" s="20" t="s">
        <v>15513</v>
      </c>
    </row>
    <row r="9511" spans="1:3" x14ac:dyDescent="0.25">
      <c r="A9511" s="20">
        <v>31170982</v>
      </c>
      <c r="B9511" s="20" t="str">
        <f>VLOOKUP(A9511,rawdatas!A:C,3,FALSE)</f>
        <v>X99</v>
      </c>
      <c r="C9511" s="20" t="s">
        <v>15514</v>
      </c>
    </row>
    <row r="9512" spans="1:3" x14ac:dyDescent="0.25">
      <c r="A9512" s="20">
        <v>31170982</v>
      </c>
      <c r="B9512" s="20" t="str">
        <f>VLOOKUP(A9512,rawdatas!A:C,3,FALSE)</f>
        <v>X99</v>
      </c>
      <c r="C9512" s="20" t="s">
        <v>15515</v>
      </c>
    </row>
    <row r="9513" spans="1:3" x14ac:dyDescent="0.25">
      <c r="A9513" s="20">
        <v>31170982</v>
      </c>
      <c r="B9513" s="20" t="str">
        <f>VLOOKUP(A9513,rawdatas!A:C,3,FALSE)</f>
        <v>X99</v>
      </c>
      <c r="C9513" s="20" t="s">
        <v>15516</v>
      </c>
    </row>
    <row r="9514" spans="1:3" x14ac:dyDescent="0.25">
      <c r="A9514" s="20">
        <v>31170982</v>
      </c>
      <c r="B9514" s="20" t="str">
        <f>VLOOKUP(A9514,rawdatas!A:C,3,FALSE)</f>
        <v>X99</v>
      </c>
      <c r="C9514" s="20" t="s">
        <v>15517</v>
      </c>
    </row>
    <row r="9515" spans="1:3" x14ac:dyDescent="0.25">
      <c r="A9515" s="20">
        <v>31170982</v>
      </c>
      <c r="B9515" s="20" t="str">
        <f>VLOOKUP(A9515,rawdatas!A:C,3,FALSE)</f>
        <v>X99</v>
      </c>
      <c r="C9515" s="20" t="s">
        <v>15518</v>
      </c>
    </row>
    <row r="9516" spans="1:3" x14ac:dyDescent="0.25">
      <c r="A9516" s="20">
        <v>31170982</v>
      </c>
      <c r="B9516" s="20" t="str">
        <f>VLOOKUP(A9516,rawdatas!A:C,3,FALSE)</f>
        <v>X99</v>
      </c>
      <c r="C9516" s="20" t="s">
        <v>15519</v>
      </c>
    </row>
    <row r="9517" spans="1:3" x14ac:dyDescent="0.25">
      <c r="A9517" s="20">
        <v>31170982</v>
      </c>
      <c r="B9517" s="20" t="str">
        <f>VLOOKUP(A9517,rawdatas!A:C,3,FALSE)</f>
        <v>X99</v>
      </c>
      <c r="C9517" s="20" t="s">
        <v>15520</v>
      </c>
    </row>
    <row r="9518" spans="1:3" x14ac:dyDescent="0.25">
      <c r="A9518" s="20">
        <v>31170982</v>
      </c>
      <c r="B9518" s="20" t="str">
        <f>VLOOKUP(A9518,rawdatas!A:C,3,FALSE)</f>
        <v>X99</v>
      </c>
      <c r="C9518" s="20" t="s">
        <v>15521</v>
      </c>
    </row>
    <row r="9519" spans="1:3" x14ac:dyDescent="0.25">
      <c r="A9519" s="20">
        <v>31170982</v>
      </c>
      <c r="B9519" s="20" t="str">
        <f>VLOOKUP(A9519,rawdatas!A:C,3,FALSE)</f>
        <v>X99</v>
      </c>
      <c r="C9519" s="20" t="s">
        <v>15522</v>
      </c>
    </row>
    <row r="9520" spans="1:3" x14ac:dyDescent="0.25">
      <c r="A9520" s="20">
        <v>31170982</v>
      </c>
      <c r="B9520" s="20" t="str">
        <f>VLOOKUP(A9520,rawdatas!A:C,3,FALSE)</f>
        <v>X99</v>
      </c>
      <c r="C9520" s="20" t="s">
        <v>15523</v>
      </c>
    </row>
    <row r="9521" spans="1:3" x14ac:dyDescent="0.25">
      <c r="A9521" s="20">
        <v>31170982</v>
      </c>
      <c r="B9521" s="20" t="str">
        <f>VLOOKUP(A9521,rawdatas!A:C,3,FALSE)</f>
        <v>X99</v>
      </c>
      <c r="C9521" s="20" t="s">
        <v>15524</v>
      </c>
    </row>
    <row r="9522" spans="1:3" x14ac:dyDescent="0.25">
      <c r="A9522" s="20">
        <v>31170982</v>
      </c>
      <c r="B9522" s="20" t="str">
        <f>VLOOKUP(A9522,rawdatas!A:C,3,FALSE)</f>
        <v>X99</v>
      </c>
      <c r="C9522" s="20" t="s">
        <v>15525</v>
      </c>
    </row>
    <row r="9523" spans="1:3" x14ac:dyDescent="0.25">
      <c r="A9523" s="20">
        <v>31170982</v>
      </c>
      <c r="B9523" s="20" t="str">
        <f>VLOOKUP(A9523,rawdatas!A:C,3,FALSE)</f>
        <v>X99</v>
      </c>
      <c r="C9523" s="20" t="s">
        <v>15526</v>
      </c>
    </row>
    <row r="9524" spans="1:3" x14ac:dyDescent="0.25">
      <c r="A9524" s="20">
        <v>31170982</v>
      </c>
      <c r="B9524" s="20" t="str">
        <f>VLOOKUP(A9524,rawdatas!A:C,3,FALSE)</f>
        <v>X99</v>
      </c>
      <c r="C9524" s="20" t="s">
        <v>15527</v>
      </c>
    </row>
    <row r="9525" spans="1:3" x14ac:dyDescent="0.25">
      <c r="A9525" s="20">
        <v>31170982</v>
      </c>
      <c r="B9525" s="20" t="str">
        <f>VLOOKUP(A9525,rawdatas!A:C,3,FALSE)</f>
        <v>X99</v>
      </c>
      <c r="C9525" s="20" t="s">
        <v>15528</v>
      </c>
    </row>
    <row r="9526" spans="1:3" x14ac:dyDescent="0.25">
      <c r="A9526" s="20">
        <v>31170982</v>
      </c>
      <c r="B9526" s="20" t="str">
        <f>VLOOKUP(A9526,rawdatas!A:C,3,FALSE)</f>
        <v>X99</v>
      </c>
      <c r="C9526" s="20" t="s">
        <v>15529</v>
      </c>
    </row>
    <row r="9527" spans="1:3" x14ac:dyDescent="0.25">
      <c r="A9527" s="20">
        <v>31170982</v>
      </c>
      <c r="B9527" s="20" t="str">
        <f>VLOOKUP(A9527,rawdatas!A:C,3,FALSE)</f>
        <v>X99</v>
      </c>
      <c r="C9527" s="20" t="s">
        <v>15530</v>
      </c>
    </row>
    <row r="9528" spans="1:3" x14ac:dyDescent="0.25">
      <c r="A9528" s="20">
        <v>31170982</v>
      </c>
      <c r="B9528" s="20" t="str">
        <f>VLOOKUP(A9528,rawdatas!A:C,3,FALSE)</f>
        <v>X99</v>
      </c>
      <c r="C9528" s="20" t="s">
        <v>15531</v>
      </c>
    </row>
    <row r="9529" spans="1:3" x14ac:dyDescent="0.25">
      <c r="A9529" s="20">
        <v>31170982</v>
      </c>
      <c r="B9529" s="20" t="str">
        <f>VLOOKUP(A9529,rawdatas!A:C,3,FALSE)</f>
        <v>X99</v>
      </c>
      <c r="C9529" s="20" t="s">
        <v>15532</v>
      </c>
    </row>
    <row r="9530" spans="1:3" x14ac:dyDescent="0.25">
      <c r="A9530" s="20">
        <v>31170982</v>
      </c>
      <c r="B9530" s="20" t="str">
        <f>VLOOKUP(A9530,rawdatas!A:C,3,FALSE)</f>
        <v>X99</v>
      </c>
      <c r="C9530" s="20" t="s">
        <v>15533</v>
      </c>
    </row>
    <row r="9531" spans="1:3" x14ac:dyDescent="0.25">
      <c r="A9531" s="20">
        <v>31170982</v>
      </c>
      <c r="B9531" s="20" t="str">
        <f>VLOOKUP(A9531,rawdatas!A:C,3,FALSE)</f>
        <v>X99</v>
      </c>
      <c r="C9531" s="20" t="s">
        <v>15534</v>
      </c>
    </row>
    <row r="9532" spans="1:3" x14ac:dyDescent="0.25">
      <c r="A9532" s="20">
        <v>31170982</v>
      </c>
      <c r="B9532" s="20" t="str">
        <f>VLOOKUP(A9532,rawdatas!A:C,3,FALSE)</f>
        <v>X99</v>
      </c>
      <c r="C9532" s="20" t="s">
        <v>15535</v>
      </c>
    </row>
    <row r="9533" spans="1:3" x14ac:dyDescent="0.25">
      <c r="A9533" s="20">
        <v>31170982</v>
      </c>
      <c r="B9533" s="20" t="str">
        <f>VLOOKUP(A9533,rawdatas!A:C,3,FALSE)</f>
        <v>X99</v>
      </c>
      <c r="C9533" s="20" t="s">
        <v>15536</v>
      </c>
    </row>
    <row r="9534" spans="1:3" x14ac:dyDescent="0.25">
      <c r="A9534" s="20">
        <v>31170982</v>
      </c>
      <c r="B9534" s="20" t="str">
        <f>VLOOKUP(A9534,rawdatas!A:C,3,FALSE)</f>
        <v>X99</v>
      </c>
      <c r="C9534" s="20" t="s">
        <v>15537</v>
      </c>
    </row>
    <row r="9535" spans="1:3" x14ac:dyDescent="0.25">
      <c r="A9535" s="20">
        <v>31170982</v>
      </c>
      <c r="B9535" s="20" t="str">
        <f>VLOOKUP(A9535,rawdatas!A:C,3,FALSE)</f>
        <v>X99</v>
      </c>
      <c r="C9535" s="20" t="s">
        <v>15538</v>
      </c>
    </row>
    <row r="9536" spans="1:3" x14ac:dyDescent="0.25">
      <c r="A9536" s="20">
        <v>31170982</v>
      </c>
      <c r="B9536" s="20" t="str">
        <f>VLOOKUP(A9536,rawdatas!A:C,3,FALSE)</f>
        <v>X99</v>
      </c>
      <c r="C9536" s="20" t="s">
        <v>15539</v>
      </c>
    </row>
    <row r="9537" spans="1:3" x14ac:dyDescent="0.25">
      <c r="A9537" s="20">
        <v>31170982</v>
      </c>
      <c r="B9537" s="20" t="str">
        <f>VLOOKUP(A9537,rawdatas!A:C,3,FALSE)</f>
        <v>X99</v>
      </c>
      <c r="C9537" s="20" t="s">
        <v>15540</v>
      </c>
    </row>
    <row r="9538" spans="1:3" x14ac:dyDescent="0.25">
      <c r="A9538" s="20">
        <v>31170982</v>
      </c>
      <c r="B9538" s="20" t="str">
        <f>VLOOKUP(A9538,rawdatas!A:C,3,FALSE)</f>
        <v>X99</v>
      </c>
      <c r="C9538" s="20" t="s">
        <v>15541</v>
      </c>
    </row>
    <row r="9539" spans="1:3" x14ac:dyDescent="0.25">
      <c r="A9539" s="20">
        <v>31170982</v>
      </c>
      <c r="B9539" s="20" t="str">
        <f>VLOOKUP(A9539,rawdatas!A:C,3,FALSE)</f>
        <v>X99</v>
      </c>
      <c r="C9539" s="20" t="s">
        <v>15542</v>
      </c>
    </row>
    <row r="9540" spans="1:3" x14ac:dyDescent="0.25">
      <c r="A9540" s="20">
        <v>31170982</v>
      </c>
      <c r="B9540" s="20" t="str">
        <f>VLOOKUP(A9540,rawdatas!A:C,3,FALSE)</f>
        <v>X99</v>
      </c>
      <c r="C9540" s="20" t="s">
        <v>15543</v>
      </c>
    </row>
    <row r="9541" spans="1:3" x14ac:dyDescent="0.25">
      <c r="A9541" s="20">
        <v>31170982</v>
      </c>
      <c r="B9541" s="20" t="str">
        <f>VLOOKUP(A9541,rawdatas!A:C,3,FALSE)</f>
        <v>X99</v>
      </c>
      <c r="C9541" s="20" t="s">
        <v>15544</v>
      </c>
    </row>
    <row r="9542" spans="1:3" x14ac:dyDescent="0.25">
      <c r="A9542" s="20">
        <v>31170982</v>
      </c>
      <c r="B9542" s="20" t="str">
        <f>VLOOKUP(A9542,rawdatas!A:C,3,FALSE)</f>
        <v>X99</v>
      </c>
      <c r="C9542" s="20" t="s">
        <v>15545</v>
      </c>
    </row>
    <row r="9543" spans="1:3" x14ac:dyDescent="0.25">
      <c r="A9543" s="20">
        <v>31170982</v>
      </c>
      <c r="B9543" s="20" t="str">
        <f>VLOOKUP(A9543,rawdatas!A:C,3,FALSE)</f>
        <v>X99</v>
      </c>
      <c r="C9543" s="20" t="s">
        <v>15546</v>
      </c>
    </row>
    <row r="9544" spans="1:3" x14ac:dyDescent="0.25">
      <c r="A9544" s="20">
        <v>31170982</v>
      </c>
      <c r="B9544" s="20" t="str">
        <f>VLOOKUP(A9544,rawdatas!A:C,3,FALSE)</f>
        <v>X99</v>
      </c>
      <c r="C9544" s="20" t="s">
        <v>15547</v>
      </c>
    </row>
    <row r="9545" spans="1:3" x14ac:dyDescent="0.25">
      <c r="A9545" s="20">
        <v>31170982</v>
      </c>
      <c r="B9545" s="20" t="str">
        <f>VLOOKUP(A9545,rawdatas!A:C,3,FALSE)</f>
        <v>X99</v>
      </c>
      <c r="C9545" s="20" t="s">
        <v>15548</v>
      </c>
    </row>
    <row r="9546" spans="1:3" x14ac:dyDescent="0.25">
      <c r="A9546" s="20">
        <v>31170982</v>
      </c>
      <c r="B9546" s="20" t="str">
        <f>VLOOKUP(A9546,rawdatas!A:C,3,FALSE)</f>
        <v>X99</v>
      </c>
      <c r="C9546" s="20" t="s">
        <v>15549</v>
      </c>
    </row>
    <row r="9547" spans="1:3" x14ac:dyDescent="0.25">
      <c r="A9547" s="20">
        <v>31170982</v>
      </c>
      <c r="B9547" s="20" t="str">
        <f>VLOOKUP(A9547,rawdatas!A:C,3,FALSE)</f>
        <v>X99</v>
      </c>
      <c r="C9547" s="20" t="s">
        <v>15550</v>
      </c>
    </row>
    <row r="9548" spans="1:3" x14ac:dyDescent="0.25">
      <c r="A9548" s="20">
        <v>31170982</v>
      </c>
      <c r="B9548" s="20" t="str">
        <f>VLOOKUP(A9548,rawdatas!A:C,3,FALSE)</f>
        <v>X99</v>
      </c>
      <c r="C9548" s="20" t="s">
        <v>15551</v>
      </c>
    </row>
    <row r="9549" spans="1:3" x14ac:dyDescent="0.25">
      <c r="A9549" s="20">
        <v>31170982</v>
      </c>
      <c r="B9549" s="20" t="str">
        <f>VLOOKUP(A9549,rawdatas!A:C,3,FALSE)</f>
        <v>X99</v>
      </c>
      <c r="C9549" s="20" t="s">
        <v>15552</v>
      </c>
    </row>
    <row r="9550" spans="1:3" x14ac:dyDescent="0.25">
      <c r="A9550" s="20">
        <v>31170982</v>
      </c>
      <c r="B9550" s="20" t="str">
        <f>VLOOKUP(A9550,rawdatas!A:C,3,FALSE)</f>
        <v>X99</v>
      </c>
      <c r="C9550" s="20" t="s">
        <v>15553</v>
      </c>
    </row>
    <row r="9551" spans="1:3" x14ac:dyDescent="0.25">
      <c r="A9551" s="20">
        <v>31170982</v>
      </c>
      <c r="B9551" s="20" t="str">
        <f>VLOOKUP(A9551,rawdatas!A:C,3,FALSE)</f>
        <v>X99</v>
      </c>
      <c r="C9551" s="20" t="s">
        <v>15554</v>
      </c>
    </row>
    <row r="9552" spans="1:3" x14ac:dyDescent="0.25">
      <c r="A9552" s="20">
        <v>31170982</v>
      </c>
      <c r="B9552" s="20" t="str">
        <f>VLOOKUP(A9552,rawdatas!A:C,3,FALSE)</f>
        <v>X99</v>
      </c>
      <c r="C9552" s="20" t="s">
        <v>15555</v>
      </c>
    </row>
    <row r="9553" spans="1:3" x14ac:dyDescent="0.25">
      <c r="A9553" s="20">
        <v>31170982</v>
      </c>
      <c r="B9553" s="20" t="str">
        <f>VLOOKUP(A9553,rawdatas!A:C,3,FALSE)</f>
        <v>X99</v>
      </c>
      <c r="C9553" s="20" t="s">
        <v>15556</v>
      </c>
    </row>
    <row r="9554" spans="1:3" x14ac:dyDescent="0.25">
      <c r="A9554" s="20">
        <v>31170982</v>
      </c>
      <c r="B9554" s="20" t="str">
        <f>VLOOKUP(A9554,rawdatas!A:C,3,FALSE)</f>
        <v>X99</v>
      </c>
      <c r="C9554" s="20" t="s">
        <v>15557</v>
      </c>
    </row>
    <row r="9555" spans="1:3" x14ac:dyDescent="0.25">
      <c r="A9555" s="20">
        <v>31170982</v>
      </c>
      <c r="B9555" s="20" t="str">
        <f>VLOOKUP(A9555,rawdatas!A:C,3,FALSE)</f>
        <v>X99</v>
      </c>
      <c r="C9555" s="20" t="s">
        <v>15259</v>
      </c>
    </row>
    <row r="9556" spans="1:3" x14ac:dyDescent="0.25">
      <c r="A9556" s="20">
        <v>31170982</v>
      </c>
      <c r="B9556" s="20" t="str">
        <f>VLOOKUP(A9556,rawdatas!A:C,3,FALSE)</f>
        <v>X99</v>
      </c>
      <c r="C9556" s="20" t="s">
        <v>15558</v>
      </c>
    </row>
    <row r="9557" spans="1:3" x14ac:dyDescent="0.25">
      <c r="A9557" s="20">
        <v>31170982</v>
      </c>
      <c r="B9557" s="20" t="str">
        <f>VLOOKUP(A9557,rawdatas!A:C,3,FALSE)</f>
        <v>X99</v>
      </c>
      <c r="C9557" s="20" t="s">
        <v>15559</v>
      </c>
    </row>
    <row r="9558" spans="1:3" x14ac:dyDescent="0.25">
      <c r="A9558" s="20">
        <v>31170982</v>
      </c>
      <c r="B9558" s="20" t="str">
        <f>VLOOKUP(A9558,rawdatas!A:C,3,FALSE)</f>
        <v>X99</v>
      </c>
      <c r="C9558" s="20" t="s">
        <v>15560</v>
      </c>
    </row>
    <row r="9559" spans="1:3" x14ac:dyDescent="0.25">
      <c r="A9559" s="20">
        <v>31170982</v>
      </c>
      <c r="B9559" s="20" t="str">
        <f>VLOOKUP(A9559,rawdatas!A:C,3,FALSE)</f>
        <v>X99</v>
      </c>
      <c r="C9559" s="20" t="s">
        <v>15561</v>
      </c>
    </row>
    <row r="9560" spans="1:3" x14ac:dyDescent="0.25">
      <c r="A9560" s="20">
        <v>31170982</v>
      </c>
      <c r="B9560" s="20" t="str">
        <f>VLOOKUP(A9560,rawdatas!A:C,3,FALSE)</f>
        <v>X99</v>
      </c>
      <c r="C9560" s="20" t="s">
        <v>15562</v>
      </c>
    </row>
    <row r="9561" spans="1:3" x14ac:dyDescent="0.25">
      <c r="A9561" s="20">
        <v>31170982</v>
      </c>
      <c r="B9561" s="20" t="str">
        <f>VLOOKUP(A9561,rawdatas!A:C,3,FALSE)</f>
        <v>X99</v>
      </c>
      <c r="C9561" s="20" t="s">
        <v>15563</v>
      </c>
    </row>
    <row r="9562" spans="1:3" x14ac:dyDescent="0.25">
      <c r="A9562" s="20">
        <v>31170982</v>
      </c>
      <c r="B9562" s="20" t="str">
        <f>VLOOKUP(A9562,rawdatas!A:C,3,FALSE)</f>
        <v>X99</v>
      </c>
      <c r="C9562" s="20" t="s">
        <v>15564</v>
      </c>
    </row>
    <row r="9563" spans="1:3" x14ac:dyDescent="0.25">
      <c r="A9563" s="20">
        <v>31170982</v>
      </c>
      <c r="B9563" s="20" t="str">
        <f>VLOOKUP(A9563,rawdatas!A:C,3,FALSE)</f>
        <v>X99</v>
      </c>
      <c r="C9563" s="20" t="s">
        <v>15565</v>
      </c>
    </row>
    <row r="9564" spans="1:3" x14ac:dyDescent="0.25">
      <c r="A9564" s="20">
        <v>31170982</v>
      </c>
      <c r="B9564" s="20" t="str">
        <f>VLOOKUP(A9564,rawdatas!A:C,3,FALSE)</f>
        <v>X99</v>
      </c>
      <c r="C9564" s="20" t="s">
        <v>15566</v>
      </c>
    </row>
    <row r="9565" spans="1:3" x14ac:dyDescent="0.25">
      <c r="A9565" s="20">
        <v>31170982</v>
      </c>
      <c r="B9565" s="20" t="str">
        <f>VLOOKUP(A9565,rawdatas!A:C,3,FALSE)</f>
        <v>X99</v>
      </c>
      <c r="C9565" s="20" t="s">
        <v>15229</v>
      </c>
    </row>
    <row r="9566" spans="1:3" x14ac:dyDescent="0.25">
      <c r="A9566" s="20">
        <v>31170982</v>
      </c>
      <c r="B9566" s="20" t="str">
        <f>VLOOKUP(A9566,rawdatas!A:C,3,FALSE)</f>
        <v>X99</v>
      </c>
      <c r="C9566" s="20" t="s">
        <v>15251</v>
      </c>
    </row>
    <row r="9567" spans="1:3" x14ac:dyDescent="0.25">
      <c r="A9567" s="20">
        <v>31170982</v>
      </c>
      <c r="B9567" s="20" t="str">
        <f>VLOOKUP(A9567,rawdatas!A:C,3,FALSE)</f>
        <v>X99</v>
      </c>
      <c r="C9567" s="20" t="s">
        <v>15567</v>
      </c>
    </row>
    <row r="9568" spans="1:3" x14ac:dyDescent="0.25">
      <c r="A9568" s="20">
        <v>31170982</v>
      </c>
      <c r="B9568" s="20" t="str">
        <f>VLOOKUP(A9568,rawdatas!A:C,3,FALSE)</f>
        <v>X99</v>
      </c>
      <c r="C9568" s="20" t="s">
        <v>15271</v>
      </c>
    </row>
    <row r="9569" spans="1:3" x14ac:dyDescent="0.25">
      <c r="A9569" s="20">
        <v>657341369</v>
      </c>
      <c r="B9569" s="20" t="str">
        <f>VLOOKUP(A9569,rawdatas!A:C,3,FALSE)</f>
        <v>Y01</v>
      </c>
      <c r="C9569" s="20" t="s">
        <v>15568</v>
      </c>
    </row>
    <row r="9570" spans="1:3" x14ac:dyDescent="0.25">
      <c r="A9570" s="20">
        <v>401945597</v>
      </c>
      <c r="B9570" s="20" t="str">
        <f>VLOOKUP(A9570,rawdatas!A:C,3,FALSE)</f>
        <v>Y02</v>
      </c>
      <c r="C9570" s="20" t="s">
        <v>15569</v>
      </c>
    </row>
    <row r="9571" spans="1:3" x14ac:dyDescent="0.25">
      <c r="A9571" s="20">
        <v>401945597</v>
      </c>
      <c r="B9571" s="20" t="str">
        <f>VLOOKUP(A9571,rawdatas!A:C,3,FALSE)</f>
        <v>Y02</v>
      </c>
      <c r="C9571" s="20" t="s">
        <v>9096</v>
      </c>
    </row>
    <row r="9572" spans="1:3" x14ac:dyDescent="0.25">
      <c r="A9572" s="20">
        <v>815505993</v>
      </c>
      <c r="B9572" s="20" t="str">
        <f>VLOOKUP(A9572,rawdatas!A:C,3,FALSE)</f>
        <v>Y03</v>
      </c>
      <c r="C9572" s="20" t="s">
        <v>15272</v>
      </c>
    </row>
    <row r="9573" spans="1:3" x14ac:dyDescent="0.25">
      <c r="A9573" s="20">
        <v>682753352</v>
      </c>
      <c r="B9573" s="20" t="str">
        <f>VLOOKUP(A9573,rawdatas!A:C,3,FALSE)</f>
        <v>Y04</v>
      </c>
      <c r="C9573" s="20" t="s">
        <v>15570</v>
      </c>
    </row>
    <row r="9574" spans="1:3" x14ac:dyDescent="0.25">
      <c r="A9574" s="20">
        <v>803943797</v>
      </c>
      <c r="B9574" s="20" t="str">
        <f>VLOOKUP(A9574,rawdatas!A:C,3,FALSE)</f>
        <v>Y05</v>
      </c>
      <c r="C9574" s="20" t="s">
        <v>15571</v>
      </c>
    </row>
    <row r="9575" spans="1:3" x14ac:dyDescent="0.25">
      <c r="A9575" s="20">
        <v>803943797</v>
      </c>
      <c r="B9575" s="20" t="str">
        <f>VLOOKUP(A9575,rawdatas!A:C,3,FALSE)</f>
        <v>Y05</v>
      </c>
      <c r="C9575" s="20" t="s">
        <v>15572</v>
      </c>
    </row>
    <row r="9576" spans="1:3" x14ac:dyDescent="0.25">
      <c r="A9576" s="20">
        <v>978450003</v>
      </c>
      <c r="B9576" s="20" t="str">
        <f>VLOOKUP(A9576,rawdatas!A:C,3,FALSE)</f>
        <v>Y06</v>
      </c>
      <c r="C9576" s="20" t="s">
        <v>15573</v>
      </c>
    </row>
    <row r="9577" spans="1:3" x14ac:dyDescent="0.25">
      <c r="A9577" s="20">
        <v>980261230</v>
      </c>
      <c r="B9577" s="20" t="str">
        <f>VLOOKUP(A9577,rawdatas!A:C,3,FALSE)</f>
        <v>Y07</v>
      </c>
      <c r="C9577" s="20" t="s">
        <v>15574</v>
      </c>
    </row>
    <row r="9578" spans="1:3" x14ac:dyDescent="0.25">
      <c r="A9578" s="20">
        <v>879634395</v>
      </c>
      <c r="B9578" s="20" t="str">
        <f>VLOOKUP(A9578,rawdatas!A:C,3,FALSE)</f>
        <v>Y08</v>
      </c>
      <c r="C9578" s="20" t="s">
        <v>15575</v>
      </c>
    </row>
    <row r="9579" spans="1:3" x14ac:dyDescent="0.25">
      <c r="A9579" s="20">
        <v>879634395</v>
      </c>
      <c r="B9579" s="20" t="str">
        <f>VLOOKUP(A9579,rawdatas!A:C,3,FALSE)</f>
        <v>Y08</v>
      </c>
      <c r="C9579" s="20" t="s">
        <v>15570</v>
      </c>
    </row>
    <row r="9580" spans="1:3" x14ac:dyDescent="0.25">
      <c r="A9580" s="20">
        <v>308955784</v>
      </c>
      <c r="B9580" s="20" t="str">
        <f>VLOOKUP(A9580,rawdatas!A:C,3,FALSE)</f>
        <v>Y10</v>
      </c>
      <c r="C9580" s="20" t="s">
        <v>15576</v>
      </c>
    </row>
    <row r="9581" spans="1:3" x14ac:dyDescent="0.25">
      <c r="A9581" s="20">
        <v>308955784</v>
      </c>
      <c r="B9581" s="20" t="str">
        <f>VLOOKUP(A9581,rawdatas!A:C,3,FALSE)</f>
        <v>Y10</v>
      </c>
      <c r="C9581" s="20" t="s">
        <v>14792</v>
      </c>
    </row>
    <row r="9582" spans="1:3" x14ac:dyDescent="0.25">
      <c r="A9582" s="20">
        <v>308955784</v>
      </c>
      <c r="B9582" s="20" t="str">
        <f>VLOOKUP(A9582,rawdatas!A:C,3,FALSE)</f>
        <v>Y10</v>
      </c>
      <c r="C9582" s="20" t="s">
        <v>14796</v>
      </c>
    </row>
    <row r="9583" spans="1:3" x14ac:dyDescent="0.25">
      <c r="A9583" s="20">
        <v>308955784</v>
      </c>
      <c r="B9583" s="20" t="str">
        <f>VLOOKUP(A9583,rawdatas!A:C,3,FALSE)</f>
        <v>Y10</v>
      </c>
      <c r="C9583" s="20" t="s">
        <v>14797</v>
      </c>
    </row>
    <row r="9584" spans="1:3" x14ac:dyDescent="0.25">
      <c r="A9584" s="20">
        <v>308955784</v>
      </c>
      <c r="B9584" s="20" t="str">
        <f>VLOOKUP(A9584,rawdatas!A:C,3,FALSE)</f>
        <v>Y10</v>
      </c>
      <c r="C9584" s="20" t="s">
        <v>14798</v>
      </c>
    </row>
    <row r="9585" spans="1:3" x14ac:dyDescent="0.25">
      <c r="A9585" s="20">
        <v>308955784</v>
      </c>
      <c r="B9585" s="20" t="str">
        <f>VLOOKUP(A9585,rawdatas!A:C,3,FALSE)</f>
        <v>Y10</v>
      </c>
      <c r="C9585" s="20" t="s">
        <v>14799</v>
      </c>
    </row>
    <row r="9586" spans="1:3" x14ac:dyDescent="0.25">
      <c r="A9586" s="20">
        <v>291846341</v>
      </c>
      <c r="B9586" s="20" t="str">
        <f>VLOOKUP(A9586,rawdatas!A:C,3,FALSE)</f>
        <v>Y13</v>
      </c>
      <c r="C9586" s="20" t="s">
        <v>14781</v>
      </c>
    </row>
    <row r="9587" spans="1:3" x14ac:dyDescent="0.25">
      <c r="A9587" s="20">
        <v>553864916</v>
      </c>
      <c r="B9587" s="20" t="str">
        <f>VLOOKUP(A9587,rawdatas!A:C,3,FALSE)</f>
        <v>Y14</v>
      </c>
      <c r="C9587" s="20" t="s">
        <v>14782</v>
      </c>
    </row>
    <row r="9588" spans="1:3" x14ac:dyDescent="0.25">
      <c r="A9588" s="20">
        <v>553864916</v>
      </c>
      <c r="B9588" s="20" t="str">
        <f>VLOOKUP(A9588,rawdatas!A:C,3,FALSE)</f>
        <v>Y14</v>
      </c>
      <c r="C9588" s="20" t="s">
        <v>14783</v>
      </c>
    </row>
    <row r="9589" spans="1:3" x14ac:dyDescent="0.25">
      <c r="A9589" s="20">
        <v>553864916</v>
      </c>
      <c r="B9589" s="20" t="str">
        <f>VLOOKUP(A9589,rawdatas!A:C,3,FALSE)</f>
        <v>Y14</v>
      </c>
      <c r="C9589" s="20" t="s">
        <v>14784</v>
      </c>
    </row>
    <row r="9590" spans="1:3" x14ac:dyDescent="0.25">
      <c r="A9590" s="20">
        <v>177657455</v>
      </c>
      <c r="B9590" s="20" t="str">
        <f>VLOOKUP(A9590,rawdatas!A:C,3,FALSE)</f>
        <v>Y16</v>
      </c>
      <c r="C9590" s="20" t="s">
        <v>15268</v>
      </c>
    </row>
    <row r="9591" spans="1:3" x14ac:dyDescent="0.25">
      <c r="A9591" s="20">
        <v>177657455</v>
      </c>
      <c r="B9591" s="20" t="str">
        <f>VLOOKUP(A9591,rawdatas!A:C,3,FALSE)</f>
        <v>Y16</v>
      </c>
      <c r="C9591" s="20" t="s">
        <v>15264</v>
      </c>
    </row>
    <row r="9592" spans="1:3" x14ac:dyDescent="0.25">
      <c r="A9592" s="20">
        <v>177657455</v>
      </c>
      <c r="B9592" s="20" t="str">
        <f>VLOOKUP(A9592,rawdatas!A:C,3,FALSE)</f>
        <v>Y16</v>
      </c>
      <c r="C9592" s="20" t="s">
        <v>15266</v>
      </c>
    </row>
    <row r="9593" spans="1:3" x14ac:dyDescent="0.25">
      <c r="A9593" s="20">
        <v>263896844</v>
      </c>
      <c r="B9593" s="20" t="str">
        <f>VLOOKUP(A9593,rawdatas!A:C,3,FALSE)</f>
        <v>Y24</v>
      </c>
      <c r="C9593" s="20" t="s">
        <v>6625</v>
      </c>
    </row>
    <row r="9594" spans="1:3" x14ac:dyDescent="0.25">
      <c r="A9594" s="20">
        <v>714075325</v>
      </c>
      <c r="B9594" s="20" t="str">
        <f>VLOOKUP(A9594,rawdatas!A:C,3,FALSE)</f>
        <v>Y25</v>
      </c>
      <c r="C9594" s="20" t="s">
        <v>6625</v>
      </c>
    </row>
    <row r="9595" spans="1:3" x14ac:dyDescent="0.25">
      <c r="A9595" s="20">
        <v>113563791</v>
      </c>
      <c r="B9595" s="20" t="str">
        <f>VLOOKUP(A9595,rawdatas!A:C,3,FALSE)</f>
        <v>Y26</v>
      </c>
      <c r="C9595" s="20" t="s">
        <v>6625</v>
      </c>
    </row>
    <row r="9596" spans="1:3" x14ac:dyDescent="0.25">
      <c r="A9596" s="20">
        <v>653536950</v>
      </c>
      <c r="B9596" s="20" t="str">
        <f>VLOOKUP(A9596,rawdatas!A:C,3,FALSE)</f>
        <v>Y27</v>
      </c>
      <c r="C9596" s="20" t="s">
        <v>6625</v>
      </c>
    </row>
    <row r="9597" spans="1:3" x14ac:dyDescent="0.25">
      <c r="A9597" s="20">
        <v>412111150</v>
      </c>
      <c r="B9597" s="20" t="str">
        <f>VLOOKUP(A9597,rawdatas!A:C,3,FALSE)</f>
        <v>Y28</v>
      </c>
      <c r="C9597" s="20" t="s">
        <v>6743</v>
      </c>
    </row>
    <row r="9598" spans="1:3" x14ac:dyDescent="0.25">
      <c r="A9598" s="20">
        <v>412111150</v>
      </c>
      <c r="B9598" s="20" t="str">
        <f>VLOOKUP(A9598,rawdatas!A:C,3,FALSE)</f>
        <v>Y28</v>
      </c>
      <c r="C9598" s="20" t="s">
        <v>15271</v>
      </c>
    </row>
    <row r="9599" spans="1:3" x14ac:dyDescent="0.25">
      <c r="A9599" s="20">
        <v>38260613</v>
      </c>
      <c r="B9599" s="20" t="str">
        <f>VLOOKUP(A9599,rawdatas!A:C,3,FALSE)</f>
        <v>Y29</v>
      </c>
      <c r="C9599" s="20" t="s">
        <v>15572</v>
      </c>
    </row>
    <row r="9600" spans="1:3" x14ac:dyDescent="0.25">
      <c r="A9600" s="20">
        <v>234894227</v>
      </c>
      <c r="B9600" s="20" t="str">
        <f>VLOOKUP(A9600,rawdatas!A:C,3,FALSE)</f>
        <v>Y70</v>
      </c>
      <c r="C9600" s="20" t="s">
        <v>15273</v>
      </c>
    </row>
    <row r="9601" spans="1:3" x14ac:dyDescent="0.25">
      <c r="A9601" s="20">
        <v>234894227</v>
      </c>
      <c r="B9601" s="20" t="str">
        <f>VLOOKUP(A9601,rawdatas!A:C,3,FALSE)</f>
        <v>Y70</v>
      </c>
      <c r="C9601" s="20" t="s">
        <v>15274</v>
      </c>
    </row>
    <row r="9602" spans="1:3" x14ac:dyDescent="0.25">
      <c r="A9602" s="20">
        <v>234894227</v>
      </c>
      <c r="B9602" s="20" t="str">
        <f>VLOOKUP(A9602,rawdatas!A:C,3,FALSE)</f>
        <v>Y70</v>
      </c>
      <c r="C9602" s="20" t="s">
        <v>15275</v>
      </c>
    </row>
    <row r="9603" spans="1:3" x14ac:dyDescent="0.25">
      <c r="A9603" s="20">
        <v>234894227</v>
      </c>
      <c r="B9603" s="20" t="str">
        <f>VLOOKUP(A9603,rawdatas!A:C,3,FALSE)</f>
        <v>Y70</v>
      </c>
      <c r="C9603" s="20" t="s">
        <v>15276</v>
      </c>
    </row>
    <row r="9604" spans="1:3" x14ac:dyDescent="0.25">
      <c r="A9604" s="20">
        <v>234894227</v>
      </c>
      <c r="B9604" s="20" t="str">
        <f>VLOOKUP(A9604,rawdatas!A:C,3,FALSE)</f>
        <v>Y70</v>
      </c>
      <c r="C9604" s="20" t="s">
        <v>15277</v>
      </c>
    </row>
    <row r="9605" spans="1:3" x14ac:dyDescent="0.25">
      <c r="A9605" s="20">
        <v>234894227</v>
      </c>
      <c r="B9605" s="20" t="str">
        <f>VLOOKUP(A9605,rawdatas!A:C,3,FALSE)</f>
        <v>Y70</v>
      </c>
      <c r="C9605" s="20" t="s">
        <v>15278</v>
      </c>
    </row>
    <row r="9606" spans="1:3" x14ac:dyDescent="0.25">
      <c r="A9606" s="20">
        <v>234894227</v>
      </c>
      <c r="B9606" s="20" t="str">
        <f>VLOOKUP(A9606,rawdatas!A:C,3,FALSE)</f>
        <v>Y70</v>
      </c>
      <c r="C9606" s="20" t="s">
        <v>15279</v>
      </c>
    </row>
    <row r="9607" spans="1:3" x14ac:dyDescent="0.25">
      <c r="A9607" s="20">
        <v>234894227</v>
      </c>
      <c r="B9607" s="20" t="str">
        <f>VLOOKUP(A9607,rawdatas!A:C,3,FALSE)</f>
        <v>Y70</v>
      </c>
      <c r="C9607" s="20" t="s">
        <v>15280</v>
      </c>
    </row>
    <row r="9608" spans="1:3" x14ac:dyDescent="0.25">
      <c r="A9608" s="20">
        <v>234894227</v>
      </c>
      <c r="B9608" s="20" t="str">
        <f>VLOOKUP(A9608,rawdatas!A:C,3,FALSE)</f>
        <v>Y70</v>
      </c>
      <c r="C9608" s="20" t="s">
        <v>15281</v>
      </c>
    </row>
    <row r="9609" spans="1:3" x14ac:dyDescent="0.25">
      <c r="A9609" s="20">
        <v>234894227</v>
      </c>
      <c r="B9609" s="20" t="str">
        <f>VLOOKUP(A9609,rawdatas!A:C,3,FALSE)</f>
        <v>Y70</v>
      </c>
      <c r="C9609" s="20" t="s">
        <v>15282</v>
      </c>
    </row>
    <row r="9610" spans="1:3" x14ac:dyDescent="0.25">
      <c r="A9610" s="20">
        <v>234894227</v>
      </c>
      <c r="B9610" s="20" t="str">
        <f>VLOOKUP(A9610,rawdatas!A:C,3,FALSE)</f>
        <v>Y70</v>
      </c>
      <c r="C9610" s="20" t="s">
        <v>15283</v>
      </c>
    </row>
    <row r="9611" spans="1:3" x14ac:dyDescent="0.25">
      <c r="A9611" s="20">
        <v>234894227</v>
      </c>
      <c r="B9611" s="20" t="str">
        <f>VLOOKUP(A9611,rawdatas!A:C,3,FALSE)</f>
        <v>Y70</v>
      </c>
      <c r="C9611" s="20" t="s">
        <v>15284</v>
      </c>
    </row>
    <row r="9612" spans="1:3" x14ac:dyDescent="0.25">
      <c r="A9612" s="20">
        <v>234894227</v>
      </c>
      <c r="B9612" s="20" t="str">
        <f>VLOOKUP(A9612,rawdatas!A:C,3,FALSE)</f>
        <v>Y70</v>
      </c>
      <c r="C9612" s="20" t="s">
        <v>15285</v>
      </c>
    </row>
    <row r="9613" spans="1:3" x14ac:dyDescent="0.25">
      <c r="A9613" s="20">
        <v>234894227</v>
      </c>
      <c r="B9613" s="20" t="str">
        <f>VLOOKUP(A9613,rawdatas!A:C,3,FALSE)</f>
        <v>Y70</v>
      </c>
      <c r="C9613" s="20" t="s">
        <v>15286</v>
      </c>
    </row>
    <row r="9614" spans="1:3" x14ac:dyDescent="0.25">
      <c r="A9614" s="20">
        <v>234894227</v>
      </c>
      <c r="B9614" s="20" t="str">
        <f>VLOOKUP(A9614,rawdatas!A:C,3,FALSE)</f>
        <v>Y70</v>
      </c>
      <c r="C9614" s="20" t="s">
        <v>15287</v>
      </c>
    </row>
    <row r="9615" spans="1:3" x14ac:dyDescent="0.25">
      <c r="A9615" s="20">
        <v>234894227</v>
      </c>
      <c r="B9615" s="20" t="str">
        <f>VLOOKUP(A9615,rawdatas!A:C,3,FALSE)</f>
        <v>Y70</v>
      </c>
      <c r="C9615" s="20" t="s">
        <v>15288</v>
      </c>
    </row>
    <row r="9616" spans="1:3" x14ac:dyDescent="0.25">
      <c r="A9616" s="20">
        <v>234894227</v>
      </c>
      <c r="B9616" s="20" t="str">
        <f>VLOOKUP(A9616,rawdatas!A:C,3,FALSE)</f>
        <v>Y70</v>
      </c>
      <c r="C9616" s="20" t="s">
        <v>15289</v>
      </c>
    </row>
    <row r="9617" spans="1:3" x14ac:dyDescent="0.25">
      <c r="A9617" s="20">
        <v>234894227</v>
      </c>
      <c r="B9617" s="20" t="str">
        <f>VLOOKUP(A9617,rawdatas!A:C,3,FALSE)</f>
        <v>Y70</v>
      </c>
      <c r="C9617" s="20" t="s">
        <v>15290</v>
      </c>
    </row>
    <row r="9618" spans="1:3" x14ac:dyDescent="0.25">
      <c r="A9618" s="20">
        <v>234894227</v>
      </c>
      <c r="B9618" s="20" t="str">
        <f>VLOOKUP(A9618,rawdatas!A:C,3,FALSE)</f>
        <v>Y70</v>
      </c>
      <c r="C9618" s="20" t="s">
        <v>15291</v>
      </c>
    </row>
    <row r="9619" spans="1:3" x14ac:dyDescent="0.25">
      <c r="A9619" s="20">
        <v>234894227</v>
      </c>
      <c r="B9619" s="20" t="str">
        <f>VLOOKUP(A9619,rawdatas!A:C,3,FALSE)</f>
        <v>Y70</v>
      </c>
      <c r="C9619" s="20" t="s">
        <v>15292</v>
      </c>
    </row>
    <row r="9620" spans="1:3" x14ac:dyDescent="0.25">
      <c r="A9620" s="20">
        <v>234894227</v>
      </c>
      <c r="B9620" s="20" t="str">
        <f>VLOOKUP(A9620,rawdatas!A:C,3,FALSE)</f>
        <v>Y70</v>
      </c>
      <c r="C9620" s="20" t="s">
        <v>15293</v>
      </c>
    </row>
    <row r="9621" spans="1:3" x14ac:dyDescent="0.25">
      <c r="A9621" s="20">
        <v>234894227</v>
      </c>
      <c r="B9621" s="20" t="str">
        <f>VLOOKUP(A9621,rawdatas!A:C,3,FALSE)</f>
        <v>Y70</v>
      </c>
      <c r="C9621" s="20" t="s">
        <v>15294</v>
      </c>
    </row>
    <row r="9622" spans="1:3" x14ac:dyDescent="0.25">
      <c r="A9622" s="20">
        <v>234894227</v>
      </c>
      <c r="B9622" s="20" t="str">
        <f>VLOOKUP(A9622,rawdatas!A:C,3,FALSE)</f>
        <v>Y70</v>
      </c>
      <c r="C9622" s="20" t="s">
        <v>15295</v>
      </c>
    </row>
    <row r="9623" spans="1:3" x14ac:dyDescent="0.25">
      <c r="A9623" s="20">
        <v>234894227</v>
      </c>
      <c r="B9623" s="20" t="str">
        <f>VLOOKUP(A9623,rawdatas!A:C,3,FALSE)</f>
        <v>Y70</v>
      </c>
      <c r="C9623" s="20" t="s">
        <v>15296</v>
      </c>
    </row>
    <row r="9624" spans="1:3" x14ac:dyDescent="0.25">
      <c r="A9624" s="20">
        <v>234894227</v>
      </c>
      <c r="B9624" s="20" t="str">
        <f>VLOOKUP(A9624,rawdatas!A:C,3,FALSE)</f>
        <v>Y70</v>
      </c>
      <c r="C9624" s="20" t="s">
        <v>15297</v>
      </c>
    </row>
    <row r="9625" spans="1:3" x14ac:dyDescent="0.25">
      <c r="A9625" s="20">
        <v>234894227</v>
      </c>
      <c r="B9625" s="20" t="str">
        <f>VLOOKUP(A9625,rawdatas!A:C,3,FALSE)</f>
        <v>Y70</v>
      </c>
      <c r="C9625" s="20" t="s">
        <v>15298</v>
      </c>
    </row>
    <row r="9626" spans="1:3" x14ac:dyDescent="0.25">
      <c r="A9626" s="20">
        <v>353336731</v>
      </c>
      <c r="B9626" s="20" t="str">
        <f>VLOOKUP(A9626,rawdatas!A:C,3,FALSE)</f>
        <v>Y71</v>
      </c>
      <c r="C9626" s="20" t="s">
        <v>15300</v>
      </c>
    </row>
    <row r="9627" spans="1:3" x14ac:dyDescent="0.25">
      <c r="A9627" s="20">
        <v>353336731</v>
      </c>
      <c r="B9627" s="20" t="str">
        <f>VLOOKUP(A9627,rawdatas!A:C,3,FALSE)</f>
        <v>Y71</v>
      </c>
      <c r="C9627" s="20" t="s">
        <v>15301</v>
      </c>
    </row>
    <row r="9628" spans="1:3" x14ac:dyDescent="0.25">
      <c r="A9628" s="20">
        <v>353336731</v>
      </c>
      <c r="B9628" s="20" t="str">
        <f>VLOOKUP(A9628,rawdatas!A:C,3,FALSE)</f>
        <v>Y71</v>
      </c>
      <c r="C9628" s="20" t="s">
        <v>15302</v>
      </c>
    </row>
    <row r="9629" spans="1:3" x14ac:dyDescent="0.25">
      <c r="A9629" s="20">
        <v>353336731</v>
      </c>
      <c r="B9629" s="20" t="str">
        <f>VLOOKUP(A9629,rawdatas!A:C,3,FALSE)</f>
        <v>Y71</v>
      </c>
      <c r="C9629" s="20" t="s">
        <v>15303</v>
      </c>
    </row>
    <row r="9630" spans="1:3" x14ac:dyDescent="0.25">
      <c r="A9630" s="20">
        <v>353336731</v>
      </c>
      <c r="B9630" s="20" t="str">
        <f>VLOOKUP(A9630,rawdatas!A:C,3,FALSE)</f>
        <v>Y71</v>
      </c>
      <c r="C9630" s="20" t="s">
        <v>15304</v>
      </c>
    </row>
    <row r="9631" spans="1:3" x14ac:dyDescent="0.25">
      <c r="A9631" s="20">
        <v>353336731</v>
      </c>
      <c r="B9631" s="20" t="str">
        <f>VLOOKUP(A9631,rawdatas!A:C,3,FALSE)</f>
        <v>Y71</v>
      </c>
      <c r="C9631" s="20" t="s">
        <v>15305</v>
      </c>
    </row>
    <row r="9632" spans="1:3" x14ac:dyDescent="0.25">
      <c r="A9632" s="20">
        <v>353336731</v>
      </c>
      <c r="B9632" s="20" t="str">
        <f>VLOOKUP(A9632,rawdatas!A:C,3,FALSE)</f>
        <v>Y71</v>
      </c>
      <c r="C9632" s="20" t="s">
        <v>15306</v>
      </c>
    </row>
    <row r="9633" spans="1:3" x14ac:dyDescent="0.25">
      <c r="A9633" s="20">
        <v>353336731</v>
      </c>
      <c r="B9633" s="20" t="str">
        <f>VLOOKUP(A9633,rawdatas!A:C,3,FALSE)</f>
        <v>Y71</v>
      </c>
      <c r="C9633" s="20" t="s">
        <v>15307</v>
      </c>
    </row>
    <row r="9634" spans="1:3" x14ac:dyDescent="0.25">
      <c r="A9634" s="20">
        <v>353336731</v>
      </c>
      <c r="B9634" s="20" t="str">
        <f>VLOOKUP(A9634,rawdatas!A:C,3,FALSE)</f>
        <v>Y71</v>
      </c>
      <c r="C9634" s="20" t="s">
        <v>15308</v>
      </c>
    </row>
    <row r="9635" spans="1:3" x14ac:dyDescent="0.25">
      <c r="A9635" s="20">
        <v>883686956</v>
      </c>
      <c r="B9635" s="20" t="str">
        <f>VLOOKUP(A9635,rawdatas!A:C,3,FALSE)</f>
        <v>Y72</v>
      </c>
      <c r="C9635" s="20" t="s">
        <v>15488</v>
      </c>
    </row>
    <row r="9636" spans="1:3" x14ac:dyDescent="0.25">
      <c r="A9636" s="20">
        <v>883686956</v>
      </c>
      <c r="B9636" s="20" t="str">
        <f>VLOOKUP(A9636,rawdatas!A:C,3,FALSE)</f>
        <v>Y72</v>
      </c>
      <c r="C9636" s="20" t="s">
        <v>15489</v>
      </c>
    </row>
    <row r="9637" spans="1:3" x14ac:dyDescent="0.25">
      <c r="A9637" s="20">
        <v>883686956</v>
      </c>
      <c r="B9637" s="20" t="str">
        <f>VLOOKUP(A9637,rawdatas!A:C,3,FALSE)</f>
        <v>Y72</v>
      </c>
      <c r="C9637" s="20" t="s">
        <v>15490</v>
      </c>
    </row>
    <row r="9638" spans="1:3" x14ac:dyDescent="0.25">
      <c r="A9638" s="20">
        <v>164590502</v>
      </c>
      <c r="B9638" s="20" t="str">
        <f>VLOOKUP(A9638,rawdatas!A:C,3,FALSE)</f>
        <v>Y73</v>
      </c>
      <c r="C9638" s="20" t="s">
        <v>15311</v>
      </c>
    </row>
    <row r="9639" spans="1:3" x14ac:dyDescent="0.25">
      <c r="A9639" s="20">
        <v>164590502</v>
      </c>
      <c r="B9639" s="20" t="str">
        <f>VLOOKUP(A9639,rawdatas!A:C,3,FALSE)</f>
        <v>Y73</v>
      </c>
      <c r="C9639" s="20" t="s">
        <v>15577</v>
      </c>
    </row>
    <row r="9640" spans="1:3" x14ac:dyDescent="0.25">
      <c r="A9640" s="20">
        <v>164590502</v>
      </c>
      <c r="B9640" s="20" t="str">
        <f>VLOOKUP(A9640,rawdatas!A:C,3,FALSE)</f>
        <v>Y73</v>
      </c>
      <c r="C9640" s="20" t="s">
        <v>15578</v>
      </c>
    </row>
    <row r="9641" spans="1:3" x14ac:dyDescent="0.25">
      <c r="A9641" s="20">
        <v>164590502</v>
      </c>
      <c r="B9641" s="20" t="str">
        <f>VLOOKUP(A9641,rawdatas!A:C,3,FALSE)</f>
        <v>Y73</v>
      </c>
      <c r="C9641" s="20" t="s">
        <v>15579</v>
      </c>
    </row>
    <row r="9642" spans="1:3" x14ac:dyDescent="0.25">
      <c r="A9642" s="20">
        <v>164590502</v>
      </c>
      <c r="B9642" s="20" t="str">
        <f>VLOOKUP(A9642,rawdatas!A:C,3,FALSE)</f>
        <v>Y73</v>
      </c>
      <c r="C9642" s="20" t="s">
        <v>15580</v>
      </c>
    </row>
    <row r="9643" spans="1:3" x14ac:dyDescent="0.25">
      <c r="A9643" s="20">
        <v>164590502</v>
      </c>
      <c r="B9643" s="20" t="str">
        <f>VLOOKUP(A9643,rawdatas!A:C,3,FALSE)</f>
        <v>Y73</v>
      </c>
      <c r="C9643" s="20" t="s">
        <v>15581</v>
      </c>
    </row>
    <row r="9644" spans="1:3" x14ac:dyDescent="0.25">
      <c r="A9644" s="20">
        <v>164590502</v>
      </c>
      <c r="B9644" s="20" t="str">
        <f>VLOOKUP(A9644,rawdatas!A:C,3,FALSE)</f>
        <v>Y73</v>
      </c>
      <c r="C9644" s="20" t="s">
        <v>15582</v>
      </c>
    </row>
    <row r="9645" spans="1:3" x14ac:dyDescent="0.25">
      <c r="A9645" s="20">
        <v>164590502</v>
      </c>
      <c r="B9645" s="20" t="str">
        <f>VLOOKUP(A9645,rawdatas!A:C,3,FALSE)</f>
        <v>Y73</v>
      </c>
      <c r="C9645" s="20" t="s">
        <v>15583</v>
      </c>
    </row>
    <row r="9646" spans="1:3" x14ac:dyDescent="0.25">
      <c r="A9646" s="20">
        <v>756166026</v>
      </c>
      <c r="B9646" s="20" t="str">
        <f>VLOOKUP(A9646,rawdatas!A:C,3,FALSE)</f>
        <v>Y74</v>
      </c>
      <c r="C9646" s="20" t="s">
        <v>15492</v>
      </c>
    </row>
    <row r="9647" spans="1:3" x14ac:dyDescent="0.25">
      <c r="A9647" s="20">
        <v>756166026</v>
      </c>
      <c r="B9647" s="20" t="str">
        <f>VLOOKUP(A9647,rawdatas!A:C,3,FALSE)</f>
        <v>Y74</v>
      </c>
      <c r="C9647" s="20" t="s">
        <v>15584</v>
      </c>
    </row>
    <row r="9648" spans="1:3" x14ac:dyDescent="0.25">
      <c r="A9648" s="20">
        <v>756166026</v>
      </c>
      <c r="B9648" s="20" t="str">
        <f>VLOOKUP(A9648,rawdatas!A:C,3,FALSE)</f>
        <v>Y74</v>
      </c>
      <c r="C9648" s="20" t="s">
        <v>15585</v>
      </c>
    </row>
    <row r="9649" spans="1:3" x14ac:dyDescent="0.25">
      <c r="A9649" s="20">
        <v>131389568</v>
      </c>
      <c r="B9649" s="20" t="str">
        <f>VLOOKUP(A9649,rawdatas!A:C,3,FALSE)</f>
        <v>Y75</v>
      </c>
      <c r="C9649" s="20" t="s">
        <v>14494</v>
      </c>
    </row>
    <row r="9650" spans="1:3" x14ac:dyDescent="0.25">
      <c r="A9650" s="20">
        <v>131389568</v>
      </c>
      <c r="B9650" s="20" t="str">
        <f>VLOOKUP(A9650,rawdatas!A:C,3,FALSE)</f>
        <v>Y75</v>
      </c>
      <c r="C9650" s="20" t="s">
        <v>15586</v>
      </c>
    </row>
    <row r="9651" spans="1:3" x14ac:dyDescent="0.25">
      <c r="A9651" s="20">
        <v>584229415</v>
      </c>
      <c r="B9651" s="20" t="str">
        <f>VLOOKUP(A9651,rawdatas!A:C,3,FALSE)</f>
        <v>Y76</v>
      </c>
      <c r="C9651" s="20" t="s">
        <v>15491</v>
      </c>
    </row>
    <row r="9652" spans="1:3" x14ac:dyDescent="0.25">
      <c r="A9652" s="20">
        <v>735472833</v>
      </c>
      <c r="B9652" s="20" t="str">
        <f>VLOOKUP(A9652,rawdatas!A:C,3,FALSE)</f>
        <v>Y77</v>
      </c>
      <c r="C9652" s="20" t="s">
        <v>15587</v>
      </c>
    </row>
    <row r="9653" spans="1:3" x14ac:dyDescent="0.25">
      <c r="A9653" s="20">
        <v>319480250</v>
      </c>
      <c r="B9653" s="20" t="str">
        <f>VLOOKUP(A9653,rawdatas!A:C,3,FALSE)</f>
        <v>Y78</v>
      </c>
      <c r="C9653" s="20" t="s">
        <v>15332</v>
      </c>
    </row>
    <row r="9654" spans="1:3" x14ac:dyDescent="0.25">
      <c r="A9654" s="20">
        <v>319480250</v>
      </c>
      <c r="B9654" s="20" t="str">
        <f>VLOOKUP(A9654,rawdatas!A:C,3,FALSE)</f>
        <v>Y78</v>
      </c>
      <c r="C9654" s="20" t="s">
        <v>15333</v>
      </c>
    </row>
    <row r="9655" spans="1:3" x14ac:dyDescent="0.25">
      <c r="A9655" s="20">
        <v>319480250</v>
      </c>
      <c r="B9655" s="20" t="str">
        <f>VLOOKUP(A9655,rawdatas!A:C,3,FALSE)</f>
        <v>Y78</v>
      </c>
      <c r="C9655" s="20" t="s">
        <v>15334</v>
      </c>
    </row>
    <row r="9656" spans="1:3" x14ac:dyDescent="0.25">
      <c r="A9656" s="20">
        <v>319480250</v>
      </c>
      <c r="B9656" s="20" t="str">
        <f>VLOOKUP(A9656,rawdatas!A:C,3,FALSE)</f>
        <v>Y78</v>
      </c>
      <c r="C9656" s="20" t="s">
        <v>15335</v>
      </c>
    </row>
    <row r="9657" spans="1:3" x14ac:dyDescent="0.25">
      <c r="A9657" s="20">
        <v>319480250</v>
      </c>
      <c r="B9657" s="20" t="str">
        <f>VLOOKUP(A9657,rawdatas!A:C,3,FALSE)</f>
        <v>Y78</v>
      </c>
      <c r="C9657" s="20" t="s">
        <v>15336</v>
      </c>
    </row>
    <row r="9658" spans="1:3" x14ac:dyDescent="0.25">
      <c r="A9658" s="20">
        <v>319480250</v>
      </c>
      <c r="B9658" s="20" t="str">
        <f>VLOOKUP(A9658,rawdatas!A:C,3,FALSE)</f>
        <v>Y78</v>
      </c>
      <c r="C9658" s="20" t="s">
        <v>15337</v>
      </c>
    </row>
    <row r="9659" spans="1:3" x14ac:dyDescent="0.25">
      <c r="A9659" s="20">
        <v>319480250</v>
      </c>
      <c r="B9659" s="20" t="str">
        <f>VLOOKUP(A9659,rawdatas!A:C,3,FALSE)</f>
        <v>Y78</v>
      </c>
      <c r="C9659" s="20" t="s">
        <v>15338</v>
      </c>
    </row>
    <row r="9660" spans="1:3" x14ac:dyDescent="0.25">
      <c r="A9660" s="20">
        <v>319480250</v>
      </c>
      <c r="B9660" s="20" t="str">
        <f>VLOOKUP(A9660,rawdatas!A:C,3,FALSE)</f>
        <v>Y78</v>
      </c>
      <c r="C9660" s="20" t="s">
        <v>15339</v>
      </c>
    </row>
    <row r="9661" spans="1:3" x14ac:dyDescent="0.25">
      <c r="A9661" s="20">
        <v>319480250</v>
      </c>
      <c r="B9661" s="20" t="str">
        <f>VLOOKUP(A9661,rawdatas!A:C,3,FALSE)</f>
        <v>Y78</v>
      </c>
      <c r="C9661" s="20" t="s">
        <v>15340</v>
      </c>
    </row>
    <row r="9662" spans="1:3" x14ac:dyDescent="0.25">
      <c r="A9662" s="20">
        <v>319480250</v>
      </c>
      <c r="B9662" s="20" t="str">
        <f>VLOOKUP(A9662,rawdatas!A:C,3,FALSE)</f>
        <v>Y78</v>
      </c>
      <c r="C9662" s="20" t="s">
        <v>15588</v>
      </c>
    </row>
    <row r="9663" spans="1:3" x14ac:dyDescent="0.25">
      <c r="A9663" s="20">
        <v>319480250</v>
      </c>
      <c r="B9663" s="20" t="str">
        <f>VLOOKUP(A9663,rawdatas!A:C,3,FALSE)</f>
        <v>Y78</v>
      </c>
      <c r="C9663" s="20" t="s">
        <v>15589</v>
      </c>
    </row>
    <row r="9664" spans="1:3" x14ac:dyDescent="0.25">
      <c r="A9664" s="20">
        <v>319480250</v>
      </c>
      <c r="B9664" s="20" t="str">
        <f>VLOOKUP(A9664,rawdatas!A:C,3,FALSE)</f>
        <v>Y78</v>
      </c>
      <c r="C9664" s="20" t="s">
        <v>15590</v>
      </c>
    </row>
    <row r="9665" spans="1:3" x14ac:dyDescent="0.25">
      <c r="A9665" s="20">
        <v>319480250</v>
      </c>
      <c r="B9665" s="20" t="str">
        <f>VLOOKUP(A9665,rawdatas!A:C,3,FALSE)</f>
        <v>Y78</v>
      </c>
      <c r="C9665" s="20" t="s">
        <v>15591</v>
      </c>
    </row>
    <row r="9666" spans="1:3" x14ac:dyDescent="0.25">
      <c r="A9666" s="20">
        <v>319480250</v>
      </c>
      <c r="B9666" s="20" t="str">
        <f>VLOOKUP(A9666,rawdatas!A:C,3,FALSE)</f>
        <v>Y78</v>
      </c>
      <c r="C9666" s="20" t="s">
        <v>15592</v>
      </c>
    </row>
    <row r="9667" spans="1:3" x14ac:dyDescent="0.25">
      <c r="A9667" s="20">
        <v>319480250</v>
      </c>
      <c r="B9667" s="20" t="str">
        <f>VLOOKUP(A9667,rawdatas!A:C,3,FALSE)</f>
        <v>Y78</v>
      </c>
      <c r="C9667" s="20" t="s">
        <v>15593</v>
      </c>
    </row>
    <row r="9668" spans="1:3" x14ac:dyDescent="0.25">
      <c r="A9668" s="20">
        <v>319480250</v>
      </c>
      <c r="B9668" s="20" t="str">
        <f>VLOOKUP(A9668,rawdatas!A:C,3,FALSE)</f>
        <v>Y78</v>
      </c>
      <c r="C9668" s="20" t="s">
        <v>15594</v>
      </c>
    </row>
    <row r="9669" spans="1:3" x14ac:dyDescent="0.25">
      <c r="A9669" s="20">
        <v>319480250</v>
      </c>
      <c r="B9669" s="20" t="str">
        <f>VLOOKUP(A9669,rawdatas!A:C,3,FALSE)</f>
        <v>Y78</v>
      </c>
      <c r="C9669" s="20" t="s">
        <v>15595</v>
      </c>
    </row>
    <row r="9670" spans="1:3" x14ac:dyDescent="0.25">
      <c r="A9670" s="20">
        <v>319480250</v>
      </c>
      <c r="B9670" s="20" t="str">
        <f>VLOOKUP(A9670,rawdatas!A:C,3,FALSE)</f>
        <v>Y78</v>
      </c>
      <c r="C9670" s="20" t="s">
        <v>15596</v>
      </c>
    </row>
    <row r="9671" spans="1:3" x14ac:dyDescent="0.25">
      <c r="A9671" s="20">
        <v>319480250</v>
      </c>
      <c r="B9671" s="20" t="str">
        <f>VLOOKUP(A9671,rawdatas!A:C,3,FALSE)</f>
        <v>Y78</v>
      </c>
      <c r="C9671" s="20" t="s">
        <v>15597</v>
      </c>
    </row>
    <row r="9672" spans="1:3" x14ac:dyDescent="0.25">
      <c r="A9672" s="20">
        <v>319480250</v>
      </c>
      <c r="B9672" s="20" t="str">
        <f>VLOOKUP(A9672,rawdatas!A:C,3,FALSE)</f>
        <v>Y78</v>
      </c>
      <c r="C9672" s="20" t="s">
        <v>15598</v>
      </c>
    </row>
    <row r="9673" spans="1:3" x14ac:dyDescent="0.25">
      <c r="A9673" s="20">
        <v>319480250</v>
      </c>
      <c r="B9673" s="20" t="str">
        <f>VLOOKUP(A9673,rawdatas!A:C,3,FALSE)</f>
        <v>Y78</v>
      </c>
      <c r="C9673" s="20" t="s">
        <v>15599</v>
      </c>
    </row>
    <row r="9674" spans="1:3" x14ac:dyDescent="0.25">
      <c r="A9674" s="20">
        <v>319480250</v>
      </c>
      <c r="B9674" s="20" t="str">
        <f>VLOOKUP(A9674,rawdatas!A:C,3,FALSE)</f>
        <v>Y78</v>
      </c>
      <c r="C9674" s="20" t="s">
        <v>15600</v>
      </c>
    </row>
    <row r="9675" spans="1:3" x14ac:dyDescent="0.25">
      <c r="A9675" s="20">
        <v>319480250</v>
      </c>
      <c r="B9675" s="20" t="str">
        <f>VLOOKUP(A9675,rawdatas!A:C,3,FALSE)</f>
        <v>Y78</v>
      </c>
      <c r="C9675" s="20" t="s">
        <v>15601</v>
      </c>
    </row>
    <row r="9676" spans="1:3" x14ac:dyDescent="0.25">
      <c r="A9676" s="20">
        <v>88792938</v>
      </c>
      <c r="B9676" s="20" t="str">
        <f>VLOOKUP(A9676,rawdatas!A:C,3,FALSE)</f>
        <v>Y79</v>
      </c>
      <c r="C9676" s="20" t="s">
        <v>15378</v>
      </c>
    </row>
    <row r="9677" spans="1:3" x14ac:dyDescent="0.25">
      <c r="A9677" s="20">
        <v>88792938</v>
      </c>
      <c r="B9677" s="20" t="str">
        <f>VLOOKUP(A9677,rawdatas!A:C,3,FALSE)</f>
        <v>Y79</v>
      </c>
      <c r="C9677" s="20" t="s">
        <v>15379</v>
      </c>
    </row>
    <row r="9678" spans="1:3" x14ac:dyDescent="0.25">
      <c r="A9678" s="20">
        <v>88792938</v>
      </c>
      <c r="B9678" s="20" t="str">
        <f>VLOOKUP(A9678,rawdatas!A:C,3,FALSE)</f>
        <v>Y79</v>
      </c>
      <c r="C9678" s="20" t="s">
        <v>15380</v>
      </c>
    </row>
    <row r="9679" spans="1:3" x14ac:dyDescent="0.25">
      <c r="A9679" s="20">
        <v>88792938</v>
      </c>
      <c r="B9679" s="20" t="str">
        <f>VLOOKUP(A9679,rawdatas!A:C,3,FALSE)</f>
        <v>Y79</v>
      </c>
      <c r="C9679" s="20" t="s">
        <v>15381</v>
      </c>
    </row>
    <row r="9680" spans="1:3" x14ac:dyDescent="0.25">
      <c r="A9680" s="20">
        <v>88792938</v>
      </c>
      <c r="B9680" s="20" t="str">
        <f>VLOOKUP(A9680,rawdatas!A:C,3,FALSE)</f>
        <v>Y79</v>
      </c>
      <c r="C9680" s="20" t="s">
        <v>15602</v>
      </c>
    </row>
    <row r="9681" spans="1:3" x14ac:dyDescent="0.25">
      <c r="A9681" s="20">
        <v>88792938</v>
      </c>
      <c r="B9681" s="20" t="str">
        <f>VLOOKUP(A9681,rawdatas!A:C,3,FALSE)</f>
        <v>Y79</v>
      </c>
      <c r="C9681" s="20" t="s">
        <v>15603</v>
      </c>
    </row>
    <row r="9682" spans="1:3" x14ac:dyDescent="0.25">
      <c r="A9682" s="20">
        <v>88792938</v>
      </c>
      <c r="B9682" s="20" t="str">
        <f>VLOOKUP(A9682,rawdatas!A:C,3,FALSE)</f>
        <v>Y79</v>
      </c>
      <c r="C9682" s="20" t="s">
        <v>15604</v>
      </c>
    </row>
    <row r="9683" spans="1:3" x14ac:dyDescent="0.25">
      <c r="A9683" s="20">
        <v>88792938</v>
      </c>
      <c r="B9683" s="20" t="str">
        <f>VLOOKUP(A9683,rawdatas!A:C,3,FALSE)</f>
        <v>Y79</v>
      </c>
      <c r="C9683" s="20" t="s">
        <v>15367</v>
      </c>
    </row>
    <row r="9684" spans="1:3" x14ac:dyDescent="0.25">
      <c r="A9684" s="20">
        <v>88792938</v>
      </c>
      <c r="B9684" s="20" t="str">
        <f>VLOOKUP(A9684,rawdatas!A:C,3,FALSE)</f>
        <v>Y79</v>
      </c>
      <c r="C9684" s="20" t="s">
        <v>15605</v>
      </c>
    </row>
    <row r="9685" spans="1:3" x14ac:dyDescent="0.25">
      <c r="A9685" s="20">
        <v>88792938</v>
      </c>
      <c r="B9685" s="20" t="str">
        <f>VLOOKUP(A9685,rawdatas!A:C,3,FALSE)</f>
        <v>Y79</v>
      </c>
      <c r="C9685" s="20" t="s">
        <v>15606</v>
      </c>
    </row>
    <row r="9686" spans="1:3" x14ac:dyDescent="0.25">
      <c r="A9686" s="20">
        <v>88792938</v>
      </c>
      <c r="B9686" s="20" t="str">
        <f>VLOOKUP(A9686,rawdatas!A:C,3,FALSE)</f>
        <v>Y79</v>
      </c>
      <c r="C9686" s="20" t="s">
        <v>15607</v>
      </c>
    </row>
    <row r="9687" spans="1:3" x14ac:dyDescent="0.25">
      <c r="A9687" s="20">
        <v>88792938</v>
      </c>
      <c r="B9687" s="20" t="str">
        <f>VLOOKUP(A9687,rawdatas!A:C,3,FALSE)</f>
        <v>Y79</v>
      </c>
      <c r="C9687" s="20" t="s">
        <v>15608</v>
      </c>
    </row>
    <row r="9688" spans="1:3" x14ac:dyDescent="0.25">
      <c r="A9688" s="20">
        <v>88792938</v>
      </c>
      <c r="B9688" s="20" t="str">
        <f>VLOOKUP(A9688,rawdatas!A:C,3,FALSE)</f>
        <v>Y79</v>
      </c>
      <c r="C9688" s="20" t="s">
        <v>15609</v>
      </c>
    </row>
    <row r="9689" spans="1:3" x14ac:dyDescent="0.25">
      <c r="A9689" s="20">
        <v>88792938</v>
      </c>
      <c r="B9689" s="20" t="str">
        <f>VLOOKUP(A9689,rawdatas!A:C,3,FALSE)</f>
        <v>Y79</v>
      </c>
      <c r="C9689" s="20" t="s">
        <v>15610</v>
      </c>
    </row>
    <row r="9690" spans="1:3" x14ac:dyDescent="0.25">
      <c r="A9690" s="20">
        <v>88792938</v>
      </c>
      <c r="B9690" s="20" t="str">
        <f>VLOOKUP(A9690,rawdatas!A:C,3,FALSE)</f>
        <v>Y79</v>
      </c>
      <c r="C9690" s="20" t="s">
        <v>15611</v>
      </c>
    </row>
    <row r="9691" spans="1:3" x14ac:dyDescent="0.25">
      <c r="A9691" s="20">
        <v>88792938</v>
      </c>
      <c r="B9691" s="20" t="str">
        <f>VLOOKUP(A9691,rawdatas!A:C,3,FALSE)</f>
        <v>Y79</v>
      </c>
      <c r="C9691" s="20" t="s">
        <v>15612</v>
      </c>
    </row>
    <row r="9692" spans="1:3" x14ac:dyDescent="0.25">
      <c r="A9692" s="20">
        <v>88792938</v>
      </c>
      <c r="B9692" s="20" t="str">
        <f>VLOOKUP(A9692,rawdatas!A:C,3,FALSE)</f>
        <v>Y79</v>
      </c>
      <c r="C9692" s="20" t="s">
        <v>15613</v>
      </c>
    </row>
    <row r="9693" spans="1:3" x14ac:dyDescent="0.25">
      <c r="A9693" s="20">
        <v>88792938</v>
      </c>
      <c r="B9693" s="20" t="str">
        <f>VLOOKUP(A9693,rawdatas!A:C,3,FALSE)</f>
        <v>Y79</v>
      </c>
      <c r="C9693" s="20" t="s">
        <v>15614</v>
      </c>
    </row>
    <row r="9694" spans="1:3" x14ac:dyDescent="0.25">
      <c r="A9694" s="20">
        <v>88792938</v>
      </c>
      <c r="B9694" s="20" t="str">
        <f>VLOOKUP(A9694,rawdatas!A:C,3,FALSE)</f>
        <v>Y79</v>
      </c>
      <c r="C9694" s="20" t="s">
        <v>15615</v>
      </c>
    </row>
    <row r="9695" spans="1:3" x14ac:dyDescent="0.25">
      <c r="A9695" s="20">
        <v>88792938</v>
      </c>
      <c r="B9695" s="20" t="str">
        <f>VLOOKUP(A9695,rawdatas!A:C,3,FALSE)</f>
        <v>Y79</v>
      </c>
      <c r="C9695" s="20" t="s">
        <v>15395</v>
      </c>
    </row>
    <row r="9696" spans="1:3" x14ac:dyDescent="0.25">
      <c r="A9696" s="20">
        <v>88792938</v>
      </c>
      <c r="B9696" s="20" t="str">
        <f>VLOOKUP(A9696,rawdatas!A:C,3,FALSE)</f>
        <v>Y79</v>
      </c>
      <c r="C9696" s="20" t="s">
        <v>15616</v>
      </c>
    </row>
    <row r="9697" spans="1:3" x14ac:dyDescent="0.25">
      <c r="A9697" s="20">
        <v>827001671</v>
      </c>
      <c r="B9697" s="20" t="str">
        <f>VLOOKUP(A9697,rawdatas!A:C,3,FALSE)</f>
        <v>Y80</v>
      </c>
      <c r="C9697" s="20" t="s">
        <v>15396</v>
      </c>
    </row>
    <row r="9698" spans="1:3" x14ac:dyDescent="0.25">
      <c r="A9698" s="20">
        <v>827001671</v>
      </c>
      <c r="B9698" s="20" t="str">
        <f>VLOOKUP(A9698,rawdatas!A:C,3,FALSE)</f>
        <v>Y80</v>
      </c>
      <c r="C9698" s="20" t="s">
        <v>15617</v>
      </c>
    </row>
    <row r="9699" spans="1:3" x14ac:dyDescent="0.25">
      <c r="A9699" s="20">
        <v>827001671</v>
      </c>
      <c r="B9699" s="20" t="str">
        <f>VLOOKUP(A9699,rawdatas!A:C,3,FALSE)</f>
        <v>Y80</v>
      </c>
      <c r="C9699" s="20" t="s">
        <v>15618</v>
      </c>
    </row>
    <row r="9700" spans="1:3" x14ac:dyDescent="0.25">
      <c r="A9700" s="20">
        <v>827001671</v>
      </c>
      <c r="B9700" s="20" t="str">
        <f>VLOOKUP(A9700,rawdatas!A:C,3,FALSE)</f>
        <v>Y80</v>
      </c>
      <c r="C9700" s="20" t="s">
        <v>15398</v>
      </c>
    </row>
    <row r="9701" spans="1:3" x14ac:dyDescent="0.25">
      <c r="A9701" s="20">
        <v>827001671</v>
      </c>
      <c r="B9701" s="20" t="str">
        <f>VLOOKUP(A9701,rawdatas!A:C,3,FALSE)</f>
        <v>Y80</v>
      </c>
      <c r="C9701" s="20" t="s">
        <v>15402</v>
      </c>
    </row>
    <row r="9702" spans="1:3" x14ac:dyDescent="0.25">
      <c r="A9702" s="20">
        <v>827001671</v>
      </c>
      <c r="B9702" s="20" t="str">
        <f>VLOOKUP(A9702,rawdatas!A:C,3,FALSE)</f>
        <v>Y80</v>
      </c>
      <c r="C9702" s="20" t="s">
        <v>15403</v>
      </c>
    </row>
    <row r="9703" spans="1:3" x14ac:dyDescent="0.25">
      <c r="A9703" s="20">
        <v>827001671</v>
      </c>
      <c r="B9703" s="20" t="str">
        <f>VLOOKUP(A9703,rawdatas!A:C,3,FALSE)</f>
        <v>Y80</v>
      </c>
      <c r="C9703" s="20" t="s">
        <v>14538</v>
      </c>
    </row>
    <row r="9704" spans="1:3" x14ac:dyDescent="0.25">
      <c r="A9704" s="20">
        <v>827001671</v>
      </c>
      <c r="B9704" s="20" t="str">
        <f>VLOOKUP(A9704,rawdatas!A:C,3,FALSE)</f>
        <v>Y80</v>
      </c>
      <c r="C9704" s="20" t="s">
        <v>14539</v>
      </c>
    </row>
    <row r="9705" spans="1:3" x14ac:dyDescent="0.25">
      <c r="A9705" s="20">
        <v>827001671</v>
      </c>
      <c r="B9705" s="20" t="str">
        <f>VLOOKUP(A9705,rawdatas!A:C,3,FALSE)</f>
        <v>Y80</v>
      </c>
      <c r="C9705" s="20" t="s">
        <v>15406</v>
      </c>
    </row>
    <row r="9706" spans="1:3" x14ac:dyDescent="0.25">
      <c r="A9706" s="20">
        <v>890186187</v>
      </c>
      <c r="B9706" s="20" t="str">
        <f>VLOOKUP(A9706,rawdatas!A:C,3,FALSE)</f>
        <v>Y81</v>
      </c>
      <c r="C9706" s="20" t="s">
        <v>15619</v>
      </c>
    </row>
    <row r="9707" spans="1:3" x14ac:dyDescent="0.25">
      <c r="A9707" s="20">
        <v>273909170</v>
      </c>
      <c r="B9707" s="20" t="str">
        <f>VLOOKUP(A9707,rawdatas!A:C,3,FALSE)</f>
        <v>Y82</v>
      </c>
      <c r="C9707" s="20" t="s">
        <v>15620</v>
      </c>
    </row>
    <row r="9708" spans="1:3" x14ac:dyDescent="0.25">
      <c r="A9708" s="20">
        <v>273909170</v>
      </c>
      <c r="B9708" s="20" t="str">
        <f>VLOOKUP(A9708,rawdatas!A:C,3,FALSE)</f>
        <v>Y82</v>
      </c>
      <c r="C9708" s="20" t="s">
        <v>15621</v>
      </c>
    </row>
    <row r="9709" spans="1:3" x14ac:dyDescent="0.25">
      <c r="A9709" s="20">
        <v>273909170</v>
      </c>
      <c r="B9709" s="20" t="str">
        <f>VLOOKUP(A9709,rawdatas!A:C,3,FALSE)</f>
        <v>Y82</v>
      </c>
      <c r="C9709" s="20" t="s">
        <v>15622</v>
      </c>
    </row>
    <row r="9710" spans="1:3" x14ac:dyDescent="0.25">
      <c r="A9710" s="20">
        <v>273909170</v>
      </c>
      <c r="B9710" s="20" t="str">
        <f>VLOOKUP(A9710,rawdatas!A:C,3,FALSE)</f>
        <v>Y82</v>
      </c>
      <c r="C9710" s="20" t="s">
        <v>15623</v>
      </c>
    </row>
    <row r="9711" spans="1:3" x14ac:dyDescent="0.25">
      <c r="A9711" s="20">
        <v>273909170</v>
      </c>
      <c r="B9711" s="20" t="str">
        <f>VLOOKUP(A9711,rawdatas!A:C,3,FALSE)</f>
        <v>Y82</v>
      </c>
      <c r="C9711" s="20" t="s">
        <v>15624</v>
      </c>
    </row>
    <row r="9712" spans="1:3" x14ac:dyDescent="0.25">
      <c r="A9712" s="20">
        <v>273909170</v>
      </c>
      <c r="B9712" s="20" t="str">
        <f>VLOOKUP(A9712,rawdatas!A:C,3,FALSE)</f>
        <v>Y82</v>
      </c>
      <c r="C9712" s="20" t="s">
        <v>15625</v>
      </c>
    </row>
    <row r="9713" spans="1:3" x14ac:dyDescent="0.25">
      <c r="A9713" s="20">
        <v>273909170</v>
      </c>
      <c r="B9713" s="20" t="str">
        <f>VLOOKUP(A9713,rawdatas!A:C,3,FALSE)</f>
        <v>Y82</v>
      </c>
      <c r="C9713" s="20" t="s">
        <v>15626</v>
      </c>
    </row>
    <row r="9714" spans="1:3" x14ac:dyDescent="0.25">
      <c r="A9714" s="20">
        <v>803984897</v>
      </c>
      <c r="B9714" s="20" t="str">
        <f>VLOOKUP(A9714,rawdatas!A:C,3,FALSE)</f>
        <v>Y83</v>
      </c>
      <c r="C9714" s="20" t="s">
        <v>15627</v>
      </c>
    </row>
    <row r="9715" spans="1:3" x14ac:dyDescent="0.25">
      <c r="A9715" s="20">
        <v>803984897</v>
      </c>
      <c r="B9715" s="20" t="str">
        <f>VLOOKUP(A9715,rawdatas!A:C,3,FALSE)</f>
        <v>Y83</v>
      </c>
      <c r="C9715" s="20" t="s">
        <v>15628</v>
      </c>
    </row>
    <row r="9716" spans="1:3" x14ac:dyDescent="0.25">
      <c r="A9716" s="20">
        <v>803984897</v>
      </c>
      <c r="B9716" s="20" t="str">
        <f>VLOOKUP(A9716,rawdatas!A:C,3,FALSE)</f>
        <v>Y83</v>
      </c>
      <c r="C9716" s="20" t="s">
        <v>15629</v>
      </c>
    </row>
    <row r="9717" spans="1:3" x14ac:dyDescent="0.25">
      <c r="A9717" s="20">
        <v>803984897</v>
      </c>
      <c r="B9717" s="20" t="str">
        <f>VLOOKUP(A9717,rawdatas!A:C,3,FALSE)</f>
        <v>Y83</v>
      </c>
      <c r="C9717" s="20" t="s">
        <v>15630</v>
      </c>
    </row>
    <row r="9718" spans="1:3" x14ac:dyDescent="0.25">
      <c r="A9718" s="20">
        <v>808438449</v>
      </c>
      <c r="B9718" s="20" t="str">
        <f>VLOOKUP(A9718,rawdatas!A:C,3,FALSE)</f>
        <v>Y84</v>
      </c>
      <c r="C9718" s="20" t="s">
        <v>15631</v>
      </c>
    </row>
    <row r="9719" spans="1:3" x14ac:dyDescent="0.25">
      <c r="A9719" s="20">
        <v>808438449</v>
      </c>
      <c r="B9719" s="20" t="str">
        <f>VLOOKUP(A9719,rawdatas!A:C,3,FALSE)</f>
        <v>Y84</v>
      </c>
      <c r="C9719" s="20" t="s">
        <v>15632</v>
      </c>
    </row>
    <row r="9720" spans="1:3" x14ac:dyDescent="0.25">
      <c r="A9720" s="20">
        <v>808438449</v>
      </c>
      <c r="B9720" s="20" t="str">
        <f>VLOOKUP(A9720,rawdatas!A:C,3,FALSE)</f>
        <v>Y84</v>
      </c>
      <c r="C9720" s="20" t="s">
        <v>15633</v>
      </c>
    </row>
    <row r="9721" spans="1:3" x14ac:dyDescent="0.25">
      <c r="A9721" s="20">
        <v>808438449</v>
      </c>
      <c r="B9721" s="20" t="str">
        <f>VLOOKUP(A9721,rawdatas!A:C,3,FALSE)</f>
        <v>Y84</v>
      </c>
      <c r="C9721" s="20" t="s">
        <v>15634</v>
      </c>
    </row>
    <row r="9722" spans="1:3" x14ac:dyDescent="0.25">
      <c r="A9722" s="20">
        <v>808438449</v>
      </c>
      <c r="B9722" s="20" t="str">
        <f>VLOOKUP(A9722,rawdatas!A:C,3,FALSE)</f>
        <v>Y84</v>
      </c>
      <c r="C9722" s="20" t="s">
        <v>15635</v>
      </c>
    </row>
    <row r="9723" spans="1:3" x14ac:dyDescent="0.25">
      <c r="A9723" s="20">
        <v>808438449</v>
      </c>
      <c r="B9723" s="20" t="str">
        <f>VLOOKUP(A9723,rawdatas!A:C,3,FALSE)</f>
        <v>Y84</v>
      </c>
      <c r="C9723" s="20" t="s">
        <v>15636</v>
      </c>
    </row>
    <row r="9724" spans="1:3" x14ac:dyDescent="0.25">
      <c r="A9724" s="20">
        <v>808438449</v>
      </c>
      <c r="B9724" s="20" t="str">
        <f>VLOOKUP(A9724,rawdatas!A:C,3,FALSE)</f>
        <v>Y84</v>
      </c>
      <c r="C9724" s="20" t="s">
        <v>15637</v>
      </c>
    </row>
    <row r="9725" spans="1:3" x14ac:dyDescent="0.25">
      <c r="A9725" s="20">
        <v>808438449</v>
      </c>
      <c r="B9725" s="20" t="str">
        <f>VLOOKUP(A9725,rawdatas!A:C,3,FALSE)</f>
        <v>Y84</v>
      </c>
      <c r="C9725" s="20" t="s">
        <v>15638</v>
      </c>
    </row>
    <row r="9726" spans="1:3" x14ac:dyDescent="0.25">
      <c r="A9726" s="20">
        <v>808438449</v>
      </c>
      <c r="B9726" s="20" t="str">
        <f>VLOOKUP(A9726,rawdatas!A:C,3,FALSE)</f>
        <v>Y84</v>
      </c>
      <c r="C9726" s="20" t="s">
        <v>15639</v>
      </c>
    </row>
    <row r="9727" spans="1:3" x14ac:dyDescent="0.25">
      <c r="A9727" s="20">
        <v>808438449</v>
      </c>
      <c r="B9727" s="20" t="str">
        <f>VLOOKUP(A9727,rawdatas!A:C,3,FALSE)</f>
        <v>Y84</v>
      </c>
      <c r="C9727" s="20" t="s">
        <v>15434</v>
      </c>
    </row>
    <row r="9728" spans="1:3" x14ac:dyDescent="0.25">
      <c r="A9728" s="20">
        <v>808438449</v>
      </c>
      <c r="B9728" s="20" t="str">
        <f>VLOOKUP(A9728,rawdatas!A:C,3,FALSE)</f>
        <v>Y84</v>
      </c>
      <c r="C9728" s="20" t="s">
        <v>15435</v>
      </c>
    </row>
    <row r="9729" spans="1:3" x14ac:dyDescent="0.25">
      <c r="A9729" s="20">
        <v>808438449</v>
      </c>
      <c r="B9729" s="20" t="str">
        <f>VLOOKUP(A9729,rawdatas!A:C,3,FALSE)</f>
        <v>Y84</v>
      </c>
      <c r="C9729" s="20" t="s">
        <v>15436</v>
      </c>
    </row>
    <row r="9730" spans="1:3" x14ac:dyDescent="0.25">
      <c r="A9730" s="20">
        <v>808438449</v>
      </c>
      <c r="B9730" s="20" t="str">
        <f>VLOOKUP(A9730,rawdatas!A:C,3,FALSE)</f>
        <v>Y84</v>
      </c>
      <c r="C9730" s="20" t="s">
        <v>15437</v>
      </c>
    </row>
    <row r="9731" spans="1:3" x14ac:dyDescent="0.25">
      <c r="A9731" s="20">
        <v>808438449</v>
      </c>
      <c r="B9731" s="20" t="str">
        <f>VLOOKUP(A9731,rawdatas!A:C,3,FALSE)</f>
        <v>Y84</v>
      </c>
      <c r="C9731" s="20" t="s">
        <v>15438</v>
      </c>
    </row>
    <row r="9732" spans="1:3" x14ac:dyDescent="0.25">
      <c r="A9732" s="20">
        <v>808438449</v>
      </c>
      <c r="B9732" s="20" t="str">
        <f>VLOOKUP(A9732,rawdatas!A:C,3,FALSE)</f>
        <v>Y84</v>
      </c>
      <c r="C9732" s="20" t="s">
        <v>15439</v>
      </c>
    </row>
    <row r="9733" spans="1:3" x14ac:dyDescent="0.25">
      <c r="A9733" s="20">
        <v>808438449</v>
      </c>
      <c r="B9733" s="20" t="str">
        <f>VLOOKUP(A9733,rawdatas!A:C,3,FALSE)</f>
        <v>Y84</v>
      </c>
      <c r="C9733" s="20" t="s">
        <v>15440</v>
      </c>
    </row>
    <row r="9734" spans="1:3" x14ac:dyDescent="0.25">
      <c r="A9734" s="20">
        <v>808438449</v>
      </c>
      <c r="B9734" s="20" t="str">
        <f>VLOOKUP(A9734,rawdatas!A:C,3,FALSE)</f>
        <v>Y84</v>
      </c>
      <c r="C9734" s="20" t="s">
        <v>15441</v>
      </c>
    </row>
    <row r="9735" spans="1:3" x14ac:dyDescent="0.25">
      <c r="A9735" s="20">
        <v>808438449</v>
      </c>
      <c r="B9735" s="20" t="str">
        <f>VLOOKUP(A9735,rawdatas!A:C,3,FALSE)</f>
        <v>Y84</v>
      </c>
      <c r="C9735" s="20" t="s">
        <v>15442</v>
      </c>
    </row>
    <row r="9736" spans="1:3" x14ac:dyDescent="0.25">
      <c r="A9736" s="20">
        <v>808438449</v>
      </c>
      <c r="B9736" s="20" t="str">
        <f>VLOOKUP(A9736,rawdatas!A:C,3,FALSE)</f>
        <v>Y84</v>
      </c>
      <c r="C9736" s="20" t="s">
        <v>15443</v>
      </c>
    </row>
    <row r="9737" spans="1:3" x14ac:dyDescent="0.25">
      <c r="A9737" s="20">
        <v>808438449</v>
      </c>
      <c r="B9737" s="20" t="str">
        <f>VLOOKUP(A9737,rawdatas!A:C,3,FALSE)</f>
        <v>Y84</v>
      </c>
      <c r="C9737" s="20" t="s">
        <v>15444</v>
      </c>
    </row>
    <row r="9738" spans="1:3" x14ac:dyDescent="0.25">
      <c r="A9738" s="20">
        <v>400215204</v>
      </c>
      <c r="B9738" s="20" t="str">
        <f>VLOOKUP(A9738,rawdatas!A:C,3,FALSE)</f>
        <v>Y85</v>
      </c>
      <c r="C9738" s="20" t="s">
        <v>15640</v>
      </c>
    </row>
    <row r="9739" spans="1:3" x14ac:dyDescent="0.25">
      <c r="A9739" s="20">
        <v>892061771</v>
      </c>
      <c r="B9739" s="20" t="str">
        <f>VLOOKUP(A9739,rawdatas!A:C,3,FALSE)</f>
        <v>Y86</v>
      </c>
      <c r="C9739" s="20" t="s">
        <v>15641</v>
      </c>
    </row>
    <row r="9740" spans="1:3" x14ac:dyDescent="0.25">
      <c r="A9740" s="20">
        <v>892061771</v>
      </c>
      <c r="B9740" s="20" t="str">
        <f>VLOOKUP(A9740,rawdatas!A:C,3,FALSE)</f>
        <v>Y86</v>
      </c>
      <c r="C9740" s="20" t="s">
        <v>15642</v>
      </c>
    </row>
    <row r="9741" spans="1:3" x14ac:dyDescent="0.25">
      <c r="A9741" s="20">
        <v>892061771</v>
      </c>
      <c r="B9741" s="20" t="str">
        <f>VLOOKUP(A9741,rawdatas!A:C,3,FALSE)</f>
        <v>Y86</v>
      </c>
      <c r="C9741" s="20" t="s">
        <v>15643</v>
      </c>
    </row>
    <row r="9742" spans="1:3" x14ac:dyDescent="0.25">
      <c r="A9742" s="20">
        <v>892061771</v>
      </c>
      <c r="B9742" s="20" t="str">
        <f>VLOOKUP(A9742,rawdatas!A:C,3,FALSE)</f>
        <v>Y86</v>
      </c>
      <c r="C9742" s="20" t="s">
        <v>15644</v>
      </c>
    </row>
    <row r="9743" spans="1:3" x14ac:dyDescent="0.25">
      <c r="A9743" s="20">
        <v>204202487</v>
      </c>
      <c r="B9743" s="20" t="str">
        <f>VLOOKUP(A9743,rawdatas!A:C,3,FALSE)</f>
        <v>Y99</v>
      </c>
      <c r="C9743" s="20" t="s">
        <v>15497</v>
      </c>
    </row>
    <row r="9744" spans="1:3" x14ac:dyDescent="0.25">
      <c r="A9744" s="20">
        <v>204202487</v>
      </c>
      <c r="B9744" s="20" t="str">
        <f>VLOOKUP(A9744,rawdatas!A:C,3,FALSE)</f>
        <v>Y99</v>
      </c>
      <c r="C9744" s="20" t="s">
        <v>15492</v>
      </c>
    </row>
    <row r="9745" spans="1:3" x14ac:dyDescent="0.25">
      <c r="A9745" s="20">
        <v>204202487</v>
      </c>
      <c r="B9745" s="20" t="str">
        <f>VLOOKUP(A9745,rawdatas!A:C,3,FALSE)</f>
        <v>Y99</v>
      </c>
      <c r="C9745" s="20" t="s">
        <v>15493</v>
      </c>
    </row>
    <row r="9746" spans="1:3" x14ac:dyDescent="0.25">
      <c r="A9746" s="20">
        <v>204202487</v>
      </c>
      <c r="B9746" s="20" t="str">
        <f>VLOOKUP(A9746,rawdatas!A:C,3,FALSE)</f>
        <v>Y99</v>
      </c>
      <c r="C9746" s="20" t="s">
        <v>15494</v>
      </c>
    </row>
    <row r="9747" spans="1:3" x14ac:dyDescent="0.25">
      <c r="A9747" s="20">
        <v>204202487</v>
      </c>
      <c r="B9747" s="20" t="str">
        <f>VLOOKUP(A9747,rawdatas!A:C,3,FALSE)</f>
        <v>Y99</v>
      </c>
      <c r="C9747" s="20" t="s">
        <v>15495</v>
      </c>
    </row>
    <row r="9748" spans="1:3" x14ac:dyDescent="0.25">
      <c r="A9748" s="20">
        <v>204202487</v>
      </c>
      <c r="B9748" s="20" t="str">
        <f>VLOOKUP(A9748,rawdatas!A:C,3,FALSE)</f>
        <v>Y99</v>
      </c>
      <c r="C9748" s="20" t="s">
        <v>15498</v>
      </c>
    </row>
    <row r="9749" spans="1:3" x14ac:dyDescent="0.25">
      <c r="A9749" s="20">
        <v>204202487</v>
      </c>
      <c r="B9749" s="20" t="str">
        <f>VLOOKUP(A9749,rawdatas!A:C,3,FALSE)</f>
        <v>Y99</v>
      </c>
      <c r="C9749" s="20" t="s">
        <v>15499</v>
      </c>
    </row>
    <row r="9750" spans="1:3" x14ac:dyDescent="0.25">
      <c r="A9750" s="20">
        <v>204202487</v>
      </c>
      <c r="B9750" s="20" t="str">
        <f>VLOOKUP(A9750,rawdatas!A:C,3,FALSE)</f>
        <v>Y99</v>
      </c>
      <c r="C9750" s="20" t="s">
        <v>15500</v>
      </c>
    </row>
    <row r="9751" spans="1:3" x14ac:dyDescent="0.25">
      <c r="A9751" s="20">
        <v>204202487</v>
      </c>
      <c r="B9751" s="20" t="str">
        <f>VLOOKUP(A9751,rawdatas!A:C,3,FALSE)</f>
        <v>Y99</v>
      </c>
      <c r="C9751" s="20" t="s">
        <v>15645</v>
      </c>
    </row>
    <row r="9752" spans="1:3" x14ac:dyDescent="0.25">
      <c r="A9752" s="20">
        <v>204202487</v>
      </c>
      <c r="B9752" s="20" t="str">
        <f>VLOOKUP(A9752,rawdatas!A:C,3,FALSE)</f>
        <v>Y99</v>
      </c>
      <c r="C9752" s="20" t="s">
        <v>15646</v>
      </c>
    </row>
    <row r="9753" spans="1:3" x14ac:dyDescent="0.25">
      <c r="A9753" s="20">
        <v>204202487</v>
      </c>
      <c r="B9753" s="20" t="str">
        <f>VLOOKUP(A9753,rawdatas!A:C,3,FALSE)</f>
        <v>Y99</v>
      </c>
      <c r="C9753" s="20" t="s">
        <v>15647</v>
      </c>
    </row>
    <row r="9754" spans="1:3" x14ac:dyDescent="0.25">
      <c r="A9754" s="20">
        <v>204202487</v>
      </c>
      <c r="B9754" s="20" t="str">
        <f>VLOOKUP(A9754,rawdatas!A:C,3,FALSE)</f>
        <v>Y99</v>
      </c>
      <c r="C9754" s="20" t="s">
        <v>15648</v>
      </c>
    </row>
    <row r="9755" spans="1:3" x14ac:dyDescent="0.25">
      <c r="A9755" s="20">
        <v>204202487</v>
      </c>
      <c r="B9755" s="20" t="str">
        <f>VLOOKUP(A9755,rawdatas!A:C,3,FALSE)</f>
        <v>Y99</v>
      </c>
      <c r="C9755" s="20" t="s">
        <v>15573</v>
      </c>
    </row>
    <row r="9756" spans="1:3" x14ac:dyDescent="0.25">
      <c r="A9756" s="20">
        <v>204202487</v>
      </c>
      <c r="B9756" s="20" t="str">
        <f>VLOOKUP(A9756,rawdatas!A:C,3,FALSE)</f>
        <v>Y99</v>
      </c>
      <c r="C9756" s="20" t="s">
        <v>15649</v>
      </c>
    </row>
    <row r="9757" spans="1:3" x14ac:dyDescent="0.25">
      <c r="A9757" s="20">
        <v>204202487</v>
      </c>
      <c r="B9757" s="20" t="str">
        <f>VLOOKUP(A9757,rawdatas!A:C,3,FALSE)</f>
        <v>Y99</v>
      </c>
      <c r="C9757" s="20" t="s">
        <v>15650</v>
      </c>
    </row>
    <row r="9758" spans="1:3" x14ac:dyDescent="0.25">
      <c r="A9758" s="20">
        <v>204202487</v>
      </c>
      <c r="B9758" s="20" t="str">
        <f>VLOOKUP(A9758,rawdatas!A:C,3,FALSE)</f>
        <v>Y99</v>
      </c>
      <c r="C9758" s="20" t="s">
        <v>15270</v>
      </c>
    </row>
    <row r="9759" spans="1:3" x14ac:dyDescent="0.25">
      <c r="A9759" s="20">
        <v>204202487</v>
      </c>
      <c r="B9759" s="20" t="str">
        <f>VLOOKUP(A9759,rawdatas!A:C,3,FALSE)</f>
        <v>Y99</v>
      </c>
      <c r="C9759" s="20" t="s">
        <v>15651</v>
      </c>
    </row>
    <row r="9760" spans="1:3" x14ac:dyDescent="0.25">
      <c r="A9760" s="20">
        <v>204202487</v>
      </c>
      <c r="B9760" s="20" t="str">
        <f>VLOOKUP(A9760,rawdatas!A:C,3,FALSE)</f>
        <v>Y99</v>
      </c>
      <c r="C9760" s="20" t="s">
        <v>15652</v>
      </c>
    </row>
    <row r="9761" spans="1:3" x14ac:dyDescent="0.25">
      <c r="A9761" s="20">
        <v>204202487</v>
      </c>
      <c r="B9761" s="20" t="str">
        <f>VLOOKUP(A9761,rawdatas!A:C,3,FALSE)</f>
        <v>Y99</v>
      </c>
      <c r="C9761" s="20" t="s">
        <v>15653</v>
      </c>
    </row>
    <row r="9762" spans="1:3" x14ac:dyDescent="0.25">
      <c r="A9762" s="20">
        <v>204202487</v>
      </c>
      <c r="B9762" s="20" t="str">
        <f>VLOOKUP(A9762,rawdatas!A:C,3,FALSE)</f>
        <v>Y99</v>
      </c>
      <c r="C9762" s="20" t="s">
        <v>15654</v>
      </c>
    </row>
    <row r="9763" spans="1:3" x14ac:dyDescent="0.25">
      <c r="A9763" s="20">
        <v>204202487</v>
      </c>
      <c r="B9763" s="20" t="str">
        <f>VLOOKUP(A9763,rawdatas!A:C,3,FALSE)</f>
        <v>Y99</v>
      </c>
      <c r="C9763" s="20" t="s">
        <v>15568</v>
      </c>
    </row>
    <row r="9764" spans="1:3" x14ac:dyDescent="0.25">
      <c r="A9764" s="20">
        <v>204202487</v>
      </c>
      <c r="B9764" s="20" t="str">
        <f>VLOOKUP(A9764,rawdatas!A:C,3,FALSE)</f>
        <v>Y99</v>
      </c>
      <c r="C9764" s="20" t="s">
        <v>15570</v>
      </c>
    </row>
    <row r="9765" spans="1:3" x14ac:dyDescent="0.25">
      <c r="A9765" s="20">
        <v>204202487</v>
      </c>
      <c r="B9765" s="20" t="str">
        <f>VLOOKUP(A9765,rawdatas!A:C,3,FALSE)</f>
        <v>Y99</v>
      </c>
      <c r="C9765" s="20" t="s">
        <v>15655</v>
      </c>
    </row>
    <row r="9766" spans="1:3" x14ac:dyDescent="0.25">
      <c r="A9766" s="20">
        <v>204202487</v>
      </c>
      <c r="B9766" s="20" t="str">
        <f>VLOOKUP(A9766,rawdatas!A:C,3,FALSE)</f>
        <v>Y99</v>
      </c>
      <c r="C9766" s="20" t="s">
        <v>15656</v>
      </c>
    </row>
    <row r="9767" spans="1:3" x14ac:dyDescent="0.25">
      <c r="A9767" s="20">
        <v>204202487</v>
      </c>
      <c r="B9767" s="20" t="str">
        <f>VLOOKUP(A9767,rawdatas!A:C,3,FALSE)</f>
        <v>Y99</v>
      </c>
      <c r="C9767" s="20" t="s">
        <v>15657</v>
      </c>
    </row>
    <row r="9768" spans="1:3" x14ac:dyDescent="0.25">
      <c r="A9768" s="20">
        <v>204202487</v>
      </c>
      <c r="B9768" s="20" t="str">
        <f>VLOOKUP(A9768,rawdatas!A:C,3,FALSE)</f>
        <v>Y99</v>
      </c>
      <c r="C9768" s="20" t="s">
        <v>15658</v>
      </c>
    </row>
    <row r="9769" spans="1:3" x14ac:dyDescent="0.25">
      <c r="A9769" s="20">
        <v>204202487</v>
      </c>
      <c r="B9769" s="20" t="str">
        <f>VLOOKUP(A9769,rawdatas!A:C,3,FALSE)</f>
        <v>Y99</v>
      </c>
      <c r="C9769" s="20" t="s">
        <v>15659</v>
      </c>
    </row>
    <row r="9770" spans="1:3" x14ac:dyDescent="0.25">
      <c r="A9770" s="20">
        <v>204202487</v>
      </c>
      <c r="B9770" s="20" t="str">
        <f>VLOOKUP(A9770,rawdatas!A:C,3,FALSE)</f>
        <v>Y99</v>
      </c>
      <c r="C9770" s="20" t="s">
        <v>15660</v>
      </c>
    </row>
    <row r="9771" spans="1:3" x14ac:dyDescent="0.25">
      <c r="A9771" s="20">
        <v>204202487</v>
      </c>
      <c r="B9771" s="20" t="str">
        <f>VLOOKUP(A9771,rawdatas!A:C,3,FALSE)</f>
        <v>Y99</v>
      </c>
      <c r="C9771" s="20" t="s">
        <v>15569</v>
      </c>
    </row>
    <row r="9772" spans="1:3" x14ac:dyDescent="0.25">
      <c r="A9772" s="20">
        <v>204202487</v>
      </c>
      <c r="B9772" s="20" t="str">
        <f>VLOOKUP(A9772,rawdatas!A:C,3,FALSE)</f>
        <v>Y99</v>
      </c>
      <c r="C9772" s="20" t="s">
        <v>15572</v>
      </c>
    </row>
    <row r="9773" spans="1:3" x14ac:dyDescent="0.25">
      <c r="A9773" s="20">
        <v>204202487</v>
      </c>
      <c r="B9773" s="20" t="str">
        <f>VLOOKUP(A9773,rawdatas!A:C,3,FALSE)</f>
        <v>Y99</v>
      </c>
      <c r="C9773" s="20" t="s">
        <v>15661</v>
      </c>
    </row>
    <row r="9774" spans="1:3" x14ac:dyDescent="0.25">
      <c r="A9774" s="20">
        <v>204202487</v>
      </c>
      <c r="B9774" s="20" t="str">
        <f>VLOOKUP(A9774,rawdatas!A:C,3,FALSE)</f>
        <v>Y99</v>
      </c>
      <c r="C9774" s="20" t="s">
        <v>15662</v>
      </c>
    </row>
    <row r="9775" spans="1:3" x14ac:dyDescent="0.25">
      <c r="A9775" s="20">
        <v>204202487</v>
      </c>
      <c r="B9775" s="20" t="str">
        <f>VLOOKUP(A9775,rawdatas!A:C,3,FALSE)</f>
        <v>Y99</v>
      </c>
      <c r="C9775" s="20" t="s">
        <v>15663</v>
      </c>
    </row>
    <row r="9776" spans="1:3" x14ac:dyDescent="0.25">
      <c r="A9776" s="20">
        <v>204202487</v>
      </c>
      <c r="B9776" s="20" t="str">
        <f>VLOOKUP(A9776,rawdatas!A:C,3,FALSE)</f>
        <v>Y99</v>
      </c>
      <c r="C9776" s="20" t="s">
        <v>15664</v>
      </c>
    </row>
    <row r="9777" spans="1:3" x14ac:dyDescent="0.25">
      <c r="A9777" s="20">
        <v>204202487</v>
      </c>
      <c r="B9777" s="20" t="str">
        <f>VLOOKUP(A9777,rawdatas!A:C,3,FALSE)</f>
        <v>Y99</v>
      </c>
      <c r="C9777" s="20" t="s">
        <v>15503</v>
      </c>
    </row>
    <row r="9778" spans="1:3" x14ac:dyDescent="0.25">
      <c r="A9778" s="20">
        <v>204202487</v>
      </c>
      <c r="B9778" s="20" t="str">
        <f>VLOOKUP(A9778,rawdatas!A:C,3,FALSE)</f>
        <v>Y99</v>
      </c>
      <c r="C9778" s="20" t="s">
        <v>15271</v>
      </c>
    </row>
    <row r="9779" spans="1:3" x14ac:dyDescent="0.25">
      <c r="A9779" s="20">
        <v>955325734</v>
      </c>
      <c r="B9779" s="20" t="str">
        <f>VLOOKUP(A9779,rawdatas!A:C,3,FALSE)</f>
        <v>Z01</v>
      </c>
      <c r="C9779" s="20" t="s">
        <v>15665</v>
      </c>
    </row>
    <row r="9780" spans="1:3" x14ac:dyDescent="0.25">
      <c r="A9780" s="20">
        <v>955325734</v>
      </c>
      <c r="B9780" s="20" t="str">
        <f>VLOOKUP(A9780,rawdatas!A:C,3,FALSE)</f>
        <v>Z01</v>
      </c>
      <c r="C9780" s="20" t="s">
        <v>15666</v>
      </c>
    </row>
    <row r="9781" spans="1:3" x14ac:dyDescent="0.25">
      <c r="A9781" s="20">
        <v>955325734</v>
      </c>
      <c r="B9781" s="20" t="str">
        <f>VLOOKUP(A9781,rawdatas!A:C,3,FALSE)</f>
        <v>Z01</v>
      </c>
      <c r="C9781" s="20" t="s">
        <v>15667</v>
      </c>
    </row>
    <row r="9782" spans="1:3" x14ac:dyDescent="0.25">
      <c r="A9782" s="20">
        <v>955325734</v>
      </c>
      <c r="B9782" s="20" t="str">
        <f>VLOOKUP(A9782,rawdatas!A:C,3,FALSE)</f>
        <v>Z01</v>
      </c>
      <c r="C9782" s="20" t="s">
        <v>15668</v>
      </c>
    </row>
    <row r="9783" spans="1:3" x14ac:dyDescent="0.25">
      <c r="A9783" s="20">
        <v>955325734</v>
      </c>
      <c r="B9783" s="20" t="str">
        <f>VLOOKUP(A9783,rawdatas!A:C,3,FALSE)</f>
        <v>Z01</v>
      </c>
      <c r="C9783" s="20" t="s">
        <v>15669</v>
      </c>
    </row>
    <row r="9784" spans="1:3" x14ac:dyDescent="0.25">
      <c r="A9784" s="20">
        <v>104472447</v>
      </c>
      <c r="B9784" s="20" t="str">
        <f>VLOOKUP(A9784,rawdatas!A:C,3,FALSE)</f>
        <v>Z02</v>
      </c>
      <c r="C9784" s="20" t="s">
        <v>15670</v>
      </c>
    </row>
    <row r="9785" spans="1:3" x14ac:dyDescent="0.25">
      <c r="A9785" s="20">
        <v>104472447</v>
      </c>
      <c r="B9785" s="20" t="str">
        <f>VLOOKUP(A9785,rawdatas!A:C,3,FALSE)</f>
        <v>Z02</v>
      </c>
      <c r="C9785" s="20" t="s">
        <v>15671</v>
      </c>
    </row>
    <row r="9786" spans="1:3" x14ac:dyDescent="0.25">
      <c r="A9786" s="20">
        <v>350390190</v>
      </c>
      <c r="B9786" s="20" t="str">
        <f>VLOOKUP(A9786,rawdatas!A:C,3,FALSE)</f>
        <v>Z03</v>
      </c>
      <c r="C9786" s="20" t="s">
        <v>15672</v>
      </c>
    </row>
    <row r="9787" spans="1:3" x14ac:dyDescent="0.25">
      <c r="A9787" s="20">
        <v>350390190</v>
      </c>
      <c r="B9787" s="20" t="str">
        <f>VLOOKUP(A9787,rawdatas!A:C,3,FALSE)</f>
        <v>Z03</v>
      </c>
      <c r="C9787" s="20" t="s">
        <v>15673</v>
      </c>
    </row>
    <row r="9788" spans="1:3" x14ac:dyDescent="0.25">
      <c r="A9788" s="20">
        <v>350390190</v>
      </c>
      <c r="B9788" s="20" t="str">
        <f>VLOOKUP(A9788,rawdatas!A:C,3,FALSE)</f>
        <v>Z03</v>
      </c>
      <c r="C9788" s="20" t="s">
        <v>15674</v>
      </c>
    </row>
    <row r="9789" spans="1:3" x14ac:dyDescent="0.25">
      <c r="A9789" s="20">
        <v>350390190</v>
      </c>
      <c r="B9789" s="20" t="str">
        <f>VLOOKUP(A9789,rawdatas!A:C,3,FALSE)</f>
        <v>Z03</v>
      </c>
      <c r="C9789" s="20" t="s">
        <v>15675</v>
      </c>
    </row>
    <row r="9790" spans="1:3" x14ac:dyDescent="0.25">
      <c r="A9790" s="20">
        <v>350390190</v>
      </c>
      <c r="B9790" s="20" t="str">
        <f>VLOOKUP(A9790,rawdatas!A:C,3,FALSE)</f>
        <v>Z03</v>
      </c>
      <c r="C9790" s="20" t="s">
        <v>15668</v>
      </c>
    </row>
    <row r="9791" spans="1:3" x14ac:dyDescent="0.25">
      <c r="A9791" s="20">
        <v>350390190</v>
      </c>
      <c r="B9791" s="20" t="str">
        <f>VLOOKUP(A9791,rawdatas!A:C,3,FALSE)</f>
        <v>Z03</v>
      </c>
      <c r="C9791" s="20" t="s">
        <v>15669</v>
      </c>
    </row>
    <row r="9792" spans="1:3" x14ac:dyDescent="0.25">
      <c r="A9792" s="20">
        <v>956333952</v>
      </c>
      <c r="B9792" s="20" t="str">
        <f>VLOOKUP(A9792,rawdatas!A:C,3,FALSE)</f>
        <v>Z04</v>
      </c>
      <c r="C9792" s="20" t="s">
        <v>15676</v>
      </c>
    </row>
    <row r="9793" spans="1:3" x14ac:dyDescent="0.25">
      <c r="A9793" s="20">
        <v>956333952</v>
      </c>
      <c r="B9793" s="20" t="str">
        <f>VLOOKUP(A9793,rawdatas!A:C,3,FALSE)</f>
        <v>Z04</v>
      </c>
      <c r="C9793" s="20" t="s">
        <v>15677</v>
      </c>
    </row>
    <row r="9794" spans="1:3" x14ac:dyDescent="0.25">
      <c r="A9794" s="20">
        <v>956333952</v>
      </c>
      <c r="B9794" s="20" t="str">
        <f>VLOOKUP(A9794,rawdatas!A:C,3,FALSE)</f>
        <v>Z04</v>
      </c>
      <c r="C9794" s="20" t="s">
        <v>15678</v>
      </c>
    </row>
    <row r="9795" spans="1:3" x14ac:dyDescent="0.25">
      <c r="A9795" s="20">
        <v>956333952</v>
      </c>
      <c r="B9795" s="20" t="str">
        <f>VLOOKUP(A9795,rawdatas!A:C,3,FALSE)</f>
        <v>Z04</v>
      </c>
      <c r="C9795" s="20" t="s">
        <v>15679</v>
      </c>
    </row>
    <row r="9796" spans="1:3" x14ac:dyDescent="0.25">
      <c r="A9796" s="20">
        <v>956333952</v>
      </c>
      <c r="B9796" s="20" t="str">
        <f>VLOOKUP(A9796,rawdatas!A:C,3,FALSE)</f>
        <v>Z04</v>
      </c>
      <c r="C9796" s="20" t="s">
        <v>15680</v>
      </c>
    </row>
    <row r="9797" spans="1:3" x14ac:dyDescent="0.25">
      <c r="A9797" s="20">
        <v>956333952</v>
      </c>
      <c r="B9797" s="20" t="str">
        <f>VLOOKUP(A9797,rawdatas!A:C,3,FALSE)</f>
        <v>Z04</v>
      </c>
      <c r="C9797" s="20" t="s">
        <v>15681</v>
      </c>
    </row>
    <row r="9798" spans="1:3" x14ac:dyDescent="0.25">
      <c r="A9798" s="20">
        <v>956333952</v>
      </c>
      <c r="B9798" s="20" t="str">
        <f>VLOOKUP(A9798,rawdatas!A:C,3,FALSE)</f>
        <v>Z04</v>
      </c>
      <c r="C9798" s="20" t="s">
        <v>15682</v>
      </c>
    </row>
    <row r="9799" spans="1:3" x14ac:dyDescent="0.25">
      <c r="A9799" s="20">
        <v>544947473</v>
      </c>
      <c r="B9799" s="20" t="str">
        <f>VLOOKUP(A9799,rawdatas!A:C,3,FALSE)</f>
        <v>Z05</v>
      </c>
      <c r="C9799" s="20" t="s">
        <v>15683</v>
      </c>
    </row>
    <row r="9800" spans="1:3" x14ac:dyDescent="0.25">
      <c r="A9800" s="20">
        <v>544947473</v>
      </c>
      <c r="B9800" s="20" t="str">
        <f>VLOOKUP(A9800,rawdatas!A:C,3,FALSE)</f>
        <v>Z05</v>
      </c>
      <c r="C9800" s="20" t="s">
        <v>15684</v>
      </c>
    </row>
    <row r="9801" spans="1:3" x14ac:dyDescent="0.25">
      <c r="A9801" s="20">
        <v>544947473</v>
      </c>
      <c r="B9801" s="20" t="str">
        <f>VLOOKUP(A9801,rawdatas!A:C,3,FALSE)</f>
        <v>Z05</v>
      </c>
      <c r="C9801" s="20" t="s">
        <v>15685</v>
      </c>
    </row>
    <row r="9802" spans="1:3" x14ac:dyDescent="0.25">
      <c r="A9802" s="20">
        <v>544947473</v>
      </c>
      <c r="B9802" s="20" t="str">
        <f>VLOOKUP(A9802,rawdatas!A:C,3,FALSE)</f>
        <v>Z05</v>
      </c>
      <c r="C9802" s="20" t="s">
        <v>15686</v>
      </c>
    </row>
    <row r="9803" spans="1:3" x14ac:dyDescent="0.25">
      <c r="A9803" s="20">
        <v>544947473</v>
      </c>
      <c r="B9803" s="20" t="str">
        <f>VLOOKUP(A9803,rawdatas!A:C,3,FALSE)</f>
        <v>Z05</v>
      </c>
      <c r="C9803" s="20" t="s">
        <v>15687</v>
      </c>
    </row>
    <row r="9804" spans="1:3" x14ac:dyDescent="0.25">
      <c r="A9804" s="20">
        <v>544947473</v>
      </c>
      <c r="B9804" s="20" t="str">
        <f>VLOOKUP(A9804,rawdatas!A:C,3,FALSE)</f>
        <v>Z05</v>
      </c>
      <c r="C9804" s="20" t="s">
        <v>15688</v>
      </c>
    </row>
    <row r="9805" spans="1:3" x14ac:dyDescent="0.25">
      <c r="A9805" s="20">
        <v>544947473</v>
      </c>
      <c r="B9805" s="20" t="str">
        <f>VLOOKUP(A9805,rawdatas!A:C,3,FALSE)</f>
        <v>Z05</v>
      </c>
      <c r="C9805" s="20" t="s">
        <v>15689</v>
      </c>
    </row>
    <row r="9806" spans="1:3" x14ac:dyDescent="0.25">
      <c r="A9806" s="20">
        <v>544947473</v>
      </c>
      <c r="B9806" s="20" t="str">
        <f>VLOOKUP(A9806,rawdatas!A:C,3,FALSE)</f>
        <v>Z05</v>
      </c>
      <c r="C9806" s="20" t="s">
        <v>15690</v>
      </c>
    </row>
    <row r="9807" spans="1:3" x14ac:dyDescent="0.25">
      <c r="A9807" s="20">
        <v>544947473</v>
      </c>
      <c r="B9807" s="20" t="str">
        <f>VLOOKUP(A9807,rawdatas!A:C,3,FALSE)</f>
        <v>Z05</v>
      </c>
      <c r="C9807" s="20" t="s">
        <v>15691</v>
      </c>
    </row>
    <row r="9808" spans="1:3" x14ac:dyDescent="0.25">
      <c r="A9808" s="20">
        <v>544947473</v>
      </c>
      <c r="B9808" s="20" t="str">
        <f>VLOOKUP(A9808,rawdatas!A:C,3,FALSE)</f>
        <v>Z05</v>
      </c>
      <c r="C9808" s="20" t="s">
        <v>15692</v>
      </c>
    </row>
    <row r="9809" spans="1:3" x14ac:dyDescent="0.25">
      <c r="A9809" s="20">
        <v>544947473</v>
      </c>
      <c r="B9809" s="20" t="str">
        <f>VLOOKUP(A9809,rawdatas!A:C,3,FALSE)</f>
        <v>Z05</v>
      </c>
      <c r="C9809" s="20" t="s">
        <v>15693</v>
      </c>
    </row>
    <row r="9810" spans="1:3" x14ac:dyDescent="0.25">
      <c r="A9810" s="20">
        <v>544947473</v>
      </c>
      <c r="B9810" s="20" t="str">
        <f>VLOOKUP(A9810,rawdatas!A:C,3,FALSE)</f>
        <v>Z05</v>
      </c>
      <c r="C9810" s="20" t="s">
        <v>15694</v>
      </c>
    </row>
    <row r="9811" spans="1:3" x14ac:dyDescent="0.25">
      <c r="A9811" s="20">
        <v>544947473</v>
      </c>
      <c r="B9811" s="20" t="str">
        <f>VLOOKUP(A9811,rawdatas!A:C,3,FALSE)</f>
        <v>Z05</v>
      </c>
      <c r="C9811" s="20" t="s">
        <v>15695</v>
      </c>
    </row>
    <row r="9812" spans="1:3" x14ac:dyDescent="0.25">
      <c r="A9812" s="20">
        <v>544947473</v>
      </c>
      <c r="B9812" s="20" t="str">
        <f>VLOOKUP(A9812,rawdatas!A:C,3,FALSE)</f>
        <v>Z05</v>
      </c>
      <c r="C9812" s="20" t="s">
        <v>15696</v>
      </c>
    </row>
    <row r="9813" spans="1:3" x14ac:dyDescent="0.25">
      <c r="A9813" s="20">
        <v>544947473</v>
      </c>
      <c r="B9813" s="20" t="str">
        <f>VLOOKUP(A9813,rawdatas!A:C,3,FALSE)</f>
        <v>Z05</v>
      </c>
      <c r="C9813" s="20" t="s">
        <v>15697</v>
      </c>
    </row>
    <row r="9814" spans="1:3" x14ac:dyDescent="0.25">
      <c r="A9814" s="20">
        <v>544947473</v>
      </c>
      <c r="B9814" s="20" t="str">
        <f>VLOOKUP(A9814,rawdatas!A:C,3,FALSE)</f>
        <v>Z05</v>
      </c>
      <c r="C9814" s="20" t="s">
        <v>15698</v>
      </c>
    </row>
    <row r="9815" spans="1:3" x14ac:dyDescent="0.25">
      <c r="A9815" s="20">
        <v>544947473</v>
      </c>
      <c r="B9815" s="20" t="str">
        <f>VLOOKUP(A9815,rawdatas!A:C,3,FALSE)</f>
        <v>Z05</v>
      </c>
      <c r="C9815" s="20" t="s">
        <v>15699</v>
      </c>
    </row>
    <row r="9816" spans="1:3" x14ac:dyDescent="0.25">
      <c r="A9816" s="20">
        <v>37375802</v>
      </c>
      <c r="B9816" s="20" t="str">
        <f>VLOOKUP(A9816,rawdatas!A:C,3,FALSE)</f>
        <v>Z06</v>
      </c>
      <c r="C9816" s="20" t="s">
        <v>15700</v>
      </c>
    </row>
    <row r="9817" spans="1:3" x14ac:dyDescent="0.25">
      <c r="A9817" s="20">
        <v>426918865</v>
      </c>
      <c r="B9817" s="20" t="str">
        <f>VLOOKUP(A9817,rawdatas!A:C,3,FALSE)</f>
        <v>Z07</v>
      </c>
      <c r="C9817" s="20" t="s">
        <v>15701</v>
      </c>
    </row>
    <row r="9818" spans="1:3" x14ac:dyDescent="0.25">
      <c r="A9818" s="20">
        <v>426918865</v>
      </c>
      <c r="B9818" s="20" t="str">
        <f>VLOOKUP(A9818,rawdatas!A:C,3,FALSE)</f>
        <v>Z07</v>
      </c>
      <c r="C9818" s="20" t="s">
        <v>15702</v>
      </c>
    </row>
    <row r="9819" spans="1:3" x14ac:dyDescent="0.25">
      <c r="A9819" s="20">
        <v>426918865</v>
      </c>
      <c r="B9819" s="20" t="str">
        <f>VLOOKUP(A9819,rawdatas!A:C,3,FALSE)</f>
        <v>Z07</v>
      </c>
      <c r="C9819" s="20" t="s">
        <v>15703</v>
      </c>
    </row>
    <row r="9820" spans="1:3" x14ac:dyDescent="0.25">
      <c r="A9820" s="20">
        <v>426918865</v>
      </c>
      <c r="B9820" s="20" t="str">
        <f>VLOOKUP(A9820,rawdatas!A:C,3,FALSE)</f>
        <v>Z07</v>
      </c>
      <c r="C9820" s="20" t="s">
        <v>15704</v>
      </c>
    </row>
    <row r="9821" spans="1:3" x14ac:dyDescent="0.25">
      <c r="A9821" s="20">
        <v>426918865</v>
      </c>
      <c r="B9821" s="20" t="str">
        <f>VLOOKUP(A9821,rawdatas!A:C,3,FALSE)</f>
        <v>Z07</v>
      </c>
      <c r="C9821" s="20" t="s">
        <v>15705</v>
      </c>
    </row>
    <row r="9822" spans="1:3" x14ac:dyDescent="0.25">
      <c r="A9822" s="20">
        <v>426918865</v>
      </c>
      <c r="B9822" s="20" t="str">
        <f>VLOOKUP(A9822,rawdatas!A:C,3,FALSE)</f>
        <v>Z07</v>
      </c>
      <c r="C9822" s="20" t="s">
        <v>15706</v>
      </c>
    </row>
    <row r="9823" spans="1:3" x14ac:dyDescent="0.25">
      <c r="A9823" s="20">
        <v>426918865</v>
      </c>
      <c r="B9823" s="20" t="str">
        <f>VLOOKUP(A9823,rawdatas!A:C,3,FALSE)</f>
        <v>Z07</v>
      </c>
      <c r="C9823" s="20" t="s">
        <v>15707</v>
      </c>
    </row>
    <row r="9824" spans="1:3" x14ac:dyDescent="0.25">
      <c r="A9824" s="20">
        <v>302134659</v>
      </c>
      <c r="B9824" s="20" t="str">
        <f>VLOOKUP(A9824,rawdatas!A:C,3,FALSE)</f>
        <v>Z08</v>
      </c>
      <c r="C9824" s="20" t="s">
        <v>15667</v>
      </c>
    </row>
    <row r="9825" spans="1:3" x14ac:dyDescent="0.25">
      <c r="A9825" s="20">
        <v>593653161</v>
      </c>
      <c r="B9825" s="20" t="str">
        <f>VLOOKUP(A9825,rawdatas!A:C,3,FALSE)</f>
        <v>Z09</v>
      </c>
      <c r="C9825" s="20" t="s">
        <v>15708</v>
      </c>
    </row>
    <row r="9826" spans="1:3" x14ac:dyDescent="0.25">
      <c r="A9826" s="20">
        <v>593653161</v>
      </c>
      <c r="B9826" s="20" t="str">
        <f>VLOOKUP(A9826,rawdatas!A:C,3,FALSE)</f>
        <v>Z09</v>
      </c>
      <c r="C9826" s="20" t="s">
        <v>15709</v>
      </c>
    </row>
    <row r="9827" spans="1:3" x14ac:dyDescent="0.25">
      <c r="A9827" s="20">
        <v>593653161</v>
      </c>
      <c r="B9827" s="20" t="str">
        <f>VLOOKUP(A9827,rawdatas!A:C,3,FALSE)</f>
        <v>Z09</v>
      </c>
      <c r="C9827" s="20" t="s">
        <v>15710</v>
      </c>
    </row>
    <row r="9828" spans="1:3" x14ac:dyDescent="0.25">
      <c r="A9828" s="20">
        <v>593653161</v>
      </c>
      <c r="B9828" s="20" t="str">
        <f>VLOOKUP(A9828,rawdatas!A:C,3,FALSE)</f>
        <v>Z09</v>
      </c>
      <c r="C9828" s="20" t="s">
        <v>15711</v>
      </c>
    </row>
    <row r="9829" spans="1:3" x14ac:dyDescent="0.25">
      <c r="A9829" s="20">
        <v>607555570</v>
      </c>
      <c r="B9829" s="20" t="str">
        <f>VLOOKUP(A9829,rawdatas!A:C,3,FALSE)</f>
        <v>Z10</v>
      </c>
      <c r="C9829" s="20" t="s">
        <v>15712</v>
      </c>
    </row>
    <row r="9830" spans="1:3" x14ac:dyDescent="0.25">
      <c r="A9830" s="20">
        <v>607555570</v>
      </c>
      <c r="B9830" s="20" t="str">
        <f>VLOOKUP(A9830,rawdatas!A:C,3,FALSE)</f>
        <v>Z10</v>
      </c>
      <c r="C9830" s="20" t="s">
        <v>15713</v>
      </c>
    </row>
    <row r="9831" spans="1:3" x14ac:dyDescent="0.25">
      <c r="A9831" s="20">
        <v>607555570</v>
      </c>
      <c r="B9831" s="20" t="str">
        <f>VLOOKUP(A9831,rawdatas!A:C,3,FALSE)</f>
        <v>Z10</v>
      </c>
      <c r="C9831" s="20" t="s">
        <v>15714</v>
      </c>
    </row>
    <row r="9832" spans="1:3" x14ac:dyDescent="0.25">
      <c r="A9832" s="20">
        <v>607555570</v>
      </c>
      <c r="B9832" s="20" t="str">
        <f>VLOOKUP(A9832,rawdatas!A:C,3,FALSE)</f>
        <v>Z10</v>
      </c>
      <c r="C9832" s="20" t="s">
        <v>15715</v>
      </c>
    </row>
    <row r="9833" spans="1:3" x14ac:dyDescent="0.25">
      <c r="A9833" s="20">
        <v>607555570</v>
      </c>
      <c r="B9833" s="20" t="str">
        <f>VLOOKUP(A9833,rawdatas!A:C,3,FALSE)</f>
        <v>Z10</v>
      </c>
      <c r="C9833" s="20" t="s">
        <v>15716</v>
      </c>
    </row>
    <row r="9834" spans="1:3" x14ac:dyDescent="0.25">
      <c r="A9834" s="20">
        <v>607555570</v>
      </c>
      <c r="B9834" s="20" t="str">
        <f>VLOOKUP(A9834,rawdatas!A:C,3,FALSE)</f>
        <v>Z10</v>
      </c>
      <c r="C9834" s="20" t="s">
        <v>15717</v>
      </c>
    </row>
    <row r="9835" spans="1:3" x14ac:dyDescent="0.25">
      <c r="A9835" s="20">
        <v>607555570</v>
      </c>
      <c r="B9835" s="20" t="str">
        <f>VLOOKUP(A9835,rawdatas!A:C,3,FALSE)</f>
        <v>Z10</v>
      </c>
      <c r="C9835" s="20" t="s">
        <v>15718</v>
      </c>
    </row>
    <row r="9836" spans="1:3" x14ac:dyDescent="0.25">
      <c r="A9836" s="20">
        <v>607555570</v>
      </c>
      <c r="B9836" s="20" t="str">
        <f>VLOOKUP(A9836,rawdatas!A:C,3,FALSE)</f>
        <v>Z10</v>
      </c>
      <c r="C9836" s="20" t="s">
        <v>15719</v>
      </c>
    </row>
    <row r="9837" spans="1:3" x14ac:dyDescent="0.25">
      <c r="A9837" s="20">
        <v>607555570</v>
      </c>
      <c r="B9837" s="20" t="str">
        <f>VLOOKUP(A9837,rawdatas!A:C,3,FALSE)</f>
        <v>Z10</v>
      </c>
      <c r="C9837" s="20" t="s">
        <v>15720</v>
      </c>
    </row>
    <row r="9838" spans="1:3" x14ac:dyDescent="0.25">
      <c r="A9838" s="20">
        <v>502156484</v>
      </c>
      <c r="B9838" s="20" t="str">
        <f>VLOOKUP(A9838,rawdatas!A:C,3,FALSE)</f>
        <v>Z11</v>
      </c>
      <c r="C9838" s="20" t="s">
        <v>15713</v>
      </c>
    </row>
    <row r="9839" spans="1:3" x14ac:dyDescent="0.25">
      <c r="A9839" s="20">
        <v>502156484</v>
      </c>
      <c r="B9839" s="20" t="str">
        <f>VLOOKUP(A9839,rawdatas!A:C,3,FALSE)</f>
        <v>Z11</v>
      </c>
      <c r="C9839" s="20" t="s">
        <v>15714</v>
      </c>
    </row>
    <row r="9840" spans="1:3" x14ac:dyDescent="0.25">
      <c r="A9840" s="20">
        <v>502156484</v>
      </c>
      <c r="B9840" s="20" t="str">
        <f>VLOOKUP(A9840,rawdatas!A:C,3,FALSE)</f>
        <v>Z11</v>
      </c>
      <c r="C9840" s="20" t="s">
        <v>15715</v>
      </c>
    </row>
    <row r="9841" spans="1:3" x14ac:dyDescent="0.25">
      <c r="A9841" s="20">
        <v>502156484</v>
      </c>
      <c r="B9841" s="20" t="str">
        <f>VLOOKUP(A9841,rawdatas!A:C,3,FALSE)</f>
        <v>Z11</v>
      </c>
      <c r="C9841" s="20" t="s">
        <v>15716</v>
      </c>
    </row>
    <row r="9842" spans="1:3" x14ac:dyDescent="0.25">
      <c r="A9842" s="20">
        <v>502156484</v>
      </c>
      <c r="B9842" s="20" t="str">
        <f>VLOOKUP(A9842,rawdatas!A:C,3,FALSE)</f>
        <v>Z11</v>
      </c>
      <c r="C9842" s="20" t="s">
        <v>15717</v>
      </c>
    </row>
    <row r="9843" spans="1:3" x14ac:dyDescent="0.25">
      <c r="A9843" s="20">
        <v>502156484</v>
      </c>
      <c r="B9843" s="20" t="str">
        <f>VLOOKUP(A9843,rawdatas!A:C,3,FALSE)</f>
        <v>Z11</v>
      </c>
      <c r="C9843" s="20" t="s">
        <v>15718</v>
      </c>
    </row>
    <row r="9844" spans="1:3" x14ac:dyDescent="0.25">
      <c r="A9844" s="20">
        <v>502156484</v>
      </c>
      <c r="B9844" s="20" t="str">
        <f>VLOOKUP(A9844,rawdatas!A:C,3,FALSE)</f>
        <v>Z11</v>
      </c>
      <c r="C9844" s="20" t="s">
        <v>15719</v>
      </c>
    </row>
    <row r="9845" spans="1:3" x14ac:dyDescent="0.25">
      <c r="A9845" s="20">
        <v>502156484</v>
      </c>
      <c r="B9845" s="20" t="str">
        <f>VLOOKUP(A9845,rawdatas!A:C,3,FALSE)</f>
        <v>Z11</v>
      </c>
      <c r="C9845" s="20" t="s">
        <v>15720</v>
      </c>
    </row>
    <row r="9846" spans="1:3" x14ac:dyDescent="0.25">
      <c r="A9846" s="20">
        <v>135501752</v>
      </c>
      <c r="B9846" s="20" t="str">
        <f>VLOOKUP(A9846,rawdatas!A:C,3,FALSE)</f>
        <v>Z12</v>
      </c>
      <c r="C9846" s="20" t="s">
        <v>15721</v>
      </c>
    </row>
    <row r="9847" spans="1:3" x14ac:dyDescent="0.25">
      <c r="A9847" s="20">
        <v>135501752</v>
      </c>
      <c r="B9847" s="20" t="str">
        <f>VLOOKUP(A9847,rawdatas!A:C,3,FALSE)</f>
        <v>Z12</v>
      </c>
      <c r="C9847" s="20" t="s">
        <v>15722</v>
      </c>
    </row>
    <row r="9848" spans="1:3" x14ac:dyDescent="0.25">
      <c r="A9848" s="20">
        <v>135501752</v>
      </c>
      <c r="B9848" s="20" t="str">
        <f>VLOOKUP(A9848,rawdatas!A:C,3,FALSE)</f>
        <v>Z12</v>
      </c>
      <c r="C9848" s="20" t="s">
        <v>15723</v>
      </c>
    </row>
    <row r="9849" spans="1:3" x14ac:dyDescent="0.25">
      <c r="A9849" s="20">
        <v>640400791</v>
      </c>
      <c r="B9849" s="20" t="str">
        <f>VLOOKUP(A9849,rawdatas!A:C,3,FALSE)</f>
        <v>Z13</v>
      </c>
      <c r="C9849" s="20" t="s">
        <v>15723</v>
      </c>
    </row>
    <row r="9850" spans="1:3" x14ac:dyDescent="0.25">
      <c r="A9850" s="20">
        <v>635850611</v>
      </c>
      <c r="B9850" s="20" t="str">
        <f>VLOOKUP(A9850,rawdatas!A:C,3,FALSE)</f>
        <v>Z14</v>
      </c>
      <c r="C9850" s="20" t="s">
        <v>15724</v>
      </c>
    </row>
    <row r="9851" spans="1:3" x14ac:dyDescent="0.25">
      <c r="A9851" s="20">
        <v>664625305</v>
      </c>
      <c r="B9851" s="20" t="str">
        <f>VLOOKUP(A9851,rawdatas!A:C,3,FALSE)</f>
        <v>Z15</v>
      </c>
      <c r="C9851" s="20" t="s">
        <v>15725</v>
      </c>
    </row>
    <row r="9852" spans="1:3" x14ac:dyDescent="0.25">
      <c r="A9852" s="20">
        <v>664625305</v>
      </c>
      <c r="B9852" s="20" t="str">
        <f>VLOOKUP(A9852,rawdatas!A:C,3,FALSE)</f>
        <v>Z15</v>
      </c>
      <c r="C9852" s="20" t="s">
        <v>15726</v>
      </c>
    </row>
    <row r="9853" spans="1:3" x14ac:dyDescent="0.25">
      <c r="A9853" s="20">
        <v>405718964</v>
      </c>
      <c r="B9853" s="20" t="str">
        <f>VLOOKUP(A9853,rawdatas!A:C,3,FALSE)</f>
        <v>Z16</v>
      </c>
      <c r="C9853" s="20" t="s">
        <v>15721</v>
      </c>
    </row>
    <row r="9854" spans="1:3" x14ac:dyDescent="0.25">
      <c r="A9854" s="20">
        <v>405718964</v>
      </c>
      <c r="B9854" s="20" t="str">
        <f>VLOOKUP(A9854,rawdatas!A:C,3,FALSE)</f>
        <v>Z16</v>
      </c>
      <c r="C9854" s="20" t="s">
        <v>15722</v>
      </c>
    </row>
    <row r="9855" spans="1:3" x14ac:dyDescent="0.25">
      <c r="A9855" s="20">
        <v>405718964</v>
      </c>
      <c r="B9855" s="20" t="str">
        <f>VLOOKUP(A9855,rawdatas!A:C,3,FALSE)</f>
        <v>Z16</v>
      </c>
      <c r="C9855" s="20" t="s">
        <v>15727</v>
      </c>
    </row>
    <row r="9856" spans="1:3" x14ac:dyDescent="0.25">
      <c r="A9856" s="20">
        <v>405718964</v>
      </c>
      <c r="B9856" s="20" t="str">
        <f>VLOOKUP(A9856,rawdatas!A:C,3,FALSE)</f>
        <v>Z16</v>
      </c>
      <c r="C9856" s="20" t="s">
        <v>15728</v>
      </c>
    </row>
    <row r="9857" spans="1:3" x14ac:dyDescent="0.25">
      <c r="A9857" s="20">
        <v>405718964</v>
      </c>
      <c r="B9857" s="20" t="str">
        <f>VLOOKUP(A9857,rawdatas!A:C,3,FALSE)</f>
        <v>Z16</v>
      </c>
      <c r="C9857" s="20" t="s">
        <v>15729</v>
      </c>
    </row>
    <row r="9858" spans="1:3" x14ac:dyDescent="0.25">
      <c r="A9858" s="20">
        <v>405718964</v>
      </c>
      <c r="B9858" s="20" t="str">
        <f>VLOOKUP(A9858,rawdatas!A:C,3,FALSE)</f>
        <v>Z16</v>
      </c>
      <c r="C9858" s="20" t="s">
        <v>15730</v>
      </c>
    </row>
    <row r="9859" spans="1:3" x14ac:dyDescent="0.25">
      <c r="A9859" s="20">
        <v>405718964</v>
      </c>
      <c r="B9859" s="20" t="str">
        <f>VLOOKUP(A9859,rawdatas!A:C,3,FALSE)</f>
        <v>Z16</v>
      </c>
      <c r="C9859" s="20" t="s">
        <v>15731</v>
      </c>
    </row>
    <row r="9860" spans="1:3" x14ac:dyDescent="0.25">
      <c r="A9860" s="20">
        <v>405718964</v>
      </c>
      <c r="B9860" s="20" t="str">
        <f>VLOOKUP(A9860,rawdatas!A:C,3,FALSE)</f>
        <v>Z16</v>
      </c>
      <c r="C9860" s="20" t="s">
        <v>15732</v>
      </c>
    </row>
    <row r="9861" spans="1:3" x14ac:dyDescent="0.25">
      <c r="A9861" s="20">
        <v>405718964</v>
      </c>
      <c r="B9861" s="20" t="str">
        <f>VLOOKUP(A9861,rawdatas!A:C,3,FALSE)</f>
        <v>Z16</v>
      </c>
      <c r="C9861" s="20" t="s">
        <v>15733</v>
      </c>
    </row>
    <row r="9862" spans="1:3" x14ac:dyDescent="0.25">
      <c r="A9862" s="20">
        <v>405718964</v>
      </c>
      <c r="B9862" s="20" t="str">
        <f>VLOOKUP(A9862,rawdatas!A:C,3,FALSE)</f>
        <v>Z16</v>
      </c>
      <c r="C9862" s="20" t="s">
        <v>15734</v>
      </c>
    </row>
    <row r="9863" spans="1:3" x14ac:dyDescent="0.25">
      <c r="A9863" s="20">
        <v>405718964</v>
      </c>
      <c r="B9863" s="20" t="str">
        <f>VLOOKUP(A9863,rawdatas!A:C,3,FALSE)</f>
        <v>Z16</v>
      </c>
      <c r="C9863" s="20" t="s">
        <v>15735</v>
      </c>
    </row>
    <row r="9864" spans="1:3" x14ac:dyDescent="0.25">
      <c r="A9864" s="20">
        <v>405718964</v>
      </c>
      <c r="B9864" s="20" t="str">
        <f>VLOOKUP(A9864,rawdatas!A:C,3,FALSE)</f>
        <v>Z16</v>
      </c>
      <c r="C9864" s="20" t="s">
        <v>15736</v>
      </c>
    </row>
    <row r="9865" spans="1:3" x14ac:dyDescent="0.25">
      <c r="A9865" s="20">
        <v>405718964</v>
      </c>
      <c r="B9865" s="20" t="str">
        <f>VLOOKUP(A9865,rawdatas!A:C,3,FALSE)</f>
        <v>Z16</v>
      </c>
      <c r="C9865" s="20" t="s">
        <v>15737</v>
      </c>
    </row>
    <row r="9866" spans="1:3" x14ac:dyDescent="0.25">
      <c r="A9866" s="20">
        <v>405718964</v>
      </c>
      <c r="B9866" s="20" t="str">
        <f>VLOOKUP(A9866,rawdatas!A:C,3,FALSE)</f>
        <v>Z16</v>
      </c>
      <c r="C9866" s="20" t="s">
        <v>15738</v>
      </c>
    </row>
    <row r="9867" spans="1:3" x14ac:dyDescent="0.25">
      <c r="A9867" s="20">
        <v>405718964</v>
      </c>
      <c r="B9867" s="20" t="str">
        <f>VLOOKUP(A9867,rawdatas!A:C,3,FALSE)</f>
        <v>Z16</v>
      </c>
      <c r="C9867" s="20" t="s">
        <v>15739</v>
      </c>
    </row>
    <row r="9868" spans="1:3" x14ac:dyDescent="0.25">
      <c r="A9868" s="20">
        <v>405718964</v>
      </c>
      <c r="B9868" s="20" t="str">
        <f>VLOOKUP(A9868,rawdatas!A:C,3,FALSE)</f>
        <v>Z16</v>
      </c>
      <c r="C9868" s="20" t="s">
        <v>15740</v>
      </c>
    </row>
    <row r="9869" spans="1:3" x14ac:dyDescent="0.25">
      <c r="A9869" s="20">
        <v>405718964</v>
      </c>
      <c r="B9869" s="20" t="str">
        <f>VLOOKUP(A9869,rawdatas!A:C,3,FALSE)</f>
        <v>Z16</v>
      </c>
      <c r="C9869" s="20" t="s">
        <v>15741</v>
      </c>
    </row>
    <row r="9870" spans="1:3" x14ac:dyDescent="0.25">
      <c r="A9870" s="20">
        <v>405718964</v>
      </c>
      <c r="B9870" s="20" t="str">
        <f>VLOOKUP(A9870,rawdatas!A:C,3,FALSE)</f>
        <v>Z16</v>
      </c>
      <c r="C9870" s="20" t="s">
        <v>15742</v>
      </c>
    </row>
    <row r="9871" spans="1:3" x14ac:dyDescent="0.25">
      <c r="A9871" s="20">
        <v>405718964</v>
      </c>
      <c r="B9871" s="20" t="str">
        <f>VLOOKUP(A9871,rawdatas!A:C,3,FALSE)</f>
        <v>Z16</v>
      </c>
      <c r="C9871" s="20" t="s">
        <v>15743</v>
      </c>
    </row>
    <row r="9872" spans="1:3" x14ac:dyDescent="0.25">
      <c r="A9872" s="20">
        <v>405718964</v>
      </c>
      <c r="B9872" s="20" t="str">
        <f>VLOOKUP(A9872,rawdatas!A:C,3,FALSE)</f>
        <v>Z16</v>
      </c>
      <c r="C9872" s="20" t="s">
        <v>15744</v>
      </c>
    </row>
    <row r="9873" spans="1:3" x14ac:dyDescent="0.25">
      <c r="A9873" s="20">
        <v>405718964</v>
      </c>
      <c r="B9873" s="20" t="str">
        <f>VLOOKUP(A9873,rawdatas!A:C,3,FALSE)</f>
        <v>Z16</v>
      </c>
      <c r="C9873" s="20" t="s">
        <v>15745</v>
      </c>
    </row>
    <row r="9874" spans="1:3" x14ac:dyDescent="0.25">
      <c r="A9874" s="20">
        <v>405718964</v>
      </c>
      <c r="B9874" s="20" t="str">
        <f>VLOOKUP(A9874,rawdatas!A:C,3,FALSE)</f>
        <v>Z16</v>
      </c>
      <c r="C9874" s="20" t="s">
        <v>15746</v>
      </c>
    </row>
    <row r="9875" spans="1:3" x14ac:dyDescent="0.25">
      <c r="A9875" s="20">
        <v>911684957</v>
      </c>
      <c r="B9875" s="20" t="str">
        <f>VLOOKUP(A9875,rawdatas!A:C,3,FALSE)</f>
        <v>Z18</v>
      </c>
      <c r="C9875" s="20" t="s">
        <v>15724</v>
      </c>
    </row>
    <row r="9876" spans="1:3" x14ac:dyDescent="0.25">
      <c r="A9876" s="20">
        <v>624787167</v>
      </c>
      <c r="B9876" s="20" t="str">
        <f>VLOOKUP(A9876,rawdatas!A:C,3,FALSE)</f>
        <v>Z19</v>
      </c>
      <c r="C9876" s="20" t="s">
        <v>15725</v>
      </c>
    </row>
    <row r="9877" spans="1:3" x14ac:dyDescent="0.25">
      <c r="A9877" s="20">
        <v>168205761</v>
      </c>
      <c r="B9877" s="20" t="str">
        <f>VLOOKUP(A9877,rawdatas!A:C,3,FALSE)</f>
        <v>Z20</v>
      </c>
      <c r="C9877" s="20" t="s">
        <v>15721</v>
      </c>
    </row>
    <row r="9878" spans="1:3" x14ac:dyDescent="0.25">
      <c r="A9878" s="20">
        <v>168205761</v>
      </c>
      <c r="B9878" s="20" t="str">
        <f>VLOOKUP(A9878,rawdatas!A:C,3,FALSE)</f>
        <v>Z20</v>
      </c>
      <c r="C9878" s="20" t="s">
        <v>15747</v>
      </c>
    </row>
    <row r="9879" spans="1:3" x14ac:dyDescent="0.25">
      <c r="A9879" s="20">
        <v>168205761</v>
      </c>
      <c r="B9879" s="20" t="str">
        <f>VLOOKUP(A9879,rawdatas!A:C,3,FALSE)</f>
        <v>Z20</v>
      </c>
      <c r="C9879" s="20" t="s">
        <v>15746</v>
      </c>
    </row>
    <row r="9880" spans="1:3" x14ac:dyDescent="0.25">
      <c r="A9880" s="20">
        <v>257041675</v>
      </c>
      <c r="B9880" s="20" t="str">
        <f>VLOOKUP(A9880,rawdatas!A:C,3,FALSE)</f>
        <v>Z21</v>
      </c>
      <c r="C9880" s="20" t="s">
        <v>15747</v>
      </c>
    </row>
    <row r="9881" spans="1:3" x14ac:dyDescent="0.25">
      <c r="A9881" s="20">
        <v>257041675</v>
      </c>
      <c r="B9881" s="20" t="str">
        <f>VLOOKUP(A9881,rawdatas!A:C,3,FALSE)</f>
        <v>Z21</v>
      </c>
      <c r="C9881" s="20" t="s">
        <v>15748</v>
      </c>
    </row>
    <row r="9882" spans="1:3" x14ac:dyDescent="0.25">
      <c r="A9882" s="20">
        <v>809126687</v>
      </c>
      <c r="B9882" s="20" t="str">
        <f>VLOOKUP(A9882,rawdatas!A:C,3,FALSE)</f>
        <v>Z22</v>
      </c>
      <c r="C9882" s="20" t="s">
        <v>15724</v>
      </c>
    </row>
    <row r="9883" spans="1:3" x14ac:dyDescent="0.25">
      <c r="A9883" s="20">
        <v>809126687</v>
      </c>
      <c r="B9883" s="20" t="str">
        <f>VLOOKUP(A9883,rawdatas!A:C,3,FALSE)</f>
        <v>Z22</v>
      </c>
      <c r="C9883" s="20" t="s">
        <v>15749</v>
      </c>
    </row>
    <row r="9884" spans="1:3" x14ac:dyDescent="0.25">
      <c r="A9884" s="20">
        <v>590283949</v>
      </c>
      <c r="B9884" s="20" t="str">
        <f>VLOOKUP(A9884,rawdatas!A:C,3,FALSE)</f>
        <v>Z23</v>
      </c>
      <c r="C9884" s="20" t="s">
        <v>15725</v>
      </c>
    </row>
    <row r="9885" spans="1:3" x14ac:dyDescent="0.25">
      <c r="A9885" s="20">
        <v>322348263</v>
      </c>
      <c r="B9885" s="20" t="str">
        <f>VLOOKUP(A9885,rawdatas!A:C,3,FALSE)</f>
        <v>Z24</v>
      </c>
      <c r="C9885" s="20" t="s">
        <v>15748</v>
      </c>
    </row>
    <row r="9886" spans="1:3" x14ac:dyDescent="0.25">
      <c r="A9886" s="20">
        <v>589152867</v>
      </c>
      <c r="B9886" s="20" t="str">
        <f>VLOOKUP(A9886,rawdatas!A:C,3,FALSE)</f>
        <v>Z25</v>
      </c>
      <c r="C9886" s="20" t="s">
        <v>15750</v>
      </c>
    </row>
    <row r="9887" spans="1:3" x14ac:dyDescent="0.25">
      <c r="A9887" s="20">
        <v>589152867</v>
      </c>
      <c r="B9887" s="20" t="str">
        <f>VLOOKUP(A9887,rawdatas!A:C,3,FALSE)</f>
        <v>Z25</v>
      </c>
      <c r="C9887" s="20" t="s">
        <v>15751</v>
      </c>
    </row>
    <row r="9888" spans="1:3" x14ac:dyDescent="0.25">
      <c r="A9888" s="20">
        <v>589152867</v>
      </c>
      <c r="B9888" s="20" t="str">
        <f>VLOOKUP(A9888,rawdatas!A:C,3,FALSE)</f>
        <v>Z25</v>
      </c>
      <c r="C9888" s="20" t="s">
        <v>15752</v>
      </c>
    </row>
    <row r="9889" spans="1:3" x14ac:dyDescent="0.25">
      <c r="A9889" s="20">
        <v>589152867</v>
      </c>
      <c r="B9889" s="20" t="str">
        <f>VLOOKUP(A9889,rawdatas!A:C,3,FALSE)</f>
        <v>Z25</v>
      </c>
      <c r="C9889" s="20" t="s">
        <v>15753</v>
      </c>
    </row>
    <row r="9890" spans="1:3" x14ac:dyDescent="0.25">
      <c r="A9890" s="20">
        <v>589152867</v>
      </c>
      <c r="B9890" s="20" t="str">
        <f>VLOOKUP(A9890,rawdatas!A:C,3,FALSE)</f>
        <v>Z25</v>
      </c>
      <c r="C9890" s="20" t="s">
        <v>15754</v>
      </c>
    </row>
    <row r="9891" spans="1:3" x14ac:dyDescent="0.25">
      <c r="A9891" s="20">
        <v>589152867</v>
      </c>
      <c r="B9891" s="20" t="str">
        <f>VLOOKUP(A9891,rawdatas!A:C,3,FALSE)</f>
        <v>Z25</v>
      </c>
      <c r="C9891" s="20" t="s">
        <v>15755</v>
      </c>
    </row>
    <row r="9892" spans="1:3" x14ac:dyDescent="0.25">
      <c r="A9892" s="20">
        <v>464882865</v>
      </c>
      <c r="B9892" s="20" t="str">
        <f>VLOOKUP(A9892,rawdatas!A:C,3,FALSE)</f>
        <v>Z27</v>
      </c>
      <c r="C9892" s="20" t="s">
        <v>6625</v>
      </c>
    </row>
    <row r="9893" spans="1:3" x14ac:dyDescent="0.25">
      <c r="A9893" s="20">
        <v>33566753</v>
      </c>
      <c r="B9893" s="20" t="str">
        <f>VLOOKUP(A9893,rawdatas!A:C,3,FALSE)</f>
        <v>Z28</v>
      </c>
      <c r="C9893" s="20" t="s">
        <v>15756</v>
      </c>
    </row>
    <row r="9894" spans="1:3" x14ac:dyDescent="0.25">
      <c r="A9894" s="20">
        <v>33566753</v>
      </c>
      <c r="B9894" s="20" t="str">
        <f>VLOOKUP(A9894,rawdatas!A:C,3,FALSE)</f>
        <v>Z28</v>
      </c>
      <c r="C9894" s="20" t="s">
        <v>6743</v>
      </c>
    </row>
    <row r="9895" spans="1:3" x14ac:dyDescent="0.25">
      <c r="A9895" s="20">
        <v>478247445</v>
      </c>
      <c r="B9895" s="20" t="str">
        <f>VLOOKUP(A9895,rawdatas!A:C,3,FALSE)</f>
        <v>Z29</v>
      </c>
      <c r="C9895" s="20" t="s">
        <v>15757</v>
      </c>
    </row>
    <row r="9896" spans="1:3" x14ac:dyDescent="0.25">
      <c r="A9896" s="20">
        <v>478247445</v>
      </c>
      <c r="B9896" s="20" t="str">
        <f>VLOOKUP(A9896,rawdatas!A:C,3,FALSE)</f>
        <v>Z29</v>
      </c>
      <c r="C9896" s="20" t="s">
        <v>15758</v>
      </c>
    </row>
    <row r="9897" spans="1:3" x14ac:dyDescent="0.25">
      <c r="A9897" s="20">
        <v>478247445</v>
      </c>
      <c r="B9897" s="20" t="str">
        <f>VLOOKUP(A9897,rawdatas!A:C,3,FALSE)</f>
        <v>Z29</v>
      </c>
      <c r="C9897" s="20" t="s">
        <v>15759</v>
      </c>
    </row>
    <row r="9898" spans="1:3" x14ac:dyDescent="0.25">
      <c r="A9898" s="20">
        <v>478247445</v>
      </c>
      <c r="B9898" s="20" t="str">
        <f>VLOOKUP(A9898,rawdatas!A:C,3,FALSE)</f>
        <v>Z29</v>
      </c>
      <c r="C9898" s="20" t="s">
        <v>15760</v>
      </c>
    </row>
    <row r="9899" spans="1:3" x14ac:dyDescent="0.25">
      <c r="A9899" s="20">
        <v>478247445</v>
      </c>
      <c r="B9899" s="20" t="str">
        <f>VLOOKUP(A9899,rawdatas!A:C,3,FALSE)</f>
        <v>Z29</v>
      </c>
      <c r="C9899" s="20" t="s">
        <v>15761</v>
      </c>
    </row>
    <row r="9900" spans="1:3" x14ac:dyDescent="0.25">
      <c r="A9900" s="20">
        <v>478247445</v>
      </c>
      <c r="B9900" s="20" t="str">
        <f>VLOOKUP(A9900,rawdatas!A:C,3,FALSE)</f>
        <v>Z29</v>
      </c>
      <c r="C9900" s="20" t="s">
        <v>15762</v>
      </c>
    </row>
    <row r="9901" spans="1:3" x14ac:dyDescent="0.25">
      <c r="A9901" s="20">
        <v>478247445</v>
      </c>
      <c r="B9901" s="20" t="str">
        <f>VLOOKUP(A9901,rawdatas!A:C,3,FALSE)</f>
        <v>Z29</v>
      </c>
      <c r="C9901" s="20" t="s">
        <v>15763</v>
      </c>
    </row>
    <row r="9902" spans="1:3" x14ac:dyDescent="0.25">
      <c r="A9902" s="20">
        <v>478247445</v>
      </c>
      <c r="B9902" s="20" t="str">
        <f>VLOOKUP(A9902,rawdatas!A:C,3,FALSE)</f>
        <v>Z29</v>
      </c>
      <c r="C9902" s="20" t="s">
        <v>15764</v>
      </c>
    </row>
    <row r="9903" spans="1:3" x14ac:dyDescent="0.25">
      <c r="A9903" s="20">
        <v>478247445</v>
      </c>
      <c r="B9903" s="20" t="str">
        <f>VLOOKUP(A9903,rawdatas!A:C,3,FALSE)</f>
        <v>Z29</v>
      </c>
      <c r="C9903" s="20" t="s">
        <v>15765</v>
      </c>
    </row>
    <row r="9904" spans="1:3" x14ac:dyDescent="0.25">
      <c r="A9904" s="20">
        <v>478247445</v>
      </c>
      <c r="B9904" s="20" t="str">
        <f>VLOOKUP(A9904,rawdatas!A:C,3,FALSE)</f>
        <v>Z29</v>
      </c>
      <c r="C9904" s="20" t="s">
        <v>15766</v>
      </c>
    </row>
    <row r="9905" spans="1:3" x14ac:dyDescent="0.25">
      <c r="A9905" s="20">
        <v>478247445</v>
      </c>
      <c r="B9905" s="20" t="str">
        <f>VLOOKUP(A9905,rawdatas!A:C,3,FALSE)</f>
        <v>Z29</v>
      </c>
      <c r="C9905" s="20" t="s">
        <v>15767</v>
      </c>
    </row>
    <row r="9906" spans="1:3" x14ac:dyDescent="0.25">
      <c r="A9906" s="20">
        <v>478247445</v>
      </c>
      <c r="B9906" s="20" t="str">
        <f>VLOOKUP(A9906,rawdatas!A:C,3,FALSE)</f>
        <v>Z29</v>
      </c>
      <c r="C9906" s="20" t="s">
        <v>15749</v>
      </c>
    </row>
    <row r="9907" spans="1:3" x14ac:dyDescent="0.25">
      <c r="A9907" s="20">
        <v>478247445</v>
      </c>
      <c r="B9907" s="20" t="str">
        <f>VLOOKUP(A9907,rawdatas!A:C,3,FALSE)</f>
        <v>Z29</v>
      </c>
      <c r="C9907" s="20" t="s">
        <v>15746</v>
      </c>
    </row>
    <row r="9908" spans="1:3" x14ac:dyDescent="0.25">
      <c r="A9908" s="20">
        <v>478247445</v>
      </c>
      <c r="B9908" s="20" t="str">
        <f>VLOOKUP(A9908,rawdatas!A:C,3,FALSE)</f>
        <v>Z29</v>
      </c>
      <c r="C9908" s="20" t="s">
        <v>15748</v>
      </c>
    </row>
    <row r="9909" spans="1:3" x14ac:dyDescent="0.25">
      <c r="A9909" s="20">
        <v>478247445</v>
      </c>
      <c r="B9909" s="20" t="str">
        <f>VLOOKUP(A9909,rawdatas!A:C,3,FALSE)</f>
        <v>Z29</v>
      </c>
      <c r="C9909" s="20" t="s">
        <v>15768</v>
      </c>
    </row>
    <row r="9910" spans="1:3" x14ac:dyDescent="0.25">
      <c r="A9910" s="20">
        <v>478247445</v>
      </c>
      <c r="B9910" s="20" t="str">
        <f>VLOOKUP(A9910,rawdatas!A:C,3,FALSE)</f>
        <v>Z29</v>
      </c>
      <c r="C9910" s="20" t="s">
        <v>15769</v>
      </c>
    </row>
    <row r="9911" spans="1:3" x14ac:dyDescent="0.25">
      <c r="A9911" s="20">
        <v>478247445</v>
      </c>
      <c r="B9911" s="20" t="str">
        <f>VLOOKUP(A9911,rawdatas!A:C,3,FALSE)</f>
        <v>Z29</v>
      </c>
      <c r="C9911" s="20" t="s">
        <v>15770</v>
      </c>
    </row>
    <row r="9912" spans="1:3" x14ac:dyDescent="0.25">
      <c r="A9912" s="20">
        <v>478247445</v>
      </c>
      <c r="B9912" s="20" t="str">
        <f>VLOOKUP(A9912,rawdatas!A:C,3,FALSE)</f>
        <v>Z29</v>
      </c>
      <c r="C9912" s="20" t="s">
        <v>15771</v>
      </c>
    </row>
    <row r="9913" spans="1:3" x14ac:dyDescent="0.25">
      <c r="A9913" s="20">
        <v>478247445</v>
      </c>
      <c r="B9913" s="20" t="str">
        <f>VLOOKUP(A9913,rawdatas!A:C,3,FALSE)</f>
        <v>Z29</v>
      </c>
      <c r="C9913" s="20" t="s">
        <v>15772</v>
      </c>
    </row>
    <row r="9914" spans="1:3" x14ac:dyDescent="0.25">
      <c r="A9914" s="20">
        <v>478247445</v>
      </c>
      <c r="B9914" s="20" t="str">
        <f>VLOOKUP(A9914,rawdatas!A:C,3,FALSE)</f>
        <v>Z29</v>
      </c>
      <c r="C9914" s="20" t="s">
        <v>15773</v>
      </c>
    </row>
    <row r="9915" spans="1:3" x14ac:dyDescent="0.25">
      <c r="A9915" s="20">
        <v>478247445</v>
      </c>
      <c r="B9915" s="20" t="str">
        <f>VLOOKUP(A9915,rawdatas!A:C,3,FALSE)</f>
        <v>Z29</v>
      </c>
      <c r="C9915" s="20" t="s">
        <v>15774</v>
      </c>
    </row>
    <row r="9916" spans="1:3" x14ac:dyDescent="0.25">
      <c r="A9916" s="20">
        <v>478247445</v>
      </c>
      <c r="B9916" s="20" t="str">
        <f>VLOOKUP(A9916,rawdatas!A:C,3,FALSE)</f>
        <v>Z29</v>
      </c>
      <c r="C9916" s="20" t="s">
        <v>15775</v>
      </c>
    </row>
    <row r="9917" spans="1:3" x14ac:dyDescent="0.25">
      <c r="A9917" s="20">
        <v>478247445</v>
      </c>
      <c r="B9917" s="20" t="str">
        <f>VLOOKUP(A9917,rawdatas!A:C,3,FALSE)</f>
        <v>Z29</v>
      </c>
      <c r="C9917" s="20" t="s">
        <v>15776</v>
      </c>
    </row>
    <row r="9918" spans="1:3" x14ac:dyDescent="0.25">
      <c r="A9918" s="20">
        <v>478247445</v>
      </c>
      <c r="B9918" s="20" t="str">
        <f>VLOOKUP(A9918,rawdatas!A:C,3,FALSE)</f>
        <v>Z29</v>
      </c>
      <c r="C9918" s="20" t="s">
        <v>15777</v>
      </c>
    </row>
  </sheetData>
  <autoFilter ref="A1:C1"/>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92"/>
  <sheetViews>
    <sheetView zoomScale="85" zoomScaleNormal="85" workbookViewId="0"/>
  </sheetViews>
  <sheetFormatPr baseColWidth="10" defaultRowHeight="15" x14ac:dyDescent="0.25"/>
  <cols>
    <col min="1" max="2" width="14" style="20" customWidth="1"/>
    <col min="3" max="3" width="82.625" style="20" bestFit="1" customWidth="1"/>
    <col min="4" max="16384" width="11" style="20"/>
  </cols>
  <sheetData>
    <row r="1" spans="1:3" s="21" customFormat="1" ht="13.5" x14ac:dyDescent="0.25">
      <c r="A1" s="21" t="s">
        <v>25</v>
      </c>
      <c r="B1" s="21" t="s">
        <v>27</v>
      </c>
      <c r="C1" s="21" t="s">
        <v>18627</v>
      </c>
    </row>
    <row r="2" spans="1:3" ht="13.5" x14ac:dyDescent="0.25">
      <c r="A2" s="20">
        <v>823148188</v>
      </c>
      <c r="B2" s="20" t="str">
        <f>VLOOKUP(A2,rawdatas!A:C,3,FALSE)</f>
        <v>N73</v>
      </c>
      <c r="C2" s="20" t="s">
        <v>16476</v>
      </c>
    </row>
    <row r="3" spans="1:3" ht="13.5" x14ac:dyDescent="0.25">
      <c r="A3" s="20">
        <v>273470049</v>
      </c>
      <c r="B3" s="20" t="str">
        <f>VLOOKUP(A3,rawdatas!A:C,3,FALSE)</f>
        <v>S10</v>
      </c>
      <c r="C3" s="20" t="s">
        <v>16477</v>
      </c>
    </row>
    <row r="4" spans="1:3" ht="13.5" x14ac:dyDescent="0.25">
      <c r="A4" s="20">
        <v>31170982</v>
      </c>
      <c r="B4" s="20" t="str">
        <f>VLOOKUP(A4,rawdatas!A:C,3,FALSE)</f>
        <v>X99</v>
      </c>
      <c r="C4" s="20" t="s">
        <v>16478</v>
      </c>
    </row>
    <row r="5" spans="1:3" ht="13.5" x14ac:dyDescent="0.25">
      <c r="A5" s="20">
        <v>31170982</v>
      </c>
      <c r="B5" s="20" t="str">
        <f>VLOOKUP(A5,rawdatas!A:C,3,FALSE)</f>
        <v>X99</v>
      </c>
      <c r="C5" s="20" t="s">
        <v>16479</v>
      </c>
    </row>
    <row r="6" spans="1:3" ht="13.5" x14ac:dyDescent="0.25">
      <c r="A6" s="20">
        <v>281872958</v>
      </c>
      <c r="B6" s="20" t="str">
        <f>VLOOKUP(A6,rawdatas!A:C,3,FALSE)</f>
        <v>D82</v>
      </c>
      <c r="C6" s="20" t="s">
        <v>16480</v>
      </c>
    </row>
    <row r="7" spans="1:3" ht="13.5" x14ac:dyDescent="0.25">
      <c r="A7" s="20">
        <v>31170982</v>
      </c>
      <c r="B7" s="20" t="str">
        <f>VLOOKUP(A7,rawdatas!A:C,3,FALSE)</f>
        <v>X99</v>
      </c>
      <c r="C7" s="20" t="s">
        <v>16481</v>
      </c>
    </row>
    <row r="8" spans="1:3" ht="13.5" x14ac:dyDescent="0.25">
      <c r="A8" s="20">
        <v>204202487</v>
      </c>
      <c r="B8" s="20" t="str">
        <f>VLOOKUP(A8,rawdatas!A:C,3,FALSE)</f>
        <v>Y99</v>
      </c>
      <c r="C8" s="20" t="s">
        <v>16482</v>
      </c>
    </row>
    <row r="9" spans="1:3" ht="13.5" x14ac:dyDescent="0.25">
      <c r="A9" s="20">
        <v>739442761</v>
      </c>
      <c r="B9" s="20" t="str">
        <f>VLOOKUP(A9,rawdatas!A:C,3,FALSE)</f>
        <v>D88</v>
      </c>
      <c r="C9" s="20" t="s">
        <v>16483</v>
      </c>
    </row>
    <row r="10" spans="1:3" ht="13.5" x14ac:dyDescent="0.25">
      <c r="A10" s="20">
        <v>668548568</v>
      </c>
      <c r="B10" s="20" t="str">
        <f>VLOOKUP(A10,rawdatas!A:C,3,FALSE)</f>
        <v>H70</v>
      </c>
      <c r="C10" s="20" t="s">
        <v>16484</v>
      </c>
    </row>
    <row r="11" spans="1:3" ht="13.5" x14ac:dyDescent="0.25">
      <c r="A11" s="20">
        <v>901287572</v>
      </c>
      <c r="B11" s="20" t="str">
        <f>VLOOKUP(A11,rawdatas!A:C,3,FALSE)</f>
        <v>R73</v>
      </c>
      <c r="C11" s="20" t="s">
        <v>16485</v>
      </c>
    </row>
    <row r="12" spans="1:3" ht="13.5" x14ac:dyDescent="0.25">
      <c r="A12" s="20">
        <v>767979601</v>
      </c>
      <c r="B12" s="20" t="str">
        <f>VLOOKUP(A12,rawdatas!A:C,3,FALSE)</f>
        <v>R83</v>
      </c>
      <c r="C12" s="20" t="s">
        <v>16486</v>
      </c>
    </row>
    <row r="13" spans="1:3" ht="13.5" x14ac:dyDescent="0.25">
      <c r="A13" s="20">
        <v>881559149</v>
      </c>
      <c r="B13" s="20" t="str">
        <f>VLOOKUP(A13,rawdatas!A:C,3,FALSE)</f>
        <v>W94</v>
      </c>
      <c r="C13" s="20" t="s">
        <v>16487</v>
      </c>
    </row>
    <row r="14" spans="1:3" ht="13.5" x14ac:dyDescent="0.25">
      <c r="A14" s="20">
        <v>537347007</v>
      </c>
      <c r="B14" s="20" t="str">
        <f>VLOOKUP(A14,rawdatas!A:C,3,FALSE)</f>
        <v>B70</v>
      </c>
      <c r="C14" s="20" t="s">
        <v>4138</v>
      </c>
    </row>
    <row r="15" spans="1:3" ht="13.5" x14ac:dyDescent="0.25">
      <c r="A15" s="20">
        <v>123804838</v>
      </c>
      <c r="B15" s="20" t="str">
        <f>VLOOKUP(A15,rawdatas!A:C,3,FALSE)</f>
        <v>D95</v>
      </c>
      <c r="C15" s="20" t="s">
        <v>16488</v>
      </c>
    </row>
    <row r="16" spans="1:3" ht="13.5" x14ac:dyDescent="0.25">
      <c r="A16" s="20">
        <v>586840627</v>
      </c>
      <c r="B16" s="20" t="str">
        <f>VLOOKUP(A16,rawdatas!A:C,3,FALSE)</f>
        <v>R76</v>
      </c>
      <c r="C16" s="20" t="s">
        <v>16489</v>
      </c>
    </row>
    <row r="17" spans="1:3" ht="13.5" x14ac:dyDescent="0.25">
      <c r="A17" s="20">
        <v>123804838</v>
      </c>
      <c r="B17" s="20" t="str">
        <f>VLOOKUP(A17,rawdatas!A:C,3,FALSE)</f>
        <v>D95</v>
      </c>
      <c r="C17" s="20" t="s">
        <v>16490</v>
      </c>
    </row>
    <row r="18" spans="1:3" ht="13.5" x14ac:dyDescent="0.25">
      <c r="A18" s="20">
        <v>656401352</v>
      </c>
      <c r="B18" s="20" t="str">
        <f>VLOOKUP(A18,rawdatas!A:C,3,FALSE)</f>
        <v>S85</v>
      </c>
      <c r="C18" s="20" t="s">
        <v>5718</v>
      </c>
    </row>
    <row r="19" spans="1:3" ht="13.5" x14ac:dyDescent="0.25">
      <c r="A19" s="20">
        <v>666762071</v>
      </c>
      <c r="B19" s="20" t="str">
        <f>VLOOKUP(A19,rawdatas!A:C,3,FALSE)</f>
        <v>U70</v>
      </c>
      <c r="C19" s="20" t="s">
        <v>16491</v>
      </c>
    </row>
    <row r="20" spans="1:3" ht="13.5" x14ac:dyDescent="0.25">
      <c r="A20" s="20">
        <v>358843170</v>
      </c>
      <c r="B20" s="20" t="str">
        <f>VLOOKUP(A20,rawdatas!A:C,3,FALSE)</f>
        <v>F79</v>
      </c>
      <c r="C20" s="20" t="s">
        <v>16492</v>
      </c>
    </row>
    <row r="21" spans="1:3" ht="13.5" x14ac:dyDescent="0.25">
      <c r="A21" s="20">
        <v>495253390</v>
      </c>
      <c r="B21" s="20" t="str">
        <f>VLOOKUP(A21,rawdatas!A:C,3,FALSE)</f>
        <v>P16</v>
      </c>
      <c r="C21" s="20" t="s">
        <v>16493</v>
      </c>
    </row>
    <row r="22" spans="1:3" ht="13.5" x14ac:dyDescent="0.25">
      <c r="A22" s="20">
        <v>863738670</v>
      </c>
      <c r="B22" s="20" t="str">
        <f>VLOOKUP(A22,rawdatas!A:C,3,FALSE)</f>
        <v>P15</v>
      </c>
      <c r="C22" s="20" t="s">
        <v>16494</v>
      </c>
    </row>
    <row r="23" spans="1:3" ht="13.5" x14ac:dyDescent="0.25">
      <c r="A23" s="20">
        <v>519408857</v>
      </c>
      <c r="B23" s="20" t="str">
        <f>VLOOKUP(A23,rawdatas!A:C,3,FALSE)</f>
        <v>P19</v>
      </c>
      <c r="C23" s="20" t="s">
        <v>16495</v>
      </c>
    </row>
    <row r="24" spans="1:3" ht="13.5" x14ac:dyDescent="0.25">
      <c r="A24" s="20">
        <v>193311623</v>
      </c>
      <c r="B24" s="20" t="str">
        <f>VLOOKUP(A24,rawdatas!A:C,3,FALSE)</f>
        <v>P18</v>
      </c>
      <c r="C24" s="20" t="s">
        <v>16496</v>
      </c>
    </row>
    <row r="25" spans="1:3" ht="13.5" x14ac:dyDescent="0.25">
      <c r="A25" s="20">
        <v>694979482</v>
      </c>
      <c r="B25" s="20" t="str">
        <f>VLOOKUP(A25,rawdatas!A:C,3,FALSE)</f>
        <v>P17</v>
      </c>
      <c r="C25" s="20" t="s">
        <v>16497</v>
      </c>
    </row>
    <row r="26" spans="1:3" ht="13.5" x14ac:dyDescent="0.25">
      <c r="A26" s="20">
        <v>405718964</v>
      </c>
      <c r="B26" s="20" t="str">
        <f>VLOOKUP(A26,rawdatas!A:C,3,FALSE)</f>
        <v>Z16</v>
      </c>
      <c r="C26" s="20" t="s">
        <v>6473</v>
      </c>
    </row>
    <row r="27" spans="1:3" ht="13.5" x14ac:dyDescent="0.25">
      <c r="A27" s="20">
        <v>640400791</v>
      </c>
      <c r="B27" s="20" t="str">
        <f>VLOOKUP(A27,rawdatas!A:C,3,FALSE)</f>
        <v>Z13</v>
      </c>
      <c r="C27" s="20" t="s">
        <v>16498</v>
      </c>
    </row>
    <row r="28" spans="1:3" ht="13.5" x14ac:dyDescent="0.25">
      <c r="A28" s="20">
        <v>185189591</v>
      </c>
      <c r="B28" s="20" t="str">
        <f>VLOOKUP(A28,rawdatas!A:C,3,FALSE)</f>
        <v>S72</v>
      </c>
      <c r="C28" s="20" t="s">
        <v>16499</v>
      </c>
    </row>
    <row r="29" spans="1:3" ht="13.5" x14ac:dyDescent="0.25">
      <c r="A29" s="20">
        <v>790022062</v>
      </c>
      <c r="B29" s="20" t="str">
        <f>VLOOKUP(A29,rawdatas!A:C,3,FALSE)</f>
        <v>A80</v>
      </c>
      <c r="C29" s="20" t="s">
        <v>16500</v>
      </c>
    </row>
    <row r="30" spans="1:3" ht="13.5" x14ac:dyDescent="0.25">
      <c r="A30" s="20">
        <v>40326419</v>
      </c>
      <c r="B30" s="20" t="str">
        <f>VLOOKUP(A30,rawdatas!A:C,3,FALSE)</f>
        <v>K89</v>
      </c>
      <c r="C30" s="20" t="s">
        <v>16501</v>
      </c>
    </row>
    <row r="31" spans="1:3" ht="13.5" x14ac:dyDescent="0.25">
      <c r="A31" s="20">
        <v>871323646</v>
      </c>
      <c r="B31" s="20" t="str">
        <f>VLOOKUP(A31,rawdatas!A:C,3,FALSE)</f>
        <v>K90</v>
      </c>
      <c r="C31" s="20" t="s">
        <v>4816</v>
      </c>
    </row>
    <row r="32" spans="1:3" ht="13.5" x14ac:dyDescent="0.25">
      <c r="A32" s="20">
        <v>226645040</v>
      </c>
      <c r="B32" s="20" t="str">
        <f>VLOOKUP(A32,rawdatas!A:C,3,FALSE)</f>
        <v>W93</v>
      </c>
      <c r="C32" s="20" t="s">
        <v>16502</v>
      </c>
    </row>
    <row r="33" spans="1:3" ht="13.5" x14ac:dyDescent="0.25">
      <c r="A33" s="20">
        <v>376835643</v>
      </c>
      <c r="B33" s="20" t="str">
        <f>VLOOKUP(A33,rawdatas!A:C,3,FALSE)</f>
        <v>W92</v>
      </c>
      <c r="C33" s="20" t="s">
        <v>16502</v>
      </c>
    </row>
    <row r="34" spans="1:3" ht="13.5" x14ac:dyDescent="0.25">
      <c r="A34" s="20">
        <v>294093171</v>
      </c>
      <c r="B34" s="20" t="str">
        <f>VLOOKUP(A34,rawdatas!A:C,3,FALSE)</f>
        <v>W91</v>
      </c>
      <c r="C34" s="20" t="s">
        <v>16503</v>
      </c>
    </row>
    <row r="35" spans="1:3" ht="13.5" x14ac:dyDescent="0.25">
      <c r="A35" s="20">
        <v>270439216</v>
      </c>
      <c r="B35" s="20" t="str">
        <f>VLOOKUP(A35,rawdatas!A:C,3,FALSE)</f>
        <v>W90</v>
      </c>
      <c r="C35" s="20" t="s">
        <v>16503</v>
      </c>
    </row>
    <row r="36" spans="1:3" ht="13.5" x14ac:dyDescent="0.25">
      <c r="A36" s="20">
        <v>226645040</v>
      </c>
      <c r="B36" s="20" t="str">
        <f>VLOOKUP(A36,rawdatas!A:C,3,FALSE)</f>
        <v>W93</v>
      </c>
      <c r="C36" s="20" t="s">
        <v>16504</v>
      </c>
    </row>
    <row r="37" spans="1:3" ht="13.5" x14ac:dyDescent="0.25">
      <c r="A37" s="20">
        <v>376835643</v>
      </c>
      <c r="B37" s="20" t="str">
        <f>VLOOKUP(A37,rawdatas!A:C,3,FALSE)</f>
        <v>W92</v>
      </c>
      <c r="C37" s="20" t="s">
        <v>16504</v>
      </c>
    </row>
    <row r="38" spans="1:3" ht="13.5" x14ac:dyDescent="0.25">
      <c r="A38" s="20">
        <v>226645040</v>
      </c>
      <c r="B38" s="20" t="str">
        <f>VLOOKUP(A38,rawdatas!A:C,3,FALSE)</f>
        <v>W93</v>
      </c>
      <c r="C38" s="20" t="s">
        <v>16505</v>
      </c>
    </row>
    <row r="39" spans="1:3" ht="13.5" x14ac:dyDescent="0.25">
      <c r="A39" s="20">
        <v>376835643</v>
      </c>
      <c r="B39" s="20" t="str">
        <f>VLOOKUP(A39,rawdatas!A:C,3,FALSE)</f>
        <v>W92</v>
      </c>
      <c r="C39" s="20" t="s">
        <v>16505</v>
      </c>
    </row>
    <row r="40" spans="1:3" ht="13.5" x14ac:dyDescent="0.25">
      <c r="A40" s="20">
        <v>376835643</v>
      </c>
      <c r="B40" s="20" t="str">
        <f>VLOOKUP(A40,rawdatas!A:C,3,FALSE)</f>
        <v>W92</v>
      </c>
      <c r="C40" s="20" t="s">
        <v>16506</v>
      </c>
    </row>
    <row r="41" spans="1:3" ht="13.5" x14ac:dyDescent="0.25">
      <c r="A41" s="20">
        <v>9180231</v>
      </c>
      <c r="B41" s="20" t="str">
        <f>VLOOKUP(A41,rawdatas!A:C,3,FALSE)</f>
        <v>D84</v>
      </c>
      <c r="C41" s="20" t="s">
        <v>16507</v>
      </c>
    </row>
    <row r="42" spans="1:3" ht="13.5" x14ac:dyDescent="0.25">
      <c r="A42" s="20">
        <v>603708246</v>
      </c>
      <c r="B42" s="20" t="str">
        <f>VLOOKUP(A42,rawdatas!A:C,3,FALSE)</f>
        <v>D03</v>
      </c>
      <c r="C42" s="20" t="s">
        <v>16508</v>
      </c>
    </row>
    <row r="43" spans="1:3" ht="13.5" x14ac:dyDescent="0.25">
      <c r="A43" s="20">
        <v>445927142</v>
      </c>
      <c r="B43" s="20" t="str">
        <f>VLOOKUP(A43,rawdatas!A:C,3,FALSE)</f>
        <v>A85</v>
      </c>
      <c r="C43" s="20" t="s">
        <v>16509</v>
      </c>
    </row>
    <row r="44" spans="1:3" ht="13.5" x14ac:dyDescent="0.25">
      <c r="A44" s="20">
        <v>906454601</v>
      </c>
      <c r="B44" s="20" t="str">
        <f>VLOOKUP(A44,rawdatas!A:C,3,FALSE)</f>
        <v>S96</v>
      </c>
      <c r="C44" s="20" t="s">
        <v>5751</v>
      </c>
    </row>
    <row r="45" spans="1:3" ht="13.5" x14ac:dyDescent="0.25">
      <c r="A45" s="20">
        <v>373581567</v>
      </c>
      <c r="B45" s="20" t="str">
        <f>VLOOKUP(A45,rawdatas!A:C,3,FALSE)</f>
        <v>H03</v>
      </c>
      <c r="C45" s="20" t="s">
        <v>16510</v>
      </c>
    </row>
    <row r="46" spans="1:3" ht="13.5" x14ac:dyDescent="0.25">
      <c r="A46" s="20">
        <v>371938617</v>
      </c>
      <c r="B46" s="20" t="str">
        <f>VLOOKUP(A46,rawdatas!A:C,3,FALSE)</f>
        <v>T99</v>
      </c>
      <c r="C46" s="20" t="s">
        <v>16511</v>
      </c>
    </row>
    <row r="47" spans="1:3" ht="13.5" x14ac:dyDescent="0.25">
      <c r="A47" s="20">
        <v>694670233</v>
      </c>
      <c r="B47" s="20" t="str">
        <f>VLOOKUP(A47,rawdatas!A:C,3,FALSE)</f>
        <v>P04</v>
      </c>
      <c r="C47" s="20" t="s">
        <v>16512</v>
      </c>
    </row>
    <row r="48" spans="1:3" ht="13.5" x14ac:dyDescent="0.25">
      <c r="A48" s="20">
        <v>537347007</v>
      </c>
      <c r="B48" s="20" t="str">
        <f>VLOOKUP(A48,rawdatas!A:C,3,FALSE)</f>
        <v>B70</v>
      </c>
      <c r="C48" s="20" t="s">
        <v>4137</v>
      </c>
    </row>
    <row r="49" spans="1:3" ht="13.5" x14ac:dyDescent="0.25">
      <c r="A49" s="20">
        <v>212578364</v>
      </c>
      <c r="B49" s="20" t="str">
        <f>VLOOKUP(A49,rawdatas!A:C,3,FALSE)</f>
        <v>B71</v>
      </c>
      <c r="C49" s="20" t="s">
        <v>16513</v>
      </c>
    </row>
    <row r="50" spans="1:3" ht="13.5" x14ac:dyDescent="0.25">
      <c r="A50" s="20">
        <v>212578364</v>
      </c>
      <c r="B50" s="20" t="str">
        <f>VLOOKUP(A50,rawdatas!A:C,3,FALSE)</f>
        <v>B71</v>
      </c>
      <c r="C50" s="20" t="s">
        <v>4144</v>
      </c>
    </row>
    <row r="51" spans="1:3" ht="13.5" x14ac:dyDescent="0.25">
      <c r="A51" s="20">
        <v>872676964</v>
      </c>
      <c r="B51" s="20" t="str">
        <f>VLOOKUP(A51,rawdatas!A:C,3,FALSE)</f>
        <v>B02</v>
      </c>
      <c r="C51" s="20" t="s">
        <v>16514</v>
      </c>
    </row>
    <row r="52" spans="1:3" ht="13.5" x14ac:dyDescent="0.25">
      <c r="A52" s="20">
        <v>959606245</v>
      </c>
      <c r="B52" s="20" t="str">
        <f>VLOOKUP(A52,rawdatas!A:C,3,FALSE)</f>
        <v>A77</v>
      </c>
      <c r="C52" s="20" t="s">
        <v>16515</v>
      </c>
    </row>
    <row r="53" spans="1:3" ht="13.5" x14ac:dyDescent="0.25">
      <c r="A53" s="20">
        <v>898036954</v>
      </c>
      <c r="B53" s="20" t="str">
        <f>VLOOKUP(A53,rawdatas!A:C,3,FALSE)</f>
        <v>D99</v>
      </c>
      <c r="C53" s="20" t="s">
        <v>16516</v>
      </c>
    </row>
    <row r="54" spans="1:3" ht="13.5" x14ac:dyDescent="0.25">
      <c r="A54" s="20">
        <v>694670233</v>
      </c>
      <c r="B54" s="20" t="str">
        <f>VLOOKUP(A54,rawdatas!A:C,3,FALSE)</f>
        <v>P04</v>
      </c>
      <c r="C54" s="20" t="s">
        <v>16517</v>
      </c>
    </row>
    <row r="55" spans="1:3" ht="13.5" x14ac:dyDescent="0.25">
      <c r="A55" s="20">
        <v>504367841</v>
      </c>
      <c r="B55" s="20" t="str">
        <f>VLOOKUP(A55,rawdatas!A:C,3,FALSE)</f>
        <v>B84</v>
      </c>
      <c r="C55" s="20" t="s">
        <v>16518</v>
      </c>
    </row>
    <row r="56" spans="1:3" ht="13.5" x14ac:dyDescent="0.25">
      <c r="A56" s="20">
        <v>589152867</v>
      </c>
      <c r="B56" s="20" t="str">
        <f>VLOOKUP(A56,rawdatas!A:C,3,FALSE)</f>
        <v>Z25</v>
      </c>
      <c r="C56" s="20" t="s">
        <v>16519</v>
      </c>
    </row>
    <row r="57" spans="1:3" ht="13.5" x14ac:dyDescent="0.25">
      <c r="A57" s="20">
        <v>589152867</v>
      </c>
      <c r="B57" s="20" t="str">
        <f>VLOOKUP(A57,rawdatas!A:C,3,FALSE)</f>
        <v>Z25</v>
      </c>
      <c r="C57" s="20" t="s">
        <v>16520</v>
      </c>
    </row>
    <row r="58" spans="1:3" ht="13.5" x14ac:dyDescent="0.25">
      <c r="A58" s="20">
        <v>634836186</v>
      </c>
      <c r="B58" s="20" t="str">
        <f>VLOOKUP(A58,rawdatas!A:C,3,FALSE)</f>
        <v>N16</v>
      </c>
      <c r="C58" s="20" t="s">
        <v>16521</v>
      </c>
    </row>
    <row r="59" spans="1:3" ht="13.5" x14ac:dyDescent="0.25">
      <c r="A59" s="20">
        <v>718573995</v>
      </c>
      <c r="B59" s="20" t="str">
        <f>VLOOKUP(A59,rawdatas!A:C,3,FALSE)</f>
        <v>X10</v>
      </c>
      <c r="C59" s="20" t="s">
        <v>6135</v>
      </c>
    </row>
    <row r="60" spans="1:3" ht="13.5" x14ac:dyDescent="0.25">
      <c r="A60" s="20">
        <v>489662424</v>
      </c>
      <c r="B60" s="20" t="str">
        <f>VLOOKUP(A60,rawdatas!A:C,3,FALSE)</f>
        <v>U90</v>
      </c>
      <c r="C60" s="20" t="s">
        <v>16522</v>
      </c>
    </row>
    <row r="61" spans="1:3" ht="13.5" x14ac:dyDescent="0.25">
      <c r="A61" s="20">
        <v>495253390</v>
      </c>
      <c r="B61" s="20" t="str">
        <f>VLOOKUP(A61,rawdatas!A:C,3,FALSE)</f>
        <v>P16</v>
      </c>
      <c r="C61" s="20" t="s">
        <v>5248</v>
      </c>
    </row>
    <row r="62" spans="1:3" ht="13.5" x14ac:dyDescent="0.25">
      <c r="A62" s="20">
        <v>863738670</v>
      </c>
      <c r="B62" s="20" t="str">
        <f>VLOOKUP(A62,rawdatas!A:C,3,FALSE)</f>
        <v>P15</v>
      </c>
      <c r="C62" s="20" t="s">
        <v>5244</v>
      </c>
    </row>
    <row r="63" spans="1:3" ht="13.5" x14ac:dyDescent="0.25">
      <c r="A63" s="20">
        <v>212473709</v>
      </c>
      <c r="B63" s="20" t="str">
        <f>VLOOKUP(A63,rawdatas!A:C,3,FALSE)</f>
        <v>N90</v>
      </c>
      <c r="C63" s="20" t="s">
        <v>5162</v>
      </c>
    </row>
    <row r="64" spans="1:3" ht="13.5" x14ac:dyDescent="0.25">
      <c r="A64" s="20">
        <v>794793548</v>
      </c>
      <c r="B64" s="20" t="str">
        <f>VLOOKUP(A64,rawdatas!A:C,3,FALSE)</f>
        <v>T05</v>
      </c>
      <c r="C64" s="20" t="s">
        <v>16523</v>
      </c>
    </row>
    <row r="65" spans="1:3" ht="13.5" x14ac:dyDescent="0.25">
      <c r="A65" s="20">
        <v>377653723</v>
      </c>
      <c r="B65" s="20" t="str">
        <f>VLOOKUP(A65,rawdatas!A:C,3,FALSE)</f>
        <v>T04</v>
      </c>
      <c r="C65" s="20" t="s">
        <v>18610</v>
      </c>
    </row>
    <row r="66" spans="1:3" ht="13.5" x14ac:dyDescent="0.25">
      <c r="A66" s="20">
        <v>567713539</v>
      </c>
      <c r="B66" s="20" t="str">
        <f>VLOOKUP(A66,rawdatas!A:C,3,FALSE)</f>
        <v>W19</v>
      </c>
      <c r="C66" s="20" t="s">
        <v>16524</v>
      </c>
    </row>
    <row r="67" spans="1:3" ht="13.5" x14ac:dyDescent="0.25">
      <c r="A67" s="20">
        <v>26197636</v>
      </c>
      <c r="B67" s="20" t="str">
        <f>VLOOKUP(A67,rawdatas!A:C,3,FALSE)</f>
        <v>R99</v>
      </c>
      <c r="C67" s="20" t="s">
        <v>16525</v>
      </c>
    </row>
    <row r="68" spans="1:3" ht="13.5" x14ac:dyDescent="0.25">
      <c r="A68" s="20">
        <v>26197636</v>
      </c>
      <c r="B68" s="20" t="str">
        <f>VLOOKUP(A68,rawdatas!A:C,3,FALSE)</f>
        <v>R99</v>
      </c>
      <c r="C68" s="20" t="s">
        <v>16526</v>
      </c>
    </row>
    <row r="69" spans="1:3" ht="13.5" x14ac:dyDescent="0.25">
      <c r="A69" s="20">
        <v>828491158</v>
      </c>
      <c r="B69" s="20" t="str">
        <f>VLOOKUP(A69,rawdatas!A:C,3,FALSE)</f>
        <v>A92</v>
      </c>
      <c r="C69" s="20" t="s">
        <v>16527</v>
      </c>
    </row>
    <row r="70" spans="1:3" ht="13.5" x14ac:dyDescent="0.25">
      <c r="A70" s="20">
        <v>160962355</v>
      </c>
      <c r="B70" s="20" t="str">
        <f>VLOOKUP(A70,rawdatas!A:C,3,FALSE)</f>
        <v>S88</v>
      </c>
      <c r="C70" s="20" t="s">
        <v>16528</v>
      </c>
    </row>
    <row r="71" spans="1:3" ht="13.5" x14ac:dyDescent="0.25">
      <c r="A71" s="20">
        <v>445927142</v>
      </c>
      <c r="B71" s="20" t="str">
        <f>VLOOKUP(A71,rawdatas!A:C,3,FALSE)</f>
        <v>A85</v>
      </c>
      <c r="C71" s="20" t="s">
        <v>16529</v>
      </c>
    </row>
    <row r="72" spans="1:3" ht="13.5" x14ac:dyDescent="0.25">
      <c r="A72" s="20">
        <v>525009783</v>
      </c>
      <c r="B72" s="20" t="str">
        <f>VLOOKUP(A72,rawdatas!A:C,3,FALSE)</f>
        <v>R97</v>
      </c>
      <c r="C72" s="20" t="s">
        <v>16530</v>
      </c>
    </row>
    <row r="73" spans="1:3" ht="13.5" x14ac:dyDescent="0.25">
      <c r="A73" s="20">
        <v>828491158</v>
      </c>
      <c r="B73" s="20" t="str">
        <f>VLOOKUP(A73,rawdatas!A:C,3,FALSE)</f>
        <v>A92</v>
      </c>
      <c r="C73" s="20" t="s">
        <v>16531</v>
      </c>
    </row>
    <row r="74" spans="1:3" ht="13.5" x14ac:dyDescent="0.25">
      <c r="A74" s="20">
        <v>828491158</v>
      </c>
      <c r="B74" s="20" t="str">
        <f>VLOOKUP(A74,rawdatas!A:C,3,FALSE)</f>
        <v>A92</v>
      </c>
      <c r="C74" s="20" t="s">
        <v>16532</v>
      </c>
    </row>
    <row r="75" spans="1:3" ht="13.5" x14ac:dyDescent="0.25">
      <c r="A75" s="20">
        <v>26197636</v>
      </c>
      <c r="B75" s="20" t="str">
        <f>VLOOKUP(A75,rawdatas!A:C,3,FALSE)</f>
        <v>R99</v>
      </c>
      <c r="C75" s="20" t="s">
        <v>18611</v>
      </c>
    </row>
    <row r="76" spans="1:3" ht="13.5" x14ac:dyDescent="0.25">
      <c r="A76" s="20">
        <v>26197636</v>
      </c>
      <c r="B76" s="20" t="str">
        <f>VLOOKUP(A76,rawdatas!A:C,3,FALSE)</f>
        <v>R99</v>
      </c>
      <c r="C76" s="20" t="s">
        <v>16533</v>
      </c>
    </row>
    <row r="77" spans="1:3" ht="13.5" x14ac:dyDescent="0.25">
      <c r="A77" s="20">
        <v>445927142</v>
      </c>
      <c r="B77" s="20" t="str">
        <f>VLOOKUP(A77,rawdatas!A:C,3,FALSE)</f>
        <v>A85</v>
      </c>
      <c r="C77" s="20" t="s">
        <v>16534</v>
      </c>
    </row>
    <row r="78" spans="1:3" ht="13.5" x14ac:dyDescent="0.25">
      <c r="A78" s="20">
        <v>445927142</v>
      </c>
      <c r="B78" s="20" t="str">
        <f>VLOOKUP(A78,rawdatas!A:C,3,FALSE)</f>
        <v>A85</v>
      </c>
      <c r="C78" s="20" t="s">
        <v>16535</v>
      </c>
    </row>
    <row r="79" spans="1:3" ht="13.5" x14ac:dyDescent="0.25">
      <c r="A79" s="20">
        <v>709153447</v>
      </c>
      <c r="B79" s="20" t="str">
        <f>VLOOKUP(A79,rawdatas!A:C,3,FALSE)</f>
        <v>S23</v>
      </c>
      <c r="C79" s="20" t="s">
        <v>16536</v>
      </c>
    </row>
    <row r="80" spans="1:3" ht="13.5" x14ac:dyDescent="0.25">
      <c r="A80" s="20">
        <v>450771469</v>
      </c>
      <c r="B80" s="20" t="str">
        <f>VLOOKUP(A80,rawdatas!A:C,3,FALSE)</f>
        <v>L99</v>
      </c>
      <c r="C80" s="20" t="s">
        <v>16537</v>
      </c>
    </row>
    <row r="81" spans="1:3" ht="13.5" x14ac:dyDescent="0.25">
      <c r="A81" s="20">
        <v>269444982</v>
      </c>
      <c r="B81" s="20" t="str">
        <f>VLOOKUP(A81,rawdatas!A:C,3,FALSE)</f>
        <v>F99</v>
      </c>
      <c r="C81" s="20" t="s">
        <v>16538</v>
      </c>
    </row>
    <row r="82" spans="1:3" ht="13.5" x14ac:dyDescent="0.25">
      <c r="A82" s="20">
        <v>272274944</v>
      </c>
      <c r="B82" s="20" t="str">
        <f>VLOOKUP(A82,rawdatas!A:C,3,FALSE)</f>
        <v>P70</v>
      </c>
      <c r="C82" s="20" t="s">
        <v>16539</v>
      </c>
    </row>
    <row r="83" spans="1:3" ht="13.5" x14ac:dyDescent="0.25">
      <c r="A83" s="20">
        <v>269444982</v>
      </c>
      <c r="B83" s="20" t="str">
        <f>VLOOKUP(A83,rawdatas!A:C,3,FALSE)</f>
        <v>F99</v>
      </c>
      <c r="C83" s="20" t="s">
        <v>16540</v>
      </c>
    </row>
    <row r="84" spans="1:3" ht="13.5" x14ac:dyDescent="0.25">
      <c r="A84" s="20">
        <v>705027003</v>
      </c>
      <c r="B84" s="20" t="str">
        <f>VLOOKUP(A84,rawdatas!A:C,3,FALSE)</f>
        <v>X05</v>
      </c>
      <c r="C84" s="20" t="s">
        <v>16541</v>
      </c>
    </row>
    <row r="85" spans="1:3" ht="13.5" x14ac:dyDescent="0.25">
      <c r="A85" s="20">
        <v>40326419</v>
      </c>
      <c r="B85" s="20" t="str">
        <f>VLOOKUP(A85,rawdatas!A:C,3,FALSE)</f>
        <v>K89</v>
      </c>
      <c r="C85" s="20" t="s">
        <v>16542</v>
      </c>
    </row>
    <row r="86" spans="1:3" ht="13.5" x14ac:dyDescent="0.25">
      <c r="A86" s="20">
        <v>519889045</v>
      </c>
      <c r="B86" s="20" t="str">
        <f>VLOOKUP(A86,rawdatas!A:C,3,FALSE)</f>
        <v>P20</v>
      </c>
      <c r="C86" s="20" t="s">
        <v>16543</v>
      </c>
    </row>
    <row r="87" spans="1:3" ht="13.5" x14ac:dyDescent="0.25">
      <c r="A87" s="20">
        <v>905296304</v>
      </c>
      <c r="B87" s="20" t="str">
        <f>VLOOKUP(A87,rawdatas!A:C,3,FALSE)</f>
        <v>S17</v>
      </c>
      <c r="C87" s="20" t="s">
        <v>16544</v>
      </c>
    </row>
    <row r="88" spans="1:3" ht="13.5" x14ac:dyDescent="0.25">
      <c r="A88" s="20">
        <v>392377627</v>
      </c>
      <c r="B88" s="20" t="str">
        <f>VLOOKUP(A88,rawdatas!A:C,3,FALSE)</f>
        <v>A82</v>
      </c>
      <c r="C88" s="20" t="s">
        <v>16545</v>
      </c>
    </row>
    <row r="89" spans="1:3" ht="13.5" x14ac:dyDescent="0.25">
      <c r="A89" s="20">
        <v>252668321</v>
      </c>
      <c r="B89" s="20" t="str">
        <f>VLOOKUP(A89,rawdatas!A:C,3,FALSE)</f>
        <v>L81</v>
      </c>
      <c r="C89" s="20" t="s">
        <v>16546</v>
      </c>
    </row>
    <row r="90" spans="1:3" ht="13.5" x14ac:dyDescent="0.25">
      <c r="A90" s="20">
        <v>471437518</v>
      </c>
      <c r="B90" s="20" t="str">
        <f>VLOOKUP(A90,rawdatas!A:C,3,FALSE)</f>
        <v>R21</v>
      </c>
      <c r="C90" s="20" t="s">
        <v>16547</v>
      </c>
    </row>
    <row r="91" spans="1:3" ht="13.5" x14ac:dyDescent="0.25">
      <c r="A91" s="20">
        <v>586840627</v>
      </c>
      <c r="B91" s="20" t="str">
        <f>VLOOKUP(A91,rawdatas!A:C,3,FALSE)</f>
        <v>R76</v>
      </c>
      <c r="C91" s="20" t="s">
        <v>16548</v>
      </c>
    </row>
    <row r="92" spans="1:3" ht="13.5" x14ac:dyDescent="0.25">
      <c r="A92" s="20">
        <v>864337214</v>
      </c>
      <c r="B92" s="20" t="str">
        <f>VLOOKUP(A92,rawdatas!A:C,3,FALSE)</f>
        <v>R90</v>
      </c>
      <c r="C92" s="20" t="s">
        <v>5527</v>
      </c>
    </row>
    <row r="93" spans="1:3" ht="13.5" x14ac:dyDescent="0.25">
      <c r="A93" s="20">
        <v>586840627</v>
      </c>
      <c r="B93" s="20" t="str">
        <f>VLOOKUP(A93,rawdatas!A:C,3,FALSE)</f>
        <v>R76</v>
      </c>
      <c r="C93" s="20" t="s">
        <v>16549</v>
      </c>
    </row>
    <row r="94" spans="1:3" ht="13.5" x14ac:dyDescent="0.25">
      <c r="A94" s="20">
        <v>371938617</v>
      </c>
      <c r="B94" s="20" t="str">
        <f>VLOOKUP(A94,rawdatas!A:C,3,FALSE)</f>
        <v>T99</v>
      </c>
      <c r="C94" s="20" t="s">
        <v>16550</v>
      </c>
    </row>
    <row r="95" spans="1:3" ht="13.5" x14ac:dyDescent="0.25">
      <c r="A95" s="20">
        <v>426918865</v>
      </c>
      <c r="B95" s="20" t="str">
        <f>VLOOKUP(A95,rawdatas!A:C,3,FALSE)</f>
        <v>Z07</v>
      </c>
      <c r="C95" s="20" t="s">
        <v>6439</v>
      </c>
    </row>
    <row r="96" spans="1:3" ht="13.5" x14ac:dyDescent="0.25">
      <c r="A96" s="20">
        <v>992631528</v>
      </c>
      <c r="B96" s="20" t="str">
        <f>VLOOKUP(A96,rawdatas!A:C,3,FALSE)</f>
        <v>U98</v>
      </c>
      <c r="C96" s="20" t="s">
        <v>16551</v>
      </c>
    </row>
    <row r="97" spans="1:3" ht="13.5" x14ac:dyDescent="0.25">
      <c r="A97" s="20">
        <v>445927142</v>
      </c>
      <c r="B97" s="20" t="str">
        <f>VLOOKUP(A97,rawdatas!A:C,3,FALSE)</f>
        <v>A85</v>
      </c>
      <c r="C97" s="20" t="s">
        <v>18612</v>
      </c>
    </row>
    <row r="98" spans="1:3" ht="13.5" x14ac:dyDescent="0.25">
      <c r="A98" s="20">
        <v>788291888</v>
      </c>
      <c r="B98" s="20" t="str">
        <f>VLOOKUP(A98,rawdatas!A:C,3,FALSE)</f>
        <v>A91</v>
      </c>
      <c r="C98" s="20" t="s">
        <v>16552</v>
      </c>
    </row>
    <row r="99" spans="1:3" ht="13.5" x14ac:dyDescent="0.25">
      <c r="A99" s="20">
        <v>751866013</v>
      </c>
      <c r="B99" s="20" t="str">
        <f>VLOOKUP(A99,rawdatas!A:C,3,FALSE)</f>
        <v>B78</v>
      </c>
      <c r="C99" s="20" t="s">
        <v>16553</v>
      </c>
    </row>
    <row r="100" spans="1:3" ht="13.5" x14ac:dyDescent="0.25">
      <c r="A100" s="20">
        <v>751866013</v>
      </c>
      <c r="B100" s="20" t="str">
        <f>VLOOKUP(A100,rawdatas!A:C,3,FALSE)</f>
        <v>B78</v>
      </c>
      <c r="C100" s="20" t="s">
        <v>16554</v>
      </c>
    </row>
    <row r="101" spans="1:3" ht="13.5" x14ac:dyDescent="0.25">
      <c r="A101" s="20">
        <v>165622410</v>
      </c>
      <c r="B101" s="20" t="str">
        <f>VLOOKUP(A101,rawdatas!A:C,3,FALSE)</f>
        <v>B82</v>
      </c>
      <c r="C101" s="20" t="s">
        <v>16555</v>
      </c>
    </row>
    <row r="102" spans="1:3" ht="13.5" x14ac:dyDescent="0.25">
      <c r="A102" s="20">
        <v>165622410</v>
      </c>
      <c r="B102" s="20" t="str">
        <f>VLOOKUP(A102,rawdatas!A:C,3,FALSE)</f>
        <v>B82</v>
      </c>
      <c r="C102" s="20" t="s">
        <v>16556</v>
      </c>
    </row>
    <row r="103" spans="1:3" ht="13.5" x14ac:dyDescent="0.25">
      <c r="A103" s="20">
        <v>826749658</v>
      </c>
      <c r="B103" s="20" t="str">
        <f>VLOOKUP(A103,rawdatas!A:C,3,FALSE)</f>
        <v>B79</v>
      </c>
      <c r="C103" s="20" t="s">
        <v>4173</v>
      </c>
    </row>
    <row r="104" spans="1:3" ht="13.5" x14ac:dyDescent="0.25">
      <c r="A104" s="20">
        <v>325430982</v>
      </c>
      <c r="B104" s="20" t="str">
        <f>VLOOKUP(A104,rawdatas!A:C,3,FALSE)</f>
        <v>W84</v>
      </c>
      <c r="C104" s="20" t="s">
        <v>16557</v>
      </c>
    </row>
    <row r="105" spans="1:3" ht="13.5" x14ac:dyDescent="0.25">
      <c r="A105" s="20">
        <v>165622410</v>
      </c>
      <c r="B105" s="20" t="str">
        <f>VLOOKUP(A105,rawdatas!A:C,3,FALSE)</f>
        <v>B82</v>
      </c>
      <c r="C105" s="20" t="s">
        <v>16558</v>
      </c>
    </row>
    <row r="106" spans="1:3" ht="13.5" x14ac:dyDescent="0.25">
      <c r="A106" s="20">
        <v>751866013</v>
      </c>
      <c r="B106" s="20" t="str">
        <f>VLOOKUP(A106,rawdatas!A:C,3,FALSE)</f>
        <v>B78</v>
      </c>
      <c r="C106" s="20" t="s">
        <v>4167</v>
      </c>
    </row>
    <row r="107" spans="1:3" ht="13.5" x14ac:dyDescent="0.25">
      <c r="A107" s="20">
        <v>509980822</v>
      </c>
      <c r="B107" s="20" t="str">
        <f>VLOOKUP(A107,rawdatas!A:C,3,FALSE)</f>
        <v>B80</v>
      </c>
      <c r="C107" s="20" t="s">
        <v>4177</v>
      </c>
    </row>
    <row r="108" spans="1:3" ht="13.5" x14ac:dyDescent="0.25">
      <c r="A108" s="20">
        <v>721276840</v>
      </c>
      <c r="B108" s="20" t="str">
        <f>VLOOKUP(A108,rawdatas!A:C,3,FALSE)</f>
        <v>B81</v>
      </c>
      <c r="C108" s="20" t="s">
        <v>16559</v>
      </c>
    </row>
    <row r="109" spans="1:3" ht="13.5" x14ac:dyDescent="0.25">
      <c r="A109" s="20">
        <v>509980822</v>
      </c>
      <c r="B109" s="20" t="str">
        <f>VLOOKUP(A109,rawdatas!A:C,3,FALSE)</f>
        <v>B80</v>
      </c>
      <c r="C109" s="20" t="s">
        <v>16560</v>
      </c>
    </row>
    <row r="110" spans="1:3" ht="13.5" x14ac:dyDescent="0.25">
      <c r="A110" s="20">
        <v>721276840</v>
      </c>
      <c r="B110" s="20" t="str">
        <f>VLOOKUP(A110,rawdatas!A:C,3,FALSE)</f>
        <v>B81</v>
      </c>
      <c r="C110" s="20" t="s">
        <v>16561</v>
      </c>
    </row>
    <row r="111" spans="1:3" ht="13.5" x14ac:dyDescent="0.25">
      <c r="A111" s="20">
        <v>165622410</v>
      </c>
      <c r="B111" s="20" t="str">
        <f>VLOOKUP(A111,rawdatas!A:C,3,FALSE)</f>
        <v>B82</v>
      </c>
      <c r="C111" s="20" t="s">
        <v>16562</v>
      </c>
    </row>
    <row r="112" spans="1:3" ht="13.5" x14ac:dyDescent="0.25">
      <c r="A112" s="20">
        <v>721276840</v>
      </c>
      <c r="B112" s="20" t="str">
        <f>VLOOKUP(A112,rawdatas!A:C,3,FALSE)</f>
        <v>B81</v>
      </c>
      <c r="C112" s="20" t="s">
        <v>16563</v>
      </c>
    </row>
    <row r="113" spans="1:3" ht="13.5" x14ac:dyDescent="0.25">
      <c r="A113" s="20">
        <v>721276840</v>
      </c>
      <c r="B113" s="20" t="str">
        <f>VLOOKUP(A113,rawdatas!A:C,3,FALSE)</f>
        <v>B81</v>
      </c>
      <c r="C113" s="20" t="s">
        <v>16564</v>
      </c>
    </row>
    <row r="114" spans="1:3" ht="13.5" x14ac:dyDescent="0.25">
      <c r="A114" s="20">
        <v>165622410</v>
      </c>
      <c r="B114" s="20" t="str">
        <f>VLOOKUP(A114,rawdatas!A:C,3,FALSE)</f>
        <v>B82</v>
      </c>
      <c r="C114" s="20" t="s">
        <v>16565</v>
      </c>
    </row>
    <row r="115" spans="1:3" ht="13.5" x14ac:dyDescent="0.25">
      <c r="A115" s="20">
        <v>563917433</v>
      </c>
      <c r="B115" s="20" t="str">
        <f>VLOOKUP(A115,rawdatas!A:C,3,FALSE)</f>
        <v>N06</v>
      </c>
      <c r="C115" s="20" t="s">
        <v>16566</v>
      </c>
    </row>
    <row r="116" spans="1:3" ht="13.5" x14ac:dyDescent="0.25">
      <c r="A116" s="20">
        <v>103322750</v>
      </c>
      <c r="B116" s="20" t="str">
        <f>VLOOKUP(A116,rawdatas!A:C,3,FALSE)</f>
        <v>K99</v>
      </c>
      <c r="C116" s="20" t="s">
        <v>16567</v>
      </c>
    </row>
    <row r="117" spans="1:3" ht="13.5" x14ac:dyDescent="0.25">
      <c r="A117" s="20">
        <v>103322750</v>
      </c>
      <c r="B117" s="20" t="str">
        <f>VLOOKUP(A117,rawdatas!A:C,3,FALSE)</f>
        <v>K99</v>
      </c>
      <c r="C117" s="20" t="s">
        <v>16568</v>
      </c>
    </row>
    <row r="118" spans="1:3" ht="13.5" x14ac:dyDescent="0.25">
      <c r="A118" s="20">
        <v>103322750</v>
      </c>
      <c r="B118" s="20" t="str">
        <f>VLOOKUP(A118,rawdatas!A:C,3,FALSE)</f>
        <v>K99</v>
      </c>
      <c r="C118" s="20" t="s">
        <v>16569</v>
      </c>
    </row>
    <row r="119" spans="1:3" ht="13.5" x14ac:dyDescent="0.25">
      <c r="A119" s="20">
        <v>210006983</v>
      </c>
      <c r="B119" s="20" t="str">
        <f>VLOOKUP(A119,rawdatas!A:C,3,FALSE)</f>
        <v>K76</v>
      </c>
      <c r="C119" s="20" t="s">
        <v>16570</v>
      </c>
    </row>
    <row r="120" spans="1:3" ht="13.5" x14ac:dyDescent="0.25">
      <c r="A120" s="20">
        <v>945921555</v>
      </c>
      <c r="B120" s="20" t="str">
        <f>VLOOKUP(A120,rawdatas!A:C,3,FALSE)</f>
        <v>K91</v>
      </c>
      <c r="C120" s="20" t="s">
        <v>16571</v>
      </c>
    </row>
    <row r="121" spans="1:3" ht="13.5" x14ac:dyDescent="0.25">
      <c r="A121" s="20">
        <v>586840627</v>
      </c>
      <c r="B121" s="20" t="str">
        <f>VLOOKUP(A121,rawdatas!A:C,3,FALSE)</f>
        <v>R76</v>
      </c>
      <c r="C121" s="20" t="s">
        <v>5456</v>
      </c>
    </row>
    <row r="122" spans="1:3" ht="13.5" x14ac:dyDescent="0.25">
      <c r="A122" s="20">
        <v>14041032</v>
      </c>
      <c r="B122" s="20" t="str">
        <f>VLOOKUP(A122,rawdatas!A:C,3,FALSE)</f>
        <v>K74</v>
      </c>
      <c r="C122" s="20" t="s">
        <v>16572</v>
      </c>
    </row>
    <row r="123" spans="1:3" ht="13.5" x14ac:dyDescent="0.25">
      <c r="A123" s="20">
        <v>471521866</v>
      </c>
      <c r="B123" s="20" t="str">
        <f>VLOOKUP(A123,rawdatas!A:C,3,FALSE)</f>
        <v>D83</v>
      </c>
      <c r="C123" s="20" t="s">
        <v>16573</v>
      </c>
    </row>
    <row r="124" spans="1:3" ht="13.5" x14ac:dyDescent="0.25">
      <c r="A124" s="20">
        <v>81686320</v>
      </c>
      <c r="B124" s="20" t="str">
        <f>VLOOKUP(A124,rawdatas!A:C,3,FALSE)</f>
        <v>R72</v>
      </c>
      <c r="C124" s="20" t="s">
        <v>16574</v>
      </c>
    </row>
    <row r="125" spans="1:3" ht="13.5" x14ac:dyDescent="0.25">
      <c r="A125" s="20">
        <v>586840627</v>
      </c>
      <c r="B125" s="20" t="str">
        <f>VLOOKUP(A125,rawdatas!A:C,3,FALSE)</f>
        <v>R76</v>
      </c>
      <c r="C125" s="20" t="s">
        <v>16575</v>
      </c>
    </row>
    <row r="126" spans="1:3" ht="13.5" x14ac:dyDescent="0.25">
      <c r="A126" s="20">
        <v>409565457</v>
      </c>
      <c r="B126" s="20" t="str">
        <f>VLOOKUP(A126,rawdatas!A:C,3,FALSE)</f>
        <v>D98</v>
      </c>
      <c r="C126" s="20" t="s">
        <v>16576</v>
      </c>
    </row>
    <row r="127" spans="1:3" ht="13.5" x14ac:dyDescent="0.25">
      <c r="A127" s="20">
        <v>14041032</v>
      </c>
      <c r="B127" s="20" t="str">
        <f>VLOOKUP(A127,rawdatas!A:C,3,FALSE)</f>
        <v>K74</v>
      </c>
      <c r="C127" s="20" t="s">
        <v>16577</v>
      </c>
    </row>
    <row r="128" spans="1:3" ht="13.5" x14ac:dyDescent="0.25">
      <c r="A128" s="20">
        <v>14041032</v>
      </c>
      <c r="B128" s="20" t="str">
        <f>VLOOKUP(A128,rawdatas!A:C,3,FALSE)</f>
        <v>K74</v>
      </c>
      <c r="C128" s="20" t="s">
        <v>16578</v>
      </c>
    </row>
    <row r="129" spans="1:3" ht="13.5" x14ac:dyDescent="0.25">
      <c r="A129" s="20">
        <v>14041032</v>
      </c>
      <c r="B129" s="20" t="str">
        <f>VLOOKUP(A129,rawdatas!A:C,3,FALSE)</f>
        <v>K74</v>
      </c>
      <c r="C129" s="20" t="s">
        <v>16579</v>
      </c>
    </row>
    <row r="130" spans="1:3" ht="13.5" x14ac:dyDescent="0.25">
      <c r="A130" s="20">
        <v>14041032</v>
      </c>
      <c r="B130" s="20" t="str">
        <f>VLOOKUP(A130,rawdatas!A:C,3,FALSE)</f>
        <v>K74</v>
      </c>
      <c r="C130" s="20" t="s">
        <v>16580</v>
      </c>
    </row>
    <row r="131" spans="1:3" ht="13.5" x14ac:dyDescent="0.25">
      <c r="A131" s="20">
        <v>619086967</v>
      </c>
      <c r="B131" s="20" t="str">
        <f>VLOOKUP(A131,rawdatas!A:C,3,FALSE)</f>
        <v>A86</v>
      </c>
      <c r="C131" s="20" t="s">
        <v>16581</v>
      </c>
    </row>
    <row r="132" spans="1:3" ht="13.5" x14ac:dyDescent="0.25">
      <c r="A132" s="20">
        <v>453782594</v>
      </c>
      <c r="B132" s="20" t="str">
        <f>VLOOKUP(A132,rawdatas!A:C,3,FALSE)</f>
        <v>X74</v>
      </c>
      <c r="C132" s="20" t="s">
        <v>16582</v>
      </c>
    </row>
    <row r="133" spans="1:3" ht="13.5" x14ac:dyDescent="0.25">
      <c r="A133" s="20">
        <v>163967563</v>
      </c>
      <c r="B133" s="20" t="str">
        <f>VLOOKUP(A133,rawdatas!A:C,3,FALSE)</f>
        <v>A90</v>
      </c>
      <c r="C133" s="20" t="s">
        <v>16583</v>
      </c>
    </row>
    <row r="134" spans="1:3" ht="13.5" x14ac:dyDescent="0.25">
      <c r="A134" s="20">
        <v>537113080</v>
      </c>
      <c r="B134" s="20" t="str">
        <f>VLOOKUP(A134,rawdatas!A:C,3,FALSE)</f>
        <v>K73</v>
      </c>
      <c r="C134" s="20" t="s">
        <v>16584</v>
      </c>
    </row>
    <row r="135" spans="1:3" ht="13.5" x14ac:dyDescent="0.25">
      <c r="A135" s="20">
        <v>296001294</v>
      </c>
      <c r="B135" s="20" t="str">
        <f>VLOOKUP(A135,rawdatas!A:C,3,FALSE)</f>
        <v>D81</v>
      </c>
      <c r="C135" s="20" t="s">
        <v>16585</v>
      </c>
    </row>
    <row r="136" spans="1:3" ht="13.5" x14ac:dyDescent="0.25">
      <c r="A136" s="20">
        <v>808438449</v>
      </c>
      <c r="B136" s="20" t="str">
        <f>VLOOKUP(A136,rawdatas!A:C,3,FALSE)</f>
        <v>Y84</v>
      </c>
      <c r="C136" s="20" t="s">
        <v>18613</v>
      </c>
    </row>
    <row r="137" spans="1:3" ht="13.5" x14ac:dyDescent="0.25">
      <c r="A137" s="20">
        <v>97357121</v>
      </c>
      <c r="B137" s="20" t="str">
        <f>VLOOKUP(A137,rawdatas!A:C,3,FALSE)</f>
        <v>W76</v>
      </c>
      <c r="C137" s="20" t="s">
        <v>6054</v>
      </c>
    </row>
    <row r="138" spans="1:3" ht="13.5" x14ac:dyDescent="0.25">
      <c r="A138" s="20">
        <v>493811671</v>
      </c>
      <c r="B138" s="20" t="str">
        <f>VLOOKUP(A138,rawdatas!A:C,3,FALSE)</f>
        <v>F81</v>
      </c>
      <c r="C138" s="20" t="s">
        <v>16586</v>
      </c>
    </row>
    <row r="139" spans="1:3" ht="13.5" x14ac:dyDescent="0.25">
      <c r="A139" s="20">
        <v>705198086</v>
      </c>
      <c r="B139" s="20" t="str">
        <f>VLOOKUP(A139,rawdatas!A:C,3,FALSE)</f>
        <v>S83</v>
      </c>
      <c r="C139" s="20" t="s">
        <v>16587</v>
      </c>
    </row>
    <row r="140" spans="1:3" ht="13.5" x14ac:dyDescent="0.25">
      <c r="A140" s="20">
        <v>971960949</v>
      </c>
      <c r="B140" s="20" t="str">
        <f>VLOOKUP(A140,rawdatas!A:C,3,FALSE)</f>
        <v>R89</v>
      </c>
      <c r="C140" s="20" t="s">
        <v>16588</v>
      </c>
    </row>
    <row r="141" spans="1:3" ht="13.5" x14ac:dyDescent="0.25">
      <c r="A141" s="20">
        <v>26713791</v>
      </c>
      <c r="B141" s="20" t="str">
        <f>VLOOKUP(A141,rawdatas!A:C,3,FALSE)</f>
        <v>H80</v>
      </c>
      <c r="C141" s="20" t="s">
        <v>4648</v>
      </c>
    </row>
    <row r="142" spans="1:3" ht="13.5" x14ac:dyDescent="0.25">
      <c r="A142" s="20">
        <v>971960949</v>
      </c>
      <c r="B142" s="20" t="str">
        <f>VLOOKUP(A142,rawdatas!A:C,3,FALSE)</f>
        <v>R89</v>
      </c>
      <c r="C142" s="20" t="s">
        <v>16589</v>
      </c>
    </row>
    <row r="143" spans="1:3" ht="13.5" x14ac:dyDescent="0.25">
      <c r="A143" s="20">
        <v>971960949</v>
      </c>
      <c r="B143" s="20" t="str">
        <f>VLOOKUP(A143,rawdatas!A:C,3,FALSE)</f>
        <v>R89</v>
      </c>
      <c r="C143" s="20" t="s">
        <v>16590</v>
      </c>
    </row>
    <row r="144" spans="1:3" ht="13.5" x14ac:dyDescent="0.25">
      <c r="A144" s="20">
        <v>971960949</v>
      </c>
      <c r="B144" s="20" t="str">
        <f>VLOOKUP(A144,rawdatas!A:C,3,FALSE)</f>
        <v>R89</v>
      </c>
      <c r="C144" s="20" t="s">
        <v>16591</v>
      </c>
    </row>
    <row r="145" spans="1:3" ht="13.5" x14ac:dyDescent="0.25">
      <c r="A145" s="20">
        <v>971960949</v>
      </c>
      <c r="B145" s="20" t="str">
        <f>VLOOKUP(A145,rawdatas!A:C,3,FALSE)</f>
        <v>R89</v>
      </c>
      <c r="C145" s="20" t="s">
        <v>16592</v>
      </c>
    </row>
    <row r="146" spans="1:3" ht="13.5" x14ac:dyDescent="0.25">
      <c r="A146" s="20">
        <v>971960949</v>
      </c>
      <c r="B146" s="20" t="str">
        <f>VLOOKUP(A146,rawdatas!A:C,3,FALSE)</f>
        <v>R89</v>
      </c>
      <c r="C146" s="20" t="s">
        <v>16593</v>
      </c>
    </row>
    <row r="147" spans="1:3" ht="13.5" x14ac:dyDescent="0.25">
      <c r="A147" s="20">
        <v>826749658</v>
      </c>
      <c r="B147" s="20" t="str">
        <f>VLOOKUP(A147,rawdatas!A:C,3,FALSE)</f>
        <v>B79</v>
      </c>
      <c r="C147" s="20" t="s">
        <v>16594</v>
      </c>
    </row>
    <row r="148" spans="1:3" ht="13.5" x14ac:dyDescent="0.25">
      <c r="A148" s="20">
        <v>296001294</v>
      </c>
      <c r="B148" s="20" t="str">
        <f>VLOOKUP(A148,rawdatas!A:C,3,FALSE)</f>
        <v>D81</v>
      </c>
      <c r="C148" s="20" t="s">
        <v>4359</v>
      </c>
    </row>
    <row r="149" spans="1:3" ht="13.5" x14ac:dyDescent="0.25">
      <c r="A149" s="20">
        <v>89780969</v>
      </c>
      <c r="B149" s="20" t="str">
        <f>VLOOKUP(A149,rawdatas!A:C,3,FALSE)</f>
        <v>T80</v>
      </c>
      <c r="C149" s="20" t="s">
        <v>16595</v>
      </c>
    </row>
    <row r="150" spans="1:3" ht="13.5" x14ac:dyDescent="0.25">
      <c r="A150" s="20">
        <v>710131601</v>
      </c>
      <c r="B150" s="20" t="str">
        <f>VLOOKUP(A150,rawdatas!A:C,3,FALSE)</f>
        <v>L82</v>
      </c>
      <c r="C150" s="20" t="s">
        <v>4982</v>
      </c>
    </row>
    <row r="151" spans="1:3" ht="13.5" x14ac:dyDescent="0.25">
      <c r="A151" s="20">
        <v>971960949</v>
      </c>
      <c r="B151" s="20" t="str">
        <f>VLOOKUP(A151,rawdatas!A:C,3,FALSE)</f>
        <v>R89</v>
      </c>
      <c r="C151" s="20" t="s">
        <v>5521</v>
      </c>
    </row>
    <row r="152" spans="1:3" ht="13.5" x14ac:dyDescent="0.25">
      <c r="A152" s="20">
        <v>257944226</v>
      </c>
      <c r="B152" s="20" t="str">
        <f>VLOOKUP(A152,rawdatas!A:C,3,FALSE)</f>
        <v>U85</v>
      </c>
      <c r="C152" s="20" t="s">
        <v>5956</v>
      </c>
    </row>
    <row r="153" spans="1:3" ht="13.5" x14ac:dyDescent="0.25">
      <c r="A153" s="20">
        <v>577682369</v>
      </c>
      <c r="B153" s="20" t="str">
        <f>VLOOKUP(A153,rawdatas!A:C,3,FALSE)</f>
        <v>X83</v>
      </c>
      <c r="C153" s="20" t="s">
        <v>16596</v>
      </c>
    </row>
    <row r="154" spans="1:3" ht="13.5" x14ac:dyDescent="0.25">
      <c r="A154" s="20">
        <v>163967563</v>
      </c>
      <c r="B154" s="20" t="str">
        <f>VLOOKUP(A154,rawdatas!A:C,3,FALSE)</f>
        <v>A90</v>
      </c>
      <c r="C154" s="20" t="s">
        <v>16597</v>
      </c>
    </row>
    <row r="155" spans="1:3" ht="13.5" x14ac:dyDescent="0.25">
      <c r="A155" s="20">
        <v>905275284</v>
      </c>
      <c r="B155" s="20" t="str">
        <f>VLOOKUP(A155,rawdatas!A:C,3,FALSE)</f>
        <v>N85</v>
      </c>
      <c r="C155" s="20" t="s">
        <v>5142</v>
      </c>
    </row>
    <row r="156" spans="1:3" ht="13.5" x14ac:dyDescent="0.25">
      <c r="A156" s="20">
        <v>97357121</v>
      </c>
      <c r="B156" s="20" t="str">
        <f>VLOOKUP(A156,rawdatas!A:C,3,FALSE)</f>
        <v>W76</v>
      </c>
      <c r="C156" s="20" t="s">
        <v>16598</v>
      </c>
    </row>
    <row r="157" spans="1:3" ht="13.5" x14ac:dyDescent="0.25">
      <c r="A157" s="20">
        <v>899145214</v>
      </c>
      <c r="B157" s="20" t="str">
        <f>VLOOKUP(A157,rawdatas!A:C,3,FALSE)</f>
        <v>B99</v>
      </c>
      <c r="C157" s="20" t="s">
        <v>16599</v>
      </c>
    </row>
    <row r="158" spans="1:3" ht="13.5" x14ac:dyDescent="0.25">
      <c r="A158" s="20">
        <v>634836186</v>
      </c>
      <c r="B158" s="20" t="str">
        <f>VLOOKUP(A158,rawdatas!A:C,3,FALSE)</f>
        <v>N16</v>
      </c>
      <c r="C158" s="20" t="s">
        <v>16600</v>
      </c>
    </row>
    <row r="159" spans="1:3" ht="13.5" x14ac:dyDescent="0.25">
      <c r="A159" s="20">
        <v>899145214</v>
      </c>
      <c r="B159" s="20" t="str">
        <f>VLOOKUP(A159,rawdatas!A:C,3,FALSE)</f>
        <v>B99</v>
      </c>
      <c r="C159" s="20" t="s">
        <v>16601</v>
      </c>
    </row>
    <row r="160" spans="1:3" ht="13.5" x14ac:dyDescent="0.25">
      <c r="A160" s="20">
        <v>577373974</v>
      </c>
      <c r="B160" s="20" t="str">
        <f>VLOOKUP(A160,rawdatas!A:C,3,FALSE)</f>
        <v>P86</v>
      </c>
      <c r="C160" s="20" t="s">
        <v>16602</v>
      </c>
    </row>
    <row r="161" spans="1:3" ht="13.5" x14ac:dyDescent="0.25">
      <c r="A161" s="20">
        <v>459466759</v>
      </c>
      <c r="B161" s="20" t="str">
        <f>VLOOKUP(A161,rawdatas!A:C,3,FALSE)</f>
        <v>T03</v>
      </c>
      <c r="C161" s="20" t="s">
        <v>16603</v>
      </c>
    </row>
    <row r="162" spans="1:3" ht="13.5" x14ac:dyDescent="0.25">
      <c r="A162" s="20">
        <v>634836186</v>
      </c>
      <c r="B162" s="20" t="str">
        <f>VLOOKUP(A162,rawdatas!A:C,3,FALSE)</f>
        <v>N16</v>
      </c>
      <c r="C162" s="20" t="s">
        <v>16604</v>
      </c>
    </row>
    <row r="163" spans="1:3" ht="13.5" x14ac:dyDescent="0.25">
      <c r="A163" s="20">
        <v>325430982</v>
      </c>
      <c r="B163" s="20" t="str">
        <f>VLOOKUP(A163,rawdatas!A:C,3,FALSE)</f>
        <v>W84</v>
      </c>
      <c r="C163" s="20" t="s">
        <v>16605</v>
      </c>
    </row>
    <row r="164" spans="1:3" ht="13.5" x14ac:dyDescent="0.25">
      <c r="A164" s="20">
        <v>273470049</v>
      </c>
      <c r="B164" s="20" t="str">
        <f>VLOOKUP(A164,rawdatas!A:C,3,FALSE)</f>
        <v>S10</v>
      </c>
      <c r="C164" s="20" t="s">
        <v>16606</v>
      </c>
    </row>
    <row r="165" spans="1:3" ht="13.5" x14ac:dyDescent="0.25">
      <c r="A165" s="20">
        <v>826820063</v>
      </c>
      <c r="B165" s="20" t="str">
        <f>VLOOKUP(A165,rawdatas!A:C,3,FALSE)</f>
        <v>U05</v>
      </c>
      <c r="C165" s="20" t="s">
        <v>16607</v>
      </c>
    </row>
    <row r="166" spans="1:3" ht="13.5" x14ac:dyDescent="0.25">
      <c r="A166" s="20">
        <v>281009727</v>
      </c>
      <c r="B166" s="20" t="str">
        <f>VLOOKUP(A166,rawdatas!A:C,3,FALSE)</f>
        <v>P01</v>
      </c>
      <c r="C166" s="20" t="s">
        <v>16608</v>
      </c>
    </row>
    <row r="167" spans="1:3" ht="13.5" x14ac:dyDescent="0.25">
      <c r="A167" s="20">
        <v>321853500</v>
      </c>
      <c r="B167" s="20" t="str">
        <f>VLOOKUP(A167,rawdatas!A:C,3,FALSE)</f>
        <v>P76</v>
      </c>
      <c r="C167" s="20" t="s">
        <v>16609</v>
      </c>
    </row>
    <row r="168" spans="1:3" ht="13.5" x14ac:dyDescent="0.25">
      <c r="A168" s="20">
        <v>198024458</v>
      </c>
      <c r="B168" s="20" t="str">
        <f>VLOOKUP(A168,rawdatas!A:C,3,FALSE)</f>
        <v>S73</v>
      </c>
      <c r="C168" s="20" t="s">
        <v>16610</v>
      </c>
    </row>
    <row r="169" spans="1:3" ht="13.5" x14ac:dyDescent="0.25">
      <c r="A169" s="20">
        <v>26157602</v>
      </c>
      <c r="B169" s="20" t="str">
        <f>VLOOKUP(A169,rawdatas!A:C,3,FALSE)</f>
        <v>N19</v>
      </c>
      <c r="C169" s="20" t="s">
        <v>16611</v>
      </c>
    </row>
    <row r="170" spans="1:3" ht="13.5" x14ac:dyDescent="0.25">
      <c r="A170" s="20">
        <v>581122304</v>
      </c>
      <c r="B170" s="20" t="str">
        <f>VLOOKUP(A170,rawdatas!A:C,3,FALSE)</f>
        <v>R23</v>
      </c>
      <c r="C170" s="20" t="s">
        <v>16612</v>
      </c>
    </row>
    <row r="171" spans="1:3" ht="13.5" x14ac:dyDescent="0.25">
      <c r="A171" s="20">
        <v>270663464</v>
      </c>
      <c r="B171" s="20" t="str">
        <f>VLOOKUP(A171,rawdatas!A:C,3,FALSE)</f>
        <v>R04</v>
      </c>
      <c r="C171" s="20" t="s">
        <v>16613</v>
      </c>
    </row>
    <row r="172" spans="1:3" ht="13.5" x14ac:dyDescent="0.25">
      <c r="A172" s="20">
        <v>987500539</v>
      </c>
      <c r="B172" s="20" t="str">
        <f>VLOOKUP(A172,rawdatas!A:C,3,FALSE)</f>
        <v>P06</v>
      </c>
      <c r="C172" s="20" t="s">
        <v>16614</v>
      </c>
    </row>
    <row r="173" spans="1:3" ht="13.5" x14ac:dyDescent="0.25">
      <c r="A173" s="20">
        <v>382526692</v>
      </c>
      <c r="B173" s="20" t="str">
        <f>VLOOKUP(A173,rawdatas!A:C,3,FALSE)</f>
        <v>F15</v>
      </c>
      <c r="C173" s="20" t="s">
        <v>4472</v>
      </c>
    </row>
    <row r="174" spans="1:3" ht="13.5" x14ac:dyDescent="0.25">
      <c r="A174" s="20">
        <v>739442761</v>
      </c>
      <c r="B174" s="20" t="str">
        <f>VLOOKUP(A174,rawdatas!A:C,3,FALSE)</f>
        <v>D88</v>
      </c>
      <c r="C174" s="20" t="s">
        <v>4390</v>
      </c>
    </row>
    <row r="175" spans="1:3" ht="13.5" x14ac:dyDescent="0.25">
      <c r="A175" s="20">
        <v>167311886</v>
      </c>
      <c r="B175" s="20" t="str">
        <f>VLOOKUP(A175,rawdatas!A:C,3,FALSE)</f>
        <v>T02</v>
      </c>
      <c r="C175" s="20" t="s">
        <v>5766</v>
      </c>
    </row>
    <row r="176" spans="1:3" ht="13.5" x14ac:dyDescent="0.25">
      <c r="A176" s="20">
        <v>245375720</v>
      </c>
      <c r="B176" s="20" t="str">
        <f>VLOOKUP(A176,rawdatas!A:C,3,FALSE)</f>
        <v>P24</v>
      </c>
      <c r="C176" s="20" t="s">
        <v>16615</v>
      </c>
    </row>
    <row r="177" spans="1:3" ht="13.5" x14ac:dyDescent="0.25">
      <c r="A177" s="20">
        <v>269444982</v>
      </c>
      <c r="B177" s="20" t="str">
        <f>VLOOKUP(A177,rawdatas!A:C,3,FALSE)</f>
        <v>F99</v>
      </c>
      <c r="C177" s="20" t="s">
        <v>16616</v>
      </c>
    </row>
    <row r="178" spans="1:3" ht="13.5" x14ac:dyDescent="0.25">
      <c r="A178" s="20">
        <v>433146514</v>
      </c>
      <c r="B178" s="20" t="str">
        <f>VLOOKUP(A178,rawdatas!A:C,3,FALSE)</f>
        <v>K84</v>
      </c>
      <c r="C178" s="20" t="s">
        <v>16617</v>
      </c>
    </row>
    <row r="179" spans="1:3" ht="13.5" x14ac:dyDescent="0.25">
      <c r="A179" s="20">
        <v>40326419</v>
      </c>
      <c r="B179" s="20" t="str">
        <f>VLOOKUP(A179,rawdatas!A:C,3,FALSE)</f>
        <v>K89</v>
      </c>
      <c r="C179" s="20" t="s">
        <v>16618</v>
      </c>
    </row>
    <row r="180" spans="1:3" ht="13.5" x14ac:dyDescent="0.25">
      <c r="A180" s="20">
        <v>13073951</v>
      </c>
      <c r="B180" s="20" t="str">
        <f>VLOOKUP(A180,rawdatas!A:C,3,FALSE)</f>
        <v>K82</v>
      </c>
      <c r="C180" s="20" t="s">
        <v>16619</v>
      </c>
    </row>
    <row r="181" spans="1:3" ht="13.5" x14ac:dyDescent="0.25">
      <c r="A181" s="20">
        <v>975322951</v>
      </c>
      <c r="B181" s="20" t="str">
        <f>VLOOKUP(A181,rawdatas!A:C,3,FALSE)</f>
        <v>K92</v>
      </c>
      <c r="C181" s="20" t="s">
        <v>16620</v>
      </c>
    </row>
    <row r="182" spans="1:3" ht="13.5" x14ac:dyDescent="0.25">
      <c r="A182" s="20">
        <v>14041032</v>
      </c>
      <c r="B182" s="20" t="str">
        <f>VLOOKUP(A182,rawdatas!A:C,3,FALSE)</f>
        <v>K74</v>
      </c>
      <c r="C182" s="20" t="s">
        <v>16621</v>
      </c>
    </row>
    <row r="183" spans="1:3" ht="13.5" x14ac:dyDescent="0.25">
      <c r="A183" s="20">
        <v>796540420</v>
      </c>
      <c r="B183" s="20" t="str">
        <f>VLOOKUP(A183,rawdatas!A:C,3,FALSE)</f>
        <v>K75</v>
      </c>
      <c r="C183" s="20" t="s">
        <v>16621</v>
      </c>
    </row>
    <row r="184" spans="1:3" ht="13.5" x14ac:dyDescent="0.25">
      <c r="A184" s="20">
        <v>210006983</v>
      </c>
      <c r="B184" s="20" t="str">
        <f>VLOOKUP(A184,rawdatas!A:C,3,FALSE)</f>
        <v>K76</v>
      </c>
      <c r="C184" s="20" t="s">
        <v>16621</v>
      </c>
    </row>
    <row r="185" spans="1:3" ht="13.5" x14ac:dyDescent="0.25">
      <c r="A185" s="20">
        <v>898036954</v>
      </c>
      <c r="B185" s="20" t="str">
        <f>VLOOKUP(A185,rawdatas!A:C,3,FALSE)</f>
        <v>D99</v>
      </c>
      <c r="C185" s="20" t="s">
        <v>16622</v>
      </c>
    </row>
    <row r="186" spans="1:3" ht="13.5" x14ac:dyDescent="0.25">
      <c r="A186" s="20">
        <v>269444982</v>
      </c>
      <c r="B186" s="20" t="str">
        <f>VLOOKUP(A186,rawdatas!A:C,3,FALSE)</f>
        <v>F99</v>
      </c>
      <c r="C186" s="20" t="s">
        <v>16623</v>
      </c>
    </row>
    <row r="187" spans="1:3" ht="13.5" x14ac:dyDescent="0.25">
      <c r="A187" s="20">
        <v>107526796</v>
      </c>
      <c r="B187" s="20" t="str">
        <f>VLOOKUP(A187,rawdatas!A:C,3,FALSE)</f>
        <v>U99</v>
      </c>
      <c r="C187" s="20" t="s">
        <v>16624</v>
      </c>
    </row>
    <row r="188" spans="1:3" ht="13.5" x14ac:dyDescent="0.25">
      <c r="A188" s="20">
        <v>269444982</v>
      </c>
      <c r="B188" s="20" t="str">
        <f>VLOOKUP(A188,rawdatas!A:C,3,FALSE)</f>
        <v>F99</v>
      </c>
      <c r="C188" s="20" t="s">
        <v>16625</v>
      </c>
    </row>
    <row r="189" spans="1:3" ht="13.5" x14ac:dyDescent="0.25">
      <c r="A189" s="20">
        <v>103322750</v>
      </c>
      <c r="B189" s="20" t="str">
        <f>VLOOKUP(A189,rawdatas!A:C,3,FALSE)</f>
        <v>K99</v>
      </c>
      <c r="C189" s="20" t="s">
        <v>16626</v>
      </c>
    </row>
    <row r="190" spans="1:3" ht="13.5" x14ac:dyDescent="0.25">
      <c r="A190" s="20">
        <v>898680461</v>
      </c>
      <c r="B190" s="20" t="str">
        <f>VLOOKUP(A190,rawdatas!A:C,3,FALSE)</f>
        <v>L20</v>
      </c>
      <c r="C190" s="20" t="s">
        <v>16627</v>
      </c>
    </row>
    <row r="191" spans="1:3" ht="13.5" x14ac:dyDescent="0.25">
      <c r="A191" s="20">
        <v>260354602</v>
      </c>
      <c r="B191" s="20" t="str">
        <f>VLOOKUP(A191,rawdatas!A:C,3,FALSE)</f>
        <v>L70</v>
      </c>
      <c r="C191" s="20" t="s">
        <v>16628</v>
      </c>
    </row>
    <row r="192" spans="1:3" ht="13.5" x14ac:dyDescent="0.25">
      <c r="A192" s="20">
        <v>450771469</v>
      </c>
      <c r="B192" s="20" t="str">
        <f>VLOOKUP(A192,rawdatas!A:C,3,FALSE)</f>
        <v>L99</v>
      </c>
      <c r="C192" s="20" t="s">
        <v>16629</v>
      </c>
    </row>
    <row r="193" spans="1:3" ht="13.5" x14ac:dyDescent="0.25">
      <c r="A193" s="20">
        <v>371938617</v>
      </c>
      <c r="B193" s="20" t="str">
        <f>VLOOKUP(A193,rawdatas!A:C,3,FALSE)</f>
        <v>T99</v>
      </c>
      <c r="C193" s="20" t="s">
        <v>16630</v>
      </c>
    </row>
    <row r="194" spans="1:3" ht="13.5" x14ac:dyDescent="0.25">
      <c r="A194" s="20">
        <v>450771469</v>
      </c>
      <c r="B194" s="20" t="str">
        <f>VLOOKUP(A194,rawdatas!A:C,3,FALSE)</f>
        <v>L99</v>
      </c>
      <c r="C194" s="20" t="s">
        <v>16631</v>
      </c>
    </row>
    <row r="195" spans="1:3" ht="13.5" x14ac:dyDescent="0.25">
      <c r="A195" s="20">
        <v>582403389</v>
      </c>
      <c r="B195" s="20" t="str">
        <f>VLOOKUP(A195,rawdatas!A:C,3,FALSE)</f>
        <v>L91</v>
      </c>
      <c r="C195" s="20" t="s">
        <v>16632</v>
      </c>
    </row>
    <row r="196" spans="1:3" ht="13.5" x14ac:dyDescent="0.25">
      <c r="A196" s="20">
        <v>191200799</v>
      </c>
      <c r="B196" s="20" t="str">
        <f>VLOOKUP(A196,rawdatas!A:C,3,FALSE)</f>
        <v>L84</v>
      </c>
      <c r="C196" s="20" t="s">
        <v>16633</v>
      </c>
    </row>
    <row r="197" spans="1:3" ht="13.5" x14ac:dyDescent="0.25">
      <c r="A197" s="20">
        <v>582403389</v>
      </c>
      <c r="B197" s="20" t="str">
        <f>VLOOKUP(A197,rawdatas!A:C,3,FALSE)</f>
        <v>L91</v>
      </c>
      <c r="C197" s="20" t="s">
        <v>16634</v>
      </c>
    </row>
    <row r="198" spans="1:3" ht="13.5" x14ac:dyDescent="0.25">
      <c r="A198" s="20">
        <v>733149338</v>
      </c>
      <c r="B198" s="20" t="str">
        <f>VLOOKUP(A198,rawdatas!A:C,3,FALSE)</f>
        <v>L83</v>
      </c>
      <c r="C198" s="20" t="s">
        <v>16635</v>
      </c>
    </row>
    <row r="199" spans="1:3" ht="13.5" x14ac:dyDescent="0.25">
      <c r="A199" s="20">
        <v>191200799</v>
      </c>
      <c r="B199" s="20" t="str">
        <f>VLOOKUP(A199,rawdatas!A:C,3,FALSE)</f>
        <v>L84</v>
      </c>
      <c r="C199" s="20" t="s">
        <v>16636</v>
      </c>
    </row>
    <row r="200" spans="1:3" ht="13.5" x14ac:dyDescent="0.25">
      <c r="A200" s="20">
        <v>116102670</v>
      </c>
      <c r="B200" s="20" t="str">
        <f>VLOOKUP(A200,rawdatas!A:C,3,FALSE)</f>
        <v>L92</v>
      </c>
      <c r="C200" s="20" t="s">
        <v>16637</v>
      </c>
    </row>
    <row r="201" spans="1:3" ht="13.5" x14ac:dyDescent="0.25">
      <c r="A201" s="20">
        <v>582403389</v>
      </c>
      <c r="B201" s="20" t="str">
        <f>VLOOKUP(A201,rawdatas!A:C,3,FALSE)</f>
        <v>L91</v>
      </c>
      <c r="C201" s="20" t="s">
        <v>16638</v>
      </c>
    </row>
    <row r="202" spans="1:3" ht="13.5" x14ac:dyDescent="0.25">
      <c r="A202" s="20">
        <v>898680461</v>
      </c>
      <c r="B202" s="20" t="str">
        <f>VLOOKUP(A202,rawdatas!A:C,3,FALSE)</f>
        <v>L20</v>
      </c>
      <c r="C202" s="20" t="s">
        <v>16639</v>
      </c>
    </row>
    <row r="203" spans="1:3" ht="13.5" x14ac:dyDescent="0.25">
      <c r="A203" s="20">
        <v>250096701</v>
      </c>
      <c r="B203" s="20" t="str">
        <f>VLOOKUP(A203,rawdatas!A:C,3,FALSE)</f>
        <v>L07</v>
      </c>
      <c r="C203" s="20" t="s">
        <v>16640</v>
      </c>
    </row>
    <row r="204" spans="1:3" ht="13.5" x14ac:dyDescent="0.25">
      <c r="A204" s="20">
        <v>250096701</v>
      </c>
      <c r="B204" s="20" t="str">
        <f>VLOOKUP(A204,rawdatas!A:C,3,FALSE)</f>
        <v>L07</v>
      </c>
      <c r="C204" s="20" t="s">
        <v>16641</v>
      </c>
    </row>
    <row r="205" spans="1:3" ht="13.5" x14ac:dyDescent="0.25">
      <c r="A205" s="20">
        <v>480255715</v>
      </c>
      <c r="B205" s="20" t="str">
        <f>VLOOKUP(A205,rawdatas!A:C,3,FALSE)</f>
        <v>K80</v>
      </c>
      <c r="C205" s="20" t="s">
        <v>16642</v>
      </c>
    </row>
    <row r="206" spans="1:3" ht="13.5" x14ac:dyDescent="0.25">
      <c r="A206" s="20">
        <v>480255715</v>
      </c>
      <c r="B206" s="20" t="str">
        <f>VLOOKUP(A206,rawdatas!A:C,3,FALSE)</f>
        <v>K80</v>
      </c>
      <c r="C206" s="20" t="s">
        <v>16643</v>
      </c>
    </row>
    <row r="207" spans="1:3" ht="13.5" x14ac:dyDescent="0.25">
      <c r="A207" s="20">
        <v>499339542</v>
      </c>
      <c r="B207" s="20" t="str">
        <f>VLOOKUP(A207,rawdatas!A:C,3,FALSE)</f>
        <v>D29</v>
      </c>
      <c r="C207" s="20" t="s">
        <v>16644</v>
      </c>
    </row>
    <row r="208" spans="1:3" ht="13.5" x14ac:dyDescent="0.25">
      <c r="A208" s="20">
        <v>209833620</v>
      </c>
      <c r="B208" s="20" t="str">
        <f>VLOOKUP(A208,rawdatas!A:C,3,FALSE)</f>
        <v>A88</v>
      </c>
      <c r="C208" s="20" t="s">
        <v>16645</v>
      </c>
    </row>
    <row r="209" spans="1:3" ht="13.5" x14ac:dyDescent="0.25">
      <c r="A209" s="20">
        <v>519408857</v>
      </c>
      <c r="B209" s="20" t="str">
        <f>VLOOKUP(A209,rawdatas!A:C,3,FALSE)</f>
        <v>P19</v>
      </c>
      <c r="C209" s="20" t="s">
        <v>16646</v>
      </c>
    </row>
    <row r="210" spans="1:3" ht="13.5" x14ac:dyDescent="0.25">
      <c r="A210" s="20">
        <v>606136215</v>
      </c>
      <c r="B210" s="20" t="str">
        <f>VLOOKUP(A210,rawdatas!A:C,3,FALSE)</f>
        <v>A04</v>
      </c>
      <c r="C210" s="20" t="s">
        <v>16647</v>
      </c>
    </row>
    <row r="211" spans="1:3" ht="13.5" x14ac:dyDescent="0.25">
      <c r="A211" s="20">
        <v>283534962</v>
      </c>
      <c r="B211" s="20" t="str">
        <f>VLOOKUP(A211,rawdatas!A:C,3,FALSE)</f>
        <v>K77</v>
      </c>
      <c r="C211" s="20" t="s">
        <v>16648</v>
      </c>
    </row>
    <row r="212" spans="1:3" ht="13.5" x14ac:dyDescent="0.25">
      <c r="A212" s="20">
        <v>371331827</v>
      </c>
      <c r="B212" s="20" t="str">
        <f>VLOOKUP(A212,rawdatas!A:C,3,FALSE)</f>
        <v>R96</v>
      </c>
      <c r="C212" s="20" t="s">
        <v>5540</v>
      </c>
    </row>
    <row r="213" spans="1:3" ht="13.5" x14ac:dyDescent="0.25">
      <c r="A213" s="20">
        <v>629863291</v>
      </c>
      <c r="B213" s="20" t="str">
        <f>VLOOKUP(A213,rawdatas!A:C,3,FALSE)</f>
        <v>F91</v>
      </c>
      <c r="C213" s="20" t="s">
        <v>16649</v>
      </c>
    </row>
    <row r="214" spans="1:3" ht="13.5" x14ac:dyDescent="0.25">
      <c r="A214" s="20">
        <v>483497985</v>
      </c>
      <c r="B214" s="20" t="str">
        <f>VLOOKUP(A214,rawdatas!A:C,3,FALSE)</f>
        <v>N29</v>
      </c>
      <c r="C214" s="20" t="s">
        <v>16650</v>
      </c>
    </row>
    <row r="215" spans="1:3" ht="13.5" x14ac:dyDescent="0.25">
      <c r="A215" s="20">
        <v>975322951</v>
      </c>
      <c r="B215" s="20" t="str">
        <f>VLOOKUP(A215,rawdatas!A:C,3,FALSE)</f>
        <v>K92</v>
      </c>
      <c r="C215" s="20" t="s">
        <v>16651</v>
      </c>
    </row>
    <row r="216" spans="1:3" ht="13.5" x14ac:dyDescent="0.25">
      <c r="A216" s="20">
        <v>975322951</v>
      </c>
      <c r="B216" s="20" t="str">
        <f>VLOOKUP(A216,rawdatas!A:C,3,FALSE)</f>
        <v>K92</v>
      </c>
      <c r="C216" s="20" t="s">
        <v>16652</v>
      </c>
    </row>
    <row r="217" spans="1:3" ht="13.5" x14ac:dyDescent="0.25">
      <c r="A217" s="20">
        <v>296001294</v>
      </c>
      <c r="B217" s="20" t="str">
        <f>VLOOKUP(A217,rawdatas!A:C,3,FALSE)</f>
        <v>D81</v>
      </c>
      <c r="C217" s="20" t="s">
        <v>16653</v>
      </c>
    </row>
    <row r="218" spans="1:3" ht="13.5" x14ac:dyDescent="0.25">
      <c r="A218" s="20">
        <v>815655946</v>
      </c>
      <c r="B218" s="20" t="str">
        <f>VLOOKUP(A218,rawdatas!A:C,3,FALSE)</f>
        <v>L19</v>
      </c>
      <c r="C218" s="20" t="s">
        <v>16654</v>
      </c>
    </row>
    <row r="219" spans="1:3" ht="13.5" x14ac:dyDescent="0.25">
      <c r="A219" s="20">
        <v>871323646</v>
      </c>
      <c r="B219" s="20" t="str">
        <f>VLOOKUP(A219,rawdatas!A:C,3,FALSE)</f>
        <v>K90</v>
      </c>
      <c r="C219" s="20" t="s">
        <v>16655</v>
      </c>
    </row>
    <row r="220" spans="1:3" ht="13.5" x14ac:dyDescent="0.25">
      <c r="A220" s="20">
        <v>821246491</v>
      </c>
      <c r="B220" s="20" t="str">
        <f>VLOOKUP(A220,rawdatas!A:C,3,FALSE)</f>
        <v>H02</v>
      </c>
      <c r="C220" s="20" t="s">
        <v>16656</v>
      </c>
    </row>
    <row r="221" spans="1:3" ht="13.5" x14ac:dyDescent="0.25">
      <c r="A221" s="20">
        <v>26713791</v>
      </c>
      <c r="B221" s="20" t="str">
        <f>VLOOKUP(A221,rawdatas!A:C,3,FALSE)</f>
        <v>H80</v>
      </c>
      <c r="C221" s="20" t="s">
        <v>16657</v>
      </c>
    </row>
    <row r="222" spans="1:3" ht="13.5" x14ac:dyDescent="0.25">
      <c r="A222" s="20">
        <v>105076095</v>
      </c>
      <c r="B222" s="20" t="str">
        <f>VLOOKUP(A222,rawdatas!A:C,3,FALSE)</f>
        <v>P99</v>
      </c>
      <c r="C222" s="20" t="s">
        <v>16658</v>
      </c>
    </row>
    <row r="223" spans="1:3" ht="13.5" x14ac:dyDescent="0.25">
      <c r="A223" s="20">
        <v>385317567</v>
      </c>
      <c r="B223" s="20" t="str">
        <f>VLOOKUP(A223,rawdatas!A:C,3,FALSE)</f>
        <v>W82</v>
      </c>
      <c r="C223" s="20" t="s">
        <v>16659</v>
      </c>
    </row>
    <row r="224" spans="1:3" ht="13.5" x14ac:dyDescent="0.25">
      <c r="A224" s="20">
        <v>385317567</v>
      </c>
      <c r="B224" s="20" t="str">
        <f>VLOOKUP(A224,rawdatas!A:C,3,FALSE)</f>
        <v>W82</v>
      </c>
      <c r="C224" s="20" t="s">
        <v>16660</v>
      </c>
    </row>
    <row r="225" spans="1:3" ht="13.5" x14ac:dyDescent="0.25">
      <c r="A225" s="20">
        <v>385317567</v>
      </c>
      <c r="B225" s="20" t="str">
        <f>VLOOKUP(A225,rawdatas!A:C,3,FALSE)</f>
        <v>W82</v>
      </c>
      <c r="C225" s="20" t="s">
        <v>16661</v>
      </c>
    </row>
    <row r="226" spans="1:3" ht="13.5" x14ac:dyDescent="0.25">
      <c r="A226" s="20">
        <v>912603434</v>
      </c>
      <c r="B226" s="20" t="str">
        <f>VLOOKUP(A226,rawdatas!A:C,3,FALSE)</f>
        <v>W83</v>
      </c>
      <c r="C226" s="20" t="s">
        <v>16662</v>
      </c>
    </row>
    <row r="227" spans="1:3" ht="13.5" x14ac:dyDescent="0.25">
      <c r="A227" s="20">
        <v>385317567</v>
      </c>
      <c r="B227" s="20" t="str">
        <f>VLOOKUP(A227,rawdatas!A:C,3,FALSE)</f>
        <v>W82</v>
      </c>
      <c r="C227" s="20" t="s">
        <v>6068</v>
      </c>
    </row>
    <row r="228" spans="1:3" ht="13.5" x14ac:dyDescent="0.25">
      <c r="A228" s="20">
        <v>861619733</v>
      </c>
      <c r="B228" s="20" t="str">
        <f>VLOOKUP(A228,rawdatas!A:C,3,FALSE)</f>
        <v>S19</v>
      </c>
      <c r="C228" s="20" t="s">
        <v>16663</v>
      </c>
    </row>
    <row r="229" spans="1:3" ht="13.5" x14ac:dyDescent="0.25">
      <c r="A229" s="20">
        <v>720002514</v>
      </c>
      <c r="B229" s="20" t="str">
        <f>VLOOKUP(A229,rawdatas!A:C,3,FALSE)</f>
        <v>U71</v>
      </c>
      <c r="C229" s="20" t="s">
        <v>16664</v>
      </c>
    </row>
    <row r="230" spans="1:3" ht="13.5" x14ac:dyDescent="0.25">
      <c r="A230" s="20">
        <v>765004388</v>
      </c>
      <c r="B230" s="20" t="str">
        <f>VLOOKUP(A230,rawdatas!A:C,3,FALSE)</f>
        <v>K29</v>
      </c>
      <c r="C230" s="20" t="s">
        <v>16665</v>
      </c>
    </row>
    <row r="231" spans="1:3" ht="13.5" x14ac:dyDescent="0.25">
      <c r="A231" s="20">
        <v>131389568</v>
      </c>
      <c r="B231" s="20" t="str">
        <f>VLOOKUP(A231,rawdatas!A:C,3,FALSE)</f>
        <v>Y75</v>
      </c>
      <c r="C231" s="20" t="s">
        <v>6378</v>
      </c>
    </row>
    <row r="232" spans="1:3" ht="13.5" x14ac:dyDescent="0.25">
      <c r="A232" s="20">
        <v>973653467</v>
      </c>
      <c r="B232" s="20" t="str">
        <f>VLOOKUP(A232,rawdatas!A:C,3,FALSE)</f>
        <v>D08</v>
      </c>
      <c r="C232" s="20" t="s">
        <v>16666</v>
      </c>
    </row>
    <row r="233" spans="1:3" ht="13.5" x14ac:dyDescent="0.25">
      <c r="A233" s="20">
        <v>973653467</v>
      </c>
      <c r="B233" s="20" t="str">
        <f>VLOOKUP(A233,rawdatas!A:C,3,FALSE)</f>
        <v>D08</v>
      </c>
      <c r="C233" s="20" t="s">
        <v>16667</v>
      </c>
    </row>
    <row r="234" spans="1:3" ht="13.5" x14ac:dyDescent="0.25">
      <c r="A234" s="20">
        <v>559161538</v>
      </c>
      <c r="B234" s="20" t="str">
        <f>VLOOKUP(A234,rawdatas!A:C,3,FALSE)</f>
        <v>K05</v>
      </c>
      <c r="C234" s="20" t="s">
        <v>16668</v>
      </c>
    </row>
    <row r="235" spans="1:3" ht="13.5" x14ac:dyDescent="0.25">
      <c r="A235" s="20">
        <v>480255715</v>
      </c>
      <c r="B235" s="20" t="str">
        <f>VLOOKUP(A235,rawdatas!A:C,3,FALSE)</f>
        <v>K80</v>
      </c>
      <c r="C235" s="20" t="s">
        <v>16669</v>
      </c>
    </row>
    <row r="236" spans="1:3" ht="13.5" x14ac:dyDescent="0.25">
      <c r="A236" s="20">
        <v>480255715</v>
      </c>
      <c r="B236" s="20" t="str">
        <f>VLOOKUP(A236,rawdatas!A:C,3,FALSE)</f>
        <v>K80</v>
      </c>
      <c r="C236" s="20" t="s">
        <v>16670</v>
      </c>
    </row>
    <row r="237" spans="1:3" ht="13.5" x14ac:dyDescent="0.25">
      <c r="A237" s="20">
        <v>367487706</v>
      </c>
      <c r="B237" s="20" t="str">
        <f>VLOOKUP(A237,rawdatas!A:C,3,FALSE)</f>
        <v>D20</v>
      </c>
      <c r="C237" s="20" t="s">
        <v>16671</v>
      </c>
    </row>
    <row r="238" spans="1:3" ht="13.5" x14ac:dyDescent="0.25">
      <c r="A238" s="20">
        <v>296001294</v>
      </c>
      <c r="B238" s="20" t="str">
        <f>VLOOKUP(A238,rawdatas!A:C,3,FALSE)</f>
        <v>D81</v>
      </c>
      <c r="C238" s="20" t="s">
        <v>16672</v>
      </c>
    </row>
    <row r="239" spans="1:3" ht="13.5" x14ac:dyDescent="0.25">
      <c r="A239" s="20">
        <v>209913149</v>
      </c>
      <c r="B239" s="20" t="str">
        <f>VLOOKUP(A239,rawdatas!A:C,3,FALSE)</f>
        <v>P10</v>
      </c>
      <c r="C239" s="20" t="s">
        <v>16673</v>
      </c>
    </row>
    <row r="240" spans="1:3" ht="13.5" x14ac:dyDescent="0.25">
      <c r="A240" s="20">
        <v>486357340</v>
      </c>
      <c r="B240" s="20" t="str">
        <f>VLOOKUP(A240,rawdatas!A:C,3,FALSE)</f>
        <v>T91</v>
      </c>
      <c r="C240" s="20" t="s">
        <v>16674</v>
      </c>
    </row>
    <row r="241" spans="1:3" ht="13.5" x14ac:dyDescent="0.25">
      <c r="A241" s="20">
        <v>480255715</v>
      </c>
      <c r="B241" s="20" t="str">
        <f>VLOOKUP(A241,rawdatas!A:C,3,FALSE)</f>
        <v>K80</v>
      </c>
      <c r="C241" s="20" t="s">
        <v>16675</v>
      </c>
    </row>
    <row r="242" spans="1:3" ht="13.5" x14ac:dyDescent="0.25">
      <c r="A242" s="20">
        <v>750754845</v>
      </c>
      <c r="B242" s="20" t="str">
        <f>VLOOKUP(A242,rawdatas!A:C,3,FALSE)</f>
        <v>F72</v>
      </c>
      <c r="C242" s="20" t="s">
        <v>16676</v>
      </c>
    </row>
    <row r="243" spans="1:3" ht="13.5" x14ac:dyDescent="0.25">
      <c r="A243" s="20">
        <v>433146514</v>
      </c>
      <c r="B243" s="20" t="str">
        <f>VLOOKUP(A243,rawdatas!A:C,3,FALSE)</f>
        <v>K84</v>
      </c>
      <c r="C243" s="20" t="s">
        <v>16677</v>
      </c>
    </row>
    <row r="244" spans="1:3" ht="13.5" x14ac:dyDescent="0.25">
      <c r="A244" s="20">
        <v>433146514</v>
      </c>
      <c r="B244" s="20" t="str">
        <f>VLOOKUP(A244,rawdatas!A:C,3,FALSE)</f>
        <v>K84</v>
      </c>
      <c r="C244" s="20" t="s">
        <v>16678</v>
      </c>
    </row>
    <row r="245" spans="1:3" ht="13.5" x14ac:dyDescent="0.25">
      <c r="A245" s="20">
        <v>433146514</v>
      </c>
      <c r="B245" s="20" t="str">
        <f>VLOOKUP(A245,rawdatas!A:C,3,FALSE)</f>
        <v>K84</v>
      </c>
      <c r="C245" s="20" t="s">
        <v>16679</v>
      </c>
    </row>
    <row r="246" spans="1:3" ht="13.5" x14ac:dyDescent="0.25">
      <c r="A246" s="20">
        <v>483497985</v>
      </c>
      <c r="B246" s="20" t="str">
        <f>VLOOKUP(A246,rawdatas!A:C,3,FALSE)</f>
        <v>N29</v>
      </c>
      <c r="C246" s="20" t="s">
        <v>16680</v>
      </c>
    </row>
    <row r="247" spans="1:3" ht="13.5" x14ac:dyDescent="0.25">
      <c r="A247" s="20">
        <v>471521866</v>
      </c>
      <c r="B247" s="20" t="str">
        <f>VLOOKUP(A247,rawdatas!A:C,3,FALSE)</f>
        <v>D83</v>
      </c>
      <c r="C247" s="20" t="s">
        <v>16681</v>
      </c>
    </row>
    <row r="248" spans="1:3" ht="13.5" x14ac:dyDescent="0.25">
      <c r="A248" s="20">
        <v>367487706</v>
      </c>
      <c r="B248" s="20" t="str">
        <f>VLOOKUP(A248,rawdatas!A:C,3,FALSE)</f>
        <v>D20</v>
      </c>
      <c r="C248" s="20" t="s">
        <v>16682</v>
      </c>
    </row>
    <row r="249" spans="1:3" ht="13.5" x14ac:dyDescent="0.25">
      <c r="A249" s="20">
        <v>367487706</v>
      </c>
      <c r="B249" s="20" t="str">
        <f>VLOOKUP(A249,rawdatas!A:C,3,FALSE)</f>
        <v>D20</v>
      </c>
      <c r="C249" s="20" t="s">
        <v>16683</v>
      </c>
    </row>
    <row r="250" spans="1:3" ht="13.5" x14ac:dyDescent="0.25">
      <c r="A250" s="20">
        <v>367487706</v>
      </c>
      <c r="B250" s="20" t="str">
        <f>VLOOKUP(A250,rawdatas!A:C,3,FALSE)</f>
        <v>D20</v>
      </c>
      <c r="C250" s="20" t="s">
        <v>16684</v>
      </c>
    </row>
    <row r="251" spans="1:3" ht="13.5" x14ac:dyDescent="0.25">
      <c r="A251" s="20">
        <v>935234176</v>
      </c>
      <c r="B251" s="20" t="str">
        <f>VLOOKUP(A251,rawdatas!A:C,3,FALSE)</f>
        <v>X19</v>
      </c>
      <c r="C251" s="20" t="s">
        <v>16685</v>
      </c>
    </row>
    <row r="252" spans="1:3" ht="13.5" x14ac:dyDescent="0.25">
      <c r="A252" s="20">
        <v>177657455</v>
      </c>
      <c r="B252" s="20" t="str">
        <f>VLOOKUP(A252,rawdatas!A:C,3,FALSE)</f>
        <v>Y16</v>
      </c>
      <c r="C252" s="20" t="s">
        <v>16686</v>
      </c>
    </row>
    <row r="253" spans="1:3" ht="13.5" x14ac:dyDescent="0.25">
      <c r="A253" s="20">
        <v>803943797</v>
      </c>
      <c r="B253" s="20" t="str">
        <f>VLOOKUP(A253,rawdatas!A:C,3,FALSE)</f>
        <v>Y05</v>
      </c>
      <c r="C253" s="20" t="s">
        <v>6310</v>
      </c>
    </row>
    <row r="254" spans="1:3" ht="13.5" x14ac:dyDescent="0.25">
      <c r="A254" s="20">
        <v>642942536</v>
      </c>
      <c r="B254" s="20" t="str">
        <f>VLOOKUP(A254,rawdatas!A:C,3,FALSE)</f>
        <v>A08</v>
      </c>
      <c r="C254" s="20" t="s">
        <v>16687</v>
      </c>
    </row>
    <row r="255" spans="1:3" ht="13.5" x14ac:dyDescent="0.25">
      <c r="A255" s="20">
        <v>577373974</v>
      </c>
      <c r="B255" s="20" t="str">
        <f>VLOOKUP(A255,rawdatas!A:C,3,FALSE)</f>
        <v>P86</v>
      </c>
      <c r="C255" s="20" t="s">
        <v>16688</v>
      </c>
    </row>
    <row r="256" spans="1:3" ht="13.5" x14ac:dyDescent="0.25">
      <c r="A256" s="20">
        <v>373581567</v>
      </c>
      <c r="B256" s="20" t="str">
        <f>VLOOKUP(A256,rawdatas!A:C,3,FALSE)</f>
        <v>H03</v>
      </c>
      <c r="C256" s="20" t="s">
        <v>16689</v>
      </c>
    </row>
    <row r="257" spans="1:3" ht="13.5" x14ac:dyDescent="0.25">
      <c r="A257" s="20">
        <v>228380438</v>
      </c>
      <c r="B257" s="20" t="str">
        <f>VLOOKUP(A257,rawdatas!A:C,3,FALSE)</f>
        <v>K96</v>
      </c>
      <c r="C257" s="20" t="s">
        <v>16690</v>
      </c>
    </row>
    <row r="258" spans="1:3" ht="13.5" x14ac:dyDescent="0.25">
      <c r="A258" s="20">
        <v>781118563</v>
      </c>
      <c r="B258" s="20" t="str">
        <f>VLOOKUP(A258,rawdatas!A:C,3,FALSE)</f>
        <v>S04</v>
      </c>
      <c r="C258" s="20" t="s">
        <v>16691</v>
      </c>
    </row>
    <row r="259" spans="1:3" ht="13.5" x14ac:dyDescent="0.25">
      <c r="A259" s="20">
        <v>947431981</v>
      </c>
      <c r="B259" s="20" t="str">
        <f>VLOOKUP(A259,rawdatas!A:C,3,FALSE)</f>
        <v>S05</v>
      </c>
      <c r="C259" s="20" t="s">
        <v>16692</v>
      </c>
    </row>
    <row r="260" spans="1:3" ht="13.5" x14ac:dyDescent="0.25">
      <c r="A260" s="20">
        <v>986638680</v>
      </c>
      <c r="B260" s="20" t="str">
        <f>VLOOKUP(A260,rawdatas!A:C,3,FALSE)</f>
        <v>S71</v>
      </c>
      <c r="C260" s="20" t="s">
        <v>16693</v>
      </c>
    </row>
    <row r="261" spans="1:3" ht="13.5" x14ac:dyDescent="0.25">
      <c r="A261" s="20">
        <v>906454601</v>
      </c>
      <c r="B261" s="20" t="str">
        <f>VLOOKUP(A261,rawdatas!A:C,3,FALSE)</f>
        <v>S96</v>
      </c>
      <c r="C261" s="20" t="s">
        <v>16694</v>
      </c>
    </row>
    <row r="262" spans="1:3" ht="13.5" x14ac:dyDescent="0.25">
      <c r="A262" s="20">
        <v>480255715</v>
      </c>
      <c r="B262" s="20" t="str">
        <f>VLOOKUP(A262,rawdatas!A:C,3,FALSE)</f>
        <v>K80</v>
      </c>
      <c r="C262" s="20" t="s">
        <v>16695</v>
      </c>
    </row>
    <row r="263" spans="1:3" ht="13.5" x14ac:dyDescent="0.25">
      <c r="A263" s="20">
        <v>133080618</v>
      </c>
      <c r="B263" s="20" t="str">
        <f>VLOOKUP(A263,rawdatas!A:C,3,FALSE)</f>
        <v>L09</v>
      </c>
      <c r="C263" s="20" t="s">
        <v>16696</v>
      </c>
    </row>
    <row r="264" spans="1:3" ht="13.5" x14ac:dyDescent="0.25">
      <c r="A264" s="20">
        <v>209913149</v>
      </c>
      <c r="B264" s="20" t="str">
        <f>VLOOKUP(A264,rawdatas!A:C,3,FALSE)</f>
        <v>P10</v>
      </c>
      <c r="C264" s="20" t="s">
        <v>16697</v>
      </c>
    </row>
    <row r="265" spans="1:3" ht="13.5" x14ac:dyDescent="0.25">
      <c r="A265" s="20">
        <v>26197636</v>
      </c>
      <c r="B265" s="20" t="str">
        <f>VLOOKUP(A265,rawdatas!A:C,3,FALSE)</f>
        <v>R99</v>
      </c>
      <c r="C265" s="20" t="s">
        <v>16698</v>
      </c>
    </row>
    <row r="266" spans="1:3" ht="13.5" x14ac:dyDescent="0.25">
      <c r="A266" s="20">
        <v>444412901</v>
      </c>
      <c r="B266" s="20" t="str">
        <f>VLOOKUP(A266,rawdatas!A:C,3,FALSE)</f>
        <v>R78</v>
      </c>
      <c r="C266" s="20" t="s">
        <v>16699</v>
      </c>
    </row>
    <row r="267" spans="1:3" ht="13.5" x14ac:dyDescent="0.25">
      <c r="A267" s="20">
        <v>444412901</v>
      </c>
      <c r="B267" s="20" t="str">
        <f>VLOOKUP(A267,rawdatas!A:C,3,FALSE)</f>
        <v>R78</v>
      </c>
      <c r="C267" s="20" t="s">
        <v>16700</v>
      </c>
    </row>
    <row r="268" spans="1:3" ht="13.5" x14ac:dyDescent="0.25">
      <c r="A268" s="20">
        <v>371331827</v>
      </c>
      <c r="B268" s="20" t="str">
        <f>VLOOKUP(A268,rawdatas!A:C,3,FALSE)</f>
        <v>R96</v>
      </c>
      <c r="C268" s="20" t="s">
        <v>16701</v>
      </c>
    </row>
    <row r="269" spans="1:3" ht="13.5" x14ac:dyDescent="0.25">
      <c r="A269" s="20">
        <v>371331827</v>
      </c>
      <c r="B269" s="20" t="str">
        <f>VLOOKUP(A269,rawdatas!A:C,3,FALSE)</f>
        <v>R96</v>
      </c>
      <c r="C269" s="20" t="s">
        <v>16702</v>
      </c>
    </row>
    <row r="270" spans="1:3" ht="13.5" x14ac:dyDescent="0.25">
      <c r="A270" s="20">
        <v>909029960</v>
      </c>
      <c r="B270" s="20" t="str">
        <f>VLOOKUP(A270,rawdatas!A:C,3,FALSE)</f>
        <v>R79</v>
      </c>
      <c r="C270" s="20" t="s">
        <v>5473</v>
      </c>
    </row>
    <row r="271" spans="1:3" ht="13.5" x14ac:dyDescent="0.25">
      <c r="A271" s="20">
        <v>444412901</v>
      </c>
      <c r="B271" s="20" t="str">
        <f>VLOOKUP(A271,rawdatas!A:C,3,FALSE)</f>
        <v>R78</v>
      </c>
      <c r="C271" s="20" t="s">
        <v>16703</v>
      </c>
    </row>
    <row r="272" spans="1:3" ht="13.5" x14ac:dyDescent="0.25">
      <c r="A272" s="20">
        <v>839178799</v>
      </c>
      <c r="B272" s="20" t="str">
        <f>VLOOKUP(A272,rawdatas!A:C,3,FALSE)</f>
        <v>R95</v>
      </c>
      <c r="C272" s="20" t="s">
        <v>18614</v>
      </c>
    </row>
    <row r="273" spans="1:3" ht="13.5" x14ac:dyDescent="0.25">
      <c r="A273" s="20">
        <v>849237997</v>
      </c>
      <c r="B273" s="20" t="str">
        <f>VLOOKUP(A273,rawdatas!A:C,3,FALSE)</f>
        <v>R81</v>
      </c>
      <c r="C273" s="20" t="s">
        <v>16704</v>
      </c>
    </row>
    <row r="274" spans="1:3" ht="13.5" x14ac:dyDescent="0.25">
      <c r="A274" s="20">
        <v>752761265</v>
      </c>
      <c r="B274" s="20" t="str">
        <f>VLOOKUP(A274,rawdatas!A:C,3,FALSE)</f>
        <v>A78</v>
      </c>
      <c r="C274" s="20" t="s">
        <v>16705</v>
      </c>
    </row>
    <row r="275" spans="1:3" ht="13.5" x14ac:dyDescent="0.25">
      <c r="A275" s="20">
        <v>603708246</v>
      </c>
      <c r="B275" s="20" t="str">
        <f>VLOOKUP(A275,rawdatas!A:C,3,FALSE)</f>
        <v>D03</v>
      </c>
      <c r="C275" s="20" t="s">
        <v>16706</v>
      </c>
    </row>
    <row r="276" spans="1:3" ht="13.5" x14ac:dyDescent="0.25">
      <c r="A276" s="20">
        <v>603708246</v>
      </c>
      <c r="B276" s="20" t="str">
        <f>VLOOKUP(A276,rawdatas!A:C,3,FALSE)</f>
        <v>D03</v>
      </c>
      <c r="C276" s="20" t="s">
        <v>16707</v>
      </c>
    </row>
    <row r="277" spans="1:3" ht="13.5" x14ac:dyDescent="0.25">
      <c r="A277" s="20">
        <v>227714466</v>
      </c>
      <c r="B277" s="20" t="str">
        <f>VLOOKUP(A277,rawdatas!A:C,3,FALSE)</f>
        <v>S14</v>
      </c>
      <c r="C277" s="20" t="s">
        <v>16708</v>
      </c>
    </row>
    <row r="278" spans="1:3" ht="13.5" x14ac:dyDescent="0.25">
      <c r="A278" s="20">
        <v>227714466</v>
      </c>
      <c r="B278" s="20" t="str">
        <f>VLOOKUP(A278,rawdatas!A:C,3,FALSE)</f>
        <v>S14</v>
      </c>
      <c r="C278" s="20" t="s">
        <v>5605</v>
      </c>
    </row>
    <row r="279" spans="1:3" ht="13.5" x14ac:dyDescent="0.25">
      <c r="A279" s="20">
        <v>603708246</v>
      </c>
      <c r="B279" s="20" t="str">
        <f>VLOOKUP(A279,rawdatas!A:C,3,FALSE)</f>
        <v>D03</v>
      </c>
      <c r="C279" s="20" t="s">
        <v>16709</v>
      </c>
    </row>
    <row r="280" spans="1:3" ht="13.5" x14ac:dyDescent="0.25">
      <c r="A280" s="20">
        <v>227714466</v>
      </c>
      <c r="B280" s="20" t="str">
        <f>VLOOKUP(A280,rawdatas!A:C,3,FALSE)</f>
        <v>S14</v>
      </c>
      <c r="C280" s="20" t="s">
        <v>16710</v>
      </c>
    </row>
    <row r="281" spans="1:3" ht="13.5" x14ac:dyDescent="0.25">
      <c r="A281" s="20">
        <v>227714466</v>
      </c>
      <c r="B281" s="20" t="str">
        <f>VLOOKUP(A281,rawdatas!A:C,3,FALSE)</f>
        <v>S14</v>
      </c>
      <c r="C281" s="20" t="s">
        <v>18615</v>
      </c>
    </row>
    <row r="282" spans="1:3" ht="13.5" x14ac:dyDescent="0.25">
      <c r="A282" s="20">
        <v>227714466</v>
      </c>
      <c r="B282" s="20" t="str">
        <f>VLOOKUP(A282,rawdatas!A:C,3,FALSE)</f>
        <v>S14</v>
      </c>
      <c r="C282" s="20" t="s">
        <v>16711</v>
      </c>
    </row>
    <row r="283" spans="1:3" ht="13.5" x14ac:dyDescent="0.25">
      <c r="A283" s="20">
        <v>603708246</v>
      </c>
      <c r="B283" s="20" t="str">
        <f>VLOOKUP(A283,rawdatas!A:C,3,FALSE)</f>
        <v>D03</v>
      </c>
      <c r="C283" s="20" t="s">
        <v>16712</v>
      </c>
    </row>
    <row r="284" spans="1:3" ht="13.5" x14ac:dyDescent="0.25">
      <c r="A284" s="20">
        <v>116102670</v>
      </c>
      <c r="B284" s="20" t="str">
        <f>VLOOKUP(A284,rawdatas!A:C,3,FALSE)</f>
        <v>L92</v>
      </c>
      <c r="C284" s="20" t="s">
        <v>16713</v>
      </c>
    </row>
    <row r="285" spans="1:3" ht="13.5" x14ac:dyDescent="0.25">
      <c r="A285" s="20">
        <v>54138833</v>
      </c>
      <c r="B285" s="20" t="str">
        <f>VLOOKUP(A285,rawdatas!A:C,3,FALSE)</f>
        <v>L87</v>
      </c>
      <c r="C285" s="20" t="s">
        <v>16714</v>
      </c>
    </row>
    <row r="286" spans="1:3" ht="13.5" x14ac:dyDescent="0.25">
      <c r="A286" s="20">
        <v>399780494</v>
      </c>
      <c r="B286" s="20" t="str">
        <f>VLOOKUP(A286,rawdatas!A:C,3,FALSE)</f>
        <v>T08</v>
      </c>
      <c r="C286" s="20" t="s">
        <v>5786</v>
      </c>
    </row>
    <row r="287" spans="1:3" ht="13.5" x14ac:dyDescent="0.25">
      <c r="A287" s="20">
        <v>450771469</v>
      </c>
      <c r="B287" s="20" t="str">
        <f>VLOOKUP(A287,rawdatas!A:C,3,FALSE)</f>
        <v>L99</v>
      </c>
      <c r="C287" s="20" t="s">
        <v>16715</v>
      </c>
    </row>
    <row r="288" spans="1:3" ht="13.5" x14ac:dyDescent="0.25">
      <c r="A288" s="20">
        <v>584491687</v>
      </c>
      <c r="B288" s="20" t="str">
        <f>VLOOKUP(A288,rawdatas!A:C,3,FALSE)</f>
        <v>U95</v>
      </c>
      <c r="C288" s="20" t="s">
        <v>16716</v>
      </c>
    </row>
    <row r="289" spans="1:3" ht="13.5" x14ac:dyDescent="0.25">
      <c r="A289" s="20">
        <v>471521866</v>
      </c>
      <c r="B289" s="20" t="str">
        <f>VLOOKUP(A289,rawdatas!A:C,3,FALSE)</f>
        <v>D83</v>
      </c>
      <c r="C289" s="20" t="s">
        <v>16717</v>
      </c>
    </row>
    <row r="290" spans="1:3" ht="13.5" x14ac:dyDescent="0.25">
      <c r="A290" s="20">
        <v>584491687</v>
      </c>
      <c r="B290" s="20" t="str">
        <f>VLOOKUP(A290,rawdatas!A:C,3,FALSE)</f>
        <v>U95</v>
      </c>
      <c r="C290" s="20" t="s">
        <v>16718</v>
      </c>
    </row>
    <row r="291" spans="1:3" ht="13.5" x14ac:dyDescent="0.25">
      <c r="A291" s="20">
        <v>584491687</v>
      </c>
      <c r="B291" s="20" t="str">
        <f>VLOOKUP(A291,rawdatas!A:C,3,FALSE)</f>
        <v>U95</v>
      </c>
      <c r="C291" s="20" t="s">
        <v>16719</v>
      </c>
    </row>
    <row r="292" spans="1:3" ht="13.5" x14ac:dyDescent="0.25">
      <c r="A292" s="20">
        <v>709153447</v>
      </c>
      <c r="B292" s="20" t="str">
        <f>VLOOKUP(A292,rawdatas!A:C,3,FALSE)</f>
        <v>S23</v>
      </c>
      <c r="C292" s="20" t="s">
        <v>16720</v>
      </c>
    </row>
    <row r="293" spans="1:3" ht="13.5" x14ac:dyDescent="0.25">
      <c r="A293" s="20">
        <v>709153447</v>
      </c>
      <c r="B293" s="20" t="str">
        <f>VLOOKUP(A293,rawdatas!A:C,3,FALSE)</f>
        <v>S23</v>
      </c>
      <c r="C293" s="20" t="s">
        <v>16721</v>
      </c>
    </row>
    <row r="294" spans="1:3" ht="13.5" x14ac:dyDescent="0.25">
      <c r="A294" s="20">
        <v>70668580</v>
      </c>
      <c r="B294" s="20" t="str">
        <f>VLOOKUP(A294,rawdatas!A:C,3,FALSE)</f>
        <v>N93</v>
      </c>
      <c r="C294" s="20" t="s">
        <v>16722</v>
      </c>
    </row>
    <row r="295" spans="1:3" ht="13.5" x14ac:dyDescent="0.25">
      <c r="A295" s="20">
        <v>308337982</v>
      </c>
      <c r="B295" s="20" t="str">
        <f>VLOOKUP(A295,rawdatas!A:C,3,FALSE)</f>
        <v>T78</v>
      </c>
      <c r="C295" s="20" t="s">
        <v>16723</v>
      </c>
    </row>
    <row r="296" spans="1:3" ht="13.5" x14ac:dyDescent="0.25">
      <c r="A296" s="20">
        <v>308337982</v>
      </c>
      <c r="B296" s="20" t="str">
        <f>VLOOKUP(A296,rawdatas!A:C,3,FALSE)</f>
        <v>T78</v>
      </c>
      <c r="C296" s="20" t="s">
        <v>16724</v>
      </c>
    </row>
    <row r="297" spans="1:3" ht="13.5" x14ac:dyDescent="0.25">
      <c r="A297" s="20">
        <v>957883633</v>
      </c>
      <c r="B297" s="20" t="str">
        <f>VLOOKUP(A297,rawdatas!A:C,3,FALSE)</f>
        <v>S77</v>
      </c>
      <c r="C297" s="20" t="s">
        <v>16725</v>
      </c>
    </row>
    <row r="298" spans="1:3" ht="13.5" x14ac:dyDescent="0.25">
      <c r="A298" s="20">
        <v>957883633</v>
      </c>
      <c r="B298" s="20" t="str">
        <f>VLOOKUP(A298,rawdatas!A:C,3,FALSE)</f>
        <v>S77</v>
      </c>
      <c r="C298" s="20" t="s">
        <v>5687</v>
      </c>
    </row>
    <row r="299" spans="1:3" ht="13.5" x14ac:dyDescent="0.25">
      <c r="A299" s="20">
        <v>367427106</v>
      </c>
      <c r="B299" s="20" t="str">
        <f>VLOOKUP(A299,rawdatas!A:C,3,FALSE)</f>
        <v>R85</v>
      </c>
      <c r="C299" s="20" t="s">
        <v>16726</v>
      </c>
    </row>
    <row r="300" spans="1:3" ht="13.5" x14ac:dyDescent="0.25">
      <c r="A300" s="20">
        <v>735472833</v>
      </c>
      <c r="B300" s="20" t="str">
        <f>VLOOKUP(A300,rawdatas!A:C,3,FALSE)</f>
        <v>Y77</v>
      </c>
      <c r="C300" s="20" t="s">
        <v>6385</v>
      </c>
    </row>
    <row r="301" spans="1:3" ht="13.5" x14ac:dyDescent="0.25">
      <c r="A301" s="20">
        <v>434899823</v>
      </c>
      <c r="B301" s="20" t="str">
        <f>VLOOKUP(A301,rawdatas!A:C,3,FALSE)</f>
        <v>T71</v>
      </c>
      <c r="C301" s="20" t="s">
        <v>5812</v>
      </c>
    </row>
    <row r="302" spans="1:3" ht="13.5" x14ac:dyDescent="0.25">
      <c r="A302" s="20">
        <v>426983805</v>
      </c>
      <c r="B302" s="20" t="str">
        <f>VLOOKUP(A302,rawdatas!A:C,3,FALSE)</f>
        <v>R84</v>
      </c>
      <c r="C302" s="20" t="s">
        <v>16727</v>
      </c>
    </row>
    <row r="303" spans="1:3" ht="13.5" x14ac:dyDescent="0.25">
      <c r="A303" s="20">
        <v>116592900</v>
      </c>
      <c r="B303" s="20" t="str">
        <f>VLOOKUP(A303,rawdatas!A:C,3,FALSE)</f>
        <v>D77</v>
      </c>
      <c r="C303" s="20" t="s">
        <v>16728</v>
      </c>
    </row>
    <row r="304" spans="1:3" ht="13.5" x14ac:dyDescent="0.25">
      <c r="A304" s="20">
        <v>937211051</v>
      </c>
      <c r="B304" s="20" t="str">
        <f>VLOOKUP(A304,rawdatas!A:C,3,FALSE)</f>
        <v>U76</v>
      </c>
      <c r="C304" s="20" t="s">
        <v>5940</v>
      </c>
    </row>
    <row r="305" spans="1:3" ht="13.5" x14ac:dyDescent="0.25">
      <c r="A305" s="20">
        <v>680136577</v>
      </c>
      <c r="B305" s="20" t="str">
        <f>VLOOKUP(A305,rawdatas!A:C,3,FALSE)</f>
        <v>X77</v>
      </c>
      <c r="C305" s="20" t="s">
        <v>16729</v>
      </c>
    </row>
    <row r="306" spans="1:3" ht="13.5" x14ac:dyDescent="0.25">
      <c r="A306" s="20">
        <v>727351162</v>
      </c>
      <c r="B306" s="20" t="str">
        <f>VLOOKUP(A306,rawdatas!A:C,3,FALSE)</f>
        <v>D74</v>
      </c>
      <c r="C306" s="20" t="s">
        <v>4334</v>
      </c>
    </row>
    <row r="307" spans="1:3" ht="13.5" x14ac:dyDescent="0.25">
      <c r="A307" s="20">
        <v>116592900</v>
      </c>
      <c r="B307" s="20" t="str">
        <f>VLOOKUP(A307,rawdatas!A:C,3,FALSE)</f>
        <v>D77</v>
      </c>
      <c r="C307" s="20" t="s">
        <v>16730</v>
      </c>
    </row>
    <row r="308" spans="1:3" ht="13.5" x14ac:dyDescent="0.25">
      <c r="A308" s="20">
        <v>235530085</v>
      </c>
      <c r="B308" s="20" t="str">
        <f>VLOOKUP(A308,rawdatas!A:C,3,FALSE)</f>
        <v>U77</v>
      </c>
      <c r="C308" s="20" t="s">
        <v>16731</v>
      </c>
    </row>
    <row r="309" spans="1:3" ht="13.5" x14ac:dyDescent="0.25">
      <c r="A309" s="20">
        <v>235530085</v>
      </c>
      <c r="B309" s="20" t="str">
        <f>VLOOKUP(A309,rawdatas!A:C,3,FALSE)</f>
        <v>U77</v>
      </c>
      <c r="C309" s="20" t="s">
        <v>16732</v>
      </c>
    </row>
    <row r="310" spans="1:3" ht="13.5" x14ac:dyDescent="0.25">
      <c r="A310" s="20">
        <v>680136577</v>
      </c>
      <c r="B310" s="20" t="str">
        <f>VLOOKUP(A310,rawdatas!A:C,3,FALSE)</f>
        <v>X77</v>
      </c>
      <c r="C310" s="20" t="s">
        <v>16733</v>
      </c>
    </row>
    <row r="311" spans="1:3" ht="13.5" x14ac:dyDescent="0.25">
      <c r="A311" s="20">
        <v>411783395</v>
      </c>
      <c r="B311" s="20" t="str">
        <f>VLOOKUP(A311,rawdatas!A:C,3,FALSE)</f>
        <v>A79</v>
      </c>
      <c r="C311" s="20" t="s">
        <v>16734</v>
      </c>
    </row>
    <row r="312" spans="1:3" ht="13.5" x14ac:dyDescent="0.25">
      <c r="A312" s="20">
        <v>411783395</v>
      </c>
      <c r="B312" s="20" t="str">
        <f>VLOOKUP(A312,rawdatas!A:C,3,FALSE)</f>
        <v>A79</v>
      </c>
      <c r="C312" s="20" t="s">
        <v>16735</v>
      </c>
    </row>
    <row r="313" spans="1:3" ht="13.5" x14ac:dyDescent="0.25">
      <c r="A313" s="20">
        <v>680136577</v>
      </c>
      <c r="B313" s="20" t="str">
        <f>VLOOKUP(A313,rawdatas!A:C,3,FALSE)</f>
        <v>X77</v>
      </c>
      <c r="C313" s="20" t="s">
        <v>16736</v>
      </c>
    </row>
    <row r="314" spans="1:3" ht="13.5" x14ac:dyDescent="0.25">
      <c r="A314" s="20">
        <v>426983805</v>
      </c>
      <c r="B314" s="20" t="str">
        <f>VLOOKUP(A314,rawdatas!A:C,3,FALSE)</f>
        <v>R84</v>
      </c>
      <c r="C314" s="20" t="s">
        <v>16737</v>
      </c>
    </row>
    <row r="315" spans="1:3" ht="13.5" x14ac:dyDescent="0.25">
      <c r="A315" s="20">
        <v>680136577</v>
      </c>
      <c r="B315" s="20" t="str">
        <f>VLOOKUP(A315,rawdatas!A:C,3,FALSE)</f>
        <v>X77</v>
      </c>
      <c r="C315" s="20" t="s">
        <v>16738</v>
      </c>
    </row>
    <row r="316" spans="1:3" ht="13.5" x14ac:dyDescent="0.25">
      <c r="A316" s="20">
        <v>367427106</v>
      </c>
      <c r="B316" s="20" t="str">
        <f>VLOOKUP(A316,rawdatas!A:C,3,FALSE)</f>
        <v>R85</v>
      </c>
      <c r="C316" s="20" t="s">
        <v>16739</v>
      </c>
    </row>
    <row r="317" spans="1:3" ht="13.5" x14ac:dyDescent="0.25">
      <c r="A317" s="20">
        <v>116592900</v>
      </c>
      <c r="B317" s="20" t="str">
        <f>VLOOKUP(A317,rawdatas!A:C,3,FALSE)</f>
        <v>D77</v>
      </c>
      <c r="C317" s="20" t="s">
        <v>16740</v>
      </c>
    </row>
    <row r="318" spans="1:3" ht="13.5" x14ac:dyDescent="0.25">
      <c r="A318" s="20">
        <v>209275707</v>
      </c>
      <c r="B318" s="20" t="str">
        <f>VLOOKUP(A318,rawdatas!A:C,3,FALSE)</f>
        <v>X75</v>
      </c>
      <c r="C318" s="20" t="s">
        <v>6225</v>
      </c>
    </row>
    <row r="319" spans="1:3" ht="13.5" x14ac:dyDescent="0.25">
      <c r="A319" s="20">
        <v>209275707</v>
      </c>
      <c r="B319" s="20" t="str">
        <f>VLOOKUP(A319,rawdatas!A:C,3,FALSE)</f>
        <v>X75</v>
      </c>
      <c r="C319" s="20" t="s">
        <v>16741</v>
      </c>
    </row>
    <row r="320" spans="1:3" ht="13.5" x14ac:dyDescent="0.25">
      <c r="A320" s="20">
        <v>922346724</v>
      </c>
      <c r="B320" s="20" t="str">
        <f>VLOOKUP(A320,rawdatas!A:C,3,FALSE)</f>
        <v>D75</v>
      </c>
      <c r="C320" s="20" t="s">
        <v>16742</v>
      </c>
    </row>
    <row r="321" spans="1:3" ht="13.5" x14ac:dyDescent="0.25">
      <c r="A321" s="20">
        <v>116592900</v>
      </c>
      <c r="B321" s="20" t="str">
        <f>VLOOKUP(A321,rawdatas!A:C,3,FALSE)</f>
        <v>D77</v>
      </c>
      <c r="C321" s="20" t="s">
        <v>16743</v>
      </c>
    </row>
    <row r="322" spans="1:3" ht="13.5" x14ac:dyDescent="0.25">
      <c r="A322" s="20">
        <v>367427106</v>
      </c>
      <c r="B322" s="20" t="str">
        <f>VLOOKUP(A322,rawdatas!A:C,3,FALSE)</f>
        <v>R85</v>
      </c>
      <c r="C322" s="20" t="s">
        <v>16744</v>
      </c>
    </row>
    <row r="323" spans="1:3" ht="13.5" x14ac:dyDescent="0.25">
      <c r="A323" s="20">
        <v>367427106</v>
      </c>
      <c r="B323" s="20" t="str">
        <f>VLOOKUP(A323,rawdatas!A:C,3,FALSE)</f>
        <v>R85</v>
      </c>
      <c r="C323" s="20" t="s">
        <v>16745</v>
      </c>
    </row>
    <row r="324" spans="1:3" ht="13.5" x14ac:dyDescent="0.25">
      <c r="A324" s="20">
        <v>367427106</v>
      </c>
      <c r="B324" s="20" t="str">
        <f>VLOOKUP(A324,rawdatas!A:C,3,FALSE)</f>
        <v>R85</v>
      </c>
      <c r="C324" s="20" t="s">
        <v>16746</v>
      </c>
    </row>
    <row r="325" spans="1:3" ht="13.5" x14ac:dyDescent="0.25">
      <c r="A325" s="20">
        <v>338571531</v>
      </c>
      <c r="B325" s="20" t="str">
        <f>VLOOKUP(A325,rawdatas!A:C,3,FALSE)</f>
        <v>D76</v>
      </c>
      <c r="C325" s="20" t="s">
        <v>4339</v>
      </c>
    </row>
    <row r="326" spans="1:3" ht="13.5" x14ac:dyDescent="0.25">
      <c r="A326" s="20">
        <v>367427106</v>
      </c>
      <c r="B326" s="20" t="str">
        <f>VLOOKUP(A326,rawdatas!A:C,3,FALSE)</f>
        <v>R85</v>
      </c>
      <c r="C326" s="20" t="s">
        <v>16747</v>
      </c>
    </row>
    <row r="327" spans="1:3" ht="13.5" x14ac:dyDescent="0.25">
      <c r="A327" s="20">
        <v>426983805</v>
      </c>
      <c r="B327" s="20" t="str">
        <f>VLOOKUP(A327,rawdatas!A:C,3,FALSE)</f>
        <v>R84</v>
      </c>
      <c r="C327" s="20" t="s">
        <v>16748</v>
      </c>
    </row>
    <row r="328" spans="1:3" ht="13.5" x14ac:dyDescent="0.25">
      <c r="A328" s="20">
        <v>922346724</v>
      </c>
      <c r="B328" s="20" t="str">
        <f>VLOOKUP(A328,rawdatas!A:C,3,FALSE)</f>
        <v>D75</v>
      </c>
      <c r="C328" s="20" t="s">
        <v>16749</v>
      </c>
    </row>
    <row r="329" spans="1:3" ht="13.5" x14ac:dyDescent="0.25">
      <c r="A329" s="20">
        <v>918281441</v>
      </c>
      <c r="B329" s="20" t="str">
        <f>VLOOKUP(A329,rawdatas!A:C,3,FALSE)</f>
        <v>U75</v>
      </c>
      <c r="C329" s="20" t="s">
        <v>5938</v>
      </c>
    </row>
    <row r="330" spans="1:3" ht="13.5" x14ac:dyDescent="0.25">
      <c r="A330" s="20">
        <v>91770228</v>
      </c>
      <c r="B330" s="20" t="str">
        <f>VLOOKUP(A330,rawdatas!A:C,3,FALSE)</f>
        <v>B74</v>
      </c>
      <c r="C330" s="20" t="s">
        <v>16750</v>
      </c>
    </row>
    <row r="331" spans="1:3" ht="13.5" x14ac:dyDescent="0.25">
      <c r="A331" s="20">
        <v>705668953</v>
      </c>
      <c r="B331" s="20" t="str">
        <f>VLOOKUP(A331,rawdatas!A:C,3,FALSE)</f>
        <v>X76</v>
      </c>
      <c r="C331" s="20" t="s">
        <v>6228</v>
      </c>
    </row>
    <row r="332" spans="1:3" ht="13.5" x14ac:dyDescent="0.25">
      <c r="A332" s="20">
        <v>319480250</v>
      </c>
      <c r="B332" s="20" t="str">
        <f>VLOOKUP(A332,rawdatas!A:C,3,FALSE)</f>
        <v>Y78</v>
      </c>
      <c r="C332" s="20" t="s">
        <v>16751</v>
      </c>
    </row>
    <row r="333" spans="1:3" ht="13.5" x14ac:dyDescent="0.25">
      <c r="A333" s="20">
        <v>705668953</v>
      </c>
      <c r="B333" s="20" t="str">
        <f>VLOOKUP(A333,rawdatas!A:C,3,FALSE)</f>
        <v>X76</v>
      </c>
      <c r="C333" s="20" t="s">
        <v>16752</v>
      </c>
    </row>
    <row r="334" spans="1:3" ht="13.5" x14ac:dyDescent="0.25">
      <c r="A334" s="20">
        <v>727351162</v>
      </c>
      <c r="B334" s="20" t="str">
        <f>VLOOKUP(A334,rawdatas!A:C,3,FALSE)</f>
        <v>D74</v>
      </c>
      <c r="C334" s="20" t="s">
        <v>16753</v>
      </c>
    </row>
    <row r="335" spans="1:3" ht="13.5" x14ac:dyDescent="0.25">
      <c r="A335" s="20">
        <v>674956801</v>
      </c>
      <c r="B335" s="20" t="str">
        <f>VLOOKUP(A335,rawdatas!A:C,3,FALSE)</f>
        <v>N74</v>
      </c>
      <c r="C335" s="20" t="s">
        <v>5118</v>
      </c>
    </row>
    <row r="336" spans="1:3" ht="13.5" x14ac:dyDescent="0.25">
      <c r="A336" s="20">
        <v>357627504</v>
      </c>
      <c r="B336" s="20" t="str">
        <f>VLOOKUP(A336,rawdatas!A:C,3,FALSE)</f>
        <v>L71</v>
      </c>
      <c r="C336" s="20" t="s">
        <v>16754</v>
      </c>
    </row>
    <row r="337" spans="1:3" ht="13.5" x14ac:dyDescent="0.25">
      <c r="A337" s="20">
        <v>426983805</v>
      </c>
      <c r="B337" s="20" t="str">
        <f>VLOOKUP(A337,rawdatas!A:C,3,FALSE)</f>
        <v>R84</v>
      </c>
      <c r="C337" s="20" t="s">
        <v>16755</v>
      </c>
    </row>
    <row r="338" spans="1:3" ht="13.5" x14ac:dyDescent="0.25">
      <c r="A338" s="20">
        <v>319480250</v>
      </c>
      <c r="B338" s="20" t="str">
        <f>VLOOKUP(A338,rawdatas!A:C,3,FALSE)</f>
        <v>Y78</v>
      </c>
      <c r="C338" s="20" t="s">
        <v>16756</v>
      </c>
    </row>
    <row r="339" spans="1:3" ht="13.5" x14ac:dyDescent="0.25">
      <c r="A339" s="20">
        <v>235530085</v>
      </c>
      <c r="B339" s="20" t="str">
        <f>VLOOKUP(A339,rawdatas!A:C,3,FALSE)</f>
        <v>U77</v>
      </c>
      <c r="C339" s="20" t="s">
        <v>16757</v>
      </c>
    </row>
    <row r="340" spans="1:3" ht="13.5" x14ac:dyDescent="0.25">
      <c r="A340" s="20">
        <v>680136577</v>
      </c>
      <c r="B340" s="20" t="str">
        <f>VLOOKUP(A340,rawdatas!A:C,3,FALSE)</f>
        <v>X77</v>
      </c>
      <c r="C340" s="20" t="s">
        <v>16758</v>
      </c>
    </row>
    <row r="341" spans="1:3" ht="13.5" x14ac:dyDescent="0.25">
      <c r="A341" s="20">
        <v>680136577</v>
      </c>
      <c r="B341" s="20" t="str">
        <f>VLOOKUP(A341,rawdatas!A:C,3,FALSE)</f>
        <v>X77</v>
      </c>
      <c r="C341" s="20" t="s">
        <v>16759</v>
      </c>
    </row>
    <row r="342" spans="1:3" ht="13.5" x14ac:dyDescent="0.25">
      <c r="A342" s="20">
        <v>319480250</v>
      </c>
      <c r="B342" s="20" t="str">
        <f>VLOOKUP(A342,rawdatas!A:C,3,FALSE)</f>
        <v>Y78</v>
      </c>
      <c r="C342" s="20" t="s">
        <v>16760</v>
      </c>
    </row>
    <row r="343" spans="1:3" ht="13.5" x14ac:dyDescent="0.25">
      <c r="A343" s="20">
        <v>683943305</v>
      </c>
      <c r="B343" s="20" t="str">
        <f>VLOOKUP(A343,rawdatas!A:C,3,FALSE)</f>
        <v>X81</v>
      </c>
      <c r="C343" s="20" t="s">
        <v>16761</v>
      </c>
    </row>
    <row r="344" spans="1:3" ht="13.5" x14ac:dyDescent="0.25">
      <c r="A344" s="20">
        <v>209275707</v>
      </c>
      <c r="B344" s="20" t="str">
        <f>VLOOKUP(A344,rawdatas!A:C,3,FALSE)</f>
        <v>X75</v>
      </c>
      <c r="C344" s="20" t="s">
        <v>16762</v>
      </c>
    </row>
    <row r="345" spans="1:3" ht="13.5" x14ac:dyDescent="0.25">
      <c r="A345" s="20">
        <v>411783395</v>
      </c>
      <c r="B345" s="20" t="str">
        <f>VLOOKUP(A345,rawdatas!A:C,3,FALSE)</f>
        <v>A79</v>
      </c>
      <c r="C345" s="20" t="s">
        <v>16763</v>
      </c>
    </row>
    <row r="346" spans="1:3" ht="13.5" x14ac:dyDescent="0.25">
      <c r="A346" s="20">
        <v>116592900</v>
      </c>
      <c r="B346" s="20" t="str">
        <f>VLOOKUP(A346,rawdatas!A:C,3,FALSE)</f>
        <v>D77</v>
      </c>
      <c r="C346" s="20" t="s">
        <v>16764</v>
      </c>
    </row>
    <row r="347" spans="1:3" ht="13.5" x14ac:dyDescent="0.25">
      <c r="A347" s="20">
        <v>367427106</v>
      </c>
      <c r="B347" s="20" t="str">
        <f>VLOOKUP(A347,rawdatas!A:C,3,FALSE)</f>
        <v>R85</v>
      </c>
      <c r="C347" s="20" t="s">
        <v>16765</v>
      </c>
    </row>
    <row r="348" spans="1:3" ht="13.5" x14ac:dyDescent="0.25">
      <c r="A348" s="20">
        <v>957883633</v>
      </c>
      <c r="B348" s="20" t="str">
        <f>VLOOKUP(A348,rawdatas!A:C,3,FALSE)</f>
        <v>S77</v>
      </c>
      <c r="C348" s="20" t="s">
        <v>16766</v>
      </c>
    </row>
    <row r="349" spans="1:3" ht="13.5" x14ac:dyDescent="0.25">
      <c r="A349" s="20">
        <v>235530085</v>
      </c>
      <c r="B349" s="20" t="str">
        <f>VLOOKUP(A349,rawdatas!A:C,3,FALSE)</f>
        <v>U77</v>
      </c>
      <c r="C349" s="20" t="s">
        <v>16767</v>
      </c>
    </row>
    <row r="350" spans="1:3" ht="13.5" x14ac:dyDescent="0.25">
      <c r="A350" s="20">
        <v>153849166</v>
      </c>
      <c r="B350" s="20" t="str">
        <f>VLOOKUP(A350,rawdatas!A:C,3,FALSE)</f>
        <v>S75</v>
      </c>
      <c r="C350" s="20" t="s">
        <v>16768</v>
      </c>
    </row>
    <row r="351" spans="1:3" ht="13.5" x14ac:dyDescent="0.25">
      <c r="A351" s="20">
        <v>131389568</v>
      </c>
      <c r="B351" s="20" t="str">
        <f>VLOOKUP(A351,rawdatas!A:C,3,FALSE)</f>
        <v>Y75</v>
      </c>
      <c r="C351" s="20" t="s">
        <v>6379</v>
      </c>
    </row>
    <row r="352" spans="1:3" ht="13.5" x14ac:dyDescent="0.25">
      <c r="A352" s="20">
        <v>763952793</v>
      </c>
      <c r="B352" s="20" t="str">
        <f>VLOOKUP(A352,rawdatas!A:C,3,FALSE)</f>
        <v>X72</v>
      </c>
      <c r="C352" s="20" t="s">
        <v>6212</v>
      </c>
    </row>
    <row r="353" spans="1:3" ht="13.5" x14ac:dyDescent="0.25">
      <c r="A353" s="20">
        <v>131389568</v>
      </c>
      <c r="B353" s="20" t="str">
        <f>VLOOKUP(A353,rawdatas!A:C,3,FALSE)</f>
        <v>Y75</v>
      </c>
      <c r="C353" s="20" t="s">
        <v>16769</v>
      </c>
    </row>
    <row r="354" spans="1:3" ht="13.5" x14ac:dyDescent="0.25">
      <c r="A354" s="20">
        <v>763952793</v>
      </c>
      <c r="B354" s="20" t="str">
        <f>VLOOKUP(A354,rawdatas!A:C,3,FALSE)</f>
        <v>X72</v>
      </c>
      <c r="C354" s="20" t="s">
        <v>16770</v>
      </c>
    </row>
    <row r="355" spans="1:3" ht="13.5" x14ac:dyDescent="0.25">
      <c r="A355" s="20">
        <v>433146514</v>
      </c>
      <c r="B355" s="20" t="str">
        <f>VLOOKUP(A355,rawdatas!A:C,3,FALSE)</f>
        <v>K84</v>
      </c>
      <c r="C355" s="20" t="s">
        <v>16771</v>
      </c>
    </row>
    <row r="356" spans="1:3" ht="13.5" x14ac:dyDescent="0.25">
      <c r="A356" s="20">
        <v>433146514</v>
      </c>
      <c r="B356" s="20" t="str">
        <f>VLOOKUP(A356,rawdatas!A:C,3,FALSE)</f>
        <v>K84</v>
      </c>
      <c r="C356" s="20" t="s">
        <v>16772</v>
      </c>
    </row>
    <row r="357" spans="1:3" ht="13.5" x14ac:dyDescent="0.25">
      <c r="A357" s="20">
        <v>210006983</v>
      </c>
      <c r="B357" s="20" t="str">
        <f>VLOOKUP(A357,rawdatas!A:C,3,FALSE)</f>
        <v>K76</v>
      </c>
      <c r="C357" s="20" t="s">
        <v>16773</v>
      </c>
    </row>
    <row r="358" spans="1:3" ht="13.5" x14ac:dyDescent="0.25">
      <c r="A358" s="20">
        <v>433146514</v>
      </c>
      <c r="B358" s="20" t="str">
        <f>VLOOKUP(A358,rawdatas!A:C,3,FALSE)</f>
        <v>K84</v>
      </c>
      <c r="C358" s="20" t="s">
        <v>16774</v>
      </c>
    </row>
    <row r="359" spans="1:3" ht="13.5" x14ac:dyDescent="0.25">
      <c r="A359" s="20">
        <v>210006983</v>
      </c>
      <c r="B359" s="20" t="str">
        <f>VLOOKUP(A359,rawdatas!A:C,3,FALSE)</f>
        <v>K76</v>
      </c>
      <c r="C359" s="20" t="s">
        <v>16775</v>
      </c>
    </row>
    <row r="360" spans="1:3" ht="13.5" x14ac:dyDescent="0.25">
      <c r="A360" s="20">
        <v>572098919</v>
      </c>
      <c r="B360" s="20" t="str">
        <f>VLOOKUP(A360,rawdatas!A:C,3,FALSE)</f>
        <v>K71</v>
      </c>
      <c r="C360" s="20" t="s">
        <v>16776</v>
      </c>
    </row>
    <row r="361" spans="1:3" ht="13.5" x14ac:dyDescent="0.25">
      <c r="A361" s="20">
        <v>103322750</v>
      </c>
      <c r="B361" s="20" t="str">
        <f>VLOOKUP(A361,rawdatas!A:C,3,FALSE)</f>
        <v>K99</v>
      </c>
      <c r="C361" s="20" t="s">
        <v>16777</v>
      </c>
    </row>
    <row r="362" spans="1:3" ht="13.5" x14ac:dyDescent="0.25">
      <c r="A362" s="20">
        <v>765004388</v>
      </c>
      <c r="B362" s="20" t="str">
        <f>VLOOKUP(A362,rawdatas!A:C,3,FALSE)</f>
        <v>K29</v>
      </c>
      <c r="C362" s="20" t="s">
        <v>16778</v>
      </c>
    </row>
    <row r="363" spans="1:3" ht="13.5" x14ac:dyDescent="0.25">
      <c r="A363" s="20">
        <v>486357340</v>
      </c>
      <c r="B363" s="20" t="str">
        <f>VLOOKUP(A363,rawdatas!A:C,3,FALSE)</f>
        <v>T91</v>
      </c>
      <c r="C363" s="20" t="s">
        <v>16779</v>
      </c>
    </row>
    <row r="364" spans="1:3" ht="13.5" x14ac:dyDescent="0.25">
      <c r="A364" s="20">
        <v>486357340</v>
      </c>
      <c r="B364" s="20" t="str">
        <f>VLOOKUP(A364,rawdatas!A:C,3,FALSE)</f>
        <v>T91</v>
      </c>
      <c r="C364" s="20" t="s">
        <v>16780</v>
      </c>
    </row>
    <row r="365" spans="1:3" ht="13.5" x14ac:dyDescent="0.25">
      <c r="A365" s="20">
        <v>281872958</v>
      </c>
      <c r="B365" s="20" t="str">
        <f>VLOOKUP(A365,rawdatas!A:C,3,FALSE)</f>
        <v>D82</v>
      </c>
      <c r="C365" s="20" t="s">
        <v>16781</v>
      </c>
    </row>
    <row r="366" spans="1:3" ht="13.5" x14ac:dyDescent="0.25">
      <c r="A366" s="20">
        <v>107526796</v>
      </c>
      <c r="B366" s="20" t="str">
        <f>VLOOKUP(A366,rawdatas!A:C,3,FALSE)</f>
        <v>U99</v>
      </c>
      <c r="C366" s="20" t="s">
        <v>16782</v>
      </c>
    </row>
    <row r="367" spans="1:3" ht="13.5" x14ac:dyDescent="0.25">
      <c r="A367" s="20">
        <v>493811671</v>
      </c>
      <c r="B367" s="20" t="str">
        <f>VLOOKUP(A367,rawdatas!A:C,3,FALSE)</f>
        <v>F81</v>
      </c>
      <c r="C367" s="20" t="s">
        <v>16783</v>
      </c>
    </row>
    <row r="368" spans="1:3" ht="13.5" x14ac:dyDescent="0.25">
      <c r="A368" s="20">
        <v>468367790</v>
      </c>
      <c r="B368" s="20" t="str">
        <f>VLOOKUP(A368,rawdatas!A:C,3,FALSE)</f>
        <v>F92</v>
      </c>
      <c r="C368" s="20" t="s">
        <v>4556</v>
      </c>
    </row>
    <row r="369" spans="1:3" ht="13.5" x14ac:dyDescent="0.25">
      <c r="A369" s="20">
        <v>170891395</v>
      </c>
      <c r="B369" s="20" t="str">
        <f>VLOOKUP(A369,rawdatas!A:C,3,FALSE)</f>
        <v>F70</v>
      </c>
      <c r="C369" s="20" t="s">
        <v>16784</v>
      </c>
    </row>
    <row r="370" spans="1:3" ht="13.5" x14ac:dyDescent="0.25">
      <c r="A370" s="20">
        <v>391505554</v>
      </c>
      <c r="B370" s="20" t="str">
        <f>VLOOKUP(A370,rawdatas!A:C,3,FALSE)</f>
        <v>H73</v>
      </c>
      <c r="C370" s="20" t="s">
        <v>16785</v>
      </c>
    </row>
    <row r="371" spans="1:3" ht="13.5" x14ac:dyDescent="0.25">
      <c r="A371" s="20">
        <v>987500539</v>
      </c>
      <c r="B371" s="20" t="str">
        <f>VLOOKUP(A371,rawdatas!A:C,3,FALSE)</f>
        <v>P06</v>
      </c>
      <c r="C371" s="20" t="s">
        <v>16786</v>
      </c>
    </row>
    <row r="372" spans="1:3" ht="13.5" x14ac:dyDescent="0.25">
      <c r="A372" s="20">
        <v>935885080</v>
      </c>
      <c r="B372" s="20" t="str">
        <f>VLOOKUP(A372,rawdatas!A:C,3,FALSE)</f>
        <v>F94</v>
      </c>
      <c r="C372" s="20" t="s">
        <v>16787</v>
      </c>
    </row>
    <row r="373" spans="1:3" ht="13.5" x14ac:dyDescent="0.25">
      <c r="A373" s="20">
        <v>358843170</v>
      </c>
      <c r="B373" s="20" t="str">
        <f>VLOOKUP(A373,rawdatas!A:C,3,FALSE)</f>
        <v>F79</v>
      </c>
      <c r="C373" s="20" t="s">
        <v>16788</v>
      </c>
    </row>
    <row r="374" spans="1:3" ht="13.5" x14ac:dyDescent="0.25">
      <c r="A374" s="20">
        <v>255168695</v>
      </c>
      <c r="B374" s="20" t="str">
        <f>VLOOKUP(A374,rawdatas!A:C,3,FALSE)</f>
        <v>F28</v>
      </c>
      <c r="C374" s="20" t="s">
        <v>16789</v>
      </c>
    </row>
    <row r="375" spans="1:3" ht="13.5" x14ac:dyDescent="0.25">
      <c r="A375" s="20">
        <v>269444982</v>
      </c>
      <c r="B375" s="20" t="str">
        <f>VLOOKUP(A375,rawdatas!A:C,3,FALSE)</f>
        <v>F99</v>
      </c>
      <c r="C375" s="20" t="s">
        <v>16790</v>
      </c>
    </row>
    <row r="376" spans="1:3" ht="13.5" x14ac:dyDescent="0.25">
      <c r="A376" s="20">
        <v>935885080</v>
      </c>
      <c r="B376" s="20" t="str">
        <f>VLOOKUP(A376,rawdatas!A:C,3,FALSE)</f>
        <v>F94</v>
      </c>
      <c r="C376" s="20" t="s">
        <v>16791</v>
      </c>
    </row>
    <row r="377" spans="1:3" ht="13.5" x14ac:dyDescent="0.25">
      <c r="A377" s="20">
        <v>935885080</v>
      </c>
      <c r="B377" s="20" t="str">
        <f>VLOOKUP(A377,rawdatas!A:C,3,FALSE)</f>
        <v>F94</v>
      </c>
      <c r="C377" s="20" t="s">
        <v>16792</v>
      </c>
    </row>
    <row r="378" spans="1:3" ht="13.5" x14ac:dyDescent="0.25">
      <c r="A378" s="20">
        <v>935885080</v>
      </c>
      <c r="B378" s="20" t="str">
        <f>VLOOKUP(A378,rawdatas!A:C,3,FALSE)</f>
        <v>F94</v>
      </c>
      <c r="C378" s="20" t="s">
        <v>16793</v>
      </c>
    </row>
    <row r="379" spans="1:3" ht="13.5" x14ac:dyDescent="0.25">
      <c r="A379" s="20">
        <v>547684047</v>
      </c>
      <c r="B379" s="20" t="str">
        <f>VLOOKUP(A379,rawdatas!A:C,3,FALSE)</f>
        <v>F05</v>
      </c>
      <c r="C379" s="20" t="s">
        <v>16794</v>
      </c>
    </row>
    <row r="380" spans="1:3" ht="13.5" x14ac:dyDescent="0.25">
      <c r="A380" s="20">
        <v>311411488</v>
      </c>
      <c r="B380" s="20" t="str">
        <f>VLOOKUP(A380,rawdatas!A:C,3,FALSE)</f>
        <v>S76</v>
      </c>
      <c r="C380" s="20" t="s">
        <v>16795</v>
      </c>
    </row>
    <row r="381" spans="1:3" ht="13.5" x14ac:dyDescent="0.25">
      <c r="A381" s="20">
        <v>271722359</v>
      </c>
      <c r="B381" s="20" t="str">
        <f>VLOOKUP(A381,rawdatas!A:C,3,FALSE)</f>
        <v>N95</v>
      </c>
      <c r="C381" s="20" t="s">
        <v>5180</v>
      </c>
    </row>
    <row r="382" spans="1:3" ht="13.5" x14ac:dyDescent="0.25">
      <c r="A382" s="20">
        <v>733149338</v>
      </c>
      <c r="B382" s="20" t="str">
        <f>VLOOKUP(A382,rawdatas!A:C,3,FALSE)</f>
        <v>L83</v>
      </c>
      <c r="C382" s="20" t="s">
        <v>16796</v>
      </c>
    </row>
    <row r="383" spans="1:3" ht="13.5" x14ac:dyDescent="0.25">
      <c r="A383" s="20">
        <v>453676762</v>
      </c>
      <c r="B383" s="20" t="str">
        <f>VLOOKUP(A383,rawdatas!A:C,3,FALSE)</f>
        <v>N01</v>
      </c>
      <c r="C383" s="20" t="s">
        <v>5051</v>
      </c>
    </row>
    <row r="384" spans="1:3" ht="13.5" x14ac:dyDescent="0.25">
      <c r="A384" s="20">
        <v>176147317</v>
      </c>
      <c r="B384" s="20" t="str">
        <f>VLOOKUP(A384,rawdatas!A:C,3,FALSE)</f>
        <v>N89</v>
      </c>
      <c r="C384" s="20" t="s">
        <v>5158</v>
      </c>
    </row>
    <row r="385" spans="1:3" ht="13.5" x14ac:dyDescent="0.25">
      <c r="A385" s="20">
        <v>271722359</v>
      </c>
      <c r="B385" s="20" t="str">
        <f>VLOOKUP(A385,rawdatas!A:C,3,FALSE)</f>
        <v>N95</v>
      </c>
      <c r="C385" s="20" t="s">
        <v>16797</v>
      </c>
    </row>
    <row r="386" spans="1:3" ht="13.5" x14ac:dyDescent="0.25">
      <c r="A386" s="20">
        <v>212473709</v>
      </c>
      <c r="B386" s="20" t="str">
        <f>VLOOKUP(A386,rawdatas!A:C,3,FALSE)</f>
        <v>N90</v>
      </c>
      <c r="C386" s="20" t="s">
        <v>16798</v>
      </c>
    </row>
    <row r="387" spans="1:3" ht="13.5" x14ac:dyDescent="0.25">
      <c r="A387" s="20">
        <v>863738670</v>
      </c>
      <c r="B387" s="20" t="str">
        <f>VLOOKUP(A387,rawdatas!A:C,3,FALSE)</f>
        <v>P15</v>
      </c>
      <c r="C387" s="20" t="s">
        <v>16799</v>
      </c>
    </row>
    <row r="388" spans="1:3" ht="13.5" x14ac:dyDescent="0.25">
      <c r="A388" s="20">
        <v>945921555</v>
      </c>
      <c r="B388" s="20" t="str">
        <f>VLOOKUP(A388,rawdatas!A:C,3,FALSE)</f>
        <v>K91</v>
      </c>
      <c r="C388" s="20" t="s">
        <v>16800</v>
      </c>
    </row>
    <row r="389" spans="1:3" ht="13.5" x14ac:dyDescent="0.25">
      <c r="A389" s="20">
        <v>871323646</v>
      </c>
      <c r="B389" s="20" t="str">
        <f>VLOOKUP(A389,rawdatas!A:C,3,FALSE)</f>
        <v>K90</v>
      </c>
      <c r="C389" s="20" t="s">
        <v>16800</v>
      </c>
    </row>
    <row r="390" spans="1:3" ht="13.5" x14ac:dyDescent="0.25">
      <c r="A390" s="20">
        <v>430273460</v>
      </c>
      <c r="B390" s="20" t="str">
        <f>VLOOKUP(A390,rawdatas!A:C,3,FALSE)</f>
        <v>S08</v>
      </c>
      <c r="C390" s="20" t="s">
        <v>16801</v>
      </c>
    </row>
    <row r="391" spans="1:3" ht="13.5" x14ac:dyDescent="0.25">
      <c r="A391" s="20">
        <v>814959091</v>
      </c>
      <c r="B391" s="20" t="str">
        <f>VLOOKUP(A391,rawdatas!A:C,3,FALSE)</f>
        <v>H81</v>
      </c>
      <c r="C391" s="20" t="s">
        <v>16802</v>
      </c>
    </row>
    <row r="392" spans="1:3" ht="13.5" x14ac:dyDescent="0.25">
      <c r="A392" s="20">
        <v>733149338</v>
      </c>
      <c r="B392" s="20" t="str">
        <f>VLOOKUP(A392,rawdatas!A:C,3,FALSE)</f>
        <v>L83</v>
      </c>
      <c r="C392" s="20" t="s">
        <v>16803</v>
      </c>
    </row>
    <row r="393" spans="1:3" ht="13.5" x14ac:dyDescent="0.25">
      <c r="A393" s="20">
        <v>826647398</v>
      </c>
      <c r="B393" s="20" t="str">
        <f>VLOOKUP(A393,rawdatas!A:C,3,FALSE)</f>
        <v>X85</v>
      </c>
      <c r="C393" s="20" t="s">
        <v>16804</v>
      </c>
    </row>
    <row r="394" spans="1:3" ht="13.5" x14ac:dyDescent="0.25">
      <c r="A394" s="20">
        <v>733149338</v>
      </c>
      <c r="B394" s="20" t="str">
        <f>VLOOKUP(A394,rawdatas!A:C,3,FALSE)</f>
        <v>L83</v>
      </c>
      <c r="C394" s="20" t="s">
        <v>16805</v>
      </c>
    </row>
    <row r="395" spans="1:3" ht="13.5" x14ac:dyDescent="0.25">
      <c r="A395" s="20">
        <v>498428960</v>
      </c>
      <c r="B395" s="20" t="str">
        <f>VLOOKUP(A395,rawdatas!A:C,3,FALSE)</f>
        <v>D96</v>
      </c>
      <c r="C395" s="20" t="s">
        <v>16806</v>
      </c>
    </row>
    <row r="396" spans="1:3" ht="13.5" x14ac:dyDescent="0.25">
      <c r="A396" s="20">
        <v>252632338</v>
      </c>
      <c r="B396" s="20" t="str">
        <f>VLOOKUP(A396,rawdatas!A:C,3,FALSE)</f>
        <v>P02</v>
      </c>
      <c r="C396" s="20" t="s">
        <v>16807</v>
      </c>
    </row>
    <row r="397" spans="1:3" ht="13.5" x14ac:dyDescent="0.25">
      <c r="A397" s="20">
        <v>750754845</v>
      </c>
      <c r="B397" s="20" t="str">
        <f>VLOOKUP(A397,rawdatas!A:C,3,FALSE)</f>
        <v>F72</v>
      </c>
      <c r="C397" s="20" t="s">
        <v>16808</v>
      </c>
    </row>
    <row r="398" spans="1:3" ht="13.5" x14ac:dyDescent="0.25">
      <c r="A398" s="20">
        <v>471521866</v>
      </c>
      <c r="B398" s="20" t="str">
        <f>VLOOKUP(A398,rawdatas!A:C,3,FALSE)</f>
        <v>D83</v>
      </c>
      <c r="C398" s="20" t="s">
        <v>16809</v>
      </c>
    </row>
    <row r="399" spans="1:3" ht="13.5" x14ac:dyDescent="0.25">
      <c r="A399" s="20">
        <v>678662301</v>
      </c>
      <c r="B399" s="20" t="str">
        <f>VLOOKUP(A399,rawdatas!A:C,3,FALSE)</f>
        <v>S99</v>
      </c>
      <c r="C399" s="20" t="s">
        <v>16810</v>
      </c>
    </row>
    <row r="400" spans="1:3" ht="13.5" x14ac:dyDescent="0.25">
      <c r="A400" s="20">
        <v>905577568</v>
      </c>
      <c r="B400" s="20" t="str">
        <f>VLOOKUP(A400,rawdatas!A:C,3,FALSE)</f>
        <v>S24</v>
      </c>
      <c r="C400" s="20" t="s">
        <v>16811</v>
      </c>
    </row>
    <row r="401" spans="1:3" ht="13.5" x14ac:dyDescent="0.25">
      <c r="A401" s="20">
        <v>905577568</v>
      </c>
      <c r="B401" s="20" t="str">
        <f>VLOOKUP(A401,rawdatas!A:C,3,FALSE)</f>
        <v>S24</v>
      </c>
      <c r="C401" s="20" t="s">
        <v>16812</v>
      </c>
    </row>
    <row r="402" spans="1:3" ht="13.5" x14ac:dyDescent="0.25">
      <c r="A402" s="20">
        <v>312227391</v>
      </c>
      <c r="B402" s="20" t="str">
        <f>VLOOKUP(A402,rawdatas!A:C,3,FALSE)</f>
        <v>K07</v>
      </c>
      <c r="C402" s="20" t="s">
        <v>16813</v>
      </c>
    </row>
    <row r="403" spans="1:3" ht="13.5" x14ac:dyDescent="0.25">
      <c r="A403" s="20">
        <v>859722725</v>
      </c>
      <c r="B403" s="20" t="str">
        <f>VLOOKUP(A403,rawdatas!A:C,3,FALSE)</f>
        <v>X92</v>
      </c>
      <c r="C403" s="20" t="s">
        <v>16814</v>
      </c>
    </row>
    <row r="404" spans="1:3" ht="13.5" x14ac:dyDescent="0.25">
      <c r="A404" s="20">
        <v>828491158</v>
      </c>
      <c r="B404" s="20" t="str">
        <f>VLOOKUP(A404,rawdatas!A:C,3,FALSE)</f>
        <v>A92</v>
      </c>
      <c r="C404" s="20" t="s">
        <v>16815</v>
      </c>
    </row>
    <row r="405" spans="1:3" ht="13.5" x14ac:dyDescent="0.25">
      <c r="A405" s="20">
        <v>843071723</v>
      </c>
      <c r="B405" s="20" t="str">
        <f>VLOOKUP(A405,rawdatas!A:C,3,FALSE)</f>
        <v>A87</v>
      </c>
      <c r="C405" s="20" t="s">
        <v>16816</v>
      </c>
    </row>
    <row r="406" spans="1:3" ht="13.5" x14ac:dyDescent="0.25">
      <c r="A406" s="20">
        <v>252632338</v>
      </c>
      <c r="B406" s="20" t="str">
        <f>VLOOKUP(A406,rawdatas!A:C,3,FALSE)</f>
        <v>P02</v>
      </c>
      <c r="C406" s="20" t="s">
        <v>16817</v>
      </c>
    </row>
    <row r="407" spans="1:3" ht="13.5" x14ac:dyDescent="0.25">
      <c r="A407" s="20">
        <v>252632338</v>
      </c>
      <c r="B407" s="20" t="str">
        <f>VLOOKUP(A407,rawdatas!A:C,3,FALSE)</f>
        <v>P02</v>
      </c>
      <c r="C407" s="20" t="s">
        <v>16818</v>
      </c>
    </row>
    <row r="408" spans="1:3" ht="13.5" x14ac:dyDescent="0.25">
      <c r="A408" s="20">
        <v>409565457</v>
      </c>
      <c r="B408" s="20" t="str">
        <f>VLOOKUP(A408,rawdatas!A:C,3,FALSE)</f>
        <v>D98</v>
      </c>
      <c r="C408" s="20" t="s">
        <v>16819</v>
      </c>
    </row>
    <row r="409" spans="1:3" ht="13.5" x14ac:dyDescent="0.25">
      <c r="A409" s="20">
        <v>409565457</v>
      </c>
      <c r="B409" s="20" t="str">
        <f>VLOOKUP(A409,rawdatas!A:C,3,FALSE)</f>
        <v>D98</v>
      </c>
      <c r="C409" s="20" t="s">
        <v>16820</v>
      </c>
    </row>
    <row r="410" spans="1:3" ht="13.5" x14ac:dyDescent="0.25">
      <c r="A410" s="20">
        <v>811202964</v>
      </c>
      <c r="B410" s="20" t="str">
        <f>VLOOKUP(A410,rawdatas!A:C,3,FALSE)</f>
        <v>D70</v>
      </c>
      <c r="C410" s="20" t="s">
        <v>16821</v>
      </c>
    </row>
    <row r="411" spans="1:3" ht="13.5" x14ac:dyDescent="0.25">
      <c r="A411" s="20">
        <v>377557861</v>
      </c>
      <c r="B411" s="20" t="str">
        <f>VLOOKUP(A411,rawdatas!A:C,3,FALSE)</f>
        <v>H74</v>
      </c>
      <c r="C411" s="20" t="s">
        <v>16822</v>
      </c>
    </row>
    <row r="412" spans="1:3" ht="13.5" x14ac:dyDescent="0.25">
      <c r="A412" s="20">
        <v>572098919</v>
      </c>
      <c r="B412" s="20" t="str">
        <f>VLOOKUP(A412,rawdatas!A:C,3,FALSE)</f>
        <v>K71</v>
      </c>
      <c r="C412" s="20" t="s">
        <v>16823</v>
      </c>
    </row>
    <row r="413" spans="1:3" ht="13.5" x14ac:dyDescent="0.25">
      <c r="A413" s="20">
        <v>792631513</v>
      </c>
      <c r="B413" s="20" t="str">
        <f>VLOOKUP(A413,rawdatas!A:C,3,FALSE)</f>
        <v>W72</v>
      </c>
      <c r="C413" s="20" t="s">
        <v>16824</v>
      </c>
    </row>
    <row r="414" spans="1:3" ht="13.5" x14ac:dyDescent="0.25">
      <c r="A414" s="20">
        <v>792631513</v>
      </c>
      <c r="B414" s="20" t="str">
        <f>VLOOKUP(A414,rawdatas!A:C,3,FALSE)</f>
        <v>W72</v>
      </c>
      <c r="C414" s="20" t="s">
        <v>16825</v>
      </c>
    </row>
    <row r="415" spans="1:3" ht="13.5" x14ac:dyDescent="0.25">
      <c r="A415" s="20">
        <v>790535974</v>
      </c>
      <c r="B415" s="20" t="str">
        <f>VLOOKUP(A415,rawdatas!A:C,3,FALSE)</f>
        <v>A29</v>
      </c>
      <c r="C415" s="20" t="s">
        <v>16826</v>
      </c>
    </row>
    <row r="416" spans="1:3" ht="13.5" x14ac:dyDescent="0.25">
      <c r="A416" s="20">
        <v>678662301</v>
      </c>
      <c r="B416" s="20" t="str">
        <f>VLOOKUP(A416,rawdatas!A:C,3,FALSE)</f>
        <v>S99</v>
      </c>
      <c r="C416" s="20" t="s">
        <v>16827</v>
      </c>
    </row>
    <row r="417" spans="1:3" ht="13.5" x14ac:dyDescent="0.25">
      <c r="A417" s="20">
        <v>392377627</v>
      </c>
      <c r="B417" s="20" t="str">
        <f>VLOOKUP(A417,rawdatas!A:C,3,FALSE)</f>
        <v>A82</v>
      </c>
      <c r="C417" s="20" t="s">
        <v>16828</v>
      </c>
    </row>
    <row r="418" spans="1:3" ht="13.5" x14ac:dyDescent="0.25">
      <c r="A418" s="20">
        <v>678662301</v>
      </c>
      <c r="B418" s="20" t="str">
        <f>VLOOKUP(A418,rawdatas!A:C,3,FALSE)</f>
        <v>S99</v>
      </c>
      <c r="C418" s="20" t="s">
        <v>16829</v>
      </c>
    </row>
    <row r="419" spans="1:3" ht="13.5" x14ac:dyDescent="0.25">
      <c r="A419" s="20">
        <v>269444982</v>
      </c>
      <c r="B419" s="20" t="str">
        <f>VLOOKUP(A419,rawdatas!A:C,3,FALSE)</f>
        <v>F99</v>
      </c>
      <c r="C419" s="20" t="s">
        <v>16830</v>
      </c>
    </row>
    <row r="420" spans="1:3" ht="13.5" x14ac:dyDescent="0.25">
      <c r="A420" s="20">
        <v>924486104</v>
      </c>
      <c r="B420" s="20" t="str">
        <f>VLOOKUP(A420,rawdatas!A:C,3,FALSE)</f>
        <v>A76</v>
      </c>
      <c r="C420" s="20" t="s">
        <v>16831</v>
      </c>
    </row>
    <row r="421" spans="1:3" ht="13.5" x14ac:dyDescent="0.25">
      <c r="A421" s="20">
        <v>827001671</v>
      </c>
      <c r="B421" s="20" t="str">
        <f>VLOOKUP(A421,rawdatas!A:C,3,FALSE)</f>
        <v>Y80</v>
      </c>
      <c r="C421" s="20" t="s">
        <v>6397</v>
      </c>
    </row>
    <row r="422" spans="1:3" ht="13.5" x14ac:dyDescent="0.25">
      <c r="A422" s="20">
        <v>520822459</v>
      </c>
      <c r="B422" s="20" t="str">
        <f>VLOOKUP(A422,rawdatas!A:C,3,FALSE)</f>
        <v>D97</v>
      </c>
      <c r="C422" s="20" t="s">
        <v>16832</v>
      </c>
    </row>
    <row r="423" spans="1:3" ht="13.5" x14ac:dyDescent="0.25">
      <c r="A423" s="20">
        <v>975322951</v>
      </c>
      <c r="B423" s="20" t="str">
        <f>VLOOKUP(A423,rawdatas!A:C,3,FALSE)</f>
        <v>K92</v>
      </c>
      <c r="C423" s="20" t="s">
        <v>16833</v>
      </c>
    </row>
    <row r="424" spans="1:3" ht="13.5" x14ac:dyDescent="0.25">
      <c r="A424" s="20">
        <v>869607275</v>
      </c>
      <c r="B424" s="20" t="str">
        <f>VLOOKUP(A424,rawdatas!A:C,3,FALSE)</f>
        <v>F14</v>
      </c>
      <c r="C424" s="20" t="s">
        <v>16834</v>
      </c>
    </row>
    <row r="425" spans="1:3" ht="13.5" x14ac:dyDescent="0.25">
      <c r="A425" s="20">
        <v>273470049</v>
      </c>
      <c r="B425" s="20" t="str">
        <f>VLOOKUP(A425,rawdatas!A:C,3,FALSE)</f>
        <v>S10</v>
      </c>
      <c r="C425" s="20" t="s">
        <v>16835</v>
      </c>
    </row>
    <row r="426" spans="1:3" ht="13.5" x14ac:dyDescent="0.25">
      <c r="A426" s="20">
        <v>212473709</v>
      </c>
      <c r="B426" s="20" t="str">
        <f>VLOOKUP(A426,rawdatas!A:C,3,FALSE)</f>
        <v>N90</v>
      </c>
      <c r="C426" s="20" t="s">
        <v>16836</v>
      </c>
    </row>
    <row r="427" spans="1:3" ht="13.5" x14ac:dyDescent="0.25">
      <c r="A427" s="20">
        <v>237984755</v>
      </c>
      <c r="B427" s="20" t="str">
        <f>VLOOKUP(A427,rawdatas!A:C,3,FALSE)</f>
        <v>L03</v>
      </c>
      <c r="C427" s="20" t="s">
        <v>16837</v>
      </c>
    </row>
    <row r="428" spans="1:3" ht="13.5" x14ac:dyDescent="0.25">
      <c r="A428" s="20">
        <v>765004388</v>
      </c>
      <c r="B428" s="20" t="str">
        <f>VLOOKUP(A428,rawdatas!A:C,3,FALSE)</f>
        <v>K29</v>
      </c>
      <c r="C428" s="20" t="s">
        <v>16838</v>
      </c>
    </row>
    <row r="429" spans="1:3" ht="13.5" x14ac:dyDescent="0.25">
      <c r="A429" s="20">
        <v>13073951</v>
      </c>
      <c r="B429" s="20" t="str">
        <f>VLOOKUP(A429,rawdatas!A:C,3,FALSE)</f>
        <v>K82</v>
      </c>
      <c r="C429" s="20" t="s">
        <v>16839</v>
      </c>
    </row>
    <row r="430" spans="1:3" ht="13.5" x14ac:dyDescent="0.25">
      <c r="A430" s="20">
        <v>13073951</v>
      </c>
      <c r="B430" s="20" t="str">
        <f>VLOOKUP(A430,rawdatas!A:C,3,FALSE)</f>
        <v>K82</v>
      </c>
      <c r="C430" s="20" t="s">
        <v>4775</v>
      </c>
    </row>
    <row r="431" spans="1:3" ht="13.5" x14ac:dyDescent="0.25">
      <c r="A431" s="20">
        <v>116102670</v>
      </c>
      <c r="B431" s="20" t="str">
        <f>VLOOKUP(A431,rawdatas!A:C,3,FALSE)</f>
        <v>L92</v>
      </c>
      <c r="C431" s="20" t="s">
        <v>16840</v>
      </c>
    </row>
    <row r="432" spans="1:3" ht="13.5" x14ac:dyDescent="0.25">
      <c r="A432" s="20">
        <v>826647398</v>
      </c>
      <c r="B432" s="20" t="str">
        <f>VLOOKUP(A432,rawdatas!A:C,3,FALSE)</f>
        <v>X85</v>
      </c>
      <c r="C432" s="20" t="s">
        <v>16841</v>
      </c>
    </row>
    <row r="433" spans="1:3" ht="13.5" x14ac:dyDescent="0.25">
      <c r="A433" s="20">
        <v>107526796</v>
      </c>
      <c r="B433" s="20" t="str">
        <f>VLOOKUP(A433,rawdatas!A:C,3,FALSE)</f>
        <v>U99</v>
      </c>
      <c r="C433" s="20" t="s">
        <v>16842</v>
      </c>
    </row>
    <row r="434" spans="1:3" ht="13.5" x14ac:dyDescent="0.25">
      <c r="A434" s="20">
        <v>694670233</v>
      </c>
      <c r="B434" s="20" t="str">
        <f>VLOOKUP(A434,rawdatas!A:C,3,FALSE)</f>
        <v>P04</v>
      </c>
      <c r="C434" s="20" t="s">
        <v>16843</v>
      </c>
    </row>
    <row r="435" spans="1:3" ht="13.5" x14ac:dyDescent="0.25">
      <c r="A435" s="20">
        <v>350424373</v>
      </c>
      <c r="B435" s="20" t="str">
        <f>VLOOKUP(A435,rawdatas!A:C,3,FALSE)</f>
        <v>D01</v>
      </c>
      <c r="C435" s="20" t="s">
        <v>16844</v>
      </c>
    </row>
    <row r="436" spans="1:3" ht="13.5" x14ac:dyDescent="0.25">
      <c r="A436" s="20">
        <v>409565457</v>
      </c>
      <c r="B436" s="20" t="str">
        <f>VLOOKUP(A436,rawdatas!A:C,3,FALSE)</f>
        <v>D98</v>
      </c>
      <c r="C436" s="20" t="s">
        <v>16845</v>
      </c>
    </row>
    <row r="437" spans="1:3" ht="13.5" x14ac:dyDescent="0.25">
      <c r="A437" s="20">
        <v>350424373</v>
      </c>
      <c r="B437" s="20" t="str">
        <f>VLOOKUP(A437,rawdatas!A:C,3,FALSE)</f>
        <v>D01</v>
      </c>
      <c r="C437" s="20" t="s">
        <v>16846</v>
      </c>
    </row>
    <row r="438" spans="1:3" ht="13.5" x14ac:dyDescent="0.25">
      <c r="A438" s="20">
        <v>896638697</v>
      </c>
      <c r="B438" s="20" t="str">
        <f>VLOOKUP(A438,rawdatas!A:C,3,FALSE)</f>
        <v>U14</v>
      </c>
      <c r="C438" s="20" t="s">
        <v>16847</v>
      </c>
    </row>
    <row r="439" spans="1:3" ht="13.5" x14ac:dyDescent="0.25">
      <c r="A439" s="20">
        <v>707526515</v>
      </c>
      <c r="B439" s="20" t="str">
        <f>VLOOKUP(A439,rawdatas!A:C,3,FALSE)</f>
        <v>D94</v>
      </c>
      <c r="C439" s="20" t="s">
        <v>16848</v>
      </c>
    </row>
    <row r="440" spans="1:3" ht="13.5" x14ac:dyDescent="0.25">
      <c r="A440" s="20">
        <v>445927142</v>
      </c>
      <c r="B440" s="20" t="str">
        <f>VLOOKUP(A440,rawdatas!A:C,3,FALSE)</f>
        <v>A85</v>
      </c>
      <c r="C440" s="20" t="s">
        <v>16849</v>
      </c>
    </row>
    <row r="441" spans="1:3" ht="13.5" x14ac:dyDescent="0.25">
      <c r="A441" s="20">
        <v>29047328</v>
      </c>
      <c r="B441" s="20" t="str">
        <f>VLOOKUP(A441,rawdatas!A:C,3,FALSE)</f>
        <v>D93</v>
      </c>
      <c r="C441" s="20" t="s">
        <v>16850</v>
      </c>
    </row>
    <row r="442" spans="1:3" ht="13.5" x14ac:dyDescent="0.25">
      <c r="A442" s="20">
        <v>707526515</v>
      </c>
      <c r="B442" s="20" t="str">
        <f>VLOOKUP(A442,rawdatas!A:C,3,FALSE)</f>
        <v>D94</v>
      </c>
      <c r="C442" s="20" t="s">
        <v>16851</v>
      </c>
    </row>
    <row r="443" spans="1:3" ht="13.5" x14ac:dyDescent="0.25">
      <c r="A443" s="20">
        <v>26197636</v>
      </c>
      <c r="B443" s="20" t="str">
        <f>VLOOKUP(A443,rawdatas!A:C,3,FALSE)</f>
        <v>R99</v>
      </c>
      <c r="C443" s="20" t="s">
        <v>16852</v>
      </c>
    </row>
    <row r="444" spans="1:3" ht="13.5" x14ac:dyDescent="0.25">
      <c r="A444" s="20">
        <v>158620432</v>
      </c>
      <c r="B444" s="20" t="str">
        <f>VLOOKUP(A444,rawdatas!A:C,3,FALSE)</f>
        <v>A06</v>
      </c>
      <c r="C444" s="20" t="s">
        <v>16853</v>
      </c>
    </row>
    <row r="445" spans="1:3" ht="13.5" x14ac:dyDescent="0.25">
      <c r="A445" s="20">
        <v>29047328</v>
      </c>
      <c r="B445" s="20" t="str">
        <f>VLOOKUP(A445,rawdatas!A:C,3,FALSE)</f>
        <v>D93</v>
      </c>
      <c r="C445" s="20" t="s">
        <v>16854</v>
      </c>
    </row>
    <row r="446" spans="1:3" ht="13.5" x14ac:dyDescent="0.25">
      <c r="A446" s="20">
        <v>29047328</v>
      </c>
      <c r="B446" s="20" t="str">
        <f>VLOOKUP(A446,rawdatas!A:C,3,FALSE)</f>
        <v>D93</v>
      </c>
      <c r="C446" s="20" t="s">
        <v>16855</v>
      </c>
    </row>
    <row r="447" spans="1:3" ht="13.5" x14ac:dyDescent="0.25">
      <c r="A447" s="20">
        <v>302861122</v>
      </c>
      <c r="B447" s="20" t="str">
        <f>VLOOKUP(A447,rawdatas!A:C,3,FALSE)</f>
        <v>A89</v>
      </c>
      <c r="C447" s="20" t="s">
        <v>16856</v>
      </c>
    </row>
    <row r="448" spans="1:3" ht="13.5" x14ac:dyDescent="0.25">
      <c r="A448" s="20">
        <v>771986030</v>
      </c>
      <c r="B448" s="20" t="str">
        <f>VLOOKUP(A448,rawdatas!A:C,3,FALSE)</f>
        <v>T87</v>
      </c>
      <c r="C448" s="20" t="s">
        <v>16857</v>
      </c>
    </row>
    <row r="449" spans="1:3" ht="13.5" x14ac:dyDescent="0.25">
      <c r="A449" s="20">
        <v>756564921</v>
      </c>
      <c r="B449" s="20" t="str">
        <f>VLOOKUP(A449,rawdatas!A:C,3,FALSE)</f>
        <v>A07</v>
      </c>
      <c r="C449" s="20" t="s">
        <v>3935</v>
      </c>
    </row>
    <row r="450" spans="1:3" ht="13.5" x14ac:dyDescent="0.25">
      <c r="A450" s="20">
        <v>906454601</v>
      </c>
      <c r="B450" s="20" t="str">
        <f>VLOOKUP(A450,rawdatas!A:C,3,FALSE)</f>
        <v>S96</v>
      </c>
      <c r="C450" s="20" t="s">
        <v>16858</v>
      </c>
    </row>
    <row r="451" spans="1:3" ht="13.5" x14ac:dyDescent="0.25">
      <c r="A451" s="20">
        <v>388425939</v>
      </c>
      <c r="B451" s="20" t="str">
        <f>VLOOKUP(A451,rawdatas!A:C,3,FALSE)</f>
        <v>N79</v>
      </c>
      <c r="C451" s="20" t="s">
        <v>16859</v>
      </c>
    </row>
    <row r="452" spans="1:3" ht="13.5" x14ac:dyDescent="0.25">
      <c r="A452" s="20">
        <v>537113080</v>
      </c>
      <c r="B452" s="20" t="str">
        <f>VLOOKUP(A452,rawdatas!A:C,3,FALSE)</f>
        <v>K73</v>
      </c>
      <c r="C452" s="20" t="s">
        <v>16860</v>
      </c>
    </row>
    <row r="453" spans="1:3" ht="13.5" x14ac:dyDescent="0.25">
      <c r="A453" s="20">
        <v>537113080</v>
      </c>
      <c r="B453" s="20" t="str">
        <f>VLOOKUP(A453,rawdatas!A:C,3,FALSE)</f>
        <v>K73</v>
      </c>
      <c r="C453" s="20" t="s">
        <v>16861</v>
      </c>
    </row>
    <row r="454" spans="1:3" ht="13.5" x14ac:dyDescent="0.25">
      <c r="A454" s="20">
        <v>502156484</v>
      </c>
      <c r="B454" s="20" t="str">
        <f>VLOOKUP(A454,rawdatas!A:C,3,FALSE)</f>
        <v>Z11</v>
      </c>
      <c r="C454" s="20" t="s">
        <v>6452</v>
      </c>
    </row>
    <row r="455" spans="1:3" ht="13.5" x14ac:dyDescent="0.25">
      <c r="A455" s="20">
        <v>502156484</v>
      </c>
      <c r="B455" s="20" t="str">
        <f>VLOOKUP(A455,rawdatas!A:C,3,FALSE)</f>
        <v>Z11</v>
      </c>
      <c r="C455" s="20" t="s">
        <v>16862</v>
      </c>
    </row>
    <row r="456" spans="1:3" ht="13.5" x14ac:dyDescent="0.25">
      <c r="A456" s="20">
        <v>843071723</v>
      </c>
      <c r="B456" s="20" t="str">
        <f>VLOOKUP(A456,rawdatas!A:C,3,FALSE)</f>
        <v>A87</v>
      </c>
      <c r="C456" s="20" t="s">
        <v>16863</v>
      </c>
    </row>
    <row r="457" spans="1:3" ht="13.5" x14ac:dyDescent="0.25">
      <c r="A457" s="20">
        <v>465901043</v>
      </c>
      <c r="B457" s="20" t="str">
        <f>VLOOKUP(A457,rawdatas!A:C,3,FALSE)</f>
        <v>W96</v>
      </c>
      <c r="C457" s="20" t="s">
        <v>16864</v>
      </c>
    </row>
    <row r="458" spans="1:3" ht="13.5" x14ac:dyDescent="0.25">
      <c r="A458" s="20">
        <v>26197636</v>
      </c>
      <c r="B458" s="20" t="str">
        <f>VLOOKUP(A458,rawdatas!A:C,3,FALSE)</f>
        <v>R99</v>
      </c>
      <c r="C458" s="20" t="s">
        <v>16865</v>
      </c>
    </row>
    <row r="459" spans="1:3" ht="13.5" x14ac:dyDescent="0.25">
      <c r="A459" s="20">
        <v>562537954</v>
      </c>
      <c r="B459" s="20" t="str">
        <f>VLOOKUP(A459,rawdatas!A:C,3,FALSE)</f>
        <v>A71</v>
      </c>
      <c r="C459" s="20" t="s">
        <v>3996</v>
      </c>
    </row>
    <row r="460" spans="1:3" ht="13.5" x14ac:dyDescent="0.25">
      <c r="A460" s="20">
        <v>290300718</v>
      </c>
      <c r="B460" s="20" t="str">
        <f>VLOOKUP(A460,rawdatas!A:C,3,FALSE)</f>
        <v>A74</v>
      </c>
      <c r="C460" s="20" t="s">
        <v>16866</v>
      </c>
    </row>
    <row r="461" spans="1:3" ht="13.5" x14ac:dyDescent="0.25">
      <c r="A461" s="20">
        <v>227090180</v>
      </c>
      <c r="B461" s="20" t="str">
        <f>VLOOKUP(A461,rawdatas!A:C,3,FALSE)</f>
        <v>A72</v>
      </c>
      <c r="C461" s="20" t="s">
        <v>4000</v>
      </c>
    </row>
    <row r="462" spans="1:3" ht="13.5" x14ac:dyDescent="0.25">
      <c r="A462" s="20">
        <v>545543170</v>
      </c>
      <c r="B462" s="20" t="str">
        <f>VLOOKUP(A462,rawdatas!A:C,3,FALSE)</f>
        <v>A73</v>
      </c>
      <c r="C462" s="20" t="s">
        <v>4004</v>
      </c>
    </row>
    <row r="463" spans="1:3" ht="13.5" x14ac:dyDescent="0.25">
      <c r="A463" s="20">
        <v>465901043</v>
      </c>
      <c r="B463" s="20" t="str">
        <f>VLOOKUP(A463,rawdatas!A:C,3,FALSE)</f>
        <v>W96</v>
      </c>
      <c r="C463" s="20" t="s">
        <v>16867</v>
      </c>
    </row>
    <row r="464" spans="1:3" ht="13.5" x14ac:dyDescent="0.25">
      <c r="A464" s="20">
        <v>937264190</v>
      </c>
      <c r="B464" s="20" t="str">
        <f>VLOOKUP(A464,rawdatas!A:C,3,FALSE)</f>
        <v>P22</v>
      </c>
      <c r="C464" s="20" t="s">
        <v>16868</v>
      </c>
    </row>
    <row r="465" spans="1:3" ht="13.5" x14ac:dyDescent="0.25">
      <c r="A465" s="20">
        <v>49883102</v>
      </c>
      <c r="B465" s="20" t="str">
        <f>VLOOKUP(A465,rawdatas!A:C,3,FALSE)</f>
        <v>P11</v>
      </c>
      <c r="C465" s="20" t="s">
        <v>16869</v>
      </c>
    </row>
    <row r="466" spans="1:3" ht="13.5" x14ac:dyDescent="0.25">
      <c r="A466" s="20">
        <v>897609889</v>
      </c>
      <c r="B466" s="20" t="str">
        <f>VLOOKUP(A466,rawdatas!A:C,3,FALSE)</f>
        <v>P23</v>
      </c>
      <c r="C466" s="20" t="s">
        <v>18616</v>
      </c>
    </row>
    <row r="467" spans="1:3" ht="13.5" x14ac:dyDescent="0.25">
      <c r="A467" s="20">
        <v>937264190</v>
      </c>
      <c r="B467" s="20" t="str">
        <f>VLOOKUP(A467,rawdatas!A:C,3,FALSE)</f>
        <v>P22</v>
      </c>
      <c r="C467" s="20" t="s">
        <v>16870</v>
      </c>
    </row>
    <row r="468" spans="1:3" ht="13.5" x14ac:dyDescent="0.25">
      <c r="A468" s="20">
        <v>640400791</v>
      </c>
      <c r="B468" s="20" t="str">
        <f>VLOOKUP(A468,rawdatas!A:C,3,FALSE)</f>
        <v>Z13</v>
      </c>
      <c r="C468" s="20" t="s">
        <v>16871</v>
      </c>
    </row>
    <row r="469" spans="1:3" ht="13.5" x14ac:dyDescent="0.25">
      <c r="A469" s="20">
        <v>897609889</v>
      </c>
      <c r="B469" s="20" t="str">
        <f>VLOOKUP(A469,rawdatas!A:C,3,FALSE)</f>
        <v>P23</v>
      </c>
      <c r="C469" s="20" t="s">
        <v>16872</v>
      </c>
    </row>
    <row r="470" spans="1:3" ht="13.5" x14ac:dyDescent="0.25">
      <c r="A470" s="20">
        <v>257041675</v>
      </c>
      <c r="B470" s="20" t="str">
        <f>VLOOKUP(A470,rawdatas!A:C,3,FALSE)</f>
        <v>Z21</v>
      </c>
      <c r="C470" s="20" t="s">
        <v>18617</v>
      </c>
    </row>
    <row r="471" spans="1:3" ht="13.5" x14ac:dyDescent="0.25">
      <c r="A471" s="20">
        <v>937264190</v>
      </c>
      <c r="B471" s="20" t="str">
        <f>VLOOKUP(A471,rawdatas!A:C,3,FALSE)</f>
        <v>P22</v>
      </c>
      <c r="C471" s="20" t="s">
        <v>16873</v>
      </c>
    </row>
    <row r="472" spans="1:3" ht="13.5" x14ac:dyDescent="0.25">
      <c r="A472" s="20">
        <v>399587519</v>
      </c>
      <c r="B472" s="20" t="str">
        <f>VLOOKUP(A472,rawdatas!A:C,3,FALSE)</f>
        <v>P29</v>
      </c>
      <c r="C472" s="20" t="s">
        <v>16874</v>
      </c>
    </row>
    <row r="473" spans="1:3" ht="13.5" x14ac:dyDescent="0.25">
      <c r="A473" s="20">
        <v>694670233</v>
      </c>
      <c r="B473" s="20" t="str">
        <f>VLOOKUP(A473,rawdatas!A:C,3,FALSE)</f>
        <v>P04</v>
      </c>
      <c r="C473" s="20" t="s">
        <v>16875</v>
      </c>
    </row>
    <row r="474" spans="1:3" ht="13.5" x14ac:dyDescent="0.25">
      <c r="A474" s="20">
        <v>365003365</v>
      </c>
      <c r="B474" s="20" t="str">
        <f>VLOOKUP(A474,rawdatas!A:C,3,FALSE)</f>
        <v>P05</v>
      </c>
      <c r="C474" s="20" t="s">
        <v>16876</v>
      </c>
    </row>
    <row r="475" spans="1:3" ht="13.5" x14ac:dyDescent="0.25">
      <c r="A475" s="20">
        <v>916308727</v>
      </c>
      <c r="B475" s="20" t="str">
        <f>VLOOKUP(A475,rawdatas!A:C,3,FALSE)</f>
        <v>B04</v>
      </c>
      <c r="C475" s="20" t="s">
        <v>16877</v>
      </c>
    </row>
    <row r="476" spans="1:3" ht="13.5" x14ac:dyDescent="0.25">
      <c r="A476" s="20">
        <v>692361371</v>
      </c>
      <c r="B476" s="20" t="str">
        <f>VLOOKUP(A476,rawdatas!A:C,3,FALSE)</f>
        <v>X91</v>
      </c>
      <c r="C476" s="20" t="s">
        <v>6285</v>
      </c>
    </row>
    <row r="477" spans="1:3" ht="13.5" x14ac:dyDescent="0.25">
      <c r="A477" s="20">
        <v>584229415</v>
      </c>
      <c r="B477" s="20" t="str">
        <f>VLOOKUP(A477,rawdatas!A:C,3,FALSE)</f>
        <v>Y76</v>
      </c>
      <c r="C477" s="20" t="s">
        <v>6382</v>
      </c>
    </row>
    <row r="478" spans="1:3" ht="13.5" x14ac:dyDescent="0.25">
      <c r="A478" s="20">
        <v>414503724</v>
      </c>
      <c r="B478" s="20" t="str">
        <f>VLOOKUP(A478,rawdatas!A:C,3,FALSE)</f>
        <v>R07</v>
      </c>
      <c r="C478" s="20" t="s">
        <v>16878</v>
      </c>
    </row>
    <row r="479" spans="1:3" ht="13.5" x14ac:dyDescent="0.25">
      <c r="A479" s="20">
        <v>31170982</v>
      </c>
      <c r="B479" s="20" t="str">
        <f>VLOOKUP(A479,rawdatas!A:C,3,FALSE)</f>
        <v>X99</v>
      </c>
      <c r="C479" s="20" t="s">
        <v>16879</v>
      </c>
    </row>
    <row r="480" spans="1:3" ht="13.5" x14ac:dyDescent="0.25">
      <c r="A480" s="20">
        <v>474045235</v>
      </c>
      <c r="B480" s="20" t="str">
        <f>VLOOKUP(A480,rawdatas!A:C,3,FALSE)</f>
        <v>F71</v>
      </c>
      <c r="C480" s="20" t="s">
        <v>16880</v>
      </c>
    </row>
    <row r="481" spans="1:3" ht="13.5" x14ac:dyDescent="0.25">
      <c r="A481" s="20">
        <v>474045235</v>
      </c>
      <c r="B481" s="20" t="str">
        <f>VLOOKUP(A481,rawdatas!A:C,3,FALSE)</f>
        <v>F71</v>
      </c>
      <c r="C481" s="20" t="s">
        <v>4503</v>
      </c>
    </row>
    <row r="482" spans="1:3" ht="13.5" x14ac:dyDescent="0.25">
      <c r="A482" s="20">
        <v>170891395</v>
      </c>
      <c r="B482" s="20" t="str">
        <f>VLOOKUP(A482,rawdatas!A:C,3,FALSE)</f>
        <v>F70</v>
      </c>
      <c r="C482" s="20" t="s">
        <v>16881</v>
      </c>
    </row>
    <row r="483" spans="1:3" ht="13.5" x14ac:dyDescent="0.25">
      <c r="A483" s="20">
        <v>170891395</v>
      </c>
      <c r="B483" s="20" t="str">
        <f>VLOOKUP(A483,rawdatas!A:C,3,FALSE)</f>
        <v>F70</v>
      </c>
      <c r="C483" s="20" t="s">
        <v>4499</v>
      </c>
    </row>
    <row r="484" spans="1:3" ht="13.5" x14ac:dyDescent="0.25">
      <c r="A484" s="20">
        <v>170891395</v>
      </c>
      <c r="B484" s="20" t="str">
        <f>VLOOKUP(A484,rawdatas!A:C,3,FALSE)</f>
        <v>F70</v>
      </c>
      <c r="C484" s="20" t="s">
        <v>16882</v>
      </c>
    </row>
    <row r="485" spans="1:3" ht="13.5" x14ac:dyDescent="0.25">
      <c r="A485" s="20">
        <v>997149699</v>
      </c>
      <c r="B485" s="20" t="str">
        <f>VLOOKUP(A485,rawdatas!A:C,3,FALSE)</f>
        <v>W75</v>
      </c>
      <c r="C485" s="20" t="s">
        <v>6052</v>
      </c>
    </row>
    <row r="486" spans="1:3" ht="13.5" x14ac:dyDescent="0.25">
      <c r="A486" s="20">
        <v>944899148</v>
      </c>
      <c r="B486" s="20" t="str">
        <f>VLOOKUP(A486,rawdatas!A:C,3,FALSE)</f>
        <v>D12</v>
      </c>
      <c r="C486" s="20" t="s">
        <v>4258</v>
      </c>
    </row>
    <row r="487" spans="1:3" ht="13.5" x14ac:dyDescent="0.25">
      <c r="A487" s="20">
        <v>307221800</v>
      </c>
      <c r="B487" s="20" t="str">
        <f>VLOOKUP(A487,rawdatas!A:C,3,FALSE)</f>
        <v>K02</v>
      </c>
      <c r="C487" s="20" t="s">
        <v>16883</v>
      </c>
    </row>
    <row r="488" spans="1:3" ht="13.5" x14ac:dyDescent="0.25">
      <c r="A488" s="20">
        <v>761952439</v>
      </c>
      <c r="B488" s="20" t="str">
        <f>VLOOKUP(A488,rawdatas!A:C,3,FALSE)</f>
        <v>R29</v>
      </c>
      <c r="C488" s="20" t="s">
        <v>16884</v>
      </c>
    </row>
    <row r="489" spans="1:3" ht="13.5" x14ac:dyDescent="0.25">
      <c r="A489" s="20">
        <v>144356061</v>
      </c>
      <c r="B489" s="20" t="str">
        <f>VLOOKUP(A489,rawdatas!A:C,3,FALSE)</f>
        <v>A23</v>
      </c>
      <c r="C489" s="20" t="s">
        <v>16885</v>
      </c>
    </row>
    <row r="490" spans="1:3" ht="13.5" x14ac:dyDescent="0.25">
      <c r="A490" s="20">
        <v>527038192</v>
      </c>
      <c r="B490" s="20" t="str">
        <f>VLOOKUP(A490,rawdatas!A:C,3,FALSE)</f>
        <v>W14</v>
      </c>
      <c r="C490" s="20" t="s">
        <v>16886</v>
      </c>
    </row>
    <row r="491" spans="1:3" ht="13.5" x14ac:dyDescent="0.25">
      <c r="A491" s="20">
        <v>553864916</v>
      </c>
      <c r="B491" s="20" t="str">
        <f>VLOOKUP(A491,rawdatas!A:C,3,FALSE)</f>
        <v>Y14</v>
      </c>
      <c r="C491" s="20" t="s">
        <v>16887</v>
      </c>
    </row>
    <row r="492" spans="1:3" ht="13.5" x14ac:dyDescent="0.25">
      <c r="A492" s="20">
        <v>539327352</v>
      </c>
      <c r="B492" s="20" t="str">
        <f>VLOOKUP(A492,rawdatas!A:C,3,FALSE)</f>
        <v>W10</v>
      </c>
      <c r="C492" s="20" t="s">
        <v>16888</v>
      </c>
    </row>
    <row r="493" spans="1:3" ht="13.5" x14ac:dyDescent="0.25">
      <c r="A493" s="20">
        <v>498592636</v>
      </c>
      <c r="B493" s="20" t="str">
        <f>VLOOKUP(A493,rawdatas!A:C,3,FALSE)</f>
        <v>W12</v>
      </c>
      <c r="C493" s="20" t="s">
        <v>5998</v>
      </c>
    </row>
    <row r="494" spans="1:3" ht="13.5" x14ac:dyDescent="0.25">
      <c r="A494" s="20">
        <v>527038192</v>
      </c>
      <c r="B494" s="20" t="str">
        <f>VLOOKUP(A494,rawdatas!A:C,3,FALSE)</f>
        <v>W14</v>
      </c>
      <c r="C494" s="20" t="s">
        <v>16889</v>
      </c>
    </row>
    <row r="495" spans="1:3" ht="13.5" x14ac:dyDescent="0.25">
      <c r="A495" s="20">
        <v>987040442</v>
      </c>
      <c r="B495" s="20" t="str">
        <f>VLOOKUP(A495,rawdatas!A:C,3,FALSE)</f>
        <v>W11</v>
      </c>
      <c r="C495" s="20" t="s">
        <v>5996</v>
      </c>
    </row>
    <row r="496" spans="1:3" ht="13.5" x14ac:dyDescent="0.25">
      <c r="A496" s="20">
        <v>539327352</v>
      </c>
      <c r="B496" s="20" t="str">
        <f>VLOOKUP(A496,rawdatas!A:C,3,FALSE)</f>
        <v>W10</v>
      </c>
      <c r="C496" s="20" t="s">
        <v>16890</v>
      </c>
    </row>
    <row r="497" spans="1:3" ht="13.5" x14ac:dyDescent="0.25">
      <c r="A497" s="20">
        <v>376835643</v>
      </c>
      <c r="B497" s="20" t="str">
        <f>VLOOKUP(A497,rawdatas!A:C,3,FALSE)</f>
        <v>W92</v>
      </c>
      <c r="C497" s="20" t="s">
        <v>16891</v>
      </c>
    </row>
    <row r="498" spans="1:3" ht="13.5" x14ac:dyDescent="0.25">
      <c r="A498" s="20">
        <v>450771469</v>
      </c>
      <c r="B498" s="20" t="str">
        <f>VLOOKUP(A498,rawdatas!A:C,3,FALSE)</f>
        <v>L99</v>
      </c>
      <c r="C498" s="20" t="s">
        <v>16892</v>
      </c>
    </row>
    <row r="499" spans="1:3" ht="13.5" x14ac:dyDescent="0.25">
      <c r="A499" s="20">
        <v>905296304</v>
      </c>
      <c r="B499" s="20" t="str">
        <f>VLOOKUP(A499,rawdatas!A:C,3,FALSE)</f>
        <v>S17</v>
      </c>
      <c r="C499" s="20" t="s">
        <v>16893</v>
      </c>
    </row>
    <row r="500" spans="1:3" ht="13.5" x14ac:dyDescent="0.25">
      <c r="A500" s="20">
        <v>998618390</v>
      </c>
      <c r="B500" s="20" t="str">
        <f>VLOOKUP(A500,rawdatas!A:C,3,FALSE)</f>
        <v>N80</v>
      </c>
      <c r="C500" s="20" t="s">
        <v>16894</v>
      </c>
    </row>
    <row r="501" spans="1:3" ht="13.5" x14ac:dyDescent="0.25">
      <c r="A501" s="20">
        <v>244461427</v>
      </c>
      <c r="B501" s="20" t="str">
        <f>VLOOKUP(A501,rawdatas!A:C,3,FALSE)</f>
        <v>F75</v>
      </c>
      <c r="C501" s="20" t="s">
        <v>16895</v>
      </c>
    </row>
    <row r="502" spans="1:3" ht="13.5" x14ac:dyDescent="0.25">
      <c r="A502" s="20">
        <v>82746271</v>
      </c>
      <c r="B502" s="20" t="str">
        <f>VLOOKUP(A502,rawdatas!A:C,3,FALSE)</f>
        <v>U80</v>
      </c>
      <c r="C502" s="20" t="s">
        <v>16896</v>
      </c>
    </row>
    <row r="503" spans="1:3" ht="13.5" x14ac:dyDescent="0.25">
      <c r="A503" s="20">
        <v>244461427</v>
      </c>
      <c r="B503" s="20" t="str">
        <f>VLOOKUP(A503,rawdatas!A:C,3,FALSE)</f>
        <v>F75</v>
      </c>
      <c r="C503" s="20" t="s">
        <v>16897</v>
      </c>
    </row>
    <row r="504" spans="1:3" ht="13.5" x14ac:dyDescent="0.25">
      <c r="A504" s="20">
        <v>688880908</v>
      </c>
      <c r="B504" s="20" t="str">
        <f>VLOOKUP(A504,rawdatas!A:C,3,FALSE)</f>
        <v>N07</v>
      </c>
      <c r="C504" s="20" t="s">
        <v>16898</v>
      </c>
    </row>
    <row r="505" spans="1:3" ht="13.5" x14ac:dyDescent="0.25">
      <c r="A505" s="20">
        <v>688880908</v>
      </c>
      <c r="B505" s="20" t="str">
        <f>VLOOKUP(A505,rawdatas!A:C,3,FALSE)</f>
        <v>N07</v>
      </c>
      <c r="C505" s="20" t="s">
        <v>16899</v>
      </c>
    </row>
    <row r="506" spans="1:3" ht="13.5" x14ac:dyDescent="0.25">
      <c r="A506" s="20">
        <v>688880908</v>
      </c>
      <c r="B506" s="20" t="str">
        <f>VLOOKUP(A506,rawdatas!A:C,3,FALSE)</f>
        <v>N07</v>
      </c>
      <c r="C506" s="20" t="s">
        <v>16900</v>
      </c>
    </row>
    <row r="507" spans="1:3" ht="13.5" x14ac:dyDescent="0.25">
      <c r="A507" s="20">
        <v>305694039</v>
      </c>
      <c r="B507" s="20" t="str">
        <f>VLOOKUP(A507,rawdatas!A:C,3,FALSE)</f>
        <v>R71</v>
      </c>
      <c r="C507" s="20" t="s">
        <v>5432</v>
      </c>
    </row>
    <row r="508" spans="1:3" ht="13.5" x14ac:dyDescent="0.25">
      <c r="A508" s="20">
        <v>104212458</v>
      </c>
      <c r="B508" s="20" t="str">
        <f>VLOOKUP(A508,rawdatas!A:C,3,FALSE)</f>
        <v>S20</v>
      </c>
      <c r="C508" s="20" t="s">
        <v>16901</v>
      </c>
    </row>
    <row r="509" spans="1:3" ht="13.5" x14ac:dyDescent="0.25">
      <c r="A509" s="20">
        <v>210006983</v>
      </c>
      <c r="B509" s="20" t="str">
        <f>VLOOKUP(A509,rawdatas!A:C,3,FALSE)</f>
        <v>K76</v>
      </c>
      <c r="C509" s="20" t="s">
        <v>16902</v>
      </c>
    </row>
    <row r="510" spans="1:3" ht="13.5" x14ac:dyDescent="0.25">
      <c r="A510" s="20">
        <v>53318641</v>
      </c>
      <c r="B510" s="20" t="str">
        <f>VLOOKUP(A510,rawdatas!A:C,3,FALSE)</f>
        <v>F76</v>
      </c>
      <c r="C510" s="20" t="s">
        <v>4524</v>
      </c>
    </row>
    <row r="511" spans="1:3" ht="13.5" x14ac:dyDescent="0.25">
      <c r="A511" s="20">
        <v>41594245</v>
      </c>
      <c r="B511" s="20" t="str">
        <f>VLOOKUP(A511,rawdatas!A:C,3,FALSE)</f>
        <v>S15</v>
      </c>
      <c r="C511" s="20" t="s">
        <v>5608</v>
      </c>
    </row>
    <row r="512" spans="1:3" ht="13.5" x14ac:dyDescent="0.25">
      <c r="A512" s="20">
        <v>109892541</v>
      </c>
      <c r="B512" s="20" t="str">
        <f>VLOOKUP(A512,rawdatas!A:C,3,FALSE)</f>
        <v>D79</v>
      </c>
      <c r="C512" s="20" t="s">
        <v>16903</v>
      </c>
    </row>
    <row r="513" spans="1:3" ht="13.5" x14ac:dyDescent="0.25">
      <c r="A513" s="20">
        <v>53318641</v>
      </c>
      <c r="B513" s="20" t="str">
        <f>VLOOKUP(A513,rawdatas!A:C,3,FALSE)</f>
        <v>F76</v>
      </c>
      <c r="C513" s="20" t="s">
        <v>16904</v>
      </c>
    </row>
    <row r="514" spans="1:3" ht="13.5" x14ac:dyDescent="0.25">
      <c r="A514" s="20">
        <v>735481924</v>
      </c>
      <c r="B514" s="20" t="str">
        <f>VLOOKUP(A514,rawdatas!A:C,3,FALSE)</f>
        <v>H76</v>
      </c>
      <c r="C514" s="20" t="s">
        <v>4637</v>
      </c>
    </row>
    <row r="515" spans="1:3" ht="13.5" x14ac:dyDescent="0.25">
      <c r="A515" s="20">
        <v>973134623</v>
      </c>
      <c r="B515" s="20" t="str">
        <f>VLOOKUP(A515,rawdatas!A:C,3,FALSE)</f>
        <v>R87</v>
      </c>
      <c r="C515" s="20" t="s">
        <v>16905</v>
      </c>
    </row>
    <row r="516" spans="1:3" ht="13.5" x14ac:dyDescent="0.25">
      <c r="A516" s="20">
        <v>109892541</v>
      </c>
      <c r="B516" s="20" t="str">
        <f>VLOOKUP(A516,rawdatas!A:C,3,FALSE)</f>
        <v>D79</v>
      </c>
      <c r="C516" s="20" t="s">
        <v>16906</v>
      </c>
    </row>
    <row r="517" spans="1:3" ht="13.5" x14ac:dyDescent="0.25">
      <c r="A517" s="20">
        <v>109892541</v>
      </c>
      <c r="B517" s="20" t="str">
        <f>VLOOKUP(A517,rawdatas!A:C,3,FALSE)</f>
        <v>D79</v>
      </c>
      <c r="C517" s="20" t="s">
        <v>16907</v>
      </c>
    </row>
    <row r="518" spans="1:3" ht="13.5" x14ac:dyDescent="0.25">
      <c r="A518" s="20">
        <v>973134623</v>
      </c>
      <c r="B518" s="20" t="str">
        <f>VLOOKUP(A518,rawdatas!A:C,3,FALSE)</f>
        <v>R87</v>
      </c>
      <c r="C518" s="20" t="s">
        <v>18618</v>
      </c>
    </row>
    <row r="519" spans="1:3" ht="13.5" x14ac:dyDescent="0.25">
      <c r="A519" s="20">
        <v>973134623</v>
      </c>
      <c r="B519" s="20" t="str">
        <f>VLOOKUP(A519,rawdatas!A:C,3,FALSE)</f>
        <v>R87</v>
      </c>
      <c r="C519" s="20" t="s">
        <v>16908</v>
      </c>
    </row>
    <row r="520" spans="1:3" ht="13.5" x14ac:dyDescent="0.25">
      <c r="A520" s="20">
        <v>973134623</v>
      </c>
      <c r="B520" s="20" t="str">
        <f>VLOOKUP(A520,rawdatas!A:C,3,FALSE)</f>
        <v>R87</v>
      </c>
      <c r="C520" s="20" t="s">
        <v>16909</v>
      </c>
    </row>
    <row r="521" spans="1:3" ht="13.5" x14ac:dyDescent="0.25">
      <c r="A521" s="20">
        <v>973134623</v>
      </c>
      <c r="B521" s="20" t="str">
        <f>VLOOKUP(A521,rawdatas!A:C,3,FALSE)</f>
        <v>R87</v>
      </c>
      <c r="C521" s="20" t="s">
        <v>16910</v>
      </c>
    </row>
    <row r="522" spans="1:3" ht="13.5" x14ac:dyDescent="0.25">
      <c r="A522" s="20">
        <v>109892541</v>
      </c>
      <c r="B522" s="20" t="str">
        <f>VLOOKUP(A522,rawdatas!A:C,3,FALSE)</f>
        <v>D79</v>
      </c>
      <c r="C522" s="20" t="s">
        <v>16911</v>
      </c>
    </row>
    <row r="523" spans="1:3" ht="13.5" x14ac:dyDescent="0.25">
      <c r="A523" s="20">
        <v>82746271</v>
      </c>
      <c r="B523" s="20" t="str">
        <f>VLOOKUP(A523,rawdatas!A:C,3,FALSE)</f>
        <v>U80</v>
      </c>
      <c r="C523" s="20" t="s">
        <v>16912</v>
      </c>
    </row>
    <row r="524" spans="1:3" ht="13.5" x14ac:dyDescent="0.25">
      <c r="A524" s="20">
        <v>417965641</v>
      </c>
      <c r="B524" s="20" t="str">
        <f>VLOOKUP(A524,rawdatas!A:C,3,FALSE)</f>
        <v>X82</v>
      </c>
      <c r="C524" s="20" t="s">
        <v>16913</v>
      </c>
    </row>
    <row r="525" spans="1:3" ht="13.5" x14ac:dyDescent="0.25">
      <c r="A525" s="20">
        <v>973134623</v>
      </c>
      <c r="B525" s="20" t="str">
        <f>VLOOKUP(A525,rawdatas!A:C,3,FALSE)</f>
        <v>R87</v>
      </c>
      <c r="C525" s="20" t="s">
        <v>16914</v>
      </c>
    </row>
    <row r="526" spans="1:3" ht="13.5" x14ac:dyDescent="0.25">
      <c r="A526" s="20">
        <v>252668321</v>
      </c>
      <c r="B526" s="20" t="str">
        <f>VLOOKUP(A526,rawdatas!A:C,3,FALSE)</f>
        <v>L81</v>
      </c>
      <c r="C526" s="20" t="s">
        <v>16915</v>
      </c>
    </row>
    <row r="527" spans="1:3" ht="13.5" x14ac:dyDescent="0.25">
      <c r="A527" s="20">
        <v>41594245</v>
      </c>
      <c r="B527" s="20" t="str">
        <f>VLOOKUP(A527,rawdatas!A:C,3,FALSE)</f>
        <v>S15</v>
      </c>
      <c r="C527" s="20" t="s">
        <v>5610</v>
      </c>
    </row>
    <row r="528" spans="1:3" ht="13.5" x14ac:dyDescent="0.25">
      <c r="A528" s="20">
        <v>171199793</v>
      </c>
      <c r="B528" s="20" t="str">
        <f>VLOOKUP(A528,rawdatas!A:C,3,FALSE)</f>
        <v>R74</v>
      </c>
      <c r="C528" s="20" t="s">
        <v>16916</v>
      </c>
    </row>
    <row r="529" spans="1:3" ht="13.5" x14ac:dyDescent="0.25">
      <c r="A529" s="20">
        <v>450771469</v>
      </c>
      <c r="B529" s="20" t="str">
        <f>VLOOKUP(A529,rawdatas!A:C,3,FALSE)</f>
        <v>L99</v>
      </c>
      <c r="C529" s="20" t="s">
        <v>16917</v>
      </c>
    </row>
    <row r="530" spans="1:3" ht="13.5" x14ac:dyDescent="0.25">
      <c r="A530" s="20">
        <v>53114333</v>
      </c>
      <c r="B530" s="20" t="str">
        <f>VLOOKUP(A530,rawdatas!A:C,3,FALSE)</f>
        <v>L01</v>
      </c>
      <c r="C530" s="20" t="s">
        <v>16918</v>
      </c>
    </row>
    <row r="531" spans="1:3" ht="13.5" x14ac:dyDescent="0.25">
      <c r="A531" s="20">
        <v>269439889</v>
      </c>
      <c r="B531" s="20" t="str">
        <f>VLOOKUP(A531,rawdatas!A:C,3,FALSE)</f>
        <v>L10</v>
      </c>
      <c r="C531" s="20" t="s">
        <v>16919</v>
      </c>
    </row>
    <row r="532" spans="1:3" ht="13.5" x14ac:dyDescent="0.25">
      <c r="A532" s="20">
        <v>967231038</v>
      </c>
      <c r="B532" s="20" t="str">
        <f>VLOOKUP(A532,rawdatas!A:C,3,FALSE)</f>
        <v>L93</v>
      </c>
      <c r="C532" s="20" t="s">
        <v>5024</v>
      </c>
    </row>
    <row r="533" spans="1:3" ht="13.5" x14ac:dyDescent="0.25">
      <c r="A533" s="20">
        <v>358843170</v>
      </c>
      <c r="B533" s="20" t="str">
        <f>VLOOKUP(A533,rawdatas!A:C,3,FALSE)</f>
        <v>F79</v>
      </c>
      <c r="C533" s="20" t="s">
        <v>16920</v>
      </c>
    </row>
    <row r="534" spans="1:3" ht="13.5" x14ac:dyDescent="0.25">
      <c r="A534" s="20">
        <v>209833620</v>
      </c>
      <c r="B534" s="20" t="str">
        <f>VLOOKUP(A534,rawdatas!A:C,3,FALSE)</f>
        <v>A88</v>
      </c>
      <c r="C534" s="20" t="s">
        <v>16921</v>
      </c>
    </row>
    <row r="535" spans="1:3" ht="13.5" x14ac:dyDescent="0.25">
      <c r="A535" s="20">
        <v>915832966</v>
      </c>
      <c r="B535" s="20" t="str">
        <f>VLOOKUP(A535,rawdatas!A:C,3,FALSE)</f>
        <v>L79</v>
      </c>
      <c r="C535" s="20" t="s">
        <v>16922</v>
      </c>
    </row>
    <row r="536" spans="1:3" ht="13.5" x14ac:dyDescent="0.25">
      <c r="A536" s="20">
        <v>688586544</v>
      </c>
      <c r="B536" s="20" t="str">
        <f>VLOOKUP(A536,rawdatas!A:C,3,FALSE)</f>
        <v>S18</v>
      </c>
      <c r="C536" s="20" t="s">
        <v>16923</v>
      </c>
    </row>
    <row r="537" spans="1:3" ht="13.5" x14ac:dyDescent="0.25">
      <c r="A537" s="20">
        <v>128496496</v>
      </c>
      <c r="B537" s="20" t="str">
        <f>VLOOKUP(A537,rawdatas!A:C,3,FALSE)</f>
        <v>L89</v>
      </c>
      <c r="C537" s="20" t="s">
        <v>16924</v>
      </c>
    </row>
    <row r="538" spans="1:3" ht="13.5" x14ac:dyDescent="0.25">
      <c r="A538" s="20">
        <v>128496496</v>
      </c>
      <c r="B538" s="20" t="str">
        <f>VLOOKUP(A538,rawdatas!A:C,3,FALSE)</f>
        <v>L89</v>
      </c>
      <c r="C538" s="20" t="s">
        <v>16925</v>
      </c>
    </row>
    <row r="539" spans="1:3" ht="13.5" x14ac:dyDescent="0.25">
      <c r="A539" s="20">
        <v>128496496</v>
      </c>
      <c r="B539" s="20" t="str">
        <f>VLOOKUP(A539,rawdatas!A:C,3,FALSE)</f>
        <v>L89</v>
      </c>
      <c r="C539" s="20" t="s">
        <v>5009</v>
      </c>
    </row>
    <row r="540" spans="1:3" ht="13.5" x14ac:dyDescent="0.25">
      <c r="A540" s="20">
        <v>959606245</v>
      </c>
      <c r="B540" s="20" t="str">
        <f>VLOOKUP(A540,rawdatas!A:C,3,FALSE)</f>
        <v>A77</v>
      </c>
      <c r="C540" s="20" t="s">
        <v>16926</v>
      </c>
    </row>
    <row r="541" spans="1:3" ht="13.5" x14ac:dyDescent="0.25">
      <c r="A541" s="20">
        <v>350424373</v>
      </c>
      <c r="B541" s="20" t="str">
        <f>VLOOKUP(A541,rawdatas!A:C,3,FALSE)</f>
        <v>D01</v>
      </c>
      <c r="C541" s="20" t="s">
        <v>16927</v>
      </c>
    </row>
    <row r="542" spans="1:3" ht="13.5" x14ac:dyDescent="0.25">
      <c r="A542" s="20">
        <v>575020536</v>
      </c>
      <c r="B542" s="20" t="str">
        <f>VLOOKUP(A542,rawdatas!A:C,3,FALSE)</f>
        <v>D06</v>
      </c>
      <c r="C542" s="20" t="s">
        <v>16928</v>
      </c>
    </row>
    <row r="543" spans="1:3" ht="13.5" x14ac:dyDescent="0.25">
      <c r="A543" s="20">
        <v>151251318</v>
      </c>
      <c r="B543" s="20" t="str">
        <f>VLOOKUP(A543,rawdatas!A:C,3,FALSE)</f>
        <v>L14</v>
      </c>
      <c r="C543" s="20" t="s">
        <v>4891</v>
      </c>
    </row>
    <row r="544" spans="1:3" ht="13.5" x14ac:dyDescent="0.25">
      <c r="A544" s="20">
        <v>786109440</v>
      </c>
      <c r="B544" s="20" t="str">
        <f>VLOOKUP(A544,rawdatas!A:C,3,FALSE)</f>
        <v>H29</v>
      </c>
      <c r="C544" s="20" t="s">
        <v>16929</v>
      </c>
    </row>
    <row r="545" spans="1:3" ht="13.5" x14ac:dyDescent="0.25">
      <c r="A545" s="20">
        <v>89780969</v>
      </c>
      <c r="B545" s="20" t="str">
        <f>VLOOKUP(A545,rawdatas!A:C,3,FALSE)</f>
        <v>T80</v>
      </c>
      <c r="C545" s="20" t="s">
        <v>16930</v>
      </c>
    </row>
    <row r="546" spans="1:3" ht="13.5" x14ac:dyDescent="0.25">
      <c r="A546" s="20">
        <v>140501333</v>
      </c>
      <c r="B546" s="20" t="str">
        <f>VLOOKUP(A546,rawdatas!A:C,3,FALSE)</f>
        <v>L05</v>
      </c>
      <c r="C546" s="20" t="s">
        <v>16931</v>
      </c>
    </row>
    <row r="547" spans="1:3" ht="13.5" x14ac:dyDescent="0.25">
      <c r="A547" s="20">
        <v>823045810</v>
      </c>
      <c r="B547" s="20" t="str">
        <f>VLOOKUP(A547,rawdatas!A:C,3,FALSE)</f>
        <v>W95</v>
      </c>
      <c r="C547" s="20" t="s">
        <v>16932</v>
      </c>
    </row>
    <row r="548" spans="1:3" ht="13.5" x14ac:dyDescent="0.25">
      <c r="A548" s="20">
        <v>688880908</v>
      </c>
      <c r="B548" s="20" t="str">
        <f>VLOOKUP(A548,rawdatas!A:C,3,FALSE)</f>
        <v>N07</v>
      </c>
      <c r="C548" s="20" t="s">
        <v>16933</v>
      </c>
    </row>
    <row r="549" spans="1:3" ht="13.5" x14ac:dyDescent="0.25">
      <c r="A549" s="20">
        <v>792285676</v>
      </c>
      <c r="B549" s="20" t="str">
        <f>VLOOKUP(A549,rawdatas!A:C,3,FALSE)</f>
        <v>P25</v>
      </c>
      <c r="C549" s="20" t="s">
        <v>16934</v>
      </c>
    </row>
    <row r="550" spans="1:3" ht="13.5" x14ac:dyDescent="0.25">
      <c r="A550" s="20">
        <v>707526515</v>
      </c>
      <c r="B550" s="20" t="str">
        <f>VLOOKUP(A550,rawdatas!A:C,3,FALSE)</f>
        <v>D94</v>
      </c>
      <c r="C550" s="20" t="s">
        <v>16935</v>
      </c>
    </row>
    <row r="551" spans="1:3" ht="13.5" x14ac:dyDescent="0.25">
      <c r="A551" s="20">
        <v>767979601</v>
      </c>
      <c r="B551" s="20" t="str">
        <f>VLOOKUP(A551,rawdatas!A:C,3,FALSE)</f>
        <v>R83</v>
      </c>
      <c r="C551" s="20" t="s">
        <v>16936</v>
      </c>
    </row>
    <row r="552" spans="1:3" ht="13.5" x14ac:dyDescent="0.25">
      <c r="A552" s="20">
        <v>848279495</v>
      </c>
      <c r="B552" s="20" t="str">
        <f>VLOOKUP(A552,rawdatas!A:C,3,FALSE)</f>
        <v>S86</v>
      </c>
      <c r="C552" s="20" t="s">
        <v>16937</v>
      </c>
    </row>
    <row r="553" spans="1:3" ht="13.5" x14ac:dyDescent="0.25">
      <c r="A553" s="20">
        <v>803984897</v>
      </c>
      <c r="B553" s="20" t="str">
        <f>VLOOKUP(A553,rawdatas!A:C,3,FALSE)</f>
        <v>Y83</v>
      </c>
      <c r="C553" s="20" t="s">
        <v>6403</v>
      </c>
    </row>
    <row r="554" spans="1:3" ht="13.5" x14ac:dyDescent="0.25">
      <c r="A554" s="20">
        <v>905577568</v>
      </c>
      <c r="B554" s="20" t="str">
        <f>VLOOKUP(A554,rawdatas!A:C,3,FALSE)</f>
        <v>S24</v>
      </c>
      <c r="C554" s="20" t="s">
        <v>16938</v>
      </c>
    </row>
    <row r="555" spans="1:3" ht="13.5" x14ac:dyDescent="0.25">
      <c r="A555" s="20">
        <v>905577568</v>
      </c>
      <c r="B555" s="20" t="str">
        <f>VLOOKUP(A555,rawdatas!A:C,3,FALSE)</f>
        <v>S24</v>
      </c>
      <c r="C555" s="20" t="s">
        <v>16939</v>
      </c>
    </row>
    <row r="556" spans="1:3" ht="13.5" x14ac:dyDescent="0.25">
      <c r="A556" s="20">
        <v>151251318</v>
      </c>
      <c r="B556" s="20" t="str">
        <f>VLOOKUP(A556,rawdatas!A:C,3,FALSE)</f>
        <v>L14</v>
      </c>
      <c r="C556" s="20" t="s">
        <v>16940</v>
      </c>
    </row>
    <row r="557" spans="1:3" ht="13.5" x14ac:dyDescent="0.25">
      <c r="A557" s="20">
        <v>371938617</v>
      </c>
      <c r="B557" s="20" t="str">
        <f>VLOOKUP(A557,rawdatas!A:C,3,FALSE)</f>
        <v>T99</v>
      </c>
      <c r="C557" s="20" t="s">
        <v>16941</v>
      </c>
    </row>
    <row r="558" spans="1:3" ht="13.5" x14ac:dyDescent="0.25">
      <c r="A558" s="20">
        <v>430273460</v>
      </c>
      <c r="B558" s="20" t="str">
        <f>VLOOKUP(A558,rawdatas!A:C,3,FALSE)</f>
        <v>S08</v>
      </c>
      <c r="C558" s="20" t="s">
        <v>16942</v>
      </c>
    </row>
    <row r="559" spans="1:3" ht="13.5" x14ac:dyDescent="0.25">
      <c r="A559" s="20">
        <v>687582876</v>
      </c>
      <c r="B559" s="20" t="str">
        <f>VLOOKUP(A559,rawdatas!A:C,3,FALSE)</f>
        <v>L85</v>
      </c>
      <c r="C559" s="20" t="s">
        <v>16943</v>
      </c>
    </row>
    <row r="560" spans="1:3" ht="13.5" x14ac:dyDescent="0.25">
      <c r="A560" s="20">
        <v>687582876</v>
      </c>
      <c r="B560" s="20" t="str">
        <f>VLOOKUP(A560,rawdatas!A:C,3,FALSE)</f>
        <v>L85</v>
      </c>
      <c r="C560" s="20" t="s">
        <v>16944</v>
      </c>
    </row>
    <row r="561" spans="1:3" ht="13.5" x14ac:dyDescent="0.25">
      <c r="A561" s="20">
        <v>720002514</v>
      </c>
      <c r="B561" s="20" t="str">
        <f>VLOOKUP(A561,rawdatas!A:C,3,FALSE)</f>
        <v>U71</v>
      </c>
      <c r="C561" s="20" t="s">
        <v>16945</v>
      </c>
    </row>
    <row r="562" spans="1:3" ht="13.5" x14ac:dyDescent="0.25">
      <c r="A562" s="20">
        <v>869939839</v>
      </c>
      <c r="B562" s="20" t="str">
        <f>VLOOKUP(A562,rawdatas!A:C,3,FALSE)</f>
        <v>X87</v>
      </c>
      <c r="C562" s="20" t="s">
        <v>16946</v>
      </c>
    </row>
    <row r="563" spans="1:3" ht="13.5" x14ac:dyDescent="0.25">
      <c r="A563" s="20">
        <v>646589387</v>
      </c>
      <c r="B563" s="20" t="str">
        <f>VLOOKUP(A563,rawdatas!A:C,3,FALSE)</f>
        <v>F73</v>
      </c>
      <c r="C563" s="20" t="s">
        <v>16947</v>
      </c>
    </row>
    <row r="564" spans="1:3" ht="13.5" x14ac:dyDescent="0.25">
      <c r="A564" s="20">
        <v>209833620</v>
      </c>
      <c r="B564" s="20" t="str">
        <f>VLOOKUP(A564,rawdatas!A:C,3,FALSE)</f>
        <v>A88</v>
      </c>
      <c r="C564" s="20" t="s">
        <v>16948</v>
      </c>
    </row>
    <row r="565" spans="1:3" ht="13.5" x14ac:dyDescent="0.25">
      <c r="A565" s="20">
        <v>826647398</v>
      </c>
      <c r="B565" s="20" t="str">
        <f>VLOOKUP(A565,rawdatas!A:C,3,FALSE)</f>
        <v>X85</v>
      </c>
      <c r="C565" s="20" t="s">
        <v>16949</v>
      </c>
    </row>
    <row r="566" spans="1:3" ht="13.5" x14ac:dyDescent="0.25">
      <c r="A566" s="20">
        <v>82556</v>
      </c>
      <c r="B566" s="20" t="str">
        <f>VLOOKUP(A566,rawdatas!A:C,3,FALSE)</f>
        <v>N81</v>
      </c>
      <c r="C566" s="20" t="s">
        <v>16950</v>
      </c>
    </row>
    <row r="567" spans="1:3" ht="13.5" x14ac:dyDescent="0.25">
      <c r="A567" s="20">
        <v>771527900</v>
      </c>
      <c r="B567" s="20" t="str">
        <f>VLOOKUP(A567,rawdatas!A:C,3,FALSE)</f>
        <v>F82</v>
      </c>
      <c r="C567" s="20" t="s">
        <v>4537</v>
      </c>
    </row>
    <row r="568" spans="1:3" ht="13.5" x14ac:dyDescent="0.25">
      <c r="A568" s="20">
        <v>283534962</v>
      </c>
      <c r="B568" s="20" t="str">
        <f>VLOOKUP(A568,rawdatas!A:C,3,FALSE)</f>
        <v>K77</v>
      </c>
      <c r="C568" s="20" t="s">
        <v>16951</v>
      </c>
    </row>
    <row r="569" spans="1:3" ht="13.5" x14ac:dyDescent="0.25">
      <c r="A569" s="20">
        <v>606737237</v>
      </c>
      <c r="B569" s="20" t="str">
        <f>VLOOKUP(A569,rawdatas!A:C,3,FALSE)</f>
        <v>B83</v>
      </c>
      <c r="C569" s="20" t="s">
        <v>16952</v>
      </c>
    </row>
    <row r="570" spans="1:3" ht="13.5" x14ac:dyDescent="0.25">
      <c r="A570" s="20">
        <v>554368342</v>
      </c>
      <c r="B570" s="20" t="str">
        <f>VLOOKUP(A570,rawdatas!A:C,3,FALSE)</f>
        <v>T10</v>
      </c>
      <c r="C570" s="20" t="s">
        <v>16953</v>
      </c>
    </row>
    <row r="571" spans="1:3" ht="13.5" x14ac:dyDescent="0.25">
      <c r="A571" s="20">
        <v>554368342</v>
      </c>
      <c r="B571" s="20" t="str">
        <f>VLOOKUP(A571,rawdatas!A:C,3,FALSE)</f>
        <v>T10</v>
      </c>
      <c r="C571" s="20" t="s">
        <v>16954</v>
      </c>
    </row>
    <row r="572" spans="1:3" ht="13.5" x14ac:dyDescent="0.25">
      <c r="A572" s="20">
        <v>629863291</v>
      </c>
      <c r="B572" s="20" t="str">
        <f>VLOOKUP(A572,rawdatas!A:C,3,FALSE)</f>
        <v>F91</v>
      </c>
      <c r="C572" s="20" t="s">
        <v>4551</v>
      </c>
    </row>
    <row r="573" spans="1:3" ht="13.5" x14ac:dyDescent="0.25">
      <c r="A573" s="20">
        <v>899145214</v>
      </c>
      <c r="B573" s="20" t="str">
        <f>VLOOKUP(A573,rawdatas!A:C,3,FALSE)</f>
        <v>B99</v>
      </c>
      <c r="C573" s="20" t="s">
        <v>16955</v>
      </c>
    </row>
    <row r="574" spans="1:3" ht="13.5" x14ac:dyDescent="0.25">
      <c r="A574" s="20">
        <v>486357340</v>
      </c>
      <c r="B574" s="20" t="str">
        <f>VLOOKUP(A574,rawdatas!A:C,3,FALSE)</f>
        <v>T91</v>
      </c>
      <c r="C574" s="20" t="s">
        <v>16956</v>
      </c>
    </row>
    <row r="575" spans="1:3" ht="13.5" x14ac:dyDescent="0.25">
      <c r="A575" s="20">
        <v>486357340</v>
      </c>
      <c r="B575" s="20" t="str">
        <f>VLOOKUP(A575,rawdatas!A:C,3,FALSE)</f>
        <v>T91</v>
      </c>
      <c r="C575" s="20" t="s">
        <v>16957</v>
      </c>
    </row>
    <row r="576" spans="1:3" ht="13.5" x14ac:dyDescent="0.25">
      <c r="A576" s="20">
        <v>486357340</v>
      </c>
      <c r="B576" s="20" t="str">
        <f>VLOOKUP(A576,rawdatas!A:C,3,FALSE)</f>
        <v>T91</v>
      </c>
      <c r="C576" s="20" t="s">
        <v>16958</v>
      </c>
    </row>
    <row r="577" spans="1:3" ht="13.5" x14ac:dyDescent="0.25">
      <c r="A577" s="20">
        <v>486357340</v>
      </c>
      <c r="B577" s="20" t="str">
        <f>VLOOKUP(A577,rawdatas!A:C,3,FALSE)</f>
        <v>T91</v>
      </c>
      <c r="C577" s="20" t="s">
        <v>16959</v>
      </c>
    </row>
    <row r="578" spans="1:3" ht="13.5" x14ac:dyDescent="0.25">
      <c r="A578" s="20">
        <v>687582876</v>
      </c>
      <c r="B578" s="20" t="str">
        <f>VLOOKUP(A578,rawdatas!A:C,3,FALSE)</f>
        <v>L85</v>
      </c>
      <c r="C578" s="20" t="s">
        <v>4993</v>
      </c>
    </row>
    <row r="579" spans="1:3" ht="13.5" x14ac:dyDescent="0.25">
      <c r="A579" s="20">
        <v>427514638</v>
      </c>
      <c r="B579" s="20" t="str">
        <f>VLOOKUP(A579,rawdatas!A:C,3,FALSE)</f>
        <v>L98</v>
      </c>
      <c r="C579" s="20" t="s">
        <v>5042</v>
      </c>
    </row>
    <row r="580" spans="1:3" ht="13.5" x14ac:dyDescent="0.25">
      <c r="A580" s="20">
        <v>710131601</v>
      </c>
      <c r="B580" s="20" t="str">
        <f>VLOOKUP(A580,rawdatas!A:C,3,FALSE)</f>
        <v>L82</v>
      </c>
      <c r="C580" s="20" t="s">
        <v>16960</v>
      </c>
    </row>
    <row r="581" spans="1:3" ht="13.5" x14ac:dyDescent="0.25">
      <c r="A581" s="20">
        <v>163967563</v>
      </c>
      <c r="B581" s="20" t="str">
        <f>VLOOKUP(A581,rawdatas!A:C,3,FALSE)</f>
        <v>A90</v>
      </c>
      <c r="C581" s="20" t="s">
        <v>16961</v>
      </c>
    </row>
    <row r="582" spans="1:3" ht="13.5" x14ac:dyDescent="0.25">
      <c r="A582" s="20">
        <v>710131601</v>
      </c>
      <c r="B582" s="20" t="str">
        <f>VLOOKUP(A582,rawdatas!A:C,3,FALSE)</f>
        <v>L82</v>
      </c>
      <c r="C582" s="20" t="s">
        <v>16962</v>
      </c>
    </row>
    <row r="583" spans="1:3" ht="13.5" x14ac:dyDescent="0.25">
      <c r="A583" s="20">
        <v>392377627</v>
      </c>
      <c r="B583" s="20" t="str">
        <f>VLOOKUP(A583,rawdatas!A:C,3,FALSE)</f>
        <v>A82</v>
      </c>
      <c r="C583" s="20" t="s">
        <v>16963</v>
      </c>
    </row>
    <row r="584" spans="1:3" ht="13.5" x14ac:dyDescent="0.25">
      <c r="A584" s="20">
        <v>710131601</v>
      </c>
      <c r="B584" s="20" t="str">
        <f>VLOOKUP(A584,rawdatas!A:C,3,FALSE)</f>
        <v>L82</v>
      </c>
      <c r="C584" s="20" t="s">
        <v>16964</v>
      </c>
    </row>
    <row r="585" spans="1:3" ht="13.5" x14ac:dyDescent="0.25">
      <c r="A585" s="20">
        <v>182797779</v>
      </c>
      <c r="B585" s="20" t="str">
        <f>VLOOKUP(A585,rawdatas!A:C,3,FALSE)</f>
        <v>L86</v>
      </c>
      <c r="C585" s="20" t="s">
        <v>16965</v>
      </c>
    </row>
    <row r="586" spans="1:3" ht="13.5" x14ac:dyDescent="0.25">
      <c r="A586" s="20">
        <v>38349069</v>
      </c>
      <c r="B586" s="20" t="str">
        <f>VLOOKUP(A586,rawdatas!A:C,3,FALSE)</f>
        <v>F84</v>
      </c>
      <c r="C586" s="20" t="s">
        <v>4542</v>
      </c>
    </row>
    <row r="587" spans="1:3" ht="13.5" x14ac:dyDescent="0.25">
      <c r="A587" s="20">
        <v>398863414</v>
      </c>
      <c r="B587" s="20" t="str">
        <f>VLOOKUP(A587,rawdatas!A:C,3,FALSE)</f>
        <v>D21</v>
      </c>
      <c r="C587" s="20" t="s">
        <v>16966</v>
      </c>
    </row>
    <row r="588" spans="1:3" ht="13.5" x14ac:dyDescent="0.25">
      <c r="A588" s="20">
        <v>897609889</v>
      </c>
      <c r="B588" s="20" t="str">
        <f>VLOOKUP(A588,rawdatas!A:C,3,FALSE)</f>
        <v>P23</v>
      </c>
      <c r="C588" s="20" t="s">
        <v>5273</v>
      </c>
    </row>
    <row r="589" spans="1:3" ht="13.5" x14ac:dyDescent="0.25">
      <c r="A589" s="20">
        <v>481009768</v>
      </c>
      <c r="B589" s="20" t="str">
        <f>VLOOKUP(A589,rawdatas!A:C,3,FALSE)</f>
        <v>P71</v>
      </c>
      <c r="C589" s="20" t="s">
        <v>16967</v>
      </c>
    </row>
    <row r="590" spans="1:3" ht="13.5" x14ac:dyDescent="0.25">
      <c r="A590" s="20">
        <v>863738670</v>
      </c>
      <c r="B590" s="20" t="str">
        <f>VLOOKUP(A590,rawdatas!A:C,3,FALSE)</f>
        <v>P15</v>
      </c>
      <c r="C590" s="20" t="s">
        <v>16968</v>
      </c>
    </row>
    <row r="591" spans="1:3" ht="13.5" x14ac:dyDescent="0.25">
      <c r="A591" s="20">
        <v>560673123</v>
      </c>
      <c r="B591" s="20" t="str">
        <f>VLOOKUP(A591,rawdatas!A:C,3,FALSE)</f>
        <v>A20</v>
      </c>
      <c r="C591" s="20" t="s">
        <v>16969</v>
      </c>
    </row>
    <row r="592" spans="1:3" ht="13.5" x14ac:dyDescent="0.25">
      <c r="A592" s="20">
        <v>786109440</v>
      </c>
      <c r="B592" s="20" t="str">
        <f>VLOOKUP(A592,rawdatas!A:C,3,FALSE)</f>
        <v>H29</v>
      </c>
      <c r="C592" s="20" t="s">
        <v>16970</v>
      </c>
    </row>
    <row r="593" spans="1:3" ht="13.5" x14ac:dyDescent="0.25">
      <c r="A593" s="20">
        <v>681887962</v>
      </c>
      <c r="B593" s="20" t="str">
        <f>VLOOKUP(A593,rawdatas!A:C,3,FALSE)</f>
        <v>F13</v>
      </c>
      <c r="C593" s="20" t="s">
        <v>16971</v>
      </c>
    </row>
    <row r="594" spans="1:3" ht="13.5" x14ac:dyDescent="0.25">
      <c r="A594" s="20">
        <v>337893226</v>
      </c>
      <c r="B594" s="20" t="str">
        <f>VLOOKUP(A594,rawdatas!A:C,3,FALSE)</f>
        <v>S02</v>
      </c>
      <c r="C594" s="20" t="s">
        <v>5560</v>
      </c>
    </row>
    <row r="595" spans="1:3" ht="13.5" x14ac:dyDescent="0.25">
      <c r="A595" s="20">
        <v>365848948</v>
      </c>
      <c r="B595" s="20" t="str">
        <f>VLOOKUP(A595,rawdatas!A:C,3,FALSE)</f>
        <v>D05</v>
      </c>
      <c r="C595" s="20" t="s">
        <v>16972</v>
      </c>
    </row>
    <row r="596" spans="1:3" ht="13.5" x14ac:dyDescent="0.25">
      <c r="A596" s="20">
        <v>483497985</v>
      </c>
      <c r="B596" s="20" t="str">
        <f>VLOOKUP(A596,rawdatas!A:C,3,FALSE)</f>
        <v>N29</v>
      </c>
      <c r="C596" s="20" t="s">
        <v>16973</v>
      </c>
    </row>
    <row r="597" spans="1:3" ht="13.5" x14ac:dyDescent="0.25">
      <c r="A597" s="20">
        <v>483497985</v>
      </c>
      <c r="B597" s="20" t="str">
        <f>VLOOKUP(A597,rawdatas!A:C,3,FALSE)</f>
        <v>N29</v>
      </c>
      <c r="C597" s="20" t="s">
        <v>16974</v>
      </c>
    </row>
    <row r="598" spans="1:3" ht="13.5" x14ac:dyDescent="0.25">
      <c r="A598" s="20">
        <v>272274944</v>
      </c>
      <c r="B598" s="20" t="str">
        <f>VLOOKUP(A598,rawdatas!A:C,3,FALSE)</f>
        <v>P70</v>
      </c>
      <c r="C598" s="20" t="s">
        <v>16975</v>
      </c>
    </row>
    <row r="599" spans="1:3" ht="13.5" x14ac:dyDescent="0.25">
      <c r="A599" s="20">
        <v>272274944</v>
      </c>
      <c r="B599" s="20" t="str">
        <f>VLOOKUP(A599,rawdatas!A:C,3,FALSE)</f>
        <v>P70</v>
      </c>
      <c r="C599" s="20" t="s">
        <v>5297</v>
      </c>
    </row>
    <row r="600" spans="1:3" ht="13.5" x14ac:dyDescent="0.25">
      <c r="A600" s="20">
        <v>959606245</v>
      </c>
      <c r="B600" s="20" t="str">
        <f>VLOOKUP(A600,rawdatas!A:C,3,FALSE)</f>
        <v>A77</v>
      </c>
      <c r="C600" s="20" t="s">
        <v>16976</v>
      </c>
    </row>
    <row r="601" spans="1:3" ht="13.5" x14ac:dyDescent="0.25">
      <c r="A601" s="20">
        <v>211739994</v>
      </c>
      <c r="B601" s="20" t="str">
        <f>VLOOKUP(A601,rawdatas!A:C,3,FALSE)</f>
        <v>D19</v>
      </c>
      <c r="C601" s="20" t="s">
        <v>16977</v>
      </c>
    </row>
    <row r="602" spans="1:3" ht="13.5" x14ac:dyDescent="0.25">
      <c r="A602" s="20">
        <v>211739994</v>
      </c>
      <c r="B602" s="20" t="str">
        <f>VLOOKUP(A602,rawdatas!A:C,3,FALSE)</f>
        <v>D19</v>
      </c>
      <c r="C602" s="20" t="s">
        <v>16978</v>
      </c>
    </row>
    <row r="603" spans="1:3" ht="13.5" x14ac:dyDescent="0.25">
      <c r="A603" s="20">
        <v>211739994</v>
      </c>
      <c r="B603" s="20" t="str">
        <f>VLOOKUP(A603,rawdatas!A:C,3,FALSE)</f>
        <v>D19</v>
      </c>
      <c r="C603" s="20" t="s">
        <v>16979</v>
      </c>
    </row>
    <row r="604" spans="1:3" ht="13.5" x14ac:dyDescent="0.25">
      <c r="A604" s="20">
        <v>281872958</v>
      </c>
      <c r="B604" s="20" t="str">
        <f>VLOOKUP(A604,rawdatas!A:C,3,FALSE)</f>
        <v>D82</v>
      </c>
      <c r="C604" s="20" t="s">
        <v>16980</v>
      </c>
    </row>
    <row r="605" spans="1:3" ht="13.5" x14ac:dyDescent="0.25">
      <c r="A605" s="20">
        <v>321853500</v>
      </c>
      <c r="B605" s="20" t="str">
        <f>VLOOKUP(A605,rawdatas!A:C,3,FALSE)</f>
        <v>P76</v>
      </c>
      <c r="C605" s="20" t="s">
        <v>16981</v>
      </c>
    </row>
    <row r="606" spans="1:3" ht="13.5" x14ac:dyDescent="0.25">
      <c r="A606" s="20">
        <v>321853500</v>
      </c>
      <c r="B606" s="20" t="str">
        <f>VLOOKUP(A606,rawdatas!A:C,3,FALSE)</f>
        <v>P76</v>
      </c>
      <c r="C606" s="20" t="s">
        <v>16982</v>
      </c>
    </row>
    <row r="607" spans="1:3" ht="13.5" x14ac:dyDescent="0.25">
      <c r="A607" s="20">
        <v>321853500</v>
      </c>
      <c r="B607" s="20" t="str">
        <f>VLOOKUP(A607,rawdatas!A:C,3,FALSE)</f>
        <v>P76</v>
      </c>
      <c r="C607" s="20" t="s">
        <v>16983</v>
      </c>
    </row>
    <row r="608" spans="1:3" ht="13.5" x14ac:dyDescent="0.25">
      <c r="A608" s="20">
        <v>321853500</v>
      </c>
      <c r="B608" s="20" t="str">
        <f>VLOOKUP(A608,rawdatas!A:C,3,FALSE)</f>
        <v>P76</v>
      </c>
      <c r="C608" s="20" t="s">
        <v>16984</v>
      </c>
    </row>
    <row r="609" spans="1:3" ht="13.5" x14ac:dyDescent="0.25">
      <c r="A609" s="20">
        <v>321853500</v>
      </c>
      <c r="B609" s="20" t="str">
        <f>VLOOKUP(A609,rawdatas!A:C,3,FALSE)</f>
        <v>P76</v>
      </c>
      <c r="C609" s="20" t="s">
        <v>16985</v>
      </c>
    </row>
    <row r="610" spans="1:3" ht="13.5" x14ac:dyDescent="0.25">
      <c r="A610" s="20">
        <v>321853500</v>
      </c>
      <c r="B610" s="20" t="str">
        <f>VLOOKUP(A610,rawdatas!A:C,3,FALSE)</f>
        <v>P76</v>
      </c>
      <c r="C610" s="20" t="s">
        <v>5323</v>
      </c>
    </row>
    <row r="611" spans="1:3" ht="13.5" x14ac:dyDescent="0.25">
      <c r="A611" s="20">
        <v>668548568</v>
      </c>
      <c r="B611" s="20" t="str">
        <f>VLOOKUP(A611,rawdatas!A:C,3,FALSE)</f>
        <v>H70</v>
      </c>
      <c r="C611" s="20" t="s">
        <v>16986</v>
      </c>
    </row>
    <row r="612" spans="1:3" ht="13.5" x14ac:dyDescent="0.25">
      <c r="A612" s="20">
        <v>160962355</v>
      </c>
      <c r="B612" s="20" t="str">
        <f>VLOOKUP(A612,rawdatas!A:C,3,FALSE)</f>
        <v>S88</v>
      </c>
      <c r="C612" s="20" t="s">
        <v>16987</v>
      </c>
    </row>
    <row r="613" spans="1:3" ht="13.5" x14ac:dyDescent="0.25">
      <c r="A613" s="20">
        <v>39506344</v>
      </c>
      <c r="B613" s="20" t="str">
        <f>VLOOKUP(A613,rawdatas!A:C,3,FALSE)</f>
        <v>S87</v>
      </c>
      <c r="C613" s="20" t="s">
        <v>16988</v>
      </c>
    </row>
    <row r="614" spans="1:3" ht="13.5" x14ac:dyDescent="0.25">
      <c r="A614" s="20">
        <v>160962355</v>
      </c>
      <c r="B614" s="20" t="str">
        <f>VLOOKUP(A614,rawdatas!A:C,3,FALSE)</f>
        <v>S88</v>
      </c>
      <c r="C614" s="20" t="s">
        <v>16989</v>
      </c>
    </row>
    <row r="615" spans="1:3" ht="13.5" x14ac:dyDescent="0.25">
      <c r="A615" s="20">
        <v>160962355</v>
      </c>
      <c r="B615" s="20" t="str">
        <f>VLOOKUP(A615,rawdatas!A:C,3,FALSE)</f>
        <v>S88</v>
      </c>
      <c r="C615" s="20" t="s">
        <v>16990</v>
      </c>
    </row>
    <row r="616" spans="1:3" ht="13.5" x14ac:dyDescent="0.25">
      <c r="A616" s="20">
        <v>750754845</v>
      </c>
      <c r="B616" s="20" t="str">
        <f>VLOOKUP(A616,rawdatas!A:C,3,FALSE)</f>
        <v>F72</v>
      </c>
      <c r="C616" s="20" t="s">
        <v>16991</v>
      </c>
    </row>
    <row r="617" spans="1:3" ht="13.5" x14ac:dyDescent="0.25">
      <c r="A617" s="20">
        <v>39506344</v>
      </c>
      <c r="B617" s="20" t="str">
        <f>VLOOKUP(A617,rawdatas!A:C,3,FALSE)</f>
        <v>S87</v>
      </c>
      <c r="C617" s="20" t="s">
        <v>16992</v>
      </c>
    </row>
    <row r="618" spans="1:3" ht="13.5" x14ac:dyDescent="0.25">
      <c r="A618" s="20">
        <v>668548568</v>
      </c>
      <c r="B618" s="20" t="str">
        <f>VLOOKUP(A618,rawdatas!A:C,3,FALSE)</f>
        <v>H70</v>
      </c>
      <c r="C618" s="20" t="s">
        <v>16993</v>
      </c>
    </row>
    <row r="619" spans="1:3" ht="13.5" x14ac:dyDescent="0.25">
      <c r="A619" s="20">
        <v>160962355</v>
      </c>
      <c r="B619" s="20" t="str">
        <f>VLOOKUP(A619,rawdatas!A:C,3,FALSE)</f>
        <v>S88</v>
      </c>
      <c r="C619" s="20" t="s">
        <v>5732</v>
      </c>
    </row>
    <row r="620" spans="1:3" ht="13.5" x14ac:dyDescent="0.25">
      <c r="A620" s="20">
        <v>678662301</v>
      </c>
      <c r="B620" s="20" t="str">
        <f>VLOOKUP(A620,rawdatas!A:C,3,FALSE)</f>
        <v>S99</v>
      </c>
      <c r="C620" s="20" t="s">
        <v>16994</v>
      </c>
    </row>
    <row r="621" spans="1:3" ht="13.5" x14ac:dyDescent="0.25">
      <c r="A621" s="20">
        <v>160962355</v>
      </c>
      <c r="B621" s="20" t="str">
        <f>VLOOKUP(A621,rawdatas!A:C,3,FALSE)</f>
        <v>S88</v>
      </c>
      <c r="C621" s="20" t="s">
        <v>16995</v>
      </c>
    </row>
    <row r="622" spans="1:3" ht="13.5" x14ac:dyDescent="0.25">
      <c r="A622" s="20">
        <v>848279495</v>
      </c>
      <c r="B622" s="20" t="str">
        <f>VLOOKUP(A622,rawdatas!A:C,3,FALSE)</f>
        <v>S86</v>
      </c>
      <c r="C622" s="20" t="s">
        <v>16996</v>
      </c>
    </row>
    <row r="623" spans="1:3" ht="13.5" x14ac:dyDescent="0.25">
      <c r="A623" s="20">
        <v>450771469</v>
      </c>
      <c r="B623" s="20" t="str">
        <f>VLOOKUP(A623,rawdatas!A:C,3,FALSE)</f>
        <v>L99</v>
      </c>
      <c r="C623" s="20" t="s">
        <v>16997</v>
      </c>
    </row>
    <row r="624" spans="1:3" ht="13.5" x14ac:dyDescent="0.25">
      <c r="A624" s="20">
        <v>237384591</v>
      </c>
      <c r="B624" s="20" t="str">
        <f>VLOOKUP(A624,rawdatas!A:C,3,FALSE)</f>
        <v>S74</v>
      </c>
      <c r="C624" s="20" t="s">
        <v>5676</v>
      </c>
    </row>
    <row r="625" spans="1:3" ht="13.5" x14ac:dyDescent="0.25">
      <c r="A625" s="20">
        <v>750754845</v>
      </c>
      <c r="B625" s="20" t="str">
        <f>VLOOKUP(A625,rawdatas!A:C,3,FALSE)</f>
        <v>F72</v>
      </c>
      <c r="C625" s="20" t="s">
        <v>16998</v>
      </c>
    </row>
    <row r="626" spans="1:3" ht="13.5" x14ac:dyDescent="0.25">
      <c r="A626" s="20">
        <v>678662301</v>
      </c>
      <c r="B626" s="20" t="str">
        <f>VLOOKUP(A626,rawdatas!A:C,3,FALSE)</f>
        <v>S99</v>
      </c>
      <c r="C626" s="20" t="s">
        <v>16999</v>
      </c>
    </row>
    <row r="627" spans="1:3" ht="13.5" x14ac:dyDescent="0.25">
      <c r="A627" s="20">
        <v>961760987</v>
      </c>
      <c r="B627" s="20" t="str">
        <f>VLOOKUP(A627,rawdatas!A:C,3,FALSE)</f>
        <v>T11</v>
      </c>
      <c r="C627" s="20" t="s">
        <v>5790</v>
      </c>
    </row>
    <row r="628" spans="1:3" ht="13.5" x14ac:dyDescent="0.25">
      <c r="A628" s="20">
        <v>519889045</v>
      </c>
      <c r="B628" s="20" t="str">
        <f>VLOOKUP(A628,rawdatas!A:C,3,FALSE)</f>
        <v>P20</v>
      </c>
      <c r="C628" s="20" t="s">
        <v>17000</v>
      </c>
    </row>
    <row r="629" spans="1:3" ht="13.5" x14ac:dyDescent="0.25">
      <c r="A629" s="20">
        <v>223821946</v>
      </c>
      <c r="B629" s="20" t="str">
        <f>VLOOKUP(A629,rawdatas!A:C,3,FALSE)</f>
        <v>S21</v>
      </c>
      <c r="C629" s="20" t="s">
        <v>17001</v>
      </c>
    </row>
    <row r="630" spans="1:3" ht="13.5" x14ac:dyDescent="0.25">
      <c r="A630" s="20">
        <v>786109440</v>
      </c>
      <c r="B630" s="20" t="str">
        <f>VLOOKUP(A630,rawdatas!A:C,3,FALSE)</f>
        <v>H29</v>
      </c>
      <c r="C630" s="20" t="s">
        <v>17002</v>
      </c>
    </row>
    <row r="631" spans="1:3" ht="13.5" x14ac:dyDescent="0.25">
      <c r="A631" s="20">
        <v>26197636</v>
      </c>
      <c r="B631" s="20" t="str">
        <f>VLOOKUP(A631,rawdatas!A:C,3,FALSE)</f>
        <v>R99</v>
      </c>
      <c r="C631" s="20" t="s">
        <v>17003</v>
      </c>
    </row>
    <row r="632" spans="1:3" ht="13.5" x14ac:dyDescent="0.25">
      <c r="A632" s="20">
        <v>664625305</v>
      </c>
      <c r="B632" s="20" t="str">
        <f>VLOOKUP(A632,rawdatas!A:C,3,FALSE)</f>
        <v>Z15</v>
      </c>
      <c r="C632" s="20" t="s">
        <v>17004</v>
      </c>
    </row>
    <row r="633" spans="1:3" ht="13.5" x14ac:dyDescent="0.25">
      <c r="A633" s="20">
        <v>26197636</v>
      </c>
      <c r="B633" s="20" t="str">
        <f>VLOOKUP(A633,rawdatas!A:C,3,FALSE)</f>
        <v>R99</v>
      </c>
      <c r="C633" s="20" t="s">
        <v>17005</v>
      </c>
    </row>
    <row r="634" spans="1:3" ht="13.5" x14ac:dyDescent="0.25">
      <c r="A634" s="20">
        <v>493859023</v>
      </c>
      <c r="B634" s="20" t="str">
        <f>VLOOKUP(A634,rawdatas!A:C,3,FALSE)</f>
        <v>W85</v>
      </c>
      <c r="C634" s="20" t="s">
        <v>17006</v>
      </c>
    </row>
    <row r="635" spans="1:3" ht="13.5" x14ac:dyDescent="0.25">
      <c r="A635" s="20">
        <v>6808963</v>
      </c>
      <c r="B635" s="20" t="str">
        <f>VLOOKUP(A635,rawdatas!A:C,3,FALSE)</f>
        <v>T90</v>
      </c>
      <c r="C635" s="20" t="s">
        <v>17007</v>
      </c>
    </row>
    <row r="636" spans="1:3" ht="13.5" x14ac:dyDescent="0.25">
      <c r="A636" s="20">
        <v>399191874</v>
      </c>
      <c r="B636" s="20" t="str">
        <f>VLOOKUP(A636,rawdatas!A:C,3,FALSE)</f>
        <v>T89</v>
      </c>
      <c r="C636" s="20" t="s">
        <v>17008</v>
      </c>
    </row>
    <row r="637" spans="1:3" ht="13.5" x14ac:dyDescent="0.25">
      <c r="A637" s="20">
        <v>6808963</v>
      </c>
      <c r="B637" s="20" t="str">
        <f>VLOOKUP(A637,rawdatas!A:C,3,FALSE)</f>
        <v>T90</v>
      </c>
      <c r="C637" s="20" t="s">
        <v>17009</v>
      </c>
    </row>
    <row r="638" spans="1:3" ht="13.5" x14ac:dyDescent="0.25">
      <c r="A638" s="20">
        <v>493859023</v>
      </c>
      <c r="B638" s="20" t="str">
        <f>VLOOKUP(A638,rawdatas!A:C,3,FALSE)</f>
        <v>W85</v>
      </c>
      <c r="C638" s="20" t="s">
        <v>6076</v>
      </c>
    </row>
    <row r="639" spans="1:3" ht="13.5" x14ac:dyDescent="0.25">
      <c r="A639" s="20">
        <v>371938617</v>
      </c>
      <c r="B639" s="20" t="str">
        <f>VLOOKUP(A639,rawdatas!A:C,3,FALSE)</f>
        <v>T99</v>
      </c>
      <c r="C639" s="20" t="s">
        <v>17010</v>
      </c>
    </row>
    <row r="640" spans="1:3" ht="13.5" x14ac:dyDescent="0.25">
      <c r="A640" s="20">
        <v>399191874</v>
      </c>
      <c r="B640" s="20" t="str">
        <f>VLOOKUP(A640,rawdatas!A:C,3,FALSE)</f>
        <v>T89</v>
      </c>
      <c r="C640" s="20" t="s">
        <v>5849</v>
      </c>
    </row>
    <row r="641" spans="1:3" ht="13.5" x14ac:dyDescent="0.25">
      <c r="A641" s="20">
        <v>399191874</v>
      </c>
      <c r="B641" s="20" t="str">
        <f>VLOOKUP(A641,rawdatas!A:C,3,FALSE)</f>
        <v>T89</v>
      </c>
      <c r="C641" s="20" t="s">
        <v>17011</v>
      </c>
    </row>
    <row r="642" spans="1:3" ht="13.5" x14ac:dyDescent="0.25">
      <c r="A642" s="20">
        <v>6808963</v>
      </c>
      <c r="B642" s="20" t="str">
        <f>VLOOKUP(A642,rawdatas!A:C,3,FALSE)</f>
        <v>T90</v>
      </c>
      <c r="C642" s="20" t="s">
        <v>17012</v>
      </c>
    </row>
    <row r="643" spans="1:3" ht="13.5" x14ac:dyDescent="0.25">
      <c r="A643" s="20">
        <v>6808963</v>
      </c>
      <c r="B643" s="20" t="str">
        <f>VLOOKUP(A643,rawdatas!A:C,3,FALSE)</f>
        <v>T90</v>
      </c>
      <c r="C643" s="20" t="s">
        <v>5855</v>
      </c>
    </row>
    <row r="644" spans="1:3" ht="13.5" x14ac:dyDescent="0.25">
      <c r="A644" s="20">
        <v>325430982</v>
      </c>
      <c r="B644" s="20" t="str">
        <f>VLOOKUP(A644,rawdatas!A:C,3,FALSE)</f>
        <v>W84</v>
      </c>
      <c r="C644" s="20" t="s">
        <v>17013</v>
      </c>
    </row>
    <row r="645" spans="1:3" ht="13.5" x14ac:dyDescent="0.25">
      <c r="A645" s="20">
        <v>493859023</v>
      </c>
      <c r="B645" s="20" t="str">
        <f>VLOOKUP(A645,rawdatas!A:C,3,FALSE)</f>
        <v>W85</v>
      </c>
      <c r="C645" s="20" t="s">
        <v>6077</v>
      </c>
    </row>
    <row r="646" spans="1:3" ht="13.5" x14ac:dyDescent="0.25">
      <c r="A646" s="20">
        <v>992810518</v>
      </c>
      <c r="B646" s="20" t="str">
        <f>VLOOKUP(A646,rawdatas!A:C,3,FALSE)</f>
        <v>D73</v>
      </c>
      <c r="C646" s="20" t="s">
        <v>17014</v>
      </c>
    </row>
    <row r="647" spans="1:3" ht="13.5" x14ac:dyDescent="0.25">
      <c r="A647" s="20">
        <v>271905317</v>
      </c>
      <c r="B647" s="20" t="str">
        <f>VLOOKUP(A647,rawdatas!A:C,3,FALSE)</f>
        <v>P75</v>
      </c>
      <c r="C647" s="20" t="s">
        <v>17015</v>
      </c>
    </row>
    <row r="648" spans="1:3" ht="13.5" x14ac:dyDescent="0.25">
      <c r="A648" s="20">
        <v>177401218</v>
      </c>
      <c r="B648" s="20" t="str">
        <f>VLOOKUP(A648,rawdatas!A:C,3,FALSE)</f>
        <v>D11</v>
      </c>
      <c r="C648" s="20" t="s">
        <v>4254</v>
      </c>
    </row>
    <row r="649" spans="1:3" ht="13.5" x14ac:dyDescent="0.25">
      <c r="A649" s="20">
        <v>547684047</v>
      </c>
      <c r="B649" s="20" t="str">
        <f>VLOOKUP(A649,rawdatas!A:C,3,FALSE)</f>
        <v>F05</v>
      </c>
      <c r="C649" s="20" t="s">
        <v>17016</v>
      </c>
    </row>
    <row r="650" spans="1:3" ht="13.5" x14ac:dyDescent="0.25">
      <c r="A650" s="20">
        <v>483497985</v>
      </c>
      <c r="B650" s="20" t="str">
        <f>VLOOKUP(A650,rawdatas!A:C,3,FALSE)</f>
        <v>N29</v>
      </c>
      <c r="C650" s="20" t="s">
        <v>17017</v>
      </c>
    </row>
    <row r="651" spans="1:3" ht="13.5" x14ac:dyDescent="0.25">
      <c r="A651" s="20">
        <v>363254736</v>
      </c>
      <c r="B651" s="20" t="str">
        <f>VLOOKUP(A651,rawdatas!A:C,3,FALSE)</f>
        <v>D87</v>
      </c>
      <c r="C651" s="20" t="s">
        <v>17018</v>
      </c>
    </row>
    <row r="652" spans="1:3" ht="13.5" x14ac:dyDescent="0.25">
      <c r="A652" s="20">
        <v>516836005</v>
      </c>
      <c r="B652" s="20" t="str">
        <f>VLOOKUP(A652,rawdatas!A:C,3,FALSE)</f>
        <v>U28</v>
      </c>
      <c r="C652" s="20" t="s">
        <v>17019</v>
      </c>
    </row>
    <row r="653" spans="1:3" ht="13.5" x14ac:dyDescent="0.25">
      <c r="A653" s="20">
        <v>839684948</v>
      </c>
      <c r="B653" s="20" t="str">
        <f>VLOOKUP(A653,rawdatas!A:C,3,FALSE)</f>
        <v>P08</v>
      </c>
      <c r="C653" s="20" t="s">
        <v>5221</v>
      </c>
    </row>
    <row r="654" spans="1:3" ht="13.5" x14ac:dyDescent="0.25">
      <c r="A654" s="20">
        <v>197988566</v>
      </c>
      <c r="B654" s="20" t="str">
        <f>VLOOKUP(A654,rawdatas!A:C,3,FALSE)</f>
        <v>P07</v>
      </c>
      <c r="C654" s="20" t="s">
        <v>5217</v>
      </c>
    </row>
    <row r="655" spans="1:3" ht="13.5" x14ac:dyDescent="0.25">
      <c r="A655" s="20">
        <v>197988566</v>
      </c>
      <c r="B655" s="20" t="str">
        <f>VLOOKUP(A655,rawdatas!A:C,3,FALSE)</f>
        <v>P07</v>
      </c>
      <c r="C655" s="20" t="s">
        <v>17020</v>
      </c>
    </row>
    <row r="656" spans="1:3" ht="13.5" x14ac:dyDescent="0.25">
      <c r="A656" s="20">
        <v>197988566</v>
      </c>
      <c r="B656" s="20" t="str">
        <f>VLOOKUP(A656,rawdatas!A:C,3,FALSE)</f>
        <v>P07</v>
      </c>
      <c r="C656" s="20" t="s">
        <v>17021</v>
      </c>
    </row>
    <row r="657" spans="1:3" ht="13.5" x14ac:dyDescent="0.25">
      <c r="A657" s="20">
        <v>839684948</v>
      </c>
      <c r="B657" s="20" t="str">
        <f>VLOOKUP(A657,rawdatas!A:C,3,FALSE)</f>
        <v>P08</v>
      </c>
      <c r="C657" s="20" t="s">
        <v>17022</v>
      </c>
    </row>
    <row r="658" spans="1:3" ht="13.5" x14ac:dyDescent="0.25">
      <c r="A658" s="20">
        <v>767979601</v>
      </c>
      <c r="B658" s="20" t="str">
        <f>VLOOKUP(A658,rawdatas!A:C,3,FALSE)</f>
        <v>R83</v>
      </c>
      <c r="C658" s="20" t="s">
        <v>17023</v>
      </c>
    </row>
    <row r="659" spans="1:3" ht="13.5" x14ac:dyDescent="0.25">
      <c r="A659" s="20">
        <v>547684047</v>
      </c>
      <c r="B659" s="20" t="str">
        <f>VLOOKUP(A659,rawdatas!A:C,3,FALSE)</f>
        <v>F05</v>
      </c>
      <c r="C659" s="20" t="s">
        <v>17024</v>
      </c>
    </row>
    <row r="660" spans="1:3" ht="13.5" x14ac:dyDescent="0.25">
      <c r="A660" s="20">
        <v>325430982</v>
      </c>
      <c r="B660" s="20" t="str">
        <f>VLOOKUP(A660,rawdatas!A:C,3,FALSE)</f>
        <v>W84</v>
      </c>
      <c r="C660" s="20" t="s">
        <v>17025</v>
      </c>
    </row>
    <row r="661" spans="1:3" ht="13.5" x14ac:dyDescent="0.25">
      <c r="A661" s="20">
        <v>70350485</v>
      </c>
      <c r="B661" s="20" t="str">
        <f>VLOOKUP(A661,rawdatas!A:C,3,FALSE)</f>
        <v>D25</v>
      </c>
      <c r="C661" s="20" t="s">
        <v>4296</v>
      </c>
    </row>
    <row r="662" spans="1:3" ht="13.5" x14ac:dyDescent="0.25">
      <c r="A662" s="20">
        <v>973653467</v>
      </c>
      <c r="B662" s="20" t="str">
        <f>VLOOKUP(A662,rawdatas!A:C,3,FALSE)</f>
        <v>D08</v>
      </c>
      <c r="C662" s="20" t="s">
        <v>17026</v>
      </c>
    </row>
    <row r="663" spans="1:3" ht="13.5" x14ac:dyDescent="0.25">
      <c r="A663" s="20">
        <v>487487980</v>
      </c>
      <c r="B663" s="20" t="str">
        <f>VLOOKUP(A663,rawdatas!A:C,3,FALSE)</f>
        <v>D02</v>
      </c>
      <c r="C663" s="20" t="s">
        <v>17027</v>
      </c>
    </row>
    <row r="664" spans="1:3" ht="13.5" x14ac:dyDescent="0.25">
      <c r="A664" s="20">
        <v>632870491</v>
      </c>
      <c r="B664" s="20" t="str">
        <f>VLOOKUP(A664,rawdatas!A:C,3,FALSE)</f>
        <v>D92</v>
      </c>
      <c r="C664" s="20" t="s">
        <v>17028</v>
      </c>
    </row>
    <row r="665" spans="1:3" ht="13.5" x14ac:dyDescent="0.25">
      <c r="A665" s="20">
        <v>9180231</v>
      </c>
      <c r="B665" s="20" t="str">
        <f>VLOOKUP(A665,rawdatas!A:C,3,FALSE)</f>
        <v>D84</v>
      </c>
      <c r="C665" s="20" t="s">
        <v>17029</v>
      </c>
    </row>
    <row r="666" spans="1:3" ht="13.5" x14ac:dyDescent="0.25">
      <c r="A666" s="20">
        <v>296001294</v>
      </c>
      <c r="B666" s="20" t="str">
        <f>VLOOKUP(A666,rawdatas!A:C,3,FALSE)</f>
        <v>D81</v>
      </c>
      <c r="C666" s="20" t="s">
        <v>17030</v>
      </c>
    </row>
    <row r="667" spans="1:3" ht="13.5" x14ac:dyDescent="0.25">
      <c r="A667" s="20">
        <v>107526796</v>
      </c>
      <c r="B667" s="20" t="str">
        <f>VLOOKUP(A667,rawdatas!A:C,3,FALSE)</f>
        <v>U99</v>
      </c>
      <c r="C667" s="20" t="s">
        <v>17031</v>
      </c>
    </row>
    <row r="668" spans="1:3" ht="13.5" x14ac:dyDescent="0.25">
      <c r="A668" s="20">
        <v>632870491</v>
      </c>
      <c r="B668" s="20" t="str">
        <f>VLOOKUP(A668,rawdatas!A:C,3,FALSE)</f>
        <v>D92</v>
      </c>
      <c r="C668" s="20" t="s">
        <v>17032</v>
      </c>
    </row>
    <row r="669" spans="1:3" ht="13.5" x14ac:dyDescent="0.25">
      <c r="A669" s="20">
        <v>632870491</v>
      </c>
      <c r="B669" s="20" t="str">
        <f>VLOOKUP(A669,rawdatas!A:C,3,FALSE)</f>
        <v>D92</v>
      </c>
      <c r="C669" s="20" t="s">
        <v>17033</v>
      </c>
    </row>
    <row r="670" spans="1:3" ht="13.5" x14ac:dyDescent="0.25">
      <c r="A670" s="20">
        <v>664625305</v>
      </c>
      <c r="B670" s="20" t="str">
        <f>VLOOKUP(A670,rawdatas!A:C,3,FALSE)</f>
        <v>Z15</v>
      </c>
      <c r="C670" s="20" t="s">
        <v>17034</v>
      </c>
    </row>
    <row r="671" spans="1:3" ht="13.5" x14ac:dyDescent="0.25">
      <c r="A671" s="20">
        <v>342507425</v>
      </c>
      <c r="B671" s="20" t="str">
        <f>VLOOKUP(A671,rawdatas!A:C,3,FALSE)</f>
        <v>L12</v>
      </c>
      <c r="C671" s="20" t="s">
        <v>17035</v>
      </c>
    </row>
    <row r="672" spans="1:3" ht="13.5" x14ac:dyDescent="0.25">
      <c r="A672" s="20">
        <v>54138833</v>
      </c>
      <c r="B672" s="20" t="str">
        <f>VLOOKUP(A672,rawdatas!A:C,3,FALSE)</f>
        <v>L87</v>
      </c>
      <c r="C672" s="20" t="s">
        <v>17036</v>
      </c>
    </row>
    <row r="673" spans="1:3" ht="13.5" x14ac:dyDescent="0.25">
      <c r="A673" s="20">
        <v>427514638</v>
      </c>
      <c r="B673" s="20" t="str">
        <f>VLOOKUP(A673,rawdatas!A:C,3,FALSE)</f>
        <v>L98</v>
      </c>
      <c r="C673" s="20" t="s">
        <v>17037</v>
      </c>
    </row>
    <row r="674" spans="1:3" ht="13.5" x14ac:dyDescent="0.25">
      <c r="A674" s="20">
        <v>637522867</v>
      </c>
      <c r="B674" s="20" t="str">
        <f>VLOOKUP(A674,rawdatas!A:C,3,FALSE)</f>
        <v>S09</v>
      </c>
      <c r="C674" s="20" t="s">
        <v>5589</v>
      </c>
    </row>
    <row r="675" spans="1:3" ht="13.5" x14ac:dyDescent="0.25">
      <c r="A675" s="20">
        <v>182797779</v>
      </c>
      <c r="B675" s="20" t="str">
        <f>VLOOKUP(A675,rawdatas!A:C,3,FALSE)</f>
        <v>L86</v>
      </c>
      <c r="C675" s="20" t="s">
        <v>17038</v>
      </c>
    </row>
    <row r="676" spans="1:3" ht="13.5" x14ac:dyDescent="0.25">
      <c r="A676" s="20">
        <v>191200799</v>
      </c>
      <c r="B676" s="20" t="str">
        <f>VLOOKUP(A676,rawdatas!A:C,3,FALSE)</f>
        <v>L84</v>
      </c>
      <c r="C676" s="20" t="s">
        <v>17039</v>
      </c>
    </row>
    <row r="677" spans="1:3" ht="13.5" x14ac:dyDescent="0.25">
      <c r="A677" s="20">
        <v>104844683</v>
      </c>
      <c r="B677" s="20" t="str">
        <f>VLOOKUP(A677,rawdatas!A:C,3,FALSE)</f>
        <v>L02</v>
      </c>
      <c r="C677" s="20" t="s">
        <v>17040</v>
      </c>
    </row>
    <row r="678" spans="1:3" ht="13.5" x14ac:dyDescent="0.25">
      <c r="A678" s="20">
        <v>350424373</v>
      </c>
      <c r="B678" s="20" t="str">
        <f>VLOOKUP(A678,rawdatas!A:C,3,FALSE)</f>
        <v>D01</v>
      </c>
      <c r="C678" s="20" t="s">
        <v>17041</v>
      </c>
    </row>
    <row r="679" spans="1:3" ht="13.5" x14ac:dyDescent="0.25">
      <c r="A679" s="20">
        <v>575020536</v>
      </c>
      <c r="B679" s="20" t="str">
        <f>VLOOKUP(A679,rawdatas!A:C,3,FALSE)</f>
        <v>D06</v>
      </c>
      <c r="C679" s="20" t="s">
        <v>17042</v>
      </c>
    </row>
    <row r="680" spans="1:3" ht="13.5" x14ac:dyDescent="0.25">
      <c r="A680" s="20">
        <v>350424373</v>
      </c>
      <c r="B680" s="20" t="str">
        <f>VLOOKUP(A680,rawdatas!A:C,3,FALSE)</f>
        <v>D01</v>
      </c>
      <c r="C680" s="20" t="s">
        <v>17043</v>
      </c>
    </row>
    <row r="681" spans="1:3" ht="13.5" x14ac:dyDescent="0.25">
      <c r="A681" s="20">
        <v>487487980</v>
      </c>
      <c r="B681" s="20" t="str">
        <f>VLOOKUP(A681,rawdatas!A:C,3,FALSE)</f>
        <v>D02</v>
      </c>
      <c r="C681" s="20" t="s">
        <v>17044</v>
      </c>
    </row>
    <row r="682" spans="1:3" ht="13.5" x14ac:dyDescent="0.25">
      <c r="A682" s="20">
        <v>898680461</v>
      </c>
      <c r="B682" s="20" t="str">
        <f>VLOOKUP(A682,rawdatas!A:C,3,FALSE)</f>
        <v>L20</v>
      </c>
      <c r="C682" s="20" t="s">
        <v>17045</v>
      </c>
    </row>
    <row r="683" spans="1:3" ht="13.5" x14ac:dyDescent="0.25">
      <c r="A683" s="20">
        <v>53114333</v>
      </c>
      <c r="B683" s="20" t="str">
        <f>VLOOKUP(A683,rawdatas!A:C,3,FALSE)</f>
        <v>L01</v>
      </c>
      <c r="C683" s="20" t="s">
        <v>17046</v>
      </c>
    </row>
    <row r="684" spans="1:3" ht="13.5" x14ac:dyDescent="0.25">
      <c r="A684" s="20">
        <v>132284031</v>
      </c>
      <c r="B684" s="20" t="str">
        <f>VLOOKUP(A684,rawdatas!A:C,3,FALSE)</f>
        <v>L04</v>
      </c>
      <c r="C684" s="20" t="s">
        <v>17047</v>
      </c>
    </row>
    <row r="685" spans="1:3" ht="13.5" x14ac:dyDescent="0.25">
      <c r="A685" s="20">
        <v>49645833</v>
      </c>
      <c r="B685" s="20" t="str">
        <f>VLOOKUP(A685,rawdatas!A:C,3,FALSE)</f>
        <v>K01</v>
      </c>
      <c r="C685" s="20" t="s">
        <v>4678</v>
      </c>
    </row>
    <row r="686" spans="1:3" ht="13.5" x14ac:dyDescent="0.25">
      <c r="A686" s="20">
        <v>808986297</v>
      </c>
      <c r="B686" s="20" t="str">
        <f>VLOOKUP(A686,rawdatas!A:C,3,FALSE)</f>
        <v>R01</v>
      </c>
      <c r="C686" s="20" t="s">
        <v>17048</v>
      </c>
    </row>
    <row r="687" spans="1:3" ht="13.5" x14ac:dyDescent="0.25">
      <c r="A687" s="20">
        <v>53114333</v>
      </c>
      <c r="B687" s="20" t="str">
        <f>VLOOKUP(A687,rawdatas!A:C,3,FALSE)</f>
        <v>L01</v>
      </c>
      <c r="C687" s="20" t="s">
        <v>17049</v>
      </c>
    </row>
    <row r="688" spans="1:3" ht="13.5" x14ac:dyDescent="0.25">
      <c r="A688" s="20">
        <v>140501333</v>
      </c>
      <c r="B688" s="20" t="str">
        <f>VLOOKUP(A688,rawdatas!A:C,3,FALSE)</f>
        <v>L05</v>
      </c>
      <c r="C688" s="20" t="s">
        <v>17050</v>
      </c>
    </row>
    <row r="689" spans="1:3" ht="13.5" x14ac:dyDescent="0.25">
      <c r="A689" s="20">
        <v>49645833</v>
      </c>
      <c r="B689" s="20" t="str">
        <f>VLOOKUP(A689,rawdatas!A:C,3,FALSE)</f>
        <v>K01</v>
      </c>
      <c r="C689" s="20" t="s">
        <v>4677</v>
      </c>
    </row>
    <row r="690" spans="1:3" ht="13.5" x14ac:dyDescent="0.25">
      <c r="A690" s="20">
        <v>93933155</v>
      </c>
      <c r="B690" s="20" t="str">
        <f>VLOOKUP(A690,rawdatas!A:C,3,FALSE)</f>
        <v>K03</v>
      </c>
      <c r="C690" s="20" t="s">
        <v>17051</v>
      </c>
    </row>
    <row r="691" spans="1:3" ht="13.5" x14ac:dyDescent="0.25">
      <c r="A691" s="20">
        <v>575020536</v>
      </c>
      <c r="B691" s="20" t="str">
        <f>VLOOKUP(A691,rawdatas!A:C,3,FALSE)</f>
        <v>D06</v>
      </c>
      <c r="C691" s="20" t="s">
        <v>4233</v>
      </c>
    </row>
    <row r="692" spans="1:3" ht="13.5" x14ac:dyDescent="0.25">
      <c r="A692" s="20">
        <v>646762084</v>
      </c>
      <c r="B692" s="20" t="str">
        <f>VLOOKUP(A692,rawdatas!A:C,3,FALSE)</f>
        <v>S01</v>
      </c>
      <c r="C692" s="20" t="s">
        <v>17052</v>
      </c>
    </row>
    <row r="693" spans="1:3" ht="13.5" x14ac:dyDescent="0.25">
      <c r="A693" s="20">
        <v>827524853</v>
      </c>
      <c r="B693" s="20" t="str">
        <f>VLOOKUP(A693,rawdatas!A:C,3,FALSE)</f>
        <v>R08</v>
      </c>
      <c r="C693" s="20" t="s">
        <v>17053</v>
      </c>
    </row>
    <row r="694" spans="1:3" ht="13.5" x14ac:dyDescent="0.25">
      <c r="A694" s="20">
        <v>349527189</v>
      </c>
      <c r="B694" s="20" t="str">
        <f>VLOOKUP(A694,rawdatas!A:C,3,FALSE)</f>
        <v>L29</v>
      </c>
      <c r="C694" s="20" t="s">
        <v>17054</v>
      </c>
    </row>
    <row r="695" spans="1:3" ht="13.5" x14ac:dyDescent="0.25">
      <c r="A695" s="20">
        <v>53114333</v>
      </c>
      <c r="B695" s="20" t="str">
        <f>VLOOKUP(A695,rawdatas!A:C,3,FALSE)</f>
        <v>L01</v>
      </c>
      <c r="C695" s="20" t="s">
        <v>17055</v>
      </c>
    </row>
    <row r="696" spans="1:3" ht="13.5" x14ac:dyDescent="0.25">
      <c r="A696" s="20">
        <v>173469928</v>
      </c>
      <c r="B696" s="20" t="str">
        <f>VLOOKUP(A696,rawdatas!A:C,3,FALSE)</f>
        <v>N03</v>
      </c>
      <c r="C696" s="20" t="s">
        <v>5054</v>
      </c>
    </row>
    <row r="697" spans="1:3" ht="13.5" x14ac:dyDescent="0.25">
      <c r="A697" s="20">
        <v>223821946</v>
      </c>
      <c r="B697" s="20" t="str">
        <f>VLOOKUP(A697,rawdatas!A:C,3,FALSE)</f>
        <v>S21</v>
      </c>
      <c r="C697" s="20" t="s">
        <v>17056</v>
      </c>
    </row>
    <row r="698" spans="1:3" ht="13.5" x14ac:dyDescent="0.25">
      <c r="A698" s="20">
        <v>344314464</v>
      </c>
      <c r="B698" s="20" t="str">
        <f>VLOOKUP(A698,rawdatas!A:C,3,FALSE)</f>
        <v>A01</v>
      </c>
      <c r="C698" s="20" t="s">
        <v>17057</v>
      </c>
    </row>
    <row r="699" spans="1:3" ht="13.5" x14ac:dyDescent="0.25">
      <c r="A699" s="20">
        <v>471437518</v>
      </c>
      <c r="B699" s="20" t="str">
        <f>VLOOKUP(A699,rawdatas!A:C,3,FALSE)</f>
        <v>R21</v>
      </c>
      <c r="C699" s="20" t="s">
        <v>17058</v>
      </c>
    </row>
    <row r="700" spans="1:3" ht="13.5" x14ac:dyDescent="0.25">
      <c r="A700" s="20">
        <v>140501333</v>
      </c>
      <c r="B700" s="20" t="str">
        <f>VLOOKUP(A700,rawdatas!A:C,3,FALSE)</f>
        <v>L05</v>
      </c>
      <c r="C700" s="20" t="s">
        <v>17059</v>
      </c>
    </row>
    <row r="701" spans="1:3" ht="13.5" x14ac:dyDescent="0.25">
      <c r="A701" s="20">
        <v>401945597</v>
      </c>
      <c r="B701" s="20" t="str">
        <f>VLOOKUP(A701,rawdatas!A:C,3,FALSE)</f>
        <v>Y02</v>
      </c>
      <c r="C701" s="20" t="s">
        <v>17060</v>
      </c>
    </row>
    <row r="702" spans="1:3" ht="13.5" x14ac:dyDescent="0.25">
      <c r="A702" s="20">
        <v>487487980</v>
      </c>
      <c r="B702" s="20" t="str">
        <f>VLOOKUP(A702,rawdatas!A:C,3,FALSE)</f>
        <v>D02</v>
      </c>
      <c r="C702" s="20" t="s">
        <v>17061</v>
      </c>
    </row>
    <row r="703" spans="1:3" ht="13.5" x14ac:dyDescent="0.25">
      <c r="A703" s="20">
        <v>461239873</v>
      </c>
      <c r="B703" s="20" t="str">
        <f>VLOOKUP(A703,rawdatas!A:C,3,FALSE)</f>
        <v>H01</v>
      </c>
      <c r="C703" s="20" t="s">
        <v>17062</v>
      </c>
    </row>
    <row r="704" spans="1:3" ht="13.5" x14ac:dyDescent="0.25">
      <c r="A704" s="20">
        <v>182797779</v>
      </c>
      <c r="B704" s="20" t="str">
        <f>VLOOKUP(A704,rawdatas!A:C,3,FALSE)</f>
        <v>L86</v>
      </c>
      <c r="C704" s="20" t="s">
        <v>17063</v>
      </c>
    </row>
    <row r="705" spans="1:3" ht="13.5" x14ac:dyDescent="0.25">
      <c r="A705" s="20">
        <v>833614971</v>
      </c>
      <c r="B705" s="20" t="str">
        <f>VLOOKUP(A705,rawdatas!A:C,3,FALSE)</f>
        <v>X03</v>
      </c>
      <c r="C705" s="20" t="s">
        <v>17064</v>
      </c>
    </row>
    <row r="706" spans="1:3" ht="13.5" x14ac:dyDescent="0.25">
      <c r="A706" s="20">
        <v>140501333</v>
      </c>
      <c r="B706" s="20" t="str">
        <f>VLOOKUP(A706,rawdatas!A:C,3,FALSE)</f>
        <v>L05</v>
      </c>
      <c r="C706" s="20" t="s">
        <v>17065</v>
      </c>
    </row>
    <row r="707" spans="1:3" ht="13.5" x14ac:dyDescent="0.25">
      <c r="A707" s="20">
        <v>398736041</v>
      </c>
      <c r="B707" s="20" t="str">
        <f>VLOOKUP(A707,rawdatas!A:C,3,FALSE)</f>
        <v>X20</v>
      </c>
      <c r="C707" s="20" t="s">
        <v>17066</v>
      </c>
    </row>
    <row r="708" spans="1:3" ht="13.5" x14ac:dyDescent="0.25">
      <c r="A708" s="20">
        <v>657341369</v>
      </c>
      <c r="B708" s="20" t="str">
        <f>VLOOKUP(A708,rawdatas!A:C,3,FALSE)</f>
        <v>Y01</v>
      </c>
      <c r="C708" s="20" t="s">
        <v>6297</v>
      </c>
    </row>
    <row r="709" spans="1:3" ht="13.5" x14ac:dyDescent="0.25">
      <c r="A709" s="20">
        <v>401945597</v>
      </c>
      <c r="B709" s="20" t="str">
        <f>VLOOKUP(A709,rawdatas!A:C,3,FALSE)</f>
        <v>Y02</v>
      </c>
      <c r="C709" s="20" t="s">
        <v>17067</v>
      </c>
    </row>
    <row r="710" spans="1:3" ht="13.5" x14ac:dyDescent="0.25">
      <c r="A710" s="20">
        <v>401945597</v>
      </c>
      <c r="B710" s="20" t="str">
        <f>VLOOKUP(A710,rawdatas!A:C,3,FALSE)</f>
        <v>Y02</v>
      </c>
      <c r="C710" s="20" t="s">
        <v>17068</v>
      </c>
    </row>
    <row r="711" spans="1:3" ht="13.5" x14ac:dyDescent="0.25">
      <c r="A711" s="20">
        <v>857737827</v>
      </c>
      <c r="B711" s="20" t="str">
        <f>VLOOKUP(A711,rawdatas!A:C,3,FALSE)</f>
        <v>X18</v>
      </c>
      <c r="C711" s="20" t="s">
        <v>6162</v>
      </c>
    </row>
    <row r="712" spans="1:3" ht="13.5" x14ac:dyDescent="0.25">
      <c r="A712" s="20">
        <v>567713539</v>
      </c>
      <c r="B712" s="20" t="str">
        <f>VLOOKUP(A712,rawdatas!A:C,3,FALSE)</f>
        <v>W19</v>
      </c>
      <c r="C712" s="20" t="s">
        <v>17069</v>
      </c>
    </row>
    <row r="713" spans="1:3" ht="13.5" x14ac:dyDescent="0.25">
      <c r="A713" s="20">
        <v>808986297</v>
      </c>
      <c r="B713" s="20" t="str">
        <f>VLOOKUP(A713,rawdatas!A:C,3,FALSE)</f>
        <v>R01</v>
      </c>
      <c r="C713" s="20" t="s">
        <v>5367</v>
      </c>
    </row>
    <row r="714" spans="1:3" ht="13.5" x14ac:dyDescent="0.25">
      <c r="A714" s="20">
        <v>336761238</v>
      </c>
      <c r="B714" s="20" t="str">
        <f>VLOOKUP(A714,rawdatas!A:C,3,FALSE)</f>
        <v>A11</v>
      </c>
      <c r="C714" s="20" t="s">
        <v>17070</v>
      </c>
    </row>
    <row r="715" spans="1:3" ht="13.5" x14ac:dyDescent="0.25">
      <c r="A715" s="20">
        <v>973653467</v>
      </c>
      <c r="B715" s="20" t="str">
        <f>VLOOKUP(A715,rawdatas!A:C,3,FALSE)</f>
        <v>D08</v>
      </c>
      <c r="C715" s="20" t="s">
        <v>17071</v>
      </c>
    </row>
    <row r="716" spans="1:3" ht="13.5" x14ac:dyDescent="0.25">
      <c r="A716" s="20">
        <v>487487980</v>
      </c>
      <c r="B716" s="20" t="str">
        <f>VLOOKUP(A716,rawdatas!A:C,3,FALSE)</f>
        <v>D02</v>
      </c>
      <c r="C716" s="20" t="s">
        <v>17072</v>
      </c>
    </row>
    <row r="717" spans="1:3" ht="13.5" x14ac:dyDescent="0.25">
      <c r="A717" s="20">
        <v>344314464</v>
      </c>
      <c r="B717" s="20" t="str">
        <f>VLOOKUP(A717,rawdatas!A:C,3,FALSE)</f>
        <v>A01</v>
      </c>
      <c r="C717" s="20" t="s">
        <v>17073</v>
      </c>
    </row>
    <row r="718" spans="1:3" ht="13.5" x14ac:dyDescent="0.25">
      <c r="A718" s="20">
        <v>344314464</v>
      </c>
      <c r="B718" s="20" t="str">
        <f>VLOOKUP(A718,rawdatas!A:C,3,FALSE)</f>
        <v>A01</v>
      </c>
      <c r="C718" s="20" t="s">
        <v>17074</v>
      </c>
    </row>
    <row r="719" spans="1:3" ht="13.5" x14ac:dyDescent="0.25">
      <c r="A719" s="20">
        <v>422292006</v>
      </c>
      <c r="B719" s="20" t="str">
        <f>VLOOKUP(A719,rawdatas!A:C,3,FALSE)</f>
        <v>X01</v>
      </c>
      <c r="C719" s="20" t="s">
        <v>6107</v>
      </c>
    </row>
    <row r="720" spans="1:3" ht="13.5" x14ac:dyDescent="0.25">
      <c r="A720" s="20">
        <v>833614971</v>
      </c>
      <c r="B720" s="20" t="str">
        <f>VLOOKUP(A720,rawdatas!A:C,3,FALSE)</f>
        <v>X03</v>
      </c>
      <c r="C720" s="20" t="s">
        <v>6112</v>
      </c>
    </row>
    <row r="721" spans="1:3" ht="13.5" x14ac:dyDescent="0.25">
      <c r="A721" s="20">
        <v>237984755</v>
      </c>
      <c r="B721" s="20" t="str">
        <f>VLOOKUP(A721,rawdatas!A:C,3,FALSE)</f>
        <v>L03</v>
      </c>
      <c r="C721" s="20" t="s">
        <v>17075</v>
      </c>
    </row>
    <row r="722" spans="1:3" ht="13.5" x14ac:dyDescent="0.25">
      <c r="A722" s="20">
        <v>857737827</v>
      </c>
      <c r="B722" s="20" t="str">
        <f>VLOOKUP(A722,rawdatas!A:C,3,FALSE)</f>
        <v>X18</v>
      </c>
      <c r="C722" s="20" t="s">
        <v>17076</v>
      </c>
    </row>
    <row r="723" spans="1:3" ht="13.5" x14ac:dyDescent="0.25">
      <c r="A723" s="20">
        <v>831809425</v>
      </c>
      <c r="B723" s="20" t="str">
        <f>VLOOKUP(A723,rawdatas!A:C,3,FALSE)</f>
        <v>X02</v>
      </c>
      <c r="C723" s="20" t="s">
        <v>6110</v>
      </c>
    </row>
    <row r="724" spans="1:3" ht="13.5" x14ac:dyDescent="0.25">
      <c r="A724" s="20">
        <v>743893786</v>
      </c>
      <c r="B724" s="20" t="str">
        <f>VLOOKUP(A724,rawdatas!A:C,3,FALSE)</f>
        <v>L18</v>
      </c>
      <c r="C724" s="20" t="s">
        <v>4902</v>
      </c>
    </row>
    <row r="725" spans="1:3" ht="13.5" x14ac:dyDescent="0.25">
      <c r="A725" s="20">
        <v>827524853</v>
      </c>
      <c r="B725" s="20" t="str">
        <f>VLOOKUP(A725,rawdatas!A:C,3,FALSE)</f>
        <v>R08</v>
      </c>
      <c r="C725" s="20" t="s">
        <v>17077</v>
      </c>
    </row>
    <row r="726" spans="1:3" ht="13.5" x14ac:dyDescent="0.25">
      <c r="A726" s="20">
        <v>790535974</v>
      </c>
      <c r="B726" s="20" t="str">
        <f>VLOOKUP(A726,rawdatas!A:C,3,FALSE)</f>
        <v>A29</v>
      </c>
      <c r="C726" s="20" t="s">
        <v>17078</v>
      </c>
    </row>
    <row r="727" spans="1:3" ht="13.5" x14ac:dyDescent="0.25">
      <c r="A727" s="20">
        <v>646762084</v>
      </c>
      <c r="B727" s="20" t="str">
        <f>VLOOKUP(A727,rawdatas!A:C,3,FALSE)</f>
        <v>S01</v>
      </c>
      <c r="C727" s="20" t="s">
        <v>17079</v>
      </c>
    </row>
    <row r="728" spans="1:3" ht="13.5" x14ac:dyDescent="0.25">
      <c r="A728" s="20">
        <v>302861122</v>
      </c>
      <c r="B728" s="20" t="str">
        <f>VLOOKUP(A728,rawdatas!A:C,3,FALSE)</f>
        <v>A89</v>
      </c>
      <c r="C728" s="20" t="s">
        <v>17080</v>
      </c>
    </row>
    <row r="729" spans="1:3" ht="13.5" x14ac:dyDescent="0.25">
      <c r="A729" s="20">
        <v>401945597</v>
      </c>
      <c r="B729" s="20" t="str">
        <f>VLOOKUP(A729,rawdatas!A:C,3,FALSE)</f>
        <v>Y02</v>
      </c>
      <c r="C729" s="20" t="s">
        <v>17081</v>
      </c>
    </row>
    <row r="730" spans="1:3" ht="13.5" x14ac:dyDescent="0.25">
      <c r="A730" s="20">
        <v>422292006</v>
      </c>
      <c r="B730" s="20" t="str">
        <f>VLOOKUP(A730,rawdatas!A:C,3,FALSE)</f>
        <v>X01</v>
      </c>
      <c r="C730" s="20" t="s">
        <v>17082</v>
      </c>
    </row>
    <row r="731" spans="1:3" ht="13.5" x14ac:dyDescent="0.25">
      <c r="A731" s="20">
        <v>808986297</v>
      </c>
      <c r="B731" s="20" t="str">
        <f>VLOOKUP(A731,rawdatas!A:C,3,FALSE)</f>
        <v>R01</v>
      </c>
      <c r="C731" s="20" t="s">
        <v>17083</v>
      </c>
    </row>
    <row r="732" spans="1:3" ht="13.5" x14ac:dyDescent="0.25">
      <c r="A732" s="20">
        <v>983331586</v>
      </c>
      <c r="B732" s="20" t="str">
        <f>VLOOKUP(A732,rawdatas!A:C,3,FALSE)</f>
        <v>S70</v>
      </c>
      <c r="C732" s="20" t="s">
        <v>17084</v>
      </c>
    </row>
    <row r="733" spans="1:3" ht="13.5" x14ac:dyDescent="0.25">
      <c r="A733" s="20">
        <v>495247902</v>
      </c>
      <c r="B733" s="20" t="str">
        <f>VLOOKUP(A733,rawdatas!A:C,3,FALSE)</f>
        <v>D04</v>
      </c>
      <c r="C733" s="20" t="s">
        <v>4223</v>
      </c>
    </row>
    <row r="734" spans="1:3" ht="13.5" x14ac:dyDescent="0.25">
      <c r="A734" s="20">
        <v>896638697</v>
      </c>
      <c r="B734" s="20" t="str">
        <f>VLOOKUP(A734,rawdatas!A:C,3,FALSE)</f>
        <v>U14</v>
      </c>
      <c r="C734" s="20" t="s">
        <v>17085</v>
      </c>
    </row>
    <row r="735" spans="1:3" ht="13.5" x14ac:dyDescent="0.25">
      <c r="A735" s="20">
        <v>808986297</v>
      </c>
      <c r="B735" s="20" t="str">
        <f>VLOOKUP(A735,rawdatas!A:C,3,FALSE)</f>
        <v>R01</v>
      </c>
      <c r="C735" s="20" t="s">
        <v>17086</v>
      </c>
    </row>
    <row r="736" spans="1:3" ht="13.5" x14ac:dyDescent="0.25">
      <c r="A736" s="20">
        <v>237984755</v>
      </c>
      <c r="B736" s="20" t="str">
        <f>VLOOKUP(A736,rawdatas!A:C,3,FALSE)</f>
        <v>L03</v>
      </c>
      <c r="C736" s="20" t="s">
        <v>17087</v>
      </c>
    </row>
    <row r="737" spans="1:3" ht="13.5" x14ac:dyDescent="0.25">
      <c r="A737" s="20">
        <v>401945597</v>
      </c>
      <c r="B737" s="20" t="str">
        <f>VLOOKUP(A737,rawdatas!A:C,3,FALSE)</f>
        <v>Y02</v>
      </c>
      <c r="C737" s="20" t="s">
        <v>17088</v>
      </c>
    </row>
    <row r="738" spans="1:3" ht="13.5" x14ac:dyDescent="0.25">
      <c r="A738" s="20">
        <v>130715228</v>
      </c>
      <c r="B738" s="20" t="str">
        <f>VLOOKUP(A738,rawdatas!A:C,3,FALSE)</f>
        <v>R09</v>
      </c>
      <c r="C738" s="20" t="s">
        <v>17089</v>
      </c>
    </row>
    <row r="739" spans="1:3" ht="13.5" x14ac:dyDescent="0.25">
      <c r="A739" s="20">
        <v>132284031</v>
      </c>
      <c r="B739" s="20" t="str">
        <f>VLOOKUP(A739,rawdatas!A:C,3,FALSE)</f>
        <v>L04</v>
      </c>
      <c r="C739" s="20" t="s">
        <v>4865</v>
      </c>
    </row>
    <row r="740" spans="1:3" ht="13.5" x14ac:dyDescent="0.25">
      <c r="A740" s="20">
        <v>14041032</v>
      </c>
      <c r="B740" s="20" t="str">
        <f>VLOOKUP(A740,rawdatas!A:C,3,FALSE)</f>
        <v>K74</v>
      </c>
      <c r="C740" s="20" t="s">
        <v>17090</v>
      </c>
    </row>
    <row r="741" spans="1:3" ht="13.5" x14ac:dyDescent="0.25">
      <c r="A741" s="20">
        <v>336761238</v>
      </c>
      <c r="B741" s="20" t="str">
        <f>VLOOKUP(A741,rawdatas!A:C,3,FALSE)</f>
        <v>A11</v>
      </c>
      <c r="C741" s="20" t="s">
        <v>17091</v>
      </c>
    </row>
    <row r="742" spans="1:3" ht="13.5" x14ac:dyDescent="0.25">
      <c r="A742" s="20">
        <v>132284031</v>
      </c>
      <c r="B742" s="20" t="str">
        <f>VLOOKUP(A742,rawdatas!A:C,3,FALSE)</f>
        <v>L04</v>
      </c>
      <c r="C742" s="20" t="s">
        <v>17092</v>
      </c>
    </row>
    <row r="743" spans="1:3" ht="13.5" x14ac:dyDescent="0.25">
      <c r="A743" s="20">
        <v>104844683</v>
      </c>
      <c r="B743" s="20" t="str">
        <f>VLOOKUP(A743,rawdatas!A:C,3,FALSE)</f>
        <v>L02</v>
      </c>
      <c r="C743" s="20" t="s">
        <v>17093</v>
      </c>
    </row>
    <row r="744" spans="1:3" ht="13.5" x14ac:dyDescent="0.25">
      <c r="A744" s="20">
        <v>336761238</v>
      </c>
      <c r="B744" s="20" t="str">
        <f>VLOOKUP(A744,rawdatas!A:C,3,FALSE)</f>
        <v>A11</v>
      </c>
      <c r="C744" s="20" t="s">
        <v>17094</v>
      </c>
    </row>
    <row r="745" spans="1:3" ht="13.5" x14ac:dyDescent="0.25">
      <c r="A745" s="20">
        <v>522343666</v>
      </c>
      <c r="B745" s="20" t="str">
        <f>VLOOKUP(A745,rawdatas!A:C,3,FALSE)</f>
        <v>U13</v>
      </c>
      <c r="C745" s="20" t="s">
        <v>17095</v>
      </c>
    </row>
    <row r="746" spans="1:3" ht="13.5" x14ac:dyDescent="0.25">
      <c r="A746" s="20">
        <v>422292006</v>
      </c>
      <c r="B746" s="20" t="str">
        <f>VLOOKUP(A746,rawdatas!A:C,3,FALSE)</f>
        <v>X01</v>
      </c>
      <c r="C746" s="20" t="s">
        <v>17096</v>
      </c>
    </row>
    <row r="747" spans="1:3" ht="13.5" x14ac:dyDescent="0.25">
      <c r="A747" s="20">
        <v>349527189</v>
      </c>
      <c r="B747" s="20" t="str">
        <f>VLOOKUP(A747,rawdatas!A:C,3,FALSE)</f>
        <v>L29</v>
      </c>
      <c r="C747" s="20" t="s">
        <v>17097</v>
      </c>
    </row>
    <row r="748" spans="1:3" ht="13.5" x14ac:dyDescent="0.25">
      <c r="A748" s="20">
        <v>163967563</v>
      </c>
      <c r="B748" s="20" t="str">
        <f>VLOOKUP(A748,rawdatas!A:C,3,FALSE)</f>
        <v>A90</v>
      </c>
      <c r="C748" s="20" t="s">
        <v>17098</v>
      </c>
    </row>
    <row r="749" spans="1:3" ht="13.5" x14ac:dyDescent="0.25">
      <c r="A749" s="20">
        <v>40326419</v>
      </c>
      <c r="B749" s="20" t="str">
        <f>VLOOKUP(A749,rawdatas!A:C,3,FALSE)</f>
        <v>K89</v>
      </c>
      <c r="C749" s="20" t="s">
        <v>17099</v>
      </c>
    </row>
    <row r="750" spans="1:3" ht="13.5" x14ac:dyDescent="0.25">
      <c r="A750" s="20">
        <v>898036954</v>
      </c>
      <c r="B750" s="20" t="str">
        <f>VLOOKUP(A750,rawdatas!A:C,3,FALSE)</f>
        <v>D99</v>
      </c>
      <c r="C750" s="20" t="s">
        <v>17100</v>
      </c>
    </row>
    <row r="751" spans="1:3" ht="13.5" x14ac:dyDescent="0.25">
      <c r="A751" s="20">
        <v>363254736</v>
      </c>
      <c r="B751" s="20" t="str">
        <f>VLOOKUP(A751,rawdatas!A:C,3,FALSE)</f>
        <v>D87</v>
      </c>
      <c r="C751" s="20" t="s">
        <v>17101</v>
      </c>
    </row>
    <row r="752" spans="1:3" ht="13.5" x14ac:dyDescent="0.25">
      <c r="A752" s="20">
        <v>257944226</v>
      </c>
      <c r="B752" s="20" t="str">
        <f>VLOOKUP(A752,rawdatas!A:C,3,FALSE)</f>
        <v>U85</v>
      </c>
      <c r="C752" s="20" t="s">
        <v>17102</v>
      </c>
    </row>
    <row r="753" spans="1:3" ht="13.5" x14ac:dyDescent="0.25">
      <c r="A753" s="20">
        <v>26157602</v>
      </c>
      <c r="B753" s="20" t="str">
        <f>VLOOKUP(A753,rawdatas!A:C,3,FALSE)</f>
        <v>N19</v>
      </c>
      <c r="C753" s="20" t="s">
        <v>17103</v>
      </c>
    </row>
    <row r="754" spans="1:3" ht="13.5" x14ac:dyDescent="0.25">
      <c r="A754" s="20">
        <v>992810518</v>
      </c>
      <c r="B754" s="20" t="str">
        <f>VLOOKUP(A754,rawdatas!A:C,3,FALSE)</f>
        <v>D73</v>
      </c>
      <c r="C754" s="20" t="s">
        <v>17104</v>
      </c>
    </row>
    <row r="755" spans="1:3" ht="13.5" x14ac:dyDescent="0.25">
      <c r="A755" s="20">
        <v>391505554</v>
      </c>
      <c r="B755" s="20" t="str">
        <f>VLOOKUP(A755,rawdatas!A:C,3,FALSE)</f>
        <v>H73</v>
      </c>
      <c r="C755" s="20" t="s">
        <v>17105</v>
      </c>
    </row>
    <row r="756" spans="1:3" ht="13.5" x14ac:dyDescent="0.25">
      <c r="A756" s="20">
        <v>197988566</v>
      </c>
      <c r="B756" s="20" t="str">
        <f>VLOOKUP(A756,rawdatas!A:C,3,FALSE)</f>
        <v>P07</v>
      </c>
      <c r="C756" s="20" t="s">
        <v>17106</v>
      </c>
    </row>
    <row r="757" spans="1:3" ht="13.5" x14ac:dyDescent="0.25">
      <c r="A757" s="20">
        <v>828144099</v>
      </c>
      <c r="B757" s="20" t="str">
        <f>VLOOKUP(A757,rawdatas!A:C,3,FALSE)</f>
        <v>S92</v>
      </c>
      <c r="C757" s="20" t="s">
        <v>17107</v>
      </c>
    </row>
    <row r="758" spans="1:3" ht="13.5" x14ac:dyDescent="0.25">
      <c r="A758" s="20">
        <v>245375720</v>
      </c>
      <c r="B758" s="20" t="str">
        <f>VLOOKUP(A758,rawdatas!A:C,3,FALSE)</f>
        <v>P24</v>
      </c>
      <c r="C758" s="20" t="s">
        <v>5277</v>
      </c>
    </row>
    <row r="759" spans="1:3" ht="13.5" x14ac:dyDescent="0.25">
      <c r="A759" s="20">
        <v>831809425</v>
      </c>
      <c r="B759" s="20" t="str">
        <f>VLOOKUP(A759,rawdatas!A:C,3,FALSE)</f>
        <v>X02</v>
      </c>
      <c r="C759" s="20" t="s">
        <v>6111</v>
      </c>
    </row>
    <row r="760" spans="1:3" ht="13.5" x14ac:dyDescent="0.25">
      <c r="A760" s="20">
        <v>839684948</v>
      </c>
      <c r="B760" s="20" t="str">
        <f>VLOOKUP(A760,rawdatas!A:C,3,FALSE)</f>
        <v>P08</v>
      </c>
      <c r="C760" s="20" t="s">
        <v>17108</v>
      </c>
    </row>
    <row r="761" spans="1:3" ht="13.5" x14ac:dyDescent="0.25">
      <c r="A761" s="20">
        <v>930479594</v>
      </c>
      <c r="B761" s="20" t="str">
        <f>VLOOKUP(A761,rawdatas!A:C,3,FALSE)</f>
        <v>X04</v>
      </c>
      <c r="C761" s="20" t="s">
        <v>17109</v>
      </c>
    </row>
    <row r="762" spans="1:3" ht="13.5" x14ac:dyDescent="0.25">
      <c r="A762" s="20">
        <v>487629749</v>
      </c>
      <c r="B762" s="20" t="str">
        <f>VLOOKUP(A762,rawdatas!A:C,3,FALSE)</f>
        <v>D07</v>
      </c>
      <c r="C762" s="20" t="s">
        <v>17110</v>
      </c>
    </row>
    <row r="763" spans="1:3" ht="13.5" x14ac:dyDescent="0.25">
      <c r="A763" s="20">
        <v>487629749</v>
      </c>
      <c r="B763" s="20" t="str">
        <f>VLOOKUP(A763,rawdatas!A:C,3,FALSE)</f>
        <v>D07</v>
      </c>
      <c r="C763" s="20" t="s">
        <v>17111</v>
      </c>
    </row>
    <row r="764" spans="1:3" ht="13.5" x14ac:dyDescent="0.25">
      <c r="A764" s="20">
        <v>398863414</v>
      </c>
      <c r="B764" s="20" t="str">
        <f>VLOOKUP(A764,rawdatas!A:C,3,FALSE)</f>
        <v>D21</v>
      </c>
      <c r="C764" s="20" t="s">
        <v>17112</v>
      </c>
    </row>
    <row r="765" spans="1:3" ht="13.5" x14ac:dyDescent="0.25">
      <c r="A765" s="20">
        <v>26157602</v>
      </c>
      <c r="B765" s="20" t="str">
        <f>VLOOKUP(A765,rawdatas!A:C,3,FALSE)</f>
        <v>N19</v>
      </c>
      <c r="C765" s="20" t="s">
        <v>17113</v>
      </c>
    </row>
    <row r="766" spans="1:3" ht="13.5" x14ac:dyDescent="0.25">
      <c r="A766" s="20">
        <v>735648730</v>
      </c>
      <c r="B766" s="20" t="str">
        <f>VLOOKUP(A766,rawdatas!A:C,3,FALSE)</f>
        <v>X86</v>
      </c>
      <c r="C766" s="20" t="s">
        <v>17114</v>
      </c>
    </row>
    <row r="767" spans="1:3" ht="13.5" x14ac:dyDescent="0.25">
      <c r="A767" s="20">
        <v>770644808</v>
      </c>
      <c r="B767" s="20" t="str">
        <f>VLOOKUP(A767,rawdatas!A:C,3,FALSE)</f>
        <v>X88</v>
      </c>
      <c r="C767" s="20" t="s">
        <v>17115</v>
      </c>
    </row>
    <row r="768" spans="1:3" ht="13.5" x14ac:dyDescent="0.25">
      <c r="A768" s="20">
        <v>576016135</v>
      </c>
      <c r="B768" s="20" t="str">
        <f>VLOOKUP(A768,rawdatas!A:C,3,FALSE)</f>
        <v>R02</v>
      </c>
      <c r="C768" s="20" t="s">
        <v>17116</v>
      </c>
    </row>
    <row r="769" spans="1:3" ht="13.5" x14ac:dyDescent="0.25">
      <c r="A769" s="20">
        <v>226645040</v>
      </c>
      <c r="B769" s="20" t="str">
        <f>VLOOKUP(A769,rawdatas!A:C,3,FALSE)</f>
        <v>W93</v>
      </c>
      <c r="C769" s="20" t="s">
        <v>17117</v>
      </c>
    </row>
    <row r="770" spans="1:3" ht="13.5" x14ac:dyDescent="0.25">
      <c r="A770" s="20">
        <v>376835643</v>
      </c>
      <c r="B770" s="20" t="str">
        <f>VLOOKUP(A770,rawdatas!A:C,3,FALSE)</f>
        <v>W92</v>
      </c>
      <c r="C770" s="20" t="s">
        <v>17117</v>
      </c>
    </row>
    <row r="771" spans="1:3" ht="13.5" x14ac:dyDescent="0.25">
      <c r="A771" s="20">
        <v>984464943</v>
      </c>
      <c r="B771" s="20" t="str">
        <f>VLOOKUP(A771,rawdatas!A:C,3,FALSE)</f>
        <v>N08</v>
      </c>
      <c r="C771" s="20" t="s">
        <v>17118</v>
      </c>
    </row>
    <row r="772" spans="1:3" ht="13.5" x14ac:dyDescent="0.25">
      <c r="A772" s="20">
        <v>630800095</v>
      </c>
      <c r="B772" s="20" t="str">
        <f>VLOOKUP(A772,rawdatas!A:C,3,FALSE)</f>
        <v>U01</v>
      </c>
      <c r="C772" s="20" t="s">
        <v>17119</v>
      </c>
    </row>
    <row r="773" spans="1:3" ht="13.5" x14ac:dyDescent="0.25">
      <c r="A773" s="20">
        <v>104472447</v>
      </c>
      <c r="B773" s="20" t="str">
        <f>VLOOKUP(A773,rawdatas!A:C,3,FALSE)</f>
        <v>Z02</v>
      </c>
      <c r="C773" s="20" t="s">
        <v>17120</v>
      </c>
    </row>
    <row r="774" spans="1:3" ht="13.5" x14ac:dyDescent="0.25">
      <c r="A774" s="20">
        <v>547684047</v>
      </c>
      <c r="B774" s="20" t="str">
        <f>VLOOKUP(A774,rawdatas!A:C,3,FALSE)</f>
        <v>F05</v>
      </c>
      <c r="C774" s="20" t="s">
        <v>17121</v>
      </c>
    </row>
    <row r="775" spans="1:3" ht="13.5" x14ac:dyDescent="0.25">
      <c r="A775" s="20">
        <v>905296304</v>
      </c>
      <c r="B775" s="20" t="str">
        <f>VLOOKUP(A775,rawdatas!A:C,3,FALSE)</f>
        <v>S17</v>
      </c>
      <c r="C775" s="20" t="s">
        <v>17122</v>
      </c>
    </row>
    <row r="776" spans="1:3" ht="13.5" x14ac:dyDescent="0.25">
      <c r="A776" s="20">
        <v>830029631</v>
      </c>
      <c r="B776" s="20" t="str">
        <f>VLOOKUP(A776,rawdatas!A:C,3,FALSE)</f>
        <v>S16</v>
      </c>
      <c r="C776" s="20" t="s">
        <v>17123</v>
      </c>
    </row>
    <row r="777" spans="1:3" ht="13.5" x14ac:dyDescent="0.25">
      <c r="A777" s="20">
        <v>373581567</v>
      </c>
      <c r="B777" s="20" t="str">
        <f>VLOOKUP(A777,rawdatas!A:C,3,FALSE)</f>
        <v>H03</v>
      </c>
      <c r="C777" s="20" t="s">
        <v>4583</v>
      </c>
    </row>
    <row r="778" spans="1:3" ht="13.5" x14ac:dyDescent="0.25">
      <c r="A778" s="20">
        <v>534193191</v>
      </c>
      <c r="B778" s="20" t="str">
        <f>VLOOKUP(A778,rawdatas!A:C,3,FALSE)</f>
        <v>W81</v>
      </c>
      <c r="C778" s="20" t="s">
        <v>17124</v>
      </c>
    </row>
    <row r="779" spans="1:3" ht="13.5" x14ac:dyDescent="0.25">
      <c r="A779" s="20">
        <v>40326419</v>
      </c>
      <c r="B779" s="20" t="str">
        <f>VLOOKUP(A779,rawdatas!A:C,3,FALSE)</f>
        <v>K89</v>
      </c>
      <c r="C779" s="20" t="s">
        <v>17125</v>
      </c>
    </row>
    <row r="780" spans="1:3" ht="13.5" x14ac:dyDescent="0.25">
      <c r="A780" s="20">
        <v>905296304</v>
      </c>
      <c r="B780" s="20" t="str">
        <f>VLOOKUP(A780,rawdatas!A:C,3,FALSE)</f>
        <v>S17</v>
      </c>
      <c r="C780" s="20" t="s">
        <v>17126</v>
      </c>
    </row>
    <row r="781" spans="1:3" ht="13.5" x14ac:dyDescent="0.25">
      <c r="A781" s="20">
        <v>91314589</v>
      </c>
      <c r="B781" s="20" t="str">
        <f>VLOOKUP(A781,rawdatas!A:C,3,FALSE)</f>
        <v>F03</v>
      </c>
      <c r="C781" s="20" t="s">
        <v>4452</v>
      </c>
    </row>
    <row r="782" spans="1:3" ht="13.5" x14ac:dyDescent="0.25">
      <c r="A782" s="20">
        <v>694461438</v>
      </c>
      <c r="B782" s="20" t="str">
        <f>VLOOKUP(A782,rawdatas!A:C,3,FALSE)</f>
        <v>H04</v>
      </c>
      <c r="C782" s="20" t="s">
        <v>4585</v>
      </c>
    </row>
    <row r="783" spans="1:3" ht="13.5" x14ac:dyDescent="0.25">
      <c r="A783" s="20">
        <v>478516427</v>
      </c>
      <c r="B783" s="20" t="str">
        <f>VLOOKUP(A783,rawdatas!A:C,3,FALSE)</f>
        <v>H05</v>
      </c>
      <c r="C783" s="20" t="s">
        <v>17127</v>
      </c>
    </row>
    <row r="784" spans="1:3" ht="13.5" x14ac:dyDescent="0.25">
      <c r="A784" s="20">
        <v>398736041</v>
      </c>
      <c r="B784" s="20" t="str">
        <f>VLOOKUP(A784,rawdatas!A:C,3,FALSE)</f>
        <v>X20</v>
      </c>
      <c r="C784" s="20" t="s">
        <v>17128</v>
      </c>
    </row>
    <row r="785" spans="1:3" ht="13.5" x14ac:dyDescent="0.25">
      <c r="A785" s="20">
        <v>827524853</v>
      </c>
      <c r="B785" s="20" t="str">
        <f>VLOOKUP(A785,rawdatas!A:C,3,FALSE)</f>
        <v>R08</v>
      </c>
      <c r="C785" s="20" t="s">
        <v>17129</v>
      </c>
    </row>
    <row r="786" spans="1:3" ht="13.5" x14ac:dyDescent="0.25">
      <c r="A786" s="20">
        <v>91314589</v>
      </c>
      <c r="B786" s="20" t="str">
        <f>VLOOKUP(A786,rawdatas!A:C,3,FALSE)</f>
        <v>F03</v>
      </c>
      <c r="C786" s="20" t="s">
        <v>17130</v>
      </c>
    </row>
    <row r="787" spans="1:3" ht="13.5" x14ac:dyDescent="0.25">
      <c r="A787" s="20">
        <v>815505993</v>
      </c>
      <c r="B787" s="20" t="str">
        <f>VLOOKUP(A787,rawdatas!A:C,3,FALSE)</f>
        <v>Y03</v>
      </c>
      <c r="C787" s="20" t="s">
        <v>17131</v>
      </c>
    </row>
    <row r="788" spans="1:3" ht="13.5" x14ac:dyDescent="0.25">
      <c r="A788" s="20">
        <v>979472374</v>
      </c>
      <c r="B788" s="20" t="str">
        <f>VLOOKUP(A788,rawdatas!A:C,3,FALSE)</f>
        <v>X29</v>
      </c>
      <c r="C788" s="20" t="s">
        <v>6204</v>
      </c>
    </row>
    <row r="789" spans="1:3" ht="13.5" x14ac:dyDescent="0.25">
      <c r="A789" s="20">
        <v>101540346</v>
      </c>
      <c r="B789" s="20" t="str">
        <f>VLOOKUP(A789,rawdatas!A:C,3,FALSE)</f>
        <v>X14</v>
      </c>
      <c r="C789" s="20" t="s">
        <v>6147</v>
      </c>
    </row>
    <row r="790" spans="1:3" ht="13.5" x14ac:dyDescent="0.25">
      <c r="A790" s="20">
        <v>803984897</v>
      </c>
      <c r="B790" s="20" t="str">
        <f>VLOOKUP(A790,rawdatas!A:C,3,FALSE)</f>
        <v>Y83</v>
      </c>
      <c r="C790" s="20" t="s">
        <v>6402</v>
      </c>
    </row>
    <row r="791" spans="1:3" ht="13.5" x14ac:dyDescent="0.25">
      <c r="A791" s="20">
        <v>269444982</v>
      </c>
      <c r="B791" s="20" t="str">
        <f>VLOOKUP(A791,rawdatas!A:C,3,FALSE)</f>
        <v>F99</v>
      </c>
      <c r="C791" s="20" t="s">
        <v>17132</v>
      </c>
    </row>
    <row r="792" spans="1:3" ht="13.5" x14ac:dyDescent="0.25">
      <c r="A792" s="20">
        <v>39506344</v>
      </c>
      <c r="B792" s="20" t="str">
        <f>VLOOKUP(A792,rawdatas!A:C,3,FALSE)</f>
        <v>S87</v>
      </c>
      <c r="C792" s="20" t="s">
        <v>17133</v>
      </c>
    </row>
    <row r="793" spans="1:3" ht="13.5" x14ac:dyDescent="0.25">
      <c r="A793" s="20">
        <v>668548568</v>
      </c>
      <c r="B793" s="20" t="str">
        <f>VLOOKUP(A793,rawdatas!A:C,3,FALSE)</f>
        <v>H70</v>
      </c>
      <c r="C793" s="20" t="s">
        <v>17134</v>
      </c>
    </row>
    <row r="794" spans="1:3" ht="13.5" x14ac:dyDescent="0.25">
      <c r="A794" s="20">
        <v>39506344</v>
      </c>
      <c r="B794" s="20" t="str">
        <f>VLOOKUP(A794,rawdatas!A:C,3,FALSE)</f>
        <v>S87</v>
      </c>
      <c r="C794" s="20" t="s">
        <v>17135</v>
      </c>
    </row>
    <row r="795" spans="1:3" ht="13.5" x14ac:dyDescent="0.25">
      <c r="A795" s="20">
        <v>160962355</v>
      </c>
      <c r="B795" s="20" t="str">
        <f>VLOOKUP(A795,rawdatas!A:C,3,FALSE)</f>
        <v>S88</v>
      </c>
      <c r="C795" s="20" t="s">
        <v>17136</v>
      </c>
    </row>
    <row r="796" spans="1:3" ht="13.5" x14ac:dyDescent="0.25">
      <c r="A796" s="20">
        <v>920794738</v>
      </c>
      <c r="B796" s="20" t="str">
        <f>VLOOKUP(A796,rawdatas!A:C,3,FALSE)</f>
        <v>K95</v>
      </c>
      <c r="C796" s="20" t="s">
        <v>17137</v>
      </c>
    </row>
    <row r="797" spans="1:3" ht="13.5" x14ac:dyDescent="0.25">
      <c r="A797" s="20">
        <v>426918865</v>
      </c>
      <c r="B797" s="20" t="str">
        <f>VLOOKUP(A797,rawdatas!A:C,3,FALSE)</f>
        <v>Z07</v>
      </c>
      <c r="C797" s="20" t="s">
        <v>17138</v>
      </c>
    </row>
    <row r="798" spans="1:3" ht="13.5" x14ac:dyDescent="0.25">
      <c r="A798" s="20">
        <v>863738670</v>
      </c>
      <c r="B798" s="20" t="str">
        <f>VLOOKUP(A798,rawdatas!A:C,3,FALSE)</f>
        <v>P15</v>
      </c>
      <c r="C798" s="20" t="s">
        <v>17139</v>
      </c>
    </row>
    <row r="799" spans="1:3" ht="13.5" x14ac:dyDescent="0.25">
      <c r="A799" s="20">
        <v>694979482</v>
      </c>
      <c r="B799" s="20" t="str">
        <f>VLOOKUP(A799,rawdatas!A:C,3,FALSE)</f>
        <v>P17</v>
      </c>
      <c r="C799" s="20" t="s">
        <v>17140</v>
      </c>
    </row>
    <row r="800" spans="1:3" ht="13.5" x14ac:dyDescent="0.25">
      <c r="A800" s="20">
        <v>843071723</v>
      </c>
      <c r="B800" s="20" t="str">
        <f>VLOOKUP(A800,rawdatas!A:C,3,FALSE)</f>
        <v>A87</v>
      </c>
      <c r="C800" s="20" t="s">
        <v>17141</v>
      </c>
    </row>
    <row r="801" spans="1:3" ht="13.5" x14ac:dyDescent="0.25">
      <c r="A801" s="20">
        <v>252632338</v>
      </c>
      <c r="B801" s="20" t="str">
        <f>VLOOKUP(A801,rawdatas!A:C,3,FALSE)</f>
        <v>P02</v>
      </c>
      <c r="C801" s="20" t="s">
        <v>17142</v>
      </c>
    </row>
    <row r="802" spans="1:3" ht="13.5" x14ac:dyDescent="0.25">
      <c r="A802" s="20">
        <v>302861122</v>
      </c>
      <c r="B802" s="20" t="str">
        <f>VLOOKUP(A802,rawdatas!A:C,3,FALSE)</f>
        <v>A89</v>
      </c>
      <c r="C802" s="20" t="s">
        <v>17143</v>
      </c>
    </row>
    <row r="803" spans="1:3" ht="13.5" x14ac:dyDescent="0.25">
      <c r="A803" s="20">
        <v>209833620</v>
      </c>
      <c r="B803" s="20" t="str">
        <f>VLOOKUP(A803,rawdatas!A:C,3,FALSE)</f>
        <v>A88</v>
      </c>
      <c r="C803" s="20" t="s">
        <v>4064</v>
      </c>
    </row>
    <row r="804" spans="1:3" ht="13.5" x14ac:dyDescent="0.25">
      <c r="A804" s="20">
        <v>209833620</v>
      </c>
      <c r="B804" s="20" t="str">
        <f>VLOOKUP(A804,rawdatas!A:C,3,FALSE)</f>
        <v>A88</v>
      </c>
      <c r="C804" s="20" t="s">
        <v>17144</v>
      </c>
    </row>
    <row r="805" spans="1:3" ht="13.5" x14ac:dyDescent="0.25">
      <c r="A805" s="20">
        <v>209833620</v>
      </c>
      <c r="B805" s="20" t="str">
        <f>VLOOKUP(A805,rawdatas!A:C,3,FALSE)</f>
        <v>A88</v>
      </c>
      <c r="C805" s="20" t="s">
        <v>17145</v>
      </c>
    </row>
    <row r="806" spans="1:3" ht="13.5" x14ac:dyDescent="0.25">
      <c r="A806" s="20">
        <v>209833620</v>
      </c>
      <c r="B806" s="20" t="str">
        <f>VLOOKUP(A806,rawdatas!A:C,3,FALSE)</f>
        <v>A88</v>
      </c>
      <c r="C806" s="20" t="s">
        <v>17146</v>
      </c>
    </row>
    <row r="807" spans="1:3" ht="13.5" x14ac:dyDescent="0.25">
      <c r="A807" s="20">
        <v>302861122</v>
      </c>
      <c r="B807" s="20" t="str">
        <f>VLOOKUP(A807,rawdatas!A:C,3,FALSE)</f>
        <v>A89</v>
      </c>
      <c r="C807" s="20" t="s">
        <v>4068</v>
      </c>
    </row>
    <row r="808" spans="1:3" ht="13.5" x14ac:dyDescent="0.25">
      <c r="A808" s="20">
        <v>445927142</v>
      </c>
      <c r="B808" s="20" t="str">
        <f>VLOOKUP(A808,rawdatas!A:C,3,FALSE)</f>
        <v>A85</v>
      </c>
      <c r="C808" s="20" t="s">
        <v>17147</v>
      </c>
    </row>
    <row r="809" spans="1:3" ht="13.5" x14ac:dyDescent="0.25">
      <c r="A809" s="20">
        <v>445927142</v>
      </c>
      <c r="B809" s="20" t="str">
        <f>VLOOKUP(A809,rawdatas!A:C,3,FALSE)</f>
        <v>A85</v>
      </c>
      <c r="C809" s="20" t="s">
        <v>17148</v>
      </c>
    </row>
    <row r="810" spans="1:3" ht="13.5" x14ac:dyDescent="0.25">
      <c r="A810" s="20">
        <v>209833620</v>
      </c>
      <c r="B810" s="20" t="str">
        <f>VLOOKUP(A810,rawdatas!A:C,3,FALSE)</f>
        <v>A88</v>
      </c>
      <c r="C810" s="20" t="s">
        <v>17149</v>
      </c>
    </row>
    <row r="811" spans="1:3" ht="13.5" x14ac:dyDescent="0.25">
      <c r="A811" s="20">
        <v>209833620</v>
      </c>
      <c r="B811" s="20" t="str">
        <f>VLOOKUP(A811,rawdatas!A:C,3,FALSE)</f>
        <v>A88</v>
      </c>
      <c r="C811" s="20" t="s">
        <v>17150</v>
      </c>
    </row>
    <row r="812" spans="1:3" ht="13.5" x14ac:dyDescent="0.25">
      <c r="A812" s="20">
        <v>209833620</v>
      </c>
      <c r="B812" s="20" t="str">
        <f>VLOOKUP(A812,rawdatas!A:C,3,FALSE)</f>
        <v>A88</v>
      </c>
      <c r="C812" s="20" t="s">
        <v>17151</v>
      </c>
    </row>
    <row r="813" spans="1:3" ht="13.5" x14ac:dyDescent="0.25">
      <c r="A813" s="20">
        <v>445927142</v>
      </c>
      <c r="B813" s="20" t="str">
        <f>VLOOKUP(A813,rawdatas!A:C,3,FALSE)</f>
        <v>A85</v>
      </c>
      <c r="C813" s="20" t="s">
        <v>17152</v>
      </c>
    </row>
    <row r="814" spans="1:3" ht="13.5" x14ac:dyDescent="0.25">
      <c r="A814" s="20">
        <v>445927142</v>
      </c>
      <c r="B814" s="20" t="str">
        <f>VLOOKUP(A814,rawdatas!A:C,3,FALSE)</f>
        <v>A85</v>
      </c>
      <c r="C814" s="20" t="s">
        <v>4050</v>
      </c>
    </row>
    <row r="815" spans="1:3" ht="13.5" x14ac:dyDescent="0.25">
      <c r="A815" s="20">
        <v>388425939</v>
      </c>
      <c r="B815" s="20" t="str">
        <f>VLOOKUP(A815,rawdatas!A:C,3,FALSE)</f>
        <v>N79</v>
      </c>
      <c r="C815" s="20" t="s">
        <v>5130</v>
      </c>
    </row>
    <row r="816" spans="1:3" ht="13.5" x14ac:dyDescent="0.25">
      <c r="A816" s="20">
        <v>398000965</v>
      </c>
      <c r="B816" s="20" t="str">
        <f>VLOOKUP(A816,rawdatas!A:C,3,FALSE)</f>
        <v>A70</v>
      </c>
      <c r="C816" s="20" t="s">
        <v>17153</v>
      </c>
    </row>
    <row r="817" spans="1:3" ht="13.5" x14ac:dyDescent="0.25">
      <c r="A817" s="20">
        <v>392377627</v>
      </c>
      <c r="B817" s="20" t="str">
        <f>VLOOKUP(A817,rawdatas!A:C,3,FALSE)</f>
        <v>A82</v>
      </c>
      <c r="C817" s="20" t="s">
        <v>4040</v>
      </c>
    </row>
    <row r="818" spans="1:3" ht="13.5" x14ac:dyDescent="0.25">
      <c r="A818" s="20">
        <v>619086967</v>
      </c>
      <c r="B818" s="20" t="str">
        <f>VLOOKUP(A818,rawdatas!A:C,3,FALSE)</f>
        <v>A86</v>
      </c>
      <c r="C818" s="20" t="s">
        <v>17154</v>
      </c>
    </row>
    <row r="819" spans="1:3" ht="13.5" x14ac:dyDescent="0.25">
      <c r="A819" s="20">
        <v>619086967</v>
      </c>
      <c r="B819" s="20" t="str">
        <f>VLOOKUP(A819,rawdatas!A:C,3,FALSE)</f>
        <v>A86</v>
      </c>
      <c r="C819" s="20" t="s">
        <v>4055</v>
      </c>
    </row>
    <row r="820" spans="1:3" ht="13.5" x14ac:dyDescent="0.25">
      <c r="A820" s="20">
        <v>601640689</v>
      </c>
      <c r="B820" s="20" t="str">
        <f>VLOOKUP(A820,rawdatas!A:C,3,FALSE)</f>
        <v>A84</v>
      </c>
      <c r="C820" s="20" t="s">
        <v>17155</v>
      </c>
    </row>
    <row r="821" spans="1:3" ht="13.5" x14ac:dyDescent="0.25">
      <c r="A821" s="20">
        <v>26197636</v>
      </c>
      <c r="B821" s="20" t="str">
        <f>VLOOKUP(A821,rawdatas!A:C,3,FALSE)</f>
        <v>R99</v>
      </c>
      <c r="C821" s="20" t="s">
        <v>17156</v>
      </c>
    </row>
    <row r="822" spans="1:3" ht="13.5" x14ac:dyDescent="0.25">
      <c r="A822" s="20">
        <v>445927142</v>
      </c>
      <c r="B822" s="20" t="str">
        <f>VLOOKUP(A822,rawdatas!A:C,3,FALSE)</f>
        <v>A85</v>
      </c>
      <c r="C822" s="20" t="s">
        <v>17157</v>
      </c>
    </row>
    <row r="823" spans="1:3" ht="13.5" x14ac:dyDescent="0.25">
      <c r="A823" s="20">
        <v>551842931</v>
      </c>
      <c r="B823" s="20" t="str">
        <f>VLOOKUP(A823,rawdatas!A:C,3,FALSE)</f>
        <v>N70</v>
      </c>
      <c r="C823" s="20" t="s">
        <v>17158</v>
      </c>
    </row>
    <row r="824" spans="1:3" ht="13.5" x14ac:dyDescent="0.25">
      <c r="A824" s="20">
        <v>905296304</v>
      </c>
      <c r="B824" s="20" t="str">
        <f>VLOOKUP(A824,rawdatas!A:C,3,FALSE)</f>
        <v>S17</v>
      </c>
      <c r="C824" s="20" t="s">
        <v>17159</v>
      </c>
    </row>
    <row r="825" spans="1:3" ht="13.5" x14ac:dyDescent="0.25">
      <c r="A825" s="20">
        <v>839684948</v>
      </c>
      <c r="B825" s="20" t="str">
        <f>VLOOKUP(A825,rawdatas!A:C,3,FALSE)</f>
        <v>P08</v>
      </c>
      <c r="C825" s="20" t="s">
        <v>17160</v>
      </c>
    </row>
    <row r="826" spans="1:3" ht="13.5" x14ac:dyDescent="0.25">
      <c r="A826" s="20">
        <v>915832966</v>
      </c>
      <c r="B826" s="20" t="str">
        <f>VLOOKUP(A826,rawdatas!A:C,3,FALSE)</f>
        <v>L79</v>
      </c>
      <c r="C826" s="20" t="s">
        <v>17161</v>
      </c>
    </row>
    <row r="827" spans="1:3" ht="13.5" x14ac:dyDescent="0.25">
      <c r="A827" s="20">
        <v>975322951</v>
      </c>
      <c r="B827" s="20" t="str">
        <f>VLOOKUP(A827,rawdatas!A:C,3,FALSE)</f>
        <v>K92</v>
      </c>
      <c r="C827" s="20" t="s">
        <v>17162</v>
      </c>
    </row>
    <row r="828" spans="1:3" ht="13.5" x14ac:dyDescent="0.25">
      <c r="A828" s="20">
        <v>871323646</v>
      </c>
      <c r="B828" s="20" t="str">
        <f>VLOOKUP(A828,rawdatas!A:C,3,FALSE)</f>
        <v>K90</v>
      </c>
      <c r="C828" s="20" t="s">
        <v>17163</v>
      </c>
    </row>
    <row r="829" spans="1:3" ht="13.5" x14ac:dyDescent="0.25">
      <c r="A829" s="20">
        <v>770410550</v>
      </c>
      <c r="B829" s="20" t="str">
        <f>VLOOKUP(A829,rawdatas!A:C,3,FALSE)</f>
        <v>K93</v>
      </c>
      <c r="C829" s="20" t="s">
        <v>4829</v>
      </c>
    </row>
    <row r="830" spans="1:3" ht="13.5" x14ac:dyDescent="0.25">
      <c r="A830" s="20">
        <v>839178799</v>
      </c>
      <c r="B830" s="20" t="str">
        <f>VLOOKUP(A830,rawdatas!A:C,3,FALSE)</f>
        <v>R95</v>
      </c>
      <c r="C830" s="20" t="s">
        <v>17164</v>
      </c>
    </row>
    <row r="831" spans="1:3" ht="13.5" x14ac:dyDescent="0.25">
      <c r="A831" s="20">
        <v>601640689</v>
      </c>
      <c r="B831" s="20" t="str">
        <f>VLOOKUP(A831,rawdatas!A:C,3,FALSE)</f>
        <v>A84</v>
      </c>
      <c r="C831" s="20" t="s">
        <v>4045</v>
      </c>
    </row>
    <row r="832" spans="1:3" ht="13.5" x14ac:dyDescent="0.25">
      <c r="A832" s="20">
        <v>767979601</v>
      </c>
      <c r="B832" s="20" t="str">
        <f>VLOOKUP(A832,rawdatas!A:C,3,FALSE)</f>
        <v>R83</v>
      </c>
      <c r="C832" s="20" t="s">
        <v>17165</v>
      </c>
    </row>
    <row r="833" spans="1:3" ht="13.5" x14ac:dyDescent="0.25">
      <c r="A833" s="20">
        <v>551842931</v>
      </c>
      <c r="B833" s="20" t="str">
        <f>VLOOKUP(A833,rawdatas!A:C,3,FALSE)</f>
        <v>N70</v>
      </c>
      <c r="C833" s="20" t="s">
        <v>17166</v>
      </c>
    </row>
    <row r="834" spans="1:3" ht="13.5" x14ac:dyDescent="0.25">
      <c r="A834" s="20">
        <v>926860957</v>
      </c>
      <c r="B834" s="20" t="str">
        <f>VLOOKUP(A834,rawdatas!A:C,3,FALSE)</f>
        <v>N71</v>
      </c>
      <c r="C834" s="20" t="s">
        <v>17167</v>
      </c>
    </row>
    <row r="835" spans="1:3" ht="13.5" x14ac:dyDescent="0.25">
      <c r="A835" s="20">
        <v>926860957</v>
      </c>
      <c r="B835" s="20" t="str">
        <f>VLOOKUP(A835,rawdatas!A:C,3,FALSE)</f>
        <v>N71</v>
      </c>
      <c r="C835" s="20" t="s">
        <v>17168</v>
      </c>
    </row>
    <row r="836" spans="1:3" ht="13.5" x14ac:dyDescent="0.25">
      <c r="A836" s="20">
        <v>408821661</v>
      </c>
      <c r="B836" s="20" t="str">
        <f>VLOOKUP(A836,rawdatas!A:C,3,FALSE)</f>
        <v>P13</v>
      </c>
      <c r="C836" s="20" t="s">
        <v>5242</v>
      </c>
    </row>
    <row r="837" spans="1:3" ht="13.5" x14ac:dyDescent="0.25">
      <c r="A837" s="20">
        <v>975322951</v>
      </c>
      <c r="B837" s="20" t="str">
        <f>VLOOKUP(A837,rawdatas!A:C,3,FALSE)</f>
        <v>K92</v>
      </c>
      <c r="C837" s="20" t="s">
        <v>17169</v>
      </c>
    </row>
    <row r="838" spans="1:3" ht="13.5" x14ac:dyDescent="0.25">
      <c r="A838" s="20">
        <v>451390760</v>
      </c>
      <c r="B838" s="20" t="str">
        <f>VLOOKUP(A838,rawdatas!A:C,3,FALSE)</f>
        <v>K70</v>
      </c>
      <c r="C838" s="20" t="s">
        <v>17170</v>
      </c>
    </row>
    <row r="839" spans="1:3" ht="13.5" x14ac:dyDescent="0.25">
      <c r="A839" s="20">
        <v>451390760</v>
      </c>
      <c r="B839" s="20" t="str">
        <f>VLOOKUP(A839,rawdatas!A:C,3,FALSE)</f>
        <v>K70</v>
      </c>
      <c r="C839" s="20" t="s">
        <v>17171</v>
      </c>
    </row>
    <row r="840" spans="1:3" ht="13.5" x14ac:dyDescent="0.25">
      <c r="A840" s="20">
        <v>90293257</v>
      </c>
      <c r="B840" s="20" t="str">
        <f>VLOOKUP(A840,rawdatas!A:C,3,FALSE)</f>
        <v>K83</v>
      </c>
      <c r="C840" s="20" t="s">
        <v>17172</v>
      </c>
    </row>
    <row r="841" spans="1:3" ht="13.5" x14ac:dyDescent="0.25">
      <c r="A841" s="20">
        <v>371938617</v>
      </c>
      <c r="B841" s="20" t="str">
        <f>VLOOKUP(A841,rawdatas!A:C,3,FALSE)</f>
        <v>T99</v>
      </c>
      <c r="C841" s="20" t="s">
        <v>17173</v>
      </c>
    </row>
    <row r="842" spans="1:3" ht="13.5" x14ac:dyDescent="0.25">
      <c r="A842" s="20">
        <v>371938617</v>
      </c>
      <c r="B842" s="20" t="str">
        <f>VLOOKUP(A842,rawdatas!A:C,3,FALSE)</f>
        <v>T99</v>
      </c>
      <c r="C842" s="20" t="s">
        <v>17174</v>
      </c>
    </row>
    <row r="843" spans="1:3" ht="13.5" x14ac:dyDescent="0.25">
      <c r="A843" s="20">
        <v>371938617</v>
      </c>
      <c r="B843" s="20" t="str">
        <f>VLOOKUP(A843,rawdatas!A:C,3,FALSE)</f>
        <v>T99</v>
      </c>
      <c r="C843" s="20" t="s">
        <v>17175</v>
      </c>
    </row>
    <row r="844" spans="1:3" ht="13.5" x14ac:dyDescent="0.25">
      <c r="A844" s="20">
        <v>371938617</v>
      </c>
      <c r="B844" s="20" t="str">
        <f>VLOOKUP(A844,rawdatas!A:C,3,FALSE)</f>
        <v>T99</v>
      </c>
      <c r="C844" s="20" t="s">
        <v>17176</v>
      </c>
    </row>
    <row r="845" spans="1:3" ht="13.5" x14ac:dyDescent="0.25">
      <c r="A845" s="20">
        <v>371938617</v>
      </c>
      <c r="B845" s="20" t="str">
        <f>VLOOKUP(A845,rawdatas!A:C,3,FALSE)</f>
        <v>T99</v>
      </c>
      <c r="C845" s="20" t="s">
        <v>17177</v>
      </c>
    </row>
    <row r="846" spans="1:3" ht="13.5" x14ac:dyDescent="0.25">
      <c r="A846" s="20">
        <v>371938617</v>
      </c>
      <c r="B846" s="20" t="str">
        <f>VLOOKUP(A846,rawdatas!A:C,3,FALSE)</f>
        <v>T99</v>
      </c>
      <c r="C846" s="20" t="s">
        <v>17178</v>
      </c>
    </row>
    <row r="847" spans="1:3" ht="13.5" x14ac:dyDescent="0.25">
      <c r="A847" s="20">
        <v>646762084</v>
      </c>
      <c r="B847" s="20" t="str">
        <f>VLOOKUP(A847,rawdatas!A:C,3,FALSE)</f>
        <v>S01</v>
      </c>
      <c r="C847" s="20" t="s">
        <v>17179</v>
      </c>
    </row>
    <row r="848" spans="1:3" ht="13.5" x14ac:dyDescent="0.25">
      <c r="A848" s="20">
        <v>31170982</v>
      </c>
      <c r="B848" s="20" t="str">
        <f>VLOOKUP(A848,rawdatas!A:C,3,FALSE)</f>
        <v>X99</v>
      </c>
      <c r="C848" s="20" t="s">
        <v>17180</v>
      </c>
    </row>
    <row r="849" spans="1:3" ht="13.5" x14ac:dyDescent="0.25">
      <c r="A849" s="20">
        <v>453782594</v>
      </c>
      <c r="B849" s="20" t="str">
        <f>VLOOKUP(A849,rawdatas!A:C,3,FALSE)</f>
        <v>X74</v>
      </c>
      <c r="C849" s="20" t="s">
        <v>17181</v>
      </c>
    </row>
    <row r="850" spans="1:3" ht="13.5" x14ac:dyDescent="0.25">
      <c r="A850" s="20">
        <v>694670233</v>
      </c>
      <c r="B850" s="20" t="str">
        <f>VLOOKUP(A850,rawdatas!A:C,3,FALSE)</f>
        <v>P04</v>
      </c>
      <c r="C850" s="20" t="s">
        <v>17182</v>
      </c>
    </row>
    <row r="851" spans="1:3" ht="13.5" x14ac:dyDescent="0.25">
      <c r="A851" s="20">
        <v>937264190</v>
      </c>
      <c r="B851" s="20" t="str">
        <f>VLOOKUP(A851,rawdatas!A:C,3,FALSE)</f>
        <v>P22</v>
      </c>
      <c r="C851" s="20" t="s">
        <v>17183</v>
      </c>
    </row>
    <row r="852" spans="1:3" ht="13.5" x14ac:dyDescent="0.25">
      <c r="A852" s="20">
        <v>116087706</v>
      </c>
      <c r="B852" s="20" t="str">
        <f>VLOOKUP(A852,rawdatas!A:C,3,FALSE)</f>
        <v>P81</v>
      </c>
      <c r="C852" s="20" t="s">
        <v>17184</v>
      </c>
    </row>
    <row r="853" spans="1:3" ht="13.5" x14ac:dyDescent="0.25">
      <c r="A853" s="20">
        <v>226645040</v>
      </c>
      <c r="B853" s="20" t="str">
        <f>VLOOKUP(A853,rawdatas!A:C,3,FALSE)</f>
        <v>W93</v>
      </c>
      <c r="C853" s="20" t="s">
        <v>17185</v>
      </c>
    </row>
    <row r="854" spans="1:3" ht="13.5" x14ac:dyDescent="0.25">
      <c r="A854" s="20">
        <v>294093171</v>
      </c>
      <c r="B854" s="20" t="str">
        <f>VLOOKUP(A854,rawdatas!A:C,3,FALSE)</f>
        <v>W91</v>
      </c>
      <c r="C854" s="20" t="s">
        <v>17185</v>
      </c>
    </row>
    <row r="855" spans="1:3" ht="13.5" x14ac:dyDescent="0.25">
      <c r="A855" s="20">
        <v>376835643</v>
      </c>
      <c r="B855" s="20" t="str">
        <f>VLOOKUP(A855,rawdatas!A:C,3,FALSE)</f>
        <v>W92</v>
      </c>
      <c r="C855" s="20" t="s">
        <v>17186</v>
      </c>
    </row>
    <row r="856" spans="1:3" ht="13.5" x14ac:dyDescent="0.25">
      <c r="A856" s="20">
        <v>270439216</v>
      </c>
      <c r="B856" s="20" t="str">
        <f>VLOOKUP(A856,rawdatas!A:C,3,FALSE)</f>
        <v>W90</v>
      </c>
      <c r="C856" s="20" t="s">
        <v>17186</v>
      </c>
    </row>
    <row r="857" spans="1:3" ht="13.5" x14ac:dyDescent="0.25">
      <c r="A857" s="20">
        <v>781118563</v>
      </c>
      <c r="B857" s="20" t="str">
        <f>VLOOKUP(A857,rawdatas!A:C,3,FALSE)</f>
        <v>S04</v>
      </c>
      <c r="C857" s="20" t="s">
        <v>17187</v>
      </c>
    </row>
    <row r="858" spans="1:3" ht="13.5" x14ac:dyDescent="0.25">
      <c r="A858" s="20">
        <v>947431981</v>
      </c>
      <c r="B858" s="20" t="str">
        <f>VLOOKUP(A858,rawdatas!A:C,3,FALSE)</f>
        <v>S05</v>
      </c>
      <c r="C858" s="20" t="s">
        <v>17188</v>
      </c>
    </row>
    <row r="859" spans="1:3" ht="13.5" x14ac:dyDescent="0.25">
      <c r="A859" s="20">
        <v>209833620</v>
      </c>
      <c r="B859" s="20" t="str">
        <f>VLOOKUP(A859,rawdatas!A:C,3,FALSE)</f>
        <v>A88</v>
      </c>
      <c r="C859" s="20" t="s">
        <v>17189</v>
      </c>
    </row>
    <row r="860" spans="1:3" ht="13.5" x14ac:dyDescent="0.25">
      <c r="A860" s="20">
        <v>790535974</v>
      </c>
      <c r="B860" s="20" t="str">
        <f>VLOOKUP(A860,rawdatas!A:C,3,FALSE)</f>
        <v>A29</v>
      </c>
      <c r="C860" s="20" t="s">
        <v>17190</v>
      </c>
    </row>
    <row r="861" spans="1:3" ht="13.5" x14ac:dyDescent="0.25">
      <c r="A861" s="20">
        <v>765004388</v>
      </c>
      <c r="B861" s="20" t="str">
        <f>VLOOKUP(A861,rawdatas!A:C,3,FALSE)</f>
        <v>K29</v>
      </c>
      <c r="C861" s="20" t="s">
        <v>17191</v>
      </c>
    </row>
    <row r="862" spans="1:3" ht="13.5" x14ac:dyDescent="0.25">
      <c r="A862" s="20">
        <v>707526515</v>
      </c>
      <c r="B862" s="20" t="str">
        <f>VLOOKUP(A862,rawdatas!A:C,3,FALSE)</f>
        <v>D94</v>
      </c>
      <c r="C862" s="20" t="s">
        <v>18619</v>
      </c>
    </row>
    <row r="863" spans="1:3" ht="13.5" x14ac:dyDescent="0.25">
      <c r="A863" s="20">
        <v>707526515</v>
      </c>
      <c r="B863" s="20" t="str">
        <f>VLOOKUP(A863,rawdatas!A:C,3,FALSE)</f>
        <v>D94</v>
      </c>
      <c r="C863" s="20" t="s">
        <v>17192</v>
      </c>
    </row>
    <row r="864" spans="1:3" ht="13.5" x14ac:dyDescent="0.25">
      <c r="A864" s="20">
        <v>811202964</v>
      </c>
      <c r="B864" s="20" t="str">
        <f>VLOOKUP(A864,rawdatas!A:C,3,FALSE)</f>
        <v>D70</v>
      </c>
      <c r="C864" s="20" t="s">
        <v>17193</v>
      </c>
    </row>
    <row r="865" spans="1:3" ht="13.5" x14ac:dyDescent="0.25">
      <c r="A865" s="20">
        <v>707526515</v>
      </c>
      <c r="B865" s="20" t="str">
        <f>VLOOKUP(A865,rawdatas!A:C,3,FALSE)</f>
        <v>D94</v>
      </c>
      <c r="C865" s="20" t="s">
        <v>17194</v>
      </c>
    </row>
    <row r="866" spans="1:3" ht="13.5" x14ac:dyDescent="0.25">
      <c r="A866" s="20">
        <v>915832966</v>
      </c>
      <c r="B866" s="20" t="str">
        <f>VLOOKUP(A866,rawdatas!A:C,3,FALSE)</f>
        <v>L79</v>
      </c>
      <c r="C866" s="20" t="s">
        <v>17195</v>
      </c>
    </row>
    <row r="867" spans="1:3" ht="13.5" x14ac:dyDescent="0.25">
      <c r="A867" s="20">
        <v>915832966</v>
      </c>
      <c r="B867" s="20" t="str">
        <f>VLOOKUP(A867,rawdatas!A:C,3,FALSE)</f>
        <v>L79</v>
      </c>
      <c r="C867" s="20" t="s">
        <v>17196</v>
      </c>
    </row>
    <row r="868" spans="1:3" ht="13.5" x14ac:dyDescent="0.25">
      <c r="A868" s="20">
        <v>955043117</v>
      </c>
      <c r="B868" s="20" t="str">
        <f>VLOOKUP(A868,rawdatas!A:C,3,FALSE)</f>
        <v>L77</v>
      </c>
      <c r="C868" s="20" t="s">
        <v>4961</v>
      </c>
    </row>
    <row r="869" spans="1:3" ht="13.5" x14ac:dyDescent="0.25">
      <c r="A869" s="20">
        <v>191200799</v>
      </c>
      <c r="B869" s="20" t="str">
        <f>VLOOKUP(A869,rawdatas!A:C,3,FALSE)</f>
        <v>L84</v>
      </c>
      <c r="C869" s="20" t="s">
        <v>17197</v>
      </c>
    </row>
    <row r="870" spans="1:3" ht="13.5" x14ac:dyDescent="0.25">
      <c r="A870" s="20">
        <v>893114393</v>
      </c>
      <c r="B870" s="20" t="str">
        <f>VLOOKUP(A870,rawdatas!A:C,3,FALSE)</f>
        <v>L78</v>
      </c>
      <c r="C870" s="20" t="s">
        <v>4965</v>
      </c>
    </row>
    <row r="871" spans="1:3" ht="13.5" x14ac:dyDescent="0.25">
      <c r="A871" s="20">
        <v>269444982</v>
      </c>
      <c r="B871" s="20" t="str">
        <f>VLOOKUP(A871,rawdatas!A:C,3,FALSE)</f>
        <v>F99</v>
      </c>
      <c r="C871" s="20" t="s">
        <v>17198</v>
      </c>
    </row>
    <row r="872" spans="1:3" ht="13.5" x14ac:dyDescent="0.25">
      <c r="A872" s="20">
        <v>964879154</v>
      </c>
      <c r="B872" s="20" t="str">
        <f>VLOOKUP(A872,rawdatas!A:C,3,FALSE)</f>
        <v>U04</v>
      </c>
      <c r="C872" s="20" t="s">
        <v>17199</v>
      </c>
    </row>
    <row r="873" spans="1:3" ht="13.5" x14ac:dyDescent="0.25">
      <c r="A873" s="20">
        <v>232380679</v>
      </c>
      <c r="B873" s="20" t="str">
        <f>VLOOKUP(A873,rawdatas!A:C,3,FALSE)</f>
        <v>P12</v>
      </c>
      <c r="C873" s="20" t="s">
        <v>17200</v>
      </c>
    </row>
    <row r="874" spans="1:3" ht="13.5" x14ac:dyDescent="0.25">
      <c r="A874" s="20">
        <v>232380679</v>
      </c>
      <c r="B874" s="20" t="str">
        <f>VLOOKUP(A874,rawdatas!A:C,3,FALSE)</f>
        <v>P12</v>
      </c>
      <c r="C874" s="20" t="s">
        <v>17201</v>
      </c>
    </row>
    <row r="875" spans="1:3" ht="13.5" x14ac:dyDescent="0.25">
      <c r="A875" s="20">
        <v>478247445</v>
      </c>
      <c r="B875" s="20" t="str">
        <f>VLOOKUP(A875,rawdatas!A:C,3,FALSE)</f>
        <v>Z29</v>
      </c>
      <c r="C875" s="20" t="s">
        <v>17202</v>
      </c>
    </row>
    <row r="876" spans="1:3" ht="13.5" x14ac:dyDescent="0.25">
      <c r="A876" s="20">
        <v>504367841</v>
      </c>
      <c r="B876" s="20" t="str">
        <f>VLOOKUP(A876,rawdatas!A:C,3,FALSE)</f>
        <v>B84</v>
      </c>
      <c r="C876" s="20" t="s">
        <v>17203</v>
      </c>
    </row>
    <row r="877" spans="1:3" ht="13.5" x14ac:dyDescent="0.25">
      <c r="A877" s="20">
        <v>898680461</v>
      </c>
      <c r="B877" s="20" t="str">
        <f>VLOOKUP(A877,rawdatas!A:C,3,FALSE)</f>
        <v>L20</v>
      </c>
      <c r="C877" s="20" t="s">
        <v>17204</v>
      </c>
    </row>
    <row r="878" spans="1:3" ht="13.5" x14ac:dyDescent="0.25">
      <c r="A878" s="20">
        <v>580006848</v>
      </c>
      <c r="B878" s="20" t="str">
        <f>VLOOKUP(A878,rawdatas!A:C,3,FALSE)</f>
        <v>R82</v>
      </c>
      <c r="C878" s="20" t="s">
        <v>17205</v>
      </c>
    </row>
    <row r="879" spans="1:3" ht="13.5" x14ac:dyDescent="0.25">
      <c r="A879" s="20">
        <v>907716050</v>
      </c>
      <c r="B879" s="20" t="str">
        <f>VLOOKUP(A879,rawdatas!A:C,3,FALSE)</f>
        <v>L08</v>
      </c>
      <c r="C879" s="20" t="s">
        <v>17206</v>
      </c>
    </row>
    <row r="880" spans="1:3" ht="13.5" x14ac:dyDescent="0.25">
      <c r="A880" s="20">
        <v>116102670</v>
      </c>
      <c r="B880" s="20" t="str">
        <f>VLOOKUP(A880,rawdatas!A:C,3,FALSE)</f>
        <v>L92</v>
      </c>
      <c r="C880" s="20" t="s">
        <v>17207</v>
      </c>
    </row>
    <row r="881" spans="1:3" ht="13.5" x14ac:dyDescent="0.25">
      <c r="A881" s="20">
        <v>116102670</v>
      </c>
      <c r="B881" s="20" t="str">
        <f>VLOOKUP(A881,rawdatas!A:C,3,FALSE)</f>
        <v>L92</v>
      </c>
      <c r="C881" s="20" t="s">
        <v>17208</v>
      </c>
    </row>
    <row r="882" spans="1:3" ht="13.5" x14ac:dyDescent="0.25">
      <c r="A882" s="20">
        <v>967231038</v>
      </c>
      <c r="B882" s="20" t="str">
        <f>VLOOKUP(A882,rawdatas!A:C,3,FALSE)</f>
        <v>L93</v>
      </c>
      <c r="C882" s="20" t="s">
        <v>5025</v>
      </c>
    </row>
    <row r="883" spans="1:3" ht="13.5" x14ac:dyDescent="0.25">
      <c r="A883" s="20">
        <v>756166026</v>
      </c>
      <c r="B883" s="20" t="str">
        <f>VLOOKUP(A883,rawdatas!A:C,3,FALSE)</f>
        <v>Y74</v>
      </c>
      <c r="C883" s="20" t="s">
        <v>17209</v>
      </c>
    </row>
    <row r="884" spans="1:3" ht="13.5" x14ac:dyDescent="0.25">
      <c r="A884" s="20">
        <v>767979601</v>
      </c>
      <c r="B884" s="20" t="str">
        <f>VLOOKUP(A884,rawdatas!A:C,3,FALSE)</f>
        <v>R83</v>
      </c>
      <c r="C884" s="20" t="s">
        <v>17210</v>
      </c>
    </row>
    <row r="885" spans="1:3" ht="13.5" x14ac:dyDescent="0.25">
      <c r="A885" s="20">
        <v>439207425</v>
      </c>
      <c r="B885" s="20" t="str">
        <f>VLOOKUP(A885,rawdatas!A:C,3,FALSE)</f>
        <v>N88</v>
      </c>
      <c r="C885" s="20" t="s">
        <v>17211</v>
      </c>
    </row>
    <row r="886" spans="1:3" ht="13.5" x14ac:dyDescent="0.25">
      <c r="A886" s="20">
        <v>439207425</v>
      </c>
      <c r="B886" s="20" t="str">
        <f>VLOOKUP(A886,rawdatas!A:C,3,FALSE)</f>
        <v>N88</v>
      </c>
      <c r="C886" s="20" t="s">
        <v>17212</v>
      </c>
    </row>
    <row r="887" spans="1:3" ht="13.5" x14ac:dyDescent="0.25">
      <c r="A887" s="20">
        <v>439207425</v>
      </c>
      <c r="B887" s="20" t="str">
        <f>VLOOKUP(A887,rawdatas!A:C,3,FALSE)</f>
        <v>N88</v>
      </c>
      <c r="C887" s="20" t="s">
        <v>17213</v>
      </c>
    </row>
    <row r="888" spans="1:3" ht="13.5" x14ac:dyDescent="0.25">
      <c r="A888" s="20">
        <v>54138833</v>
      </c>
      <c r="B888" s="20" t="str">
        <f>VLOOKUP(A888,rawdatas!A:C,3,FALSE)</f>
        <v>L87</v>
      </c>
      <c r="C888" s="20" t="s">
        <v>17214</v>
      </c>
    </row>
    <row r="889" spans="1:3" ht="13.5" x14ac:dyDescent="0.25">
      <c r="A889" s="20">
        <v>927720726</v>
      </c>
      <c r="B889" s="20" t="str">
        <f>VLOOKUP(A889,rawdatas!A:C,3,FALSE)</f>
        <v>L94</v>
      </c>
      <c r="C889" s="20" t="s">
        <v>17215</v>
      </c>
    </row>
    <row r="890" spans="1:3" ht="13.5" x14ac:dyDescent="0.25">
      <c r="A890" s="20">
        <v>269444982</v>
      </c>
      <c r="B890" s="20" t="str">
        <f>VLOOKUP(A890,rawdatas!A:C,3,FALSE)</f>
        <v>F99</v>
      </c>
      <c r="C890" s="20" t="s">
        <v>17216</v>
      </c>
    </row>
    <row r="891" spans="1:3" ht="13.5" x14ac:dyDescent="0.25">
      <c r="A891" s="20">
        <v>144356061</v>
      </c>
      <c r="B891" s="20" t="str">
        <f>VLOOKUP(A891,rawdatas!A:C,3,FALSE)</f>
        <v>A23</v>
      </c>
      <c r="C891" s="20" t="s">
        <v>17217</v>
      </c>
    </row>
    <row r="892" spans="1:3" ht="13.5" x14ac:dyDescent="0.25">
      <c r="A892" s="20">
        <v>236002393</v>
      </c>
      <c r="B892" s="20" t="str">
        <f>VLOOKUP(A892,rawdatas!A:C,3,FALSE)</f>
        <v>K22</v>
      </c>
      <c r="C892" s="20" t="s">
        <v>17218</v>
      </c>
    </row>
    <row r="893" spans="1:3" ht="13.5" x14ac:dyDescent="0.25">
      <c r="A893" s="20">
        <v>260796527</v>
      </c>
      <c r="B893" s="20" t="str">
        <f>VLOOKUP(A893,rawdatas!A:C,3,FALSE)</f>
        <v>A98</v>
      </c>
      <c r="C893" s="20" t="s">
        <v>17219</v>
      </c>
    </row>
    <row r="894" spans="1:3" ht="13.5" x14ac:dyDescent="0.25">
      <c r="A894" s="20">
        <v>260796527</v>
      </c>
      <c r="B894" s="20" t="str">
        <f>VLOOKUP(A894,rawdatas!A:C,3,FALSE)</f>
        <v>A98</v>
      </c>
      <c r="C894" s="20" t="s">
        <v>17220</v>
      </c>
    </row>
    <row r="895" spans="1:3" ht="13.5" x14ac:dyDescent="0.25">
      <c r="A895" s="20">
        <v>346852327</v>
      </c>
      <c r="B895" s="20" t="str">
        <f>VLOOKUP(A895,rawdatas!A:C,3,FALSE)</f>
        <v>R06</v>
      </c>
      <c r="C895" s="20" t="s">
        <v>17221</v>
      </c>
    </row>
    <row r="896" spans="1:3" ht="13.5" x14ac:dyDescent="0.25">
      <c r="A896" s="20">
        <v>606136215</v>
      </c>
      <c r="B896" s="20" t="str">
        <f>VLOOKUP(A896,rawdatas!A:C,3,FALSE)</f>
        <v>A04</v>
      </c>
      <c r="C896" s="20" t="s">
        <v>17222</v>
      </c>
    </row>
    <row r="897" spans="1:3" ht="13.5" x14ac:dyDescent="0.25">
      <c r="A897" s="20">
        <v>905296304</v>
      </c>
      <c r="B897" s="20" t="str">
        <f>VLOOKUP(A897,rawdatas!A:C,3,FALSE)</f>
        <v>S17</v>
      </c>
      <c r="C897" s="20" t="s">
        <v>17223</v>
      </c>
    </row>
    <row r="898" spans="1:3" ht="13.5" x14ac:dyDescent="0.25">
      <c r="A898" s="20">
        <v>879634395</v>
      </c>
      <c r="B898" s="20" t="str">
        <f>VLOOKUP(A898,rawdatas!A:C,3,FALSE)</f>
        <v>Y08</v>
      </c>
      <c r="C898" s="20" t="s">
        <v>17224</v>
      </c>
    </row>
    <row r="899" spans="1:3" ht="13.5" x14ac:dyDescent="0.25">
      <c r="A899" s="20">
        <v>826647398</v>
      </c>
      <c r="B899" s="20" t="str">
        <f>VLOOKUP(A899,rawdatas!A:C,3,FALSE)</f>
        <v>X85</v>
      </c>
      <c r="C899" s="20" t="s">
        <v>17225</v>
      </c>
    </row>
    <row r="900" spans="1:3" ht="13.5" x14ac:dyDescent="0.25">
      <c r="A900" s="20">
        <v>427398188</v>
      </c>
      <c r="B900" s="20" t="str">
        <f>VLOOKUP(A900,rawdatas!A:C,3,FALSE)</f>
        <v>D86</v>
      </c>
      <c r="C900" s="20" t="s">
        <v>17226</v>
      </c>
    </row>
    <row r="901" spans="1:3" ht="13.5" x14ac:dyDescent="0.25">
      <c r="A901" s="20">
        <v>629863291</v>
      </c>
      <c r="B901" s="20" t="str">
        <f>VLOOKUP(A901,rawdatas!A:C,3,FALSE)</f>
        <v>F91</v>
      </c>
      <c r="C901" s="20" t="s">
        <v>17227</v>
      </c>
    </row>
    <row r="902" spans="1:3" ht="13.5" x14ac:dyDescent="0.25">
      <c r="A902" s="20">
        <v>973653467</v>
      </c>
      <c r="B902" s="20" t="str">
        <f>VLOOKUP(A902,rawdatas!A:C,3,FALSE)</f>
        <v>D08</v>
      </c>
      <c r="C902" s="20" t="s">
        <v>17228</v>
      </c>
    </row>
    <row r="903" spans="1:3" ht="13.5" x14ac:dyDescent="0.25">
      <c r="A903" s="20">
        <v>646762084</v>
      </c>
      <c r="B903" s="20" t="str">
        <f>VLOOKUP(A903,rawdatas!A:C,3,FALSE)</f>
        <v>S01</v>
      </c>
      <c r="C903" s="20" t="s">
        <v>17229</v>
      </c>
    </row>
    <row r="904" spans="1:3" ht="13.5" x14ac:dyDescent="0.25">
      <c r="A904" s="20">
        <v>703229412</v>
      </c>
      <c r="B904" s="20" t="str">
        <f>VLOOKUP(A904,rawdatas!A:C,3,FALSE)</f>
        <v>S07</v>
      </c>
      <c r="C904" s="20" t="s">
        <v>5580</v>
      </c>
    </row>
    <row r="905" spans="1:3" ht="13.5" x14ac:dyDescent="0.25">
      <c r="A905" s="20">
        <v>604892553</v>
      </c>
      <c r="B905" s="20" t="str">
        <f>VLOOKUP(A905,rawdatas!A:C,3,FALSE)</f>
        <v>S06</v>
      </c>
      <c r="C905" s="20" t="s">
        <v>5575</v>
      </c>
    </row>
    <row r="906" spans="1:3" ht="13.5" x14ac:dyDescent="0.25">
      <c r="A906" s="20">
        <v>974313746</v>
      </c>
      <c r="B906" s="20" t="str">
        <f>VLOOKUP(A906,rawdatas!A:C,3,FALSE)</f>
        <v>S80</v>
      </c>
      <c r="C906" s="20" t="s">
        <v>17230</v>
      </c>
    </row>
    <row r="907" spans="1:3" ht="13.5" x14ac:dyDescent="0.25">
      <c r="A907" s="20">
        <v>311411488</v>
      </c>
      <c r="B907" s="20" t="str">
        <f>VLOOKUP(A907,rawdatas!A:C,3,FALSE)</f>
        <v>S76</v>
      </c>
      <c r="C907" s="20" t="s">
        <v>17231</v>
      </c>
    </row>
    <row r="908" spans="1:3" ht="13.5" x14ac:dyDescent="0.25">
      <c r="A908" s="20">
        <v>703229412</v>
      </c>
      <c r="B908" s="20" t="str">
        <f>VLOOKUP(A908,rawdatas!A:C,3,FALSE)</f>
        <v>S07</v>
      </c>
      <c r="C908" s="20" t="s">
        <v>17232</v>
      </c>
    </row>
    <row r="909" spans="1:3" ht="13.5" x14ac:dyDescent="0.25">
      <c r="A909" s="20">
        <v>604892553</v>
      </c>
      <c r="B909" s="20" t="str">
        <f>VLOOKUP(A909,rawdatas!A:C,3,FALSE)</f>
        <v>S06</v>
      </c>
      <c r="C909" s="20" t="s">
        <v>17233</v>
      </c>
    </row>
    <row r="910" spans="1:3" ht="13.5" x14ac:dyDescent="0.25">
      <c r="A910" s="20">
        <v>711236217</v>
      </c>
      <c r="B910" s="20" t="str">
        <f>VLOOKUP(A910,rawdatas!A:C,3,FALSE)</f>
        <v>S89</v>
      </c>
      <c r="C910" s="20" t="s">
        <v>17234</v>
      </c>
    </row>
    <row r="911" spans="1:3" ht="13.5" x14ac:dyDescent="0.25">
      <c r="A911" s="20">
        <v>678662301</v>
      </c>
      <c r="B911" s="20" t="str">
        <f>VLOOKUP(A911,rawdatas!A:C,3,FALSE)</f>
        <v>S99</v>
      </c>
      <c r="C911" s="20" t="s">
        <v>17235</v>
      </c>
    </row>
    <row r="912" spans="1:3" ht="13.5" x14ac:dyDescent="0.25">
      <c r="A912" s="20">
        <v>678662301</v>
      </c>
      <c r="B912" s="20" t="str">
        <f>VLOOKUP(A912,rawdatas!A:C,3,FALSE)</f>
        <v>S99</v>
      </c>
      <c r="C912" s="20" t="s">
        <v>17236</v>
      </c>
    </row>
    <row r="913" spans="1:3" ht="13.5" x14ac:dyDescent="0.25">
      <c r="A913" s="20">
        <v>58871937</v>
      </c>
      <c r="B913" s="20" t="str">
        <f>VLOOKUP(A913,rawdatas!A:C,3,FALSE)</f>
        <v>S97</v>
      </c>
      <c r="C913" s="20" t="s">
        <v>17237</v>
      </c>
    </row>
    <row r="914" spans="1:3" ht="13.5" x14ac:dyDescent="0.25">
      <c r="A914" s="20">
        <v>937637543</v>
      </c>
      <c r="B914" s="20" t="str">
        <f>VLOOKUP(A914,rawdatas!A:C,3,FALSE)</f>
        <v>P74</v>
      </c>
      <c r="C914" s="20" t="s">
        <v>17238</v>
      </c>
    </row>
    <row r="915" spans="1:3" ht="13.5" x14ac:dyDescent="0.25">
      <c r="A915" s="20">
        <v>439207425</v>
      </c>
      <c r="B915" s="20" t="str">
        <f>VLOOKUP(A915,rawdatas!A:C,3,FALSE)</f>
        <v>N88</v>
      </c>
      <c r="C915" s="20" t="s">
        <v>17239</v>
      </c>
    </row>
    <row r="916" spans="1:3" ht="13.5" x14ac:dyDescent="0.25">
      <c r="A916" s="20">
        <v>689376415</v>
      </c>
      <c r="B916" s="20" t="str">
        <f>VLOOKUP(A916,rawdatas!A:C,3,FALSE)</f>
        <v>R80</v>
      </c>
      <c r="C916" s="20" t="s">
        <v>17240</v>
      </c>
    </row>
    <row r="917" spans="1:3" ht="13.5" x14ac:dyDescent="0.25">
      <c r="A917" s="20">
        <v>756564921</v>
      </c>
      <c r="B917" s="20" t="str">
        <f>VLOOKUP(A917,rawdatas!A:C,3,FALSE)</f>
        <v>A07</v>
      </c>
      <c r="C917" s="20" t="s">
        <v>3936</v>
      </c>
    </row>
    <row r="918" spans="1:3" ht="13.5" x14ac:dyDescent="0.25">
      <c r="A918" s="20">
        <v>414503724</v>
      </c>
      <c r="B918" s="20" t="str">
        <f>VLOOKUP(A918,rawdatas!A:C,3,FALSE)</f>
        <v>R07</v>
      </c>
      <c r="C918" s="20" t="s">
        <v>17241</v>
      </c>
    </row>
    <row r="919" spans="1:3" ht="13.5" x14ac:dyDescent="0.25">
      <c r="A919" s="20">
        <v>502156484</v>
      </c>
      <c r="B919" s="20" t="str">
        <f>VLOOKUP(A919,rawdatas!A:C,3,FALSE)</f>
        <v>Z11</v>
      </c>
      <c r="C919" s="20" t="s">
        <v>17242</v>
      </c>
    </row>
    <row r="920" spans="1:3" ht="13.5" x14ac:dyDescent="0.25">
      <c r="A920" s="20">
        <v>158620432</v>
      </c>
      <c r="B920" s="20" t="str">
        <f>VLOOKUP(A920,rawdatas!A:C,3,FALSE)</f>
        <v>A06</v>
      </c>
      <c r="C920" s="20" t="s">
        <v>17243</v>
      </c>
    </row>
    <row r="921" spans="1:3" ht="13.5" x14ac:dyDescent="0.25">
      <c r="A921" s="20">
        <v>924486104</v>
      </c>
      <c r="B921" s="20" t="str">
        <f>VLOOKUP(A921,rawdatas!A:C,3,FALSE)</f>
        <v>A76</v>
      </c>
      <c r="C921" s="20" t="s">
        <v>17244</v>
      </c>
    </row>
    <row r="922" spans="1:3" ht="13.5" x14ac:dyDescent="0.25">
      <c r="A922" s="20">
        <v>814959091</v>
      </c>
      <c r="B922" s="20" t="str">
        <f>VLOOKUP(A922,rawdatas!A:C,3,FALSE)</f>
        <v>H81</v>
      </c>
      <c r="C922" s="20" t="s">
        <v>4652</v>
      </c>
    </row>
    <row r="923" spans="1:3" ht="13.5" x14ac:dyDescent="0.25">
      <c r="A923" s="20">
        <v>833554287</v>
      </c>
      <c r="B923" s="20" t="str">
        <f>VLOOKUP(A923,rawdatas!A:C,3,FALSE)</f>
        <v>T83</v>
      </c>
      <c r="C923" s="20" t="s">
        <v>5833</v>
      </c>
    </row>
    <row r="924" spans="1:3" ht="13.5" x14ac:dyDescent="0.25">
      <c r="A924" s="20">
        <v>417965641</v>
      </c>
      <c r="B924" s="20" t="str">
        <f>VLOOKUP(A924,rawdatas!A:C,3,FALSE)</f>
        <v>X82</v>
      </c>
      <c r="C924" s="20" t="s">
        <v>17245</v>
      </c>
    </row>
    <row r="925" spans="1:3" ht="13.5" x14ac:dyDescent="0.25">
      <c r="A925" s="20">
        <v>97719954</v>
      </c>
      <c r="B925" s="20" t="str">
        <f>VLOOKUP(A925,rawdatas!A:C,3,FALSE)</f>
        <v>R25</v>
      </c>
      <c r="C925" s="20" t="s">
        <v>17246</v>
      </c>
    </row>
    <row r="926" spans="1:3" ht="13.5" x14ac:dyDescent="0.25">
      <c r="A926" s="20">
        <v>890928268</v>
      </c>
      <c r="B926" s="20" t="str">
        <f>VLOOKUP(A926,rawdatas!A:C,3,FALSE)</f>
        <v>R24</v>
      </c>
      <c r="C926" s="20" t="s">
        <v>5411</v>
      </c>
    </row>
    <row r="927" spans="1:3" ht="13.5" x14ac:dyDescent="0.25">
      <c r="A927" s="20">
        <v>580006848</v>
      </c>
      <c r="B927" s="20" t="str">
        <f>VLOOKUP(A927,rawdatas!A:C,3,FALSE)</f>
        <v>R82</v>
      </c>
      <c r="C927" s="20" t="s">
        <v>17247</v>
      </c>
    </row>
    <row r="928" spans="1:3" ht="13.5" x14ac:dyDescent="0.25">
      <c r="A928" s="20">
        <v>581122304</v>
      </c>
      <c r="B928" s="20" t="str">
        <f>VLOOKUP(A928,rawdatas!A:C,3,FALSE)</f>
        <v>R23</v>
      </c>
      <c r="C928" s="20" t="s">
        <v>17248</v>
      </c>
    </row>
    <row r="929" spans="1:3" ht="13.5" x14ac:dyDescent="0.25">
      <c r="A929" s="20">
        <v>226645040</v>
      </c>
      <c r="B929" s="20" t="str">
        <f>VLOOKUP(A929,rawdatas!A:C,3,FALSE)</f>
        <v>W93</v>
      </c>
      <c r="C929" s="20" t="s">
        <v>17249</v>
      </c>
    </row>
    <row r="930" spans="1:3" ht="13.5" x14ac:dyDescent="0.25">
      <c r="A930" s="20">
        <v>376835643</v>
      </c>
      <c r="B930" s="20" t="str">
        <f>VLOOKUP(A930,rawdatas!A:C,3,FALSE)</f>
        <v>W92</v>
      </c>
      <c r="C930" s="20" t="s">
        <v>17250</v>
      </c>
    </row>
    <row r="931" spans="1:3" ht="13.5" x14ac:dyDescent="0.25">
      <c r="A931" s="20">
        <v>480255715</v>
      </c>
      <c r="B931" s="20" t="str">
        <f>VLOOKUP(A931,rawdatas!A:C,3,FALSE)</f>
        <v>K80</v>
      </c>
      <c r="C931" s="20" t="s">
        <v>17251</v>
      </c>
    </row>
    <row r="932" spans="1:3" ht="13.5" x14ac:dyDescent="0.25">
      <c r="A932" s="20">
        <v>144356061</v>
      </c>
      <c r="B932" s="20" t="str">
        <f>VLOOKUP(A932,rawdatas!A:C,3,FALSE)</f>
        <v>A23</v>
      </c>
      <c r="C932" s="20" t="s">
        <v>17252</v>
      </c>
    </row>
    <row r="933" spans="1:3" ht="13.5" x14ac:dyDescent="0.25">
      <c r="A933" s="20">
        <v>967763875</v>
      </c>
      <c r="B933" s="20" t="str">
        <f>VLOOKUP(A933,rawdatas!A:C,3,FALSE)</f>
        <v>A21</v>
      </c>
      <c r="C933" s="20" t="s">
        <v>17253</v>
      </c>
    </row>
    <row r="934" spans="1:3" ht="13.5" x14ac:dyDescent="0.25">
      <c r="A934" s="20">
        <v>236002393</v>
      </c>
      <c r="B934" s="20" t="str">
        <f>VLOOKUP(A934,rawdatas!A:C,3,FALSE)</f>
        <v>K22</v>
      </c>
      <c r="C934" s="20" t="s">
        <v>4703</v>
      </c>
    </row>
    <row r="935" spans="1:3" ht="13.5" x14ac:dyDescent="0.25">
      <c r="A935" s="20">
        <v>144356061</v>
      </c>
      <c r="B935" s="20" t="str">
        <f>VLOOKUP(A935,rawdatas!A:C,3,FALSE)</f>
        <v>A23</v>
      </c>
      <c r="C935" s="20" t="s">
        <v>17254</v>
      </c>
    </row>
    <row r="936" spans="1:3" ht="13.5" x14ac:dyDescent="0.25">
      <c r="A936" s="20">
        <v>670269789</v>
      </c>
      <c r="B936" s="20" t="str">
        <f>VLOOKUP(A936,rawdatas!A:C,3,FALSE)</f>
        <v>P28</v>
      </c>
      <c r="C936" s="20" t="s">
        <v>5290</v>
      </c>
    </row>
    <row r="937" spans="1:3" ht="13.5" x14ac:dyDescent="0.25">
      <c r="A937" s="20">
        <v>898680461</v>
      </c>
      <c r="B937" s="20" t="str">
        <f>VLOOKUP(A937,rawdatas!A:C,3,FALSE)</f>
        <v>L20</v>
      </c>
      <c r="C937" s="20" t="s">
        <v>17255</v>
      </c>
    </row>
    <row r="938" spans="1:3" ht="13.5" x14ac:dyDescent="0.25">
      <c r="A938" s="20">
        <v>815655946</v>
      </c>
      <c r="B938" s="20" t="str">
        <f>VLOOKUP(A938,rawdatas!A:C,3,FALSE)</f>
        <v>L19</v>
      </c>
      <c r="C938" s="20" t="s">
        <v>17256</v>
      </c>
    </row>
    <row r="939" spans="1:3" ht="13.5" x14ac:dyDescent="0.25">
      <c r="A939" s="20">
        <v>547684047</v>
      </c>
      <c r="B939" s="20" t="str">
        <f>VLOOKUP(A939,rawdatas!A:C,3,FALSE)</f>
        <v>F05</v>
      </c>
      <c r="C939" s="20" t="s">
        <v>17257</v>
      </c>
    </row>
    <row r="940" spans="1:3" ht="13.5" x14ac:dyDescent="0.25">
      <c r="A940" s="20">
        <v>54138833</v>
      </c>
      <c r="B940" s="20" t="str">
        <f>VLOOKUP(A940,rawdatas!A:C,3,FALSE)</f>
        <v>L87</v>
      </c>
      <c r="C940" s="20" t="s">
        <v>17258</v>
      </c>
    </row>
    <row r="941" spans="1:3" ht="13.5" x14ac:dyDescent="0.25">
      <c r="A941" s="20">
        <v>606136215</v>
      </c>
      <c r="B941" s="20" t="str">
        <f>VLOOKUP(A941,rawdatas!A:C,3,FALSE)</f>
        <v>A04</v>
      </c>
      <c r="C941" s="20" t="s">
        <v>17259</v>
      </c>
    </row>
    <row r="942" spans="1:3" ht="13.5" x14ac:dyDescent="0.25">
      <c r="A942" s="20">
        <v>547684047</v>
      </c>
      <c r="B942" s="20" t="str">
        <f>VLOOKUP(A942,rawdatas!A:C,3,FALSE)</f>
        <v>F05</v>
      </c>
      <c r="C942" s="20" t="s">
        <v>17260</v>
      </c>
    </row>
    <row r="943" spans="1:3" ht="13.5" x14ac:dyDescent="0.25">
      <c r="A943" s="20">
        <v>606136215</v>
      </c>
      <c r="B943" s="20" t="str">
        <f>VLOOKUP(A943,rawdatas!A:C,3,FALSE)</f>
        <v>A04</v>
      </c>
      <c r="C943" s="20" t="s">
        <v>17261</v>
      </c>
    </row>
    <row r="944" spans="1:3" ht="13.5" x14ac:dyDescent="0.25">
      <c r="A944" s="20">
        <v>606136215</v>
      </c>
      <c r="B944" s="20" t="str">
        <f>VLOOKUP(A944,rawdatas!A:C,3,FALSE)</f>
        <v>A04</v>
      </c>
      <c r="C944" s="20" t="s">
        <v>17262</v>
      </c>
    </row>
    <row r="945" spans="1:3" ht="13.5" x14ac:dyDescent="0.25">
      <c r="A945" s="20">
        <v>385317567</v>
      </c>
      <c r="B945" s="20" t="str">
        <f>VLOOKUP(A945,rawdatas!A:C,3,FALSE)</f>
        <v>W82</v>
      </c>
      <c r="C945" s="20" t="s">
        <v>17263</v>
      </c>
    </row>
    <row r="946" spans="1:3" ht="13.5" x14ac:dyDescent="0.25">
      <c r="A946" s="20">
        <v>211739994</v>
      </c>
      <c r="B946" s="20" t="str">
        <f>VLOOKUP(A946,rawdatas!A:C,3,FALSE)</f>
        <v>D19</v>
      </c>
      <c r="C946" s="20" t="s">
        <v>17264</v>
      </c>
    </row>
    <row r="947" spans="1:3" ht="13.5" x14ac:dyDescent="0.25">
      <c r="A947" s="20">
        <v>79719737</v>
      </c>
      <c r="B947" s="20" t="str">
        <f>VLOOKUP(A947,rawdatas!A:C,3,FALSE)</f>
        <v>R77</v>
      </c>
      <c r="C947" s="20" t="s">
        <v>17265</v>
      </c>
    </row>
    <row r="948" spans="1:3" ht="13.5" x14ac:dyDescent="0.25">
      <c r="A948" s="20">
        <v>944899148</v>
      </c>
      <c r="B948" s="20" t="str">
        <f>VLOOKUP(A948,rawdatas!A:C,3,FALSE)</f>
        <v>D12</v>
      </c>
      <c r="C948" s="20" t="s">
        <v>4259</v>
      </c>
    </row>
    <row r="949" spans="1:3" ht="13.5" x14ac:dyDescent="0.25">
      <c r="A949" s="20">
        <v>296001294</v>
      </c>
      <c r="B949" s="20" t="str">
        <f>VLOOKUP(A949,rawdatas!A:C,3,FALSE)</f>
        <v>D81</v>
      </c>
      <c r="C949" s="20" t="s">
        <v>17266</v>
      </c>
    </row>
    <row r="950" spans="1:3" ht="13.5" x14ac:dyDescent="0.25">
      <c r="A950" s="20">
        <v>611952319</v>
      </c>
      <c r="B950" s="20" t="str">
        <f>VLOOKUP(A950,rawdatas!A:C,3,FALSE)</f>
        <v>K78</v>
      </c>
      <c r="C950" s="20" t="s">
        <v>17267</v>
      </c>
    </row>
    <row r="951" spans="1:3" ht="13.5" x14ac:dyDescent="0.25">
      <c r="A951" s="20">
        <v>480255715</v>
      </c>
      <c r="B951" s="20" t="str">
        <f>VLOOKUP(A951,rawdatas!A:C,3,FALSE)</f>
        <v>K80</v>
      </c>
      <c r="C951" s="20" t="s">
        <v>17268</v>
      </c>
    </row>
    <row r="952" spans="1:3" ht="13.5" x14ac:dyDescent="0.25">
      <c r="A952" s="20">
        <v>157929327</v>
      </c>
      <c r="B952" s="20" t="str">
        <f>VLOOKUP(A952,rawdatas!A:C,3,FALSE)</f>
        <v>X79</v>
      </c>
      <c r="C952" s="20" t="s">
        <v>6242</v>
      </c>
    </row>
    <row r="953" spans="1:3" ht="13.5" x14ac:dyDescent="0.25">
      <c r="A953" s="20">
        <v>770644808</v>
      </c>
      <c r="B953" s="20" t="str">
        <f>VLOOKUP(A953,rawdatas!A:C,3,FALSE)</f>
        <v>X88</v>
      </c>
      <c r="C953" s="20" t="s">
        <v>17269</v>
      </c>
    </row>
    <row r="954" spans="1:3" ht="13.5" x14ac:dyDescent="0.25">
      <c r="A954" s="20">
        <v>770644808</v>
      </c>
      <c r="B954" s="20" t="str">
        <f>VLOOKUP(A954,rawdatas!A:C,3,FALSE)</f>
        <v>X88</v>
      </c>
      <c r="C954" s="20" t="s">
        <v>17270</v>
      </c>
    </row>
    <row r="955" spans="1:3" ht="13.5" x14ac:dyDescent="0.25">
      <c r="A955" s="20">
        <v>499976824</v>
      </c>
      <c r="B955" s="20" t="str">
        <f>VLOOKUP(A955,rawdatas!A:C,3,FALSE)</f>
        <v>X78</v>
      </c>
      <c r="C955" s="20" t="s">
        <v>6236</v>
      </c>
    </row>
    <row r="956" spans="1:3" ht="13.5" x14ac:dyDescent="0.25">
      <c r="A956" s="20">
        <v>400215204</v>
      </c>
      <c r="B956" s="20" t="str">
        <f>VLOOKUP(A956,rawdatas!A:C,3,FALSE)</f>
        <v>Y85</v>
      </c>
      <c r="C956" s="20" t="s">
        <v>17271</v>
      </c>
    </row>
    <row r="957" spans="1:3" ht="13.5" x14ac:dyDescent="0.25">
      <c r="A957" s="20">
        <v>743893786</v>
      </c>
      <c r="B957" s="20" t="str">
        <f>VLOOKUP(A957,rawdatas!A:C,3,FALSE)</f>
        <v>L18</v>
      </c>
      <c r="C957" s="20" t="s">
        <v>17272</v>
      </c>
    </row>
    <row r="958" spans="1:3" ht="13.5" x14ac:dyDescent="0.25">
      <c r="A958" s="20">
        <v>499976824</v>
      </c>
      <c r="B958" s="20" t="str">
        <f>VLOOKUP(A958,rawdatas!A:C,3,FALSE)</f>
        <v>X78</v>
      </c>
      <c r="C958" s="20" t="s">
        <v>17273</v>
      </c>
    </row>
    <row r="959" spans="1:3" ht="13.5" x14ac:dyDescent="0.25">
      <c r="A959" s="20">
        <v>357627504</v>
      </c>
      <c r="B959" s="20" t="str">
        <f>VLOOKUP(A959,rawdatas!A:C,3,FALSE)</f>
        <v>L71</v>
      </c>
      <c r="C959" s="20" t="s">
        <v>17274</v>
      </c>
    </row>
    <row r="960" spans="1:3" ht="13.5" x14ac:dyDescent="0.25">
      <c r="A960" s="20">
        <v>371938617</v>
      </c>
      <c r="B960" s="20" t="str">
        <f>VLOOKUP(A960,rawdatas!A:C,3,FALSE)</f>
        <v>T99</v>
      </c>
      <c r="C960" s="20" t="s">
        <v>17275</v>
      </c>
    </row>
    <row r="961" spans="1:3" ht="13.5" x14ac:dyDescent="0.25">
      <c r="A961" s="20">
        <v>743893786</v>
      </c>
      <c r="B961" s="20" t="str">
        <f>VLOOKUP(A961,rawdatas!A:C,3,FALSE)</f>
        <v>L18</v>
      </c>
      <c r="C961" s="20" t="s">
        <v>17276</v>
      </c>
    </row>
    <row r="962" spans="1:3" ht="13.5" x14ac:dyDescent="0.25">
      <c r="A962" s="20">
        <v>924486104</v>
      </c>
      <c r="B962" s="20" t="str">
        <f>VLOOKUP(A962,rawdatas!A:C,3,FALSE)</f>
        <v>A76</v>
      </c>
      <c r="C962" s="20" t="s">
        <v>17277</v>
      </c>
    </row>
    <row r="963" spans="1:3" ht="13.5" x14ac:dyDescent="0.25">
      <c r="A963" s="20">
        <v>924486104</v>
      </c>
      <c r="B963" s="20" t="str">
        <f>VLOOKUP(A963,rawdatas!A:C,3,FALSE)</f>
        <v>A76</v>
      </c>
      <c r="C963" s="20" t="s">
        <v>17278</v>
      </c>
    </row>
    <row r="964" spans="1:3" ht="13.5" x14ac:dyDescent="0.25">
      <c r="A964" s="20">
        <v>959606245</v>
      </c>
      <c r="B964" s="20" t="str">
        <f>VLOOKUP(A964,rawdatas!A:C,3,FALSE)</f>
        <v>A77</v>
      </c>
      <c r="C964" s="20" t="s">
        <v>17279</v>
      </c>
    </row>
    <row r="965" spans="1:3" ht="13.5" x14ac:dyDescent="0.25">
      <c r="A965" s="20">
        <v>143969479</v>
      </c>
      <c r="B965" s="20" t="str">
        <f>VLOOKUP(A965,rawdatas!A:C,3,FALSE)</f>
        <v>A75</v>
      </c>
      <c r="C965" s="20" t="s">
        <v>17280</v>
      </c>
    </row>
    <row r="966" spans="1:3" ht="13.5" x14ac:dyDescent="0.25">
      <c r="A966" s="20">
        <v>752761265</v>
      </c>
      <c r="B966" s="20" t="str">
        <f>VLOOKUP(A966,rawdatas!A:C,3,FALSE)</f>
        <v>A78</v>
      </c>
      <c r="C966" s="20" t="s">
        <v>17281</v>
      </c>
    </row>
    <row r="967" spans="1:3" ht="13.5" x14ac:dyDescent="0.25">
      <c r="A967" s="20">
        <v>770029821</v>
      </c>
      <c r="B967" s="20" t="str">
        <f>VLOOKUP(A967,rawdatas!A:C,3,FALSE)</f>
        <v>A03</v>
      </c>
      <c r="C967" s="20" t="s">
        <v>3922</v>
      </c>
    </row>
    <row r="968" spans="1:3" ht="13.5" x14ac:dyDescent="0.25">
      <c r="A968" s="20">
        <v>123804838</v>
      </c>
      <c r="B968" s="20" t="str">
        <f>VLOOKUP(A968,rawdatas!A:C,3,FALSE)</f>
        <v>D95</v>
      </c>
      <c r="C968" s="20" t="s">
        <v>17282</v>
      </c>
    </row>
    <row r="969" spans="1:3" ht="13.5" x14ac:dyDescent="0.25">
      <c r="A969" s="20">
        <v>398736041</v>
      </c>
      <c r="B969" s="20" t="str">
        <f>VLOOKUP(A969,rawdatas!A:C,3,FALSE)</f>
        <v>X20</v>
      </c>
      <c r="C969" s="20" t="s">
        <v>17283</v>
      </c>
    </row>
    <row r="970" spans="1:3" ht="13.5" x14ac:dyDescent="0.25">
      <c r="A970" s="20">
        <v>123804838</v>
      </c>
      <c r="B970" s="20" t="str">
        <f>VLOOKUP(A970,rawdatas!A:C,3,FALSE)</f>
        <v>D95</v>
      </c>
      <c r="C970" s="20" t="s">
        <v>17284</v>
      </c>
    </row>
    <row r="971" spans="1:3" ht="13.5" x14ac:dyDescent="0.25">
      <c r="A971" s="20">
        <v>103322750</v>
      </c>
      <c r="B971" s="20" t="str">
        <f>VLOOKUP(A971,rawdatas!A:C,3,FALSE)</f>
        <v>K99</v>
      </c>
      <c r="C971" s="20" t="s">
        <v>17285</v>
      </c>
    </row>
    <row r="972" spans="1:3" ht="13.5" x14ac:dyDescent="0.25">
      <c r="A972" s="20">
        <v>31170982</v>
      </c>
      <c r="B972" s="20" t="str">
        <f>VLOOKUP(A972,rawdatas!A:C,3,FALSE)</f>
        <v>X99</v>
      </c>
      <c r="C972" s="20" t="s">
        <v>17286</v>
      </c>
    </row>
    <row r="973" spans="1:3" ht="13.5" x14ac:dyDescent="0.25">
      <c r="A973" s="20">
        <v>656401352</v>
      </c>
      <c r="B973" s="20" t="str">
        <f>VLOOKUP(A973,rawdatas!A:C,3,FALSE)</f>
        <v>S85</v>
      </c>
      <c r="C973" s="20" t="s">
        <v>17287</v>
      </c>
    </row>
    <row r="974" spans="1:3" ht="13.5" x14ac:dyDescent="0.25">
      <c r="A974" s="20">
        <v>140501333</v>
      </c>
      <c r="B974" s="20" t="str">
        <f>VLOOKUP(A974,rawdatas!A:C,3,FALSE)</f>
        <v>L05</v>
      </c>
      <c r="C974" s="20" t="s">
        <v>17288</v>
      </c>
    </row>
    <row r="975" spans="1:3" ht="13.5" x14ac:dyDescent="0.25">
      <c r="A975" s="20">
        <v>973653467</v>
      </c>
      <c r="B975" s="20" t="str">
        <f>VLOOKUP(A975,rawdatas!A:C,3,FALSE)</f>
        <v>D08</v>
      </c>
      <c r="C975" s="20" t="s">
        <v>18620</v>
      </c>
    </row>
    <row r="976" spans="1:3" ht="13.5" x14ac:dyDescent="0.25">
      <c r="A976" s="20">
        <v>973653467</v>
      </c>
      <c r="B976" s="20" t="str">
        <f>VLOOKUP(A976,rawdatas!A:C,3,FALSE)</f>
        <v>D08</v>
      </c>
      <c r="C976" s="20" t="s">
        <v>17289</v>
      </c>
    </row>
    <row r="977" spans="1:3" ht="13.5" x14ac:dyDescent="0.25">
      <c r="A977" s="20">
        <v>973653467</v>
      </c>
      <c r="B977" s="20" t="str">
        <f>VLOOKUP(A977,rawdatas!A:C,3,FALSE)</f>
        <v>D08</v>
      </c>
      <c r="C977" s="20" t="s">
        <v>17290</v>
      </c>
    </row>
    <row r="978" spans="1:3" ht="13.5" x14ac:dyDescent="0.25">
      <c r="A978" s="20">
        <v>101540346</v>
      </c>
      <c r="B978" s="20" t="str">
        <f>VLOOKUP(A978,rawdatas!A:C,3,FALSE)</f>
        <v>X14</v>
      </c>
      <c r="C978" s="20" t="s">
        <v>17291</v>
      </c>
    </row>
    <row r="979" spans="1:3" ht="13.5" x14ac:dyDescent="0.25">
      <c r="A979" s="20">
        <v>611952319</v>
      </c>
      <c r="B979" s="20" t="str">
        <f>VLOOKUP(A979,rawdatas!A:C,3,FALSE)</f>
        <v>K78</v>
      </c>
      <c r="C979" s="20" t="s">
        <v>17292</v>
      </c>
    </row>
    <row r="980" spans="1:3" ht="13.5" x14ac:dyDescent="0.25">
      <c r="A980" s="20">
        <v>480255715</v>
      </c>
      <c r="B980" s="20" t="str">
        <f>VLOOKUP(A980,rawdatas!A:C,3,FALSE)</f>
        <v>K80</v>
      </c>
      <c r="C980" s="20" t="s">
        <v>17293</v>
      </c>
    </row>
    <row r="981" spans="1:3" ht="13.5" x14ac:dyDescent="0.25">
      <c r="A981" s="20">
        <v>325430982</v>
      </c>
      <c r="B981" s="20" t="str">
        <f>VLOOKUP(A981,rawdatas!A:C,3,FALSE)</f>
        <v>W84</v>
      </c>
      <c r="C981" s="20" t="s">
        <v>17294</v>
      </c>
    </row>
    <row r="982" spans="1:3" ht="13.5" x14ac:dyDescent="0.25">
      <c r="A982" s="20">
        <v>520822459</v>
      </c>
      <c r="B982" s="20" t="str">
        <f>VLOOKUP(A982,rawdatas!A:C,3,FALSE)</f>
        <v>D97</v>
      </c>
      <c r="C982" s="20" t="s">
        <v>17295</v>
      </c>
    </row>
    <row r="983" spans="1:3" ht="13.5" x14ac:dyDescent="0.25">
      <c r="A983" s="20">
        <v>273470049</v>
      </c>
      <c r="B983" s="20" t="str">
        <f>VLOOKUP(A983,rawdatas!A:C,3,FALSE)</f>
        <v>S10</v>
      </c>
      <c r="C983" s="20" t="s">
        <v>17296</v>
      </c>
    </row>
    <row r="984" spans="1:3" ht="13.5" x14ac:dyDescent="0.25">
      <c r="A984" s="20">
        <v>879634395</v>
      </c>
      <c r="B984" s="20" t="str">
        <f>VLOOKUP(A984,rawdatas!A:C,3,FALSE)</f>
        <v>Y08</v>
      </c>
      <c r="C984" s="20" t="s">
        <v>17297</v>
      </c>
    </row>
    <row r="985" spans="1:3" ht="13.5" x14ac:dyDescent="0.25">
      <c r="A985" s="20">
        <v>624606870</v>
      </c>
      <c r="B985" s="20" t="str">
        <f>VLOOKUP(A985,rawdatas!A:C,3,FALSE)</f>
        <v>N05</v>
      </c>
      <c r="C985" s="20" t="s">
        <v>17298</v>
      </c>
    </row>
    <row r="986" spans="1:3" ht="13.5" x14ac:dyDescent="0.25">
      <c r="A986" s="20">
        <v>624606870</v>
      </c>
      <c r="B986" s="20" t="str">
        <f>VLOOKUP(A986,rawdatas!A:C,3,FALSE)</f>
        <v>N05</v>
      </c>
      <c r="C986" s="20" t="s">
        <v>17299</v>
      </c>
    </row>
    <row r="987" spans="1:3" ht="13.5" x14ac:dyDescent="0.25">
      <c r="A987" s="20">
        <v>624606870</v>
      </c>
      <c r="B987" s="20" t="str">
        <f>VLOOKUP(A987,rawdatas!A:C,3,FALSE)</f>
        <v>N05</v>
      </c>
      <c r="C987" s="20" t="s">
        <v>17300</v>
      </c>
    </row>
    <row r="988" spans="1:3" ht="13.5" x14ac:dyDescent="0.25">
      <c r="A988" s="20">
        <v>705808842</v>
      </c>
      <c r="B988" s="20" t="str">
        <f>VLOOKUP(A988,rawdatas!A:C,3,FALSE)</f>
        <v>L74</v>
      </c>
      <c r="C988" s="20" t="s">
        <v>17301</v>
      </c>
    </row>
    <row r="989" spans="1:3" ht="13.5" x14ac:dyDescent="0.25">
      <c r="A989" s="20">
        <v>705808842</v>
      </c>
      <c r="B989" s="20" t="str">
        <f>VLOOKUP(A989,rawdatas!A:C,3,FALSE)</f>
        <v>L74</v>
      </c>
      <c r="C989" s="20" t="s">
        <v>17302</v>
      </c>
    </row>
    <row r="990" spans="1:3" ht="13.5" x14ac:dyDescent="0.25">
      <c r="A990" s="20">
        <v>705808842</v>
      </c>
      <c r="B990" s="20" t="str">
        <f>VLOOKUP(A990,rawdatas!A:C,3,FALSE)</f>
        <v>L74</v>
      </c>
      <c r="C990" s="20" t="s">
        <v>17303</v>
      </c>
    </row>
    <row r="991" spans="1:3" ht="13.5" x14ac:dyDescent="0.25">
      <c r="A991" s="20">
        <v>917863338</v>
      </c>
      <c r="B991" s="20" t="str">
        <f>VLOOKUP(A991,rawdatas!A:C,3,FALSE)</f>
        <v>L73</v>
      </c>
      <c r="C991" s="20" t="s">
        <v>4947</v>
      </c>
    </row>
    <row r="992" spans="1:3" ht="13.5" x14ac:dyDescent="0.25">
      <c r="A992" s="20">
        <v>705808842</v>
      </c>
      <c r="B992" s="20" t="str">
        <f>VLOOKUP(A992,rawdatas!A:C,3,FALSE)</f>
        <v>L74</v>
      </c>
      <c r="C992" s="20" t="s">
        <v>17304</v>
      </c>
    </row>
    <row r="993" spans="1:3" ht="13.5" x14ac:dyDescent="0.25">
      <c r="A993" s="20">
        <v>961950441</v>
      </c>
      <c r="B993" s="20" t="str">
        <f>VLOOKUP(A993,rawdatas!A:C,3,FALSE)</f>
        <v>L76</v>
      </c>
      <c r="C993" s="20" t="s">
        <v>17305</v>
      </c>
    </row>
    <row r="994" spans="1:3" ht="13.5" x14ac:dyDescent="0.25">
      <c r="A994" s="20">
        <v>705808842</v>
      </c>
      <c r="B994" s="20" t="str">
        <f>VLOOKUP(A994,rawdatas!A:C,3,FALSE)</f>
        <v>L74</v>
      </c>
      <c r="C994" s="20" t="s">
        <v>17306</v>
      </c>
    </row>
    <row r="995" spans="1:3" ht="13.5" x14ac:dyDescent="0.25">
      <c r="A995" s="20">
        <v>705808842</v>
      </c>
      <c r="B995" s="20" t="str">
        <f>VLOOKUP(A995,rawdatas!A:C,3,FALSE)</f>
        <v>L74</v>
      </c>
      <c r="C995" s="20" t="s">
        <v>17307</v>
      </c>
    </row>
    <row r="996" spans="1:3" ht="13.5" x14ac:dyDescent="0.25">
      <c r="A996" s="20">
        <v>705808842</v>
      </c>
      <c r="B996" s="20" t="str">
        <f>VLOOKUP(A996,rawdatas!A:C,3,FALSE)</f>
        <v>L74</v>
      </c>
      <c r="C996" s="20" t="s">
        <v>17308</v>
      </c>
    </row>
    <row r="997" spans="1:3" ht="13.5" x14ac:dyDescent="0.25">
      <c r="A997" s="20">
        <v>993069439</v>
      </c>
      <c r="B997" s="20" t="str">
        <f>VLOOKUP(A997,rawdatas!A:C,3,FALSE)</f>
        <v>L72</v>
      </c>
      <c r="C997" s="20" t="s">
        <v>4941</v>
      </c>
    </row>
    <row r="998" spans="1:3" ht="13.5" x14ac:dyDescent="0.25">
      <c r="A998" s="20">
        <v>998584201</v>
      </c>
      <c r="B998" s="20" t="str">
        <f>VLOOKUP(A998,rawdatas!A:C,3,FALSE)</f>
        <v>L75</v>
      </c>
      <c r="C998" s="20" t="s">
        <v>4956</v>
      </c>
    </row>
    <row r="999" spans="1:3" ht="13.5" x14ac:dyDescent="0.25">
      <c r="A999" s="20">
        <v>993069439</v>
      </c>
      <c r="B999" s="20" t="str">
        <f>VLOOKUP(A999,rawdatas!A:C,3,FALSE)</f>
        <v>L72</v>
      </c>
      <c r="C999" s="20" t="s">
        <v>17309</v>
      </c>
    </row>
    <row r="1000" spans="1:3" ht="13.5" x14ac:dyDescent="0.25">
      <c r="A1000" s="20">
        <v>998584201</v>
      </c>
      <c r="B1000" s="20" t="str">
        <f>VLOOKUP(A1000,rawdatas!A:C,3,FALSE)</f>
        <v>L75</v>
      </c>
      <c r="C1000" s="20" t="s">
        <v>4954</v>
      </c>
    </row>
    <row r="1001" spans="1:3" ht="13.5" x14ac:dyDescent="0.25">
      <c r="A1001" s="20">
        <v>961950441</v>
      </c>
      <c r="B1001" s="20" t="str">
        <f>VLOOKUP(A1001,rawdatas!A:C,3,FALSE)</f>
        <v>L76</v>
      </c>
      <c r="C1001" s="20" t="s">
        <v>17310</v>
      </c>
    </row>
    <row r="1002" spans="1:3" ht="13.5" x14ac:dyDescent="0.25">
      <c r="A1002" s="20">
        <v>917863338</v>
      </c>
      <c r="B1002" s="20" t="str">
        <f>VLOOKUP(A1002,rawdatas!A:C,3,FALSE)</f>
        <v>L73</v>
      </c>
      <c r="C1002" s="20" t="s">
        <v>17311</v>
      </c>
    </row>
    <row r="1003" spans="1:3" ht="13.5" x14ac:dyDescent="0.25">
      <c r="A1003" s="20">
        <v>993069439</v>
      </c>
      <c r="B1003" s="20" t="str">
        <f>VLOOKUP(A1003,rawdatas!A:C,3,FALSE)</f>
        <v>L72</v>
      </c>
      <c r="C1003" s="20" t="s">
        <v>17312</v>
      </c>
    </row>
    <row r="1004" spans="1:3" ht="13.5" x14ac:dyDescent="0.25">
      <c r="A1004" s="20">
        <v>917863338</v>
      </c>
      <c r="B1004" s="20" t="str">
        <f>VLOOKUP(A1004,rawdatas!A:C,3,FALSE)</f>
        <v>L73</v>
      </c>
      <c r="C1004" s="20" t="s">
        <v>17313</v>
      </c>
    </row>
    <row r="1005" spans="1:3" ht="13.5" x14ac:dyDescent="0.25">
      <c r="A1005" s="20">
        <v>961950441</v>
      </c>
      <c r="B1005" s="20" t="str">
        <f>VLOOKUP(A1005,rawdatas!A:C,3,FALSE)</f>
        <v>L76</v>
      </c>
      <c r="C1005" s="20" t="s">
        <v>17314</v>
      </c>
    </row>
    <row r="1006" spans="1:3" ht="13.5" x14ac:dyDescent="0.25">
      <c r="A1006" s="20">
        <v>709940990</v>
      </c>
      <c r="B1006" s="20" t="str">
        <f>VLOOKUP(A1006,rawdatas!A:C,3,FALSE)</f>
        <v>L95</v>
      </c>
      <c r="C1006" s="20" t="s">
        <v>5030</v>
      </c>
    </row>
    <row r="1007" spans="1:3" ht="13.5" x14ac:dyDescent="0.25">
      <c r="A1007" s="20">
        <v>450771469</v>
      </c>
      <c r="B1007" s="20" t="str">
        <f>VLOOKUP(A1007,rawdatas!A:C,3,FALSE)</f>
        <v>L99</v>
      </c>
      <c r="C1007" s="20" t="s">
        <v>17315</v>
      </c>
    </row>
    <row r="1008" spans="1:3" ht="13.5" x14ac:dyDescent="0.25">
      <c r="A1008" s="20">
        <v>296001294</v>
      </c>
      <c r="B1008" s="20" t="str">
        <f>VLOOKUP(A1008,rawdatas!A:C,3,FALSE)</f>
        <v>D81</v>
      </c>
      <c r="C1008" s="20" t="s">
        <v>17316</v>
      </c>
    </row>
    <row r="1009" spans="1:3" ht="13.5" x14ac:dyDescent="0.25">
      <c r="A1009" s="20">
        <v>197988566</v>
      </c>
      <c r="B1009" s="20" t="str">
        <f>VLOOKUP(A1009,rawdatas!A:C,3,FALSE)</f>
        <v>P07</v>
      </c>
      <c r="C1009" s="20" t="s">
        <v>17317</v>
      </c>
    </row>
    <row r="1010" spans="1:3" ht="13.5" x14ac:dyDescent="0.25">
      <c r="A1010" s="20">
        <v>734570710</v>
      </c>
      <c r="B1010" s="20" t="str">
        <f>VLOOKUP(A1010,rawdatas!A:C,3,FALSE)</f>
        <v>A02</v>
      </c>
      <c r="C1010" s="20" t="s">
        <v>17318</v>
      </c>
    </row>
    <row r="1011" spans="1:3" ht="13.5" x14ac:dyDescent="0.25">
      <c r="A1011" s="20">
        <v>734570710</v>
      </c>
      <c r="B1011" s="20" t="str">
        <f>VLOOKUP(A1011,rawdatas!A:C,3,FALSE)</f>
        <v>A02</v>
      </c>
      <c r="C1011" s="20" t="s">
        <v>3919</v>
      </c>
    </row>
    <row r="1012" spans="1:3" ht="13.5" x14ac:dyDescent="0.25">
      <c r="A1012" s="20">
        <v>815655946</v>
      </c>
      <c r="B1012" s="20" t="str">
        <f>VLOOKUP(A1012,rawdatas!A:C,3,FALSE)</f>
        <v>L19</v>
      </c>
      <c r="C1012" s="20" t="s">
        <v>17319</v>
      </c>
    </row>
    <row r="1013" spans="1:3" ht="13.5" x14ac:dyDescent="0.25">
      <c r="A1013" s="20">
        <v>735648730</v>
      </c>
      <c r="B1013" s="20" t="str">
        <f>VLOOKUP(A1013,rawdatas!A:C,3,FALSE)</f>
        <v>X86</v>
      </c>
      <c r="C1013" s="20" t="s">
        <v>17320</v>
      </c>
    </row>
    <row r="1014" spans="1:3" ht="13.5" x14ac:dyDescent="0.25">
      <c r="A1014" s="20">
        <v>273470049</v>
      </c>
      <c r="B1014" s="20" t="str">
        <f>VLOOKUP(A1014,rawdatas!A:C,3,FALSE)</f>
        <v>S10</v>
      </c>
      <c r="C1014" s="20" t="s">
        <v>17321</v>
      </c>
    </row>
    <row r="1015" spans="1:3" ht="13.5" x14ac:dyDescent="0.25">
      <c r="A1015" s="20">
        <v>31170982</v>
      </c>
      <c r="B1015" s="20" t="str">
        <f>VLOOKUP(A1015,rawdatas!A:C,3,FALSE)</f>
        <v>X99</v>
      </c>
      <c r="C1015" s="20" t="s">
        <v>17322</v>
      </c>
    </row>
    <row r="1016" spans="1:3" ht="13.5" x14ac:dyDescent="0.25">
      <c r="A1016" s="20">
        <v>204202487</v>
      </c>
      <c r="B1016" s="20" t="str">
        <f>VLOOKUP(A1016,rawdatas!A:C,3,FALSE)</f>
        <v>Y99</v>
      </c>
      <c r="C1016" s="20" t="s">
        <v>17323</v>
      </c>
    </row>
    <row r="1017" spans="1:3" ht="13.5" x14ac:dyDescent="0.25">
      <c r="A1017" s="20">
        <v>668548568</v>
      </c>
      <c r="B1017" s="20" t="str">
        <f>VLOOKUP(A1017,rawdatas!A:C,3,FALSE)</f>
        <v>H70</v>
      </c>
      <c r="C1017" s="20" t="s">
        <v>17324</v>
      </c>
    </row>
    <row r="1018" spans="1:3" ht="13.5" x14ac:dyDescent="0.25">
      <c r="A1018" s="20">
        <v>901287572</v>
      </c>
      <c r="B1018" s="20" t="str">
        <f>VLOOKUP(A1018,rawdatas!A:C,3,FALSE)</f>
        <v>R73</v>
      </c>
      <c r="C1018" s="20" t="s">
        <v>17325</v>
      </c>
    </row>
    <row r="1019" spans="1:3" ht="13.5" x14ac:dyDescent="0.25">
      <c r="A1019" s="20">
        <v>901287572</v>
      </c>
      <c r="B1019" s="20" t="str">
        <f>VLOOKUP(A1019,rawdatas!A:C,3,FALSE)</f>
        <v>R73</v>
      </c>
      <c r="C1019" s="20" t="s">
        <v>17326</v>
      </c>
    </row>
    <row r="1020" spans="1:3" ht="13.5" x14ac:dyDescent="0.25">
      <c r="A1020" s="20">
        <v>492376454</v>
      </c>
      <c r="B1020" s="20" t="str">
        <f>VLOOKUP(A1020,rawdatas!A:C,3,FALSE)</f>
        <v>T07</v>
      </c>
      <c r="C1020" s="20" t="s">
        <v>5783</v>
      </c>
    </row>
    <row r="1021" spans="1:3" ht="13.5" x14ac:dyDescent="0.25">
      <c r="A1021" s="20">
        <v>858466867</v>
      </c>
      <c r="B1021" s="20" t="str">
        <f>VLOOKUP(A1021,rawdatas!A:C,3,FALSE)</f>
        <v>X21</v>
      </c>
      <c r="C1021" s="20" t="s">
        <v>17327</v>
      </c>
    </row>
    <row r="1022" spans="1:3" ht="13.5" x14ac:dyDescent="0.25">
      <c r="A1022" s="20">
        <v>567713539</v>
      </c>
      <c r="B1022" s="20" t="str">
        <f>VLOOKUP(A1022,rawdatas!A:C,3,FALSE)</f>
        <v>W19</v>
      </c>
      <c r="C1022" s="20" t="s">
        <v>17328</v>
      </c>
    </row>
    <row r="1023" spans="1:3" ht="13.5" x14ac:dyDescent="0.25">
      <c r="A1023" s="20">
        <v>185189591</v>
      </c>
      <c r="B1023" s="20" t="str">
        <f>VLOOKUP(A1023,rawdatas!A:C,3,FALSE)</f>
        <v>S72</v>
      </c>
      <c r="C1023" s="20" t="s">
        <v>17329</v>
      </c>
    </row>
    <row r="1024" spans="1:3" ht="13.5" x14ac:dyDescent="0.25">
      <c r="A1024" s="20">
        <v>872676964</v>
      </c>
      <c r="B1024" s="20" t="str">
        <f>VLOOKUP(A1024,rawdatas!A:C,3,FALSE)</f>
        <v>B02</v>
      </c>
      <c r="C1024" s="20" t="s">
        <v>17330</v>
      </c>
    </row>
    <row r="1025" spans="1:3" ht="13.5" x14ac:dyDescent="0.25">
      <c r="A1025" s="20">
        <v>872676964</v>
      </c>
      <c r="B1025" s="20" t="str">
        <f>VLOOKUP(A1025,rawdatas!A:C,3,FALSE)</f>
        <v>B02</v>
      </c>
      <c r="C1025" s="20" t="s">
        <v>17331</v>
      </c>
    </row>
    <row r="1026" spans="1:3" ht="13.5" x14ac:dyDescent="0.25">
      <c r="A1026" s="20">
        <v>975322951</v>
      </c>
      <c r="B1026" s="20" t="str">
        <f>VLOOKUP(A1026,rawdatas!A:C,3,FALSE)</f>
        <v>K92</v>
      </c>
      <c r="C1026" s="20" t="s">
        <v>17332</v>
      </c>
    </row>
    <row r="1027" spans="1:3" ht="13.5" x14ac:dyDescent="0.25">
      <c r="A1027" s="20">
        <v>363254736</v>
      </c>
      <c r="B1027" s="20" t="str">
        <f>VLOOKUP(A1027,rawdatas!A:C,3,FALSE)</f>
        <v>D87</v>
      </c>
      <c r="C1027" s="20" t="s">
        <v>17333</v>
      </c>
    </row>
    <row r="1028" spans="1:3" ht="13.5" x14ac:dyDescent="0.25">
      <c r="A1028" s="20">
        <v>898036954</v>
      </c>
      <c r="B1028" s="20" t="str">
        <f>VLOOKUP(A1028,rawdatas!A:C,3,FALSE)</f>
        <v>D99</v>
      </c>
      <c r="C1028" s="20" t="s">
        <v>17334</v>
      </c>
    </row>
    <row r="1029" spans="1:3" ht="13.5" x14ac:dyDescent="0.25">
      <c r="A1029" s="20">
        <v>898036954</v>
      </c>
      <c r="B1029" s="20" t="str">
        <f>VLOOKUP(A1029,rawdatas!A:C,3,FALSE)</f>
        <v>D99</v>
      </c>
      <c r="C1029" s="20" t="s">
        <v>17335</v>
      </c>
    </row>
    <row r="1030" spans="1:3" ht="13.5" x14ac:dyDescent="0.25">
      <c r="A1030" s="20">
        <v>811202964</v>
      </c>
      <c r="B1030" s="20" t="str">
        <f>VLOOKUP(A1030,rawdatas!A:C,3,FALSE)</f>
        <v>D70</v>
      </c>
      <c r="C1030" s="20" t="s">
        <v>17336</v>
      </c>
    </row>
    <row r="1031" spans="1:3" ht="13.5" x14ac:dyDescent="0.25">
      <c r="A1031" s="20">
        <v>992810518</v>
      </c>
      <c r="B1031" s="20" t="str">
        <f>VLOOKUP(A1031,rawdatas!A:C,3,FALSE)</f>
        <v>D73</v>
      </c>
      <c r="C1031" s="20" t="s">
        <v>4329</v>
      </c>
    </row>
    <row r="1032" spans="1:3" ht="13.5" x14ac:dyDescent="0.25">
      <c r="A1032" s="20">
        <v>898036954</v>
      </c>
      <c r="B1032" s="20" t="str">
        <f>VLOOKUP(A1032,rawdatas!A:C,3,FALSE)</f>
        <v>D99</v>
      </c>
      <c r="C1032" s="20" t="s">
        <v>17337</v>
      </c>
    </row>
    <row r="1033" spans="1:3" ht="13.5" x14ac:dyDescent="0.25">
      <c r="A1033" s="20">
        <v>898036954</v>
      </c>
      <c r="B1033" s="20" t="str">
        <f>VLOOKUP(A1033,rawdatas!A:C,3,FALSE)</f>
        <v>D99</v>
      </c>
      <c r="C1033" s="20" t="s">
        <v>17338</v>
      </c>
    </row>
    <row r="1034" spans="1:3" ht="13.5" x14ac:dyDescent="0.25">
      <c r="A1034" s="20">
        <v>898036954</v>
      </c>
      <c r="B1034" s="20" t="str">
        <f>VLOOKUP(A1034,rawdatas!A:C,3,FALSE)</f>
        <v>D99</v>
      </c>
      <c r="C1034" s="20" t="s">
        <v>17339</v>
      </c>
    </row>
    <row r="1035" spans="1:3" ht="13.5" x14ac:dyDescent="0.25">
      <c r="A1035" s="20">
        <v>302861122</v>
      </c>
      <c r="B1035" s="20" t="str">
        <f>VLOOKUP(A1035,rawdatas!A:C,3,FALSE)</f>
        <v>A89</v>
      </c>
      <c r="C1035" s="20" t="s">
        <v>17340</v>
      </c>
    </row>
    <row r="1036" spans="1:3" ht="13.5" x14ac:dyDescent="0.25">
      <c r="A1036" s="20">
        <v>973653467</v>
      </c>
      <c r="B1036" s="20" t="str">
        <f>VLOOKUP(A1036,rawdatas!A:C,3,FALSE)</f>
        <v>D08</v>
      </c>
      <c r="C1036" s="20" t="s">
        <v>17341</v>
      </c>
    </row>
    <row r="1037" spans="1:3" ht="13.5" x14ac:dyDescent="0.25">
      <c r="A1037" s="20">
        <v>211739994</v>
      </c>
      <c r="B1037" s="20" t="str">
        <f>VLOOKUP(A1037,rawdatas!A:C,3,FALSE)</f>
        <v>D19</v>
      </c>
      <c r="C1037" s="20" t="s">
        <v>17342</v>
      </c>
    </row>
    <row r="1038" spans="1:3" ht="13.5" x14ac:dyDescent="0.25">
      <c r="A1038" s="20">
        <v>211739994</v>
      </c>
      <c r="B1038" s="20" t="str">
        <f>VLOOKUP(A1038,rawdatas!A:C,3,FALSE)</f>
        <v>D19</v>
      </c>
      <c r="C1038" s="20" t="s">
        <v>17343</v>
      </c>
    </row>
    <row r="1039" spans="1:3" ht="13.5" x14ac:dyDescent="0.25">
      <c r="A1039" s="20">
        <v>790535974</v>
      </c>
      <c r="B1039" s="20" t="str">
        <f>VLOOKUP(A1039,rawdatas!A:C,3,FALSE)</f>
        <v>A29</v>
      </c>
      <c r="C1039" s="20" t="s">
        <v>17344</v>
      </c>
    </row>
    <row r="1040" spans="1:3" ht="13.5" x14ac:dyDescent="0.25">
      <c r="A1040" s="20">
        <v>163967563</v>
      </c>
      <c r="B1040" s="20" t="str">
        <f>VLOOKUP(A1040,rawdatas!A:C,3,FALSE)</f>
        <v>A90</v>
      </c>
      <c r="C1040" s="20" t="s">
        <v>17345</v>
      </c>
    </row>
    <row r="1041" spans="1:3" ht="13.5" x14ac:dyDescent="0.25">
      <c r="A1041" s="20">
        <v>31170982</v>
      </c>
      <c r="B1041" s="20" t="str">
        <f>VLOOKUP(A1041,rawdatas!A:C,3,FALSE)</f>
        <v>X99</v>
      </c>
      <c r="C1041" s="20" t="s">
        <v>17346</v>
      </c>
    </row>
    <row r="1042" spans="1:3" ht="13.5" x14ac:dyDescent="0.25">
      <c r="A1042" s="20">
        <v>204202487</v>
      </c>
      <c r="B1042" s="20" t="str">
        <f>VLOOKUP(A1042,rawdatas!A:C,3,FALSE)</f>
        <v>Y99</v>
      </c>
      <c r="C1042" s="20" t="s">
        <v>17347</v>
      </c>
    </row>
    <row r="1043" spans="1:3" ht="13.5" x14ac:dyDescent="0.25">
      <c r="A1043" s="20">
        <v>979472374</v>
      </c>
      <c r="B1043" s="20" t="str">
        <f>VLOOKUP(A1043,rawdatas!A:C,3,FALSE)</f>
        <v>X29</v>
      </c>
      <c r="C1043" s="20" t="s">
        <v>17348</v>
      </c>
    </row>
    <row r="1044" spans="1:3" ht="13.5" x14ac:dyDescent="0.25">
      <c r="A1044" s="20">
        <v>38260613</v>
      </c>
      <c r="B1044" s="20" t="str">
        <f>VLOOKUP(A1044,rawdatas!A:C,3,FALSE)</f>
        <v>Y29</v>
      </c>
      <c r="C1044" s="20" t="s">
        <v>17349</v>
      </c>
    </row>
    <row r="1045" spans="1:3" ht="13.5" x14ac:dyDescent="0.25">
      <c r="A1045" s="20">
        <v>743607844</v>
      </c>
      <c r="B1045" s="20" t="str">
        <f>VLOOKUP(A1045,rawdatas!A:C,3,FALSE)</f>
        <v>L15</v>
      </c>
      <c r="C1045" s="20" t="s">
        <v>17350</v>
      </c>
    </row>
    <row r="1046" spans="1:3" ht="13.5" x14ac:dyDescent="0.25">
      <c r="A1046" s="20">
        <v>710131601</v>
      </c>
      <c r="B1046" s="20" t="str">
        <f>VLOOKUP(A1046,rawdatas!A:C,3,FALSE)</f>
        <v>L82</v>
      </c>
      <c r="C1046" s="20" t="s">
        <v>17351</v>
      </c>
    </row>
    <row r="1047" spans="1:3" ht="13.5" x14ac:dyDescent="0.25">
      <c r="A1047" s="20">
        <v>427514638</v>
      </c>
      <c r="B1047" s="20" t="str">
        <f>VLOOKUP(A1047,rawdatas!A:C,3,FALSE)</f>
        <v>L98</v>
      </c>
      <c r="C1047" s="20" t="s">
        <v>17352</v>
      </c>
    </row>
    <row r="1048" spans="1:3" ht="13.5" x14ac:dyDescent="0.25">
      <c r="A1048" s="20">
        <v>256063089</v>
      </c>
      <c r="B1048" s="20" t="str">
        <f>VLOOKUP(A1048,rawdatas!A:C,3,FALSE)</f>
        <v>P77</v>
      </c>
      <c r="C1048" s="20" t="s">
        <v>17353</v>
      </c>
    </row>
    <row r="1049" spans="1:3" ht="13.5" x14ac:dyDescent="0.25">
      <c r="A1049" s="20">
        <v>260796527</v>
      </c>
      <c r="B1049" s="20" t="str">
        <f>VLOOKUP(A1049,rawdatas!A:C,3,FALSE)</f>
        <v>A98</v>
      </c>
      <c r="C1049" s="20" t="s">
        <v>17354</v>
      </c>
    </row>
    <row r="1050" spans="1:3" ht="13.5" x14ac:dyDescent="0.25">
      <c r="A1050" s="20">
        <v>371938617</v>
      </c>
      <c r="B1050" s="20" t="str">
        <f>VLOOKUP(A1050,rawdatas!A:C,3,FALSE)</f>
        <v>T99</v>
      </c>
      <c r="C1050" s="20" t="s">
        <v>17355</v>
      </c>
    </row>
    <row r="1051" spans="1:3" ht="13.5" x14ac:dyDescent="0.25">
      <c r="A1051" s="20">
        <v>281872958</v>
      </c>
      <c r="B1051" s="20" t="str">
        <f>VLOOKUP(A1051,rawdatas!A:C,3,FALSE)</f>
        <v>D82</v>
      </c>
      <c r="C1051" s="20" t="s">
        <v>17356</v>
      </c>
    </row>
    <row r="1052" spans="1:3" ht="13.5" x14ac:dyDescent="0.25">
      <c r="A1052" s="20">
        <v>828144099</v>
      </c>
      <c r="B1052" s="20" t="str">
        <f>VLOOKUP(A1052,rawdatas!A:C,3,FALSE)</f>
        <v>S92</v>
      </c>
      <c r="C1052" s="20" t="s">
        <v>17357</v>
      </c>
    </row>
    <row r="1053" spans="1:3" ht="13.5" x14ac:dyDescent="0.25">
      <c r="A1053" s="20">
        <v>828144099</v>
      </c>
      <c r="B1053" s="20" t="str">
        <f>VLOOKUP(A1053,rawdatas!A:C,3,FALSE)</f>
        <v>S92</v>
      </c>
      <c r="C1053" s="20" t="s">
        <v>17358</v>
      </c>
    </row>
    <row r="1054" spans="1:3" ht="13.5" x14ac:dyDescent="0.25">
      <c r="A1054" s="20">
        <v>493811671</v>
      </c>
      <c r="B1054" s="20" t="str">
        <f>VLOOKUP(A1054,rawdatas!A:C,3,FALSE)</f>
        <v>F81</v>
      </c>
      <c r="C1054" s="20" t="s">
        <v>17359</v>
      </c>
    </row>
    <row r="1055" spans="1:3" ht="13.5" x14ac:dyDescent="0.25">
      <c r="A1055" s="20">
        <v>49159914</v>
      </c>
      <c r="B1055" s="20" t="str">
        <f>VLOOKUP(A1055,rawdatas!A:C,3,FALSE)</f>
        <v>F93</v>
      </c>
      <c r="C1055" s="20" t="s">
        <v>4559</v>
      </c>
    </row>
    <row r="1056" spans="1:3" ht="13.5" x14ac:dyDescent="0.25">
      <c r="A1056" s="20">
        <v>504367841</v>
      </c>
      <c r="B1056" s="20" t="str">
        <f>VLOOKUP(A1056,rawdatas!A:C,3,FALSE)</f>
        <v>B84</v>
      </c>
      <c r="C1056" s="20" t="s">
        <v>4193</v>
      </c>
    </row>
    <row r="1057" spans="1:3" ht="13.5" x14ac:dyDescent="0.25">
      <c r="A1057" s="20">
        <v>798532674</v>
      </c>
      <c r="B1057" s="20" t="str">
        <f>VLOOKUP(A1057,rawdatas!A:C,3,FALSE)</f>
        <v>U88</v>
      </c>
      <c r="C1057" s="20" t="s">
        <v>17360</v>
      </c>
    </row>
    <row r="1058" spans="1:3" ht="13.5" x14ac:dyDescent="0.25">
      <c r="A1058" s="20">
        <v>798532674</v>
      </c>
      <c r="B1058" s="20" t="str">
        <f>VLOOKUP(A1058,rawdatas!A:C,3,FALSE)</f>
        <v>U88</v>
      </c>
      <c r="C1058" s="20" t="s">
        <v>17361</v>
      </c>
    </row>
    <row r="1059" spans="1:3" ht="13.5" x14ac:dyDescent="0.25">
      <c r="A1059" s="20">
        <v>798532674</v>
      </c>
      <c r="B1059" s="20" t="str">
        <f>VLOOKUP(A1059,rawdatas!A:C,3,FALSE)</f>
        <v>U88</v>
      </c>
      <c r="C1059" s="20" t="s">
        <v>17362</v>
      </c>
    </row>
    <row r="1060" spans="1:3" ht="13.5" x14ac:dyDescent="0.25">
      <c r="A1060" s="20">
        <v>471521866</v>
      </c>
      <c r="B1060" s="20" t="str">
        <f>VLOOKUP(A1060,rawdatas!A:C,3,FALSE)</f>
        <v>D83</v>
      </c>
      <c r="C1060" s="20" t="s">
        <v>17363</v>
      </c>
    </row>
    <row r="1061" spans="1:3" ht="13.5" x14ac:dyDescent="0.25">
      <c r="A1061" s="20">
        <v>45341235</v>
      </c>
      <c r="B1061" s="20" t="str">
        <f>VLOOKUP(A1061,rawdatas!A:C,3,FALSE)</f>
        <v>H72</v>
      </c>
      <c r="C1061" s="20" t="s">
        <v>17364</v>
      </c>
    </row>
    <row r="1062" spans="1:3" ht="13.5" x14ac:dyDescent="0.25">
      <c r="A1062" s="20">
        <v>371938617</v>
      </c>
      <c r="B1062" s="20" t="str">
        <f>VLOOKUP(A1062,rawdatas!A:C,3,FALSE)</f>
        <v>T99</v>
      </c>
      <c r="C1062" s="20" t="s">
        <v>17365</v>
      </c>
    </row>
    <row r="1063" spans="1:3" ht="13.5" x14ac:dyDescent="0.25">
      <c r="A1063" s="20">
        <v>992631528</v>
      </c>
      <c r="B1063" s="20" t="str">
        <f>VLOOKUP(A1063,rawdatas!A:C,3,FALSE)</f>
        <v>U98</v>
      </c>
      <c r="C1063" s="20" t="s">
        <v>17366</v>
      </c>
    </row>
    <row r="1064" spans="1:3" ht="13.5" x14ac:dyDescent="0.25">
      <c r="A1064" s="20">
        <v>177029309</v>
      </c>
      <c r="B1064" s="20" t="str">
        <f>VLOOKUP(A1064,rawdatas!A:C,3,FALSE)</f>
        <v>T81</v>
      </c>
      <c r="C1064" s="20" t="s">
        <v>17367</v>
      </c>
    </row>
    <row r="1065" spans="1:3" ht="13.5" x14ac:dyDescent="0.25">
      <c r="A1065" s="20">
        <v>733397599</v>
      </c>
      <c r="B1065" s="20" t="str">
        <f>VLOOKUP(A1065,rawdatas!A:C,3,FALSE)</f>
        <v>T85</v>
      </c>
      <c r="C1065" s="20" t="s">
        <v>17368</v>
      </c>
    </row>
    <row r="1066" spans="1:3" ht="13.5" x14ac:dyDescent="0.25">
      <c r="A1066" s="20">
        <v>177029309</v>
      </c>
      <c r="B1066" s="20" t="str">
        <f>VLOOKUP(A1066,rawdatas!A:C,3,FALSE)</f>
        <v>T81</v>
      </c>
      <c r="C1066" s="20" t="s">
        <v>5827</v>
      </c>
    </row>
    <row r="1067" spans="1:3" ht="13.5" x14ac:dyDescent="0.25">
      <c r="A1067" s="20">
        <v>361203856</v>
      </c>
      <c r="B1067" s="20" t="str">
        <f>VLOOKUP(A1067,rawdatas!A:C,3,FALSE)</f>
        <v>L90</v>
      </c>
      <c r="C1067" s="20" t="s">
        <v>17369</v>
      </c>
    </row>
    <row r="1068" spans="1:3" ht="13.5" x14ac:dyDescent="0.25">
      <c r="A1068" s="20">
        <v>361203856</v>
      </c>
      <c r="B1068" s="20" t="str">
        <f>VLOOKUP(A1068,rawdatas!A:C,3,FALSE)</f>
        <v>L90</v>
      </c>
      <c r="C1068" s="20" t="s">
        <v>17370</v>
      </c>
    </row>
    <row r="1069" spans="1:3" ht="13.5" x14ac:dyDescent="0.25">
      <c r="A1069" s="20">
        <v>361203856</v>
      </c>
      <c r="B1069" s="20" t="str">
        <f>VLOOKUP(A1069,rawdatas!A:C,3,FALSE)</f>
        <v>L90</v>
      </c>
      <c r="C1069" s="20" t="s">
        <v>5013</v>
      </c>
    </row>
    <row r="1070" spans="1:3" ht="13.5" x14ac:dyDescent="0.25">
      <c r="A1070" s="20">
        <v>70350485</v>
      </c>
      <c r="B1070" s="20" t="str">
        <f>VLOOKUP(A1070,rawdatas!A:C,3,FALSE)</f>
        <v>D25</v>
      </c>
      <c r="C1070" s="20" t="s">
        <v>4297</v>
      </c>
    </row>
    <row r="1071" spans="1:3" ht="13.5" x14ac:dyDescent="0.25">
      <c r="A1071" s="20">
        <v>898680461</v>
      </c>
      <c r="B1071" s="20" t="str">
        <f>VLOOKUP(A1071,rawdatas!A:C,3,FALSE)</f>
        <v>L20</v>
      </c>
      <c r="C1071" s="20" t="s">
        <v>17371</v>
      </c>
    </row>
    <row r="1072" spans="1:3" ht="13.5" x14ac:dyDescent="0.25">
      <c r="A1072" s="20">
        <v>781118563</v>
      </c>
      <c r="B1072" s="20" t="str">
        <f>VLOOKUP(A1072,rawdatas!A:C,3,FALSE)</f>
        <v>S04</v>
      </c>
      <c r="C1072" s="20" t="s">
        <v>17372</v>
      </c>
    </row>
    <row r="1073" spans="1:3" ht="13.5" x14ac:dyDescent="0.25">
      <c r="A1073" s="20">
        <v>312227391</v>
      </c>
      <c r="B1073" s="20" t="str">
        <f>VLOOKUP(A1073,rawdatas!A:C,3,FALSE)</f>
        <v>K07</v>
      </c>
      <c r="C1073" s="20" t="s">
        <v>17373</v>
      </c>
    </row>
    <row r="1074" spans="1:3" ht="13.5" x14ac:dyDescent="0.25">
      <c r="A1074" s="20">
        <v>935234176</v>
      </c>
      <c r="B1074" s="20" t="str">
        <f>VLOOKUP(A1074,rawdatas!A:C,3,FALSE)</f>
        <v>X19</v>
      </c>
      <c r="C1074" s="20" t="s">
        <v>17374</v>
      </c>
    </row>
    <row r="1075" spans="1:3" ht="13.5" x14ac:dyDescent="0.25">
      <c r="A1075" s="20">
        <v>177657455</v>
      </c>
      <c r="B1075" s="20" t="str">
        <f>VLOOKUP(A1075,rawdatas!A:C,3,FALSE)</f>
        <v>Y16</v>
      </c>
      <c r="C1075" s="20" t="s">
        <v>17375</v>
      </c>
    </row>
    <row r="1076" spans="1:3" ht="13.5" x14ac:dyDescent="0.25">
      <c r="A1076" s="20">
        <v>872676964</v>
      </c>
      <c r="B1076" s="20" t="str">
        <f>VLOOKUP(A1076,rawdatas!A:C,3,FALSE)</f>
        <v>B02</v>
      </c>
      <c r="C1076" s="20" t="s">
        <v>17376</v>
      </c>
    </row>
    <row r="1077" spans="1:3" ht="13.5" x14ac:dyDescent="0.25">
      <c r="A1077" s="20">
        <v>898680461</v>
      </c>
      <c r="B1077" s="20" t="str">
        <f>VLOOKUP(A1077,rawdatas!A:C,3,FALSE)</f>
        <v>L20</v>
      </c>
      <c r="C1077" s="20" t="s">
        <v>17377</v>
      </c>
    </row>
    <row r="1078" spans="1:3" ht="13.5" x14ac:dyDescent="0.25">
      <c r="A1078" s="20">
        <v>947431981</v>
      </c>
      <c r="B1078" s="20" t="str">
        <f>VLOOKUP(A1078,rawdatas!A:C,3,FALSE)</f>
        <v>S05</v>
      </c>
      <c r="C1078" s="20" t="s">
        <v>17378</v>
      </c>
    </row>
    <row r="1079" spans="1:3" ht="13.5" x14ac:dyDescent="0.25">
      <c r="A1079" s="20">
        <v>935234176</v>
      </c>
      <c r="B1079" s="20" t="str">
        <f>VLOOKUP(A1079,rawdatas!A:C,3,FALSE)</f>
        <v>X19</v>
      </c>
      <c r="C1079" s="20" t="s">
        <v>17379</v>
      </c>
    </row>
    <row r="1080" spans="1:3" ht="13.5" x14ac:dyDescent="0.25">
      <c r="A1080" s="20">
        <v>177657455</v>
      </c>
      <c r="B1080" s="20" t="str">
        <f>VLOOKUP(A1080,rawdatas!A:C,3,FALSE)</f>
        <v>Y16</v>
      </c>
      <c r="C1080" s="20" t="s">
        <v>17380</v>
      </c>
    </row>
    <row r="1081" spans="1:3" ht="13.5" x14ac:dyDescent="0.25">
      <c r="A1081" s="20">
        <v>642942536</v>
      </c>
      <c r="B1081" s="20" t="str">
        <f>VLOOKUP(A1081,rawdatas!A:C,3,FALSE)</f>
        <v>A08</v>
      </c>
      <c r="C1081" s="20" t="s">
        <v>17381</v>
      </c>
    </row>
    <row r="1082" spans="1:3" ht="13.5" x14ac:dyDescent="0.25">
      <c r="A1082" s="20">
        <v>452913536</v>
      </c>
      <c r="B1082" s="20" t="str">
        <f>VLOOKUP(A1082,rawdatas!A:C,3,FALSE)</f>
        <v>X71</v>
      </c>
      <c r="C1082" s="20" t="s">
        <v>6208</v>
      </c>
    </row>
    <row r="1083" spans="1:3" ht="13.5" x14ac:dyDescent="0.25">
      <c r="A1083" s="20">
        <v>353336731</v>
      </c>
      <c r="B1083" s="20" t="str">
        <f>VLOOKUP(A1083,rawdatas!A:C,3,FALSE)</f>
        <v>Y71</v>
      </c>
      <c r="C1083" s="20" t="s">
        <v>6362</v>
      </c>
    </row>
    <row r="1084" spans="1:3" ht="13.5" x14ac:dyDescent="0.25">
      <c r="A1084" s="20">
        <v>471437518</v>
      </c>
      <c r="B1084" s="20" t="str">
        <f>VLOOKUP(A1084,rawdatas!A:C,3,FALSE)</f>
        <v>R21</v>
      </c>
      <c r="C1084" s="20" t="s">
        <v>17382</v>
      </c>
    </row>
    <row r="1085" spans="1:3" ht="13.5" x14ac:dyDescent="0.25">
      <c r="A1085" s="20">
        <v>471437518</v>
      </c>
      <c r="B1085" s="20" t="str">
        <f>VLOOKUP(A1085,rawdatas!A:C,3,FALSE)</f>
        <v>R21</v>
      </c>
      <c r="C1085" s="20" t="s">
        <v>17383</v>
      </c>
    </row>
    <row r="1086" spans="1:3" ht="13.5" x14ac:dyDescent="0.25">
      <c r="A1086" s="20">
        <v>471437518</v>
      </c>
      <c r="B1086" s="20" t="str">
        <f>VLOOKUP(A1086,rawdatas!A:C,3,FALSE)</f>
        <v>R21</v>
      </c>
      <c r="C1086" s="20" t="s">
        <v>17384</v>
      </c>
    </row>
    <row r="1087" spans="1:3" ht="13.5" x14ac:dyDescent="0.25">
      <c r="A1087" s="20">
        <v>471437518</v>
      </c>
      <c r="B1087" s="20" t="str">
        <f>VLOOKUP(A1087,rawdatas!A:C,3,FALSE)</f>
        <v>R21</v>
      </c>
      <c r="C1087" s="20" t="s">
        <v>17385</v>
      </c>
    </row>
    <row r="1088" spans="1:3" ht="13.5" x14ac:dyDescent="0.25">
      <c r="A1088" s="20">
        <v>81686320</v>
      </c>
      <c r="B1088" s="20" t="str">
        <f>VLOOKUP(A1088,rawdatas!A:C,3,FALSE)</f>
        <v>R72</v>
      </c>
      <c r="C1088" s="20" t="s">
        <v>17386</v>
      </c>
    </row>
    <row r="1089" spans="1:3" ht="13.5" x14ac:dyDescent="0.25">
      <c r="A1089" s="20">
        <v>994416995</v>
      </c>
      <c r="B1089" s="20" t="str">
        <f>VLOOKUP(A1089,rawdatas!A:C,3,FALSE)</f>
        <v>S98</v>
      </c>
      <c r="C1089" s="20" t="s">
        <v>5758</v>
      </c>
    </row>
    <row r="1090" spans="1:3" ht="13.5" x14ac:dyDescent="0.25">
      <c r="A1090" s="20">
        <v>445927142</v>
      </c>
      <c r="B1090" s="20" t="str">
        <f>VLOOKUP(A1090,rawdatas!A:C,3,FALSE)</f>
        <v>A85</v>
      </c>
      <c r="C1090" s="20" t="s">
        <v>17387</v>
      </c>
    </row>
    <row r="1091" spans="1:3" ht="13.5" x14ac:dyDescent="0.25">
      <c r="A1091" s="20">
        <v>167440078</v>
      </c>
      <c r="B1091" s="20" t="str">
        <f>VLOOKUP(A1091,rawdatas!A:C,3,FALSE)</f>
        <v>T92</v>
      </c>
      <c r="C1091" s="20" t="s">
        <v>5864</v>
      </c>
    </row>
    <row r="1092" spans="1:3" ht="13.5" x14ac:dyDescent="0.25">
      <c r="A1092" s="20">
        <v>292240213</v>
      </c>
      <c r="B1092" s="20" t="str">
        <f>VLOOKUP(A1092,rawdatas!A:C,3,FALSE)</f>
        <v>S82</v>
      </c>
      <c r="C1092" s="20" t="s">
        <v>17388</v>
      </c>
    </row>
    <row r="1093" spans="1:3" ht="13.5" x14ac:dyDescent="0.25">
      <c r="A1093" s="20">
        <v>439207425</v>
      </c>
      <c r="B1093" s="20" t="str">
        <f>VLOOKUP(A1093,rawdatas!A:C,3,FALSE)</f>
        <v>N88</v>
      </c>
      <c r="C1093" s="20" t="s">
        <v>17389</v>
      </c>
    </row>
    <row r="1094" spans="1:3" ht="13.5" x14ac:dyDescent="0.25">
      <c r="A1094" s="20">
        <v>678662301</v>
      </c>
      <c r="B1094" s="20" t="str">
        <f>VLOOKUP(A1094,rawdatas!A:C,3,FALSE)</f>
        <v>S99</v>
      </c>
      <c r="C1094" s="20" t="s">
        <v>17390</v>
      </c>
    </row>
    <row r="1095" spans="1:3" ht="13.5" x14ac:dyDescent="0.25">
      <c r="A1095" s="20">
        <v>678662301</v>
      </c>
      <c r="B1095" s="20" t="str">
        <f>VLOOKUP(A1095,rawdatas!A:C,3,FALSE)</f>
        <v>S99</v>
      </c>
      <c r="C1095" s="20" t="s">
        <v>17391</v>
      </c>
    </row>
    <row r="1096" spans="1:3" ht="13.5" x14ac:dyDescent="0.25">
      <c r="A1096" s="20">
        <v>733397599</v>
      </c>
      <c r="B1096" s="20" t="str">
        <f>VLOOKUP(A1096,rawdatas!A:C,3,FALSE)</f>
        <v>T85</v>
      </c>
      <c r="C1096" s="20" t="s">
        <v>17392</v>
      </c>
    </row>
    <row r="1097" spans="1:3" ht="13.5" x14ac:dyDescent="0.25">
      <c r="A1097" s="20">
        <v>499339542</v>
      </c>
      <c r="B1097" s="20" t="str">
        <f>VLOOKUP(A1097,rawdatas!A:C,3,FALSE)</f>
        <v>D29</v>
      </c>
      <c r="C1097" s="20" t="s">
        <v>17393</v>
      </c>
    </row>
    <row r="1098" spans="1:3" ht="13.5" x14ac:dyDescent="0.25">
      <c r="A1098" s="20">
        <v>992810518</v>
      </c>
      <c r="B1098" s="20" t="str">
        <f>VLOOKUP(A1098,rawdatas!A:C,3,FALSE)</f>
        <v>D73</v>
      </c>
      <c r="C1098" s="20" t="s">
        <v>17394</v>
      </c>
    </row>
    <row r="1099" spans="1:3" ht="13.5" x14ac:dyDescent="0.25">
      <c r="A1099" s="20">
        <v>689376415</v>
      </c>
      <c r="B1099" s="20" t="str">
        <f>VLOOKUP(A1099,rawdatas!A:C,3,FALSE)</f>
        <v>R80</v>
      </c>
      <c r="C1099" s="20" t="s">
        <v>5477</v>
      </c>
    </row>
    <row r="1100" spans="1:3" ht="13.5" x14ac:dyDescent="0.25">
      <c r="A1100" s="20">
        <v>103909322</v>
      </c>
      <c r="B1100" s="20" t="str">
        <f>VLOOKUP(A1100,rawdatas!A:C,3,FALSE)</f>
        <v>W29</v>
      </c>
      <c r="C1100" s="20" t="s">
        <v>17395</v>
      </c>
    </row>
    <row r="1101" spans="1:3" ht="13.5" x14ac:dyDescent="0.25">
      <c r="A1101" s="20">
        <v>334870357</v>
      </c>
      <c r="B1101" s="20" t="str">
        <f>VLOOKUP(A1101,rawdatas!A:C,3,FALSE)</f>
        <v>W01</v>
      </c>
      <c r="C1101" s="20" t="s">
        <v>17396</v>
      </c>
    </row>
    <row r="1102" spans="1:3" ht="13.5" x14ac:dyDescent="0.25">
      <c r="A1102" s="20">
        <v>325430982</v>
      </c>
      <c r="B1102" s="20" t="str">
        <f>VLOOKUP(A1102,rawdatas!A:C,3,FALSE)</f>
        <v>W84</v>
      </c>
      <c r="C1102" s="20" t="s">
        <v>17397</v>
      </c>
    </row>
    <row r="1103" spans="1:3" ht="13.5" x14ac:dyDescent="0.25">
      <c r="A1103" s="20">
        <v>322346971</v>
      </c>
      <c r="B1103" s="20" t="str">
        <f>VLOOKUP(A1103,rawdatas!A:C,3,FALSE)</f>
        <v>W78</v>
      </c>
      <c r="C1103" s="20" t="s">
        <v>17398</v>
      </c>
    </row>
    <row r="1104" spans="1:3" ht="13.5" x14ac:dyDescent="0.25">
      <c r="A1104" s="20">
        <v>334891327</v>
      </c>
      <c r="B1104" s="20" t="str">
        <f>VLOOKUP(A1104,rawdatas!A:C,3,FALSE)</f>
        <v>W79</v>
      </c>
      <c r="C1104" s="20" t="s">
        <v>17399</v>
      </c>
    </row>
    <row r="1105" spans="1:3" ht="13.5" x14ac:dyDescent="0.25">
      <c r="A1105" s="20">
        <v>322346971</v>
      </c>
      <c r="B1105" s="20" t="str">
        <f>VLOOKUP(A1105,rawdatas!A:C,3,FALSE)</f>
        <v>W78</v>
      </c>
      <c r="C1105" s="20" t="s">
        <v>6058</v>
      </c>
    </row>
    <row r="1106" spans="1:3" ht="13.5" x14ac:dyDescent="0.25">
      <c r="A1106" s="20">
        <v>172315001</v>
      </c>
      <c r="B1106" s="20" t="str">
        <f>VLOOKUP(A1106,rawdatas!A:C,3,FALSE)</f>
        <v>W80</v>
      </c>
      <c r="C1106" s="20" t="s">
        <v>6061</v>
      </c>
    </row>
    <row r="1107" spans="1:3" ht="13.5" x14ac:dyDescent="0.25">
      <c r="A1107" s="20">
        <v>956333952</v>
      </c>
      <c r="B1107" s="20" t="str">
        <f>VLOOKUP(A1107,rawdatas!A:C,3,FALSE)</f>
        <v>Z04</v>
      </c>
      <c r="C1107" s="20" t="s">
        <v>6428</v>
      </c>
    </row>
    <row r="1108" spans="1:3" ht="13.5" x14ac:dyDescent="0.25">
      <c r="A1108" s="20">
        <v>325430982</v>
      </c>
      <c r="B1108" s="20" t="str">
        <f>VLOOKUP(A1108,rawdatas!A:C,3,FALSE)</f>
        <v>W84</v>
      </c>
      <c r="C1108" s="20" t="s">
        <v>17400</v>
      </c>
    </row>
    <row r="1109" spans="1:3" ht="13.5" x14ac:dyDescent="0.25">
      <c r="A1109" s="20">
        <v>271905317</v>
      </c>
      <c r="B1109" s="20" t="str">
        <f>VLOOKUP(A1109,rawdatas!A:C,3,FALSE)</f>
        <v>P75</v>
      </c>
      <c r="C1109" s="20" t="s">
        <v>17401</v>
      </c>
    </row>
    <row r="1110" spans="1:3" ht="13.5" x14ac:dyDescent="0.25">
      <c r="A1110" s="20">
        <v>334891327</v>
      </c>
      <c r="B1110" s="20" t="str">
        <f>VLOOKUP(A1110,rawdatas!A:C,3,FALSE)</f>
        <v>W79</v>
      </c>
      <c r="C1110" s="20" t="s">
        <v>6060</v>
      </c>
    </row>
    <row r="1111" spans="1:3" ht="13.5" x14ac:dyDescent="0.25">
      <c r="A1111" s="20">
        <v>322346971</v>
      </c>
      <c r="B1111" s="20" t="str">
        <f>VLOOKUP(A1111,rawdatas!A:C,3,FALSE)</f>
        <v>W78</v>
      </c>
      <c r="C1111" s="20" t="s">
        <v>6057</v>
      </c>
    </row>
    <row r="1112" spans="1:3" ht="13.5" x14ac:dyDescent="0.25">
      <c r="A1112" s="20">
        <v>277258565</v>
      </c>
      <c r="B1112" s="20" t="str">
        <f>VLOOKUP(A1112,rawdatas!A:C,3,FALSE)</f>
        <v>N94</v>
      </c>
      <c r="C1112" s="20" t="s">
        <v>17402</v>
      </c>
    </row>
    <row r="1113" spans="1:3" ht="13.5" x14ac:dyDescent="0.25">
      <c r="A1113" s="20">
        <v>177657455</v>
      </c>
      <c r="B1113" s="20" t="str">
        <f>VLOOKUP(A1113,rawdatas!A:C,3,FALSE)</f>
        <v>Y16</v>
      </c>
      <c r="C1113" s="20" t="s">
        <v>17403</v>
      </c>
    </row>
    <row r="1114" spans="1:3" ht="13.5" x14ac:dyDescent="0.25">
      <c r="A1114" s="20">
        <v>350390190</v>
      </c>
      <c r="B1114" s="20" t="str">
        <f>VLOOKUP(A1114,rawdatas!A:C,3,FALSE)</f>
        <v>Z03</v>
      </c>
      <c r="C1114" s="20" t="s">
        <v>17404</v>
      </c>
    </row>
    <row r="1115" spans="1:3" ht="13.5" x14ac:dyDescent="0.25">
      <c r="A1115" s="20">
        <v>367487706</v>
      </c>
      <c r="B1115" s="20" t="str">
        <f>VLOOKUP(A1115,rawdatas!A:C,3,FALSE)</f>
        <v>D20</v>
      </c>
      <c r="C1115" s="20" t="s">
        <v>17405</v>
      </c>
    </row>
    <row r="1116" spans="1:3" ht="13.5" x14ac:dyDescent="0.25">
      <c r="A1116" s="20">
        <v>399587519</v>
      </c>
      <c r="B1116" s="20" t="str">
        <f>VLOOKUP(A1116,rawdatas!A:C,3,FALSE)</f>
        <v>P29</v>
      </c>
      <c r="C1116" s="20" t="s">
        <v>17406</v>
      </c>
    </row>
    <row r="1117" spans="1:3" ht="13.5" x14ac:dyDescent="0.25">
      <c r="A1117" s="20">
        <v>427514638</v>
      </c>
      <c r="B1117" s="20" t="str">
        <f>VLOOKUP(A1117,rawdatas!A:C,3,FALSE)</f>
        <v>L98</v>
      </c>
      <c r="C1117" s="20" t="s">
        <v>17407</v>
      </c>
    </row>
    <row r="1118" spans="1:3" ht="13.5" x14ac:dyDescent="0.25">
      <c r="A1118" s="20">
        <v>865971931</v>
      </c>
      <c r="B1118" s="20" t="str">
        <f>VLOOKUP(A1118,rawdatas!A:C,3,FALSE)</f>
        <v>L13</v>
      </c>
      <c r="C1118" s="20" t="s">
        <v>17408</v>
      </c>
    </row>
    <row r="1119" spans="1:3" ht="13.5" x14ac:dyDescent="0.25">
      <c r="A1119" s="20">
        <v>255168695</v>
      </c>
      <c r="B1119" s="20" t="str">
        <f>VLOOKUP(A1119,rawdatas!A:C,3,FALSE)</f>
        <v>F28</v>
      </c>
      <c r="C1119" s="20" t="s">
        <v>17409</v>
      </c>
    </row>
    <row r="1120" spans="1:3" ht="13.5" x14ac:dyDescent="0.25">
      <c r="A1120" s="20">
        <v>302861122</v>
      </c>
      <c r="B1120" s="20" t="str">
        <f>VLOOKUP(A1120,rawdatas!A:C,3,FALSE)</f>
        <v>A89</v>
      </c>
      <c r="C1120" s="20" t="s">
        <v>17410</v>
      </c>
    </row>
    <row r="1121" spans="1:3" ht="13.5" x14ac:dyDescent="0.25">
      <c r="A1121" s="20">
        <v>925722679</v>
      </c>
      <c r="B1121" s="20" t="str">
        <f>VLOOKUP(A1121,rawdatas!A:C,3,FALSE)</f>
        <v>D10</v>
      </c>
      <c r="C1121" s="20" t="s">
        <v>17411</v>
      </c>
    </row>
    <row r="1122" spans="1:3" ht="13.5" x14ac:dyDescent="0.25">
      <c r="A1122" s="20">
        <v>801294952</v>
      </c>
      <c r="B1122" s="20" t="str">
        <f>VLOOKUP(A1122,rawdatas!A:C,3,FALSE)</f>
        <v>S81</v>
      </c>
      <c r="C1122" s="20" t="s">
        <v>17412</v>
      </c>
    </row>
    <row r="1123" spans="1:3" ht="13.5" x14ac:dyDescent="0.25">
      <c r="A1123" s="20">
        <v>252668321</v>
      </c>
      <c r="B1123" s="20" t="str">
        <f>VLOOKUP(A1123,rawdatas!A:C,3,FALSE)</f>
        <v>L81</v>
      </c>
      <c r="C1123" s="20" t="s">
        <v>17413</v>
      </c>
    </row>
    <row r="1124" spans="1:3" ht="13.5" x14ac:dyDescent="0.25">
      <c r="A1124" s="20">
        <v>733504333</v>
      </c>
      <c r="B1124" s="20" t="str">
        <f>VLOOKUP(A1124,rawdatas!A:C,3,FALSE)</f>
        <v>D14</v>
      </c>
      <c r="C1124" s="20" t="s">
        <v>17414</v>
      </c>
    </row>
    <row r="1125" spans="1:3" ht="13.5" x14ac:dyDescent="0.25">
      <c r="A1125" s="20">
        <v>830029631</v>
      </c>
      <c r="B1125" s="20" t="str">
        <f>VLOOKUP(A1125,rawdatas!A:C,3,FALSE)</f>
        <v>S16</v>
      </c>
      <c r="C1125" s="20" t="s">
        <v>5613</v>
      </c>
    </row>
    <row r="1126" spans="1:3" ht="13.5" x14ac:dyDescent="0.25">
      <c r="A1126" s="20">
        <v>998618390</v>
      </c>
      <c r="B1126" s="20" t="str">
        <f>VLOOKUP(A1126,rawdatas!A:C,3,FALSE)</f>
        <v>N80</v>
      </c>
      <c r="C1126" s="20" t="s">
        <v>17415</v>
      </c>
    </row>
    <row r="1127" spans="1:3" ht="13.5" x14ac:dyDescent="0.25">
      <c r="A1127" s="20">
        <v>228380438</v>
      </c>
      <c r="B1127" s="20" t="str">
        <f>VLOOKUP(A1127,rawdatas!A:C,3,FALSE)</f>
        <v>K96</v>
      </c>
      <c r="C1127" s="20" t="s">
        <v>17416</v>
      </c>
    </row>
    <row r="1128" spans="1:3" ht="13.5" x14ac:dyDescent="0.25">
      <c r="A1128" s="20">
        <v>998618390</v>
      </c>
      <c r="B1128" s="20" t="str">
        <f>VLOOKUP(A1128,rawdatas!A:C,3,FALSE)</f>
        <v>N80</v>
      </c>
      <c r="C1128" s="20" t="s">
        <v>17417</v>
      </c>
    </row>
    <row r="1129" spans="1:3" ht="13.5" x14ac:dyDescent="0.25">
      <c r="A1129" s="20">
        <v>398651510</v>
      </c>
      <c r="B1129" s="20" t="str">
        <f>VLOOKUP(A1129,rawdatas!A:C,3,FALSE)</f>
        <v>U06</v>
      </c>
      <c r="C1129" s="20" t="s">
        <v>5890</v>
      </c>
    </row>
    <row r="1130" spans="1:3" ht="13.5" x14ac:dyDescent="0.25">
      <c r="A1130" s="20">
        <v>269444982</v>
      </c>
      <c r="B1130" s="20" t="str">
        <f>VLOOKUP(A1130,rawdatas!A:C,3,FALSE)</f>
        <v>F99</v>
      </c>
      <c r="C1130" s="20" t="s">
        <v>17418</v>
      </c>
    </row>
    <row r="1131" spans="1:3" ht="13.5" x14ac:dyDescent="0.25">
      <c r="A1131" s="20">
        <v>606737237</v>
      </c>
      <c r="B1131" s="20" t="str">
        <f>VLOOKUP(A1131,rawdatas!A:C,3,FALSE)</f>
        <v>B83</v>
      </c>
      <c r="C1131" s="20" t="s">
        <v>17419</v>
      </c>
    </row>
    <row r="1132" spans="1:3" ht="13.5" x14ac:dyDescent="0.25">
      <c r="A1132" s="20">
        <v>890928268</v>
      </c>
      <c r="B1132" s="20" t="str">
        <f>VLOOKUP(A1132,rawdatas!A:C,3,FALSE)</f>
        <v>R24</v>
      </c>
      <c r="C1132" s="20" t="s">
        <v>5410</v>
      </c>
    </row>
    <row r="1133" spans="1:3" ht="13.5" x14ac:dyDescent="0.25">
      <c r="A1133" s="20">
        <v>871323646</v>
      </c>
      <c r="B1133" s="20" t="str">
        <f>VLOOKUP(A1133,rawdatas!A:C,3,FALSE)</f>
        <v>K90</v>
      </c>
      <c r="C1133" s="20" t="s">
        <v>17420</v>
      </c>
    </row>
    <row r="1134" spans="1:3" ht="13.5" x14ac:dyDescent="0.25">
      <c r="A1134" s="20">
        <v>244461427</v>
      </c>
      <c r="B1134" s="20" t="str">
        <f>VLOOKUP(A1134,rawdatas!A:C,3,FALSE)</f>
        <v>F75</v>
      </c>
      <c r="C1134" s="20" t="s">
        <v>17421</v>
      </c>
    </row>
    <row r="1135" spans="1:3" ht="13.5" x14ac:dyDescent="0.25">
      <c r="A1135" s="20">
        <v>480926214</v>
      </c>
      <c r="B1135" s="20" t="str">
        <f>VLOOKUP(A1135,rawdatas!A:C,3,FALSE)</f>
        <v>W17</v>
      </c>
      <c r="C1135" s="20" t="s">
        <v>17422</v>
      </c>
    </row>
    <row r="1136" spans="1:3" ht="13.5" x14ac:dyDescent="0.25">
      <c r="A1136" s="20">
        <v>998618390</v>
      </c>
      <c r="B1136" s="20" t="str">
        <f>VLOOKUP(A1136,rawdatas!A:C,3,FALSE)</f>
        <v>N80</v>
      </c>
      <c r="C1136" s="20" t="s">
        <v>17423</v>
      </c>
    </row>
    <row r="1137" spans="1:3" ht="13.5" x14ac:dyDescent="0.25">
      <c r="A1137" s="20">
        <v>712222554</v>
      </c>
      <c r="B1137" s="20" t="str">
        <f>VLOOKUP(A1137,rawdatas!A:C,3,FALSE)</f>
        <v>A10</v>
      </c>
      <c r="C1137" s="20" t="s">
        <v>17424</v>
      </c>
    </row>
    <row r="1138" spans="1:3" ht="13.5" x14ac:dyDescent="0.25">
      <c r="A1138" s="20">
        <v>843071723</v>
      </c>
      <c r="B1138" s="20" t="str">
        <f>VLOOKUP(A1138,rawdatas!A:C,3,FALSE)</f>
        <v>A87</v>
      </c>
      <c r="C1138" s="20" t="s">
        <v>17425</v>
      </c>
    </row>
    <row r="1139" spans="1:3" ht="13.5" x14ac:dyDescent="0.25">
      <c r="A1139" s="20">
        <v>244461427</v>
      </c>
      <c r="B1139" s="20" t="str">
        <f>VLOOKUP(A1139,rawdatas!A:C,3,FALSE)</f>
        <v>F75</v>
      </c>
      <c r="C1139" s="20" t="s">
        <v>17426</v>
      </c>
    </row>
    <row r="1140" spans="1:3" ht="13.5" x14ac:dyDescent="0.25">
      <c r="A1140" s="20">
        <v>871323646</v>
      </c>
      <c r="B1140" s="20" t="str">
        <f>VLOOKUP(A1140,rawdatas!A:C,3,FALSE)</f>
        <v>K90</v>
      </c>
      <c r="C1140" s="20" t="s">
        <v>17427</v>
      </c>
    </row>
    <row r="1141" spans="1:3" ht="13.5" x14ac:dyDescent="0.25">
      <c r="A1141" s="20">
        <v>998618390</v>
      </c>
      <c r="B1141" s="20" t="str">
        <f>VLOOKUP(A1141,rawdatas!A:C,3,FALSE)</f>
        <v>N80</v>
      </c>
      <c r="C1141" s="20" t="s">
        <v>17428</v>
      </c>
    </row>
    <row r="1142" spans="1:3" ht="13.5" x14ac:dyDescent="0.25">
      <c r="A1142" s="20">
        <v>276790626</v>
      </c>
      <c r="B1142" s="20" t="str">
        <f>VLOOKUP(A1142,rawdatas!A:C,3,FALSE)</f>
        <v>W03</v>
      </c>
      <c r="C1142" s="20" t="s">
        <v>17429</v>
      </c>
    </row>
    <row r="1143" spans="1:3" ht="13.5" x14ac:dyDescent="0.25">
      <c r="A1143" s="20">
        <v>228380438</v>
      </c>
      <c r="B1143" s="20" t="str">
        <f>VLOOKUP(A1143,rawdatas!A:C,3,FALSE)</f>
        <v>K96</v>
      </c>
      <c r="C1143" s="20" t="s">
        <v>17430</v>
      </c>
    </row>
    <row r="1144" spans="1:3" ht="13.5" x14ac:dyDescent="0.25">
      <c r="A1144" s="20">
        <v>228380438</v>
      </c>
      <c r="B1144" s="20" t="str">
        <f>VLOOKUP(A1144,rawdatas!A:C,3,FALSE)</f>
        <v>K96</v>
      </c>
      <c r="C1144" s="20" t="s">
        <v>17431</v>
      </c>
    </row>
    <row r="1145" spans="1:3" ht="13.5" x14ac:dyDescent="0.25">
      <c r="A1145" s="20">
        <v>228380438</v>
      </c>
      <c r="B1145" s="20" t="str">
        <f>VLOOKUP(A1145,rawdatas!A:C,3,FALSE)</f>
        <v>K96</v>
      </c>
      <c r="C1145" s="20" t="s">
        <v>4841</v>
      </c>
    </row>
    <row r="1146" spans="1:3" ht="13.5" x14ac:dyDescent="0.25">
      <c r="A1146" s="20">
        <v>520822459</v>
      </c>
      <c r="B1146" s="20" t="str">
        <f>VLOOKUP(A1146,rawdatas!A:C,3,FALSE)</f>
        <v>D97</v>
      </c>
      <c r="C1146" s="20" t="s">
        <v>17432</v>
      </c>
    </row>
    <row r="1147" spans="1:3" ht="13.5" x14ac:dyDescent="0.25">
      <c r="A1147" s="20">
        <v>520822459</v>
      </c>
      <c r="B1147" s="20" t="str">
        <f>VLOOKUP(A1147,rawdatas!A:C,3,FALSE)</f>
        <v>D97</v>
      </c>
      <c r="C1147" s="20" t="s">
        <v>17433</v>
      </c>
    </row>
    <row r="1148" spans="1:3" ht="13.5" x14ac:dyDescent="0.25">
      <c r="A1148" s="20">
        <v>886542593</v>
      </c>
      <c r="B1148" s="20" t="str">
        <f>VLOOKUP(A1148,rawdatas!A:C,3,FALSE)</f>
        <v>D72</v>
      </c>
      <c r="C1148" s="20" t="s">
        <v>4324</v>
      </c>
    </row>
    <row r="1149" spans="1:3" ht="13.5" x14ac:dyDescent="0.25">
      <c r="A1149" s="20">
        <v>886542593</v>
      </c>
      <c r="B1149" s="20" t="str">
        <f>VLOOKUP(A1149,rawdatas!A:C,3,FALSE)</f>
        <v>D72</v>
      </c>
      <c r="C1149" s="20" t="s">
        <v>17434</v>
      </c>
    </row>
    <row r="1150" spans="1:3" ht="13.5" x14ac:dyDescent="0.25">
      <c r="A1150" s="20">
        <v>64654318</v>
      </c>
      <c r="B1150" s="20" t="str">
        <f>VLOOKUP(A1150,rawdatas!A:C,3,FALSE)</f>
        <v>D23</v>
      </c>
      <c r="C1150" s="20" t="s">
        <v>4290</v>
      </c>
    </row>
    <row r="1151" spans="1:3" ht="13.5" x14ac:dyDescent="0.25">
      <c r="A1151" s="20">
        <v>808438449</v>
      </c>
      <c r="B1151" s="20" t="str">
        <f>VLOOKUP(A1151,rawdatas!A:C,3,FALSE)</f>
        <v>Y84</v>
      </c>
      <c r="C1151" s="20" t="s">
        <v>17435</v>
      </c>
    </row>
    <row r="1152" spans="1:3" ht="13.5" x14ac:dyDescent="0.25">
      <c r="A1152" s="20">
        <v>577682369</v>
      </c>
      <c r="B1152" s="20" t="str">
        <f>VLOOKUP(A1152,rawdatas!A:C,3,FALSE)</f>
        <v>X83</v>
      </c>
      <c r="C1152" s="20" t="s">
        <v>17435</v>
      </c>
    </row>
    <row r="1153" spans="1:3" ht="13.5" x14ac:dyDescent="0.25">
      <c r="A1153" s="20">
        <v>933869196</v>
      </c>
      <c r="B1153" s="20" t="str">
        <f>VLOOKUP(A1153,rawdatas!A:C,3,FALSE)</f>
        <v>D91</v>
      </c>
      <c r="C1153" s="20" t="s">
        <v>17436</v>
      </c>
    </row>
    <row r="1154" spans="1:3" ht="13.5" x14ac:dyDescent="0.25">
      <c r="A1154" s="20">
        <v>933869196</v>
      </c>
      <c r="B1154" s="20" t="str">
        <f>VLOOKUP(A1154,rawdatas!A:C,3,FALSE)</f>
        <v>D91</v>
      </c>
      <c r="C1154" s="20" t="s">
        <v>17437</v>
      </c>
    </row>
    <row r="1155" spans="1:3" ht="13.5" x14ac:dyDescent="0.25">
      <c r="A1155" s="20">
        <v>746950609</v>
      </c>
      <c r="B1155" s="20" t="str">
        <f>VLOOKUP(A1155,rawdatas!A:C,3,FALSE)</f>
        <v>D90</v>
      </c>
      <c r="C1155" s="20" t="s">
        <v>4399</v>
      </c>
    </row>
    <row r="1156" spans="1:3" ht="13.5" x14ac:dyDescent="0.25">
      <c r="A1156" s="20">
        <v>933869196</v>
      </c>
      <c r="B1156" s="20" t="str">
        <f>VLOOKUP(A1156,rawdatas!A:C,3,FALSE)</f>
        <v>D91</v>
      </c>
      <c r="C1156" s="20" t="s">
        <v>17438</v>
      </c>
    </row>
    <row r="1157" spans="1:3" ht="13.5" x14ac:dyDescent="0.25">
      <c r="A1157" s="20">
        <v>746950609</v>
      </c>
      <c r="B1157" s="20" t="str">
        <f>VLOOKUP(A1157,rawdatas!A:C,3,FALSE)</f>
        <v>D90</v>
      </c>
      <c r="C1157" s="20" t="s">
        <v>4398</v>
      </c>
    </row>
    <row r="1158" spans="1:3" ht="13.5" x14ac:dyDescent="0.25">
      <c r="A1158" s="20">
        <v>155718384</v>
      </c>
      <c r="B1158" s="20" t="str">
        <f>VLOOKUP(A1158,rawdatas!A:C,3,FALSE)</f>
        <v>D89</v>
      </c>
      <c r="C1158" s="20" t="s">
        <v>4394</v>
      </c>
    </row>
    <row r="1159" spans="1:3" ht="13.5" x14ac:dyDescent="0.25">
      <c r="A1159" s="20">
        <v>933869196</v>
      </c>
      <c r="B1159" s="20" t="str">
        <f>VLOOKUP(A1159,rawdatas!A:C,3,FALSE)</f>
        <v>D91</v>
      </c>
      <c r="C1159" s="20" t="s">
        <v>17439</v>
      </c>
    </row>
    <row r="1160" spans="1:3" ht="13.5" x14ac:dyDescent="0.25">
      <c r="A1160" s="20">
        <v>898036954</v>
      </c>
      <c r="B1160" s="20" t="str">
        <f>VLOOKUP(A1160,rawdatas!A:C,3,FALSE)</f>
        <v>D99</v>
      </c>
      <c r="C1160" s="20" t="s">
        <v>17440</v>
      </c>
    </row>
    <row r="1161" spans="1:3" ht="13.5" x14ac:dyDescent="0.25">
      <c r="A1161" s="20">
        <v>843071723</v>
      </c>
      <c r="B1161" s="20" t="str">
        <f>VLOOKUP(A1161,rawdatas!A:C,3,FALSE)</f>
        <v>A87</v>
      </c>
      <c r="C1161" s="20" t="s">
        <v>17441</v>
      </c>
    </row>
    <row r="1162" spans="1:3" ht="13.5" x14ac:dyDescent="0.25">
      <c r="A1162" s="20">
        <v>883686956</v>
      </c>
      <c r="B1162" s="20" t="str">
        <f>VLOOKUP(A1162,rawdatas!A:C,3,FALSE)</f>
        <v>Y72</v>
      </c>
      <c r="C1162" s="20" t="s">
        <v>6368</v>
      </c>
    </row>
    <row r="1163" spans="1:3" ht="13.5" x14ac:dyDescent="0.25">
      <c r="A1163" s="20">
        <v>883686956</v>
      </c>
      <c r="B1163" s="20" t="str">
        <f>VLOOKUP(A1163,rawdatas!A:C,3,FALSE)</f>
        <v>Y72</v>
      </c>
      <c r="C1163" s="20" t="s">
        <v>17442</v>
      </c>
    </row>
    <row r="1164" spans="1:3" ht="13.5" x14ac:dyDescent="0.25">
      <c r="A1164" s="20">
        <v>237384591</v>
      </c>
      <c r="B1164" s="20" t="str">
        <f>VLOOKUP(A1164,rawdatas!A:C,3,FALSE)</f>
        <v>S74</v>
      </c>
      <c r="C1164" s="20" t="s">
        <v>17443</v>
      </c>
    </row>
    <row r="1165" spans="1:3" ht="13.5" x14ac:dyDescent="0.25">
      <c r="A1165" s="20">
        <v>646589387</v>
      </c>
      <c r="B1165" s="20" t="str">
        <f>VLOOKUP(A1165,rawdatas!A:C,3,FALSE)</f>
        <v>F73</v>
      </c>
      <c r="C1165" s="20" t="s">
        <v>17444</v>
      </c>
    </row>
    <row r="1166" spans="1:3" ht="13.5" x14ac:dyDescent="0.25">
      <c r="A1166" s="20">
        <v>951343765</v>
      </c>
      <c r="B1166" s="20" t="str">
        <f>VLOOKUP(A1166,rawdatas!A:C,3,FALSE)</f>
        <v>X90</v>
      </c>
      <c r="C1166" s="20" t="s">
        <v>17445</v>
      </c>
    </row>
    <row r="1167" spans="1:3" ht="13.5" x14ac:dyDescent="0.25">
      <c r="A1167" s="20">
        <v>883686956</v>
      </c>
      <c r="B1167" s="20" t="str">
        <f>VLOOKUP(A1167,rawdatas!A:C,3,FALSE)</f>
        <v>Y72</v>
      </c>
      <c r="C1167" s="20" t="s">
        <v>6366</v>
      </c>
    </row>
    <row r="1168" spans="1:3" ht="13.5" x14ac:dyDescent="0.25">
      <c r="A1168" s="20">
        <v>646589387</v>
      </c>
      <c r="B1168" s="20" t="str">
        <f>VLOOKUP(A1168,rawdatas!A:C,3,FALSE)</f>
        <v>F73</v>
      </c>
      <c r="C1168" s="20" t="s">
        <v>17446</v>
      </c>
    </row>
    <row r="1169" spans="1:3" ht="13.5" x14ac:dyDescent="0.25">
      <c r="A1169" s="20">
        <v>986638680</v>
      </c>
      <c r="B1169" s="20" t="str">
        <f>VLOOKUP(A1169,rawdatas!A:C,3,FALSE)</f>
        <v>S71</v>
      </c>
      <c r="C1169" s="20" t="s">
        <v>5661</v>
      </c>
    </row>
    <row r="1170" spans="1:3" ht="13.5" x14ac:dyDescent="0.25">
      <c r="A1170" s="20">
        <v>955808852</v>
      </c>
      <c r="B1170" s="20" t="str">
        <f>VLOOKUP(A1170,rawdatas!A:C,3,FALSE)</f>
        <v>S22</v>
      </c>
      <c r="C1170" s="20" t="s">
        <v>5635</v>
      </c>
    </row>
    <row r="1171" spans="1:3" ht="13.5" x14ac:dyDescent="0.25">
      <c r="A1171" s="20">
        <v>296001294</v>
      </c>
      <c r="B1171" s="20" t="str">
        <f>VLOOKUP(A1171,rawdatas!A:C,3,FALSE)</f>
        <v>D81</v>
      </c>
      <c r="C1171" s="20" t="s">
        <v>17447</v>
      </c>
    </row>
    <row r="1172" spans="1:3" ht="13.5" x14ac:dyDescent="0.25">
      <c r="A1172" s="20">
        <v>905577568</v>
      </c>
      <c r="B1172" s="20" t="str">
        <f>VLOOKUP(A1172,rawdatas!A:C,3,FALSE)</f>
        <v>S24</v>
      </c>
      <c r="C1172" s="20" t="s">
        <v>17448</v>
      </c>
    </row>
    <row r="1173" spans="1:3" ht="13.5" x14ac:dyDescent="0.25">
      <c r="A1173" s="20">
        <v>549367245</v>
      </c>
      <c r="B1173" s="20" t="str">
        <f>VLOOKUP(A1173,rawdatas!A:C,3,FALSE)</f>
        <v>B72</v>
      </c>
      <c r="C1173" s="20" t="s">
        <v>17449</v>
      </c>
    </row>
    <row r="1174" spans="1:3" ht="13.5" x14ac:dyDescent="0.25">
      <c r="A1174" s="20">
        <v>761952439</v>
      </c>
      <c r="B1174" s="20" t="str">
        <f>VLOOKUP(A1174,rawdatas!A:C,3,FALSE)</f>
        <v>R29</v>
      </c>
      <c r="C1174" s="20" t="s">
        <v>17450</v>
      </c>
    </row>
    <row r="1175" spans="1:3" ht="13.5" x14ac:dyDescent="0.25">
      <c r="A1175" s="20">
        <v>750754845</v>
      </c>
      <c r="B1175" s="20" t="str">
        <f>VLOOKUP(A1175,rawdatas!A:C,3,FALSE)</f>
        <v>F72</v>
      </c>
      <c r="C1175" s="20" t="s">
        <v>17451</v>
      </c>
    </row>
    <row r="1176" spans="1:3" ht="13.5" x14ac:dyDescent="0.25">
      <c r="A1176" s="20">
        <v>498428960</v>
      </c>
      <c r="B1176" s="20" t="str">
        <f>VLOOKUP(A1176,rawdatas!A:C,3,FALSE)</f>
        <v>D96</v>
      </c>
      <c r="C1176" s="20" t="s">
        <v>17452</v>
      </c>
    </row>
    <row r="1177" spans="1:3" ht="13.5" x14ac:dyDescent="0.25">
      <c r="A1177" s="20">
        <v>325430982</v>
      </c>
      <c r="B1177" s="20" t="str">
        <f>VLOOKUP(A1177,rawdatas!A:C,3,FALSE)</f>
        <v>W84</v>
      </c>
      <c r="C1177" s="20" t="s">
        <v>17453</v>
      </c>
    </row>
    <row r="1178" spans="1:3" ht="13.5" x14ac:dyDescent="0.25">
      <c r="A1178" s="20">
        <v>892061771</v>
      </c>
      <c r="B1178" s="20" t="str">
        <f>VLOOKUP(A1178,rawdatas!A:C,3,FALSE)</f>
        <v>Y86</v>
      </c>
      <c r="C1178" s="20" t="s">
        <v>6412</v>
      </c>
    </row>
    <row r="1179" spans="1:3" ht="13.5" x14ac:dyDescent="0.25">
      <c r="A1179" s="20">
        <v>905275284</v>
      </c>
      <c r="B1179" s="20" t="str">
        <f>VLOOKUP(A1179,rawdatas!A:C,3,FALSE)</f>
        <v>N85</v>
      </c>
      <c r="C1179" s="20" t="s">
        <v>17454</v>
      </c>
    </row>
    <row r="1180" spans="1:3" ht="13.5" x14ac:dyDescent="0.25">
      <c r="A1180" s="20">
        <v>107526796</v>
      </c>
      <c r="B1180" s="20" t="str">
        <f>VLOOKUP(A1180,rawdatas!A:C,3,FALSE)</f>
        <v>U99</v>
      </c>
      <c r="C1180" s="20" t="s">
        <v>17455</v>
      </c>
    </row>
    <row r="1181" spans="1:3" ht="13.5" x14ac:dyDescent="0.25">
      <c r="A1181" s="20">
        <v>312227391</v>
      </c>
      <c r="B1181" s="20" t="str">
        <f>VLOOKUP(A1181,rawdatas!A:C,3,FALSE)</f>
        <v>K07</v>
      </c>
      <c r="C1181" s="20" t="s">
        <v>17456</v>
      </c>
    </row>
    <row r="1182" spans="1:3" ht="13.5" x14ac:dyDescent="0.25">
      <c r="A1182" s="20">
        <v>828144099</v>
      </c>
      <c r="B1182" s="20" t="str">
        <f>VLOOKUP(A1182,rawdatas!A:C,3,FALSE)</f>
        <v>S92</v>
      </c>
      <c r="C1182" s="20" t="s">
        <v>17457</v>
      </c>
    </row>
    <row r="1183" spans="1:3" ht="13.5" x14ac:dyDescent="0.25">
      <c r="A1183" s="20">
        <v>399587519</v>
      </c>
      <c r="B1183" s="20" t="str">
        <f>VLOOKUP(A1183,rawdatas!A:C,3,FALSE)</f>
        <v>P29</v>
      </c>
      <c r="C1183" s="20" t="s">
        <v>17458</v>
      </c>
    </row>
    <row r="1184" spans="1:3" ht="13.5" x14ac:dyDescent="0.25">
      <c r="A1184" s="20">
        <v>577682369</v>
      </c>
      <c r="B1184" s="20" t="str">
        <f>VLOOKUP(A1184,rawdatas!A:C,3,FALSE)</f>
        <v>X83</v>
      </c>
      <c r="C1184" s="20" t="s">
        <v>17459</v>
      </c>
    </row>
    <row r="1185" spans="1:3" ht="13.5" x14ac:dyDescent="0.25">
      <c r="A1185" s="20">
        <v>116087706</v>
      </c>
      <c r="B1185" s="20" t="str">
        <f>VLOOKUP(A1185,rawdatas!A:C,3,FALSE)</f>
        <v>P81</v>
      </c>
      <c r="C1185" s="20" t="s">
        <v>17460</v>
      </c>
    </row>
    <row r="1186" spans="1:3" ht="13.5" x14ac:dyDescent="0.25">
      <c r="A1186" s="20">
        <v>371938617</v>
      </c>
      <c r="B1186" s="20" t="str">
        <f>VLOOKUP(A1186,rawdatas!A:C,3,FALSE)</f>
        <v>T99</v>
      </c>
      <c r="C1186" s="20" t="s">
        <v>17461</v>
      </c>
    </row>
    <row r="1187" spans="1:3" ht="13.5" x14ac:dyDescent="0.25">
      <c r="A1187" s="20">
        <v>273759110</v>
      </c>
      <c r="B1187" s="20" t="str">
        <f>VLOOKUP(A1187,rawdatas!A:C,3,FALSE)</f>
        <v>W05</v>
      </c>
      <c r="C1187" s="20" t="s">
        <v>17462</v>
      </c>
    </row>
    <row r="1188" spans="1:3" ht="13.5" x14ac:dyDescent="0.25">
      <c r="A1188" s="20">
        <v>925722679</v>
      </c>
      <c r="B1188" s="20" t="str">
        <f>VLOOKUP(A1188,rawdatas!A:C,3,FALSE)</f>
        <v>D10</v>
      </c>
      <c r="C1188" s="20" t="s">
        <v>17463</v>
      </c>
    </row>
    <row r="1189" spans="1:3" ht="13.5" x14ac:dyDescent="0.25">
      <c r="A1189" s="20">
        <v>788291888</v>
      </c>
      <c r="B1189" s="20" t="str">
        <f>VLOOKUP(A1189,rawdatas!A:C,3,FALSE)</f>
        <v>A91</v>
      </c>
      <c r="C1189" s="20" t="s">
        <v>17464</v>
      </c>
    </row>
    <row r="1190" spans="1:3" ht="13.5" x14ac:dyDescent="0.25">
      <c r="A1190" s="20">
        <v>788291888</v>
      </c>
      <c r="B1190" s="20" t="str">
        <f>VLOOKUP(A1190,rawdatas!A:C,3,FALSE)</f>
        <v>A91</v>
      </c>
      <c r="C1190" s="20" t="s">
        <v>17465</v>
      </c>
    </row>
    <row r="1191" spans="1:3" ht="13.5" x14ac:dyDescent="0.25">
      <c r="A1191" s="20">
        <v>445927142</v>
      </c>
      <c r="B1191" s="20" t="str">
        <f>VLOOKUP(A1191,rawdatas!A:C,3,FALSE)</f>
        <v>A85</v>
      </c>
      <c r="C1191" s="20" t="s">
        <v>18621</v>
      </c>
    </row>
    <row r="1192" spans="1:3" ht="13.5" x14ac:dyDescent="0.25">
      <c r="A1192" s="20">
        <v>788291888</v>
      </c>
      <c r="B1192" s="20" t="str">
        <f>VLOOKUP(A1192,rawdatas!A:C,3,FALSE)</f>
        <v>A91</v>
      </c>
      <c r="C1192" s="20" t="s">
        <v>17466</v>
      </c>
    </row>
    <row r="1193" spans="1:3" ht="13.5" x14ac:dyDescent="0.25">
      <c r="A1193" s="20">
        <v>71285184</v>
      </c>
      <c r="B1193" s="20" t="str">
        <f>VLOOKUP(A1193,rawdatas!A:C,3,FALSE)</f>
        <v>A09</v>
      </c>
      <c r="C1193" s="20" t="s">
        <v>17467</v>
      </c>
    </row>
    <row r="1194" spans="1:3" ht="13.5" x14ac:dyDescent="0.25">
      <c r="A1194" s="20">
        <v>771986030</v>
      </c>
      <c r="B1194" s="20" t="str">
        <f>VLOOKUP(A1194,rawdatas!A:C,3,FALSE)</f>
        <v>T87</v>
      </c>
      <c r="C1194" s="20" t="s">
        <v>17468</v>
      </c>
    </row>
    <row r="1195" spans="1:3" ht="13.5" x14ac:dyDescent="0.25">
      <c r="A1195" s="20">
        <v>678662301</v>
      </c>
      <c r="B1195" s="20" t="str">
        <f>VLOOKUP(A1195,rawdatas!A:C,3,FALSE)</f>
        <v>S99</v>
      </c>
      <c r="C1195" s="20" t="s">
        <v>17469</v>
      </c>
    </row>
    <row r="1196" spans="1:3" ht="13.5" x14ac:dyDescent="0.25">
      <c r="A1196" s="20">
        <v>372079673</v>
      </c>
      <c r="B1196" s="20" t="str">
        <f>VLOOKUP(A1196,rawdatas!A:C,3,FALSE)</f>
        <v>T93</v>
      </c>
      <c r="C1196" s="20" t="s">
        <v>17470</v>
      </c>
    </row>
    <row r="1197" spans="1:3" ht="13.5" x14ac:dyDescent="0.25">
      <c r="A1197" s="20">
        <v>629863291</v>
      </c>
      <c r="B1197" s="20" t="str">
        <f>VLOOKUP(A1197,rawdatas!A:C,3,FALSE)</f>
        <v>F91</v>
      </c>
      <c r="C1197" s="20" t="s">
        <v>17471</v>
      </c>
    </row>
    <row r="1198" spans="1:3" ht="13.5" x14ac:dyDescent="0.25">
      <c r="A1198" s="20">
        <v>400215204</v>
      </c>
      <c r="B1198" s="20" t="str">
        <f>VLOOKUP(A1198,rawdatas!A:C,3,FALSE)</f>
        <v>Y85</v>
      </c>
      <c r="C1198" s="20" t="s">
        <v>17472</v>
      </c>
    </row>
    <row r="1199" spans="1:3" ht="13.5" x14ac:dyDescent="0.25">
      <c r="A1199" s="20">
        <v>899145214</v>
      </c>
      <c r="B1199" s="20" t="str">
        <f>VLOOKUP(A1199,rawdatas!A:C,3,FALSE)</f>
        <v>B99</v>
      </c>
      <c r="C1199" s="20" t="s">
        <v>17473</v>
      </c>
    </row>
    <row r="1200" spans="1:3" ht="13.5" x14ac:dyDescent="0.25">
      <c r="A1200" s="20">
        <v>13073951</v>
      </c>
      <c r="B1200" s="20" t="str">
        <f>VLOOKUP(A1200,rawdatas!A:C,3,FALSE)</f>
        <v>K82</v>
      </c>
      <c r="C1200" s="20" t="s">
        <v>17474</v>
      </c>
    </row>
    <row r="1201" spans="1:3" ht="13.5" x14ac:dyDescent="0.25">
      <c r="A1201" s="20">
        <v>523095556</v>
      </c>
      <c r="B1201" s="20" t="str">
        <f>VLOOKUP(A1201,rawdatas!A:C,3,FALSE)</f>
        <v>K87</v>
      </c>
      <c r="C1201" s="20" t="s">
        <v>4800</v>
      </c>
    </row>
    <row r="1202" spans="1:3" ht="13.5" x14ac:dyDescent="0.25">
      <c r="A1202" s="20">
        <v>354889401</v>
      </c>
      <c r="B1202" s="20" t="str">
        <f>VLOOKUP(A1202,rawdatas!A:C,3,FALSE)</f>
        <v>K86</v>
      </c>
      <c r="C1202" s="20" t="s">
        <v>17475</v>
      </c>
    </row>
    <row r="1203" spans="1:3" ht="13.5" x14ac:dyDescent="0.25">
      <c r="A1203" s="20">
        <v>354889401</v>
      </c>
      <c r="B1203" s="20" t="str">
        <f>VLOOKUP(A1203,rawdatas!A:C,3,FALSE)</f>
        <v>K86</v>
      </c>
      <c r="C1203" s="20" t="s">
        <v>17476</v>
      </c>
    </row>
    <row r="1204" spans="1:3" ht="13.5" x14ac:dyDescent="0.25">
      <c r="A1204" s="20">
        <v>523095556</v>
      </c>
      <c r="B1204" s="20" t="str">
        <f>VLOOKUP(A1204,rawdatas!A:C,3,FALSE)</f>
        <v>K87</v>
      </c>
      <c r="C1204" s="20" t="s">
        <v>17477</v>
      </c>
    </row>
    <row r="1205" spans="1:3" ht="13.5" x14ac:dyDescent="0.25">
      <c r="A1205" s="20">
        <v>354889401</v>
      </c>
      <c r="B1205" s="20" t="str">
        <f>VLOOKUP(A1205,rawdatas!A:C,3,FALSE)</f>
        <v>K86</v>
      </c>
      <c r="C1205" s="20" t="s">
        <v>17478</v>
      </c>
    </row>
    <row r="1206" spans="1:3" ht="13.5" x14ac:dyDescent="0.25">
      <c r="A1206" s="20">
        <v>354889401</v>
      </c>
      <c r="B1206" s="20" t="str">
        <f>VLOOKUP(A1206,rawdatas!A:C,3,FALSE)</f>
        <v>K86</v>
      </c>
      <c r="C1206" s="20" t="s">
        <v>4793</v>
      </c>
    </row>
    <row r="1207" spans="1:3" ht="13.5" x14ac:dyDescent="0.25">
      <c r="A1207" s="20">
        <v>534193191</v>
      </c>
      <c r="B1207" s="20" t="str">
        <f>VLOOKUP(A1207,rawdatas!A:C,3,FALSE)</f>
        <v>W81</v>
      </c>
      <c r="C1207" s="20" t="s">
        <v>17479</v>
      </c>
    </row>
    <row r="1208" spans="1:3" ht="13.5" x14ac:dyDescent="0.25">
      <c r="A1208" s="20">
        <v>520822459</v>
      </c>
      <c r="B1208" s="20" t="str">
        <f>VLOOKUP(A1208,rawdatas!A:C,3,FALSE)</f>
        <v>D97</v>
      </c>
      <c r="C1208" s="20" t="s">
        <v>17480</v>
      </c>
    </row>
    <row r="1209" spans="1:3" ht="13.5" x14ac:dyDescent="0.25">
      <c r="A1209" s="20">
        <v>354889401</v>
      </c>
      <c r="B1209" s="20" t="str">
        <f>VLOOKUP(A1209,rawdatas!A:C,3,FALSE)</f>
        <v>K86</v>
      </c>
      <c r="C1209" s="20" t="s">
        <v>17481</v>
      </c>
    </row>
    <row r="1210" spans="1:3" ht="13.5" x14ac:dyDescent="0.25">
      <c r="A1210" s="20">
        <v>476668163</v>
      </c>
      <c r="B1210" s="20" t="str">
        <f>VLOOKUP(A1210,rawdatas!A:C,3,FALSE)</f>
        <v>K85</v>
      </c>
      <c r="C1210" s="20" t="s">
        <v>17482</v>
      </c>
    </row>
    <row r="1211" spans="1:3" ht="13.5" x14ac:dyDescent="0.25">
      <c r="A1211" s="20">
        <v>733397599</v>
      </c>
      <c r="B1211" s="20" t="str">
        <f>VLOOKUP(A1211,rawdatas!A:C,3,FALSE)</f>
        <v>T85</v>
      </c>
      <c r="C1211" s="20" t="s">
        <v>17483</v>
      </c>
    </row>
    <row r="1212" spans="1:3" ht="13.5" x14ac:dyDescent="0.25">
      <c r="A1212" s="20">
        <v>864337214</v>
      </c>
      <c r="B1212" s="20" t="str">
        <f>VLOOKUP(A1212,rawdatas!A:C,3,FALSE)</f>
        <v>R90</v>
      </c>
      <c r="C1212" s="20" t="s">
        <v>17484</v>
      </c>
    </row>
    <row r="1213" spans="1:3" ht="13.5" x14ac:dyDescent="0.25">
      <c r="A1213" s="20">
        <v>400215204</v>
      </c>
      <c r="B1213" s="20" t="str">
        <f>VLOOKUP(A1213,rawdatas!A:C,3,FALSE)</f>
        <v>Y85</v>
      </c>
      <c r="C1213" s="20" t="s">
        <v>6408</v>
      </c>
    </row>
    <row r="1214" spans="1:3" ht="13.5" x14ac:dyDescent="0.25">
      <c r="A1214" s="20">
        <v>864337214</v>
      </c>
      <c r="B1214" s="20" t="str">
        <f>VLOOKUP(A1214,rawdatas!A:C,3,FALSE)</f>
        <v>R90</v>
      </c>
      <c r="C1214" s="20" t="s">
        <v>17485</v>
      </c>
    </row>
    <row r="1215" spans="1:3" ht="13.5" x14ac:dyDescent="0.25">
      <c r="A1215" s="20">
        <v>864337214</v>
      </c>
      <c r="B1215" s="20" t="str">
        <f>VLOOKUP(A1215,rawdatas!A:C,3,FALSE)</f>
        <v>R90</v>
      </c>
      <c r="C1215" s="20" t="s">
        <v>17486</v>
      </c>
    </row>
    <row r="1216" spans="1:3" ht="13.5" x14ac:dyDescent="0.25">
      <c r="A1216" s="20">
        <v>400215204</v>
      </c>
      <c r="B1216" s="20" t="str">
        <f>VLOOKUP(A1216,rawdatas!A:C,3,FALSE)</f>
        <v>Y85</v>
      </c>
      <c r="C1216" s="20" t="s">
        <v>17487</v>
      </c>
    </row>
    <row r="1217" spans="1:3" ht="13.5" x14ac:dyDescent="0.25">
      <c r="A1217" s="20">
        <v>890186187</v>
      </c>
      <c r="B1217" s="20" t="str">
        <f>VLOOKUP(A1217,rawdatas!A:C,3,FALSE)</f>
        <v>Y81</v>
      </c>
      <c r="C1217" s="20" t="s">
        <v>17488</v>
      </c>
    </row>
    <row r="1218" spans="1:3" ht="13.5" x14ac:dyDescent="0.25">
      <c r="A1218" s="20">
        <v>400215204</v>
      </c>
      <c r="B1218" s="20" t="str">
        <f>VLOOKUP(A1218,rawdatas!A:C,3,FALSE)</f>
        <v>Y85</v>
      </c>
      <c r="C1218" s="20" t="s">
        <v>17489</v>
      </c>
    </row>
    <row r="1219" spans="1:3" ht="13.5" x14ac:dyDescent="0.25">
      <c r="A1219" s="20">
        <v>788291888</v>
      </c>
      <c r="B1219" s="20" t="str">
        <f>VLOOKUP(A1219,rawdatas!A:C,3,FALSE)</f>
        <v>A91</v>
      </c>
      <c r="C1219" s="20" t="s">
        <v>17490</v>
      </c>
    </row>
    <row r="1220" spans="1:3" ht="13.5" x14ac:dyDescent="0.25">
      <c r="A1220" s="20">
        <v>415039865</v>
      </c>
      <c r="B1220" s="20" t="str">
        <f>VLOOKUP(A1220,rawdatas!A:C,3,FALSE)</f>
        <v>R98</v>
      </c>
      <c r="C1220" s="20" t="s">
        <v>17491</v>
      </c>
    </row>
    <row r="1221" spans="1:3" ht="13.5" x14ac:dyDescent="0.25">
      <c r="A1221" s="20">
        <v>244461427</v>
      </c>
      <c r="B1221" s="20" t="str">
        <f>VLOOKUP(A1221,rawdatas!A:C,3,FALSE)</f>
        <v>F75</v>
      </c>
      <c r="C1221" s="20" t="s">
        <v>17492</v>
      </c>
    </row>
    <row r="1222" spans="1:3" ht="13.5" x14ac:dyDescent="0.25">
      <c r="A1222" s="20">
        <v>271905317</v>
      </c>
      <c r="B1222" s="20" t="str">
        <f>VLOOKUP(A1222,rawdatas!A:C,3,FALSE)</f>
        <v>P75</v>
      </c>
      <c r="C1222" s="20" t="s">
        <v>17493</v>
      </c>
    </row>
    <row r="1223" spans="1:3" ht="13.5" x14ac:dyDescent="0.25">
      <c r="A1223" s="20">
        <v>989003946</v>
      </c>
      <c r="B1223" s="20" t="str">
        <f>VLOOKUP(A1223,rawdatas!A:C,3,FALSE)</f>
        <v>W15</v>
      </c>
      <c r="C1223" s="20" t="s">
        <v>17494</v>
      </c>
    </row>
    <row r="1224" spans="1:3" ht="13.5" x14ac:dyDescent="0.25">
      <c r="A1224" s="20">
        <v>308955784</v>
      </c>
      <c r="B1224" s="20" t="str">
        <f>VLOOKUP(A1224,rawdatas!A:C,3,FALSE)</f>
        <v>Y10</v>
      </c>
      <c r="C1224" s="20" t="s">
        <v>17495</v>
      </c>
    </row>
    <row r="1225" spans="1:3" ht="13.5" x14ac:dyDescent="0.25">
      <c r="A1225" s="20">
        <v>771986030</v>
      </c>
      <c r="B1225" s="20" t="str">
        <f>VLOOKUP(A1225,rawdatas!A:C,3,FALSE)</f>
        <v>T87</v>
      </c>
      <c r="C1225" s="20" t="s">
        <v>5846</v>
      </c>
    </row>
    <row r="1226" spans="1:3" ht="13.5" x14ac:dyDescent="0.25">
      <c r="A1226" s="20">
        <v>464932132</v>
      </c>
      <c r="B1226" s="20" t="str">
        <f>VLOOKUP(A1226,rawdatas!A:C,3,FALSE)</f>
        <v>P73</v>
      </c>
      <c r="C1226" s="20" t="s">
        <v>17496</v>
      </c>
    </row>
    <row r="1227" spans="1:3" ht="13.5" x14ac:dyDescent="0.25">
      <c r="A1227" s="20">
        <v>273909170</v>
      </c>
      <c r="B1227" s="20" t="str">
        <f>VLOOKUP(A1227,rawdatas!A:C,3,FALSE)</f>
        <v>Y82</v>
      </c>
      <c r="C1227" s="20" t="s">
        <v>6401</v>
      </c>
    </row>
    <row r="1228" spans="1:3" ht="13.5" x14ac:dyDescent="0.25">
      <c r="A1228" s="20">
        <v>445927142</v>
      </c>
      <c r="B1228" s="20" t="str">
        <f>VLOOKUP(A1228,rawdatas!A:C,3,FALSE)</f>
        <v>A85</v>
      </c>
      <c r="C1228" s="20" t="s">
        <v>17497</v>
      </c>
    </row>
    <row r="1229" spans="1:3" ht="13.5" x14ac:dyDescent="0.25">
      <c r="A1229" s="20">
        <v>337633148</v>
      </c>
      <c r="B1229" s="20" t="str">
        <f>VLOOKUP(A1229,rawdatas!A:C,3,FALSE)</f>
        <v>K88</v>
      </c>
      <c r="C1229" s="20" t="s">
        <v>17498</v>
      </c>
    </row>
    <row r="1230" spans="1:3" ht="13.5" x14ac:dyDescent="0.25">
      <c r="A1230" s="20">
        <v>337633148</v>
      </c>
      <c r="B1230" s="20" t="str">
        <f>VLOOKUP(A1230,rawdatas!A:C,3,FALSE)</f>
        <v>K88</v>
      </c>
      <c r="C1230" s="20" t="s">
        <v>4806</v>
      </c>
    </row>
    <row r="1231" spans="1:3" ht="13.5" x14ac:dyDescent="0.25">
      <c r="A1231" s="20">
        <v>598219570</v>
      </c>
      <c r="B1231" s="20" t="str">
        <f>VLOOKUP(A1231,rawdatas!A:C,3,FALSE)</f>
        <v>T86</v>
      </c>
      <c r="C1231" s="20" t="s">
        <v>17499</v>
      </c>
    </row>
    <row r="1232" spans="1:3" ht="13.5" x14ac:dyDescent="0.25">
      <c r="A1232" s="20">
        <v>598219570</v>
      </c>
      <c r="B1232" s="20" t="str">
        <f>VLOOKUP(A1232,rawdatas!A:C,3,FALSE)</f>
        <v>T86</v>
      </c>
      <c r="C1232" s="20" t="s">
        <v>17500</v>
      </c>
    </row>
    <row r="1233" spans="1:3" ht="13.5" x14ac:dyDescent="0.25">
      <c r="A1233" s="20">
        <v>271905317</v>
      </c>
      <c r="B1233" s="20" t="str">
        <f>VLOOKUP(A1233,rawdatas!A:C,3,FALSE)</f>
        <v>P75</v>
      </c>
      <c r="C1233" s="20" t="s">
        <v>17501</v>
      </c>
    </row>
    <row r="1234" spans="1:3" ht="13.5" x14ac:dyDescent="0.25">
      <c r="A1234" s="20">
        <v>705198086</v>
      </c>
      <c r="B1234" s="20" t="str">
        <f>VLOOKUP(A1234,rawdatas!A:C,3,FALSE)</f>
        <v>S83</v>
      </c>
      <c r="C1234" s="20" t="s">
        <v>17502</v>
      </c>
    </row>
    <row r="1235" spans="1:3" ht="13.5" x14ac:dyDescent="0.25">
      <c r="A1235" s="20">
        <v>991055271</v>
      </c>
      <c r="B1235" s="20" t="str">
        <f>VLOOKUP(A1235,rawdatas!A:C,3,FALSE)</f>
        <v>D13</v>
      </c>
      <c r="C1235" s="20" t="s">
        <v>4263</v>
      </c>
    </row>
    <row r="1236" spans="1:3" ht="13.5" x14ac:dyDescent="0.25">
      <c r="A1236" s="20">
        <v>399587519</v>
      </c>
      <c r="B1236" s="20" t="str">
        <f>VLOOKUP(A1236,rawdatas!A:C,3,FALSE)</f>
        <v>P29</v>
      </c>
      <c r="C1236" s="20" t="s">
        <v>17503</v>
      </c>
    </row>
    <row r="1237" spans="1:3" ht="13.5" x14ac:dyDescent="0.25">
      <c r="A1237" s="20">
        <v>898036954</v>
      </c>
      <c r="B1237" s="20" t="str">
        <f>VLOOKUP(A1237,rawdatas!A:C,3,FALSE)</f>
        <v>D99</v>
      </c>
      <c r="C1237" s="20" t="s">
        <v>17504</v>
      </c>
    </row>
    <row r="1238" spans="1:3" ht="13.5" x14ac:dyDescent="0.25">
      <c r="A1238" s="20">
        <v>788291888</v>
      </c>
      <c r="B1238" s="20" t="str">
        <f>VLOOKUP(A1238,rawdatas!A:C,3,FALSE)</f>
        <v>A91</v>
      </c>
      <c r="C1238" s="20" t="s">
        <v>17505</v>
      </c>
    </row>
    <row r="1239" spans="1:3" ht="13.5" x14ac:dyDescent="0.25">
      <c r="A1239" s="20">
        <v>209833620</v>
      </c>
      <c r="B1239" s="20" t="str">
        <f>VLOOKUP(A1239,rawdatas!A:C,3,FALSE)</f>
        <v>A88</v>
      </c>
      <c r="C1239" s="20" t="s">
        <v>17506</v>
      </c>
    </row>
    <row r="1240" spans="1:3" ht="13.5" x14ac:dyDescent="0.25">
      <c r="A1240" s="20">
        <v>899145214</v>
      </c>
      <c r="B1240" s="20" t="str">
        <f>VLOOKUP(A1240,rawdatas!A:C,3,FALSE)</f>
        <v>B99</v>
      </c>
      <c r="C1240" s="20" t="s">
        <v>17507</v>
      </c>
    </row>
    <row r="1241" spans="1:3" ht="13.5" x14ac:dyDescent="0.25">
      <c r="A1241" s="20">
        <v>512497049</v>
      </c>
      <c r="B1241" s="20" t="str">
        <f>VLOOKUP(A1241,rawdatas!A:C,3,FALSE)</f>
        <v>S84</v>
      </c>
      <c r="C1241" s="20" t="s">
        <v>5713</v>
      </c>
    </row>
    <row r="1242" spans="1:3" ht="13.5" x14ac:dyDescent="0.25">
      <c r="A1242" s="20">
        <v>512497049</v>
      </c>
      <c r="B1242" s="20" t="str">
        <f>VLOOKUP(A1242,rawdatas!A:C,3,FALSE)</f>
        <v>S84</v>
      </c>
      <c r="C1242" s="20" t="s">
        <v>5712</v>
      </c>
    </row>
    <row r="1243" spans="1:3" ht="13.5" x14ac:dyDescent="0.25">
      <c r="A1243" s="20">
        <v>839684948</v>
      </c>
      <c r="B1243" s="20" t="str">
        <f>VLOOKUP(A1243,rawdatas!A:C,3,FALSE)</f>
        <v>P08</v>
      </c>
      <c r="C1243" s="20" t="s">
        <v>17508</v>
      </c>
    </row>
    <row r="1244" spans="1:3" ht="13.5" x14ac:dyDescent="0.25">
      <c r="A1244" s="20">
        <v>980261230</v>
      </c>
      <c r="B1244" s="20" t="str">
        <f>VLOOKUP(A1244,rawdatas!A:C,3,FALSE)</f>
        <v>Y07</v>
      </c>
      <c r="C1244" s="20" t="s">
        <v>6319</v>
      </c>
    </row>
    <row r="1245" spans="1:3" ht="13.5" x14ac:dyDescent="0.25">
      <c r="A1245" s="20">
        <v>980261230</v>
      </c>
      <c r="B1245" s="20" t="str">
        <f>VLOOKUP(A1245,rawdatas!A:C,3,FALSE)</f>
        <v>Y07</v>
      </c>
      <c r="C1245" s="20" t="s">
        <v>17509</v>
      </c>
    </row>
    <row r="1246" spans="1:3" ht="13.5" x14ac:dyDescent="0.25">
      <c r="A1246" s="20">
        <v>839684948</v>
      </c>
      <c r="B1246" s="20" t="str">
        <f>VLOOKUP(A1246,rawdatas!A:C,3,FALSE)</f>
        <v>P08</v>
      </c>
      <c r="C1246" s="20" t="s">
        <v>17510</v>
      </c>
    </row>
    <row r="1247" spans="1:3" ht="13.5" x14ac:dyDescent="0.25">
      <c r="A1247" s="20">
        <v>459466759</v>
      </c>
      <c r="B1247" s="20" t="str">
        <f>VLOOKUP(A1247,rawdatas!A:C,3,FALSE)</f>
        <v>T03</v>
      </c>
      <c r="C1247" s="20" t="s">
        <v>17511</v>
      </c>
    </row>
    <row r="1248" spans="1:3" ht="13.5" x14ac:dyDescent="0.25">
      <c r="A1248" s="20">
        <v>350424373</v>
      </c>
      <c r="B1248" s="20" t="str">
        <f>VLOOKUP(A1248,rawdatas!A:C,3,FALSE)</f>
        <v>D01</v>
      </c>
      <c r="C1248" s="20" t="s">
        <v>17512</v>
      </c>
    </row>
    <row r="1249" spans="1:3" ht="13.5" x14ac:dyDescent="0.25">
      <c r="A1249" s="20">
        <v>302861122</v>
      </c>
      <c r="B1249" s="20" t="str">
        <f>VLOOKUP(A1249,rawdatas!A:C,3,FALSE)</f>
        <v>A89</v>
      </c>
      <c r="C1249" s="20" t="s">
        <v>17513</v>
      </c>
    </row>
    <row r="1250" spans="1:3" ht="13.5" x14ac:dyDescent="0.25">
      <c r="A1250" s="20">
        <v>487487980</v>
      </c>
      <c r="B1250" s="20" t="str">
        <f>VLOOKUP(A1250,rawdatas!A:C,3,FALSE)</f>
        <v>D02</v>
      </c>
      <c r="C1250" s="20" t="s">
        <v>17514</v>
      </c>
    </row>
    <row r="1251" spans="1:3" ht="13.5" x14ac:dyDescent="0.25">
      <c r="A1251" s="20">
        <v>964879154</v>
      </c>
      <c r="B1251" s="20" t="str">
        <f>VLOOKUP(A1251,rawdatas!A:C,3,FALSE)</f>
        <v>U04</v>
      </c>
      <c r="C1251" s="20" t="s">
        <v>17515</v>
      </c>
    </row>
    <row r="1252" spans="1:3" ht="13.5" x14ac:dyDescent="0.25">
      <c r="A1252" s="20">
        <v>681803367</v>
      </c>
      <c r="B1252" s="20" t="str">
        <f>VLOOKUP(A1252,rawdatas!A:C,3,FALSE)</f>
        <v>D17</v>
      </c>
      <c r="C1252" s="20" t="s">
        <v>4275</v>
      </c>
    </row>
    <row r="1253" spans="1:3" ht="13.5" x14ac:dyDescent="0.25">
      <c r="A1253" s="20">
        <v>681803367</v>
      </c>
      <c r="B1253" s="20" t="str">
        <f>VLOOKUP(A1253,rawdatas!A:C,3,FALSE)</f>
        <v>D17</v>
      </c>
      <c r="C1253" s="20" t="s">
        <v>4274</v>
      </c>
    </row>
    <row r="1254" spans="1:3" ht="13.5" x14ac:dyDescent="0.25">
      <c r="A1254" s="20">
        <v>964879154</v>
      </c>
      <c r="B1254" s="20" t="str">
        <f>VLOOKUP(A1254,rawdatas!A:C,3,FALSE)</f>
        <v>U04</v>
      </c>
      <c r="C1254" s="20" t="s">
        <v>5882</v>
      </c>
    </row>
    <row r="1255" spans="1:3" ht="13.5" x14ac:dyDescent="0.25">
      <c r="A1255" s="20">
        <v>487629749</v>
      </c>
      <c r="B1255" s="20" t="str">
        <f>VLOOKUP(A1255,rawdatas!A:C,3,FALSE)</f>
        <v>D07</v>
      </c>
      <c r="C1255" s="20" t="s">
        <v>17516</v>
      </c>
    </row>
    <row r="1256" spans="1:3" ht="13.5" x14ac:dyDescent="0.25">
      <c r="A1256" s="20">
        <v>226645040</v>
      </c>
      <c r="B1256" s="20" t="str">
        <f>VLOOKUP(A1256,rawdatas!A:C,3,FALSE)</f>
        <v>W93</v>
      </c>
      <c r="C1256" s="20" t="s">
        <v>17517</v>
      </c>
    </row>
    <row r="1257" spans="1:3" ht="13.5" x14ac:dyDescent="0.25">
      <c r="A1257" s="20">
        <v>376835643</v>
      </c>
      <c r="B1257" s="20" t="str">
        <f>VLOOKUP(A1257,rawdatas!A:C,3,FALSE)</f>
        <v>W92</v>
      </c>
      <c r="C1257" s="20" t="s">
        <v>17517</v>
      </c>
    </row>
    <row r="1258" spans="1:3" ht="13.5" x14ac:dyDescent="0.25">
      <c r="A1258" s="20">
        <v>871323646</v>
      </c>
      <c r="B1258" s="20" t="str">
        <f>VLOOKUP(A1258,rawdatas!A:C,3,FALSE)</f>
        <v>K90</v>
      </c>
      <c r="C1258" s="20" t="s">
        <v>17518</v>
      </c>
    </row>
    <row r="1259" spans="1:3" ht="13.5" x14ac:dyDescent="0.25">
      <c r="A1259" s="20">
        <v>796540420</v>
      </c>
      <c r="B1259" s="20" t="str">
        <f>VLOOKUP(A1259,rawdatas!A:C,3,FALSE)</f>
        <v>K75</v>
      </c>
      <c r="C1259" s="20" t="s">
        <v>17519</v>
      </c>
    </row>
    <row r="1260" spans="1:3" ht="13.5" x14ac:dyDescent="0.25">
      <c r="A1260" s="20">
        <v>14041032</v>
      </c>
      <c r="B1260" s="20" t="str">
        <f>VLOOKUP(A1260,rawdatas!A:C,3,FALSE)</f>
        <v>K74</v>
      </c>
      <c r="C1260" s="20" t="s">
        <v>17520</v>
      </c>
    </row>
    <row r="1261" spans="1:3" ht="13.5" x14ac:dyDescent="0.25">
      <c r="A1261" s="20">
        <v>770410550</v>
      </c>
      <c r="B1261" s="20" t="str">
        <f>VLOOKUP(A1261,rawdatas!A:C,3,FALSE)</f>
        <v>K93</v>
      </c>
      <c r="C1261" s="20" t="s">
        <v>17521</v>
      </c>
    </row>
    <row r="1262" spans="1:3" ht="13.5" x14ac:dyDescent="0.25">
      <c r="A1262" s="20">
        <v>752761265</v>
      </c>
      <c r="B1262" s="20" t="str">
        <f>VLOOKUP(A1262,rawdatas!A:C,3,FALSE)</f>
        <v>A78</v>
      </c>
      <c r="C1262" s="20" t="s">
        <v>17522</v>
      </c>
    </row>
    <row r="1263" spans="1:3" ht="13.5" x14ac:dyDescent="0.25">
      <c r="A1263" s="20">
        <v>311411488</v>
      </c>
      <c r="B1263" s="20" t="str">
        <f>VLOOKUP(A1263,rawdatas!A:C,3,FALSE)</f>
        <v>S76</v>
      </c>
      <c r="C1263" s="20" t="s">
        <v>17523</v>
      </c>
    </row>
    <row r="1264" spans="1:3" ht="13.5" x14ac:dyDescent="0.25">
      <c r="A1264" s="20">
        <v>859722725</v>
      </c>
      <c r="B1264" s="20" t="str">
        <f>VLOOKUP(A1264,rawdatas!A:C,3,FALSE)</f>
        <v>X92</v>
      </c>
      <c r="C1264" s="20" t="s">
        <v>17524</v>
      </c>
    </row>
    <row r="1265" spans="1:3" ht="13.5" x14ac:dyDescent="0.25">
      <c r="A1265" s="20">
        <v>551842931</v>
      </c>
      <c r="B1265" s="20" t="str">
        <f>VLOOKUP(A1265,rawdatas!A:C,3,FALSE)</f>
        <v>N70</v>
      </c>
      <c r="C1265" s="20" t="s">
        <v>17525</v>
      </c>
    </row>
    <row r="1266" spans="1:3" ht="13.5" x14ac:dyDescent="0.25">
      <c r="A1266" s="20">
        <v>752761265</v>
      </c>
      <c r="B1266" s="20" t="str">
        <f>VLOOKUP(A1266,rawdatas!A:C,3,FALSE)</f>
        <v>A78</v>
      </c>
      <c r="C1266" s="20" t="s">
        <v>17526</v>
      </c>
    </row>
    <row r="1267" spans="1:3" ht="13.5" x14ac:dyDescent="0.25">
      <c r="A1267" s="20">
        <v>171199793</v>
      </c>
      <c r="B1267" s="20" t="str">
        <f>VLOOKUP(A1267,rawdatas!A:C,3,FALSE)</f>
        <v>R74</v>
      </c>
      <c r="C1267" s="20" t="s">
        <v>5445</v>
      </c>
    </row>
    <row r="1268" spans="1:3" ht="13.5" x14ac:dyDescent="0.25">
      <c r="A1268" s="20">
        <v>864337214</v>
      </c>
      <c r="B1268" s="20" t="str">
        <f>VLOOKUP(A1268,rawdatas!A:C,3,FALSE)</f>
        <v>R90</v>
      </c>
      <c r="C1268" s="20" t="s">
        <v>17527</v>
      </c>
    </row>
    <row r="1269" spans="1:3" ht="13.5" x14ac:dyDescent="0.25">
      <c r="A1269" s="20">
        <v>201013156</v>
      </c>
      <c r="B1269" s="20" t="str">
        <f>VLOOKUP(A1269,rawdatas!A:C,3,FALSE)</f>
        <v>W71</v>
      </c>
      <c r="C1269" s="20" t="s">
        <v>6040</v>
      </c>
    </row>
    <row r="1270" spans="1:3" ht="13.5" x14ac:dyDescent="0.25">
      <c r="A1270" s="20">
        <v>837992961</v>
      </c>
      <c r="B1270" s="20" t="str">
        <f>VLOOKUP(A1270,rawdatas!A:C,3,FALSE)</f>
        <v>S11</v>
      </c>
      <c r="C1270" s="20" t="s">
        <v>17528</v>
      </c>
    </row>
    <row r="1271" spans="1:3" ht="13.5" x14ac:dyDescent="0.25">
      <c r="A1271" s="20">
        <v>311411488</v>
      </c>
      <c r="B1271" s="20" t="str">
        <f>VLOOKUP(A1271,rawdatas!A:C,3,FALSE)</f>
        <v>S76</v>
      </c>
      <c r="C1271" s="20" t="s">
        <v>17529</v>
      </c>
    </row>
    <row r="1272" spans="1:3" ht="13.5" x14ac:dyDescent="0.25">
      <c r="A1272" s="20">
        <v>750754845</v>
      </c>
      <c r="B1272" s="20" t="str">
        <f>VLOOKUP(A1272,rawdatas!A:C,3,FALSE)</f>
        <v>F72</v>
      </c>
      <c r="C1272" s="20" t="s">
        <v>17530</v>
      </c>
    </row>
    <row r="1273" spans="1:3" ht="13.5" x14ac:dyDescent="0.25">
      <c r="A1273" s="20">
        <v>752761265</v>
      </c>
      <c r="B1273" s="20" t="str">
        <f>VLOOKUP(A1273,rawdatas!A:C,3,FALSE)</f>
        <v>A78</v>
      </c>
      <c r="C1273" s="20" t="s">
        <v>17531</v>
      </c>
    </row>
    <row r="1274" spans="1:3" ht="13.5" x14ac:dyDescent="0.25">
      <c r="A1274" s="20">
        <v>444412901</v>
      </c>
      <c r="B1274" s="20" t="str">
        <f>VLOOKUP(A1274,rawdatas!A:C,3,FALSE)</f>
        <v>R78</v>
      </c>
      <c r="C1274" s="20" t="s">
        <v>17532</v>
      </c>
    </row>
    <row r="1275" spans="1:3" ht="13.5" x14ac:dyDescent="0.25">
      <c r="A1275" s="20">
        <v>171199793</v>
      </c>
      <c r="B1275" s="20" t="str">
        <f>VLOOKUP(A1275,rawdatas!A:C,3,FALSE)</f>
        <v>R74</v>
      </c>
      <c r="C1275" s="20" t="s">
        <v>17533</v>
      </c>
    </row>
    <row r="1276" spans="1:3" ht="13.5" x14ac:dyDescent="0.25">
      <c r="A1276" s="20">
        <v>666762071</v>
      </c>
      <c r="B1276" s="20" t="str">
        <f>VLOOKUP(A1276,rawdatas!A:C,3,FALSE)</f>
        <v>U70</v>
      </c>
      <c r="C1276" s="20" t="s">
        <v>17534</v>
      </c>
    </row>
    <row r="1277" spans="1:3" ht="13.5" x14ac:dyDescent="0.25">
      <c r="A1277" s="20">
        <v>451390760</v>
      </c>
      <c r="B1277" s="20" t="str">
        <f>VLOOKUP(A1277,rawdatas!A:C,3,FALSE)</f>
        <v>K70</v>
      </c>
      <c r="C1277" s="20" t="s">
        <v>17535</v>
      </c>
    </row>
    <row r="1278" spans="1:3" ht="13.5" x14ac:dyDescent="0.25">
      <c r="A1278" s="20">
        <v>713641568</v>
      </c>
      <c r="B1278" s="20" t="str">
        <f>VLOOKUP(A1278,rawdatas!A:C,3,FALSE)</f>
        <v>T70</v>
      </c>
      <c r="C1278" s="20" t="s">
        <v>5809</v>
      </c>
    </row>
    <row r="1279" spans="1:3" ht="13.5" x14ac:dyDescent="0.25">
      <c r="A1279" s="20">
        <v>260354602</v>
      </c>
      <c r="B1279" s="20" t="str">
        <f>VLOOKUP(A1279,rawdatas!A:C,3,FALSE)</f>
        <v>L70</v>
      </c>
      <c r="C1279" s="20" t="s">
        <v>17536</v>
      </c>
    </row>
    <row r="1280" spans="1:3" ht="13.5" x14ac:dyDescent="0.25">
      <c r="A1280" s="20">
        <v>720002514</v>
      </c>
      <c r="B1280" s="20" t="str">
        <f>VLOOKUP(A1280,rawdatas!A:C,3,FALSE)</f>
        <v>U71</v>
      </c>
      <c r="C1280" s="20" t="s">
        <v>17537</v>
      </c>
    </row>
    <row r="1281" spans="1:3" ht="13.5" x14ac:dyDescent="0.25">
      <c r="A1281" s="20">
        <v>720002514</v>
      </c>
      <c r="B1281" s="20" t="str">
        <f>VLOOKUP(A1281,rawdatas!A:C,3,FALSE)</f>
        <v>U71</v>
      </c>
      <c r="C1281" s="20" t="s">
        <v>17538</v>
      </c>
    </row>
    <row r="1282" spans="1:3" ht="13.5" x14ac:dyDescent="0.25">
      <c r="A1282" s="20">
        <v>811202964</v>
      </c>
      <c r="B1282" s="20" t="str">
        <f>VLOOKUP(A1282,rawdatas!A:C,3,FALSE)</f>
        <v>D70</v>
      </c>
      <c r="C1282" s="20" t="s">
        <v>17539</v>
      </c>
    </row>
    <row r="1283" spans="1:3" ht="13.5" x14ac:dyDescent="0.25">
      <c r="A1283" s="20">
        <v>859722725</v>
      </c>
      <c r="B1283" s="20" t="str">
        <f>VLOOKUP(A1283,rawdatas!A:C,3,FALSE)</f>
        <v>X92</v>
      </c>
      <c r="C1283" s="20" t="s">
        <v>17540</v>
      </c>
    </row>
    <row r="1284" spans="1:3" ht="13.5" x14ac:dyDescent="0.25">
      <c r="A1284" s="20">
        <v>837992961</v>
      </c>
      <c r="B1284" s="20" t="str">
        <f>VLOOKUP(A1284,rawdatas!A:C,3,FALSE)</f>
        <v>S11</v>
      </c>
      <c r="C1284" s="20" t="s">
        <v>17541</v>
      </c>
    </row>
    <row r="1285" spans="1:3" ht="13.5" x14ac:dyDescent="0.25">
      <c r="A1285" s="20">
        <v>901287572</v>
      </c>
      <c r="B1285" s="20" t="str">
        <f>VLOOKUP(A1285,rawdatas!A:C,3,FALSE)</f>
        <v>R73</v>
      </c>
      <c r="C1285" s="20" t="s">
        <v>5443</v>
      </c>
    </row>
    <row r="1286" spans="1:3" ht="13.5" x14ac:dyDescent="0.25">
      <c r="A1286" s="20">
        <v>823148188</v>
      </c>
      <c r="B1286" s="20" t="str">
        <f>VLOOKUP(A1286,rawdatas!A:C,3,FALSE)</f>
        <v>N73</v>
      </c>
      <c r="C1286" s="20" t="s">
        <v>17542</v>
      </c>
    </row>
    <row r="1287" spans="1:3" ht="13.5" x14ac:dyDescent="0.25">
      <c r="A1287" s="20">
        <v>823148188</v>
      </c>
      <c r="B1287" s="20" t="str">
        <f>VLOOKUP(A1287,rawdatas!A:C,3,FALSE)</f>
        <v>N73</v>
      </c>
      <c r="C1287" s="20" t="s">
        <v>17543</v>
      </c>
    </row>
    <row r="1288" spans="1:3" ht="13.5" x14ac:dyDescent="0.25">
      <c r="A1288" s="20">
        <v>843071723</v>
      </c>
      <c r="B1288" s="20" t="str">
        <f>VLOOKUP(A1288,rawdatas!A:C,3,FALSE)</f>
        <v>A87</v>
      </c>
      <c r="C1288" s="20" t="s">
        <v>17544</v>
      </c>
    </row>
    <row r="1289" spans="1:3" ht="13.5" x14ac:dyDescent="0.25">
      <c r="A1289" s="20">
        <v>646589387</v>
      </c>
      <c r="B1289" s="20" t="str">
        <f>VLOOKUP(A1289,rawdatas!A:C,3,FALSE)</f>
        <v>F73</v>
      </c>
      <c r="C1289" s="20" t="s">
        <v>17545</v>
      </c>
    </row>
    <row r="1290" spans="1:3" ht="13.5" x14ac:dyDescent="0.25">
      <c r="A1290" s="20">
        <v>710211049</v>
      </c>
      <c r="B1290" s="20" t="str">
        <f>VLOOKUP(A1290,rawdatas!A:C,3,FALSE)</f>
        <v>B90</v>
      </c>
      <c r="C1290" s="20" t="s">
        <v>17546</v>
      </c>
    </row>
    <row r="1291" spans="1:3" ht="13.5" x14ac:dyDescent="0.25">
      <c r="A1291" s="20">
        <v>692361371</v>
      </c>
      <c r="B1291" s="20" t="str">
        <f>VLOOKUP(A1291,rawdatas!A:C,3,FALSE)</f>
        <v>X91</v>
      </c>
      <c r="C1291" s="20" t="s">
        <v>17547</v>
      </c>
    </row>
    <row r="1292" spans="1:3" ht="13.5" x14ac:dyDescent="0.25">
      <c r="A1292" s="20">
        <v>584229415</v>
      </c>
      <c r="B1292" s="20" t="str">
        <f>VLOOKUP(A1292,rawdatas!A:C,3,FALSE)</f>
        <v>Y76</v>
      </c>
      <c r="C1292" s="20" t="s">
        <v>17548</v>
      </c>
    </row>
    <row r="1293" spans="1:3" ht="13.5" x14ac:dyDescent="0.25">
      <c r="A1293" s="20">
        <v>837992961</v>
      </c>
      <c r="B1293" s="20" t="str">
        <f>VLOOKUP(A1293,rawdatas!A:C,3,FALSE)</f>
        <v>S11</v>
      </c>
      <c r="C1293" s="20" t="s">
        <v>5596</v>
      </c>
    </row>
    <row r="1294" spans="1:3" ht="13.5" x14ac:dyDescent="0.25">
      <c r="A1294" s="20">
        <v>992810518</v>
      </c>
      <c r="B1294" s="20" t="str">
        <f>VLOOKUP(A1294,rawdatas!A:C,3,FALSE)</f>
        <v>D73</v>
      </c>
      <c r="C1294" s="20" t="s">
        <v>17549</v>
      </c>
    </row>
    <row r="1295" spans="1:3" ht="13.5" x14ac:dyDescent="0.25">
      <c r="A1295" s="20">
        <v>772669414</v>
      </c>
      <c r="B1295" s="20" t="str">
        <f>VLOOKUP(A1295,rawdatas!A:C,3,FALSE)</f>
        <v>W70</v>
      </c>
      <c r="C1295" s="20" t="s">
        <v>17550</v>
      </c>
    </row>
    <row r="1296" spans="1:3" ht="13.5" x14ac:dyDescent="0.25">
      <c r="A1296" s="20">
        <v>444412901</v>
      </c>
      <c r="B1296" s="20" t="str">
        <f>VLOOKUP(A1296,rawdatas!A:C,3,FALSE)</f>
        <v>R78</v>
      </c>
      <c r="C1296" s="20" t="s">
        <v>17551</v>
      </c>
    </row>
    <row r="1297" spans="1:3" ht="13.5" x14ac:dyDescent="0.25">
      <c r="A1297" s="20">
        <v>767979601</v>
      </c>
      <c r="B1297" s="20" t="str">
        <f>VLOOKUP(A1297,rawdatas!A:C,3,FALSE)</f>
        <v>R83</v>
      </c>
      <c r="C1297" s="20" t="s">
        <v>17552</v>
      </c>
    </row>
    <row r="1298" spans="1:3" ht="13.5" x14ac:dyDescent="0.25">
      <c r="A1298" s="20">
        <v>767979601</v>
      </c>
      <c r="B1298" s="20" t="str">
        <f>VLOOKUP(A1298,rawdatas!A:C,3,FALSE)</f>
        <v>R83</v>
      </c>
      <c r="C1298" s="20" t="s">
        <v>17553</v>
      </c>
    </row>
    <row r="1299" spans="1:3" ht="13.5" x14ac:dyDescent="0.25">
      <c r="A1299" s="20">
        <v>767979601</v>
      </c>
      <c r="B1299" s="20" t="str">
        <f>VLOOKUP(A1299,rawdatas!A:C,3,FALSE)</f>
        <v>R83</v>
      </c>
      <c r="C1299" s="20" t="s">
        <v>17554</v>
      </c>
    </row>
    <row r="1300" spans="1:3" ht="13.5" x14ac:dyDescent="0.25">
      <c r="A1300" s="20">
        <v>311411488</v>
      </c>
      <c r="B1300" s="20" t="str">
        <f>VLOOKUP(A1300,rawdatas!A:C,3,FALSE)</f>
        <v>S76</v>
      </c>
      <c r="C1300" s="20" t="s">
        <v>17555</v>
      </c>
    </row>
    <row r="1301" spans="1:3" ht="13.5" x14ac:dyDescent="0.25">
      <c r="A1301" s="20">
        <v>720002514</v>
      </c>
      <c r="B1301" s="20" t="str">
        <f>VLOOKUP(A1301,rawdatas!A:C,3,FALSE)</f>
        <v>U71</v>
      </c>
      <c r="C1301" s="20" t="s">
        <v>17556</v>
      </c>
    </row>
    <row r="1302" spans="1:3" ht="13.5" x14ac:dyDescent="0.25">
      <c r="A1302" s="20">
        <v>763952793</v>
      </c>
      <c r="B1302" s="20" t="str">
        <f>VLOOKUP(A1302,rawdatas!A:C,3,FALSE)</f>
        <v>X72</v>
      </c>
      <c r="C1302" s="20" t="s">
        <v>17557</v>
      </c>
    </row>
    <row r="1303" spans="1:3" ht="13.5" x14ac:dyDescent="0.25">
      <c r="A1303" s="20">
        <v>201013156</v>
      </c>
      <c r="B1303" s="20" t="str">
        <f>VLOOKUP(A1303,rawdatas!A:C,3,FALSE)</f>
        <v>W71</v>
      </c>
      <c r="C1303" s="20" t="s">
        <v>6041</v>
      </c>
    </row>
    <row r="1304" spans="1:3" ht="13.5" x14ac:dyDescent="0.25">
      <c r="A1304" s="20">
        <v>398000965</v>
      </c>
      <c r="B1304" s="20" t="str">
        <f>VLOOKUP(A1304,rawdatas!A:C,3,FALSE)</f>
        <v>A70</v>
      </c>
      <c r="C1304" s="20" t="s">
        <v>17558</v>
      </c>
    </row>
    <row r="1305" spans="1:3" ht="13.5" x14ac:dyDescent="0.25">
      <c r="A1305" s="20">
        <v>198024458</v>
      </c>
      <c r="B1305" s="20" t="str">
        <f>VLOOKUP(A1305,rawdatas!A:C,3,FALSE)</f>
        <v>S73</v>
      </c>
      <c r="C1305" s="20" t="s">
        <v>17559</v>
      </c>
    </row>
    <row r="1306" spans="1:3" ht="13.5" x14ac:dyDescent="0.25">
      <c r="A1306" s="20">
        <v>640400791</v>
      </c>
      <c r="B1306" s="20" t="str">
        <f>VLOOKUP(A1306,rawdatas!A:C,3,FALSE)</f>
        <v>Z13</v>
      </c>
      <c r="C1306" s="20" t="s">
        <v>17560</v>
      </c>
    </row>
    <row r="1307" spans="1:3" ht="13.5" x14ac:dyDescent="0.25">
      <c r="A1307" s="20">
        <v>211739994</v>
      </c>
      <c r="B1307" s="20" t="str">
        <f>VLOOKUP(A1307,rawdatas!A:C,3,FALSE)</f>
        <v>D19</v>
      </c>
      <c r="C1307" s="20" t="s">
        <v>17561</v>
      </c>
    </row>
    <row r="1308" spans="1:3" ht="13.5" x14ac:dyDescent="0.25">
      <c r="A1308" s="20">
        <v>646589387</v>
      </c>
      <c r="B1308" s="20" t="str">
        <f>VLOOKUP(A1308,rawdatas!A:C,3,FALSE)</f>
        <v>F73</v>
      </c>
      <c r="C1308" s="20" t="s">
        <v>17562</v>
      </c>
    </row>
    <row r="1309" spans="1:3" ht="13.5" x14ac:dyDescent="0.25">
      <c r="A1309" s="20">
        <v>453782594</v>
      </c>
      <c r="B1309" s="20" t="str">
        <f>VLOOKUP(A1309,rawdatas!A:C,3,FALSE)</f>
        <v>X74</v>
      </c>
      <c r="C1309" s="20" t="s">
        <v>17563</v>
      </c>
    </row>
    <row r="1310" spans="1:3" ht="13.5" x14ac:dyDescent="0.25">
      <c r="A1310" s="20">
        <v>619086967</v>
      </c>
      <c r="B1310" s="20" t="str">
        <f>VLOOKUP(A1310,rawdatas!A:C,3,FALSE)</f>
        <v>A86</v>
      </c>
      <c r="C1310" s="20" t="s">
        <v>17564</v>
      </c>
    </row>
    <row r="1311" spans="1:3" ht="13.5" x14ac:dyDescent="0.25">
      <c r="A1311" s="20">
        <v>209833620</v>
      </c>
      <c r="B1311" s="20" t="str">
        <f>VLOOKUP(A1311,rawdatas!A:C,3,FALSE)</f>
        <v>A88</v>
      </c>
      <c r="C1311" s="20" t="s">
        <v>17565</v>
      </c>
    </row>
    <row r="1312" spans="1:3" ht="13.5" x14ac:dyDescent="0.25">
      <c r="A1312" s="20">
        <v>987500539</v>
      </c>
      <c r="B1312" s="20" t="str">
        <f>VLOOKUP(A1312,rawdatas!A:C,3,FALSE)</f>
        <v>P06</v>
      </c>
      <c r="C1312" s="20" t="s">
        <v>17566</v>
      </c>
    </row>
    <row r="1313" spans="1:3" ht="13.5" x14ac:dyDescent="0.25">
      <c r="A1313" s="20">
        <v>922213822</v>
      </c>
      <c r="B1313" s="20" t="str">
        <f>VLOOKUP(A1313,rawdatas!A:C,3,FALSE)</f>
        <v>W28</v>
      </c>
      <c r="C1313" s="20" t="s">
        <v>6030</v>
      </c>
    </row>
    <row r="1314" spans="1:3" ht="13.5" x14ac:dyDescent="0.25">
      <c r="A1314" s="20">
        <v>40326419</v>
      </c>
      <c r="B1314" s="20" t="str">
        <f>VLOOKUP(A1314,rawdatas!A:C,3,FALSE)</f>
        <v>K89</v>
      </c>
      <c r="C1314" s="20" t="s">
        <v>17567</v>
      </c>
    </row>
    <row r="1315" spans="1:3" ht="13.5" x14ac:dyDescent="0.25">
      <c r="A1315" s="20">
        <v>283534962</v>
      </c>
      <c r="B1315" s="20" t="str">
        <f>VLOOKUP(A1315,rawdatas!A:C,3,FALSE)</f>
        <v>K77</v>
      </c>
      <c r="C1315" s="20" t="s">
        <v>17568</v>
      </c>
    </row>
    <row r="1316" spans="1:3" ht="13.5" x14ac:dyDescent="0.25">
      <c r="A1316" s="20">
        <v>520822459</v>
      </c>
      <c r="B1316" s="20" t="str">
        <f>VLOOKUP(A1316,rawdatas!A:C,3,FALSE)</f>
        <v>D97</v>
      </c>
      <c r="C1316" s="20" t="s">
        <v>17569</v>
      </c>
    </row>
    <row r="1317" spans="1:3" ht="13.5" x14ac:dyDescent="0.25">
      <c r="A1317" s="20">
        <v>107526796</v>
      </c>
      <c r="B1317" s="20" t="str">
        <f>VLOOKUP(A1317,rawdatas!A:C,3,FALSE)</f>
        <v>U99</v>
      </c>
      <c r="C1317" s="20" t="s">
        <v>17570</v>
      </c>
    </row>
    <row r="1318" spans="1:3" ht="13.5" x14ac:dyDescent="0.25">
      <c r="A1318" s="20">
        <v>898036954</v>
      </c>
      <c r="B1318" s="20" t="str">
        <f>VLOOKUP(A1318,rawdatas!A:C,3,FALSE)</f>
        <v>D99</v>
      </c>
      <c r="C1318" s="20" t="s">
        <v>17571</v>
      </c>
    </row>
    <row r="1319" spans="1:3" ht="13.5" x14ac:dyDescent="0.25">
      <c r="A1319" s="20">
        <v>920794738</v>
      </c>
      <c r="B1319" s="20" t="str">
        <f>VLOOKUP(A1319,rawdatas!A:C,3,FALSE)</f>
        <v>K95</v>
      </c>
      <c r="C1319" s="20" t="s">
        <v>17572</v>
      </c>
    </row>
    <row r="1320" spans="1:3" ht="13.5" x14ac:dyDescent="0.25">
      <c r="A1320" s="20">
        <v>283534962</v>
      </c>
      <c r="B1320" s="20" t="str">
        <f>VLOOKUP(A1320,rawdatas!A:C,3,FALSE)</f>
        <v>K77</v>
      </c>
      <c r="C1320" s="20" t="s">
        <v>17573</v>
      </c>
    </row>
    <row r="1321" spans="1:3" ht="13.5" x14ac:dyDescent="0.25">
      <c r="A1321" s="20">
        <v>283534962</v>
      </c>
      <c r="B1321" s="20" t="str">
        <f>VLOOKUP(A1321,rawdatas!A:C,3,FALSE)</f>
        <v>K77</v>
      </c>
      <c r="C1321" s="20" t="s">
        <v>17574</v>
      </c>
    </row>
    <row r="1322" spans="1:3" ht="13.5" x14ac:dyDescent="0.25">
      <c r="A1322" s="20">
        <v>912603434</v>
      </c>
      <c r="B1322" s="20" t="str">
        <f>VLOOKUP(A1322,rawdatas!A:C,3,FALSE)</f>
        <v>W83</v>
      </c>
      <c r="C1322" s="20" t="s">
        <v>17575</v>
      </c>
    </row>
    <row r="1323" spans="1:3" ht="13.5" x14ac:dyDescent="0.25">
      <c r="A1323" s="20">
        <v>153849166</v>
      </c>
      <c r="B1323" s="20" t="str">
        <f>VLOOKUP(A1323,rawdatas!A:C,3,FALSE)</f>
        <v>S75</v>
      </c>
      <c r="C1323" s="20" t="s">
        <v>17576</v>
      </c>
    </row>
    <row r="1324" spans="1:3" ht="13.5" x14ac:dyDescent="0.25">
      <c r="A1324" s="20">
        <v>160962355</v>
      </c>
      <c r="B1324" s="20" t="str">
        <f>VLOOKUP(A1324,rawdatas!A:C,3,FALSE)</f>
        <v>S88</v>
      </c>
      <c r="C1324" s="20" t="s">
        <v>17577</v>
      </c>
    </row>
    <row r="1325" spans="1:3" ht="13.5" x14ac:dyDescent="0.25">
      <c r="A1325" s="20">
        <v>898036954</v>
      </c>
      <c r="B1325" s="20" t="str">
        <f>VLOOKUP(A1325,rawdatas!A:C,3,FALSE)</f>
        <v>D99</v>
      </c>
      <c r="C1325" s="20" t="s">
        <v>17578</v>
      </c>
    </row>
    <row r="1326" spans="1:3" ht="13.5" x14ac:dyDescent="0.25">
      <c r="A1326" s="20">
        <v>371938617</v>
      </c>
      <c r="B1326" s="20" t="str">
        <f>VLOOKUP(A1326,rawdatas!A:C,3,FALSE)</f>
        <v>T99</v>
      </c>
      <c r="C1326" s="20" t="s">
        <v>17579</v>
      </c>
    </row>
    <row r="1327" spans="1:3" ht="13.5" x14ac:dyDescent="0.25">
      <c r="A1327" s="20">
        <v>898036954</v>
      </c>
      <c r="B1327" s="20" t="str">
        <f>VLOOKUP(A1327,rawdatas!A:C,3,FALSE)</f>
        <v>D99</v>
      </c>
      <c r="C1327" s="20" t="s">
        <v>17579</v>
      </c>
    </row>
    <row r="1328" spans="1:3" ht="13.5" x14ac:dyDescent="0.25">
      <c r="A1328" s="20">
        <v>992810518</v>
      </c>
      <c r="B1328" s="20" t="str">
        <f>VLOOKUP(A1328,rawdatas!A:C,3,FALSE)</f>
        <v>D73</v>
      </c>
      <c r="C1328" s="20" t="s">
        <v>17580</v>
      </c>
    </row>
    <row r="1329" spans="1:3" ht="13.5" x14ac:dyDescent="0.25">
      <c r="A1329" s="20">
        <v>601640689</v>
      </c>
      <c r="B1329" s="20" t="str">
        <f>VLOOKUP(A1329,rawdatas!A:C,3,FALSE)</f>
        <v>A84</v>
      </c>
      <c r="C1329" s="20" t="s">
        <v>17581</v>
      </c>
    </row>
    <row r="1330" spans="1:3" ht="13.5" x14ac:dyDescent="0.25">
      <c r="A1330" s="20">
        <v>898036954</v>
      </c>
      <c r="B1330" s="20" t="str">
        <f>VLOOKUP(A1330,rawdatas!A:C,3,FALSE)</f>
        <v>D99</v>
      </c>
      <c r="C1330" s="20" t="s">
        <v>17582</v>
      </c>
    </row>
    <row r="1331" spans="1:3" ht="13.5" x14ac:dyDescent="0.25">
      <c r="A1331" s="20">
        <v>496089953</v>
      </c>
      <c r="B1331" s="20" t="str">
        <f>VLOOKUP(A1331,rawdatas!A:C,3,FALSE)</f>
        <v>R28</v>
      </c>
      <c r="C1331" s="20" t="s">
        <v>17583</v>
      </c>
    </row>
    <row r="1332" spans="1:3" ht="13.5" x14ac:dyDescent="0.25">
      <c r="A1332" s="20">
        <v>496089953</v>
      </c>
      <c r="B1332" s="20" t="str">
        <f>VLOOKUP(A1332,rawdatas!A:C,3,FALSE)</f>
        <v>R28</v>
      </c>
      <c r="C1332" s="20" t="s">
        <v>17584</v>
      </c>
    </row>
    <row r="1333" spans="1:3" ht="13.5" x14ac:dyDescent="0.25">
      <c r="A1333" s="20">
        <v>496089953</v>
      </c>
      <c r="B1333" s="20" t="str">
        <f>VLOOKUP(A1333,rawdatas!A:C,3,FALSE)</f>
        <v>R28</v>
      </c>
      <c r="C1333" s="20" t="s">
        <v>17585</v>
      </c>
    </row>
    <row r="1334" spans="1:3" ht="13.5" x14ac:dyDescent="0.25">
      <c r="A1334" s="20">
        <v>496089953</v>
      </c>
      <c r="B1334" s="20" t="str">
        <f>VLOOKUP(A1334,rawdatas!A:C,3,FALSE)</f>
        <v>R28</v>
      </c>
      <c r="C1334" s="20" t="s">
        <v>17586</v>
      </c>
    </row>
    <row r="1335" spans="1:3" ht="13.5" x14ac:dyDescent="0.25">
      <c r="A1335" s="20">
        <v>496089953</v>
      </c>
      <c r="B1335" s="20" t="str">
        <f>VLOOKUP(A1335,rawdatas!A:C,3,FALSE)</f>
        <v>R28</v>
      </c>
      <c r="C1335" s="20" t="s">
        <v>17587</v>
      </c>
    </row>
    <row r="1336" spans="1:3" ht="13.5" x14ac:dyDescent="0.25">
      <c r="A1336" s="20">
        <v>496089953</v>
      </c>
      <c r="B1336" s="20" t="str">
        <f>VLOOKUP(A1336,rawdatas!A:C,3,FALSE)</f>
        <v>R28</v>
      </c>
      <c r="C1336" s="20" t="s">
        <v>17588</v>
      </c>
    </row>
    <row r="1337" spans="1:3" ht="13.5" x14ac:dyDescent="0.25">
      <c r="A1337" s="20">
        <v>496089953</v>
      </c>
      <c r="B1337" s="20" t="str">
        <f>VLOOKUP(A1337,rawdatas!A:C,3,FALSE)</f>
        <v>R28</v>
      </c>
      <c r="C1337" s="20" t="s">
        <v>17589</v>
      </c>
    </row>
    <row r="1338" spans="1:3" ht="13.5" x14ac:dyDescent="0.25">
      <c r="A1338" s="20">
        <v>761581800</v>
      </c>
      <c r="B1338" s="20" t="str">
        <f>VLOOKUP(A1338,rawdatas!A:C,3,FALSE)</f>
        <v>B28</v>
      </c>
      <c r="C1338" s="20" t="s">
        <v>17590</v>
      </c>
    </row>
    <row r="1339" spans="1:3" ht="13.5" x14ac:dyDescent="0.25">
      <c r="A1339" s="20">
        <v>646589387</v>
      </c>
      <c r="B1339" s="20" t="str">
        <f>VLOOKUP(A1339,rawdatas!A:C,3,FALSE)</f>
        <v>F73</v>
      </c>
      <c r="C1339" s="20" t="s">
        <v>17591</v>
      </c>
    </row>
    <row r="1340" spans="1:3" ht="13.5" x14ac:dyDescent="0.25">
      <c r="A1340" s="20">
        <v>646589387</v>
      </c>
      <c r="B1340" s="20" t="str">
        <f>VLOOKUP(A1340,rawdatas!A:C,3,FALSE)</f>
        <v>F73</v>
      </c>
      <c r="C1340" s="20" t="s">
        <v>17592</v>
      </c>
    </row>
    <row r="1341" spans="1:3" ht="13.5" x14ac:dyDescent="0.25">
      <c r="A1341" s="20">
        <v>843071723</v>
      </c>
      <c r="B1341" s="20" t="str">
        <f>VLOOKUP(A1341,rawdatas!A:C,3,FALSE)</f>
        <v>A87</v>
      </c>
      <c r="C1341" s="20" t="s">
        <v>17593</v>
      </c>
    </row>
    <row r="1342" spans="1:3" ht="13.5" x14ac:dyDescent="0.25">
      <c r="A1342" s="20">
        <v>640400791</v>
      </c>
      <c r="B1342" s="20" t="str">
        <f>VLOOKUP(A1342,rawdatas!A:C,3,FALSE)</f>
        <v>Z13</v>
      </c>
      <c r="C1342" s="20" t="s">
        <v>17594</v>
      </c>
    </row>
    <row r="1343" spans="1:3" ht="13.5" x14ac:dyDescent="0.25">
      <c r="A1343" s="20">
        <v>694670233</v>
      </c>
      <c r="B1343" s="20" t="str">
        <f>VLOOKUP(A1343,rawdatas!A:C,3,FALSE)</f>
        <v>P04</v>
      </c>
      <c r="C1343" s="20" t="s">
        <v>17595</v>
      </c>
    </row>
    <row r="1344" spans="1:3" ht="13.5" x14ac:dyDescent="0.25">
      <c r="A1344" s="20">
        <v>40326419</v>
      </c>
      <c r="B1344" s="20" t="str">
        <f>VLOOKUP(A1344,rawdatas!A:C,3,FALSE)</f>
        <v>K89</v>
      </c>
      <c r="C1344" s="20" t="s">
        <v>4811</v>
      </c>
    </row>
    <row r="1345" spans="1:3" ht="13.5" x14ac:dyDescent="0.25">
      <c r="A1345" s="20">
        <v>975322951</v>
      </c>
      <c r="B1345" s="20" t="str">
        <f>VLOOKUP(A1345,rawdatas!A:C,3,FALSE)</f>
        <v>K92</v>
      </c>
      <c r="C1345" s="20" t="s">
        <v>17596</v>
      </c>
    </row>
    <row r="1346" spans="1:3" ht="13.5" x14ac:dyDescent="0.25">
      <c r="A1346" s="20">
        <v>210006983</v>
      </c>
      <c r="B1346" s="20" t="str">
        <f>VLOOKUP(A1346,rawdatas!A:C,3,FALSE)</f>
        <v>K76</v>
      </c>
      <c r="C1346" s="20" t="s">
        <v>18622</v>
      </c>
    </row>
    <row r="1347" spans="1:3" ht="13.5" x14ac:dyDescent="0.25">
      <c r="A1347" s="20">
        <v>495253390</v>
      </c>
      <c r="B1347" s="20" t="str">
        <f>VLOOKUP(A1347,rawdatas!A:C,3,FALSE)</f>
        <v>P16</v>
      </c>
      <c r="C1347" s="20" t="s">
        <v>17597</v>
      </c>
    </row>
    <row r="1348" spans="1:3" ht="13.5" x14ac:dyDescent="0.25">
      <c r="A1348" s="20">
        <v>171199793</v>
      </c>
      <c r="B1348" s="20" t="str">
        <f>VLOOKUP(A1348,rawdatas!A:C,3,FALSE)</f>
        <v>R74</v>
      </c>
      <c r="C1348" s="20" t="s">
        <v>17598</v>
      </c>
    </row>
    <row r="1349" spans="1:3" ht="13.5" x14ac:dyDescent="0.25">
      <c r="A1349" s="20">
        <v>937264190</v>
      </c>
      <c r="B1349" s="20" t="str">
        <f>VLOOKUP(A1349,rawdatas!A:C,3,FALSE)</f>
        <v>P22</v>
      </c>
      <c r="C1349" s="20" t="s">
        <v>17599</v>
      </c>
    </row>
    <row r="1350" spans="1:3" ht="13.5" x14ac:dyDescent="0.25">
      <c r="A1350" s="20">
        <v>151251318</v>
      </c>
      <c r="B1350" s="20" t="str">
        <f>VLOOKUP(A1350,rawdatas!A:C,3,FALSE)</f>
        <v>L14</v>
      </c>
      <c r="C1350" s="20" t="s">
        <v>17600</v>
      </c>
    </row>
    <row r="1351" spans="1:3" ht="13.5" x14ac:dyDescent="0.25">
      <c r="A1351" s="20">
        <v>710131601</v>
      </c>
      <c r="B1351" s="20" t="str">
        <f>VLOOKUP(A1351,rawdatas!A:C,3,FALSE)</f>
        <v>L82</v>
      </c>
      <c r="C1351" s="20" t="s">
        <v>17601</v>
      </c>
    </row>
    <row r="1352" spans="1:3" ht="13.5" x14ac:dyDescent="0.25">
      <c r="A1352" s="20">
        <v>312227391</v>
      </c>
      <c r="B1352" s="20" t="str">
        <f>VLOOKUP(A1352,rawdatas!A:C,3,FALSE)</f>
        <v>K07</v>
      </c>
      <c r="C1352" s="20" t="s">
        <v>17602</v>
      </c>
    </row>
    <row r="1353" spans="1:3" ht="13.5" x14ac:dyDescent="0.25">
      <c r="A1353" s="20">
        <v>546236119</v>
      </c>
      <c r="B1353" s="20" t="str">
        <f>VLOOKUP(A1353,rawdatas!A:C,3,FALSE)</f>
        <v>N04</v>
      </c>
      <c r="C1353" s="20" t="s">
        <v>17603</v>
      </c>
    </row>
    <row r="1354" spans="1:3" ht="13.5" x14ac:dyDescent="0.25">
      <c r="A1354" s="20">
        <v>546236119</v>
      </c>
      <c r="B1354" s="20" t="str">
        <f>VLOOKUP(A1354,rawdatas!A:C,3,FALSE)</f>
        <v>N04</v>
      </c>
      <c r="C1354" s="20" t="s">
        <v>5056</v>
      </c>
    </row>
    <row r="1355" spans="1:3" ht="13.5" x14ac:dyDescent="0.25">
      <c r="A1355" s="20">
        <v>26157602</v>
      </c>
      <c r="B1355" s="20" t="str">
        <f>VLOOKUP(A1355,rawdatas!A:C,3,FALSE)</f>
        <v>N19</v>
      </c>
      <c r="C1355" s="20" t="s">
        <v>17604</v>
      </c>
    </row>
    <row r="1356" spans="1:3" ht="13.5" x14ac:dyDescent="0.25">
      <c r="A1356" s="20">
        <v>991055271</v>
      </c>
      <c r="B1356" s="20" t="str">
        <f>VLOOKUP(A1356,rawdatas!A:C,3,FALSE)</f>
        <v>D13</v>
      </c>
      <c r="C1356" s="20" t="s">
        <v>4262</v>
      </c>
    </row>
    <row r="1357" spans="1:3" ht="13.5" x14ac:dyDescent="0.25">
      <c r="A1357" s="20">
        <v>562537954</v>
      </c>
      <c r="B1357" s="20" t="str">
        <f>VLOOKUP(A1357,rawdatas!A:C,3,FALSE)</f>
        <v>A71</v>
      </c>
      <c r="C1357" s="20" t="s">
        <v>17605</v>
      </c>
    </row>
    <row r="1358" spans="1:3" ht="13.5" x14ac:dyDescent="0.25">
      <c r="A1358" s="20">
        <v>836529783</v>
      </c>
      <c r="B1358" s="20" t="str">
        <f>VLOOKUP(A1358,rawdatas!A:C,3,FALSE)</f>
        <v>F85</v>
      </c>
      <c r="C1358" s="20" t="s">
        <v>17606</v>
      </c>
    </row>
    <row r="1359" spans="1:3" ht="13.5" x14ac:dyDescent="0.25">
      <c r="A1359" s="20">
        <v>646589387</v>
      </c>
      <c r="B1359" s="20" t="str">
        <f>VLOOKUP(A1359,rawdatas!A:C,3,FALSE)</f>
        <v>F73</v>
      </c>
      <c r="C1359" s="20" t="s">
        <v>17607</v>
      </c>
    </row>
    <row r="1360" spans="1:3" ht="13.5" x14ac:dyDescent="0.25">
      <c r="A1360" s="20">
        <v>678662301</v>
      </c>
      <c r="B1360" s="20" t="str">
        <f>VLOOKUP(A1360,rawdatas!A:C,3,FALSE)</f>
        <v>S99</v>
      </c>
      <c r="C1360" s="20" t="s">
        <v>17608</v>
      </c>
    </row>
    <row r="1361" spans="1:3" ht="13.5" x14ac:dyDescent="0.25">
      <c r="A1361" s="20">
        <v>974313746</v>
      </c>
      <c r="B1361" s="20" t="str">
        <f>VLOOKUP(A1361,rawdatas!A:C,3,FALSE)</f>
        <v>S80</v>
      </c>
      <c r="C1361" s="20" t="s">
        <v>17609</v>
      </c>
    </row>
    <row r="1362" spans="1:3" ht="13.5" x14ac:dyDescent="0.25">
      <c r="A1362" s="20">
        <v>974313746</v>
      </c>
      <c r="B1362" s="20" t="str">
        <f>VLOOKUP(A1362,rawdatas!A:C,3,FALSE)</f>
        <v>S80</v>
      </c>
      <c r="C1362" s="20" t="s">
        <v>17610</v>
      </c>
    </row>
    <row r="1363" spans="1:3" ht="13.5" x14ac:dyDescent="0.25">
      <c r="A1363" s="20">
        <v>974313746</v>
      </c>
      <c r="B1363" s="20" t="str">
        <f>VLOOKUP(A1363,rawdatas!A:C,3,FALSE)</f>
        <v>S80</v>
      </c>
      <c r="C1363" s="20" t="s">
        <v>17611</v>
      </c>
    </row>
    <row r="1364" spans="1:3" ht="13.5" x14ac:dyDescent="0.25">
      <c r="A1364" s="20">
        <v>31170982</v>
      </c>
      <c r="B1364" s="20" t="str">
        <f>VLOOKUP(A1364,rawdatas!A:C,3,FALSE)</f>
        <v>X99</v>
      </c>
      <c r="C1364" s="20" t="s">
        <v>17612</v>
      </c>
    </row>
    <row r="1365" spans="1:3" ht="13.5" x14ac:dyDescent="0.25">
      <c r="A1365" s="20">
        <v>204202487</v>
      </c>
      <c r="B1365" s="20" t="str">
        <f>VLOOKUP(A1365,rawdatas!A:C,3,FALSE)</f>
        <v>Y99</v>
      </c>
      <c r="C1365" s="20" t="s">
        <v>17613</v>
      </c>
    </row>
    <row r="1366" spans="1:3" ht="13.5" x14ac:dyDescent="0.25">
      <c r="A1366" s="20">
        <v>471232380</v>
      </c>
      <c r="B1366" s="20" t="str">
        <f>VLOOKUP(A1366,rawdatas!A:C,3,FALSE)</f>
        <v>S79</v>
      </c>
      <c r="C1366" s="20" t="s">
        <v>17614</v>
      </c>
    </row>
    <row r="1367" spans="1:3" ht="13.5" x14ac:dyDescent="0.25">
      <c r="A1367" s="20">
        <v>750754845</v>
      </c>
      <c r="B1367" s="20" t="str">
        <f>VLOOKUP(A1367,rawdatas!A:C,3,FALSE)</f>
        <v>F72</v>
      </c>
      <c r="C1367" s="20" t="s">
        <v>17615</v>
      </c>
    </row>
    <row r="1368" spans="1:3" ht="13.5" x14ac:dyDescent="0.25">
      <c r="A1368" s="20">
        <v>750754845</v>
      </c>
      <c r="B1368" s="20" t="str">
        <f>VLOOKUP(A1368,rawdatas!A:C,3,FALSE)</f>
        <v>F72</v>
      </c>
      <c r="C1368" s="20" t="s">
        <v>17616</v>
      </c>
    </row>
    <row r="1369" spans="1:3" ht="13.5" x14ac:dyDescent="0.25">
      <c r="A1369" s="20">
        <v>31170982</v>
      </c>
      <c r="B1369" s="20" t="str">
        <f>VLOOKUP(A1369,rawdatas!A:C,3,FALSE)</f>
        <v>X99</v>
      </c>
      <c r="C1369" s="20" t="s">
        <v>17617</v>
      </c>
    </row>
    <row r="1370" spans="1:3" ht="13.5" x14ac:dyDescent="0.25">
      <c r="A1370" s="20">
        <v>770644808</v>
      </c>
      <c r="B1370" s="20" t="str">
        <f>VLOOKUP(A1370,rawdatas!A:C,3,FALSE)</f>
        <v>X88</v>
      </c>
      <c r="C1370" s="20" t="s">
        <v>17618</v>
      </c>
    </row>
    <row r="1371" spans="1:3" ht="13.5" x14ac:dyDescent="0.25">
      <c r="A1371" s="20">
        <v>31170982</v>
      </c>
      <c r="B1371" s="20" t="str">
        <f>VLOOKUP(A1371,rawdatas!A:C,3,FALSE)</f>
        <v>X99</v>
      </c>
      <c r="C1371" s="20" t="s">
        <v>17619</v>
      </c>
    </row>
    <row r="1372" spans="1:3" ht="13.5" x14ac:dyDescent="0.25">
      <c r="A1372" s="20">
        <v>656401352</v>
      </c>
      <c r="B1372" s="20" t="str">
        <f>VLOOKUP(A1372,rawdatas!A:C,3,FALSE)</f>
        <v>S85</v>
      </c>
      <c r="C1372" s="20" t="s">
        <v>17620</v>
      </c>
    </row>
    <row r="1373" spans="1:3" ht="13.5" x14ac:dyDescent="0.25">
      <c r="A1373" s="20">
        <v>639749124</v>
      </c>
      <c r="B1373" s="20" t="str">
        <f>VLOOKUP(A1373,rawdatas!A:C,3,FALSE)</f>
        <v>S93</v>
      </c>
      <c r="C1373" s="20" t="s">
        <v>5746</v>
      </c>
    </row>
    <row r="1374" spans="1:3" ht="13.5" x14ac:dyDescent="0.25">
      <c r="A1374" s="20">
        <v>54138833</v>
      </c>
      <c r="B1374" s="20" t="str">
        <f>VLOOKUP(A1374,rawdatas!A:C,3,FALSE)</f>
        <v>L87</v>
      </c>
      <c r="C1374" s="20" t="s">
        <v>17621</v>
      </c>
    </row>
    <row r="1375" spans="1:3" ht="13.5" x14ac:dyDescent="0.25">
      <c r="A1375" s="20">
        <v>54138833</v>
      </c>
      <c r="B1375" s="20" t="str">
        <f>VLOOKUP(A1375,rawdatas!A:C,3,FALSE)</f>
        <v>L87</v>
      </c>
      <c r="C1375" s="20" t="s">
        <v>17622</v>
      </c>
    </row>
    <row r="1376" spans="1:3" ht="13.5" x14ac:dyDescent="0.25">
      <c r="A1376" s="20">
        <v>770644808</v>
      </c>
      <c r="B1376" s="20" t="str">
        <f>VLOOKUP(A1376,rawdatas!A:C,3,FALSE)</f>
        <v>X88</v>
      </c>
      <c r="C1376" s="20" t="s">
        <v>17623</v>
      </c>
    </row>
    <row r="1377" spans="1:3" ht="13.5" x14ac:dyDescent="0.25">
      <c r="A1377" s="20">
        <v>770644808</v>
      </c>
      <c r="B1377" s="20" t="str">
        <f>VLOOKUP(A1377,rawdatas!A:C,3,FALSE)</f>
        <v>X88</v>
      </c>
      <c r="C1377" s="20" t="s">
        <v>17624</v>
      </c>
    </row>
    <row r="1378" spans="1:3" ht="13.5" x14ac:dyDescent="0.25">
      <c r="A1378" s="20">
        <v>859470250</v>
      </c>
      <c r="B1378" s="20" t="str">
        <f>VLOOKUP(A1378,rawdatas!A:C,3,FALSE)</f>
        <v>H82</v>
      </c>
      <c r="C1378" s="20" t="s">
        <v>17625</v>
      </c>
    </row>
    <row r="1379" spans="1:3" ht="13.5" x14ac:dyDescent="0.25">
      <c r="A1379" s="20">
        <v>688586544</v>
      </c>
      <c r="B1379" s="20" t="str">
        <f>VLOOKUP(A1379,rawdatas!A:C,3,FALSE)</f>
        <v>S18</v>
      </c>
      <c r="C1379" s="20" t="s">
        <v>17626</v>
      </c>
    </row>
    <row r="1380" spans="1:3" ht="13.5" x14ac:dyDescent="0.25">
      <c r="A1380" s="20">
        <v>567713539</v>
      </c>
      <c r="B1380" s="20" t="str">
        <f>VLOOKUP(A1380,rawdatas!A:C,3,FALSE)</f>
        <v>W19</v>
      </c>
      <c r="C1380" s="20" t="s">
        <v>17627</v>
      </c>
    </row>
    <row r="1381" spans="1:3" ht="13.5" x14ac:dyDescent="0.25">
      <c r="A1381" s="20">
        <v>601149860</v>
      </c>
      <c r="B1381" s="20" t="str">
        <f>VLOOKUP(A1381,rawdatas!A:C,3,FALSE)</f>
        <v>D80</v>
      </c>
      <c r="C1381" s="20" t="s">
        <v>17628</v>
      </c>
    </row>
    <row r="1382" spans="1:3" ht="13.5" x14ac:dyDescent="0.25">
      <c r="A1382" s="20">
        <v>367487706</v>
      </c>
      <c r="B1382" s="20" t="str">
        <f>VLOOKUP(A1382,rawdatas!A:C,3,FALSE)</f>
        <v>D20</v>
      </c>
      <c r="C1382" s="20" t="s">
        <v>17629</v>
      </c>
    </row>
    <row r="1383" spans="1:3" ht="13.5" x14ac:dyDescent="0.25">
      <c r="A1383" s="20">
        <v>471521866</v>
      </c>
      <c r="B1383" s="20" t="str">
        <f>VLOOKUP(A1383,rawdatas!A:C,3,FALSE)</f>
        <v>D83</v>
      </c>
      <c r="C1383" s="20" t="s">
        <v>17630</v>
      </c>
    </row>
    <row r="1384" spans="1:3" ht="13.5" x14ac:dyDescent="0.25">
      <c r="A1384" s="20">
        <v>367487706</v>
      </c>
      <c r="B1384" s="20" t="str">
        <f>VLOOKUP(A1384,rawdatas!A:C,3,FALSE)</f>
        <v>D20</v>
      </c>
      <c r="C1384" s="20" t="s">
        <v>17631</v>
      </c>
    </row>
    <row r="1385" spans="1:3" ht="13.5" x14ac:dyDescent="0.25">
      <c r="A1385" s="20">
        <v>91314589</v>
      </c>
      <c r="B1385" s="20" t="str">
        <f>VLOOKUP(A1385,rawdatas!A:C,3,FALSE)</f>
        <v>F03</v>
      </c>
      <c r="C1385" s="20" t="s">
        <v>17632</v>
      </c>
    </row>
    <row r="1386" spans="1:3" ht="13.5" x14ac:dyDescent="0.25">
      <c r="A1386" s="20">
        <v>498428960</v>
      </c>
      <c r="B1386" s="20" t="str">
        <f>VLOOKUP(A1386,rawdatas!A:C,3,FALSE)</f>
        <v>D96</v>
      </c>
      <c r="C1386" s="20" t="s">
        <v>17633</v>
      </c>
    </row>
    <row r="1387" spans="1:3" ht="13.5" x14ac:dyDescent="0.25">
      <c r="A1387" s="20">
        <v>767979601</v>
      </c>
      <c r="B1387" s="20" t="str">
        <f>VLOOKUP(A1387,rawdatas!A:C,3,FALSE)</f>
        <v>R83</v>
      </c>
      <c r="C1387" s="20" t="s">
        <v>17634</v>
      </c>
    </row>
    <row r="1388" spans="1:3" ht="13.5" x14ac:dyDescent="0.25">
      <c r="A1388" s="20">
        <v>79719737</v>
      </c>
      <c r="B1388" s="20" t="str">
        <f>VLOOKUP(A1388,rawdatas!A:C,3,FALSE)</f>
        <v>R77</v>
      </c>
      <c r="C1388" s="20" t="s">
        <v>17635</v>
      </c>
    </row>
    <row r="1389" spans="1:3" ht="13.5" x14ac:dyDescent="0.25">
      <c r="A1389" s="20">
        <v>79719737</v>
      </c>
      <c r="B1389" s="20" t="str">
        <f>VLOOKUP(A1389,rawdatas!A:C,3,FALSE)</f>
        <v>R77</v>
      </c>
      <c r="C1389" s="20" t="s">
        <v>17636</v>
      </c>
    </row>
    <row r="1390" spans="1:3" ht="13.5" x14ac:dyDescent="0.25">
      <c r="A1390" s="20">
        <v>444412901</v>
      </c>
      <c r="B1390" s="20" t="str">
        <f>VLOOKUP(A1390,rawdatas!A:C,3,FALSE)</f>
        <v>R78</v>
      </c>
      <c r="C1390" s="20" t="s">
        <v>17637</v>
      </c>
    </row>
    <row r="1391" spans="1:3" ht="13.5" x14ac:dyDescent="0.25">
      <c r="A1391" s="20">
        <v>26197636</v>
      </c>
      <c r="B1391" s="20" t="str">
        <f>VLOOKUP(A1391,rawdatas!A:C,3,FALSE)</f>
        <v>R99</v>
      </c>
      <c r="C1391" s="20" t="s">
        <v>17638</v>
      </c>
    </row>
    <row r="1392" spans="1:3" ht="13.5" x14ac:dyDescent="0.25">
      <c r="A1392" s="20">
        <v>606136215</v>
      </c>
      <c r="B1392" s="20" t="str">
        <f>VLOOKUP(A1392,rawdatas!A:C,3,FALSE)</f>
        <v>A04</v>
      </c>
      <c r="C1392" s="20" t="s">
        <v>17639</v>
      </c>
    </row>
    <row r="1393" spans="1:3" ht="13.5" x14ac:dyDescent="0.25">
      <c r="A1393" s="20">
        <v>927720726</v>
      </c>
      <c r="B1393" s="20" t="str">
        <f>VLOOKUP(A1393,rawdatas!A:C,3,FALSE)</f>
        <v>L94</v>
      </c>
      <c r="C1393" s="20" t="s">
        <v>17640</v>
      </c>
    </row>
    <row r="1394" spans="1:3" ht="13.5" x14ac:dyDescent="0.25">
      <c r="A1394" s="20">
        <v>849237997</v>
      </c>
      <c r="B1394" s="20" t="str">
        <f>VLOOKUP(A1394,rawdatas!A:C,3,FALSE)</f>
        <v>R81</v>
      </c>
      <c r="C1394" s="20" t="s">
        <v>17641</v>
      </c>
    </row>
    <row r="1395" spans="1:3" ht="13.5" x14ac:dyDescent="0.25">
      <c r="A1395" s="20">
        <v>931676727</v>
      </c>
      <c r="B1395" s="20" t="str">
        <f>VLOOKUP(A1395,rawdatas!A:C,3,FALSE)</f>
        <v>F18</v>
      </c>
      <c r="C1395" s="20" t="s">
        <v>17642</v>
      </c>
    </row>
    <row r="1396" spans="1:3" ht="13.5" x14ac:dyDescent="0.25">
      <c r="A1396" s="20">
        <v>931676727</v>
      </c>
      <c r="B1396" s="20" t="str">
        <f>VLOOKUP(A1396,rawdatas!A:C,3,FALSE)</f>
        <v>F18</v>
      </c>
      <c r="C1396" s="20" t="s">
        <v>17643</v>
      </c>
    </row>
    <row r="1397" spans="1:3" ht="13.5" x14ac:dyDescent="0.25">
      <c r="A1397" s="20">
        <v>572926611</v>
      </c>
      <c r="B1397" s="20" t="str">
        <f>VLOOKUP(A1397,rawdatas!A:C,3,FALSE)</f>
        <v>L96</v>
      </c>
      <c r="C1397" s="20" t="s">
        <v>17644</v>
      </c>
    </row>
    <row r="1398" spans="1:3" ht="13.5" x14ac:dyDescent="0.25">
      <c r="A1398" s="20">
        <v>893114393</v>
      </c>
      <c r="B1398" s="20" t="str">
        <f>VLOOKUP(A1398,rawdatas!A:C,3,FALSE)</f>
        <v>L78</v>
      </c>
      <c r="C1398" s="20" t="s">
        <v>17645</v>
      </c>
    </row>
    <row r="1399" spans="1:3" ht="13.5" x14ac:dyDescent="0.25">
      <c r="A1399" s="20">
        <v>572926611</v>
      </c>
      <c r="B1399" s="20" t="str">
        <f>VLOOKUP(A1399,rawdatas!A:C,3,FALSE)</f>
        <v>L96</v>
      </c>
      <c r="C1399" s="20" t="s">
        <v>17646</v>
      </c>
    </row>
    <row r="1400" spans="1:3" ht="13.5" x14ac:dyDescent="0.25">
      <c r="A1400" s="20">
        <v>572926611</v>
      </c>
      <c r="B1400" s="20" t="str">
        <f>VLOOKUP(A1400,rawdatas!A:C,3,FALSE)</f>
        <v>L96</v>
      </c>
      <c r="C1400" s="20" t="s">
        <v>17647</v>
      </c>
    </row>
    <row r="1401" spans="1:3" ht="13.5" x14ac:dyDescent="0.25">
      <c r="A1401" s="20">
        <v>572926611</v>
      </c>
      <c r="B1401" s="20" t="str">
        <f>VLOOKUP(A1401,rawdatas!A:C,3,FALSE)</f>
        <v>L96</v>
      </c>
      <c r="C1401" s="20" t="s">
        <v>5032</v>
      </c>
    </row>
    <row r="1402" spans="1:3" ht="13.5" x14ac:dyDescent="0.25">
      <c r="A1402" s="20">
        <v>733149338</v>
      </c>
      <c r="B1402" s="20" t="str">
        <f>VLOOKUP(A1402,rawdatas!A:C,3,FALSE)</f>
        <v>L83</v>
      </c>
      <c r="C1402" s="20" t="s">
        <v>17648</v>
      </c>
    </row>
    <row r="1403" spans="1:3" ht="13.5" x14ac:dyDescent="0.25">
      <c r="A1403" s="20">
        <v>450771469</v>
      </c>
      <c r="B1403" s="20" t="str">
        <f>VLOOKUP(A1403,rawdatas!A:C,3,FALSE)</f>
        <v>L99</v>
      </c>
      <c r="C1403" s="20" t="s">
        <v>17649</v>
      </c>
    </row>
    <row r="1404" spans="1:3" ht="13.5" x14ac:dyDescent="0.25">
      <c r="A1404" s="20">
        <v>646762084</v>
      </c>
      <c r="B1404" s="20" t="str">
        <f>VLOOKUP(A1404,rawdatas!A:C,3,FALSE)</f>
        <v>S01</v>
      </c>
      <c r="C1404" s="20" t="s">
        <v>17650</v>
      </c>
    </row>
    <row r="1405" spans="1:3" ht="13.5" x14ac:dyDescent="0.25">
      <c r="A1405" s="20">
        <v>843071723</v>
      </c>
      <c r="B1405" s="20" t="str">
        <f>VLOOKUP(A1405,rawdatas!A:C,3,FALSE)</f>
        <v>A87</v>
      </c>
      <c r="C1405" s="20" t="s">
        <v>17651</v>
      </c>
    </row>
    <row r="1406" spans="1:3" ht="13.5" x14ac:dyDescent="0.25">
      <c r="A1406" s="20">
        <v>209833620</v>
      </c>
      <c r="B1406" s="20" t="str">
        <f>VLOOKUP(A1406,rawdatas!A:C,3,FALSE)</f>
        <v>A88</v>
      </c>
      <c r="C1406" s="20" t="s">
        <v>17652</v>
      </c>
    </row>
    <row r="1407" spans="1:3" ht="13.5" x14ac:dyDescent="0.25">
      <c r="A1407" s="20">
        <v>974313746</v>
      </c>
      <c r="B1407" s="20" t="str">
        <f>VLOOKUP(A1407,rawdatas!A:C,3,FALSE)</f>
        <v>S80</v>
      </c>
      <c r="C1407" s="20" t="s">
        <v>17653</v>
      </c>
    </row>
    <row r="1408" spans="1:3" ht="13.5" x14ac:dyDescent="0.25">
      <c r="A1408" s="20">
        <v>471232380</v>
      </c>
      <c r="B1408" s="20" t="str">
        <f>VLOOKUP(A1408,rawdatas!A:C,3,FALSE)</f>
        <v>S79</v>
      </c>
      <c r="C1408" s="20" t="s">
        <v>17654</v>
      </c>
    </row>
    <row r="1409" spans="1:3" ht="13.5" x14ac:dyDescent="0.25">
      <c r="A1409" s="20">
        <v>733149338</v>
      </c>
      <c r="B1409" s="20" t="str">
        <f>VLOOKUP(A1409,rawdatas!A:C,3,FALSE)</f>
        <v>L83</v>
      </c>
      <c r="C1409" s="20" t="s">
        <v>17655</v>
      </c>
    </row>
    <row r="1410" spans="1:3" ht="13.5" x14ac:dyDescent="0.25">
      <c r="A1410" s="20">
        <v>277258565</v>
      </c>
      <c r="B1410" s="20" t="str">
        <f>VLOOKUP(A1410,rawdatas!A:C,3,FALSE)</f>
        <v>N94</v>
      </c>
      <c r="C1410" s="20" t="s">
        <v>17656</v>
      </c>
    </row>
    <row r="1411" spans="1:3" ht="13.5" x14ac:dyDescent="0.25">
      <c r="A1411" s="20">
        <v>471232380</v>
      </c>
      <c r="B1411" s="20" t="str">
        <f>VLOOKUP(A1411,rawdatas!A:C,3,FALSE)</f>
        <v>S79</v>
      </c>
      <c r="C1411" s="20" t="s">
        <v>17657</v>
      </c>
    </row>
    <row r="1412" spans="1:3" ht="13.5" x14ac:dyDescent="0.25">
      <c r="A1412" s="20">
        <v>997149699</v>
      </c>
      <c r="B1412" s="20" t="str">
        <f>VLOOKUP(A1412,rawdatas!A:C,3,FALSE)</f>
        <v>W75</v>
      </c>
      <c r="C1412" s="20" t="s">
        <v>6050</v>
      </c>
    </row>
    <row r="1413" spans="1:3" ht="13.5" x14ac:dyDescent="0.25">
      <c r="A1413" s="20">
        <v>358843170</v>
      </c>
      <c r="B1413" s="20" t="str">
        <f>VLOOKUP(A1413,rawdatas!A:C,3,FALSE)</f>
        <v>F79</v>
      </c>
      <c r="C1413" s="20" t="s">
        <v>17658</v>
      </c>
    </row>
    <row r="1414" spans="1:3" ht="13.5" x14ac:dyDescent="0.25">
      <c r="A1414" s="20">
        <v>486838142</v>
      </c>
      <c r="B1414" s="20" t="str">
        <f>VLOOKUP(A1414,rawdatas!A:C,3,FALSE)</f>
        <v>H79</v>
      </c>
      <c r="C1414" s="20" t="s">
        <v>17659</v>
      </c>
    </row>
    <row r="1415" spans="1:3" ht="13.5" x14ac:dyDescent="0.25">
      <c r="A1415" s="20">
        <v>861619733</v>
      </c>
      <c r="B1415" s="20" t="str">
        <f>VLOOKUP(A1415,rawdatas!A:C,3,FALSE)</f>
        <v>S19</v>
      </c>
      <c r="C1415" s="20" t="s">
        <v>17660</v>
      </c>
    </row>
    <row r="1416" spans="1:3" ht="13.5" x14ac:dyDescent="0.25">
      <c r="A1416" s="20">
        <v>998618390</v>
      </c>
      <c r="B1416" s="20" t="str">
        <f>VLOOKUP(A1416,rawdatas!A:C,3,FALSE)</f>
        <v>N80</v>
      </c>
      <c r="C1416" s="20" t="s">
        <v>17661</v>
      </c>
    </row>
    <row r="1417" spans="1:3" ht="13.5" x14ac:dyDescent="0.25">
      <c r="A1417" s="20">
        <v>486838142</v>
      </c>
      <c r="B1417" s="20" t="str">
        <f>VLOOKUP(A1417,rawdatas!A:C,3,FALSE)</f>
        <v>H79</v>
      </c>
      <c r="C1417" s="20" t="s">
        <v>17662</v>
      </c>
    </row>
    <row r="1418" spans="1:3" ht="13.5" x14ac:dyDescent="0.25">
      <c r="A1418" s="20">
        <v>601149860</v>
      </c>
      <c r="B1418" s="20" t="str">
        <f>VLOOKUP(A1418,rawdatas!A:C,3,FALSE)</f>
        <v>D80</v>
      </c>
      <c r="C1418" s="20" t="s">
        <v>17663</v>
      </c>
    </row>
    <row r="1419" spans="1:3" ht="13.5" x14ac:dyDescent="0.25">
      <c r="A1419" s="20">
        <v>601149860</v>
      </c>
      <c r="B1419" s="20" t="str">
        <f>VLOOKUP(A1419,rawdatas!A:C,3,FALSE)</f>
        <v>D80</v>
      </c>
      <c r="C1419" s="20" t="s">
        <v>17664</v>
      </c>
    </row>
    <row r="1420" spans="1:3" ht="13.5" x14ac:dyDescent="0.25">
      <c r="A1420" s="20">
        <v>849544176</v>
      </c>
      <c r="B1420" s="20" t="str">
        <f>VLOOKUP(A1420,rawdatas!A:C,3,FALSE)</f>
        <v>A81</v>
      </c>
      <c r="C1420" s="20" t="s">
        <v>17665</v>
      </c>
    </row>
    <row r="1421" spans="1:3" ht="13.5" x14ac:dyDescent="0.25">
      <c r="A1421" s="20">
        <v>361909506</v>
      </c>
      <c r="B1421" s="20" t="str">
        <f>VLOOKUP(A1421,rawdatas!A:C,3,FALSE)</f>
        <v>H78</v>
      </c>
      <c r="C1421" s="20" t="s">
        <v>17666</v>
      </c>
    </row>
    <row r="1422" spans="1:3" ht="13.5" x14ac:dyDescent="0.25">
      <c r="A1422" s="20">
        <v>684645509</v>
      </c>
      <c r="B1422" s="20" t="str">
        <f>VLOOKUP(A1422,rawdatas!A:C,3,FALSE)</f>
        <v>B77</v>
      </c>
      <c r="C1422" s="20" t="s">
        <v>17667</v>
      </c>
    </row>
    <row r="1423" spans="1:3" ht="13.5" x14ac:dyDescent="0.25">
      <c r="A1423" s="20">
        <v>601149860</v>
      </c>
      <c r="B1423" s="20" t="str">
        <f>VLOOKUP(A1423,rawdatas!A:C,3,FALSE)</f>
        <v>D80</v>
      </c>
      <c r="C1423" s="20" t="s">
        <v>17668</v>
      </c>
    </row>
    <row r="1424" spans="1:3" ht="13.5" x14ac:dyDescent="0.25">
      <c r="A1424" s="20">
        <v>82556</v>
      </c>
      <c r="B1424" s="20" t="str">
        <f>VLOOKUP(A1424,rawdatas!A:C,3,FALSE)</f>
        <v>N81</v>
      </c>
      <c r="C1424" s="20" t="s">
        <v>17669</v>
      </c>
    </row>
    <row r="1425" spans="1:3" ht="13.5" x14ac:dyDescent="0.25">
      <c r="A1425" s="20">
        <v>252668321</v>
      </c>
      <c r="B1425" s="20" t="str">
        <f>VLOOKUP(A1425,rawdatas!A:C,3,FALSE)</f>
        <v>L81</v>
      </c>
      <c r="C1425" s="20" t="s">
        <v>17670</v>
      </c>
    </row>
    <row r="1426" spans="1:3" ht="13.5" x14ac:dyDescent="0.25">
      <c r="A1426" s="20">
        <v>302187340</v>
      </c>
      <c r="B1426" s="20" t="str">
        <f>VLOOKUP(A1426,rawdatas!A:C,3,FALSE)</f>
        <v>R88</v>
      </c>
      <c r="C1426" s="20" t="s">
        <v>17671</v>
      </c>
    </row>
    <row r="1427" spans="1:3" ht="13.5" x14ac:dyDescent="0.25">
      <c r="A1427" s="20">
        <v>82746271</v>
      </c>
      <c r="B1427" s="20" t="str">
        <f>VLOOKUP(A1427,rawdatas!A:C,3,FALSE)</f>
        <v>U80</v>
      </c>
      <c r="C1427" s="20" t="s">
        <v>5953</v>
      </c>
    </row>
    <row r="1428" spans="1:3" ht="13.5" x14ac:dyDescent="0.25">
      <c r="A1428" s="20">
        <v>98363704</v>
      </c>
      <c r="B1428" s="20" t="str">
        <f>VLOOKUP(A1428,rawdatas!A:C,3,FALSE)</f>
        <v>H77</v>
      </c>
      <c r="C1428" s="20" t="s">
        <v>17672</v>
      </c>
    </row>
    <row r="1429" spans="1:3" ht="13.5" x14ac:dyDescent="0.25">
      <c r="A1429" s="20">
        <v>82556</v>
      </c>
      <c r="B1429" s="20" t="str">
        <f>VLOOKUP(A1429,rawdatas!A:C,3,FALSE)</f>
        <v>N81</v>
      </c>
      <c r="C1429" s="20" t="s">
        <v>17673</v>
      </c>
    </row>
    <row r="1430" spans="1:3" ht="13.5" x14ac:dyDescent="0.25">
      <c r="A1430" s="20">
        <v>601149860</v>
      </c>
      <c r="B1430" s="20" t="str">
        <f>VLOOKUP(A1430,rawdatas!A:C,3,FALSE)</f>
        <v>D80</v>
      </c>
      <c r="C1430" s="20" t="s">
        <v>17674</v>
      </c>
    </row>
    <row r="1431" spans="1:3" ht="13.5" x14ac:dyDescent="0.25">
      <c r="A1431" s="20">
        <v>417965641</v>
      </c>
      <c r="B1431" s="20" t="str">
        <f>VLOOKUP(A1431,rawdatas!A:C,3,FALSE)</f>
        <v>X82</v>
      </c>
      <c r="C1431" s="20" t="s">
        <v>6254</v>
      </c>
    </row>
    <row r="1432" spans="1:3" ht="13.5" x14ac:dyDescent="0.25">
      <c r="A1432" s="20">
        <v>827001671</v>
      </c>
      <c r="B1432" s="20" t="str">
        <f>VLOOKUP(A1432,rawdatas!A:C,3,FALSE)</f>
        <v>Y80</v>
      </c>
      <c r="C1432" s="20" t="s">
        <v>6395</v>
      </c>
    </row>
    <row r="1433" spans="1:3" ht="13.5" x14ac:dyDescent="0.25">
      <c r="A1433" s="20">
        <v>376835643</v>
      </c>
      <c r="B1433" s="20" t="str">
        <f>VLOOKUP(A1433,rawdatas!A:C,3,FALSE)</f>
        <v>W92</v>
      </c>
      <c r="C1433" s="20" t="s">
        <v>17675</v>
      </c>
    </row>
    <row r="1434" spans="1:3" ht="13.5" x14ac:dyDescent="0.25">
      <c r="A1434" s="20">
        <v>998618390</v>
      </c>
      <c r="B1434" s="20" t="str">
        <f>VLOOKUP(A1434,rawdatas!A:C,3,FALSE)</f>
        <v>N80</v>
      </c>
      <c r="C1434" s="20" t="s">
        <v>17676</v>
      </c>
    </row>
    <row r="1435" spans="1:3" ht="13.5" x14ac:dyDescent="0.25">
      <c r="A1435" s="20">
        <v>417965641</v>
      </c>
      <c r="B1435" s="20" t="str">
        <f>VLOOKUP(A1435,rawdatas!A:C,3,FALSE)</f>
        <v>X82</v>
      </c>
      <c r="C1435" s="20" t="s">
        <v>17677</v>
      </c>
    </row>
    <row r="1436" spans="1:3" ht="13.5" x14ac:dyDescent="0.25">
      <c r="A1436" s="20">
        <v>273909170</v>
      </c>
      <c r="B1436" s="20" t="str">
        <f>VLOOKUP(A1436,rawdatas!A:C,3,FALSE)</f>
        <v>Y82</v>
      </c>
      <c r="C1436" s="20" t="s">
        <v>17678</v>
      </c>
    </row>
    <row r="1437" spans="1:3" ht="13.5" x14ac:dyDescent="0.25">
      <c r="A1437" s="20">
        <v>361909506</v>
      </c>
      <c r="B1437" s="20" t="str">
        <f>VLOOKUP(A1437,rawdatas!A:C,3,FALSE)</f>
        <v>H78</v>
      </c>
      <c r="C1437" s="20" t="s">
        <v>4641</v>
      </c>
    </row>
    <row r="1438" spans="1:3" ht="13.5" x14ac:dyDescent="0.25">
      <c r="A1438" s="20">
        <v>226645040</v>
      </c>
      <c r="B1438" s="20" t="str">
        <f>VLOOKUP(A1438,rawdatas!A:C,3,FALSE)</f>
        <v>W93</v>
      </c>
      <c r="C1438" s="20" t="s">
        <v>17679</v>
      </c>
    </row>
    <row r="1439" spans="1:3" ht="13.5" x14ac:dyDescent="0.25">
      <c r="A1439" s="20">
        <v>376835643</v>
      </c>
      <c r="B1439" s="20" t="str">
        <f>VLOOKUP(A1439,rawdatas!A:C,3,FALSE)</f>
        <v>W92</v>
      </c>
      <c r="C1439" s="20" t="s">
        <v>17679</v>
      </c>
    </row>
    <row r="1440" spans="1:3" ht="13.5" x14ac:dyDescent="0.25">
      <c r="A1440" s="20">
        <v>849544176</v>
      </c>
      <c r="B1440" s="20" t="str">
        <f>VLOOKUP(A1440,rawdatas!A:C,3,FALSE)</f>
        <v>A81</v>
      </c>
      <c r="C1440" s="20" t="s">
        <v>17680</v>
      </c>
    </row>
    <row r="1441" spans="1:3" ht="13.5" x14ac:dyDescent="0.25">
      <c r="A1441" s="20">
        <v>302187340</v>
      </c>
      <c r="B1441" s="20" t="str">
        <f>VLOOKUP(A1441,rawdatas!A:C,3,FALSE)</f>
        <v>R88</v>
      </c>
      <c r="C1441" s="20" t="s">
        <v>5519</v>
      </c>
    </row>
    <row r="1442" spans="1:3" ht="13.5" x14ac:dyDescent="0.25">
      <c r="A1442" s="20">
        <v>606136215</v>
      </c>
      <c r="B1442" s="20" t="str">
        <f>VLOOKUP(A1442,rawdatas!A:C,3,FALSE)</f>
        <v>A04</v>
      </c>
      <c r="C1442" s="20" t="s">
        <v>17681</v>
      </c>
    </row>
    <row r="1443" spans="1:3" ht="13.5" x14ac:dyDescent="0.25">
      <c r="A1443" s="20">
        <v>820676285</v>
      </c>
      <c r="B1443" s="20" t="str">
        <f>VLOOKUP(A1443,rawdatas!A:C,3,FALSE)</f>
        <v>B73</v>
      </c>
      <c r="C1443" s="20" t="s">
        <v>4151</v>
      </c>
    </row>
    <row r="1444" spans="1:3" ht="13.5" x14ac:dyDescent="0.25">
      <c r="A1444" s="20">
        <v>504367841</v>
      </c>
      <c r="B1444" s="20" t="str">
        <f>VLOOKUP(A1444,rawdatas!A:C,3,FALSE)</f>
        <v>B84</v>
      </c>
      <c r="C1444" s="20" t="s">
        <v>17682</v>
      </c>
    </row>
    <row r="1445" spans="1:3" ht="13.5" x14ac:dyDescent="0.25">
      <c r="A1445" s="20">
        <v>504367841</v>
      </c>
      <c r="B1445" s="20" t="str">
        <f>VLOOKUP(A1445,rawdatas!A:C,3,FALSE)</f>
        <v>B84</v>
      </c>
      <c r="C1445" s="20" t="s">
        <v>17683</v>
      </c>
    </row>
    <row r="1446" spans="1:3" ht="13.5" x14ac:dyDescent="0.25">
      <c r="A1446" s="20">
        <v>992631528</v>
      </c>
      <c r="B1446" s="20" t="str">
        <f>VLOOKUP(A1446,rawdatas!A:C,3,FALSE)</f>
        <v>U98</v>
      </c>
      <c r="C1446" s="20" t="s">
        <v>17684</v>
      </c>
    </row>
    <row r="1447" spans="1:3" ht="13.5" x14ac:dyDescent="0.25">
      <c r="A1447" s="20">
        <v>826647398</v>
      </c>
      <c r="B1447" s="20" t="str">
        <f>VLOOKUP(A1447,rawdatas!A:C,3,FALSE)</f>
        <v>X85</v>
      </c>
      <c r="C1447" s="20" t="s">
        <v>17685</v>
      </c>
    </row>
    <row r="1448" spans="1:3" ht="13.5" x14ac:dyDescent="0.25">
      <c r="A1448" s="20">
        <v>101540346</v>
      </c>
      <c r="B1448" s="20" t="str">
        <f>VLOOKUP(A1448,rawdatas!A:C,3,FALSE)</f>
        <v>X14</v>
      </c>
      <c r="C1448" s="20" t="s">
        <v>17686</v>
      </c>
    </row>
    <row r="1449" spans="1:3" ht="13.5" x14ac:dyDescent="0.25">
      <c r="A1449" s="20">
        <v>367487706</v>
      </c>
      <c r="B1449" s="20" t="str">
        <f>VLOOKUP(A1449,rawdatas!A:C,3,FALSE)</f>
        <v>D20</v>
      </c>
      <c r="C1449" s="20" t="s">
        <v>17687</v>
      </c>
    </row>
    <row r="1450" spans="1:3" ht="13.5" x14ac:dyDescent="0.25">
      <c r="A1450" s="20">
        <v>367487706</v>
      </c>
      <c r="B1450" s="20" t="str">
        <f>VLOOKUP(A1450,rawdatas!A:C,3,FALSE)</f>
        <v>D20</v>
      </c>
      <c r="C1450" s="20" t="s">
        <v>17688</v>
      </c>
    </row>
    <row r="1451" spans="1:3" ht="13.5" x14ac:dyDescent="0.25">
      <c r="A1451" s="20">
        <v>678662301</v>
      </c>
      <c r="B1451" s="20" t="str">
        <f>VLOOKUP(A1451,rawdatas!A:C,3,FALSE)</f>
        <v>S99</v>
      </c>
      <c r="C1451" s="20" t="s">
        <v>17689</v>
      </c>
    </row>
    <row r="1452" spans="1:3" ht="13.5" x14ac:dyDescent="0.25">
      <c r="A1452" s="20">
        <v>434187487</v>
      </c>
      <c r="B1452" s="20" t="str">
        <f>VLOOKUP(A1452,rawdatas!A:C,3,FALSE)</f>
        <v>A28</v>
      </c>
      <c r="C1452" s="20" t="s">
        <v>18623</v>
      </c>
    </row>
    <row r="1453" spans="1:3" ht="13.5" x14ac:dyDescent="0.25">
      <c r="A1453" s="20">
        <v>761581800</v>
      </c>
      <c r="B1453" s="20" t="str">
        <f>VLOOKUP(A1453,rawdatas!A:C,3,FALSE)</f>
        <v>B28</v>
      </c>
      <c r="C1453" s="20" t="s">
        <v>18623</v>
      </c>
    </row>
    <row r="1454" spans="1:3" ht="13.5" x14ac:dyDescent="0.25">
      <c r="A1454" s="20">
        <v>905235317</v>
      </c>
      <c r="B1454" s="20" t="str">
        <f>VLOOKUP(A1454,rawdatas!A:C,3,FALSE)</f>
        <v>D28</v>
      </c>
      <c r="C1454" s="20" t="s">
        <v>18623</v>
      </c>
    </row>
    <row r="1455" spans="1:3" ht="13.5" x14ac:dyDescent="0.25">
      <c r="A1455" s="20">
        <v>255168695</v>
      </c>
      <c r="B1455" s="20" t="str">
        <f>VLOOKUP(A1455,rawdatas!A:C,3,FALSE)</f>
        <v>F28</v>
      </c>
      <c r="C1455" s="20" t="s">
        <v>18623</v>
      </c>
    </row>
    <row r="1456" spans="1:3" ht="13.5" x14ac:dyDescent="0.25">
      <c r="A1456" s="20">
        <v>381634064</v>
      </c>
      <c r="B1456" s="20" t="str">
        <f>VLOOKUP(A1456,rawdatas!A:C,3,FALSE)</f>
        <v>H28</v>
      </c>
      <c r="C1456" s="20" t="s">
        <v>18623</v>
      </c>
    </row>
    <row r="1457" spans="1:3" ht="13.5" x14ac:dyDescent="0.25">
      <c r="A1457" s="20">
        <v>402445957</v>
      </c>
      <c r="B1457" s="20" t="str">
        <f>VLOOKUP(A1457,rawdatas!A:C,3,FALSE)</f>
        <v>K28</v>
      </c>
      <c r="C1457" s="20" t="s">
        <v>18623</v>
      </c>
    </row>
    <row r="1458" spans="1:3" ht="13.5" x14ac:dyDescent="0.25">
      <c r="A1458" s="20">
        <v>478060919</v>
      </c>
      <c r="B1458" s="20" t="str">
        <f>VLOOKUP(A1458,rawdatas!A:C,3,FALSE)</f>
        <v>L28</v>
      </c>
      <c r="C1458" s="20" t="s">
        <v>18623</v>
      </c>
    </row>
    <row r="1459" spans="1:3" ht="13.5" x14ac:dyDescent="0.25">
      <c r="A1459" s="20">
        <v>700970127</v>
      </c>
      <c r="B1459" s="20" t="str">
        <f>VLOOKUP(A1459,rawdatas!A:C,3,FALSE)</f>
        <v>N28</v>
      </c>
      <c r="C1459" s="20" t="s">
        <v>18623</v>
      </c>
    </row>
    <row r="1460" spans="1:3" ht="13.5" x14ac:dyDescent="0.25">
      <c r="A1460" s="20">
        <v>670269789</v>
      </c>
      <c r="B1460" s="20" t="str">
        <f>VLOOKUP(A1460,rawdatas!A:C,3,FALSE)</f>
        <v>P28</v>
      </c>
      <c r="C1460" s="20" t="s">
        <v>18623</v>
      </c>
    </row>
    <row r="1461" spans="1:3" ht="13.5" x14ac:dyDescent="0.25">
      <c r="A1461" s="20">
        <v>496089953</v>
      </c>
      <c r="B1461" s="20" t="str">
        <f>VLOOKUP(A1461,rawdatas!A:C,3,FALSE)</f>
        <v>R28</v>
      </c>
      <c r="C1461" s="20" t="s">
        <v>18623</v>
      </c>
    </row>
    <row r="1462" spans="1:3" ht="13.5" x14ac:dyDescent="0.25">
      <c r="A1462" s="20">
        <v>699058889</v>
      </c>
      <c r="B1462" s="20" t="str">
        <f>VLOOKUP(A1462,rawdatas!A:C,3,FALSE)</f>
        <v>S28</v>
      </c>
      <c r="C1462" s="20" t="s">
        <v>18623</v>
      </c>
    </row>
    <row r="1463" spans="1:3" ht="13.5" x14ac:dyDescent="0.25">
      <c r="A1463" s="20">
        <v>459304974</v>
      </c>
      <c r="B1463" s="20" t="str">
        <f>VLOOKUP(A1463,rawdatas!A:C,3,FALSE)</f>
        <v>T28</v>
      </c>
      <c r="C1463" s="20" t="s">
        <v>18623</v>
      </c>
    </row>
    <row r="1464" spans="1:3" ht="13.5" x14ac:dyDescent="0.25">
      <c r="A1464" s="20">
        <v>516836005</v>
      </c>
      <c r="B1464" s="20" t="str">
        <f>VLOOKUP(A1464,rawdatas!A:C,3,FALSE)</f>
        <v>U28</v>
      </c>
      <c r="C1464" s="20" t="s">
        <v>18623</v>
      </c>
    </row>
    <row r="1465" spans="1:3" ht="13.5" x14ac:dyDescent="0.25">
      <c r="A1465" s="20">
        <v>922213822</v>
      </c>
      <c r="B1465" s="20" t="str">
        <f>VLOOKUP(A1465,rawdatas!A:C,3,FALSE)</f>
        <v>W28</v>
      </c>
      <c r="C1465" s="20" t="s">
        <v>18623</v>
      </c>
    </row>
    <row r="1466" spans="1:3" ht="13.5" x14ac:dyDescent="0.25">
      <c r="A1466" s="20">
        <v>155853799</v>
      </c>
      <c r="B1466" s="20" t="str">
        <f>VLOOKUP(A1466,rawdatas!A:C,3,FALSE)</f>
        <v>X28</v>
      </c>
      <c r="C1466" s="20" t="s">
        <v>18623</v>
      </c>
    </row>
    <row r="1467" spans="1:3" ht="13.5" x14ac:dyDescent="0.25">
      <c r="A1467" s="20">
        <v>412111150</v>
      </c>
      <c r="B1467" s="20" t="str">
        <f>VLOOKUP(A1467,rawdatas!A:C,3,FALSE)</f>
        <v>Y28</v>
      </c>
      <c r="C1467" s="20" t="s">
        <v>18623</v>
      </c>
    </row>
    <row r="1468" spans="1:3" ht="13.5" x14ac:dyDescent="0.25">
      <c r="A1468" s="20">
        <v>33566753</v>
      </c>
      <c r="B1468" s="20" t="str">
        <f>VLOOKUP(A1468,rawdatas!A:C,3,FALSE)</f>
        <v>Z28</v>
      </c>
      <c r="C1468" s="20" t="s">
        <v>18623</v>
      </c>
    </row>
    <row r="1469" spans="1:3" ht="13.5" x14ac:dyDescent="0.25">
      <c r="A1469" s="20">
        <v>36444108</v>
      </c>
      <c r="B1469" s="20" t="str">
        <f>VLOOKUP(A1469,rawdatas!A:C,3,FALSE)</f>
        <v>S78</v>
      </c>
      <c r="C1469" s="20" t="s">
        <v>5691</v>
      </c>
    </row>
    <row r="1470" spans="1:3" ht="13.5" x14ac:dyDescent="0.25">
      <c r="A1470" s="20">
        <v>372079673</v>
      </c>
      <c r="B1470" s="20" t="str">
        <f>VLOOKUP(A1470,rawdatas!A:C,3,FALSE)</f>
        <v>T93</v>
      </c>
      <c r="C1470" s="20" t="s">
        <v>17690</v>
      </c>
    </row>
    <row r="1471" spans="1:3" ht="13.5" x14ac:dyDescent="0.25">
      <c r="A1471" s="20">
        <v>192525904</v>
      </c>
      <c r="B1471" s="20" t="str">
        <f>VLOOKUP(A1471,rawdatas!A:C,3,FALSE)</f>
        <v>N17</v>
      </c>
      <c r="C1471" s="20" t="s">
        <v>17691</v>
      </c>
    </row>
    <row r="1472" spans="1:3" ht="13.5" x14ac:dyDescent="0.25">
      <c r="A1472" s="20">
        <v>761952439</v>
      </c>
      <c r="B1472" s="20" t="str">
        <f>VLOOKUP(A1472,rawdatas!A:C,3,FALSE)</f>
        <v>R29</v>
      </c>
      <c r="C1472" s="20" t="s">
        <v>17692</v>
      </c>
    </row>
    <row r="1473" spans="1:3" ht="13.5" x14ac:dyDescent="0.25">
      <c r="A1473" s="20">
        <v>580006848</v>
      </c>
      <c r="B1473" s="20" t="str">
        <f>VLOOKUP(A1473,rawdatas!A:C,3,FALSE)</f>
        <v>R82</v>
      </c>
      <c r="C1473" s="20" t="s">
        <v>17693</v>
      </c>
    </row>
    <row r="1474" spans="1:3" ht="13.5" x14ac:dyDescent="0.25">
      <c r="A1474" s="20">
        <v>584491687</v>
      </c>
      <c r="B1474" s="20" t="str">
        <f>VLOOKUP(A1474,rawdatas!A:C,3,FALSE)</f>
        <v>U95</v>
      </c>
      <c r="C1474" s="20" t="s">
        <v>5969</v>
      </c>
    </row>
    <row r="1475" spans="1:3" ht="13.5" x14ac:dyDescent="0.25">
      <c r="A1475" s="20">
        <v>409565457</v>
      </c>
      <c r="B1475" s="20" t="str">
        <f>VLOOKUP(A1475,rawdatas!A:C,3,FALSE)</f>
        <v>D98</v>
      </c>
      <c r="C1475" s="20" t="s">
        <v>17694</v>
      </c>
    </row>
    <row r="1476" spans="1:3" ht="13.5" x14ac:dyDescent="0.25">
      <c r="A1476" s="20">
        <v>237984755</v>
      </c>
      <c r="B1476" s="20" t="str">
        <f>VLOOKUP(A1476,rawdatas!A:C,3,FALSE)</f>
        <v>L03</v>
      </c>
      <c r="C1476" s="20" t="s">
        <v>17695</v>
      </c>
    </row>
    <row r="1477" spans="1:3" ht="13.5" x14ac:dyDescent="0.25">
      <c r="A1477" s="20">
        <v>237984755</v>
      </c>
      <c r="B1477" s="20" t="str">
        <f>VLOOKUP(A1477,rawdatas!A:C,3,FALSE)</f>
        <v>L03</v>
      </c>
      <c r="C1477" s="20" t="s">
        <v>17696</v>
      </c>
    </row>
    <row r="1478" spans="1:3" ht="13.5" x14ac:dyDescent="0.25">
      <c r="A1478" s="20">
        <v>687582876</v>
      </c>
      <c r="B1478" s="20" t="str">
        <f>VLOOKUP(A1478,rawdatas!A:C,3,FALSE)</f>
        <v>L85</v>
      </c>
      <c r="C1478" s="20" t="s">
        <v>17697</v>
      </c>
    </row>
    <row r="1479" spans="1:3" ht="13.5" x14ac:dyDescent="0.25">
      <c r="A1479" s="20">
        <v>933846993</v>
      </c>
      <c r="B1479" s="20" t="str">
        <f>VLOOKUP(A1479,rawdatas!A:C,3,FALSE)</f>
        <v>F95</v>
      </c>
      <c r="C1479" s="20" t="s">
        <v>17698</v>
      </c>
    </row>
    <row r="1480" spans="1:3" ht="13.5" x14ac:dyDescent="0.25">
      <c r="A1480" s="20">
        <v>639749124</v>
      </c>
      <c r="B1480" s="20" t="str">
        <f>VLOOKUP(A1480,rawdatas!A:C,3,FALSE)</f>
        <v>S93</v>
      </c>
      <c r="C1480" s="20" t="s">
        <v>5747</v>
      </c>
    </row>
    <row r="1481" spans="1:3" ht="13.5" x14ac:dyDescent="0.25">
      <c r="A1481" s="20">
        <v>237984755</v>
      </c>
      <c r="B1481" s="20" t="str">
        <f>VLOOKUP(A1481,rawdatas!A:C,3,FALSE)</f>
        <v>L03</v>
      </c>
      <c r="C1481" s="20" t="s">
        <v>17699</v>
      </c>
    </row>
    <row r="1482" spans="1:3" ht="13.5" x14ac:dyDescent="0.25">
      <c r="A1482" s="20">
        <v>121656163</v>
      </c>
      <c r="B1482" s="20" t="str">
        <f>VLOOKUP(A1482,rawdatas!A:C,3,FALSE)</f>
        <v>F17</v>
      </c>
      <c r="C1482" s="20" t="s">
        <v>17700</v>
      </c>
    </row>
    <row r="1483" spans="1:3" ht="13.5" x14ac:dyDescent="0.25">
      <c r="A1483" s="20">
        <v>678662301</v>
      </c>
      <c r="B1483" s="20" t="str">
        <f>VLOOKUP(A1483,rawdatas!A:C,3,FALSE)</f>
        <v>S99</v>
      </c>
      <c r="C1483" s="20" t="s">
        <v>17701</v>
      </c>
    </row>
    <row r="1484" spans="1:3" ht="13.5" x14ac:dyDescent="0.25">
      <c r="A1484" s="20">
        <v>450771469</v>
      </c>
      <c r="B1484" s="20" t="str">
        <f>VLOOKUP(A1484,rawdatas!A:C,3,FALSE)</f>
        <v>L99</v>
      </c>
      <c r="C1484" s="20" t="s">
        <v>17702</v>
      </c>
    </row>
    <row r="1485" spans="1:3" ht="13.5" x14ac:dyDescent="0.25">
      <c r="A1485" s="20">
        <v>394918319</v>
      </c>
      <c r="B1485" s="20" t="str">
        <f>VLOOKUP(A1485,rawdatas!A:C,3,FALSE)</f>
        <v>L80</v>
      </c>
      <c r="C1485" s="20" t="s">
        <v>17703</v>
      </c>
    </row>
    <row r="1486" spans="1:3" ht="13.5" x14ac:dyDescent="0.25">
      <c r="A1486" s="20">
        <v>710131601</v>
      </c>
      <c r="B1486" s="20" t="str">
        <f>VLOOKUP(A1486,rawdatas!A:C,3,FALSE)</f>
        <v>L82</v>
      </c>
      <c r="C1486" s="20" t="s">
        <v>17704</v>
      </c>
    </row>
    <row r="1487" spans="1:3" ht="13.5" x14ac:dyDescent="0.25">
      <c r="A1487" s="20">
        <v>394918319</v>
      </c>
      <c r="B1487" s="20" t="str">
        <f>VLOOKUP(A1487,rawdatas!A:C,3,FALSE)</f>
        <v>L80</v>
      </c>
      <c r="C1487" s="20" t="s">
        <v>17705</v>
      </c>
    </row>
    <row r="1488" spans="1:3" ht="13.5" x14ac:dyDescent="0.25">
      <c r="A1488" s="20">
        <v>752761265</v>
      </c>
      <c r="B1488" s="20" t="str">
        <f>VLOOKUP(A1488,rawdatas!A:C,3,FALSE)</f>
        <v>A78</v>
      </c>
      <c r="C1488" s="20" t="s">
        <v>17706</v>
      </c>
    </row>
    <row r="1489" spans="1:3" ht="13.5" x14ac:dyDescent="0.25">
      <c r="A1489" s="20">
        <v>212578364</v>
      </c>
      <c r="B1489" s="20" t="str">
        <f>VLOOKUP(A1489,rawdatas!A:C,3,FALSE)</f>
        <v>B71</v>
      </c>
      <c r="C1489" s="20" t="s">
        <v>17707</v>
      </c>
    </row>
    <row r="1490" spans="1:3" ht="13.5" x14ac:dyDescent="0.25">
      <c r="A1490" s="20">
        <v>537347007</v>
      </c>
      <c r="B1490" s="20" t="str">
        <f>VLOOKUP(A1490,rawdatas!A:C,3,FALSE)</f>
        <v>B70</v>
      </c>
      <c r="C1490" s="20" t="s">
        <v>17708</v>
      </c>
    </row>
    <row r="1491" spans="1:3" ht="13.5" x14ac:dyDescent="0.25">
      <c r="A1491" s="20">
        <v>311411488</v>
      </c>
      <c r="B1491" s="20" t="str">
        <f>VLOOKUP(A1491,rawdatas!A:C,3,FALSE)</f>
        <v>S76</v>
      </c>
      <c r="C1491" s="20" t="s">
        <v>17709</v>
      </c>
    </row>
    <row r="1492" spans="1:3" ht="13.5" x14ac:dyDescent="0.25">
      <c r="A1492" s="20">
        <v>504367841</v>
      </c>
      <c r="B1492" s="20" t="str">
        <f>VLOOKUP(A1492,rawdatas!A:C,3,FALSE)</f>
        <v>B84</v>
      </c>
      <c r="C1492" s="20" t="s">
        <v>17710</v>
      </c>
    </row>
    <row r="1493" spans="1:3" ht="13.5" x14ac:dyDescent="0.25">
      <c r="A1493" s="20">
        <v>103322750</v>
      </c>
      <c r="B1493" s="20" t="str">
        <f>VLOOKUP(A1493,rawdatas!A:C,3,FALSE)</f>
        <v>K99</v>
      </c>
      <c r="C1493" s="20" t="s">
        <v>17711</v>
      </c>
    </row>
    <row r="1494" spans="1:3" ht="13.5" x14ac:dyDescent="0.25">
      <c r="A1494" s="20">
        <v>549367245</v>
      </c>
      <c r="B1494" s="20" t="str">
        <f>VLOOKUP(A1494,rawdatas!A:C,3,FALSE)</f>
        <v>B72</v>
      </c>
      <c r="C1494" s="20" t="s">
        <v>17712</v>
      </c>
    </row>
    <row r="1495" spans="1:3" ht="13.5" x14ac:dyDescent="0.25">
      <c r="A1495" s="20">
        <v>250096701</v>
      </c>
      <c r="B1495" s="20" t="str">
        <f>VLOOKUP(A1495,rawdatas!A:C,3,FALSE)</f>
        <v>L07</v>
      </c>
      <c r="C1495" s="20" t="s">
        <v>17713</v>
      </c>
    </row>
    <row r="1496" spans="1:3" ht="13.5" x14ac:dyDescent="0.25">
      <c r="A1496" s="20">
        <v>342507425</v>
      </c>
      <c r="B1496" s="20" t="str">
        <f>VLOOKUP(A1496,rawdatas!A:C,3,FALSE)</f>
        <v>L12</v>
      </c>
      <c r="C1496" s="20" t="s">
        <v>17714</v>
      </c>
    </row>
    <row r="1497" spans="1:3" ht="13.5" x14ac:dyDescent="0.25">
      <c r="A1497" s="20">
        <v>959606245</v>
      </c>
      <c r="B1497" s="20" t="str">
        <f>VLOOKUP(A1497,rawdatas!A:C,3,FALSE)</f>
        <v>A77</v>
      </c>
      <c r="C1497" s="20" t="s">
        <v>17715</v>
      </c>
    </row>
    <row r="1498" spans="1:3" ht="13.5" x14ac:dyDescent="0.25">
      <c r="A1498" s="20">
        <v>237984755</v>
      </c>
      <c r="B1498" s="20" t="str">
        <f>VLOOKUP(A1498,rawdatas!A:C,3,FALSE)</f>
        <v>L03</v>
      </c>
      <c r="C1498" s="20" t="s">
        <v>17716</v>
      </c>
    </row>
    <row r="1499" spans="1:3" ht="13.5" x14ac:dyDescent="0.25">
      <c r="A1499" s="20">
        <v>104844683</v>
      </c>
      <c r="B1499" s="20" t="str">
        <f>VLOOKUP(A1499,rawdatas!A:C,3,FALSE)</f>
        <v>L02</v>
      </c>
      <c r="C1499" s="20" t="s">
        <v>17717</v>
      </c>
    </row>
    <row r="1500" spans="1:3" ht="13.5" x14ac:dyDescent="0.25">
      <c r="A1500" s="20">
        <v>211739994</v>
      </c>
      <c r="B1500" s="20" t="str">
        <f>VLOOKUP(A1500,rawdatas!A:C,3,FALSE)</f>
        <v>D19</v>
      </c>
      <c r="C1500" s="20" t="s">
        <v>17718</v>
      </c>
    </row>
    <row r="1501" spans="1:3" ht="13.5" x14ac:dyDescent="0.25">
      <c r="A1501" s="20">
        <v>271905317</v>
      </c>
      <c r="B1501" s="20" t="str">
        <f>VLOOKUP(A1501,rawdatas!A:C,3,FALSE)</f>
        <v>P75</v>
      </c>
      <c r="C1501" s="20" t="s">
        <v>17719</v>
      </c>
    </row>
    <row r="1502" spans="1:3" ht="13.5" x14ac:dyDescent="0.25">
      <c r="A1502" s="20">
        <v>471437518</v>
      </c>
      <c r="B1502" s="20" t="str">
        <f>VLOOKUP(A1502,rawdatas!A:C,3,FALSE)</f>
        <v>R21</v>
      </c>
      <c r="C1502" s="20" t="s">
        <v>17720</v>
      </c>
    </row>
    <row r="1503" spans="1:3" ht="13.5" x14ac:dyDescent="0.25">
      <c r="A1503" s="20">
        <v>453676762</v>
      </c>
      <c r="B1503" s="20" t="str">
        <f>VLOOKUP(A1503,rawdatas!A:C,3,FALSE)</f>
        <v>N01</v>
      </c>
      <c r="C1503" s="20" t="s">
        <v>5050</v>
      </c>
    </row>
    <row r="1504" spans="1:3" ht="13.5" x14ac:dyDescent="0.25">
      <c r="A1504" s="20">
        <v>209833620</v>
      </c>
      <c r="B1504" s="20" t="str">
        <f>VLOOKUP(A1504,rawdatas!A:C,3,FALSE)</f>
        <v>A88</v>
      </c>
      <c r="C1504" s="20" t="s">
        <v>17721</v>
      </c>
    </row>
    <row r="1505" spans="1:3" ht="13.5" x14ac:dyDescent="0.25">
      <c r="A1505" s="20">
        <v>252632338</v>
      </c>
      <c r="B1505" s="20" t="str">
        <f>VLOOKUP(A1505,rawdatas!A:C,3,FALSE)</f>
        <v>P02</v>
      </c>
      <c r="C1505" s="20" t="s">
        <v>17722</v>
      </c>
    </row>
    <row r="1506" spans="1:3" ht="13.5" x14ac:dyDescent="0.25">
      <c r="A1506" s="20">
        <v>898036954</v>
      </c>
      <c r="B1506" s="20" t="str">
        <f>VLOOKUP(A1506,rawdatas!A:C,3,FALSE)</f>
        <v>D99</v>
      </c>
      <c r="C1506" s="20" t="s">
        <v>17723</v>
      </c>
    </row>
    <row r="1507" spans="1:3" ht="13.5" x14ac:dyDescent="0.25">
      <c r="A1507" s="20">
        <v>899145214</v>
      </c>
      <c r="B1507" s="20" t="str">
        <f>VLOOKUP(A1507,rawdatas!A:C,3,FALSE)</f>
        <v>B99</v>
      </c>
      <c r="C1507" s="20" t="s">
        <v>17724</v>
      </c>
    </row>
    <row r="1508" spans="1:3" ht="13.5" x14ac:dyDescent="0.25">
      <c r="A1508" s="20">
        <v>572098919</v>
      </c>
      <c r="B1508" s="20" t="str">
        <f>VLOOKUP(A1508,rawdatas!A:C,3,FALSE)</f>
        <v>K71</v>
      </c>
      <c r="C1508" s="20" t="s">
        <v>17725</v>
      </c>
    </row>
    <row r="1509" spans="1:3" ht="13.5" x14ac:dyDescent="0.25">
      <c r="A1509" s="20">
        <v>898036954</v>
      </c>
      <c r="B1509" s="20" t="str">
        <f>VLOOKUP(A1509,rawdatas!A:C,3,FALSE)</f>
        <v>D99</v>
      </c>
      <c r="C1509" s="20" t="s">
        <v>17726</v>
      </c>
    </row>
    <row r="1510" spans="1:3" ht="13.5" x14ac:dyDescent="0.25">
      <c r="A1510" s="20">
        <v>635850611</v>
      </c>
      <c r="B1510" s="20" t="str">
        <f>VLOOKUP(A1510,rawdatas!A:C,3,FALSE)</f>
        <v>Z14</v>
      </c>
      <c r="C1510" s="20" t="s">
        <v>17727</v>
      </c>
    </row>
    <row r="1511" spans="1:3" ht="13.5" x14ac:dyDescent="0.25">
      <c r="A1511" s="20">
        <v>809126687</v>
      </c>
      <c r="B1511" s="20" t="str">
        <f>VLOOKUP(A1511,rawdatas!A:C,3,FALSE)</f>
        <v>Z22</v>
      </c>
      <c r="C1511" s="20" t="s">
        <v>17728</v>
      </c>
    </row>
    <row r="1512" spans="1:3" ht="13.5" x14ac:dyDescent="0.25">
      <c r="A1512" s="20">
        <v>911684957</v>
      </c>
      <c r="B1512" s="20" t="str">
        <f>VLOOKUP(A1512,rawdatas!A:C,3,FALSE)</f>
        <v>Z18</v>
      </c>
      <c r="C1512" s="20" t="s">
        <v>17729</v>
      </c>
    </row>
    <row r="1513" spans="1:3" ht="13.5" x14ac:dyDescent="0.25">
      <c r="A1513" s="20">
        <v>135914772</v>
      </c>
      <c r="B1513" s="20" t="str">
        <f>VLOOKUP(A1513,rawdatas!A:C,3,FALSE)</f>
        <v>A99</v>
      </c>
      <c r="C1513" s="20" t="s">
        <v>4106</v>
      </c>
    </row>
    <row r="1514" spans="1:3" ht="13.5" x14ac:dyDescent="0.25">
      <c r="A1514" s="20">
        <v>839178799</v>
      </c>
      <c r="B1514" s="20" t="str">
        <f>VLOOKUP(A1514,rawdatas!A:C,3,FALSE)</f>
        <v>R95</v>
      </c>
      <c r="C1514" s="20" t="s">
        <v>17730</v>
      </c>
    </row>
    <row r="1515" spans="1:3" ht="13.5" x14ac:dyDescent="0.25">
      <c r="A1515" s="20">
        <v>752761265</v>
      </c>
      <c r="B1515" s="20" t="str">
        <f>VLOOKUP(A1515,rawdatas!A:C,3,FALSE)</f>
        <v>A78</v>
      </c>
      <c r="C1515" s="20" t="s">
        <v>17731</v>
      </c>
    </row>
    <row r="1516" spans="1:3" ht="13.5" x14ac:dyDescent="0.25">
      <c r="A1516" s="20">
        <v>371331827</v>
      </c>
      <c r="B1516" s="20" t="str">
        <f>VLOOKUP(A1516,rawdatas!A:C,3,FALSE)</f>
        <v>R96</v>
      </c>
      <c r="C1516" s="20" t="s">
        <v>17732</v>
      </c>
    </row>
    <row r="1517" spans="1:3" ht="13.5" x14ac:dyDescent="0.25">
      <c r="A1517" s="20">
        <v>90293257</v>
      </c>
      <c r="B1517" s="20" t="str">
        <f>VLOOKUP(A1517,rawdatas!A:C,3,FALSE)</f>
        <v>K83</v>
      </c>
      <c r="C1517" s="20" t="s">
        <v>17733</v>
      </c>
    </row>
    <row r="1518" spans="1:3" ht="13.5" x14ac:dyDescent="0.25">
      <c r="A1518" s="20">
        <v>90293257</v>
      </c>
      <c r="B1518" s="20" t="str">
        <f>VLOOKUP(A1518,rawdatas!A:C,3,FALSE)</f>
        <v>K83</v>
      </c>
      <c r="C1518" s="20" t="s">
        <v>17734</v>
      </c>
    </row>
    <row r="1519" spans="1:3" ht="13.5" x14ac:dyDescent="0.25">
      <c r="A1519" s="20">
        <v>790535974</v>
      </c>
      <c r="B1519" s="20" t="str">
        <f>VLOOKUP(A1519,rawdatas!A:C,3,FALSE)</f>
        <v>A29</v>
      </c>
      <c r="C1519" s="20" t="s">
        <v>17735</v>
      </c>
    </row>
    <row r="1520" spans="1:3" ht="13.5" x14ac:dyDescent="0.25">
      <c r="A1520" s="20">
        <v>986331836</v>
      </c>
      <c r="B1520" s="20" t="str">
        <f>VLOOKUP(A1520,rawdatas!A:C,3,FALSE)</f>
        <v>A05</v>
      </c>
      <c r="C1520" s="20" t="s">
        <v>344</v>
      </c>
    </row>
    <row r="1521" spans="1:3" ht="13.5" x14ac:dyDescent="0.25">
      <c r="A1521" s="20">
        <v>710131601</v>
      </c>
      <c r="B1521" s="20" t="str">
        <f>VLOOKUP(A1521,rawdatas!A:C,3,FALSE)</f>
        <v>L82</v>
      </c>
      <c r="C1521" s="20" t="s">
        <v>17736</v>
      </c>
    </row>
    <row r="1522" spans="1:3" ht="13.5" x14ac:dyDescent="0.25">
      <c r="A1522" s="20">
        <v>710131601</v>
      </c>
      <c r="B1522" s="20" t="str">
        <f>VLOOKUP(A1522,rawdatas!A:C,3,FALSE)</f>
        <v>L82</v>
      </c>
      <c r="C1522" s="20" t="s">
        <v>17737</v>
      </c>
    </row>
    <row r="1523" spans="1:3" ht="13.5" x14ac:dyDescent="0.25">
      <c r="A1523" s="20">
        <v>9180231</v>
      </c>
      <c r="B1523" s="20" t="str">
        <f>VLOOKUP(A1523,rawdatas!A:C,3,FALSE)</f>
        <v>D84</v>
      </c>
      <c r="C1523" s="20" t="s">
        <v>17738</v>
      </c>
    </row>
    <row r="1524" spans="1:3" ht="13.5" x14ac:dyDescent="0.25">
      <c r="A1524" s="20">
        <v>486357340</v>
      </c>
      <c r="B1524" s="20" t="str">
        <f>VLOOKUP(A1524,rawdatas!A:C,3,FALSE)</f>
        <v>T91</v>
      </c>
      <c r="C1524" s="20" t="s">
        <v>17739</v>
      </c>
    </row>
    <row r="1525" spans="1:3" ht="13.5" x14ac:dyDescent="0.25">
      <c r="A1525" s="20">
        <v>281872958</v>
      </c>
      <c r="B1525" s="20" t="str">
        <f>VLOOKUP(A1525,rawdatas!A:C,3,FALSE)</f>
        <v>D82</v>
      </c>
      <c r="C1525" s="20" t="s">
        <v>17740</v>
      </c>
    </row>
    <row r="1526" spans="1:3" ht="13.5" x14ac:dyDescent="0.25">
      <c r="A1526" s="20">
        <v>405718964</v>
      </c>
      <c r="B1526" s="20" t="str">
        <f>VLOOKUP(A1526,rawdatas!A:C,3,FALSE)</f>
        <v>Z16</v>
      </c>
      <c r="C1526" s="20" t="s">
        <v>17741</v>
      </c>
    </row>
    <row r="1527" spans="1:3" ht="13.5" x14ac:dyDescent="0.25">
      <c r="A1527" s="20">
        <v>135501752</v>
      </c>
      <c r="B1527" s="20" t="str">
        <f>VLOOKUP(A1527,rawdatas!A:C,3,FALSE)</f>
        <v>Z12</v>
      </c>
      <c r="C1527" s="20" t="s">
        <v>17742</v>
      </c>
    </row>
    <row r="1528" spans="1:3" ht="13.5" x14ac:dyDescent="0.25">
      <c r="A1528" s="20">
        <v>135501752</v>
      </c>
      <c r="B1528" s="20" t="str">
        <f>VLOOKUP(A1528,rawdatas!A:C,3,FALSE)</f>
        <v>Z12</v>
      </c>
      <c r="C1528" s="20" t="s">
        <v>6456</v>
      </c>
    </row>
    <row r="1529" spans="1:3" ht="13.5" x14ac:dyDescent="0.25">
      <c r="A1529" s="20">
        <v>640400791</v>
      </c>
      <c r="B1529" s="20" t="str">
        <f>VLOOKUP(A1529,rawdatas!A:C,3,FALSE)</f>
        <v>Z13</v>
      </c>
      <c r="C1529" s="20" t="s">
        <v>17743</v>
      </c>
    </row>
    <row r="1530" spans="1:3" ht="13.5" x14ac:dyDescent="0.25">
      <c r="A1530" s="20">
        <v>398736041</v>
      </c>
      <c r="B1530" s="20" t="str">
        <f>VLOOKUP(A1530,rawdatas!A:C,3,FALSE)</f>
        <v>X20</v>
      </c>
      <c r="C1530" s="20" t="s">
        <v>17744</v>
      </c>
    </row>
    <row r="1531" spans="1:3" ht="13.5" x14ac:dyDescent="0.25">
      <c r="A1531" s="20">
        <v>567713539</v>
      </c>
      <c r="B1531" s="20" t="str">
        <f>VLOOKUP(A1531,rawdatas!A:C,3,FALSE)</f>
        <v>W19</v>
      </c>
      <c r="C1531" s="20" t="s">
        <v>17745</v>
      </c>
    </row>
    <row r="1532" spans="1:3" ht="13.5" x14ac:dyDescent="0.25">
      <c r="A1532" s="20">
        <v>464932132</v>
      </c>
      <c r="B1532" s="20" t="str">
        <f>VLOOKUP(A1532,rawdatas!A:C,3,FALSE)</f>
        <v>P73</v>
      </c>
      <c r="C1532" s="20" t="s">
        <v>17746</v>
      </c>
    </row>
    <row r="1533" spans="1:3" ht="13.5" x14ac:dyDescent="0.25">
      <c r="A1533" s="20">
        <v>464932132</v>
      </c>
      <c r="B1533" s="20" t="str">
        <f>VLOOKUP(A1533,rawdatas!A:C,3,FALSE)</f>
        <v>P73</v>
      </c>
      <c r="C1533" s="20" t="s">
        <v>17747</v>
      </c>
    </row>
    <row r="1534" spans="1:3" ht="13.5" x14ac:dyDescent="0.25">
      <c r="A1534" s="20">
        <v>576016135</v>
      </c>
      <c r="B1534" s="20" t="str">
        <f>VLOOKUP(A1534,rawdatas!A:C,3,FALSE)</f>
        <v>R02</v>
      </c>
      <c r="C1534" s="20" t="s">
        <v>17748</v>
      </c>
    </row>
    <row r="1535" spans="1:3" ht="13.5" x14ac:dyDescent="0.25">
      <c r="A1535" s="20">
        <v>486357340</v>
      </c>
      <c r="B1535" s="20" t="str">
        <f>VLOOKUP(A1535,rawdatas!A:C,3,FALSE)</f>
        <v>T91</v>
      </c>
      <c r="C1535" s="20" t="s">
        <v>17749</v>
      </c>
    </row>
    <row r="1536" spans="1:3" ht="13.5" x14ac:dyDescent="0.25">
      <c r="A1536" s="20">
        <v>163967563</v>
      </c>
      <c r="B1536" s="20" t="str">
        <f>VLOOKUP(A1536,rawdatas!A:C,3,FALSE)</f>
        <v>A90</v>
      </c>
      <c r="C1536" s="20" t="s">
        <v>17750</v>
      </c>
    </row>
    <row r="1537" spans="1:3" ht="13.5" x14ac:dyDescent="0.25">
      <c r="A1537" s="20">
        <v>228380438</v>
      </c>
      <c r="B1537" s="20" t="str">
        <f>VLOOKUP(A1537,rawdatas!A:C,3,FALSE)</f>
        <v>K96</v>
      </c>
      <c r="C1537" s="20" t="s">
        <v>17751</v>
      </c>
    </row>
    <row r="1538" spans="1:3" ht="13.5" x14ac:dyDescent="0.25">
      <c r="A1538" s="20">
        <v>376191293</v>
      </c>
      <c r="B1538" s="20" t="str">
        <f>VLOOKUP(A1538,rawdatas!A:C,3,FALSE)</f>
        <v>D24</v>
      </c>
      <c r="C1538" s="20" t="s">
        <v>17752</v>
      </c>
    </row>
    <row r="1539" spans="1:3" ht="13.5" x14ac:dyDescent="0.25">
      <c r="A1539" s="20">
        <v>642942536</v>
      </c>
      <c r="B1539" s="20" t="str">
        <f>VLOOKUP(A1539,rawdatas!A:C,3,FALSE)</f>
        <v>A08</v>
      </c>
      <c r="C1539" s="20" t="s">
        <v>17753</v>
      </c>
    </row>
    <row r="1540" spans="1:3" ht="13.5" x14ac:dyDescent="0.25">
      <c r="A1540" s="20">
        <v>896638697</v>
      </c>
      <c r="B1540" s="20" t="str">
        <f>VLOOKUP(A1540,rawdatas!A:C,3,FALSE)</f>
        <v>U14</v>
      </c>
      <c r="C1540" s="20" t="s">
        <v>17754</v>
      </c>
    </row>
    <row r="1541" spans="1:3" ht="13.5" x14ac:dyDescent="0.25">
      <c r="A1541" s="20">
        <v>881559149</v>
      </c>
      <c r="B1541" s="20" t="str">
        <f>VLOOKUP(A1541,rawdatas!A:C,3,FALSE)</f>
        <v>W94</v>
      </c>
      <c r="C1541" s="20" t="s">
        <v>17755</v>
      </c>
    </row>
    <row r="1542" spans="1:3" ht="13.5" x14ac:dyDescent="0.25">
      <c r="A1542" s="20">
        <v>881559149</v>
      </c>
      <c r="B1542" s="20" t="str">
        <f>VLOOKUP(A1542,rawdatas!A:C,3,FALSE)</f>
        <v>W94</v>
      </c>
      <c r="C1542" s="20" t="s">
        <v>17756</v>
      </c>
    </row>
    <row r="1543" spans="1:3" ht="13.5" x14ac:dyDescent="0.25">
      <c r="A1543" s="20">
        <v>858466867</v>
      </c>
      <c r="B1543" s="20" t="str">
        <f>VLOOKUP(A1543,rawdatas!A:C,3,FALSE)</f>
        <v>X21</v>
      </c>
      <c r="C1543" s="20" t="s">
        <v>17757</v>
      </c>
    </row>
    <row r="1544" spans="1:3" ht="13.5" x14ac:dyDescent="0.25">
      <c r="A1544" s="20">
        <v>881559149</v>
      </c>
      <c r="B1544" s="20" t="str">
        <f>VLOOKUP(A1544,rawdatas!A:C,3,FALSE)</f>
        <v>W94</v>
      </c>
      <c r="C1544" s="20" t="s">
        <v>6092</v>
      </c>
    </row>
    <row r="1545" spans="1:3" ht="13.5" x14ac:dyDescent="0.25">
      <c r="A1545" s="20">
        <v>857737827</v>
      </c>
      <c r="B1545" s="20" t="str">
        <f>VLOOKUP(A1545,rawdatas!A:C,3,FALSE)</f>
        <v>X18</v>
      </c>
      <c r="C1545" s="20" t="s">
        <v>6163</v>
      </c>
    </row>
    <row r="1546" spans="1:3" ht="13.5" x14ac:dyDescent="0.25">
      <c r="A1546" s="20">
        <v>377557861</v>
      </c>
      <c r="B1546" s="20" t="str">
        <f>VLOOKUP(A1546,rawdatas!A:C,3,FALSE)</f>
        <v>H74</v>
      </c>
      <c r="C1546" s="20" t="s">
        <v>17758</v>
      </c>
    </row>
    <row r="1547" spans="1:3" ht="13.5" x14ac:dyDescent="0.25">
      <c r="A1547" s="20">
        <v>858466867</v>
      </c>
      <c r="B1547" s="20" t="str">
        <f>VLOOKUP(A1547,rawdatas!A:C,3,FALSE)</f>
        <v>X21</v>
      </c>
      <c r="C1547" s="20" t="s">
        <v>17759</v>
      </c>
    </row>
    <row r="1548" spans="1:3" ht="13.5" x14ac:dyDescent="0.25">
      <c r="A1548" s="20">
        <v>619086967</v>
      </c>
      <c r="B1548" s="20" t="str">
        <f>VLOOKUP(A1548,rawdatas!A:C,3,FALSE)</f>
        <v>A86</v>
      </c>
      <c r="C1548" s="20" t="s">
        <v>17760</v>
      </c>
    </row>
    <row r="1549" spans="1:3" ht="13.5" x14ac:dyDescent="0.25">
      <c r="A1549" s="20">
        <v>937264190</v>
      </c>
      <c r="B1549" s="20" t="str">
        <f>VLOOKUP(A1549,rawdatas!A:C,3,FALSE)</f>
        <v>P22</v>
      </c>
      <c r="C1549" s="20" t="s">
        <v>17761</v>
      </c>
    </row>
    <row r="1550" spans="1:3" ht="13.5" x14ac:dyDescent="0.25">
      <c r="A1550" s="20">
        <v>367487706</v>
      </c>
      <c r="B1550" s="20" t="str">
        <f>VLOOKUP(A1550,rawdatas!A:C,3,FALSE)</f>
        <v>D20</v>
      </c>
      <c r="C1550" s="20" t="s">
        <v>17762</v>
      </c>
    </row>
    <row r="1551" spans="1:3" ht="13.5" x14ac:dyDescent="0.25">
      <c r="A1551" s="20">
        <v>325430982</v>
      </c>
      <c r="B1551" s="20" t="str">
        <f>VLOOKUP(A1551,rawdatas!A:C,3,FALSE)</f>
        <v>W84</v>
      </c>
      <c r="C1551" s="20" t="s">
        <v>17763</v>
      </c>
    </row>
    <row r="1552" spans="1:3" ht="13.5" x14ac:dyDescent="0.25">
      <c r="A1552" s="20">
        <v>954884925</v>
      </c>
      <c r="B1552" s="20" t="str">
        <f>VLOOKUP(A1552,rawdatas!A:C,3,FALSE)</f>
        <v>U72</v>
      </c>
      <c r="C1552" s="20" t="s">
        <v>17764</v>
      </c>
    </row>
    <row r="1553" spans="1:3" ht="13.5" x14ac:dyDescent="0.25">
      <c r="A1553" s="20">
        <v>260796527</v>
      </c>
      <c r="B1553" s="20" t="str">
        <f>VLOOKUP(A1553,rawdatas!A:C,3,FALSE)</f>
        <v>A98</v>
      </c>
      <c r="C1553" s="20" t="s">
        <v>17765</v>
      </c>
    </row>
    <row r="1554" spans="1:3" ht="13.5" x14ac:dyDescent="0.25">
      <c r="A1554" s="20">
        <v>26197636</v>
      </c>
      <c r="B1554" s="20" t="str">
        <f>VLOOKUP(A1554,rawdatas!A:C,3,FALSE)</f>
        <v>R99</v>
      </c>
      <c r="C1554" s="20" t="s">
        <v>17766</v>
      </c>
    </row>
    <row r="1555" spans="1:3" ht="13.5" x14ac:dyDescent="0.25">
      <c r="A1555" s="20">
        <v>296001294</v>
      </c>
      <c r="B1555" s="20" t="str">
        <f>VLOOKUP(A1555,rawdatas!A:C,3,FALSE)</f>
        <v>D81</v>
      </c>
      <c r="C1555" s="20" t="s">
        <v>17767</v>
      </c>
    </row>
    <row r="1556" spans="1:3" ht="13.5" x14ac:dyDescent="0.25">
      <c r="A1556" s="20">
        <v>898036954</v>
      </c>
      <c r="B1556" s="20" t="str">
        <f>VLOOKUP(A1556,rawdatas!A:C,3,FALSE)</f>
        <v>D99</v>
      </c>
      <c r="C1556" s="20" t="s">
        <v>17768</v>
      </c>
    </row>
    <row r="1557" spans="1:3" ht="13.5" x14ac:dyDescent="0.25">
      <c r="A1557" s="20">
        <v>957883633</v>
      </c>
      <c r="B1557" s="20" t="str">
        <f>VLOOKUP(A1557,rawdatas!A:C,3,FALSE)</f>
        <v>S77</v>
      </c>
      <c r="C1557" s="20" t="s">
        <v>17769</v>
      </c>
    </row>
    <row r="1558" spans="1:3" ht="13.5" x14ac:dyDescent="0.25">
      <c r="A1558" s="20">
        <v>91968134</v>
      </c>
      <c r="B1558" s="20" t="str">
        <f>VLOOKUP(A1558,rawdatas!A:C,3,FALSE)</f>
        <v>D15</v>
      </c>
      <c r="C1558" s="20" t="s">
        <v>4268</v>
      </c>
    </row>
    <row r="1559" spans="1:3" ht="13.5" x14ac:dyDescent="0.25">
      <c r="A1559" s="20">
        <v>277258565</v>
      </c>
      <c r="B1559" s="20" t="str">
        <f>VLOOKUP(A1559,rawdatas!A:C,3,FALSE)</f>
        <v>N94</v>
      </c>
      <c r="C1559" s="20" t="s">
        <v>17770</v>
      </c>
    </row>
    <row r="1560" spans="1:3" ht="13.5" x14ac:dyDescent="0.25">
      <c r="A1560" s="20">
        <v>385317567</v>
      </c>
      <c r="B1560" s="20" t="str">
        <f>VLOOKUP(A1560,rawdatas!A:C,3,FALSE)</f>
        <v>W82</v>
      </c>
      <c r="C1560" s="20" t="s">
        <v>17771</v>
      </c>
    </row>
    <row r="1561" spans="1:3" ht="13.5" x14ac:dyDescent="0.25">
      <c r="A1561" s="20">
        <v>859470250</v>
      </c>
      <c r="B1561" s="20" t="str">
        <f>VLOOKUP(A1561,rawdatas!A:C,3,FALSE)</f>
        <v>H82</v>
      </c>
      <c r="C1561" s="20" t="s">
        <v>17772</v>
      </c>
    </row>
    <row r="1562" spans="1:3" ht="13.5" x14ac:dyDescent="0.25">
      <c r="A1562" s="20">
        <v>238883850</v>
      </c>
      <c r="B1562" s="20" t="str">
        <f>VLOOKUP(A1562,rawdatas!A:C,3,FALSE)</f>
        <v>N75</v>
      </c>
      <c r="C1562" s="20" t="s">
        <v>17773</v>
      </c>
    </row>
    <row r="1563" spans="1:3" ht="13.5" x14ac:dyDescent="0.25">
      <c r="A1563" s="20">
        <v>483497985</v>
      </c>
      <c r="B1563" s="20" t="str">
        <f>VLOOKUP(A1563,rawdatas!A:C,3,FALSE)</f>
        <v>N29</v>
      </c>
      <c r="C1563" s="20" t="s">
        <v>17774</v>
      </c>
    </row>
    <row r="1564" spans="1:3" ht="13.5" x14ac:dyDescent="0.25">
      <c r="A1564" s="20">
        <v>926860957</v>
      </c>
      <c r="B1564" s="20" t="str">
        <f>VLOOKUP(A1564,rawdatas!A:C,3,FALSE)</f>
        <v>N71</v>
      </c>
      <c r="C1564" s="20" t="s">
        <v>17775</v>
      </c>
    </row>
    <row r="1565" spans="1:3" ht="13.5" x14ac:dyDescent="0.25">
      <c r="A1565" s="20">
        <v>926860957</v>
      </c>
      <c r="B1565" s="20" t="str">
        <f>VLOOKUP(A1565,rawdatas!A:C,3,FALSE)</f>
        <v>N71</v>
      </c>
      <c r="C1565" s="20" t="s">
        <v>17776</v>
      </c>
    </row>
    <row r="1566" spans="1:3" ht="13.5" x14ac:dyDescent="0.25">
      <c r="A1566" s="20">
        <v>926860957</v>
      </c>
      <c r="B1566" s="20" t="str">
        <f>VLOOKUP(A1566,rawdatas!A:C,3,FALSE)</f>
        <v>N71</v>
      </c>
      <c r="C1566" s="20" t="s">
        <v>17777</v>
      </c>
    </row>
    <row r="1567" spans="1:3" ht="13.5" x14ac:dyDescent="0.25">
      <c r="A1567" s="20">
        <v>595760793</v>
      </c>
      <c r="B1567" s="20" t="str">
        <f>VLOOKUP(A1567,rawdatas!A:C,3,FALSE)</f>
        <v>D71</v>
      </c>
      <c r="C1567" s="20" t="s">
        <v>17778</v>
      </c>
    </row>
    <row r="1568" spans="1:3" ht="13.5" x14ac:dyDescent="0.25">
      <c r="A1568" s="20">
        <v>403001483</v>
      </c>
      <c r="B1568" s="20" t="str">
        <f>VLOOKUP(A1568,rawdatas!A:C,3,FALSE)</f>
        <v>X11</v>
      </c>
      <c r="C1568" s="20" t="s">
        <v>17779</v>
      </c>
    </row>
    <row r="1569" spans="1:3" ht="13.5" x14ac:dyDescent="0.25">
      <c r="A1569" s="20">
        <v>403001483</v>
      </c>
      <c r="B1569" s="20" t="str">
        <f>VLOOKUP(A1569,rawdatas!A:C,3,FALSE)</f>
        <v>X11</v>
      </c>
      <c r="C1569" s="20" t="s">
        <v>17780</v>
      </c>
    </row>
    <row r="1570" spans="1:3" ht="13.5" x14ac:dyDescent="0.25">
      <c r="A1570" s="20">
        <v>403001483</v>
      </c>
      <c r="B1570" s="20" t="str">
        <f>VLOOKUP(A1570,rawdatas!A:C,3,FALSE)</f>
        <v>X11</v>
      </c>
      <c r="C1570" s="20" t="s">
        <v>17781</v>
      </c>
    </row>
    <row r="1571" spans="1:3" ht="13.5" x14ac:dyDescent="0.25">
      <c r="A1571" s="20">
        <v>946297714</v>
      </c>
      <c r="B1571" s="20" t="str">
        <f>VLOOKUP(A1571,rawdatas!A:C,3,FALSE)</f>
        <v>X06</v>
      </c>
      <c r="C1571" s="20" t="s">
        <v>17782</v>
      </c>
    </row>
    <row r="1572" spans="1:3" ht="13.5" x14ac:dyDescent="0.25">
      <c r="A1572" s="20">
        <v>705027003</v>
      </c>
      <c r="B1572" s="20" t="str">
        <f>VLOOKUP(A1572,rawdatas!A:C,3,FALSE)</f>
        <v>X05</v>
      </c>
      <c r="C1572" s="20" t="s">
        <v>17783</v>
      </c>
    </row>
    <row r="1573" spans="1:3" ht="13.5" x14ac:dyDescent="0.25">
      <c r="A1573" s="20">
        <v>946297714</v>
      </c>
      <c r="B1573" s="20" t="str">
        <f>VLOOKUP(A1573,rawdatas!A:C,3,FALSE)</f>
        <v>X06</v>
      </c>
      <c r="C1573" s="20" t="s">
        <v>6122</v>
      </c>
    </row>
    <row r="1574" spans="1:3" ht="13.5" x14ac:dyDescent="0.25">
      <c r="A1574" s="20">
        <v>698621162</v>
      </c>
      <c r="B1574" s="20" t="str">
        <f>VLOOKUP(A1574,rawdatas!A:C,3,FALSE)</f>
        <v>X07</v>
      </c>
      <c r="C1574" s="20" t="s">
        <v>17784</v>
      </c>
    </row>
    <row r="1575" spans="1:3" ht="13.5" x14ac:dyDescent="0.25">
      <c r="A1575" s="20">
        <v>705027003</v>
      </c>
      <c r="B1575" s="20" t="str">
        <f>VLOOKUP(A1575,rawdatas!A:C,3,FALSE)</f>
        <v>X05</v>
      </c>
      <c r="C1575" s="20" t="s">
        <v>17785</v>
      </c>
    </row>
    <row r="1576" spans="1:3" ht="13.5" x14ac:dyDescent="0.25">
      <c r="A1576" s="20">
        <v>367427106</v>
      </c>
      <c r="B1576" s="20" t="str">
        <f>VLOOKUP(A1576,rawdatas!A:C,3,FALSE)</f>
        <v>R85</v>
      </c>
      <c r="C1576" s="20" t="s">
        <v>17786</v>
      </c>
    </row>
    <row r="1577" spans="1:3" ht="13.5" x14ac:dyDescent="0.25">
      <c r="A1577" s="20">
        <v>799440904</v>
      </c>
      <c r="B1577" s="20" t="str">
        <f>VLOOKUP(A1577,rawdatas!A:C,3,FALSE)</f>
        <v>T29</v>
      </c>
      <c r="C1577" s="20" t="s">
        <v>17787</v>
      </c>
    </row>
    <row r="1578" spans="1:3" ht="13.5" x14ac:dyDescent="0.25">
      <c r="A1578" s="20">
        <v>631880215</v>
      </c>
      <c r="B1578" s="20" t="str">
        <f>VLOOKUP(A1578,rawdatas!A:C,3,FALSE)</f>
        <v>T27</v>
      </c>
      <c r="C1578" s="20" t="s">
        <v>17788</v>
      </c>
    </row>
    <row r="1579" spans="1:3" ht="13.5" x14ac:dyDescent="0.25">
      <c r="A1579" s="20">
        <v>371938617</v>
      </c>
      <c r="B1579" s="20" t="str">
        <f>VLOOKUP(A1579,rawdatas!A:C,3,FALSE)</f>
        <v>T99</v>
      </c>
      <c r="C1579" s="20" t="s">
        <v>17789</v>
      </c>
    </row>
    <row r="1580" spans="1:3" ht="13.5" x14ac:dyDescent="0.25">
      <c r="A1580" s="20">
        <v>411783395</v>
      </c>
      <c r="B1580" s="20" t="str">
        <f>VLOOKUP(A1580,rawdatas!A:C,3,FALSE)</f>
        <v>A79</v>
      </c>
      <c r="C1580" s="20" t="s">
        <v>17790</v>
      </c>
    </row>
    <row r="1581" spans="1:3" ht="13.5" x14ac:dyDescent="0.25">
      <c r="A1581" s="20">
        <v>411783395</v>
      </c>
      <c r="B1581" s="20" t="str">
        <f>VLOOKUP(A1581,rawdatas!A:C,3,FALSE)</f>
        <v>A79</v>
      </c>
      <c r="C1581" s="20" t="s">
        <v>17791</v>
      </c>
    </row>
    <row r="1582" spans="1:3" ht="13.5" x14ac:dyDescent="0.25">
      <c r="A1582" s="20">
        <v>987410419</v>
      </c>
      <c r="B1582" s="20" t="str">
        <f>VLOOKUP(A1582,rawdatas!A:C,3,FALSE)</f>
        <v>L17</v>
      </c>
      <c r="C1582" s="20" t="s">
        <v>4901</v>
      </c>
    </row>
    <row r="1583" spans="1:3" ht="13.5" x14ac:dyDescent="0.25">
      <c r="A1583" s="20">
        <v>452970818</v>
      </c>
      <c r="B1583" s="20" t="str">
        <f>VLOOKUP(A1583,rawdatas!A:C,3,FALSE)</f>
        <v>X08</v>
      </c>
      <c r="C1583" s="20" t="s">
        <v>17792</v>
      </c>
    </row>
    <row r="1584" spans="1:3" ht="13.5" x14ac:dyDescent="0.25">
      <c r="A1584" s="20">
        <v>37345816</v>
      </c>
      <c r="B1584" s="20" t="str">
        <f>VLOOKUP(A1584,rawdatas!A:C,3,FALSE)</f>
        <v>U02</v>
      </c>
      <c r="C1584" s="20" t="s">
        <v>17793</v>
      </c>
    </row>
    <row r="1585" spans="1:3" ht="13.5" x14ac:dyDescent="0.25">
      <c r="A1585" s="20">
        <v>826820063</v>
      </c>
      <c r="B1585" s="20" t="str">
        <f>VLOOKUP(A1585,rawdatas!A:C,3,FALSE)</f>
        <v>U05</v>
      </c>
      <c r="C1585" s="20" t="s">
        <v>17794</v>
      </c>
    </row>
    <row r="1586" spans="1:3" ht="13.5" x14ac:dyDescent="0.25">
      <c r="A1586" s="20">
        <v>37345816</v>
      </c>
      <c r="B1586" s="20" t="str">
        <f>VLOOKUP(A1586,rawdatas!A:C,3,FALSE)</f>
        <v>U02</v>
      </c>
      <c r="C1586" s="20" t="s">
        <v>17795</v>
      </c>
    </row>
    <row r="1587" spans="1:3" ht="13.5" x14ac:dyDescent="0.25">
      <c r="A1587" s="20">
        <v>964879154</v>
      </c>
      <c r="B1587" s="20" t="str">
        <f>VLOOKUP(A1587,rawdatas!A:C,3,FALSE)</f>
        <v>U04</v>
      </c>
      <c r="C1587" s="20" t="s">
        <v>17796</v>
      </c>
    </row>
    <row r="1588" spans="1:3" ht="13.5" x14ac:dyDescent="0.25">
      <c r="A1588" s="20">
        <v>826820063</v>
      </c>
      <c r="B1588" s="20" t="str">
        <f>VLOOKUP(A1588,rawdatas!A:C,3,FALSE)</f>
        <v>U05</v>
      </c>
      <c r="C1588" s="20" t="s">
        <v>17797</v>
      </c>
    </row>
    <row r="1589" spans="1:3" ht="13.5" x14ac:dyDescent="0.25">
      <c r="A1589" s="20">
        <v>176147317</v>
      </c>
      <c r="B1589" s="20" t="str">
        <f>VLOOKUP(A1589,rawdatas!A:C,3,FALSE)</f>
        <v>N89</v>
      </c>
      <c r="C1589" s="20" t="s">
        <v>5157</v>
      </c>
    </row>
    <row r="1590" spans="1:3" ht="13.5" x14ac:dyDescent="0.25">
      <c r="A1590" s="20">
        <v>828144099</v>
      </c>
      <c r="B1590" s="20" t="str">
        <f>VLOOKUP(A1590,rawdatas!A:C,3,FALSE)</f>
        <v>S92</v>
      </c>
      <c r="C1590" s="20" t="s">
        <v>17798</v>
      </c>
    </row>
    <row r="1591" spans="1:3" ht="13.5" x14ac:dyDescent="0.25">
      <c r="A1591" s="20">
        <v>486357340</v>
      </c>
      <c r="B1591" s="20" t="str">
        <f>VLOOKUP(A1591,rawdatas!A:C,3,FALSE)</f>
        <v>T91</v>
      </c>
      <c r="C1591" s="20" t="s">
        <v>17799</v>
      </c>
    </row>
    <row r="1592" spans="1:3" ht="13.5" x14ac:dyDescent="0.25">
      <c r="A1592" s="20">
        <v>792285676</v>
      </c>
      <c r="B1592" s="20" t="str">
        <f>VLOOKUP(A1592,rawdatas!A:C,3,FALSE)</f>
        <v>P25</v>
      </c>
      <c r="C1592" s="20" t="s">
        <v>17800</v>
      </c>
    </row>
    <row r="1593" spans="1:3" ht="13.5" x14ac:dyDescent="0.25">
      <c r="A1593" s="20">
        <v>90293257</v>
      </c>
      <c r="B1593" s="20" t="str">
        <f>VLOOKUP(A1593,rawdatas!A:C,3,FALSE)</f>
        <v>K83</v>
      </c>
      <c r="C1593" s="20" t="s">
        <v>17801</v>
      </c>
    </row>
    <row r="1594" spans="1:3" ht="13.5" x14ac:dyDescent="0.25">
      <c r="A1594" s="20">
        <v>833614971</v>
      </c>
      <c r="B1594" s="20" t="str">
        <f>VLOOKUP(A1594,rawdatas!A:C,3,FALSE)</f>
        <v>X03</v>
      </c>
      <c r="C1594" s="20" t="s">
        <v>17802</v>
      </c>
    </row>
    <row r="1595" spans="1:3" ht="13.5" x14ac:dyDescent="0.25">
      <c r="A1595" s="20">
        <v>430273460</v>
      </c>
      <c r="B1595" s="20" t="str">
        <f>VLOOKUP(A1595,rawdatas!A:C,3,FALSE)</f>
        <v>S08</v>
      </c>
      <c r="C1595" s="20" t="s">
        <v>5585</v>
      </c>
    </row>
    <row r="1596" spans="1:3" ht="13.5" x14ac:dyDescent="0.25">
      <c r="A1596" s="20">
        <v>382526692</v>
      </c>
      <c r="B1596" s="20" t="str">
        <f>VLOOKUP(A1596,rawdatas!A:C,3,FALSE)</f>
        <v>F15</v>
      </c>
      <c r="C1596" s="20" t="s">
        <v>17803</v>
      </c>
    </row>
    <row r="1597" spans="1:3" ht="13.5" x14ac:dyDescent="0.25">
      <c r="A1597" s="20">
        <v>70350485</v>
      </c>
      <c r="B1597" s="20" t="str">
        <f>VLOOKUP(A1597,rawdatas!A:C,3,FALSE)</f>
        <v>D25</v>
      </c>
      <c r="C1597" s="20" t="s">
        <v>17804</v>
      </c>
    </row>
    <row r="1598" spans="1:3" ht="13.5" x14ac:dyDescent="0.25">
      <c r="A1598" s="20">
        <v>699947123</v>
      </c>
      <c r="B1598" s="20" t="str">
        <f>VLOOKUP(A1598,rawdatas!A:C,3,FALSE)</f>
        <v>D18</v>
      </c>
      <c r="C1598" s="20" t="s">
        <v>17805</v>
      </c>
    </row>
    <row r="1599" spans="1:3" ht="13.5" x14ac:dyDescent="0.25">
      <c r="A1599" s="20">
        <v>699947123</v>
      </c>
      <c r="B1599" s="20" t="str">
        <f>VLOOKUP(A1599,rawdatas!A:C,3,FALSE)</f>
        <v>D18</v>
      </c>
      <c r="C1599" s="20" t="s">
        <v>17806</v>
      </c>
    </row>
    <row r="1600" spans="1:3" ht="13.5" x14ac:dyDescent="0.25">
      <c r="A1600" s="20">
        <v>699947123</v>
      </c>
      <c r="B1600" s="20" t="str">
        <f>VLOOKUP(A1600,rawdatas!A:C,3,FALSE)</f>
        <v>D18</v>
      </c>
      <c r="C1600" s="20" t="s">
        <v>17807</v>
      </c>
    </row>
    <row r="1601" spans="1:3" ht="13.5" x14ac:dyDescent="0.25">
      <c r="A1601" s="20">
        <v>675091512</v>
      </c>
      <c r="B1601" s="20" t="str">
        <f>VLOOKUP(A1601,rawdatas!A:C,3,FALSE)</f>
        <v>W73</v>
      </c>
      <c r="C1601" s="20" t="s">
        <v>6048</v>
      </c>
    </row>
    <row r="1602" spans="1:3" ht="13.5" x14ac:dyDescent="0.25">
      <c r="A1602" s="20">
        <v>781696389</v>
      </c>
      <c r="B1602" s="20" t="str">
        <f>VLOOKUP(A1602,rawdatas!A:C,3,FALSE)</f>
        <v>S95</v>
      </c>
      <c r="C1602" s="20" t="s">
        <v>5750</v>
      </c>
    </row>
    <row r="1603" spans="1:3" ht="13.5" x14ac:dyDescent="0.25">
      <c r="A1603" s="20">
        <v>153849166</v>
      </c>
      <c r="B1603" s="20" t="str">
        <f>VLOOKUP(A1603,rawdatas!A:C,3,FALSE)</f>
        <v>S75</v>
      </c>
      <c r="C1603" s="20" t="s">
        <v>17808</v>
      </c>
    </row>
    <row r="1604" spans="1:3" ht="13.5" x14ac:dyDescent="0.25">
      <c r="A1604" s="20">
        <v>153849166</v>
      </c>
      <c r="B1604" s="20" t="str">
        <f>VLOOKUP(A1604,rawdatas!A:C,3,FALSE)</f>
        <v>S75</v>
      </c>
      <c r="C1604" s="20" t="s">
        <v>17809</v>
      </c>
    </row>
    <row r="1605" spans="1:3" ht="13.5" x14ac:dyDescent="0.25">
      <c r="A1605" s="20">
        <v>153849166</v>
      </c>
      <c r="B1605" s="20" t="str">
        <f>VLOOKUP(A1605,rawdatas!A:C,3,FALSE)</f>
        <v>S75</v>
      </c>
      <c r="C1605" s="20" t="s">
        <v>17810</v>
      </c>
    </row>
    <row r="1606" spans="1:3" ht="13.5" x14ac:dyDescent="0.25">
      <c r="A1606" s="20">
        <v>153849166</v>
      </c>
      <c r="B1606" s="20" t="str">
        <f>VLOOKUP(A1606,rawdatas!A:C,3,FALSE)</f>
        <v>S75</v>
      </c>
      <c r="C1606" s="20" t="s">
        <v>17811</v>
      </c>
    </row>
    <row r="1607" spans="1:3" ht="13.5" x14ac:dyDescent="0.25">
      <c r="A1607" s="20">
        <v>153849166</v>
      </c>
      <c r="B1607" s="20" t="str">
        <f>VLOOKUP(A1607,rawdatas!A:C,3,FALSE)</f>
        <v>S75</v>
      </c>
      <c r="C1607" s="20" t="s">
        <v>17812</v>
      </c>
    </row>
    <row r="1608" spans="1:3" ht="13.5" x14ac:dyDescent="0.25">
      <c r="A1608" s="20">
        <v>143969479</v>
      </c>
      <c r="B1608" s="20" t="str">
        <f>VLOOKUP(A1608,rawdatas!A:C,3,FALSE)</f>
        <v>A75</v>
      </c>
      <c r="C1608" s="20" t="s">
        <v>4011</v>
      </c>
    </row>
    <row r="1609" spans="1:3" ht="13.5" x14ac:dyDescent="0.25">
      <c r="A1609" s="20">
        <v>619086967</v>
      </c>
      <c r="B1609" s="20" t="str">
        <f>VLOOKUP(A1609,rawdatas!A:C,3,FALSE)</f>
        <v>A86</v>
      </c>
      <c r="C1609" s="20" t="s">
        <v>17813</v>
      </c>
    </row>
    <row r="1610" spans="1:3" ht="13.5" x14ac:dyDescent="0.25">
      <c r="A1610" s="20">
        <v>691239781</v>
      </c>
      <c r="B1610" s="20" t="str">
        <f>VLOOKUP(A1610,rawdatas!A:C,3,FALSE)</f>
        <v>A94</v>
      </c>
      <c r="C1610" s="20" t="s">
        <v>17814</v>
      </c>
    </row>
    <row r="1611" spans="1:3" ht="13.5" x14ac:dyDescent="0.25">
      <c r="A1611" s="20">
        <v>420995247</v>
      </c>
      <c r="B1611" s="20" t="str">
        <f>VLOOKUP(A1611,rawdatas!A:C,3,FALSE)</f>
        <v>S13</v>
      </c>
      <c r="C1611" s="20" t="s">
        <v>17815</v>
      </c>
    </row>
    <row r="1612" spans="1:3" ht="13.5" x14ac:dyDescent="0.25">
      <c r="A1612" s="20">
        <v>568460894</v>
      </c>
      <c r="B1612" s="20" t="str">
        <f>VLOOKUP(A1612,rawdatas!A:C,3,FALSE)</f>
        <v>S12</v>
      </c>
      <c r="C1612" s="20" t="s">
        <v>17816</v>
      </c>
    </row>
    <row r="1613" spans="1:3" ht="13.5" x14ac:dyDescent="0.25">
      <c r="A1613" s="20">
        <v>226645040</v>
      </c>
      <c r="B1613" s="20" t="str">
        <f>VLOOKUP(A1613,rawdatas!A:C,3,FALSE)</f>
        <v>W93</v>
      </c>
      <c r="C1613" s="20" t="s">
        <v>18624</v>
      </c>
    </row>
    <row r="1614" spans="1:3" ht="13.5" x14ac:dyDescent="0.25">
      <c r="A1614" s="20">
        <v>333947866</v>
      </c>
      <c r="B1614" s="20" t="str">
        <f>VLOOKUP(A1614,rawdatas!A:C,3,FALSE)</f>
        <v>A95</v>
      </c>
      <c r="C1614" s="20" t="s">
        <v>17817</v>
      </c>
    </row>
    <row r="1615" spans="1:3" ht="13.5" x14ac:dyDescent="0.25">
      <c r="A1615" s="20">
        <v>723120479</v>
      </c>
      <c r="B1615" s="20" t="str">
        <f>VLOOKUP(A1615,rawdatas!A:C,3,FALSE)</f>
        <v>A96</v>
      </c>
      <c r="C1615" s="20" t="s">
        <v>4093</v>
      </c>
    </row>
    <row r="1616" spans="1:3" ht="13.5" x14ac:dyDescent="0.25">
      <c r="A1616" s="20">
        <v>333947866</v>
      </c>
      <c r="B1616" s="20" t="str">
        <f>VLOOKUP(A1616,rawdatas!A:C,3,FALSE)</f>
        <v>A95</v>
      </c>
      <c r="C1616" s="20" t="s">
        <v>4091</v>
      </c>
    </row>
    <row r="1617" spans="1:3" ht="13.5" x14ac:dyDescent="0.25">
      <c r="A1617" s="20">
        <v>226645040</v>
      </c>
      <c r="B1617" s="20" t="str">
        <f>VLOOKUP(A1617,rawdatas!A:C,3,FALSE)</f>
        <v>W93</v>
      </c>
      <c r="C1617" s="20" t="s">
        <v>17818</v>
      </c>
    </row>
    <row r="1618" spans="1:3" ht="13.5" x14ac:dyDescent="0.25">
      <c r="A1618" s="20">
        <v>264613473</v>
      </c>
      <c r="B1618" s="20" t="str">
        <f>VLOOKUP(A1618,rawdatas!A:C,3,FALSE)</f>
        <v>F04</v>
      </c>
      <c r="C1618" s="20" t="s">
        <v>17819</v>
      </c>
    </row>
    <row r="1619" spans="1:3" ht="13.5" x14ac:dyDescent="0.25">
      <c r="A1619" s="20">
        <v>869607275</v>
      </c>
      <c r="B1619" s="20" t="str">
        <f>VLOOKUP(A1619,rawdatas!A:C,3,FALSE)</f>
        <v>F14</v>
      </c>
      <c r="C1619" s="20" t="s">
        <v>17820</v>
      </c>
    </row>
    <row r="1620" spans="1:3" ht="13.5" x14ac:dyDescent="0.25">
      <c r="A1620" s="20">
        <v>984464943</v>
      </c>
      <c r="B1620" s="20" t="str">
        <f>VLOOKUP(A1620,rawdatas!A:C,3,FALSE)</f>
        <v>N08</v>
      </c>
      <c r="C1620" s="20" t="s">
        <v>17821</v>
      </c>
    </row>
    <row r="1621" spans="1:3" ht="13.5" x14ac:dyDescent="0.25">
      <c r="A1621" s="20">
        <v>984464943</v>
      </c>
      <c r="B1621" s="20" t="str">
        <f>VLOOKUP(A1621,rawdatas!A:C,3,FALSE)</f>
        <v>N08</v>
      </c>
      <c r="C1621" s="20" t="s">
        <v>17822</v>
      </c>
    </row>
    <row r="1622" spans="1:3" ht="13.5" x14ac:dyDescent="0.25">
      <c r="A1622" s="20">
        <v>984464943</v>
      </c>
      <c r="B1622" s="20" t="str">
        <f>VLOOKUP(A1622,rawdatas!A:C,3,FALSE)</f>
        <v>N08</v>
      </c>
      <c r="C1622" s="20" t="s">
        <v>5071</v>
      </c>
    </row>
    <row r="1623" spans="1:3" ht="13.5" x14ac:dyDescent="0.25">
      <c r="A1623" s="20">
        <v>869607275</v>
      </c>
      <c r="B1623" s="20" t="str">
        <f>VLOOKUP(A1623,rawdatas!A:C,3,FALSE)</f>
        <v>F14</v>
      </c>
      <c r="C1623" s="20" t="s">
        <v>4467</v>
      </c>
    </row>
    <row r="1624" spans="1:3" ht="13.5" x14ac:dyDescent="0.25">
      <c r="A1624" s="20">
        <v>471521866</v>
      </c>
      <c r="B1624" s="20" t="str">
        <f>VLOOKUP(A1624,rawdatas!A:C,3,FALSE)</f>
        <v>D83</v>
      </c>
      <c r="C1624" s="20" t="s">
        <v>17823</v>
      </c>
    </row>
    <row r="1625" spans="1:3" ht="13.5" x14ac:dyDescent="0.25">
      <c r="A1625" s="20">
        <v>471521866</v>
      </c>
      <c r="B1625" s="20" t="str">
        <f>VLOOKUP(A1625,rawdatas!A:C,3,FALSE)</f>
        <v>D83</v>
      </c>
      <c r="C1625" s="20" t="s">
        <v>17824</v>
      </c>
    </row>
    <row r="1626" spans="1:3" ht="13.5" x14ac:dyDescent="0.25">
      <c r="A1626" s="20">
        <v>325816420</v>
      </c>
      <c r="B1626" s="20" t="str">
        <f>VLOOKUP(A1626,rawdatas!A:C,3,FALSE)</f>
        <v>P80</v>
      </c>
      <c r="C1626" s="20" t="s">
        <v>17825</v>
      </c>
    </row>
    <row r="1627" spans="1:3" ht="13.5" x14ac:dyDescent="0.25">
      <c r="A1627" s="20">
        <v>815655946</v>
      </c>
      <c r="B1627" s="20" t="str">
        <f>VLOOKUP(A1627,rawdatas!A:C,3,FALSE)</f>
        <v>L19</v>
      </c>
      <c r="C1627" s="20" t="s">
        <v>17826</v>
      </c>
    </row>
    <row r="1628" spans="1:3" ht="13.5" x14ac:dyDescent="0.25">
      <c r="A1628" s="20">
        <v>743893786</v>
      </c>
      <c r="B1628" s="20" t="str">
        <f>VLOOKUP(A1628,rawdatas!A:C,3,FALSE)</f>
        <v>L18</v>
      </c>
      <c r="C1628" s="20" t="s">
        <v>17827</v>
      </c>
    </row>
    <row r="1629" spans="1:3" ht="13.5" x14ac:dyDescent="0.25">
      <c r="A1629" s="20">
        <v>258880899</v>
      </c>
      <c r="B1629" s="20" t="str">
        <f>VLOOKUP(A1629,rawdatas!A:C,3,FALSE)</f>
        <v>N99</v>
      </c>
      <c r="C1629" s="20" t="s">
        <v>17828</v>
      </c>
    </row>
    <row r="1630" spans="1:3" ht="13.5" x14ac:dyDescent="0.25">
      <c r="A1630" s="20">
        <v>752761265</v>
      </c>
      <c r="B1630" s="20" t="str">
        <f>VLOOKUP(A1630,rawdatas!A:C,3,FALSE)</f>
        <v>A78</v>
      </c>
      <c r="C1630" s="20" t="s">
        <v>17829</v>
      </c>
    </row>
    <row r="1631" spans="1:3" ht="13.5" x14ac:dyDescent="0.25">
      <c r="A1631" s="20">
        <v>237384591</v>
      </c>
      <c r="B1631" s="20" t="str">
        <f>VLOOKUP(A1631,rawdatas!A:C,3,FALSE)</f>
        <v>S74</v>
      </c>
      <c r="C1631" s="20" t="s">
        <v>17830</v>
      </c>
    </row>
    <row r="1632" spans="1:3" ht="13.5" x14ac:dyDescent="0.25">
      <c r="A1632" s="20">
        <v>752761265</v>
      </c>
      <c r="B1632" s="20" t="str">
        <f>VLOOKUP(A1632,rawdatas!A:C,3,FALSE)</f>
        <v>A78</v>
      </c>
      <c r="C1632" s="20" t="s">
        <v>17831</v>
      </c>
    </row>
    <row r="1633" spans="1:3" ht="13.5" x14ac:dyDescent="0.25">
      <c r="A1633" s="20">
        <v>91770228</v>
      </c>
      <c r="B1633" s="20" t="str">
        <f>VLOOKUP(A1633,rawdatas!A:C,3,FALSE)</f>
        <v>B74</v>
      </c>
      <c r="C1633" s="20" t="s">
        <v>17832</v>
      </c>
    </row>
    <row r="1634" spans="1:3" ht="13.5" x14ac:dyDescent="0.25">
      <c r="A1634" s="20">
        <v>91770228</v>
      </c>
      <c r="B1634" s="20" t="str">
        <f>VLOOKUP(A1634,rawdatas!A:C,3,FALSE)</f>
        <v>B74</v>
      </c>
      <c r="C1634" s="20" t="s">
        <v>17833</v>
      </c>
    </row>
    <row r="1635" spans="1:3" ht="13.5" x14ac:dyDescent="0.25">
      <c r="A1635" s="20">
        <v>451390760</v>
      </c>
      <c r="B1635" s="20" t="str">
        <f>VLOOKUP(A1635,rawdatas!A:C,3,FALSE)</f>
        <v>K70</v>
      </c>
      <c r="C1635" s="20" t="s">
        <v>17834</v>
      </c>
    </row>
    <row r="1636" spans="1:3" ht="13.5" x14ac:dyDescent="0.25">
      <c r="A1636" s="20">
        <v>984464943</v>
      </c>
      <c r="B1636" s="20" t="str">
        <f>VLOOKUP(A1636,rawdatas!A:C,3,FALSE)</f>
        <v>N08</v>
      </c>
      <c r="C1636" s="20" t="s">
        <v>17835</v>
      </c>
    </row>
    <row r="1637" spans="1:3" ht="13.5" x14ac:dyDescent="0.25">
      <c r="A1637" s="20">
        <v>499976824</v>
      </c>
      <c r="B1637" s="20" t="str">
        <f>VLOOKUP(A1637,rawdatas!A:C,3,FALSE)</f>
        <v>X78</v>
      </c>
      <c r="C1637" s="20" t="s">
        <v>17836</v>
      </c>
    </row>
    <row r="1638" spans="1:3" ht="13.5" x14ac:dyDescent="0.25">
      <c r="A1638" s="20">
        <v>629863291</v>
      </c>
      <c r="B1638" s="20" t="str">
        <f>VLOOKUP(A1638,rawdatas!A:C,3,FALSE)</f>
        <v>F91</v>
      </c>
      <c r="C1638" s="20" t="s">
        <v>17837</v>
      </c>
    </row>
    <row r="1639" spans="1:3" ht="13.5" x14ac:dyDescent="0.25">
      <c r="A1639" s="20">
        <v>450771469</v>
      </c>
      <c r="B1639" s="20" t="str">
        <f>VLOOKUP(A1639,rawdatas!A:C,3,FALSE)</f>
        <v>L99</v>
      </c>
      <c r="C1639" s="20" t="s">
        <v>17838</v>
      </c>
    </row>
    <row r="1640" spans="1:3" ht="13.5" x14ac:dyDescent="0.25">
      <c r="A1640" s="20">
        <v>876039489</v>
      </c>
      <c r="B1640" s="20" t="str">
        <f>VLOOKUP(A1640,rawdatas!A:C,3,FALSE)</f>
        <v>H71</v>
      </c>
      <c r="C1640" s="20" t="s">
        <v>17839</v>
      </c>
    </row>
    <row r="1641" spans="1:3" ht="13.5" x14ac:dyDescent="0.25">
      <c r="A1641" s="20">
        <v>128222750</v>
      </c>
      <c r="B1641" s="20" t="str">
        <f>VLOOKUP(A1641,rawdatas!A:C,3,FALSE)</f>
        <v>K06</v>
      </c>
      <c r="C1641" s="20" t="s">
        <v>17840</v>
      </c>
    </row>
    <row r="1642" spans="1:3" ht="13.5" x14ac:dyDescent="0.25">
      <c r="A1642" s="20">
        <v>292240213</v>
      </c>
      <c r="B1642" s="20" t="str">
        <f>VLOOKUP(A1642,rawdatas!A:C,3,FALSE)</f>
        <v>S82</v>
      </c>
      <c r="C1642" s="20" t="s">
        <v>17841</v>
      </c>
    </row>
    <row r="1643" spans="1:3" ht="13.5" x14ac:dyDescent="0.25">
      <c r="A1643" s="20">
        <v>128222750</v>
      </c>
      <c r="B1643" s="20" t="str">
        <f>VLOOKUP(A1643,rawdatas!A:C,3,FALSE)</f>
        <v>K06</v>
      </c>
      <c r="C1643" s="20" t="s">
        <v>17842</v>
      </c>
    </row>
    <row r="1644" spans="1:3" ht="13.5" x14ac:dyDescent="0.25">
      <c r="A1644" s="20">
        <v>89780969</v>
      </c>
      <c r="B1644" s="20" t="str">
        <f>VLOOKUP(A1644,rawdatas!A:C,3,FALSE)</f>
        <v>T80</v>
      </c>
      <c r="C1644" s="20" t="s">
        <v>17843</v>
      </c>
    </row>
    <row r="1645" spans="1:3" ht="13.5" x14ac:dyDescent="0.25">
      <c r="A1645" s="20">
        <v>273759110</v>
      </c>
      <c r="B1645" s="20" t="str">
        <f>VLOOKUP(A1645,rawdatas!A:C,3,FALSE)</f>
        <v>W05</v>
      </c>
      <c r="C1645" s="20" t="s">
        <v>17844</v>
      </c>
    </row>
    <row r="1646" spans="1:3" ht="13.5" x14ac:dyDescent="0.25">
      <c r="A1646" s="20">
        <v>273759110</v>
      </c>
      <c r="B1646" s="20" t="str">
        <f>VLOOKUP(A1646,rawdatas!A:C,3,FALSE)</f>
        <v>W05</v>
      </c>
      <c r="C1646" s="20" t="s">
        <v>17845</v>
      </c>
    </row>
    <row r="1647" spans="1:3" ht="13.5" x14ac:dyDescent="0.25">
      <c r="A1647" s="20">
        <v>888973617</v>
      </c>
      <c r="B1647" s="20" t="str">
        <f>VLOOKUP(A1647,rawdatas!A:C,3,FALSE)</f>
        <v>D09</v>
      </c>
      <c r="C1647" s="20" t="s">
        <v>4245</v>
      </c>
    </row>
    <row r="1648" spans="1:3" ht="13.5" x14ac:dyDescent="0.25">
      <c r="A1648" s="20">
        <v>735648730</v>
      </c>
      <c r="B1648" s="20" t="str">
        <f>VLOOKUP(A1648,rawdatas!A:C,3,FALSE)</f>
        <v>X86</v>
      </c>
      <c r="C1648" s="20" t="s">
        <v>17846</v>
      </c>
    </row>
    <row r="1649" spans="1:3" ht="13.5" x14ac:dyDescent="0.25">
      <c r="A1649" s="20">
        <v>683943305</v>
      </c>
      <c r="B1649" s="20" t="str">
        <f>VLOOKUP(A1649,rawdatas!A:C,3,FALSE)</f>
        <v>X81</v>
      </c>
      <c r="C1649" s="20" t="s">
        <v>18625</v>
      </c>
    </row>
    <row r="1650" spans="1:3" ht="13.5" x14ac:dyDescent="0.25">
      <c r="A1650" s="20">
        <v>798532674</v>
      </c>
      <c r="B1650" s="20" t="str">
        <f>VLOOKUP(A1650,rawdatas!A:C,3,FALSE)</f>
        <v>U88</v>
      </c>
      <c r="C1650" s="20" t="s">
        <v>17847</v>
      </c>
    </row>
    <row r="1651" spans="1:3" ht="13.5" x14ac:dyDescent="0.25">
      <c r="A1651" s="20">
        <v>798532674</v>
      </c>
      <c r="B1651" s="20" t="str">
        <f>VLOOKUP(A1651,rawdatas!A:C,3,FALSE)</f>
        <v>U88</v>
      </c>
      <c r="C1651" s="20" t="s">
        <v>17848</v>
      </c>
    </row>
    <row r="1652" spans="1:3" ht="13.5" x14ac:dyDescent="0.25">
      <c r="A1652" s="20">
        <v>798532674</v>
      </c>
      <c r="B1652" s="20" t="str">
        <f>VLOOKUP(A1652,rawdatas!A:C,3,FALSE)</f>
        <v>U88</v>
      </c>
      <c r="C1652" s="20" t="s">
        <v>17849</v>
      </c>
    </row>
    <row r="1653" spans="1:3" ht="13.5" x14ac:dyDescent="0.25">
      <c r="A1653" s="20">
        <v>798532674</v>
      </c>
      <c r="B1653" s="20" t="str">
        <f>VLOOKUP(A1653,rawdatas!A:C,3,FALSE)</f>
        <v>U88</v>
      </c>
      <c r="C1653" s="20" t="s">
        <v>17850</v>
      </c>
    </row>
    <row r="1654" spans="1:3" ht="13.5" x14ac:dyDescent="0.25">
      <c r="A1654" s="20">
        <v>798532674</v>
      </c>
      <c r="B1654" s="20" t="str">
        <f>VLOOKUP(A1654,rawdatas!A:C,3,FALSE)</f>
        <v>U88</v>
      </c>
      <c r="C1654" s="20" t="s">
        <v>17851</v>
      </c>
    </row>
    <row r="1655" spans="1:3" ht="13.5" x14ac:dyDescent="0.25">
      <c r="A1655" s="20">
        <v>281009727</v>
      </c>
      <c r="B1655" s="20" t="str">
        <f>VLOOKUP(A1655,rawdatas!A:C,3,FALSE)</f>
        <v>P01</v>
      </c>
      <c r="C1655" s="20" t="s">
        <v>17852</v>
      </c>
    </row>
    <row r="1656" spans="1:3" ht="13.5" x14ac:dyDescent="0.25">
      <c r="A1656" s="20">
        <v>455267536</v>
      </c>
      <c r="B1656" s="20" t="str">
        <f>VLOOKUP(A1656,rawdatas!A:C,3,FALSE)</f>
        <v>P78</v>
      </c>
      <c r="C1656" s="20" t="s">
        <v>17853</v>
      </c>
    </row>
    <row r="1657" spans="1:3" ht="13.5" x14ac:dyDescent="0.25">
      <c r="A1657" s="20">
        <v>238883850</v>
      </c>
      <c r="B1657" s="20" t="str">
        <f>VLOOKUP(A1657,rawdatas!A:C,3,FALSE)</f>
        <v>N75</v>
      </c>
      <c r="C1657" s="20" t="s">
        <v>17854</v>
      </c>
    </row>
    <row r="1658" spans="1:3" ht="13.5" x14ac:dyDescent="0.25">
      <c r="A1658" s="20">
        <v>163967563</v>
      </c>
      <c r="B1658" s="20" t="str">
        <f>VLOOKUP(A1658,rawdatas!A:C,3,FALSE)</f>
        <v>A90</v>
      </c>
      <c r="C1658" s="20" t="s">
        <v>17855</v>
      </c>
    </row>
    <row r="1659" spans="1:3" ht="13.5" x14ac:dyDescent="0.25">
      <c r="A1659" s="20">
        <v>258880899</v>
      </c>
      <c r="B1659" s="20" t="str">
        <f>VLOOKUP(A1659,rawdatas!A:C,3,FALSE)</f>
        <v>N99</v>
      </c>
      <c r="C1659" s="20" t="s">
        <v>17856</v>
      </c>
    </row>
    <row r="1660" spans="1:3" ht="13.5" x14ac:dyDescent="0.25">
      <c r="A1660" s="20">
        <v>483497985</v>
      </c>
      <c r="B1660" s="20" t="str">
        <f>VLOOKUP(A1660,rawdatas!A:C,3,FALSE)</f>
        <v>N29</v>
      </c>
      <c r="C1660" s="20" t="s">
        <v>17857</v>
      </c>
    </row>
    <row r="1661" spans="1:3" ht="13.5" x14ac:dyDescent="0.25">
      <c r="A1661" s="20">
        <v>258880899</v>
      </c>
      <c r="B1661" s="20" t="str">
        <f>VLOOKUP(A1661,rawdatas!A:C,3,FALSE)</f>
        <v>N99</v>
      </c>
      <c r="C1661" s="20" t="s">
        <v>17858</v>
      </c>
    </row>
    <row r="1662" spans="1:3" ht="13.5" x14ac:dyDescent="0.25">
      <c r="A1662" s="20">
        <v>859470250</v>
      </c>
      <c r="B1662" s="20" t="str">
        <f>VLOOKUP(A1662,rawdatas!A:C,3,FALSE)</f>
        <v>H82</v>
      </c>
      <c r="C1662" s="20" t="s">
        <v>17859</v>
      </c>
    </row>
    <row r="1663" spans="1:3" ht="13.5" x14ac:dyDescent="0.25">
      <c r="A1663" s="20">
        <v>277258565</v>
      </c>
      <c r="B1663" s="20" t="str">
        <f>VLOOKUP(A1663,rawdatas!A:C,3,FALSE)</f>
        <v>N94</v>
      </c>
      <c r="C1663" s="20" t="s">
        <v>17860</v>
      </c>
    </row>
    <row r="1664" spans="1:3" ht="13.5" x14ac:dyDescent="0.25">
      <c r="A1664" s="20">
        <v>983331586</v>
      </c>
      <c r="B1664" s="20" t="str">
        <f>VLOOKUP(A1664,rawdatas!A:C,3,FALSE)</f>
        <v>S70</v>
      </c>
      <c r="C1664" s="20" t="s">
        <v>17861</v>
      </c>
    </row>
    <row r="1665" spans="1:3" ht="13.5" x14ac:dyDescent="0.25">
      <c r="A1665" s="20">
        <v>277258565</v>
      </c>
      <c r="B1665" s="20" t="str">
        <f>VLOOKUP(A1665,rawdatas!A:C,3,FALSE)</f>
        <v>N94</v>
      </c>
      <c r="C1665" s="20" t="s">
        <v>17862</v>
      </c>
    </row>
    <row r="1666" spans="1:3" ht="13.5" x14ac:dyDescent="0.25">
      <c r="A1666" s="20">
        <v>504367841</v>
      </c>
      <c r="B1666" s="20" t="str">
        <f>VLOOKUP(A1666,rawdatas!A:C,3,FALSE)</f>
        <v>B84</v>
      </c>
      <c r="C1666" s="20" t="s">
        <v>17863</v>
      </c>
    </row>
    <row r="1667" spans="1:3" ht="13.5" x14ac:dyDescent="0.25">
      <c r="A1667" s="20">
        <v>603358049</v>
      </c>
      <c r="B1667" s="20" t="str">
        <f>VLOOKUP(A1667,rawdatas!A:C,3,FALSE)</f>
        <v>N92</v>
      </c>
      <c r="C1667" s="20" t="s">
        <v>5168</v>
      </c>
    </row>
    <row r="1668" spans="1:3" ht="13.5" x14ac:dyDescent="0.25">
      <c r="A1668" s="20">
        <v>258880899</v>
      </c>
      <c r="B1668" s="20" t="str">
        <f>VLOOKUP(A1668,rawdatas!A:C,3,FALSE)</f>
        <v>N99</v>
      </c>
      <c r="C1668" s="20" t="s">
        <v>17864</v>
      </c>
    </row>
    <row r="1669" spans="1:3" ht="13.5" x14ac:dyDescent="0.25">
      <c r="A1669" s="20">
        <v>258880899</v>
      </c>
      <c r="B1669" s="20" t="str">
        <f>VLOOKUP(A1669,rawdatas!A:C,3,FALSE)</f>
        <v>N99</v>
      </c>
      <c r="C1669" s="20" t="s">
        <v>17865</v>
      </c>
    </row>
    <row r="1670" spans="1:3" ht="13.5" x14ac:dyDescent="0.25">
      <c r="A1670" s="20">
        <v>983331586</v>
      </c>
      <c r="B1670" s="20" t="str">
        <f>VLOOKUP(A1670,rawdatas!A:C,3,FALSE)</f>
        <v>S70</v>
      </c>
      <c r="C1670" s="20" t="s">
        <v>17866</v>
      </c>
    </row>
    <row r="1671" spans="1:3" ht="13.5" x14ac:dyDescent="0.25">
      <c r="A1671" s="20">
        <v>983331586</v>
      </c>
      <c r="B1671" s="20" t="str">
        <f>VLOOKUP(A1671,rawdatas!A:C,3,FALSE)</f>
        <v>S70</v>
      </c>
      <c r="C1671" s="20" t="s">
        <v>17867</v>
      </c>
    </row>
    <row r="1672" spans="1:3" ht="13.5" x14ac:dyDescent="0.25">
      <c r="A1672" s="20">
        <v>277258565</v>
      </c>
      <c r="B1672" s="20" t="str">
        <f>VLOOKUP(A1672,rawdatas!A:C,3,FALSE)</f>
        <v>N94</v>
      </c>
      <c r="C1672" s="20" t="s">
        <v>17868</v>
      </c>
    </row>
    <row r="1673" spans="1:3" ht="13.5" x14ac:dyDescent="0.25">
      <c r="A1673" s="20">
        <v>678662301</v>
      </c>
      <c r="B1673" s="20" t="str">
        <f>VLOOKUP(A1673,rawdatas!A:C,3,FALSE)</f>
        <v>S99</v>
      </c>
      <c r="C1673" s="20" t="s">
        <v>17869</v>
      </c>
    </row>
    <row r="1674" spans="1:3" ht="13.5" x14ac:dyDescent="0.25">
      <c r="A1674" s="20">
        <v>937637543</v>
      </c>
      <c r="B1674" s="20" t="str">
        <f>VLOOKUP(A1674,rawdatas!A:C,3,FALSE)</f>
        <v>P74</v>
      </c>
      <c r="C1674" s="20" t="s">
        <v>17870</v>
      </c>
    </row>
    <row r="1675" spans="1:3" ht="13.5" x14ac:dyDescent="0.25">
      <c r="A1675" s="20">
        <v>325816420</v>
      </c>
      <c r="B1675" s="20" t="str">
        <f>VLOOKUP(A1675,rawdatas!A:C,3,FALSE)</f>
        <v>P80</v>
      </c>
      <c r="C1675" s="20" t="s">
        <v>17871</v>
      </c>
    </row>
    <row r="1676" spans="1:3" ht="13.5" x14ac:dyDescent="0.25">
      <c r="A1676" s="20">
        <v>321853500</v>
      </c>
      <c r="B1676" s="20" t="str">
        <f>VLOOKUP(A1676,rawdatas!A:C,3,FALSE)</f>
        <v>P76</v>
      </c>
      <c r="C1676" s="20" t="s">
        <v>17872</v>
      </c>
    </row>
    <row r="1677" spans="1:3" ht="13.5" x14ac:dyDescent="0.25">
      <c r="A1677" s="20">
        <v>105076095</v>
      </c>
      <c r="B1677" s="20" t="str">
        <f>VLOOKUP(A1677,rawdatas!A:C,3,FALSE)</f>
        <v>P99</v>
      </c>
      <c r="C1677" s="20" t="s">
        <v>17873</v>
      </c>
    </row>
    <row r="1678" spans="1:3" ht="13.5" x14ac:dyDescent="0.25">
      <c r="A1678" s="20">
        <v>827524853</v>
      </c>
      <c r="B1678" s="20" t="str">
        <f>VLOOKUP(A1678,rawdatas!A:C,3,FALSE)</f>
        <v>R08</v>
      </c>
      <c r="C1678" s="20" t="s">
        <v>17874</v>
      </c>
    </row>
    <row r="1679" spans="1:3" ht="13.5" x14ac:dyDescent="0.25">
      <c r="A1679" s="20">
        <v>414503724</v>
      </c>
      <c r="B1679" s="20" t="str">
        <f>VLOOKUP(A1679,rawdatas!A:C,3,FALSE)</f>
        <v>R07</v>
      </c>
      <c r="C1679" s="20" t="s">
        <v>17875</v>
      </c>
    </row>
    <row r="1680" spans="1:3" ht="13.5" x14ac:dyDescent="0.25">
      <c r="A1680" s="20">
        <v>827524853</v>
      </c>
      <c r="B1680" s="20" t="str">
        <f>VLOOKUP(A1680,rawdatas!A:C,3,FALSE)</f>
        <v>R08</v>
      </c>
      <c r="C1680" s="20" t="s">
        <v>17876</v>
      </c>
    </row>
    <row r="1681" spans="1:3" ht="13.5" x14ac:dyDescent="0.25">
      <c r="A1681" s="20">
        <v>414503724</v>
      </c>
      <c r="B1681" s="20" t="str">
        <f>VLOOKUP(A1681,rawdatas!A:C,3,FALSE)</f>
        <v>R07</v>
      </c>
      <c r="C1681" s="20" t="s">
        <v>17877</v>
      </c>
    </row>
    <row r="1682" spans="1:3" ht="13.5" x14ac:dyDescent="0.25">
      <c r="A1682" s="20">
        <v>827524853</v>
      </c>
      <c r="B1682" s="20" t="str">
        <f>VLOOKUP(A1682,rawdatas!A:C,3,FALSE)</f>
        <v>R08</v>
      </c>
      <c r="C1682" s="20" t="s">
        <v>17878</v>
      </c>
    </row>
    <row r="1683" spans="1:3" ht="13.5" x14ac:dyDescent="0.25">
      <c r="A1683" s="20">
        <v>792285676</v>
      </c>
      <c r="B1683" s="20" t="str">
        <f>VLOOKUP(A1683,rawdatas!A:C,3,FALSE)</f>
        <v>P25</v>
      </c>
      <c r="C1683" s="20" t="s">
        <v>17879</v>
      </c>
    </row>
    <row r="1684" spans="1:3" ht="13.5" x14ac:dyDescent="0.25">
      <c r="A1684" s="20">
        <v>177029309</v>
      </c>
      <c r="B1684" s="20" t="str">
        <f>VLOOKUP(A1684,rawdatas!A:C,3,FALSE)</f>
        <v>T81</v>
      </c>
      <c r="C1684" s="20" t="s">
        <v>17880</v>
      </c>
    </row>
    <row r="1685" spans="1:3" ht="13.5" x14ac:dyDescent="0.25">
      <c r="A1685" s="20">
        <v>480255715</v>
      </c>
      <c r="B1685" s="20" t="str">
        <f>VLOOKUP(A1685,rawdatas!A:C,3,FALSE)</f>
        <v>K80</v>
      </c>
      <c r="C1685" s="20" t="s">
        <v>17881</v>
      </c>
    </row>
    <row r="1686" spans="1:3" ht="13.5" x14ac:dyDescent="0.25">
      <c r="A1686" s="20">
        <v>659725524</v>
      </c>
      <c r="B1686" s="20" t="str">
        <f>VLOOKUP(A1686,rawdatas!A:C,3,FALSE)</f>
        <v>S29</v>
      </c>
      <c r="C1686" s="20" t="s">
        <v>17882</v>
      </c>
    </row>
    <row r="1687" spans="1:3" ht="13.5" x14ac:dyDescent="0.25">
      <c r="A1687" s="20">
        <v>37375802</v>
      </c>
      <c r="B1687" s="20" t="str">
        <f>VLOOKUP(A1687,rawdatas!A:C,3,FALSE)</f>
        <v>Z06</v>
      </c>
      <c r="C1687" s="20" t="s">
        <v>17883</v>
      </c>
    </row>
    <row r="1688" spans="1:3" ht="13.5" x14ac:dyDescent="0.25">
      <c r="A1688" s="20">
        <v>918425166</v>
      </c>
      <c r="B1688" s="20" t="str">
        <f>VLOOKUP(A1688,rawdatas!A:C,3,FALSE)</f>
        <v>A16</v>
      </c>
      <c r="C1688" s="20" t="s">
        <v>3955</v>
      </c>
    </row>
    <row r="1689" spans="1:3" ht="13.5" x14ac:dyDescent="0.25">
      <c r="A1689" s="20">
        <v>918425166</v>
      </c>
      <c r="B1689" s="20" t="str">
        <f>VLOOKUP(A1689,rawdatas!A:C,3,FALSE)</f>
        <v>A16</v>
      </c>
      <c r="C1689" s="20" t="s">
        <v>17884</v>
      </c>
    </row>
    <row r="1690" spans="1:3" ht="13.5" x14ac:dyDescent="0.25">
      <c r="A1690" s="20">
        <v>104472447</v>
      </c>
      <c r="B1690" s="20" t="str">
        <f>VLOOKUP(A1690,rawdatas!A:C,3,FALSE)</f>
        <v>Z02</v>
      </c>
      <c r="C1690" s="20" t="s">
        <v>17885</v>
      </c>
    </row>
    <row r="1691" spans="1:3" ht="13.5" x14ac:dyDescent="0.25">
      <c r="A1691" s="20">
        <v>271510299</v>
      </c>
      <c r="B1691" s="20" t="str">
        <f>VLOOKUP(A1691,rawdatas!A:C,3,FALSE)</f>
        <v>A93</v>
      </c>
      <c r="C1691" s="20" t="s">
        <v>4086</v>
      </c>
    </row>
    <row r="1692" spans="1:3" ht="13.5" x14ac:dyDescent="0.25">
      <c r="A1692" s="20">
        <v>376835643</v>
      </c>
      <c r="B1692" s="20" t="str">
        <f>VLOOKUP(A1692,rawdatas!A:C,3,FALSE)</f>
        <v>W92</v>
      </c>
      <c r="C1692" s="20" t="s">
        <v>17886</v>
      </c>
    </row>
    <row r="1693" spans="1:3" ht="13.5" x14ac:dyDescent="0.25">
      <c r="A1693" s="20">
        <v>49883102</v>
      </c>
      <c r="B1693" s="20" t="str">
        <f>VLOOKUP(A1693,rawdatas!A:C,3,FALSE)</f>
        <v>P11</v>
      </c>
      <c r="C1693" s="20" t="s">
        <v>17887</v>
      </c>
    </row>
    <row r="1694" spans="1:3" ht="13.5" x14ac:dyDescent="0.25">
      <c r="A1694" s="20">
        <v>37345816</v>
      </c>
      <c r="B1694" s="20" t="str">
        <f>VLOOKUP(A1694,rawdatas!A:C,3,FALSE)</f>
        <v>U02</v>
      </c>
      <c r="C1694" s="20" t="s">
        <v>17888</v>
      </c>
    </row>
    <row r="1695" spans="1:3" ht="13.5" x14ac:dyDescent="0.25">
      <c r="A1695" s="20">
        <v>869607275</v>
      </c>
      <c r="B1695" s="20" t="str">
        <f>VLOOKUP(A1695,rawdatas!A:C,3,FALSE)</f>
        <v>F14</v>
      </c>
      <c r="C1695" s="20" t="s">
        <v>1030</v>
      </c>
    </row>
    <row r="1696" spans="1:3" ht="13.5" x14ac:dyDescent="0.25">
      <c r="A1696" s="20">
        <v>311540023</v>
      </c>
      <c r="B1696" s="20" t="str">
        <f>VLOOKUP(A1696,rawdatas!A:C,3,FALSE)</f>
        <v>T82</v>
      </c>
      <c r="C1696" s="20" t="s">
        <v>5830</v>
      </c>
    </row>
    <row r="1697" spans="1:3" ht="13.5" x14ac:dyDescent="0.25">
      <c r="A1697" s="20">
        <v>839178799</v>
      </c>
      <c r="B1697" s="20" t="str">
        <f>VLOOKUP(A1697,rawdatas!A:C,3,FALSE)</f>
        <v>R95</v>
      </c>
      <c r="C1697" s="20" t="s">
        <v>17889</v>
      </c>
    </row>
    <row r="1698" spans="1:3" ht="13.5" x14ac:dyDescent="0.25">
      <c r="A1698" s="20">
        <v>269444982</v>
      </c>
      <c r="B1698" s="20" t="str">
        <f>VLOOKUP(A1698,rawdatas!A:C,3,FALSE)</f>
        <v>F99</v>
      </c>
      <c r="C1698" s="20" t="s">
        <v>17890</v>
      </c>
    </row>
    <row r="1699" spans="1:3" ht="13.5" x14ac:dyDescent="0.25">
      <c r="A1699" s="20">
        <v>898036954</v>
      </c>
      <c r="B1699" s="20" t="str">
        <f>VLOOKUP(A1699,rawdatas!A:C,3,FALSE)</f>
        <v>D99</v>
      </c>
      <c r="C1699" s="20" t="s">
        <v>17891</v>
      </c>
    </row>
    <row r="1700" spans="1:3" ht="13.5" x14ac:dyDescent="0.25">
      <c r="A1700" s="20">
        <v>400215204</v>
      </c>
      <c r="B1700" s="20" t="str">
        <f>VLOOKUP(A1700,rawdatas!A:C,3,FALSE)</f>
        <v>Y85</v>
      </c>
      <c r="C1700" s="20" t="s">
        <v>17892</v>
      </c>
    </row>
    <row r="1701" spans="1:3" ht="13.5" x14ac:dyDescent="0.25">
      <c r="A1701" s="20">
        <v>391505554</v>
      </c>
      <c r="B1701" s="20" t="str">
        <f>VLOOKUP(A1701,rawdatas!A:C,3,FALSE)</f>
        <v>H73</v>
      </c>
      <c r="C1701" s="20" t="s">
        <v>17893</v>
      </c>
    </row>
    <row r="1702" spans="1:3" ht="13.5" x14ac:dyDescent="0.25">
      <c r="A1702" s="20">
        <v>871323646</v>
      </c>
      <c r="B1702" s="20" t="str">
        <f>VLOOKUP(A1702,rawdatas!A:C,3,FALSE)</f>
        <v>K90</v>
      </c>
      <c r="C1702" s="20" t="s">
        <v>17894</v>
      </c>
    </row>
    <row r="1703" spans="1:3" ht="13.5" x14ac:dyDescent="0.25">
      <c r="A1703" s="20">
        <v>828491158</v>
      </c>
      <c r="B1703" s="20" t="str">
        <f>VLOOKUP(A1703,rawdatas!A:C,3,FALSE)</f>
        <v>A92</v>
      </c>
      <c r="C1703" s="20" t="s">
        <v>17895</v>
      </c>
    </row>
    <row r="1704" spans="1:3" ht="13.5" x14ac:dyDescent="0.25">
      <c r="A1704" s="20">
        <v>828491158</v>
      </c>
      <c r="B1704" s="20" t="str">
        <f>VLOOKUP(A1704,rawdatas!A:C,3,FALSE)</f>
        <v>A92</v>
      </c>
      <c r="C1704" s="20" t="s">
        <v>17896</v>
      </c>
    </row>
    <row r="1705" spans="1:3" ht="13.5" x14ac:dyDescent="0.25">
      <c r="A1705" s="20">
        <v>534193191</v>
      </c>
      <c r="B1705" s="20" t="str">
        <f>VLOOKUP(A1705,rawdatas!A:C,3,FALSE)</f>
        <v>W81</v>
      </c>
      <c r="C1705" s="20" t="s">
        <v>17897</v>
      </c>
    </row>
    <row r="1706" spans="1:3" ht="13.5" x14ac:dyDescent="0.25">
      <c r="A1706" s="20">
        <v>269444982</v>
      </c>
      <c r="B1706" s="20" t="str">
        <f>VLOOKUP(A1706,rawdatas!A:C,3,FALSE)</f>
        <v>F99</v>
      </c>
      <c r="C1706" s="20" t="s">
        <v>17898</v>
      </c>
    </row>
    <row r="1707" spans="1:3" ht="13.5" x14ac:dyDescent="0.25">
      <c r="A1707" s="20">
        <v>312227391</v>
      </c>
      <c r="B1707" s="20" t="str">
        <f>VLOOKUP(A1707,rawdatas!A:C,3,FALSE)</f>
        <v>K07</v>
      </c>
      <c r="C1707" s="20" t="s">
        <v>17899</v>
      </c>
    </row>
    <row r="1708" spans="1:3" ht="13.5" x14ac:dyDescent="0.25">
      <c r="A1708" s="20">
        <v>283534962</v>
      </c>
      <c r="B1708" s="20" t="str">
        <f>VLOOKUP(A1708,rawdatas!A:C,3,FALSE)</f>
        <v>K77</v>
      </c>
      <c r="C1708" s="20" t="s">
        <v>17900</v>
      </c>
    </row>
    <row r="1709" spans="1:3" ht="13.5" x14ac:dyDescent="0.25">
      <c r="A1709" s="20">
        <v>25262338</v>
      </c>
      <c r="B1709" s="20" t="str">
        <f>VLOOKUP(A1709,rawdatas!A:C,3,FALSE)</f>
        <v>F29</v>
      </c>
      <c r="C1709" s="20" t="s">
        <v>17901</v>
      </c>
    </row>
    <row r="1710" spans="1:3" ht="13.5" x14ac:dyDescent="0.25">
      <c r="A1710" s="20">
        <v>244461427</v>
      </c>
      <c r="B1710" s="20" t="str">
        <f>VLOOKUP(A1710,rawdatas!A:C,3,FALSE)</f>
        <v>F75</v>
      </c>
      <c r="C1710" s="20" t="s">
        <v>17902</v>
      </c>
    </row>
    <row r="1711" spans="1:3" ht="13.5" x14ac:dyDescent="0.25">
      <c r="A1711" s="20">
        <v>255168695</v>
      </c>
      <c r="B1711" s="20" t="str">
        <f>VLOOKUP(A1711,rawdatas!A:C,3,FALSE)</f>
        <v>F28</v>
      </c>
      <c r="C1711" s="20" t="s">
        <v>17903</v>
      </c>
    </row>
    <row r="1712" spans="1:3" ht="13.5" x14ac:dyDescent="0.25">
      <c r="A1712" s="20">
        <v>681887962</v>
      </c>
      <c r="B1712" s="20" t="str">
        <f>VLOOKUP(A1712,rawdatas!A:C,3,FALSE)</f>
        <v>F13</v>
      </c>
      <c r="C1712" s="20" t="s">
        <v>17904</v>
      </c>
    </row>
    <row r="1713" spans="1:3" ht="13.5" x14ac:dyDescent="0.25">
      <c r="A1713" s="20">
        <v>143176663</v>
      </c>
      <c r="B1713" s="20" t="str">
        <f>VLOOKUP(A1713,rawdatas!A:C,3,FALSE)</f>
        <v>F01</v>
      </c>
      <c r="C1713" s="20" t="s">
        <v>4447</v>
      </c>
    </row>
    <row r="1714" spans="1:3" ht="13.5" x14ac:dyDescent="0.25">
      <c r="A1714" s="20">
        <v>594410149</v>
      </c>
      <c r="B1714" s="20" t="str">
        <f>VLOOKUP(A1714,rawdatas!A:C,3,FALSE)</f>
        <v>F02</v>
      </c>
      <c r="C1714" s="20" t="s">
        <v>17905</v>
      </c>
    </row>
    <row r="1715" spans="1:3" ht="13.5" x14ac:dyDescent="0.25">
      <c r="A1715" s="20">
        <v>269444982</v>
      </c>
      <c r="B1715" s="20" t="str">
        <f>VLOOKUP(A1715,rawdatas!A:C,3,FALSE)</f>
        <v>F99</v>
      </c>
      <c r="C1715" s="20" t="s">
        <v>17906</v>
      </c>
    </row>
    <row r="1716" spans="1:3" ht="13.5" x14ac:dyDescent="0.25">
      <c r="A1716" s="20">
        <v>594410149</v>
      </c>
      <c r="B1716" s="20" t="str">
        <f>VLOOKUP(A1716,rawdatas!A:C,3,FALSE)</f>
        <v>F02</v>
      </c>
      <c r="C1716" s="20" t="s">
        <v>17907</v>
      </c>
    </row>
    <row r="1717" spans="1:3" ht="13.5" x14ac:dyDescent="0.25">
      <c r="A1717" s="20">
        <v>681887962</v>
      </c>
      <c r="B1717" s="20" t="str">
        <f>VLOOKUP(A1717,rawdatas!A:C,3,FALSE)</f>
        <v>F13</v>
      </c>
      <c r="C1717" s="20" t="s">
        <v>17908</v>
      </c>
    </row>
    <row r="1718" spans="1:3" ht="13.5" x14ac:dyDescent="0.25">
      <c r="A1718" s="20">
        <v>91314589</v>
      </c>
      <c r="B1718" s="20" t="str">
        <f>VLOOKUP(A1718,rawdatas!A:C,3,FALSE)</f>
        <v>F03</v>
      </c>
      <c r="C1718" s="20" t="s">
        <v>17909</v>
      </c>
    </row>
    <row r="1719" spans="1:3" ht="13.5" x14ac:dyDescent="0.25">
      <c r="A1719" s="20">
        <v>594410149</v>
      </c>
      <c r="B1719" s="20" t="str">
        <f>VLOOKUP(A1719,rawdatas!A:C,3,FALSE)</f>
        <v>F02</v>
      </c>
      <c r="C1719" s="20" t="s">
        <v>4449</v>
      </c>
    </row>
    <row r="1720" spans="1:3" ht="13.5" x14ac:dyDescent="0.25">
      <c r="A1720" s="20">
        <v>681887962</v>
      </c>
      <c r="B1720" s="20" t="str">
        <f>VLOOKUP(A1720,rawdatas!A:C,3,FALSE)</f>
        <v>F13</v>
      </c>
      <c r="C1720" s="20" t="s">
        <v>17910</v>
      </c>
    </row>
    <row r="1721" spans="1:3" ht="13.5" x14ac:dyDescent="0.25">
      <c r="A1721" s="20">
        <v>9180231</v>
      </c>
      <c r="B1721" s="20" t="str">
        <f>VLOOKUP(A1721,rawdatas!A:C,3,FALSE)</f>
        <v>D84</v>
      </c>
      <c r="C1721" s="20" t="s">
        <v>17911</v>
      </c>
    </row>
    <row r="1722" spans="1:3" ht="13.5" x14ac:dyDescent="0.25">
      <c r="A1722" s="20">
        <v>9180231</v>
      </c>
      <c r="B1722" s="20" t="str">
        <f>VLOOKUP(A1722,rawdatas!A:C,3,FALSE)</f>
        <v>D84</v>
      </c>
      <c r="C1722" s="20" t="s">
        <v>17912</v>
      </c>
    </row>
    <row r="1723" spans="1:3" ht="13.5" x14ac:dyDescent="0.25">
      <c r="A1723" s="20">
        <v>427514638</v>
      </c>
      <c r="B1723" s="20" t="str">
        <f>VLOOKUP(A1723,rawdatas!A:C,3,FALSE)</f>
        <v>L98</v>
      </c>
      <c r="C1723" s="20" t="s">
        <v>17913</v>
      </c>
    </row>
    <row r="1724" spans="1:3" ht="13.5" x14ac:dyDescent="0.25">
      <c r="A1724" s="20">
        <v>705027003</v>
      </c>
      <c r="B1724" s="20" t="str">
        <f>VLOOKUP(A1724,rawdatas!A:C,3,FALSE)</f>
        <v>X05</v>
      </c>
      <c r="C1724" s="20" t="s">
        <v>17914</v>
      </c>
    </row>
    <row r="1725" spans="1:3" ht="13.5" x14ac:dyDescent="0.25">
      <c r="A1725" s="20">
        <v>826820063</v>
      </c>
      <c r="B1725" s="20" t="str">
        <f>VLOOKUP(A1725,rawdatas!A:C,3,FALSE)</f>
        <v>U05</v>
      </c>
      <c r="C1725" s="20" t="s">
        <v>17915</v>
      </c>
    </row>
    <row r="1726" spans="1:3" ht="13.5" x14ac:dyDescent="0.25">
      <c r="A1726" s="20">
        <v>955808852</v>
      </c>
      <c r="B1726" s="20" t="str">
        <f>VLOOKUP(A1726,rawdatas!A:C,3,FALSE)</f>
        <v>S22</v>
      </c>
      <c r="C1726" s="20" t="s">
        <v>17916</v>
      </c>
    </row>
    <row r="1727" spans="1:3" ht="13.5" x14ac:dyDescent="0.25">
      <c r="A1727" s="20">
        <v>74001316</v>
      </c>
      <c r="B1727" s="20" t="str">
        <f>VLOOKUP(A1727,rawdatas!A:C,3,FALSE)</f>
        <v>S94</v>
      </c>
      <c r="C1727" s="20" t="s">
        <v>5748</v>
      </c>
    </row>
    <row r="1728" spans="1:3" ht="13.5" x14ac:dyDescent="0.25">
      <c r="A1728" s="20">
        <v>678662301</v>
      </c>
      <c r="B1728" s="20" t="str">
        <f>VLOOKUP(A1728,rawdatas!A:C,3,FALSE)</f>
        <v>S99</v>
      </c>
      <c r="C1728" s="20" t="s">
        <v>17917</v>
      </c>
    </row>
    <row r="1729" spans="1:3" ht="13.5" x14ac:dyDescent="0.25">
      <c r="A1729" s="20">
        <v>237384591</v>
      </c>
      <c r="B1729" s="20" t="str">
        <f>VLOOKUP(A1729,rawdatas!A:C,3,FALSE)</f>
        <v>S74</v>
      </c>
      <c r="C1729" s="20" t="s">
        <v>17918</v>
      </c>
    </row>
    <row r="1730" spans="1:3" ht="13.5" x14ac:dyDescent="0.25">
      <c r="A1730" s="20">
        <v>269444982</v>
      </c>
      <c r="B1730" s="20" t="str">
        <f>VLOOKUP(A1730,rawdatas!A:C,3,FALSE)</f>
        <v>F99</v>
      </c>
      <c r="C1730" s="20" t="s">
        <v>17919</v>
      </c>
    </row>
    <row r="1731" spans="1:3" ht="13.5" x14ac:dyDescent="0.25">
      <c r="A1731" s="20">
        <v>307221800</v>
      </c>
      <c r="B1731" s="20" t="str">
        <f>VLOOKUP(A1731,rawdatas!A:C,3,FALSE)</f>
        <v>K02</v>
      </c>
      <c r="C1731" s="20" t="s">
        <v>4682</v>
      </c>
    </row>
    <row r="1732" spans="1:3" ht="13.5" x14ac:dyDescent="0.25">
      <c r="A1732" s="20">
        <v>761952439</v>
      </c>
      <c r="B1732" s="20" t="str">
        <f>VLOOKUP(A1732,rawdatas!A:C,3,FALSE)</f>
        <v>R29</v>
      </c>
      <c r="C1732" s="20" t="s">
        <v>17920</v>
      </c>
    </row>
    <row r="1733" spans="1:3" ht="13.5" x14ac:dyDescent="0.25">
      <c r="A1733" s="20">
        <v>269444982</v>
      </c>
      <c r="B1733" s="20" t="str">
        <f>VLOOKUP(A1733,rawdatas!A:C,3,FALSE)</f>
        <v>F99</v>
      </c>
      <c r="C1733" s="20" t="s">
        <v>17921</v>
      </c>
    </row>
    <row r="1734" spans="1:3" ht="13.5" x14ac:dyDescent="0.25">
      <c r="A1734" s="20">
        <v>353336731</v>
      </c>
      <c r="B1734" s="20" t="str">
        <f>VLOOKUP(A1734,rawdatas!A:C,3,FALSE)</f>
        <v>Y71</v>
      </c>
      <c r="C1734" s="20" t="s">
        <v>17922</v>
      </c>
    </row>
    <row r="1735" spans="1:3" ht="13.5" x14ac:dyDescent="0.25">
      <c r="A1735" s="20">
        <v>756166026</v>
      </c>
      <c r="B1735" s="20" t="str">
        <f>VLOOKUP(A1735,rawdatas!A:C,3,FALSE)</f>
        <v>Y74</v>
      </c>
      <c r="C1735" s="20" t="s">
        <v>17923</v>
      </c>
    </row>
    <row r="1736" spans="1:3" ht="13.5" x14ac:dyDescent="0.25">
      <c r="A1736" s="20">
        <v>595760793</v>
      </c>
      <c r="B1736" s="20" t="str">
        <f>VLOOKUP(A1736,rawdatas!A:C,3,FALSE)</f>
        <v>D71</v>
      </c>
      <c r="C1736" s="20" t="s">
        <v>17924</v>
      </c>
    </row>
    <row r="1737" spans="1:3" ht="13.5" x14ac:dyDescent="0.25">
      <c r="A1737" s="20">
        <v>786109440</v>
      </c>
      <c r="B1737" s="20" t="str">
        <f>VLOOKUP(A1737,rawdatas!A:C,3,FALSE)</f>
        <v>H29</v>
      </c>
      <c r="C1737" s="20" t="s">
        <v>17925</v>
      </c>
    </row>
    <row r="1738" spans="1:3" ht="13.5" x14ac:dyDescent="0.25">
      <c r="A1738" s="20">
        <v>668548568</v>
      </c>
      <c r="B1738" s="20" t="str">
        <f>VLOOKUP(A1738,rawdatas!A:C,3,FALSE)</f>
        <v>H70</v>
      </c>
      <c r="C1738" s="20" t="s">
        <v>17926</v>
      </c>
    </row>
    <row r="1739" spans="1:3" ht="13.5" x14ac:dyDescent="0.25">
      <c r="A1739" s="20">
        <v>865915021</v>
      </c>
      <c r="B1739" s="20" t="str">
        <f>VLOOKUP(A1739,rawdatas!A:C,3,FALSE)</f>
        <v>H99</v>
      </c>
      <c r="C1739" s="20" t="s">
        <v>17927</v>
      </c>
    </row>
    <row r="1740" spans="1:3" ht="13.5" x14ac:dyDescent="0.25">
      <c r="A1740" s="20">
        <v>26713791</v>
      </c>
      <c r="B1740" s="20" t="str">
        <f>VLOOKUP(A1740,rawdatas!A:C,3,FALSE)</f>
        <v>H80</v>
      </c>
      <c r="C1740" s="20" t="s">
        <v>17928</v>
      </c>
    </row>
    <row r="1741" spans="1:3" ht="13.5" x14ac:dyDescent="0.25">
      <c r="A1741" s="20">
        <v>26713791</v>
      </c>
      <c r="B1741" s="20" t="str">
        <f>VLOOKUP(A1741,rawdatas!A:C,3,FALSE)</f>
        <v>H80</v>
      </c>
      <c r="C1741" s="20" t="s">
        <v>17929</v>
      </c>
    </row>
    <row r="1742" spans="1:3" ht="13.5" x14ac:dyDescent="0.25">
      <c r="A1742" s="20">
        <v>213483491</v>
      </c>
      <c r="B1742" s="20" t="str">
        <f>VLOOKUP(A1742,rawdatas!A:C,3,FALSE)</f>
        <v>H13</v>
      </c>
      <c r="C1742" s="20" t="s">
        <v>17930</v>
      </c>
    </row>
    <row r="1743" spans="1:3" ht="13.5" x14ac:dyDescent="0.25">
      <c r="A1743" s="20">
        <v>595760793</v>
      </c>
      <c r="B1743" s="20" t="str">
        <f>VLOOKUP(A1743,rawdatas!A:C,3,FALSE)</f>
        <v>D71</v>
      </c>
      <c r="C1743" s="20" t="s">
        <v>4320</v>
      </c>
    </row>
    <row r="1744" spans="1:3" ht="13.5" x14ac:dyDescent="0.25">
      <c r="A1744" s="20">
        <v>750754845</v>
      </c>
      <c r="B1744" s="20" t="str">
        <f>VLOOKUP(A1744,rawdatas!A:C,3,FALSE)</f>
        <v>F72</v>
      </c>
      <c r="C1744" s="20" t="s">
        <v>17931</v>
      </c>
    </row>
    <row r="1745" spans="1:3" ht="13.5" x14ac:dyDescent="0.25">
      <c r="A1745" s="20">
        <v>987410419</v>
      </c>
      <c r="B1745" s="20" t="str">
        <f>VLOOKUP(A1745,rawdatas!A:C,3,FALSE)</f>
        <v>L17</v>
      </c>
      <c r="C1745" s="20" t="s">
        <v>17932</v>
      </c>
    </row>
    <row r="1746" spans="1:3" ht="13.5" x14ac:dyDescent="0.25">
      <c r="A1746" s="20">
        <v>576016135</v>
      </c>
      <c r="B1746" s="20" t="str">
        <f>VLOOKUP(A1746,rawdatas!A:C,3,FALSE)</f>
        <v>R02</v>
      </c>
      <c r="C1746" s="20" t="s">
        <v>17933</v>
      </c>
    </row>
    <row r="1747" spans="1:3" ht="13.5" x14ac:dyDescent="0.25">
      <c r="A1747" s="20">
        <v>927720726</v>
      </c>
      <c r="B1747" s="20" t="str">
        <f>VLOOKUP(A1747,rawdatas!A:C,3,FALSE)</f>
        <v>L94</v>
      </c>
      <c r="C1747" s="20" t="s">
        <v>17934</v>
      </c>
    </row>
    <row r="1748" spans="1:3" ht="13.5" x14ac:dyDescent="0.25">
      <c r="A1748" s="20">
        <v>582403389</v>
      </c>
      <c r="B1748" s="20" t="str">
        <f>VLOOKUP(A1748,rawdatas!A:C,3,FALSE)</f>
        <v>L91</v>
      </c>
      <c r="C1748" s="20" t="s">
        <v>17935</v>
      </c>
    </row>
    <row r="1749" spans="1:3" ht="13.5" x14ac:dyDescent="0.25">
      <c r="A1749" s="20">
        <v>450771469</v>
      </c>
      <c r="B1749" s="20" t="str">
        <f>VLOOKUP(A1749,rawdatas!A:C,3,FALSE)</f>
        <v>L99</v>
      </c>
      <c r="C1749" s="20" t="s">
        <v>17936</v>
      </c>
    </row>
    <row r="1750" spans="1:3" ht="13.5" x14ac:dyDescent="0.25">
      <c r="A1750" s="20">
        <v>349527189</v>
      </c>
      <c r="B1750" s="20" t="str">
        <f>VLOOKUP(A1750,rawdatas!A:C,3,FALSE)</f>
        <v>L29</v>
      </c>
      <c r="C1750" s="20" t="s">
        <v>17937</v>
      </c>
    </row>
    <row r="1751" spans="1:3" ht="13.5" x14ac:dyDescent="0.25">
      <c r="A1751" s="20">
        <v>987330263</v>
      </c>
      <c r="B1751" s="20" t="str">
        <f>VLOOKUP(A1751,rawdatas!A:C,3,FALSE)</f>
        <v>L16</v>
      </c>
      <c r="C1751" s="20" t="s">
        <v>17938</v>
      </c>
    </row>
    <row r="1752" spans="1:3" ht="13.5" x14ac:dyDescent="0.25">
      <c r="A1752" s="20">
        <v>927720726</v>
      </c>
      <c r="B1752" s="20" t="str">
        <f>VLOOKUP(A1752,rawdatas!A:C,3,FALSE)</f>
        <v>L94</v>
      </c>
      <c r="C1752" s="20" t="s">
        <v>17939</v>
      </c>
    </row>
    <row r="1753" spans="1:3" ht="13.5" x14ac:dyDescent="0.25">
      <c r="A1753" s="20">
        <v>927720726</v>
      </c>
      <c r="B1753" s="20" t="str">
        <f>VLOOKUP(A1753,rawdatas!A:C,3,FALSE)</f>
        <v>L94</v>
      </c>
      <c r="C1753" s="20" t="s">
        <v>5027</v>
      </c>
    </row>
    <row r="1754" spans="1:3" ht="13.5" x14ac:dyDescent="0.25">
      <c r="A1754" s="20">
        <v>371938617</v>
      </c>
      <c r="B1754" s="20" t="str">
        <f>VLOOKUP(A1754,rawdatas!A:C,3,FALSE)</f>
        <v>T99</v>
      </c>
      <c r="C1754" s="20" t="s">
        <v>17940</v>
      </c>
    </row>
    <row r="1755" spans="1:3" ht="13.5" x14ac:dyDescent="0.25">
      <c r="A1755" s="20">
        <v>260354602</v>
      </c>
      <c r="B1755" s="20" t="str">
        <f>VLOOKUP(A1755,rawdatas!A:C,3,FALSE)</f>
        <v>L70</v>
      </c>
      <c r="C1755" s="20" t="s">
        <v>17941</v>
      </c>
    </row>
    <row r="1756" spans="1:3" ht="13.5" x14ac:dyDescent="0.25">
      <c r="A1756" s="20">
        <v>709940990</v>
      </c>
      <c r="B1756" s="20" t="str">
        <f>VLOOKUP(A1756,rawdatas!A:C,3,FALSE)</f>
        <v>L95</v>
      </c>
      <c r="C1756" s="20" t="s">
        <v>5029</v>
      </c>
    </row>
    <row r="1757" spans="1:3" ht="13.5" x14ac:dyDescent="0.25">
      <c r="A1757" s="20">
        <v>357627504</v>
      </c>
      <c r="B1757" s="20" t="str">
        <f>VLOOKUP(A1757,rawdatas!A:C,3,FALSE)</f>
        <v>L71</v>
      </c>
      <c r="C1757" s="20" t="s">
        <v>17942</v>
      </c>
    </row>
    <row r="1758" spans="1:3" ht="13.5" x14ac:dyDescent="0.25">
      <c r="A1758" s="20">
        <v>668548568</v>
      </c>
      <c r="B1758" s="20" t="str">
        <f>VLOOKUP(A1758,rawdatas!A:C,3,FALSE)</f>
        <v>H70</v>
      </c>
      <c r="C1758" s="20" t="s">
        <v>4611</v>
      </c>
    </row>
    <row r="1759" spans="1:3" ht="13.5" x14ac:dyDescent="0.25">
      <c r="A1759" s="20">
        <v>876039489</v>
      </c>
      <c r="B1759" s="20" t="str">
        <f>VLOOKUP(A1759,rawdatas!A:C,3,FALSE)</f>
        <v>H71</v>
      </c>
      <c r="C1759" s="20" t="s">
        <v>17943</v>
      </c>
    </row>
    <row r="1760" spans="1:3" ht="13.5" x14ac:dyDescent="0.25">
      <c r="A1760" s="20">
        <v>876039489</v>
      </c>
      <c r="B1760" s="20" t="str">
        <f>VLOOKUP(A1760,rawdatas!A:C,3,FALSE)</f>
        <v>H71</v>
      </c>
      <c r="C1760" s="20" t="s">
        <v>17944</v>
      </c>
    </row>
    <row r="1761" spans="1:3" ht="13.5" x14ac:dyDescent="0.25">
      <c r="A1761" s="20">
        <v>377557861</v>
      </c>
      <c r="B1761" s="20" t="str">
        <f>VLOOKUP(A1761,rawdatas!A:C,3,FALSE)</f>
        <v>H74</v>
      </c>
      <c r="C1761" s="20" t="s">
        <v>17945</v>
      </c>
    </row>
    <row r="1762" spans="1:3" ht="13.5" x14ac:dyDescent="0.25">
      <c r="A1762" s="20">
        <v>377557861</v>
      </c>
      <c r="B1762" s="20" t="str">
        <f>VLOOKUP(A1762,rawdatas!A:C,3,FALSE)</f>
        <v>H74</v>
      </c>
      <c r="C1762" s="20" t="s">
        <v>4630</v>
      </c>
    </row>
    <row r="1763" spans="1:3" ht="13.5" x14ac:dyDescent="0.25">
      <c r="A1763" s="20">
        <v>45341235</v>
      </c>
      <c r="B1763" s="20" t="str">
        <f>VLOOKUP(A1763,rawdatas!A:C,3,FALSE)</f>
        <v>H72</v>
      </c>
      <c r="C1763" s="20" t="s">
        <v>17946</v>
      </c>
    </row>
    <row r="1764" spans="1:3" ht="13.5" x14ac:dyDescent="0.25">
      <c r="A1764" s="20">
        <v>876039489</v>
      </c>
      <c r="B1764" s="20" t="str">
        <f>VLOOKUP(A1764,rawdatas!A:C,3,FALSE)</f>
        <v>H71</v>
      </c>
      <c r="C1764" s="20" t="s">
        <v>17947</v>
      </c>
    </row>
    <row r="1765" spans="1:3" ht="13.5" x14ac:dyDescent="0.25">
      <c r="A1765" s="20">
        <v>45341235</v>
      </c>
      <c r="B1765" s="20" t="str">
        <f>VLOOKUP(A1765,rawdatas!A:C,3,FALSE)</f>
        <v>H72</v>
      </c>
      <c r="C1765" s="20" t="s">
        <v>4620</v>
      </c>
    </row>
    <row r="1766" spans="1:3" ht="13.5" x14ac:dyDescent="0.25">
      <c r="A1766" s="20">
        <v>326678266</v>
      </c>
      <c r="B1766" s="20" t="str">
        <f>VLOOKUP(A1766,rawdatas!A:C,3,FALSE)</f>
        <v>H83</v>
      </c>
      <c r="C1766" s="20" t="s">
        <v>4659</v>
      </c>
    </row>
    <row r="1767" spans="1:3" ht="13.5" x14ac:dyDescent="0.25">
      <c r="A1767" s="20">
        <v>302861122</v>
      </c>
      <c r="B1767" s="20" t="str">
        <f>VLOOKUP(A1767,rawdatas!A:C,3,FALSE)</f>
        <v>A89</v>
      </c>
      <c r="C1767" s="20" t="s">
        <v>17948</v>
      </c>
    </row>
    <row r="1768" spans="1:3" ht="13.5" x14ac:dyDescent="0.25">
      <c r="A1768" s="20">
        <v>450771469</v>
      </c>
      <c r="B1768" s="20" t="str">
        <f>VLOOKUP(A1768,rawdatas!A:C,3,FALSE)</f>
        <v>L99</v>
      </c>
      <c r="C1768" s="20" t="s">
        <v>17949</v>
      </c>
    </row>
    <row r="1769" spans="1:3" ht="13.5" x14ac:dyDescent="0.25">
      <c r="A1769" s="20">
        <v>430273460</v>
      </c>
      <c r="B1769" s="20" t="str">
        <f>VLOOKUP(A1769,rawdatas!A:C,3,FALSE)</f>
        <v>S08</v>
      </c>
      <c r="C1769" s="20" t="s">
        <v>17950</v>
      </c>
    </row>
    <row r="1770" spans="1:3" ht="13.5" x14ac:dyDescent="0.25">
      <c r="A1770" s="20">
        <v>430273460</v>
      </c>
      <c r="B1770" s="20" t="str">
        <f>VLOOKUP(A1770,rawdatas!A:C,3,FALSE)</f>
        <v>S08</v>
      </c>
      <c r="C1770" s="20" t="s">
        <v>17951</v>
      </c>
    </row>
    <row r="1771" spans="1:3" ht="13.5" x14ac:dyDescent="0.25">
      <c r="A1771" s="20">
        <v>291929264</v>
      </c>
      <c r="B1771" s="20" t="str">
        <f>VLOOKUP(A1771,rawdatas!A:C,3,FALSE)</f>
        <v>K04</v>
      </c>
      <c r="C1771" s="20" t="s">
        <v>17952</v>
      </c>
    </row>
    <row r="1772" spans="1:3" ht="13.5" x14ac:dyDescent="0.25">
      <c r="A1772" s="20">
        <v>545543170</v>
      </c>
      <c r="B1772" s="20" t="str">
        <f>VLOOKUP(A1772,rawdatas!A:C,3,FALSE)</f>
        <v>A73</v>
      </c>
      <c r="C1772" s="20" t="s">
        <v>4003</v>
      </c>
    </row>
    <row r="1773" spans="1:3" ht="13.5" x14ac:dyDescent="0.25">
      <c r="A1773" s="20">
        <v>637522867</v>
      </c>
      <c r="B1773" s="20" t="str">
        <f>VLOOKUP(A1773,rawdatas!A:C,3,FALSE)</f>
        <v>S09</v>
      </c>
      <c r="C1773" s="20" t="s">
        <v>17953</v>
      </c>
    </row>
    <row r="1774" spans="1:3" ht="13.5" x14ac:dyDescent="0.25">
      <c r="A1774" s="20">
        <v>898036954</v>
      </c>
      <c r="B1774" s="20" t="str">
        <f>VLOOKUP(A1774,rawdatas!A:C,3,FALSE)</f>
        <v>D99</v>
      </c>
      <c r="C1774" s="20" t="s">
        <v>17954</v>
      </c>
    </row>
    <row r="1775" spans="1:3" ht="13.5" x14ac:dyDescent="0.25">
      <c r="A1775" s="20">
        <v>595760793</v>
      </c>
      <c r="B1775" s="20" t="str">
        <f>VLOOKUP(A1775,rawdatas!A:C,3,FALSE)</f>
        <v>D71</v>
      </c>
      <c r="C1775" s="20" t="s">
        <v>17955</v>
      </c>
    </row>
    <row r="1776" spans="1:3" ht="13.5" x14ac:dyDescent="0.25">
      <c r="A1776" s="20">
        <v>450771469</v>
      </c>
      <c r="B1776" s="20" t="str">
        <f>VLOOKUP(A1776,rawdatas!A:C,3,FALSE)</f>
        <v>L99</v>
      </c>
      <c r="C1776" s="20" t="s">
        <v>17956</v>
      </c>
    </row>
    <row r="1777" spans="1:3" ht="13.5" x14ac:dyDescent="0.25">
      <c r="A1777" s="20">
        <v>829787992</v>
      </c>
      <c r="B1777" s="20" t="str">
        <f>VLOOKUP(A1777,rawdatas!A:C,3,FALSE)</f>
        <v>U78</v>
      </c>
      <c r="C1777" s="20" t="s">
        <v>17957</v>
      </c>
    </row>
    <row r="1778" spans="1:3" ht="13.5" x14ac:dyDescent="0.25">
      <c r="A1778" s="20">
        <v>781118563</v>
      </c>
      <c r="B1778" s="20" t="str">
        <f>VLOOKUP(A1778,rawdatas!A:C,3,FALSE)</f>
        <v>S04</v>
      </c>
      <c r="C1778" s="20" t="s">
        <v>17958</v>
      </c>
    </row>
    <row r="1779" spans="1:3" ht="13.5" x14ac:dyDescent="0.25">
      <c r="A1779" s="20">
        <v>947431981</v>
      </c>
      <c r="B1779" s="20" t="str">
        <f>VLOOKUP(A1779,rawdatas!A:C,3,FALSE)</f>
        <v>S05</v>
      </c>
      <c r="C1779" s="20" t="s">
        <v>17959</v>
      </c>
    </row>
    <row r="1780" spans="1:3" ht="13.5" x14ac:dyDescent="0.25">
      <c r="A1780" s="20">
        <v>689376415</v>
      </c>
      <c r="B1780" s="20" t="str">
        <f>VLOOKUP(A1780,rawdatas!A:C,3,FALSE)</f>
        <v>R80</v>
      </c>
      <c r="C1780" s="20" t="s">
        <v>17960</v>
      </c>
    </row>
    <row r="1781" spans="1:3" ht="13.5" x14ac:dyDescent="0.25">
      <c r="A1781" s="20">
        <v>63918891</v>
      </c>
      <c r="B1781" s="20" t="str">
        <f>VLOOKUP(A1781,rawdatas!A:C,3,FALSE)</f>
        <v>N87</v>
      </c>
      <c r="C1781" s="20" t="s">
        <v>17961</v>
      </c>
    </row>
    <row r="1782" spans="1:3" ht="13.5" x14ac:dyDescent="0.25">
      <c r="A1782" s="20">
        <v>258880899</v>
      </c>
      <c r="B1782" s="20" t="str">
        <f>VLOOKUP(A1782,rawdatas!A:C,3,FALSE)</f>
        <v>N99</v>
      </c>
      <c r="C1782" s="20" t="s">
        <v>17962</v>
      </c>
    </row>
    <row r="1783" spans="1:3" ht="13.5" x14ac:dyDescent="0.25">
      <c r="A1783" s="20">
        <v>780750958</v>
      </c>
      <c r="B1783" s="20" t="str">
        <f>VLOOKUP(A1783,rawdatas!A:C,3,FALSE)</f>
        <v>N91</v>
      </c>
      <c r="C1783" s="20" t="s">
        <v>17963</v>
      </c>
    </row>
    <row r="1784" spans="1:3" ht="13.5" x14ac:dyDescent="0.25">
      <c r="A1784" s="20">
        <v>516557338</v>
      </c>
      <c r="B1784" s="20" t="str">
        <f>VLOOKUP(A1784,rawdatas!A:C,3,FALSE)</f>
        <v>N18</v>
      </c>
      <c r="C1784" s="20" t="s">
        <v>17964</v>
      </c>
    </row>
    <row r="1785" spans="1:3" ht="13.5" x14ac:dyDescent="0.25">
      <c r="A1785" s="20">
        <v>780750958</v>
      </c>
      <c r="B1785" s="20" t="str">
        <f>VLOOKUP(A1785,rawdatas!A:C,3,FALSE)</f>
        <v>N91</v>
      </c>
      <c r="C1785" s="20" t="s">
        <v>17965</v>
      </c>
    </row>
    <row r="1786" spans="1:3" ht="13.5" x14ac:dyDescent="0.25">
      <c r="A1786" s="20">
        <v>516557338</v>
      </c>
      <c r="B1786" s="20" t="str">
        <f>VLOOKUP(A1786,rawdatas!A:C,3,FALSE)</f>
        <v>N18</v>
      </c>
      <c r="C1786" s="20" t="s">
        <v>17966</v>
      </c>
    </row>
    <row r="1787" spans="1:3" ht="13.5" x14ac:dyDescent="0.25">
      <c r="A1787" s="20">
        <v>551842931</v>
      </c>
      <c r="B1787" s="20" t="str">
        <f>VLOOKUP(A1787,rawdatas!A:C,3,FALSE)</f>
        <v>N70</v>
      </c>
      <c r="C1787" s="20" t="s">
        <v>17967</v>
      </c>
    </row>
    <row r="1788" spans="1:3" ht="13.5" x14ac:dyDescent="0.25">
      <c r="A1788" s="20">
        <v>448066038</v>
      </c>
      <c r="B1788" s="20" t="str">
        <f>VLOOKUP(A1788,rawdatas!A:C,3,FALSE)</f>
        <v>P72</v>
      </c>
      <c r="C1788" s="20" t="s">
        <v>17968</v>
      </c>
    </row>
    <row r="1789" spans="1:3" ht="13.5" x14ac:dyDescent="0.25">
      <c r="A1789" s="20">
        <v>305694039</v>
      </c>
      <c r="B1789" s="20" t="str">
        <f>VLOOKUP(A1789,rawdatas!A:C,3,FALSE)</f>
        <v>R71</v>
      </c>
      <c r="C1789" s="20" t="s">
        <v>17969</v>
      </c>
    </row>
    <row r="1790" spans="1:3" ht="13.5" x14ac:dyDescent="0.25">
      <c r="A1790" s="20">
        <v>890186187</v>
      </c>
      <c r="B1790" s="20" t="str">
        <f>VLOOKUP(A1790,rawdatas!A:C,3,FALSE)</f>
        <v>Y81</v>
      </c>
      <c r="C1790" s="20" t="s">
        <v>3575</v>
      </c>
    </row>
    <row r="1791" spans="1:3" ht="13.5" x14ac:dyDescent="0.25">
      <c r="A1791" s="20">
        <v>498428960</v>
      </c>
      <c r="B1791" s="20" t="str">
        <f>VLOOKUP(A1791,rawdatas!A:C,3,FALSE)</f>
        <v>D96</v>
      </c>
      <c r="C1791" s="20" t="s">
        <v>17970</v>
      </c>
    </row>
    <row r="1792" spans="1:3" ht="13.5" x14ac:dyDescent="0.25">
      <c r="A1792" s="20">
        <v>516557338</v>
      </c>
      <c r="B1792" s="20" t="str">
        <f>VLOOKUP(A1792,rawdatas!A:C,3,FALSE)</f>
        <v>N18</v>
      </c>
      <c r="C1792" s="20" t="s">
        <v>5085</v>
      </c>
    </row>
    <row r="1793" spans="1:3" ht="13.5" x14ac:dyDescent="0.25">
      <c r="A1793" s="20">
        <v>624606870</v>
      </c>
      <c r="B1793" s="20" t="str">
        <f>VLOOKUP(A1793,rawdatas!A:C,3,FALSE)</f>
        <v>N05</v>
      </c>
      <c r="C1793" s="20" t="s">
        <v>17971</v>
      </c>
    </row>
    <row r="1794" spans="1:3" ht="13.5" x14ac:dyDescent="0.25">
      <c r="A1794" s="20">
        <v>63918891</v>
      </c>
      <c r="B1794" s="20" t="str">
        <f>VLOOKUP(A1794,rawdatas!A:C,3,FALSE)</f>
        <v>N87</v>
      </c>
      <c r="C1794" s="20" t="s">
        <v>17972</v>
      </c>
    </row>
    <row r="1795" spans="1:3" ht="13.5" x14ac:dyDescent="0.25">
      <c r="A1795" s="20">
        <v>63918891</v>
      </c>
      <c r="B1795" s="20" t="str">
        <f>VLOOKUP(A1795,rawdatas!A:C,3,FALSE)</f>
        <v>N87</v>
      </c>
      <c r="C1795" s="20" t="s">
        <v>17973</v>
      </c>
    </row>
    <row r="1796" spans="1:3" ht="13.5" x14ac:dyDescent="0.25">
      <c r="A1796" s="20">
        <v>63918891</v>
      </c>
      <c r="B1796" s="20" t="str">
        <f>VLOOKUP(A1796,rawdatas!A:C,3,FALSE)</f>
        <v>N87</v>
      </c>
      <c r="C1796" s="20" t="s">
        <v>17974</v>
      </c>
    </row>
    <row r="1797" spans="1:3" ht="13.5" x14ac:dyDescent="0.25">
      <c r="A1797" s="20">
        <v>63918891</v>
      </c>
      <c r="B1797" s="20" t="str">
        <f>VLOOKUP(A1797,rawdatas!A:C,3,FALSE)</f>
        <v>N87</v>
      </c>
      <c r="C1797" s="20" t="s">
        <v>17975</v>
      </c>
    </row>
    <row r="1798" spans="1:3" ht="13.5" x14ac:dyDescent="0.25">
      <c r="A1798" s="20">
        <v>26157602</v>
      </c>
      <c r="B1798" s="20" t="str">
        <f>VLOOKUP(A1798,rawdatas!A:C,3,FALSE)</f>
        <v>N19</v>
      </c>
      <c r="C1798" s="20" t="s">
        <v>17976</v>
      </c>
    </row>
    <row r="1799" spans="1:3" ht="13.5" x14ac:dyDescent="0.25">
      <c r="A1799" s="20">
        <v>637522867</v>
      </c>
      <c r="B1799" s="20" t="str">
        <f>VLOOKUP(A1799,rawdatas!A:C,3,FALSE)</f>
        <v>S09</v>
      </c>
      <c r="C1799" s="20" t="s">
        <v>17977</v>
      </c>
    </row>
    <row r="1800" spans="1:3" ht="13.5" x14ac:dyDescent="0.25">
      <c r="A1800" s="20">
        <v>471521866</v>
      </c>
      <c r="B1800" s="20" t="str">
        <f>VLOOKUP(A1800,rawdatas!A:C,3,FALSE)</f>
        <v>D83</v>
      </c>
      <c r="C1800" s="20" t="s">
        <v>17978</v>
      </c>
    </row>
    <row r="1801" spans="1:3" ht="13.5" x14ac:dyDescent="0.25">
      <c r="A1801" s="20">
        <v>110175173</v>
      </c>
      <c r="B1801" s="20" t="str">
        <f>VLOOKUP(A1801,rawdatas!A:C,3,FALSE)</f>
        <v>A97</v>
      </c>
      <c r="C1801" s="20" t="s">
        <v>17979</v>
      </c>
    </row>
    <row r="1802" spans="1:3" ht="13.5" x14ac:dyDescent="0.25">
      <c r="A1802" s="20">
        <v>20842349</v>
      </c>
      <c r="B1802" s="20" t="str">
        <f>VLOOKUP(A1802,rawdatas!A:C,3,FALSE)</f>
        <v>F16</v>
      </c>
      <c r="C1802" s="20" t="s">
        <v>17980</v>
      </c>
    </row>
    <row r="1803" spans="1:3" ht="13.5" x14ac:dyDescent="0.25">
      <c r="A1803" s="20">
        <v>750754845</v>
      </c>
      <c r="B1803" s="20" t="str">
        <f>VLOOKUP(A1803,rawdatas!A:C,3,FALSE)</f>
        <v>F72</v>
      </c>
      <c r="C1803" s="20" t="s">
        <v>17981</v>
      </c>
    </row>
    <row r="1804" spans="1:3" ht="13.5" x14ac:dyDescent="0.25">
      <c r="A1804" s="20">
        <v>270663464</v>
      </c>
      <c r="B1804" s="20" t="str">
        <f>VLOOKUP(A1804,rawdatas!A:C,3,FALSE)</f>
        <v>R04</v>
      </c>
      <c r="C1804" s="20" t="s">
        <v>17982</v>
      </c>
    </row>
    <row r="1805" spans="1:3" ht="13.5" x14ac:dyDescent="0.25">
      <c r="A1805" s="20">
        <v>955325734</v>
      </c>
      <c r="B1805" s="20" t="str">
        <f>VLOOKUP(A1805,rawdatas!A:C,3,FALSE)</f>
        <v>Z01</v>
      </c>
      <c r="C1805" s="20" t="s">
        <v>17983</v>
      </c>
    </row>
    <row r="1806" spans="1:3" ht="13.5" x14ac:dyDescent="0.25">
      <c r="A1806" s="20">
        <v>678662301</v>
      </c>
      <c r="B1806" s="20" t="str">
        <f>VLOOKUP(A1806,rawdatas!A:C,3,FALSE)</f>
        <v>S99</v>
      </c>
      <c r="C1806" s="20" t="s">
        <v>17984</v>
      </c>
    </row>
    <row r="1807" spans="1:3" ht="13.5" x14ac:dyDescent="0.25">
      <c r="A1807" s="20">
        <v>659725524</v>
      </c>
      <c r="B1807" s="20" t="str">
        <f>VLOOKUP(A1807,rawdatas!A:C,3,FALSE)</f>
        <v>S29</v>
      </c>
      <c r="C1807" s="20" t="s">
        <v>17985</v>
      </c>
    </row>
    <row r="1808" spans="1:3" ht="13.5" x14ac:dyDescent="0.25">
      <c r="A1808" s="20">
        <v>659725524</v>
      </c>
      <c r="B1808" s="20" t="str">
        <f>VLOOKUP(A1808,rawdatas!A:C,3,FALSE)</f>
        <v>S29</v>
      </c>
      <c r="C1808" s="20" t="s">
        <v>17986</v>
      </c>
    </row>
    <row r="1809" spans="1:3" ht="13.5" x14ac:dyDescent="0.25">
      <c r="A1809" s="20">
        <v>223821946</v>
      </c>
      <c r="B1809" s="20" t="str">
        <f>VLOOKUP(A1809,rawdatas!A:C,3,FALSE)</f>
        <v>S21</v>
      </c>
      <c r="C1809" s="20" t="s">
        <v>17987</v>
      </c>
    </row>
    <row r="1810" spans="1:3" ht="13.5" x14ac:dyDescent="0.25">
      <c r="A1810" s="20">
        <v>198024458</v>
      </c>
      <c r="B1810" s="20" t="str">
        <f>VLOOKUP(A1810,rawdatas!A:C,3,FALSE)</f>
        <v>S73</v>
      </c>
      <c r="C1810" s="20" t="s">
        <v>17988</v>
      </c>
    </row>
    <row r="1811" spans="1:3" ht="13.5" x14ac:dyDescent="0.25">
      <c r="A1811" s="20">
        <v>709153447</v>
      </c>
      <c r="B1811" s="20" t="str">
        <f>VLOOKUP(A1811,rawdatas!A:C,3,FALSE)</f>
        <v>S23</v>
      </c>
      <c r="C1811" s="20" t="s">
        <v>17989</v>
      </c>
    </row>
    <row r="1812" spans="1:3" ht="13.5" x14ac:dyDescent="0.25">
      <c r="A1812" s="20">
        <v>848279495</v>
      </c>
      <c r="B1812" s="20" t="str">
        <f>VLOOKUP(A1812,rawdatas!A:C,3,FALSE)</f>
        <v>S86</v>
      </c>
      <c r="C1812" s="20" t="s">
        <v>17990</v>
      </c>
    </row>
    <row r="1813" spans="1:3" ht="13.5" x14ac:dyDescent="0.25">
      <c r="A1813" s="20">
        <v>682753352</v>
      </c>
      <c r="B1813" s="20" t="str">
        <f>VLOOKUP(A1813,rawdatas!A:C,3,FALSE)</f>
        <v>Y04</v>
      </c>
      <c r="C1813" s="20" t="s">
        <v>17991</v>
      </c>
    </row>
    <row r="1814" spans="1:3" ht="13.5" x14ac:dyDescent="0.25">
      <c r="A1814" s="20">
        <v>291929264</v>
      </c>
      <c r="B1814" s="20" t="str">
        <f>VLOOKUP(A1814,rawdatas!A:C,3,FALSE)</f>
        <v>K04</v>
      </c>
      <c r="C1814" s="20" t="s">
        <v>17992</v>
      </c>
    </row>
    <row r="1815" spans="1:3" ht="13.5" x14ac:dyDescent="0.25">
      <c r="A1815" s="20">
        <v>739442761</v>
      </c>
      <c r="B1815" s="20" t="str">
        <f>VLOOKUP(A1815,rawdatas!A:C,3,FALSE)</f>
        <v>D88</v>
      </c>
      <c r="C1815" s="20" t="s">
        <v>17993</v>
      </c>
    </row>
    <row r="1816" spans="1:3" ht="13.5" x14ac:dyDescent="0.25">
      <c r="A1816" s="20">
        <v>861619733</v>
      </c>
      <c r="B1816" s="20" t="str">
        <f>VLOOKUP(A1816,rawdatas!A:C,3,FALSE)</f>
        <v>S19</v>
      </c>
      <c r="C1816" s="20" t="s">
        <v>17994</v>
      </c>
    </row>
    <row r="1817" spans="1:3" ht="13.5" x14ac:dyDescent="0.25">
      <c r="A1817" s="20">
        <v>486838142</v>
      </c>
      <c r="B1817" s="20" t="str">
        <f>VLOOKUP(A1817,rawdatas!A:C,3,FALSE)</f>
        <v>H79</v>
      </c>
      <c r="C1817" s="20" t="s">
        <v>17995</v>
      </c>
    </row>
    <row r="1818" spans="1:3" ht="13.5" x14ac:dyDescent="0.25">
      <c r="A1818" s="20">
        <v>98363704</v>
      </c>
      <c r="B1818" s="20" t="str">
        <f>VLOOKUP(A1818,rawdatas!A:C,3,FALSE)</f>
        <v>H77</v>
      </c>
      <c r="C1818" s="20" t="s">
        <v>4639</v>
      </c>
    </row>
    <row r="1819" spans="1:3" ht="13.5" x14ac:dyDescent="0.25">
      <c r="A1819" s="20">
        <v>486838142</v>
      </c>
      <c r="B1819" s="20" t="str">
        <f>VLOOKUP(A1819,rawdatas!A:C,3,FALSE)</f>
        <v>H79</v>
      </c>
      <c r="C1819" s="20" t="s">
        <v>17996</v>
      </c>
    </row>
    <row r="1820" spans="1:3" ht="13.5" x14ac:dyDescent="0.25">
      <c r="A1820" s="20">
        <v>876039489</v>
      </c>
      <c r="B1820" s="20" t="str">
        <f>VLOOKUP(A1820,rawdatas!A:C,3,FALSE)</f>
        <v>H71</v>
      </c>
      <c r="C1820" s="20" t="s">
        <v>17997</v>
      </c>
    </row>
    <row r="1821" spans="1:3" ht="13.5" x14ac:dyDescent="0.25">
      <c r="A1821" s="20">
        <v>377557861</v>
      </c>
      <c r="B1821" s="20" t="str">
        <f>VLOOKUP(A1821,rawdatas!A:C,3,FALSE)</f>
        <v>H74</v>
      </c>
      <c r="C1821" s="20" t="s">
        <v>17998</v>
      </c>
    </row>
    <row r="1822" spans="1:3" ht="13.5" x14ac:dyDescent="0.25">
      <c r="A1822" s="20">
        <v>103322750</v>
      </c>
      <c r="B1822" s="20" t="str">
        <f>VLOOKUP(A1822,rawdatas!A:C,3,FALSE)</f>
        <v>K99</v>
      </c>
      <c r="C1822" s="20" t="s">
        <v>17999</v>
      </c>
    </row>
    <row r="1823" spans="1:3" ht="13.5" x14ac:dyDescent="0.25">
      <c r="A1823" s="20">
        <v>116102670</v>
      </c>
      <c r="B1823" s="20" t="str">
        <f>VLOOKUP(A1823,rawdatas!A:C,3,FALSE)</f>
        <v>L92</v>
      </c>
      <c r="C1823" s="20" t="s">
        <v>18000</v>
      </c>
    </row>
    <row r="1824" spans="1:3" ht="13.5" x14ac:dyDescent="0.25">
      <c r="A1824" s="20">
        <v>433146514</v>
      </c>
      <c r="B1824" s="20" t="str">
        <f>VLOOKUP(A1824,rawdatas!A:C,3,FALSE)</f>
        <v>K84</v>
      </c>
      <c r="C1824" s="20" t="s">
        <v>18001</v>
      </c>
    </row>
    <row r="1825" spans="1:3" ht="13.5" x14ac:dyDescent="0.25">
      <c r="A1825" s="20">
        <v>451390760</v>
      </c>
      <c r="B1825" s="20" t="str">
        <f>VLOOKUP(A1825,rawdatas!A:C,3,FALSE)</f>
        <v>K70</v>
      </c>
      <c r="C1825" s="20" t="s">
        <v>18002</v>
      </c>
    </row>
    <row r="1826" spans="1:3" ht="13.5" x14ac:dyDescent="0.25">
      <c r="A1826" s="20">
        <v>898036954</v>
      </c>
      <c r="B1826" s="20" t="str">
        <f>VLOOKUP(A1826,rawdatas!A:C,3,FALSE)</f>
        <v>D99</v>
      </c>
      <c r="C1826" s="20" t="s">
        <v>18003</v>
      </c>
    </row>
    <row r="1827" spans="1:3" ht="13.5" x14ac:dyDescent="0.25">
      <c r="A1827" s="20">
        <v>537113080</v>
      </c>
      <c r="B1827" s="20" t="str">
        <f>VLOOKUP(A1827,rawdatas!A:C,3,FALSE)</f>
        <v>K73</v>
      </c>
      <c r="C1827" s="20" t="s">
        <v>18004</v>
      </c>
    </row>
    <row r="1828" spans="1:3" ht="13.5" x14ac:dyDescent="0.25">
      <c r="A1828" s="20">
        <v>459466759</v>
      </c>
      <c r="B1828" s="20" t="str">
        <f>VLOOKUP(A1828,rawdatas!A:C,3,FALSE)</f>
        <v>T03</v>
      </c>
      <c r="C1828" s="20" t="s">
        <v>5769</v>
      </c>
    </row>
    <row r="1829" spans="1:3" ht="13.5" x14ac:dyDescent="0.25">
      <c r="A1829" s="20">
        <v>197988566</v>
      </c>
      <c r="B1829" s="20" t="str">
        <f>VLOOKUP(A1829,rawdatas!A:C,3,FALSE)</f>
        <v>P07</v>
      </c>
      <c r="C1829" s="20" t="s">
        <v>18005</v>
      </c>
    </row>
    <row r="1830" spans="1:3" ht="13.5" x14ac:dyDescent="0.25">
      <c r="A1830" s="20">
        <v>269444982</v>
      </c>
      <c r="B1830" s="20" t="str">
        <f>VLOOKUP(A1830,rawdatas!A:C,3,FALSE)</f>
        <v>F99</v>
      </c>
      <c r="C1830" s="20" t="s">
        <v>18006</v>
      </c>
    </row>
    <row r="1831" spans="1:3" ht="13.5" x14ac:dyDescent="0.25">
      <c r="A1831" s="20">
        <v>839684948</v>
      </c>
      <c r="B1831" s="20" t="str">
        <f>VLOOKUP(A1831,rawdatas!A:C,3,FALSE)</f>
        <v>P08</v>
      </c>
      <c r="C1831" s="20" t="s">
        <v>18007</v>
      </c>
    </row>
    <row r="1832" spans="1:3" ht="13.5" x14ac:dyDescent="0.25">
      <c r="A1832" s="20">
        <v>399780494</v>
      </c>
      <c r="B1832" s="20" t="str">
        <f>VLOOKUP(A1832,rawdatas!A:C,3,FALSE)</f>
        <v>T08</v>
      </c>
      <c r="C1832" s="20" t="s">
        <v>5785</v>
      </c>
    </row>
    <row r="1833" spans="1:3" ht="13.5" x14ac:dyDescent="0.25">
      <c r="A1833" s="20">
        <v>371938617</v>
      </c>
      <c r="B1833" s="20" t="str">
        <f>VLOOKUP(A1833,rawdatas!A:C,3,FALSE)</f>
        <v>T99</v>
      </c>
      <c r="C1833" s="20" t="s">
        <v>18008</v>
      </c>
    </row>
    <row r="1834" spans="1:3" ht="13.5" x14ac:dyDescent="0.25">
      <c r="A1834" s="20">
        <v>961760987</v>
      </c>
      <c r="B1834" s="20" t="str">
        <f>VLOOKUP(A1834,rawdatas!A:C,3,FALSE)</f>
        <v>T11</v>
      </c>
      <c r="C1834" s="20" t="s">
        <v>5791</v>
      </c>
    </row>
    <row r="1835" spans="1:3" ht="13.5" x14ac:dyDescent="0.25">
      <c r="A1835" s="20">
        <v>192525904</v>
      </c>
      <c r="B1835" s="20" t="str">
        <f>VLOOKUP(A1835,rawdatas!A:C,3,FALSE)</f>
        <v>N17</v>
      </c>
      <c r="C1835" s="20" t="s">
        <v>18009</v>
      </c>
    </row>
    <row r="1836" spans="1:3" ht="13.5" x14ac:dyDescent="0.25">
      <c r="A1836" s="20">
        <v>709153447</v>
      </c>
      <c r="B1836" s="20" t="str">
        <f>VLOOKUP(A1836,rawdatas!A:C,3,FALSE)</f>
        <v>S23</v>
      </c>
      <c r="C1836" s="20" t="s">
        <v>18010</v>
      </c>
    </row>
    <row r="1837" spans="1:3" ht="13.5" x14ac:dyDescent="0.25">
      <c r="A1837" s="20">
        <v>664625305</v>
      </c>
      <c r="B1837" s="20" t="str">
        <f>VLOOKUP(A1837,rawdatas!A:C,3,FALSE)</f>
        <v>Z15</v>
      </c>
      <c r="C1837" s="20" t="s">
        <v>18011</v>
      </c>
    </row>
    <row r="1838" spans="1:3" ht="13.5" x14ac:dyDescent="0.25">
      <c r="A1838" s="20">
        <v>624787167</v>
      </c>
      <c r="B1838" s="20" t="str">
        <f>VLOOKUP(A1838,rawdatas!A:C,3,FALSE)</f>
        <v>Z19</v>
      </c>
      <c r="C1838" s="20" t="s">
        <v>18012</v>
      </c>
    </row>
    <row r="1839" spans="1:3" ht="13.5" x14ac:dyDescent="0.25">
      <c r="A1839" s="20">
        <v>664625305</v>
      </c>
      <c r="B1839" s="20" t="str">
        <f>VLOOKUP(A1839,rawdatas!A:C,3,FALSE)</f>
        <v>Z15</v>
      </c>
      <c r="C1839" s="20" t="s">
        <v>18013</v>
      </c>
    </row>
    <row r="1840" spans="1:3" ht="13.5" x14ac:dyDescent="0.25">
      <c r="A1840" s="20">
        <v>590283949</v>
      </c>
      <c r="B1840" s="20" t="str">
        <f>VLOOKUP(A1840,rawdatas!A:C,3,FALSE)</f>
        <v>Z23</v>
      </c>
      <c r="C1840" s="20" t="s">
        <v>18014</v>
      </c>
    </row>
    <row r="1841" spans="1:3" ht="13.5" x14ac:dyDescent="0.25">
      <c r="A1841" s="20">
        <v>624787167</v>
      </c>
      <c r="B1841" s="20" t="str">
        <f>VLOOKUP(A1841,rawdatas!A:C,3,FALSE)</f>
        <v>Z19</v>
      </c>
      <c r="C1841" s="20" t="s">
        <v>18015</v>
      </c>
    </row>
    <row r="1842" spans="1:3" ht="13.5" x14ac:dyDescent="0.25">
      <c r="A1842" s="20">
        <v>101540346</v>
      </c>
      <c r="B1842" s="20" t="str">
        <f>VLOOKUP(A1842,rawdatas!A:C,3,FALSE)</f>
        <v>X14</v>
      </c>
      <c r="C1842" s="20" t="s">
        <v>18016</v>
      </c>
    </row>
    <row r="1843" spans="1:3" ht="13.5" x14ac:dyDescent="0.25">
      <c r="A1843" s="20">
        <v>519889045</v>
      </c>
      <c r="B1843" s="20" t="str">
        <f>VLOOKUP(A1843,rawdatas!A:C,3,FALSE)</f>
        <v>P20</v>
      </c>
      <c r="C1843" s="20" t="s">
        <v>18017</v>
      </c>
    </row>
    <row r="1844" spans="1:3" ht="13.5" x14ac:dyDescent="0.25">
      <c r="A1844" s="20">
        <v>519889045</v>
      </c>
      <c r="B1844" s="20" t="str">
        <f>VLOOKUP(A1844,rawdatas!A:C,3,FALSE)</f>
        <v>P20</v>
      </c>
      <c r="C1844" s="20" t="s">
        <v>5264</v>
      </c>
    </row>
    <row r="1845" spans="1:3" ht="13.5" x14ac:dyDescent="0.25">
      <c r="A1845" s="20">
        <v>563917433</v>
      </c>
      <c r="B1845" s="20" t="str">
        <f>VLOOKUP(A1845,rawdatas!A:C,3,FALSE)</f>
        <v>N06</v>
      </c>
      <c r="C1845" s="20" t="s">
        <v>18018</v>
      </c>
    </row>
    <row r="1846" spans="1:3" ht="13.5" x14ac:dyDescent="0.25">
      <c r="A1846" s="20">
        <v>547684047</v>
      </c>
      <c r="B1846" s="20" t="str">
        <f>VLOOKUP(A1846,rawdatas!A:C,3,FALSE)</f>
        <v>F05</v>
      </c>
      <c r="C1846" s="20" t="s">
        <v>18019</v>
      </c>
    </row>
    <row r="1847" spans="1:3" ht="13.5" x14ac:dyDescent="0.25">
      <c r="A1847" s="20">
        <v>634836186</v>
      </c>
      <c r="B1847" s="20" t="str">
        <f>VLOOKUP(A1847,rawdatas!A:C,3,FALSE)</f>
        <v>N16</v>
      </c>
      <c r="C1847" s="20" t="s">
        <v>18020</v>
      </c>
    </row>
    <row r="1848" spans="1:3" ht="13.5" x14ac:dyDescent="0.25">
      <c r="A1848" s="20">
        <v>634836186</v>
      </c>
      <c r="B1848" s="20" t="str">
        <f>VLOOKUP(A1848,rawdatas!A:C,3,FALSE)</f>
        <v>N16</v>
      </c>
      <c r="C1848" s="20" t="s">
        <v>18021</v>
      </c>
    </row>
    <row r="1849" spans="1:3" ht="13.5" x14ac:dyDescent="0.25">
      <c r="A1849" s="20">
        <v>987500539</v>
      </c>
      <c r="B1849" s="20" t="str">
        <f>VLOOKUP(A1849,rawdatas!A:C,3,FALSE)</f>
        <v>P06</v>
      </c>
      <c r="C1849" s="20" t="s">
        <v>5213</v>
      </c>
    </row>
    <row r="1850" spans="1:3" ht="13.5" x14ac:dyDescent="0.25">
      <c r="A1850" s="20">
        <v>563917433</v>
      </c>
      <c r="B1850" s="20" t="str">
        <f>VLOOKUP(A1850,rawdatas!A:C,3,FALSE)</f>
        <v>N06</v>
      </c>
      <c r="C1850" s="20" t="s">
        <v>18022</v>
      </c>
    </row>
    <row r="1851" spans="1:3" ht="13.5" x14ac:dyDescent="0.25">
      <c r="A1851" s="20">
        <v>305694039</v>
      </c>
      <c r="B1851" s="20" t="str">
        <f>VLOOKUP(A1851,rawdatas!A:C,3,FALSE)</f>
        <v>R71</v>
      </c>
      <c r="C1851" s="20" t="s">
        <v>18023</v>
      </c>
    </row>
    <row r="1852" spans="1:3" ht="13.5" x14ac:dyDescent="0.25">
      <c r="A1852" s="20">
        <v>307221800</v>
      </c>
      <c r="B1852" s="20" t="str">
        <f>VLOOKUP(A1852,rawdatas!A:C,3,FALSE)</f>
        <v>K02</v>
      </c>
      <c r="C1852" s="20" t="s">
        <v>4683</v>
      </c>
    </row>
    <row r="1853" spans="1:3" ht="13.5" x14ac:dyDescent="0.25">
      <c r="A1853" s="20">
        <v>659725524</v>
      </c>
      <c r="B1853" s="20" t="str">
        <f>VLOOKUP(A1853,rawdatas!A:C,3,FALSE)</f>
        <v>S29</v>
      </c>
      <c r="C1853" s="20" t="s">
        <v>18024</v>
      </c>
    </row>
    <row r="1854" spans="1:3" ht="13.5" x14ac:dyDescent="0.25">
      <c r="A1854" s="20">
        <v>792050995</v>
      </c>
      <c r="B1854" s="20" t="str">
        <f>VLOOKUP(A1854,rawdatas!A:C,3,FALSE)</f>
        <v>X17</v>
      </c>
      <c r="C1854" s="20" t="s">
        <v>18025</v>
      </c>
    </row>
    <row r="1855" spans="1:3" ht="13.5" x14ac:dyDescent="0.25">
      <c r="A1855" s="20">
        <v>439207425</v>
      </c>
      <c r="B1855" s="20" t="str">
        <f>VLOOKUP(A1855,rawdatas!A:C,3,FALSE)</f>
        <v>N88</v>
      </c>
      <c r="C1855" s="20" t="s">
        <v>18026</v>
      </c>
    </row>
    <row r="1856" spans="1:3" ht="13.5" x14ac:dyDescent="0.25">
      <c r="A1856" s="20">
        <v>20652611</v>
      </c>
      <c r="B1856" s="20" t="str">
        <f>VLOOKUP(A1856,rawdatas!A:C,3,FALSE)</f>
        <v>W27</v>
      </c>
      <c r="C1856" s="20" t="s">
        <v>6025</v>
      </c>
    </row>
    <row r="1857" spans="1:3" ht="13.5" x14ac:dyDescent="0.25">
      <c r="A1857" s="20">
        <v>407528450</v>
      </c>
      <c r="B1857" s="20" t="str">
        <f>VLOOKUP(A1857,rawdatas!A:C,3,FALSE)</f>
        <v>K25</v>
      </c>
      <c r="C1857" s="20" t="s">
        <v>4710</v>
      </c>
    </row>
    <row r="1858" spans="1:3" ht="13.5" x14ac:dyDescent="0.25">
      <c r="A1858" s="20">
        <v>902557820</v>
      </c>
      <c r="B1858" s="20" t="str">
        <f>VLOOKUP(A1858,rawdatas!A:C,3,FALSE)</f>
        <v>X26</v>
      </c>
      <c r="C1858" s="20" t="s">
        <v>6191</v>
      </c>
    </row>
    <row r="1859" spans="1:3" ht="13.5" x14ac:dyDescent="0.25">
      <c r="A1859" s="20">
        <v>992581883</v>
      </c>
      <c r="B1859" s="20" t="str">
        <f>VLOOKUP(A1859,rawdatas!A:C,3,FALSE)</f>
        <v>T26</v>
      </c>
      <c r="C1859" s="20" t="s">
        <v>5793</v>
      </c>
    </row>
    <row r="1860" spans="1:3" ht="13.5" x14ac:dyDescent="0.25">
      <c r="A1860" s="20">
        <v>340303609</v>
      </c>
      <c r="B1860" s="20" t="str">
        <f>VLOOKUP(A1860,rawdatas!A:C,3,FALSE)</f>
        <v>N26</v>
      </c>
      <c r="C1860" s="20" t="s">
        <v>5091</v>
      </c>
    </row>
    <row r="1861" spans="1:3" ht="13.5" x14ac:dyDescent="0.25">
      <c r="A1861" s="20">
        <v>229504080</v>
      </c>
      <c r="B1861" s="20" t="str">
        <f>VLOOKUP(A1861,rawdatas!A:C,3,FALSE)</f>
        <v>L26</v>
      </c>
      <c r="C1861" s="20" t="s">
        <v>4914</v>
      </c>
    </row>
    <row r="1862" spans="1:3" ht="13.5" x14ac:dyDescent="0.25">
      <c r="A1862" s="20">
        <v>376448314</v>
      </c>
      <c r="B1862" s="20" t="str">
        <f>VLOOKUP(A1862,rawdatas!A:C,3,FALSE)</f>
        <v>R26</v>
      </c>
      <c r="C1862" s="20" t="s">
        <v>5415</v>
      </c>
    </row>
    <row r="1863" spans="1:3" ht="13.5" x14ac:dyDescent="0.25">
      <c r="A1863" s="20">
        <v>405849525</v>
      </c>
      <c r="B1863" s="20" t="str">
        <f>VLOOKUP(A1863,rawdatas!A:C,3,FALSE)</f>
        <v>U26</v>
      </c>
      <c r="C1863" s="20" t="s">
        <v>5907</v>
      </c>
    </row>
    <row r="1864" spans="1:3" ht="13.5" x14ac:dyDescent="0.25">
      <c r="A1864" s="20">
        <v>113563791</v>
      </c>
      <c r="B1864" s="20" t="str">
        <f>VLOOKUP(A1864,rawdatas!A:C,3,FALSE)</f>
        <v>Y26</v>
      </c>
      <c r="C1864" s="20" t="s">
        <v>6346</v>
      </c>
    </row>
    <row r="1865" spans="1:3" ht="13.5" x14ac:dyDescent="0.25">
      <c r="A1865" s="20">
        <v>340303609</v>
      </c>
      <c r="B1865" s="20" t="str">
        <f>VLOOKUP(A1865,rawdatas!A:C,3,FALSE)</f>
        <v>N26</v>
      </c>
      <c r="C1865" s="20" t="s">
        <v>18027</v>
      </c>
    </row>
    <row r="1866" spans="1:3" ht="13.5" x14ac:dyDescent="0.25">
      <c r="A1866" s="20">
        <v>263896844</v>
      </c>
      <c r="B1866" s="20" t="str">
        <f>VLOOKUP(A1866,rawdatas!A:C,3,FALSE)</f>
        <v>Y24</v>
      </c>
      <c r="C1866" s="20" t="s">
        <v>6339</v>
      </c>
    </row>
    <row r="1867" spans="1:3" ht="13.5" x14ac:dyDescent="0.25">
      <c r="A1867" s="20">
        <v>464882865</v>
      </c>
      <c r="B1867" s="20" t="str">
        <f>VLOOKUP(A1867,rawdatas!A:C,3,FALSE)</f>
        <v>Z27</v>
      </c>
      <c r="C1867" s="20" t="s">
        <v>6506</v>
      </c>
    </row>
    <row r="1868" spans="1:3" ht="13.5" x14ac:dyDescent="0.25">
      <c r="A1868" s="20">
        <v>218012748</v>
      </c>
      <c r="B1868" s="20" t="str">
        <f>VLOOKUP(A1868,rawdatas!A:C,3,FALSE)</f>
        <v>P27</v>
      </c>
      <c r="C1868" s="20" t="s">
        <v>5283</v>
      </c>
    </row>
    <row r="1869" spans="1:3" ht="13.5" x14ac:dyDescent="0.25">
      <c r="A1869" s="20">
        <v>815598152</v>
      </c>
      <c r="B1869" s="20" t="str">
        <f>VLOOKUP(A1869,rawdatas!A:C,3,FALSE)</f>
        <v>D27</v>
      </c>
      <c r="C1869" s="20" t="s">
        <v>4302</v>
      </c>
    </row>
    <row r="1870" spans="1:3" ht="13.5" x14ac:dyDescent="0.25">
      <c r="A1870" s="20">
        <v>765991267</v>
      </c>
      <c r="B1870" s="20" t="str">
        <f>VLOOKUP(A1870,rawdatas!A:C,3,FALSE)</f>
        <v>K27</v>
      </c>
      <c r="C1870" s="20" t="s">
        <v>4713</v>
      </c>
    </row>
    <row r="1871" spans="1:3" ht="13.5" x14ac:dyDescent="0.25">
      <c r="A1871" s="20">
        <v>640975751</v>
      </c>
      <c r="B1871" s="20" t="str">
        <f>VLOOKUP(A1871,rawdatas!A:C,3,FALSE)</f>
        <v>S27</v>
      </c>
      <c r="C1871" s="20" t="s">
        <v>5646</v>
      </c>
    </row>
    <row r="1872" spans="1:3" ht="13.5" x14ac:dyDescent="0.25">
      <c r="A1872" s="20">
        <v>839229343</v>
      </c>
      <c r="B1872" s="20" t="str">
        <f>VLOOKUP(A1872,rawdatas!A:C,3,FALSE)</f>
        <v>B27</v>
      </c>
      <c r="C1872" s="20" t="s">
        <v>18028</v>
      </c>
    </row>
    <row r="1873" spans="1:3" ht="13.5" x14ac:dyDescent="0.25">
      <c r="A1873" s="20">
        <v>631880215</v>
      </c>
      <c r="B1873" s="20" t="str">
        <f>VLOOKUP(A1873,rawdatas!A:C,3,FALSE)</f>
        <v>T27</v>
      </c>
      <c r="C1873" s="20" t="s">
        <v>18029</v>
      </c>
    </row>
    <row r="1874" spans="1:3" ht="13.5" x14ac:dyDescent="0.25">
      <c r="A1874" s="20">
        <v>653536950</v>
      </c>
      <c r="B1874" s="20" t="str">
        <f>VLOOKUP(A1874,rawdatas!A:C,3,FALSE)</f>
        <v>Y27</v>
      </c>
      <c r="C1874" s="20" t="s">
        <v>6349</v>
      </c>
    </row>
    <row r="1875" spans="1:3" ht="13.5" x14ac:dyDescent="0.25">
      <c r="A1875" s="20">
        <v>41137604</v>
      </c>
      <c r="B1875" s="20" t="str">
        <f>VLOOKUP(A1875,rawdatas!A:C,3,FALSE)</f>
        <v>L27</v>
      </c>
      <c r="C1875" s="20" t="s">
        <v>4917</v>
      </c>
    </row>
    <row r="1876" spans="1:3" ht="13.5" x14ac:dyDescent="0.25">
      <c r="A1876" s="20">
        <v>348174967</v>
      </c>
      <c r="B1876" s="20" t="str">
        <f>VLOOKUP(A1876,rawdatas!A:C,3,FALSE)</f>
        <v>U27</v>
      </c>
      <c r="C1876" s="20" t="s">
        <v>5910</v>
      </c>
    </row>
    <row r="1877" spans="1:3" ht="13.5" x14ac:dyDescent="0.25">
      <c r="A1877" s="20">
        <v>512892295</v>
      </c>
      <c r="B1877" s="20" t="str">
        <f>VLOOKUP(A1877,rawdatas!A:C,3,FALSE)</f>
        <v>X27</v>
      </c>
      <c r="C1877" s="20" t="s">
        <v>18030</v>
      </c>
    </row>
    <row r="1878" spans="1:3" ht="13.5" x14ac:dyDescent="0.25">
      <c r="A1878" s="20">
        <v>216213092</v>
      </c>
      <c r="B1878" s="20" t="str">
        <f>VLOOKUP(A1878,rawdatas!A:C,3,FALSE)</f>
        <v>A27</v>
      </c>
      <c r="C1878" s="20" t="s">
        <v>18031</v>
      </c>
    </row>
    <row r="1879" spans="1:3" ht="13.5" x14ac:dyDescent="0.25">
      <c r="A1879" s="20">
        <v>852182680</v>
      </c>
      <c r="B1879" s="20" t="str">
        <f>VLOOKUP(A1879,rawdatas!A:C,3,FALSE)</f>
        <v>N27</v>
      </c>
      <c r="C1879" s="20" t="s">
        <v>5094</v>
      </c>
    </row>
    <row r="1880" spans="1:3" ht="13.5" x14ac:dyDescent="0.25">
      <c r="A1880" s="20">
        <v>360153409</v>
      </c>
      <c r="B1880" s="20" t="str">
        <f>VLOOKUP(A1880,rawdatas!A:C,3,FALSE)</f>
        <v>R27</v>
      </c>
      <c r="C1880" s="20" t="s">
        <v>5419</v>
      </c>
    </row>
    <row r="1881" spans="1:3" ht="13.5" x14ac:dyDescent="0.25">
      <c r="A1881" s="20">
        <v>922124230</v>
      </c>
      <c r="B1881" s="20" t="str">
        <f>VLOOKUP(A1881,rawdatas!A:C,3,FALSE)</f>
        <v>K24</v>
      </c>
      <c r="C1881" s="20" t="s">
        <v>4708</v>
      </c>
    </row>
    <row r="1882" spans="1:3" ht="13.5" x14ac:dyDescent="0.25">
      <c r="A1882" s="20">
        <v>922124230</v>
      </c>
      <c r="B1882" s="20" t="str">
        <f>VLOOKUP(A1882,rawdatas!A:C,3,FALSE)</f>
        <v>K24</v>
      </c>
      <c r="C1882" s="20" t="s">
        <v>18032</v>
      </c>
    </row>
    <row r="1883" spans="1:3" ht="13.5" x14ac:dyDescent="0.25">
      <c r="A1883" s="20">
        <v>922124230</v>
      </c>
      <c r="B1883" s="20" t="str">
        <f>VLOOKUP(A1883,rawdatas!A:C,3,FALSE)</f>
        <v>K24</v>
      </c>
      <c r="C1883" s="20" t="s">
        <v>18033</v>
      </c>
    </row>
    <row r="1884" spans="1:3" ht="13.5" x14ac:dyDescent="0.25">
      <c r="A1884" s="20">
        <v>664414198</v>
      </c>
      <c r="B1884" s="20" t="str">
        <f>VLOOKUP(A1884,rawdatas!A:C,3,FALSE)</f>
        <v>F27</v>
      </c>
      <c r="C1884" s="20" t="s">
        <v>4488</v>
      </c>
    </row>
    <row r="1885" spans="1:3" ht="13.5" x14ac:dyDescent="0.25">
      <c r="A1885" s="20">
        <v>354481800</v>
      </c>
      <c r="B1885" s="20" t="str">
        <f>VLOOKUP(A1885,rawdatas!A:C,3,FALSE)</f>
        <v>H27</v>
      </c>
      <c r="C1885" s="20" t="s">
        <v>4596</v>
      </c>
    </row>
    <row r="1886" spans="1:3" ht="13.5" x14ac:dyDescent="0.25">
      <c r="A1886" s="20">
        <v>815598152</v>
      </c>
      <c r="B1886" s="20" t="str">
        <f>VLOOKUP(A1886,rawdatas!A:C,3,FALSE)</f>
        <v>D27</v>
      </c>
      <c r="C1886" s="20" t="s">
        <v>4304</v>
      </c>
    </row>
    <row r="1887" spans="1:3" ht="13.5" x14ac:dyDescent="0.25">
      <c r="A1887" s="20">
        <v>714075325</v>
      </c>
      <c r="B1887" s="20" t="str">
        <f>VLOOKUP(A1887,rawdatas!A:C,3,FALSE)</f>
        <v>Y25</v>
      </c>
      <c r="C1887" s="20" t="s">
        <v>6343</v>
      </c>
    </row>
    <row r="1888" spans="1:3" ht="13.5" x14ac:dyDescent="0.25">
      <c r="A1888" s="20">
        <v>218012748</v>
      </c>
      <c r="B1888" s="20" t="str">
        <f>VLOOKUP(A1888,rawdatas!A:C,3,FALSE)</f>
        <v>P27</v>
      </c>
      <c r="C1888" s="20" t="s">
        <v>18034</v>
      </c>
    </row>
    <row r="1889" spans="1:3" ht="13.5" x14ac:dyDescent="0.25">
      <c r="A1889" s="20">
        <v>664414198</v>
      </c>
      <c r="B1889" s="20" t="str">
        <f>VLOOKUP(A1889,rawdatas!A:C,3,FALSE)</f>
        <v>F27</v>
      </c>
      <c r="C1889" s="20" t="s">
        <v>4490</v>
      </c>
    </row>
    <row r="1890" spans="1:3" ht="13.5" x14ac:dyDescent="0.25">
      <c r="A1890" s="20">
        <v>876527058</v>
      </c>
      <c r="B1890" s="20" t="str">
        <f>VLOOKUP(A1890,rawdatas!A:C,3,FALSE)</f>
        <v>A25</v>
      </c>
      <c r="C1890" s="20" t="s">
        <v>18035</v>
      </c>
    </row>
    <row r="1891" spans="1:3" ht="13.5" x14ac:dyDescent="0.25">
      <c r="A1891" s="20">
        <v>354481800</v>
      </c>
      <c r="B1891" s="20" t="str">
        <f>VLOOKUP(A1891,rawdatas!A:C,3,FALSE)</f>
        <v>H27</v>
      </c>
      <c r="C1891" s="20" t="s">
        <v>4598</v>
      </c>
    </row>
    <row r="1892" spans="1:3" ht="13.5" x14ac:dyDescent="0.25">
      <c r="A1892" s="20">
        <v>876527058</v>
      </c>
      <c r="B1892" s="20" t="str">
        <f>VLOOKUP(A1892,rawdatas!A:C,3,FALSE)</f>
        <v>A25</v>
      </c>
      <c r="C1892" s="20" t="s">
        <v>18036</v>
      </c>
    </row>
    <row r="1893" spans="1:3" ht="13.5" x14ac:dyDescent="0.25">
      <c r="A1893" s="20">
        <v>20652611</v>
      </c>
      <c r="B1893" s="20" t="str">
        <f>VLOOKUP(A1893,rawdatas!A:C,3,FALSE)</f>
        <v>W27</v>
      </c>
      <c r="C1893" s="20" t="s">
        <v>6023</v>
      </c>
    </row>
    <row r="1894" spans="1:3" ht="13.5" x14ac:dyDescent="0.25">
      <c r="A1894" s="20">
        <v>948427749</v>
      </c>
      <c r="B1894" s="20" t="str">
        <f>VLOOKUP(A1894,rawdatas!A:C,3,FALSE)</f>
        <v>W02</v>
      </c>
      <c r="C1894" s="20" t="s">
        <v>5985</v>
      </c>
    </row>
    <row r="1895" spans="1:3" ht="13.5" x14ac:dyDescent="0.25">
      <c r="A1895" s="20">
        <v>761734760</v>
      </c>
      <c r="B1895" s="20" t="str">
        <f>VLOOKUP(A1895,rawdatas!A:C,3,FALSE)</f>
        <v>S26</v>
      </c>
      <c r="C1895" s="20" t="s">
        <v>5644</v>
      </c>
    </row>
    <row r="1896" spans="1:3" ht="13.5" x14ac:dyDescent="0.25">
      <c r="A1896" s="20">
        <v>246440968</v>
      </c>
      <c r="B1896" s="20" t="str">
        <f>VLOOKUP(A1896,rawdatas!A:C,3,FALSE)</f>
        <v>B26</v>
      </c>
      <c r="C1896" s="20" t="s">
        <v>18037</v>
      </c>
    </row>
    <row r="1897" spans="1:3" ht="13.5" x14ac:dyDescent="0.25">
      <c r="A1897" s="20">
        <v>18776216</v>
      </c>
      <c r="B1897" s="20" t="str">
        <f>VLOOKUP(A1897,rawdatas!A:C,3,FALSE)</f>
        <v>D26</v>
      </c>
      <c r="C1897" s="20" t="s">
        <v>4299</v>
      </c>
    </row>
    <row r="1898" spans="1:3" ht="13.5" x14ac:dyDescent="0.25">
      <c r="A1898" s="20">
        <v>246440968</v>
      </c>
      <c r="B1898" s="20" t="str">
        <f>VLOOKUP(A1898,rawdatas!A:C,3,FALSE)</f>
        <v>B26</v>
      </c>
      <c r="C1898" s="20" t="s">
        <v>18038</v>
      </c>
    </row>
    <row r="1899" spans="1:3" ht="13.5" x14ac:dyDescent="0.25">
      <c r="A1899" s="20">
        <v>847009964</v>
      </c>
      <c r="B1899" s="20" t="str">
        <f>VLOOKUP(A1899,rawdatas!A:C,3,FALSE)</f>
        <v>A26</v>
      </c>
      <c r="C1899" s="20" t="s">
        <v>18039</v>
      </c>
    </row>
    <row r="1900" spans="1:3" ht="13.5" x14ac:dyDescent="0.25">
      <c r="A1900" s="20">
        <v>229504080</v>
      </c>
      <c r="B1900" s="20" t="str">
        <f>VLOOKUP(A1900,rawdatas!A:C,3,FALSE)</f>
        <v>L26</v>
      </c>
      <c r="C1900" s="20" t="s">
        <v>18040</v>
      </c>
    </row>
    <row r="1901" spans="1:3" ht="13.5" x14ac:dyDescent="0.25">
      <c r="A1901" s="20">
        <v>631880215</v>
      </c>
      <c r="B1901" s="20" t="str">
        <f>VLOOKUP(A1901,rawdatas!A:C,3,FALSE)</f>
        <v>T27</v>
      </c>
      <c r="C1901" s="20" t="s">
        <v>5798</v>
      </c>
    </row>
    <row r="1902" spans="1:3" ht="13.5" x14ac:dyDescent="0.25">
      <c r="A1902" s="20">
        <v>417709840</v>
      </c>
      <c r="B1902" s="20" t="str">
        <f>VLOOKUP(A1902,rawdatas!A:C,3,FALSE)</f>
        <v>B25</v>
      </c>
      <c r="C1902" s="20" t="s">
        <v>4118</v>
      </c>
    </row>
    <row r="1903" spans="1:3" ht="13.5" x14ac:dyDescent="0.25">
      <c r="A1903" s="20">
        <v>700566282</v>
      </c>
      <c r="B1903" s="20" t="str">
        <f>VLOOKUP(A1903,rawdatas!A:C,3,FALSE)</f>
        <v>X25</v>
      </c>
      <c r="C1903" s="20" t="s">
        <v>6188</v>
      </c>
    </row>
    <row r="1904" spans="1:3" ht="13.5" x14ac:dyDescent="0.25">
      <c r="A1904" s="20">
        <v>959689092</v>
      </c>
      <c r="B1904" s="20" t="str">
        <f>VLOOKUP(A1904,rawdatas!A:C,3,FALSE)</f>
        <v>X24</v>
      </c>
      <c r="C1904" s="20" t="s">
        <v>6184</v>
      </c>
    </row>
    <row r="1905" spans="1:3" ht="13.5" x14ac:dyDescent="0.25">
      <c r="A1905" s="20">
        <v>865367354</v>
      </c>
      <c r="B1905" s="20" t="str">
        <f>VLOOKUP(A1905,rawdatas!A:C,3,FALSE)</f>
        <v>X23</v>
      </c>
      <c r="C1905" s="20" t="s">
        <v>6179</v>
      </c>
    </row>
    <row r="1906" spans="1:3" ht="13.5" x14ac:dyDescent="0.25">
      <c r="A1906" s="20">
        <v>143969479</v>
      </c>
      <c r="B1906" s="20" t="str">
        <f>VLOOKUP(A1906,rawdatas!A:C,3,FALSE)</f>
        <v>A75</v>
      </c>
      <c r="C1906" s="20" t="s">
        <v>18041</v>
      </c>
    </row>
    <row r="1907" spans="1:3" ht="13.5" x14ac:dyDescent="0.25">
      <c r="A1907" s="20">
        <v>171199793</v>
      </c>
      <c r="B1907" s="20" t="str">
        <f>VLOOKUP(A1907,rawdatas!A:C,3,FALSE)</f>
        <v>R74</v>
      </c>
      <c r="C1907" s="20" t="s">
        <v>18042</v>
      </c>
    </row>
    <row r="1908" spans="1:3" ht="13.5" x14ac:dyDescent="0.25">
      <c r="A1908" s="20">
        <v>767979601</v>
      </c>
      <c r="B1908" s="20" t="str">
        <f>VLOOKUP(A1908,rawdatas!A:C,3,FALSE)</f>
        <v>R83</v>
      </c>
      <c r="C1908" s="20" t="s">
        <v>18043</v>
      </c>
    </row>
    <row r="1909" spans="1:3" ht="13.5" x14ac:dyDescent="0.25">
      <c r="A1909" s="20">
        <v>81686320</v>
      </c>
      <c r="B1909" s="20" t="str">
        <f>VLOOKUP(A1909,rawdatas!A:C,3,FALSE)</f>
        <v>R72</v>
      </c>
      <c r="C1909" s="20" t="s">
        <v>18044</v>
      </c>
    </row>
    <row r="1910" spans="1:3" ht="13.5" x14ac:dyDescent="0.25">
      <c r="A1910" s="20">
        <v>792285676</v>
      </c>
      <c r="B1910" s="20" t="str">
        <f>VLOOKUP(A1910,rawdatas!A:C,3,FALSE)</f>
        <v>P25</v>
      </c>
      <c r="C1910" s="20" t="s">
        <v>18045</v>
      </c>
    </row>
    <row r="1911" spans="1:3" ht="13.5" x14ac:dyDescent="0.25">
      <c r="A1911" s="20">
        <v>890186187</v>
      </c>
      <c r="B1911" s="20" t="str">
        <f>VLOOKUP(A1911,rawdatas!A:C,3,FALSE)</f>
        <v>Y81</v>
      </c>
      <c r="C1911" s="20" t="s">
        <v>18046</v>
      </c>
    </row>
    <row r="1912" spans="1:3" ht="13.5" x14ac:dyDescent="0.25">
      <c r="A1912" s="20">
        <v>687206205</v>
      </c>
      <c r="B1912" s="20" t="str">
        <f>VLOOKUP(A1912,rawdatas!A:C,3,FALSE)</f>
        <v>K94</v>
      </c>
      <c r="C1912" s="20" t="s">
        <v>18047</v>
      </c>
    </row>
    <row r="1913" spans="1:3" ht="13.5" x14ac:dyDescent="0.25">
      <c r="A1913" s="20">
        <v>687206205</v>
      </c>
      <c r="B1913" s="20" t="str">
        <f>VLOOKUP(A1913,rawdatas!A:C,3,FALSE)</f>
        <v>K94</v>
      </c>
      <c r="C1913" s="20" t="s">
        <v>18048</v>
      </c>
    </row>
    <row r="1914" spans="1:3" ht="13.5" x14ac:dyDescent="0.25">
      <c r="A1914" s="20">
        <v>773856955</v>
      </c>
      <c r="B1914" s="20" t="str">
        <f>VLOOKUP(A1914,rawdatas!A:C,3,FALSE)</f>
        <v>P79</v>
      </c>
      <c r="C1914" s="20" t="s">
        <v>18049</v>
      </c>
    </row>
    <row r="1915" spans="1:3" ht="13.5" x14ac:dyDescent="0.25">
      <c r="A1915" s="20">
        <v>547684047</v>
      </c>
      <c r="B1915" s="20" t="str">
        <f>VLOOKUP(A1915,rawdatas!A:C,3,FALSE)</f>
        <v>F05</v>
      </c>
      <c r="C1915" s="20" t="s">
        <v>18050</v>
      </c>
    </row>
    <row r="1916" spans="1:3" ht="13.5" x14ac:dyDescent="0.25">
      <c r="A1916" s="20">
        <v>974313746</v>
      </c>
      <c r="B1916" s="20" t="str">
        <f>VLOOKUP(A1916,rawdatas!A:C,3,FALSE)</f>
        <v>S80</v>
      </c>
      <c r="C1916" s="20" t="s">
        <v>18051</v>
      </c>
    </row>
    <row r="1917" spans="1:3" ht="13.5" x14ac:dyDescent="0.25">
      <c r="A1917" s="20">
        <v>624606870</v>
      </c>
      <c r="B1917" s="20" t="str">
        <f>VLOOKUP(A1917,rawdatas!A:C,3,FALSE)</f>
        <v>N05</v>
      </c>
      <c r="C1917" s="20" t="s">
        <v>18052</v>
      </c>
    </row>
    <row r="1918" spans="1:3" ht="13.5" x14ac:dyDescent="0.25">
      <c r="A1918" s="20">
        <v>624606870</v>
      </c>
      <c r="B1918" s="20" t="str">
        <f>VLOOKUP(A1918,rawdatas!A:C,3,FALSE)</f>
        <v>N05</v>
      </c>
      <c r="C1918" s="20" t="s">
        <v>18053</v>
      </c>
    </row>
    <row r="1919" spans="1:3" ht="13.5" x14ac:dyDescent="0.25">
      <c r="A1919" s="20">
        <v>624606870</v>
      </c>
      <c r="B1919" s="20" t="str">
        <f>VLOOKUP(A1919,rawdatas!A:C,3,FALSE)</f>
        <v>N05</v>
      </c>
      <c r="C1919" s="20" t="s">
        <v>18054</v>
      </c>
    </row>
    <row r="1920" spans="1:3" ht="13.5" x14ac:dyDescent="0.25">
      <c r="A1920" s="20">
        <v>987410419</v>
      </c>
      <c r="B1920" s="20" t="str">
        <f>VLOOKUP(A1920,rawdatas!A:C,3,FALSE)</f>
        <v>L17</v>
      </c>
      <c r="C1920" s="20" t="s">
        <v>18055</v>
      </c>
    </row>
    <row r="1921" spans="1:3" ht="13.5" x14ac:dyDescent="0.25">
      <c r="A1921" s="20">
        <v>710131601</v>
      </c>
      <c r="B1921" s="20" t="str">
        <f>VLOOKUP(A1921,rawdatas!A:C,3,FALSE)</f>
        <v>L82</v>
      </c>
      <c r="C1921" s="20" t="s">
        <v>18056</v>
      </c>
    </row>
    <row r="1922" spans="1:3" ht="13.5" x14ac:dyDescent="0.25">
      <c r="A1922" s="20">
        <v>312227391</v>
      </c>
      <c r="B1922" s="20" t="str">
        <f>VLOOKUP(A1922,rawdatas!A:C,3,FALSE)</f>
        <v>K07</v>
      </c>
      <c r="C1922" s="20" t="s">
        <v>18057</v>
      </c>
    </row>
    <row r="1923" spans="1:3" ht="13.5" x14ac:dyDescent="0.25">
      <c r="A1923" s="20">
        <v>427514638</v>
      </c>
      <c r="B1923" s="20" t="str">
        <f>VLOOKUP(A1923,rawdatas!A:C,3,FALSE)</f>
        <v>L98</v>
      </c>
      <c r="C1923" s="20" t="s">
        <v>18058</v>
      </c>
    </row>
    <row r="1924" spans="1:3" ht="13.5" x14ac:dyDescent="0.25">
      <c r="A1924" s="20">
        <v>584491687</v>
      </c>
      <c r="B1924" s="20" t="str">
        <f>VLOOKUP(A1924,rawdatas!A:C,3,FALSE)</f>
        <v>U95</v>
      </c>
      <c r="C1924" s="20" t="s">
        <v>18059</v>
      </c>
    </row>
    <row r="1925" spans="1:3" ht="13.5" x14ac:dyDescent="0.25">
      <c r="A1925" s="20">
        <v>430273460</v>
      </c>
      <c r="B1925" s="20" t="str">
        <f>VLOOKUP(A1925,rawdatas!A:C,3,FALSE)</f>
        <v>S08</v>
      </c>
      <c r="C1925" s="20" t="s">
        <v>18060</v>
      </c>
    </row>
    <row r="1926" spans="1:3" ht="13.5" x14ac:dyDescent="0.25">
      <c r="A1926" s="20">
        <v>539327352</v>
      </c>
      <c r="B1926" s="20" t="str">
        <f>VLOOKUP(A1926,rawdatas!A:C,3,FALSE)</f>
        <v>W10</v>
      </c>
      <c r="C1926" s="20" t="s">
        <v>18061</v>
      </c>
    </row>
    <row r="1927" spans="1:3" ht="13.5" x14ac:dyDescent="0.25">
      <c r="A1927" s="20">
        <v>861619733</v>
      </c>
      <c r="B1927" s="20" t="str">
        <f>VLOOKUP(A1927,rawdatas!A:C,3,FALSE)</f>
        <v>S19</v>
      </c>
      <c r="C1927" s="20" t="s">
        <v>18062</v>
      </c>
    </row>
    <row r="1928" spans="1:3" ht="13.5" x14ac:dyDescent="0.25">
      <c r="A1928" s="20">
        <v>837992961</v>
      </c>
      <c r="B1928" s="20" t="str">
        <f>VLOOKUP(A1928,rawdatas!A:C,3,FALSE)</f>
        <v>S11</v>
      </c>
      <c r="C1928" s="20" t="s">
        <v>18063</v>
      </c>
    </row>
    <row r="1929" spans="1:3" ht="13.5" x14ac:dyDescent="0.25">
      <c r="A1929" s="20">
        <v>619086967</v>
      </c>
      <c r="B1929" s="20" t="str">
        <f>VLOOKUP(A1929,rawdatas!A:C,3,FALSE)</f>
        <v>A86</v>
      </c>
      <c r="C1929" s="20" t="s">
        <v>18064</v>
      </c>
    </row>
    <row r="1930" spans="1:3" ht="13.5" x14ac:dyDescent="0.25">
      <c r="A1930" s="20">
        <v>568460894</v>
      </c>
      <c r="B1930" s="20" t="str">
        <f>VLOOKUP(A1930,rawdatas!A:C,3,FALSE)</f>
        <v>S12</v>
      </c>
      <c r="C1930" s="20" t="s">
        <v>5600</v>
      </c>
    </row>
    <row r="1931" spans="1:3" ht="13.5" x14ac:dyDescent="0.25">
      <c r="A1931" s="20">
        <v>160962355</v>
      </c>
      <c r="B1931" s="20" t="str">
        <f>VLOOKUP(A1931,rawdatas!A:C,3,FALSE)</f>
        <v>S88</v>
      </c>
      <c r="C1931" s="20" t="s">
        <v>18065</v>
      </c>
    </row>
    <row r="1932" spans="1:3" ht="13.5" x14ac:dyDescent="0.25">
      <c r="A1932" s="20">
        <v>618175678</v>
      </c>
      <c r="B1932" s="20" t="str">
        <f>VLOOKUP(A1932,rawdatas!A:C,3,FALSE)</f>
        <v>S90</v>
      </c>
      <c r="C1932" s="20" t="s">
        <v>18066</v>
      </c>
    </row>
    <row r="1933" spans="1:3" ht="13.5" x14ac:dyDescent="0.25">
      <c r="A1933" s="20">
        <v>237384591</v>
      </c>
      <c r="B1933" s="20" t="str">
        <f>VLOOKUP(A1933,rawdatas!A:C,3,FALSE)</f>
        <v>S74</v>
      </c>
      <c r="C1933" s="20" t="s">
        <v>18067</v>
      </c>
    </row>
    <row r="1934" spans="1:3" ht="13.5" x14ac:dyDescent="0.25">
      <c r="A1934" s="20">
        <v>226645040</v>
      </c>
      <c r="B1934" s="20" t="str">
        <f>VLOOKUP(A1934,rawdatas!A:C,3,FALSE)</f>
        <v>W93</v>
      </c>
      <c r="C1934" s="20" t="s">
        <v>18068</v>
      </c>
    </row>
    <row r="1935" spans="1:3" ht="13.5" x14ac:dyDescent="0.25">
      <c r="A1935" s="20">
        <v>325430982</v>
      </c>
      <c r="B1935" s="20" t="str">
        <f>VLOOKUP(A1935,rawdatas!A:C,3,FALSE)</f>
        <v>W84</v>
      </c>
      <c r="C1935" s="20" t="s">
        <v>18068</v>
      </c>
    </row>
    <row r="1936" spans="1:3" ht="13.5" x14ac:dyDescent="0.25">
      <c r="A1936" s="20">
        <v>843071723</v>
      </c>
      <c r="B1936" s="20" t="str">
        <f>VLOOKUP(A1936,rawdatas!A:C,3,FALSE)</f>
        <v>A87</v>
      </c>
      <c r="C1936" s="20" t="s">
        <v>18069</v>
      </c>
    </row>
    <row r="1937" spans="1:3" ht="13.5" x14ac:dyDescent="0.25">
      <c r="A1937" s="20">
        <v>58871937</v>
      </c>
      <c r="B1937" s="20" t="str">
        <f>VLOOKUP(A1937,rawdatas!A:C,3,FALSE)</f>
        <v>S97</v>
      </c>
      <c r="C1937" s="20" t="s">
        <v>18070</v>
      </c>
    </row>
    <row r="1938" spans="1:3" ht="13.5" x14ac:dyDescent="0.25">
      <c r="A1938" s="20">
        <v>837992961</v>
      </c>
      <c r="B1938" s="20" t="str">
        <f>VLOOKUP(A1938,rawdatas!A:C,3,FALSE)</f>
        <v>S11</v>
      </c>
      <c r="C1938" s="20" t="s">
        <v>18071</v>
      </c>
    </row>
    <row r="1939" spans="1:3" ht="13.5" x14ac:dyDescent="0.25">
      <c r="A1939" s="20">
        <v>837992961</v>
      </c>
      <c r="B1939" s="20" t="str">
        <f>VLOOKUP(A1939,rawdatas!A:C,3,FALSE)</f>
        <v>S11</v>
      </c>
      <c r="C1939" s="20" t="s">
        <v>18072</v>
      </c>
    </row>
    <row r="1940" spans="1:3" ht="13.5" x14ac:dyDescent="0.25">
      <c r="A1940" s="20">
        <v>688586544</v>
      </c>
      <c r="B1940" s="20" t="str">
        <f>VLOOKUP(A1940,rawdatas!A:C,3,FALSE)</f>
        <v>S18</v>
      </c>
      <c r="C1940" s="20" t="s">
        <v>18073</v>
      </c>
    </row>
    <row r="1941" spans="1:3" ht="13.5" x14ac:dyDescent="0.25">
      <c r="A1941" s="20">
        <v>130715228</v>
      </c>
      <c r="B1941" s="20" t="str">
        <f>VLOOKUP(A1941,rawdatas!A:C,3,FALSE)</f>
        <v>R09</v>
      </c>
      <c r="C1941" s="20" t="s">
        <v>18074</v>
      </c>
    </row>
    <row r="1942" spans="1:3" ht="13.5" x14ac:dyDescent="0.25">
      <c r="A1942" s="20">
        <v>367487706</v>
      </c>
      <c r="B1942" s="20" t="str">
        <f>VLOOKUP(A1942,rawdatas!A:C,3,FALSE)</f>
        <v>D20</v>
      </c>
      <c r="C1942" s="20" t="s">
        <v>18075</v>
      </c>
    </row>
    <row r="1943" spans="1:3" ht="13.5" x14ac:dyDescent="0.25">
      <c r="A1943" s="20">
        <v>799440904</v>
      </c>
      <c r="B1943" s="20" t="str">
        <f>VLOOKUP(A1943,rawdatas!A:C,3,FALSE)</f>
        <v>T29</v>
      </c>
      <c r="C1943" s="20" t="s">
        <v>18076</v>
      </c>
    </row>
    <row r="1944" spans="1:3" ht="13.5" x14ac:dyDescent="0.25">
      <c r="A1944" s="20">
        <v>567713539</v>
      </c>
      <c r="B1944" s="20" t="str">
        <f>VLOOKUP(A1944,rawdatas!A:C,3,FALSE)</f>
        <v>W19</v>
      </c>
      <c r="C1944" s="20" t="s">
        <v>18077</v>
      </c>
    </row>
    <row r="1945" spans="1:3" ht="13.5" x14ac:dyDescent="0.25">
      <c r="A1945" s="20">
        <v>399587519</v>
      </c>
      <c r="B1945" s="20" t="str">
        <f>VLOOKUP(A1945,rawdatas!A:C,3,FALSE)</f>
        <v>P29</v>
      </c>
      <c r="C1945" s="20" t="s">
        <v>18078</v>
      </c>
    </row>
    <row r="1946" spans="1:3" ht="13.5" x14ac:dyDescent="0.25">
      <c r="A1946" s="20">
        <v>103909322</v>
      </c>
      <c r="B1946" s="20" t="str">
        <f>VLOOKUP(A1946,rawdatas!A:C,3,FALSE)</f>
        <v>W29</v>
      </c>
      <c r="C1946" s="20" t="s">
        <v>18079</v>
      </c>
    </row>
    <row r="1947" spans="1:3" ht="13.5" x14ac:dyDescent="0.25">
      <c r="A1947" s="20">
        <v>527038192</v>
      </c>
      <c r="B1947" s="20" t="str">
        <f>VLOOKUP(A1947,rawdatas!A:C,3,FALSE)</f>
        <v>W14</v>
      </c>
      <c r="C1947" s="20" t="s">
        <v>18080</v>
      </c>
    </row>
    <row r="1948" spans="1:3" ht="13.5" x14ac:dyDescent="0.25">
      <c r="A1948" s="20">
        <v>553864916</v>
      </c>
      <c r="B1948" s="20" t="str">
        <f>VLOOKUP(A1948,rawdatas!A:C,3,FALSE)</f>
        <v>Y14</v>
      </c>
      <c r="C1948" s="20" t="s">
        <v>18081</v>
      </c>
    </row>
    <row r="1949" spans="1:3" ht="13.5" x14ac:dyDescent="0.25">
      <c r="A1949" s="20">
        <v>498592636</v>
      </c>
      <c r="B1949" s="20" t="str">
        <f>VLOOKUP(A1949,rawdatas!A:C,3,FALSE)</f>
        <v>W12</v>
      </c>
      <c r="C1949" s="20" t="s">
        <v>18082</v>
      </c>
    </row>
    <row r="1950" spans="1:3" ht="13.5" x14ac:dyDescent="0.25">
      <c r="A1950" s="20">
        <v>217070311</v>
      </c>
      <c r="B1950" s="20" t="str">
        <f>VLOOKUP(A1950,rawdatas!A:C,3,FALSE)</f>
        <v>W13</v>
      </c>
      <c r="C1950" s="20" t="s">
        <v>6001</v>
      </c>
    </row>
    <row r="1951" spans="1:3" ht="13.5" x14ac:dyDescent="0.25">
      <c r="A1951" s="20">
        <v>987040442</v>
      </c>
      <c r="B1951" s="20" t="str">
        <f>VLOOKUP(A1951,rawdatas!A:C,3,FALSE)</f>
        <v>W11</v>
      </c>
      <c r="C1951" s="20" t="s">
        <v>5997</v>
      </c>
    </row>
    <row r="1952" spans="1:3" ht="13.5" x14ac:dyDescent="0.25">
      <c r="A1952" s="20">
        <v>619086967</v>
      </c>
      <c r="B1952" s="20" t="str">
        <f>VLOOKUP(A1952,rawdatas!A:C,3,FALSE)</f>
        <v>A86</v>
      </c>
      <c r="C1952" s="20" t="s">
        <v>18083</v>
      </c>
    </row>
    <row r="1953" spans="1:3" ht="13.5" x14ac:dyDescent="0.25">
      <c r="A1953" s="20">
        <v>703229412</v>
      </c>
      <c r="B1953" s="20" t="str">
        <f>VLOOKUP(A1953,rawdatas!A:C,3,FALSE)</f>
        <v>S07</v>
      </c>
      <c r="C1953" s="20" t="s">
        <v>18084</v>
      </c>
    </row>
    <row r="1954" spans="1:3" ht="13.5" x14ac:dyDescent="0.25">
      <c r="A1954" s="20">
        <v>604892553</v>
      </c>
      <c r="B1954" s="20" t="str">
        <f>VLOOKUP(A1954,rawdatas!A:C,3,FALSE)</f>
        <v>S06</v>
      </c>
      <c r="C1954" s="20" t="s">
        <v>18085</v>
      </c>
    </row>
    <row r="1955" spans="1:3" ht="13.5" x14ac:dyDescent="0.25">
      <c r="A1955" s="20">
        <v>606737237</v>
      </c>
      <c r="B1955" s="20" t="str">
        <f>VLOOKUP(A1955,rawdatas!A:C,3,FALSE)</f>
        <v>B83</v>
      </c>
      <c r="C1955" s="20" t="s">
        <v>18086</v>
      </c>
    </row>
    <row r="1956" spans="1:3" ht="13.5" x14ac:dyDescent="0.25">
      <c r="A1956" s="20">
        <v>398000965</v>
      </c>
      <c r="B1956" s="20" t="str">
        <f>VLOOKUP(A1956,rawdatas!A:C,3,FALSE)</f>
        <v>A70</v>
      </c>
      <c r="C1956" s="20" t="s">
        <v>18087</v>
      </c>
    </row>
    <row r="1957" spans="1:3" ht="13.5" x14ac:dyDescent="0.25">
      <c r="A1957" s="20">
        <v>580006848</v>
      </c>
      <c r="B1957" s="20" t="str">
        <f>VLOOKUP(A1957,rawdatas!A:C,3,FALSE)</f>
        <v>R82</v>
      </c>
      <c r="C1957" s="20" t="s">
        <v>18088</v>
      </c>
    </row>
    <row r="1958" spans="1:3" ht="13.5" x14ac:dyDescent="0.25">
      <c r="A1958" s="20">
        <v>580006848</v>
      </c>
      <c r="B1958" s="20" t="str">
        <f>VLOOKUP(A1958,rawdatas!A:C,3,FALSE)</f>
        <v>R82</v>
      </c>
      <c r="C1958" s="20" t="s">
        <v>18089</v>
      </c>
    </row>
    <row r="1959" spans="1:3" ht="13.5" x14ac:dyDescent="0.25">
      <c r="A1959" s="20">
        <v>808986297</v>
      </c>
      <c r="B1959" s="20" t="str">
        <f>VLOOKUP(A1959,rawdatas!A:C,3,FALSE)</f>
        <v>R01</v>
      </c>
      <c r="C1959" s="20" t="s">
        <v>18090</v>
      </c>
    </row>
    <row r="1960" spans="1:3" ht="13.5" x14ac:dyDescent="0.25">
      <c r="A1960" s="20">
        <v>619086967</v>
      </c>
      <c r="B1960" s="20" t="str">
        <f>VLOOKUP(A1960,rawdatas!A:C,3,FALSE)</f>
        <v>A86</v>
      </c>
      <c r="C1960" s="20" t="s">
        <v>18091</v>
      </c>
    </row>
    <row r="1961" spans="1:3" ht="13.5" x14ac:dyDescent="0.25">
      <c r="A1961" s="20">
        <v>26197636</v>
      </c>
      <c r="B1961" s="20" t="str">
        <f>VLOOKUP(A1961,rawdatas!A:C,3,FALSE)</f>
        <v>R99</v>
      </c>
      <c r="C1961" s="20" t="s">
        <v>18092</v>
      </c>
    </row>
    <row r="1962" spans="1:3" ht="13.5" x14ac:dyDescent="0.25">
      <c r="A1962" s="20">
        <v>849237997</v>
      </c>
      <c r="B1962" s="20" t="str">
        <f>VLOOKUP(A1962,rawdatas!A:C,3,FALSE)</f>
        <v>R81</v>
      </c>
      <c r="C1962" s="20" t="s">
        <v>18093</v>
      </c>
    </row>
    <row r="1963" spans="1:3" ht="13.5" x14ac:dyDescent="0.25">
      <c r="A1963" s="20">
        <v>849237997</v>
      </c>
      <c r="B1963" s="20" t="str">
        <f>VLOOKUP(A1963,rawdatas!A:C,3,FALSE)</f>
        <v>R81</v>
      </c>
      <c r="C1963" s="20" t="s">
        <v>18094</v>
      </c>
    </row>
    <row r="1964" spans="1:3" ht="13.5" x14ac:dyDescent="0.25">
      <c r="A1964" s="20">
        <v>26197636</v>
      </c>
      <c r="B1964" s="20" t="str">
        <f>VLOOKUP(A1964,rawdatas!A:C,3,FALSE)</f>
        <v>R99</v>
      </c>
      <c r="C1964" s="20" t="s">
        <v>18095</v>
      </c>
    </row>
    <row r="1965" spans="1:3" ht="13.5" x14ac:dyDescent="0.25">
      <c r="A1965" s="20">
        <v>849237997</v>
      </c>
      <c r="B1965" s="20" t="str">
        <f>VLOOKUP(A1965,rawdatas!A:C,3,FALSE)</f>
        <v>R81</v>
      </c>
      <c r="C1965" s="20" t="s">
        <v>18096</v>
      </c>
    </row>
    <row r="1966" spans="1:3" ht="13.5" x14ac:dyDescent="0.25">
      <c r="A1966" s="20">
        <v>26197636</v>
      </c>
      <c r="B1966" s="20" t="str">
        <f>VLOOKUP(A1966,rawdatas!A:C,3,FALSE)</f>
        <v>R99</v>
      </c>
      <c r="C1966" s="20" t="s">
        <v>18097</v>
      </c>
    </row>
    <row r="1967" spans="1:3" ht="13.5" x14ac:dyDescent="0.25">
      <c r="A1967" s="20">
        <v>26197636</v>
      </c>
      <c r="B1967" s="20" t="str">
        <f>VLOOKUP(A1967,rawdatas!A:C,3,FALSE)</f>
        <v>R99</v>
      </c>
      <c r="C1967" s="20" t="s">
        <v>18098</v>
      </c>
    </row>
    <row r="1968" spans="1:3" ht="13.5" x14ac:dyDescent="0.25">
      <c r="A1968" s="20">
        <v>849237997</v>
      </c>
      <c r="B1968" s="20" t="str">
        <f>VLOOKUP(A1968,rawdatas!A:C,3,FALSE)</f>
        <v>R81</v>
      </c>
      <c r="C1968" s="20" t="s">
        <v>5482</v>
      </c>
    </row>
    <row r="1969" spans="1:3" ht="13.5" x14ac:dyDescent="0.25">
      <c r="A1969" s="20">
        <v>26197636</v>
      </c>
      <c r="B1969" s="20" t="str">
        <f>VLOOKUP(A1969,rawdatas!A:C,3,FALSE)</f>
        <v>R99</v>
      </c>
      <c r="C1969" s="20" t="s">
        <v>18099</v>
      </c>
    </row>
    <row r="1970" spans="1:3" ht="13.5" x14ac:dyDescent="0.25">
      <c r="A1970" s="20">
        <v>2459095</v>
      </c>
      <c r="B1970" s="20" t="str">
        <f>VLOOKUP(A1970,rawdatas!A:C,3,FALSE)</f>
        <v>L11</v>
      </c>
      <c r="C1970" s="20" t="s">
        <v>18100</v>
      </c>
    </row>
    <row r="1971" spans="1:3" ht="13.5" x14ac:dyDescent="0.25">
      <c r="A1971" s="20">
        <v>905577568</v>
      </c>
      <c r="B1971" s="20" t="str">
        <f>VLOOKUP(A1971,rawdatas!A:C,3,FALSE)</f>
        <v>S24</v>
      </c>
      <c r="C1971" s="20" t="s">
        <v>18101</v>
      </c>
    </row>
    <row r="1972" spans="1:3" ht="13.5" x14ac:dyDescent="0.25">
      <c r="A1972" s="20">
        <v>906454601</v>
      </c>
      <c r="B1972" s="20" t="str">
        <f>VLOOKUP(A1972,rawdatas!A:C,3,FALSE)</f>
        <v>S96</v>
      </c>
      <c r="C1972" s="20" t="s">
        <v>18102</v>
      </c>
    </row>
    <row r="1973" spans="1:3" ht="13.5" x14ac:dyDescent="0.25">
      <c r="A1973" s="20">
        <v>551842931</v>
      </c>
      <c r="B1973" s="20" t="str">
        <f>VLOOKUP(A1973,rawdatas!A:C,3,FALSE)</f>
        <v>N70</v>
      </c>
      <c r="C1973" s="20" t="s">
        <v>5105</v>
      </c>
    </row>
    <row r="1974" spans="1:3" ht="13.5" x14ac:dyDescent="0.25">
      <c r="A1974" s="20">
        <v>478247445</v>
      </c>
      <c r="B1974" s="20" t="str">
        <f>VLOOKUP(A1974,rawdatas!A:C,3,FALSE)</f>
        <v>Z29</v>
      </c>
      <c r="C1974" s="20" t="s">
        <v>18103</v>
      </c>
    </row>
    <row r="1975" spans="1:3" ht="13.5" x14ac:dyDescent="0.25">
      <c r="A1975" s="20">
        <v>89981566</v>
      </c>
      <c r="B1975" s="20" t="str">
        <f>VLOOKUP(A1975,rawdatas!A:C,3,FALSE)</f>
        <v>L88</v>
      </c>
      <c r="C1975" s="20" t="s">
        <v>18104</v>
      </c>
    </row>
    <row r="1976" spans="1:3" ht="13.5" x14ac:dyDescent="0.25">
      <c r="A1976" s="20">
        <v>89981566</v>
      </c>
      <c r="B1976" s="20" t="str">
        <f>VLOOKUP(A1976,rawdatas!A:C,3,FALSE)</f>
        <v>L88</v>
      </c>
      <c r="C1976" s="20" t="s">
        <v>5006</v>
      </c>
    </row>
    <row r="1977" spans="1:3" ht="13.5" x14ac:dyDescent="0.25">
      <c r="A1977" s="20">
        <v>905666833</v>
      </c>
      <c r="B1977" s="20" t="str">
        <f>VLOOKUP(A1977,rawdatas!A:C,3,FALSE)</f>
        <v>B75</v>
      </c>
      <c r="C1977" s="20" t="s">
        <v>18105</v>
      </c>
    </row>
    <row r="1978" spans="1:3" ht="13.5" x14ac:dyDescent="0.25">
      <c r="A1978" s="20">
        <v>886646236</v>
      </c>
      <c r="B1978" s="20" t="str">
        <f>VLOOKUP(A1978,rawdatas!A:C,3,FALSE)</f>
        <v>T01</v>
      </c>
      <c r="C1978" s="20" t="s">
        <v>5765</v>
      </c>
    </row>
    <row r="1979" spans="1:3" ht="13.5" x14ac:dyDescent="0.25">
      <c r="A1979" s="20">
        <v>899145214</v>
      </c>
      <c r="B1979" s="20" t="str">
        <f>VLOOKUP(A1979,rawdatas!A:C,3,FALSE)</f>
        <v>B99</v>
      </c>
      <c r="C1979" s="20" t="s">
        <v>18106</v>
      </c>
    </row>
    <row r="1980" spans="1:3" ht="13.5" x14ac:dyDescent="0.25">
      <c r="A1980" s="20">
        <v>698621162</v>
      </c>
      <c r="B1980" s="20" t="str">
        <f>VLOOKUP(A1980,rawdatas!A:C,3,FALSE)</f>
        <v>X07</v>
      </c>
      <c r="C1980" s="20" t="s">
        <v>6126</v>
      </c>
    </row>
    <row r="1981" spans="1:3" ht="13.5" x14ac:dyDescent="0.25">
      <c r="A1981" s="20">
        <v>450771469</v>
      </c>
      <c r="B1981" s="20" t="str">
        <f>VLOOKUP(A1981,rawdatas!A:C,3,FALSE)</f>
        <v>L99</v>
      </c>
      <c r="C1981" s="20" t="s">
        <v>18107</v>
      </c>
    </row>
    <row r="1982" spans="1:3" ht="13.5" x14ac:dyDescent="0.25">
      <c r="A1982" s="20">
        <v>277258565</v>
      </c>
      <c r="B1982" s="20" t="str">
        <f>VLOOKUP(A1982,rawdatas!A:C,3,FALSE)</f>
        <v>N94</v>
      </c>
      <c r="C1982" s="20" t="s">
        <v>18108</v>
      </c>
    </row>
    <row r="1983" spans="1:3" ht="13.5" x14ac:dyDescent="0.25">
      <c r="A1983" s="20">
        <v>277258565</v>
      </c>
      <c r="B1983" s="20" t="str">
        <f>VLOOKUP(A1983,rawdatas!A:C,3,FALSE)</f>
        <v>N94</v>
      </c>
      <c r="C1983" s="20" t="s">
        <v>18109</v>
      </c>
    </row>
    <row r="1984" spans="1:3" ht="13.5" x14ac:dyDescent="0.25">
      <c r="A1984" s="20">
        <v>76142473</v>
      </c>
      <c r="B1984" s="20" t="str">
        <f>VLOOKUP(A1984,rawdatas!A:C,3,FALSE)</f>
        <v>X80</v>
      </c>
      <c r="C1984" s="20" t="s">
        <v>18110</v>
      </c>
    </row>
    <row r="1985" spans="1:3" ht="13.5" x14ac:dyDescent="0.25">
      <c r="A1985" s="20">
        <v>591721262</v>
      </c>
      <c r="B1985" s="20" t="str">
        <f>VLOOKUP(A1985,rawdatas!A:C,3,FALSE)</f>
        <v>H75</v>
      </c>
      <c r="C1985" s="20" t="s">
        <v>18111</v>
      </c>
    </row>
    <row r="1986" spans="1:3" ht="13.5" x14ac:dyDescent="0.25">
      <c r="A1986" s="20">
        <v>34567954</v>
      </c>
      <c r="B1986" s="20" t="str">
        <f>VLOOKUP(A1986,rawdatas!A:C,3,FALSE)</f>
        <v>D78</v>
      </c>
      <c r="C1986" s="20" t="s">
        <v>18112</v>
      </c>
    </row>
    <row r="1987" spans="1:3" ht="13.5" x14ac:dyDescent="0.25">
      <c r="A1987" s="20">
        <v>865915021</v>
      </c>
      <c r="B1987" s="20" t="str">
        <f>VLOOKUP(A1987,rawdatas!A:C,3,FALSE)</f>
        <v>H99</v>
      </c>
      <c r="C1987" s="20" t="s">
        <v>18113</v>
      </c>
    </row>
    <row r="1988" spans="1:3" ht="13.5" x14ac:dyDescent="0.25">
      <c r="A1988" s="20">
        <v>865915021</v>
      </c>
      <c r="B1988" s="20" t="str">
        <f>VLOOKUP(A1988,rawdatas!A:C,3,FALSE)</f>
        <v>H99</v>
      </c>
      <c r="C1988" s="20" t="s">
        <v>18114</v>
      </c>
    </row>
    <row r="1989" spans="1:3" ht="13.5" x14ac:dyDescent="0.25">
      <c r="A1989" s="20">
        <v>34567954</v>
      </c>
      <c r="B1989" s="20" t="str">
        <f>VLOOKUP(A1989,rawdatas!A:C,3,FALSE)</f>
        <v>D78</v>
      </c>
      <c r="C1989" s="20" t="s">
        <v>18115</v>
      </c>
    </row>
    <row r="1990" spans="1:3" ht="13.5" x14ac:dyDescent="0.25">
      <c r="A1990" s="20">
        <v>34567954</v>
      </c>
      <c r="B1990" s="20" t="str">
        <f>VLOOKUP(A1990,rawdatas!A:C,3,FALSE)</f>
        <v>D78</v>
      </c>
      <c r="C1990" s="20" t="s">
        <v>18116</v>
      </c>
    </row>
    <row r="1991" spans="1:3" ht="13.5" x14ac:dyDescent="0.25">
      <c r="A1991" s="20">
        <v>34567954</v>
      </c>
      <c r="B1991" s="20" t="str">
        <f>VLOOKUP(A1991,rawdatas!A:C,3,FALSE)</f>
        <v>D78</v>
      </c>
      <c r="C1991" s="20" t="s">
        <v>18117</v>
      </c>
    </row>
    <row r="1992" spans="1:3" ht="13.5" x14ac:dyDescent="0.25">
      <c r="A1992" s="20">
        <v>829787992</v>
      </c>
      <c r="B1992" s="20" t="str">
        <f>VLOOKUP(A1992,rawdatas!A:C,3,FALSE)</f>
        <v>U78</v>
      </c>
      <c r="C1992" s="20" t="s">
        <v>18118</v>
      </c>
    </row>
    <row r="1993" spans="1:3" ht="13.5" x14ac:dyDescent="0.25">
      <c r="A1993" s="20">
        <v>31170982</v>
      </c>
      <c r="B1993" s="20" t="str">
        <f>VLOOKUP(A1993,rawdatas!A:C,3,FALSE)</f>
        <v>X99</v>
      </c>
      <c r="C1993" s="20" t="s">
        <v>18119</v>
      </c>
    </row>
    <row r="1994" spans="1:3" ht="13.5" x14ac:dyDescent="0.25">
      <c r="A1994" s="20">
        <v>826647398</v>
      </c>
      <c r="B1994" s="20" t="str">
        <f>VLOOKUP(A1994,rawdatas!A:C,3,FALSE)</f>
        <v>X85</v>
      </c>
      <c r="C1994" s="20" t="s">
        <v>18120</v>
      </c>
    </row>
    <row r="1995" spans="1:3" ht="13.5" x14ac:dyDescent="0.25">
      <c r="A1995" s="20">
        <v>26197636</v>
      </c>
      <c r="B1995" s="20" t="str">
        <f>VLOOKUP(A1995,rawdatas!A:C,3,FALSE)</f>
        <v>R99</v>
      </c>
      <c r="C1995" s="20" t="s">
        <v>18121</v>
      </c>
    </row>
    <row r="1996" spans="1:3" ht="13.5" x14ac:dyDescent="0.25">
      <c r="A1996" s="20">
        <v>167311886</v>
      </c>
      <c r="B1996" s="20" t="str">
        <f>VLOOKUP(A1996,rawdatas!A:C,3,FALSE)</f>
        <v>T02</v>
      </c>
      <c r="C1996" s="20" t="s">
        <v>18122</v>
      </c>
    </row>
    <row r="1997" spans="1:3" ht="13.5" x14ac:dyDescent="0.25">
      <c r="A1997" s="20">
        <v>849544176</v>
      </c>
      <c r="B1997" s="20" t="str">
        <f>VLOOKUP(A1997,rawdatas!A:C,3,FALSE)</f>
        <v>A81</v>
      </c>
      <c r="C1997" s="20" t="s">
        <v>18123</v>
      </c>
    </row>
    <row r="1998" spans="1:3" ht="13.5" x14ac:dyDescent="0.25">
      <c r="A1998" s="20">
        <v>37345816</v>
      </c>
      <c r="B1998" s="20" t="str">
        <f>VLOOKUP(A1998,rawdatas!A:C,3,FALSE)</f>
        <v>U02</v>
      </c>
      <c r="C1998" s="20" t="s">
        <v>18124</v>
      </c>
    </row>
    <row r="1999" spans="1:3" ht="13.5" x14ac:dyDescent="0.25">
      <c r="A1999" s="20">
        <v>828144099</v>
      </c>
      <c r="B1999" s="20" t="str">
        <f>VLOOKUP(A1999,rawdatas!A:C,3,FALSE)</f>
        <v>S92</v>
      </c>
      <c r="C1999" s="20" t="s">
        <v>18125</v>
      </c>
    </row>
    <row r="2000" spans="1:3" ht="13.5" x14ac:dyDescent="0.25">
      <c r="A2000" s="20">
        <v>371938617</v>
      </c>
      <c r="B2000" s="20" t="str">
        <f>VLOOKUP(A2000,rawdatas!A:C,3,FALSE)</f>
        <v>T99</v>
      </c>
      <c r="C2000" s="20" t="s">
        <v>18126</v>
      </c>
    </row>
    <row r="2001" spans="1:3" ht="13.5" x14ac:dyDescent="0.25">
      <c r="A2001" s="20">
        <v>135914772</v>
      </c>
      <c r="B2001" s="20" t="str">
        <f>VLOOKUP(A2001,rawdatas!A:C,3,FALSE)</f>
        <v>A99</v>
      </c>
      <c r="C2001" s="20" t="s">
        <v>18127</v>
      </c>
    </row>
    <row r="2002" spans="1:3" ht="13.5" x14ac:dyDescent="0.25">
      <c r="A2002" s="20">
        <v>135914772</v>
      </c>
      <c r="B2002" s="20" t="str">
        <f>VLOOKUP(A2002,rawdatas!A:C,3,FALSE)</f>
        <v>A99</v>
      </c>
      <c r="C2002" s="20" t="s">
        <v>18128</v>
      </c>
    </row>
    <row r="2003" spans="1:3" ht="13.5" x14ac:dyDescent="0.25">
      <c r="A2003" s="20">
        <v>226442649</v>
      </c>
      <c r="B2003" s="20" t="str">
        <f>VLOOKUP(A2003,rawdatas!A:C,3,FALSE)</f>
        <v>W18</v>
      </c>
      <c r="C2003" s="20" t="s">
        <v>18129</v>
      </c>
    </row>
    <row r="2004" spans="1:3" ht="13.5" x14ac:dyDescent="0.25">
      <c r="A2004" s="20">
        <v>551842931</v>
      </c>
      <c r="B2004" s="20" t="str">
        <f>VLOOKUP(A2004,rawdatas!A:C,3,FALSE)</f>
        <v>N70</v>
      </c>
      <c r="C2004" s="20" t="s">
        <v>18130</v>
      </c>
    </row>
    <row r="2005" spans="1:3" ht="13.5" x14ac:dyDescent="0.25">
      <c r="A2005" s="20">
        <v>198024458</v>
      </c>
      <c r="B2005" s="20" t="str">
        <f>VLOOKUP(A2005,rawdatas!A:C,3,FALSE)</f>
        <v>S73</v>
      </c>
      <c r="C2005" s="20" t="s">
        <v>18131</v>
      </c>
    </row>
    <row r="2006" spans="1:3" ht="13.5" x14ac:dyDescent="0.25">
      <c r="A2006" s="20">
        <v>761952439</v>
      </c>
      <c r="B2006" s="20" t="str">
        <f>VLOOKUP(A2006,rawdatas!A:C,3,FALSE)</f>
        <v>R29</v>
      </c>
      <c r="C2006" s="20" t="s">
        <v>18132</v>
      </c>
    </row>
    <row r="2007" spans="1:3" ht="13.5" x14ac:dyDescent="0.25">
      <c r="A2007" s="20">
        <v>211739994</v>
      </c>
      <c r="B2007" s="20" t="str">
        <f>VLOOKUP(A2007,rawdatas!A:C,3,FALSE)</f>
        <v>D19</v>
      </c>
      <c r="C2007" s="20" t="s">
        <v>18133</v>
      </c>
    </row>
    <row r="2008" spans="1:3" ht="13.5" x14ac:dyDescent="0.25">
      <c r="A2008" s="20">
        <v>399191874</v>
      </c>
      <c r="B2008" s="20" t="str">
        <f>VLOOKUP(A2008,rawdatas!A:C,3,FALSE)</f>
        <v>T89</v>
      </c>
      <c r="C2008" s="20" t="s">
        <v>18134</v>
      </c>
    </row>
    <row r="2009" spans="1:3" ht="13.5" x14ac:dyDescent="0.25">
      <c r="A2009" s="20">
        <v>6808963</v>
      </c>
      <c r="B2009" s="20" t="str">
        <f>VLOOKUP(A2009,rawdatas!A:C,3,FALSE)</f>
        <v>T90</v>
      </c>
      <c r="C2009" s="20" t="s">
        <v>18134</v>
      </c>
    </row>
    <row r="2010" spans="1:3" ht="13.5" x14ac:dyDescent="0.25">
      <c r="A2010" s="20">
        <v>534193191</v>
      </c>
      <c r="B2010" s="20" t="str">
        <f>VLOOKUP(A2010,rawdatas!A:C,3,FALSE)</f>
        <v>W81</v>
      </c>
      <c r="C2010" s="20" t="s">
        <v>18135</v>
      </c>
    </row>
    <row r="2011" spans="1:3" ht="13.5" x14ac:dyDescent="0.25">
      <c r="A2011" s="20">
        <v>429202098</v>
      </c>
      <c r="B2011" s="20" t="str">
        <f>VLOOKUP(A2011,rawdatas!A:C,3,FALSE)</f>
        <v>P09</v>
      </c>
      <c r="C2011" s="20" t="s">
        <v>18136</v>
      </c>
    </row>
    <row r="2012" spans="1:3" ht="13.5" x14ac:dyDescent="0.25">
      <c r="A2012" s="20">
        <v>785021466</v>
      </c>
      <c r="B2012" s="20" t="str">
        <f>VLOOKUP(A2012,rawdatas!A:C,3,FALSE)</f>
        <v>X09</v>
      </c>
      <c r="C2012" s="20" t="s">
        <v>18137</v>
      </c>
    </row>
    <row r="2013" spans="1:3" ht="13.5" x14ac:dyDescent="0.25">
      <c r="A2013" s="20">
        <v>429202098</v>
      </c>
      <c r="B2013" s="20" t="str">
        <f>VLOOKUP(A2013,rawdatas!A:C,3,FALSE)</f>
        <v>P09</v>
      </c>
      <c r="C2013" s="20" t="s">
        <v>5226</v>
      </c>
    </row>
    <row r="2014" spans="1:3" ht="13.5" x14ac:dyDescent="0.25">
      <c r="A2014" s="20">
        <v>429202098</v>
      </c>
      <c r="B2014" s="20" t="str">
        <f>VLOOKUP(A2014,rawdatas!A:C,3,FALSE)</f>
        <v>P09</v>
      </c>
      <c r="C2014" s="20" t="s">
        <v>18138</v>
      </c>
    </row>
    <row r="2015" spans="1:3" ht="13.5" x14ac:dyDescent="0.25">
      <c r="A2015" s="20">
        <v>554368342</v>
      </c>
      <c r="B2015" s="20" t="str">
        <f>VLOOKUP(A2015,rawdatas!A:C,3,FALSE)</f>
        <v>T10</v>
      </c>
      <c r="C2015" s="20" t="s">
        <v>18139</v>
      </c>
    </row>
    <row r="2016" spans="1:3" ht="13.5" x14ac:dyDescent="0.25">
      <c r="A2016" s="20">
        <v>218012748</v>
      </c>
      <c r="B2016" s="20" t="str">
        <f>VLOOKUP(A2016,rawdatas!A:C,3,FALSE)</f>
        <v>P27</v>
      </c>
      <c r="C2016" s="20" t="s">
        <v>18140</v>
      </c>
    </row>
    <row r="2017" spans="1:3" ht="13.5" x14ac:dyDescent="0.25">
      <c r="A2017" s="20">
        <v>365003365</v>
      </c>
      <c r="B2017" s="20" t="str">
        <f>VLOOKUP(A2017,rawdatas!A:C,3,FALSE)</f>
        <v>P05</v>
      </c>
      <c r="C2017" s="20" t="s">
        <v>18141</v>
      </c>
    </row>
    <row r="2018" spans="1:3" ht="13.5" x14ac:dyDescent="0.25">
      <c r="A2018" s="20">
        <v>646879896</v>
      </c>
      <c r="B2018" s="20" t="str">
        <f>VLOOKUP(A2018,rawdatas!A:C,3,FALSE)</f>
        <v>H15</v>
      </c>
      <c r="C2018" s="20" t="s">
        <v>18142</v>
      </c>
    </row>
    <row r="2019" spans="1:3" ht="13.5" x14ac:dyDescent="0.25">
      <c r="A2019" s="20">
        <v>183057057</v>
      </c>
      <c r="B2019" s="20" t="str">
        <f>VLOOKUP(A2019,rawdatas!A:C,3,FALSE)</f>
        <v>A13</v>
      </c>
      <c r="C2019" s="20" t="s">
        <v>18143</v>
      </c>
    </row>
    <row r="2020" spans="1:3" ht="13.5" x14ac:dyDescent="0.25">
      <c r="A2020" s="20">
        <v>183057057</v>
      </c>
      <c r="B2020" s="20" t="str">
        <f>VLOOKUP(A2020,rawdatas!A:C,3,FALSE)</f>
        <v>A13</v>
      </c>
      <c r="C2020" s="20" t="s">
        <v>18144</v>
      </c>
    </row>
    <row r="2021" spans="1:3" ht="13.5" x14ac:dyDescent="0.25">
      <c r="A2021" s="20">
        <v>512590275</v>
      </c>
      <c r="B2021" s="20" t="str">
        <f>VLOOKUP(A2021,rawdatas!A:C,3,FALSE)</f>
        <v>A18</v>
      </c>
      <c r="C2021" s="20" t="s">
        <v>3958</v>
      </c>
    </row>
    <row r="2022" spans="1:3" ht="13.5" x14ac:dyDescent="0.25">
      <c r="A2022" s="20">
        <v>512590275</v>
      </c>
      <c r="B2022" s="20" t="str">
        <f>VLOOKUP(A2022,rawdatas!A:C,3,FALSE)</f>
        <v>A18</v>
      </c>
      <c r="C2022" s="20" t="s">
        <v>18145</v>
      </c>
    </row>
    <row r="2023" spans="1:3" ht="13.5" x14ac:dyDescent="0.25">
      <c r="A2023" s="20">
        <v>273425652</v>
      </c>
      <c r="B2023" s="20" t="str">
        <f>VLOOKUP(A2023,rawdatas!A:C,3,FALSE)</f>
        <v>W21</v>
      </c>
      <c r="C2023" s="20" t="s">
        <v>6021</v>
      </c>
    </row>
    <row r="2024" spans="1:3" ht="13.5" x14ac:dyDescent="0.25">
      <c r="A2024" s="20">
        <v>948427749</v>
      </c>
      <c r="B2024" s="20" t="str">
        <f>VLOOKUP(A2024,rawdatas!A:C,3,FALSE)</f>
        <v>W02</v>
      </c>
      <c r="C2024" s="20" t="s">
        <v>5986</v>
      </c>
    </row>
    <row r="2025" spans="1:3" ht="13.5" x14ac:dyDescent="0.25">
      <c r="A2025" s="20">
        <v>264335198</v>
      </c>
      <c r="B2025" s="20" t="str">
        <f>VLOOKUP(A2025,rawdatas!A:C,3,FALSE)</f>
        <v>X22</v>
      </c>
      <c r="C2025" s="20" t="s">
        <v>6177</v>
      </c>
    </row>
    <row r="2026" spans="1:3" ht="13.5" x14ac:dyDescent="0.25">
      <c r="A2026" s="20">
        <v>273425652</v>
      </c>
      <c r="B2026" s="20" t="str">
        <f>VLOOKUP(A2026,rawdatas!A:C,3,FALSE)</f>
        <v>W21</v>
      </c>
      <c r="C2026" s="20" t="s">
        <v>18146</v>
      </c>
    </row>
    <row r="2027" spans="1:3" ht="13.5" x14ac:dyDescent="0.25">
      <c r="A2027" s="20">
        <v>334891327</v>
      </c>
      <c r="B2027" s="20" t="str">
        <f>VLOOKUP(A2027,rawdatas!A:C,3,FALSE)</f>
        <v>W79</v>
      </c>
      <c r="C2027" s="20" t="s">
        <v>18147</v>
      </c>
    </row>
    <row r="2028" spans="1:3" ht="13.5" x14ac:dyDescent="0.25">
      <c r="A2028" s="20">
        <v>682753352</v>
      </c>
      <c r="B2028" s="20" t="str">
        <f>VLOOKUP(A2028,rawdatas!A:C,3,FALSE)</f>
        <v>Y04</v>
      </c>
      <c r="C2028" s="20" t="s">
        <v>18148</v>
      </c>
    </row>
    <row r="2029" spans="1:3" ht="13.5" x14ac:dyDescent="0.25">
      <c r="A2029" s="20">
        <v>550836243</v>
      </c>
      <c r="B2029" s="20" t="str">
        <f>VLOOKUP(A2029,rawdatas!A:C,3,FALSE)</f>
        <v>H84</v>
      </c>
      <c r="C2029" s="20" t="s">
        <v>4660</v>
      </c>
    </row>
    <row r="2030" spans="1:3" ht="13.5" x14ac:dyDescent="0.25">
      <c r="A2030" s="20">
        <v>629863291</v>
      </c>
      <c r="B2030" s="20" t="str">
        <f>VLOOKUP(A2030,rawdatas!A:C,3,FALSE)</f>
        <v>F91</v>
      </c>
      <c r="C2030" s="20" t="s">
        <v>18149</v>
      </c>
    </row>
    <row r="2031" spans="1:3" ht="13.5" x14ac:dyDescent="0.25">
      <c r="A2031" s="20">
        <v>476668163</v>
      </c>
      <c r="B2031" s="20" t="str">
        <f>VLOOKUP(A2031,rawdatas!A:C,3,FALSE)</f>
        <v>K85</v>
      </c>
      <c r="C2031" s="20" t="s">
        <v>4790</v>
      </c>
    </row>
    <row r="2032" spans="1:3" ht="13.5" x14ac:dyDescent="0.25">
      <c r="A2032" s="20">
        <v>260796527</v>
      </c>
      <c r="B2032" s="20" t="str">
        <f>VLOOKUP(A2032,rawdatas!A:C,3,FALSE)</f>
        <v>A98</v>
      </c>
      <c r="C2032" s="20" t="s">
        <v>18150</v>
      </c>
    </row>
    <row r="2033" spans="1:3" ht="13.5" x14ac:dyDescent="0.25">
      <c r="A2033" s="20">
        <v>879634395</v>
      </c>
      <c r="B2033" s="20" t="str">
        <f>VLOOKUP(A2033,rawdatas!A:C,3,FALSE)</f>
        <v>Y08</v>
      </c>
      <c r="C2033" s="20" t="s">
        <v>18151</v>
      </c>
    </row>
    <row r="2034" spans="1:3" ht="13.5" x14ac:dyDescent="0.25">
      <c r="A2034" s="20">
        <v>325430982</v>
      </c>
      <c r="B2034" s="20" t="str">
        <f>VLOOKUP(A2034,rawdatas!A:C,3,FALSE)</f>
        <v>W84</v>
      </c>
      <c r="C2034" s="20" t="s">
        <v>18152</v>
      </c>
    </row>
    <row r="2035" spans="1:3" ht="13.5" x14ac:dyDescent="0.25">
      <c r="A2035" s="20">
        <v>794793548</v>
      </c>
      <c r="B2035" s="20" t="str">
        <f>VLOOKUP(A2035,rawdatas!A:C,3,FALSE)</f>
        <v>T05</v>
      </c>
      <c r="C2035" s="20" t="s">
        <v>18153</v>
      </c>
    </row>
    <row r="2036" spans="1:3" ht="13.5" x14ac:dyDescent="0.25">
      <c r="A2036" s="20">
        <v>163967563</v>
      </c>
      <c r="B2036" s="20" t="str">
        <f>VLOOKUP(A2036,rawdatas!A:C,3,FALSE)</f>
        <v>A90</v>
      </c>
      <c r="C2036" s="20" t="s">
        <v>18154</v>
      </c>
    </row>
    <row r="2037" spans="1:3" ht="13.5" x14ac:dyDescent="0.25">
      <c r="A2037" s="20">
        <v>955325734</v>
      </c>
      <c r="B2037" s="20" t="str">
        <f>VLOOKUP(A2037,rawdatas!A:C,3,FALSE)</f>
        <v>Z01</v>
      </c>
      <c r="C2037" s="20" t="s">
        <v>18155</v>
      </c>
    </row>
    <row r="2038" spans="1:3" ht="13.5" x14ac:dyDescent="0.25">
      <c r="A2038" s="20">
        <v>593653161</v>
      </c>
      <c r="B2038" s="20" t="str">
        <f>VLOOKUP(A2038,rawdatas!A:C,3,FALSE)</f>
        <v>Z09</v>
      </c>
      <c r="C2038" s="20" t="s">
        <v>6444</v>
      </c>
    </row>
    <row r="2039" spans="1:3" ht="13.5" x14ac:dyDescent="0.25">
      <c r="A2039" s="20">
        <v>197988566</v>
      </c>
      <c r="B2039" s="20" t="str">
        <f>VLOOKUP(A2039,rawdatas!A:C,3,FALSE)</f>
        <v>P07</v>
      </c>
      <c r="C2039" s="20" t="s">
        <v>18156</v>
      </c>
    </row>
    <row r="2040" spans="1:3" ht="13.5" x14ac:dyDescent="0.25">
      <c r="A2040" s="20">
        <v>197988566</v>
      </c>
      <c r="B2040" s="20" t="str">
        <f>VLOOKUP(A2040,rawdatas!A:C,3,FALSE)</f>
        <v>P07</v>
      </c>
      <c r="C2040" s="20" t="s">
        <v>18157</v>
      </c>
    </row>
    <row r="2041" spans="1:3" ht="13.5" x14ac:dyDescent="0.25">
      <c r="A2041" s="20">
        <v>478247445</v>
      </c>
      <c r="B2041" s="20" t="str">
        <f>VLOOKUP(A2041,rawdatas!A:C,3,FALSE)</f>
        <v>Z29</v>
      </c>
      <c r="C2041" s="20" t="s">
        <v>18158</v>
      </c>
    </row>
    <row r="2042" spans="1:3" ht="13.5" x14ac:dyDescent="0.25">
      <c r="A2042" s="20">
        <v>956333952</v>
      </c>
      <c r="B2042" s="20" t="str">
        <f>VLOOKUP(A2042,rawdatas!A:C,3,FALSE)</f>
        <v>Z04</v>
      </c>
      <c r="C2042" s="20" t="s">
        <v>6426</v>
      </c>
    </row>
    <row r="2043" spans="1:3" ht="13.5" x14ac:dyDescent="0.25">
      <c r="A2043" s="20">
        <v>980261230</v>
      </c>
      <c r="B2043" s="20" t="str">
        <f>VLOOKUP(A2043,rawdatas!A:C,3,FALSE)</f>
        <v>Y07</v>
      </c>
      <c r="C2043" s="20" t="s">
        <v>18159</v>
      </c>
    </row>
    <row r="2044" spans="1:3" ht="13.5" x14ac:dyDescent="0.25">
      <c r="A2044" s="20">
        <v>839684948</v>
      </c>
      <c r="B2044" s="20" t="str">
        <f>VLOOKUP(A2044,rawdatas!A:C,3,FALSE)</f>
        <v>P08</v>
      </c>
      <c r="C2044" s="20" t="s">
        <v>18160</v>
      </c>
    </row>
    <row r="2045" spans="1:3" ht="13.5" x14ac:dyDescent="0.25">
      <c r="A2045" s="20">
        <v>197988566</v>
      </c>
      <c r="B2045" s="20" t="str">
        <f>VLOOKUP(A2045,rawdatas!A:C,3,FALSE)</f>
        <v>P07</v>
      </c>
      <c r="C2045" s="20" t="s">
        <v>18161</v>
      </c>
    </row>
    <row r="2046" spans="1:3" ht="13.5" x14ac:dyDescent="0.25">
      <c r="A2046" s="20">
        <v>869939839</v>
      </c>
      <c r="B2046" s="20" t="str">
        <f>VLOOKUP(A2046,rawdatas!A:C,3,FALSE)</f>
        <v>X87</v>
      </c>
      <c r="C2046" s="20" t="s">
        <v>18162</v>
      </c>
    </row>
    <row r="2047" spans="1:3" ht="13.5" x14ac:dyDescent="0.25">
      <c r="A2047" s="20">
        <v>495247902</v>
      </c>
      <c r="B2047" s="20" t="str">
        <f>VLOOKUP(A2047,rawdatas!A:C,3,FALSE)</f>
        <v>D04</v>
      </c>
      <c r="C2047" s="20" t="s">
        <v>18163</v>
      </c>
    </row>
    <row r="2048" spans="1:3" ht="13.5" x14ac:dyDescent="0.25">
      <c r="A2048" s="20">
        <v>182797779</v>
      </c>
      <c r="B2048" s="20" t="str">
        <f>VLOOKUP(A2048,rawdatas!A:C,3,FALSE)</f>
        <v>L86</v>
      </c>
      <c r="C2048" s="20" t="s">
        <v>18164</v>
      </c>
    </row>
    <row r="2049" spans="1:3" ht="13.5" x14ac:dyDescent="0.25">
      <c r="A2049" s="20">
        <v>90293257</v>
      </c>
      <c r="B2049" s="20" t="str">
        <f>VLOOKUP(A2049,rawdatas!A:C,3,FALSE)</f>
        <v>K83</v>
      </c>
      <c r="C2049" s="20" t="s">
        <v>18165</v>
      </c>
    </row>
    <row r="2050" spans="1:3" ht="13.5" x14ac:dyDescent="0.25">
      <c r="A2050" s="20">
        <v>869939839</v>
      </c>
      <c r="B2050" s="20" t="str">
        <f>VLOOKUP(A2050,rawdatas!A:C,3,FALSE)</f>
        <v>X87</v>
      </c>
      <c r="C2050" s="20" t="s">
        <v>18166</v>
      </c>
    </row>
    <row r="2051" spans="1:3" ht="13.5" x14ac:dyDescent="0.25">
      <c r="A2051" s="20">
        <v>14089327</v>
      </c>
      <c r="B2051" s="20" t="str">
        <f>VLOOKUP(A2051,rawdatas!A:C,3,FALSE)</f>
        <v>A44</v>
      </c>
      <c r="C2051" s="20" t="s">
        <v>18167</v>
      </c>
    </row>
    <row r="2052" spans="1:3" ht="13.5" x14ac:dyDescent="0.25">
      <c r="A2052" s="20">
        <v>978450003</v>
      </c>
      <c r="B2052" s="20" t="str">
        <f>VLOOKUP(A2052,rawdatas!A:C,3,FALSE)</f>
        <v>Y06</v>
      </c>
      <c r="C2052" s="20" t="s">
        <v>18168</v>
      </c>
    </row>
    <row r="2053" spans="1:3" ht="13.5" x14ac:dyDescent="0.25">
      <c r="A2053" s="20">
        <v>978450003</v>
      </c>
      <c r="B2053" s="20" t="str">
        <f>VLOOKUP(A2053,rawdatas!A:C,3,FALSE)</f>
        <v>Y06</v>
      </c>
      <c r="C2053" s="20" t="s">
        <v>6315</v>
      </c>
    </row>
    <row r="2054" spans="1:3" ht="13.5" x14ac:dyDescent="0.25">
      <c r="A2054" s="20">
        <v>164590502</v>
      </c>
      <c r="B2054" s="20" t="str">
        <f>VLOOKUP(A2054,rawdatas!A:C,3,FALSE)</f>
        <v>Y73</v>
      </c>
      <c r="C2054" s="20" t="s">
        <v>18169</v>
      </c>
    </row>
    <row r="2055" spans="1:3" ht="13.5" x14ac:dyDescent="0.25">
      <c r="A2055" s="20">
        <v>302134659</v>
      </c>
      <c r="B2055" s="20" t="str">
        <f>VLOOKUP(A2055,rawdatas!A:C,3,FALSE)</f>
        <v>Z08</v>
      </c>
      <c r="C2055" s="20" t="s">
        <v>18170</v>
      </c>
    </row>
    <row r="2056" spans="1:3" ht="13.5" x14ac:dyDescent="0.25">
      <c r="A2056" s="20">
        <v>534193191</v>
      </c>
      <c r="B2056" s="20" t="str">
        <f>VLOOKUP(A2056,rawdatas!A:C,3,FALSE)</f>
        <v>W81</v>
      </c>
      <c r="C2056" s="20" t="s">
        <v>18171</v>
      </c>
    </row>
    <row r="2057" spans="1:3" ht="13.5" x14ac:dyDescent="0.25">
      <c r="A2057" s="20">
        <v>489662424</v>
      </c>
      <c r="B2057" s="20" t="str">
        <f>VLOOKUP(A2057,rawdatas!A:C,3,FALSE)</f>
        <v>U90</v>
      </c>
      <c r="C2057" s="20" t="s">
        <v>5965</v>
      </c>
    </row>
    <row r="2058" spans="1:3" ht="13.5" x14ac:dyDescent="0.25">
      <c r="A2058" s="20">
        <v>489662424</v>
      </c>
      <c r="B2058" s="20" t="str">
        <f>VLOOKUP(A2058,rawdatas!A:C,3,FALSE)</f>
        <v>U90</v>
      </c>
      <c r="C2058" s="20" t="s">
        <v>5966</v>
      </c>
    </row>
    <row r="2059" spans="1:3" ht="13.5" x14ac:dyDescent="0.25">
      <c r="A2059" s="20">
        <v>992631528</v>
      </c>
      <c r="B2059" s="20" t="str">
        <f>VLOOKUP(A2059,rawdatas!A:C,3,FALSE)</f>
        <v>U98</v>
      </c>
      <c r="C2059" s="20" t="s">
        <v>18172</v>
      </c>
    </row>
    <row r="2060" spans="1:3" ht="13.5" x14ac:dyDescent="0.25">
      <c r="A2060" s="20">
        <v>302861122</v>
      </c>
      <c r="B2060" s="20" t="str">
        <f>VLOOKUP(A2060,rawdatas!A:C,3,FALSE)</f>
        <v>A89</v>
      </c>
      <c r="C2060" s="20" t="s">
        <v>18173</v>
      </c>
    </row>
    <row r="2061" spans="1:3" ht="13.5" x14ac:dyDescent="0.25">
      <c r="A2061" s="20">
        <v>699947123</v>
      </c>
      <c r="B2061" s="20" t="str">
        <f>VLOOKUP(A2061,rawdatas!A:C,3,FALSE)</f>
        <v>D18</v>
      </c>
      <c r="C2061" s="20" t="s">
        <v>18174</v>
      </c>
    </row>
    <row r="2062" spans="1:3" ht="13.5" x14ac:dyDescent="0.25">
      <c r="A2062" s="20">
        <v>376191293</v>
      </c>
      <c r="B2062" s="20" t="str">
        <f>VLOOKUP(A2062,rawdatas!A:C,3,FALSE)</f>
        <v>D24</v>
      </c>
      <c r="C2062" s="20" t="s">
        <v>4293</v>
      </c>
    </row>
    <row r="2063" spans="1:3" ht="13.5" x14ac:dyDescent="0.25">
      <c r="A2063" s="20">
        <v>365848948</v>
      </c>
      <c r="B2063" s="20" t="str">
        <f>VLOOKUP(A2063,rawdatas!A:C,3,FALSE)</f>
        <v>D05</v>
      </c>
      <c r="C2063" s="20" t="s">
        <v>18175</v>
      </c>
    </row>
    <row r="2064" spans="1:3" ht="13.5" x14ac:dyDescent="0.25">
      <c r="A2064" s="20">
        <v>398736041</v>
      </c>
      <c r="B2064" s="20" t="str">
        <f>VLOOKUP(A2064,rawdatas!A:C,3,FALSE)</f>
        <v>X20</v>
      </c>
      <c r="C2064" s="20" t="s">
        <v>18176</v>
      </c>
    </row>
    <row r="2065" spans="1:3" ht="13.5" x14ac:dyDescent="0.25">
      <c r="A2065" s="20">
        <v>365848948</v>
      </c>
      <c r="B2065" s="20" t="str">
        <f>VLOOKUP(A2065,rawdatas!A:C,3,FALSE)</f>
        <v>D05</v>
      </c>
      <c r="C2065" s="20" t="s">
        <v>18177</v>
      </c>
    </row>
    <row r="2066" spans="1:3" ht="13.5" x14ac:dyDescent="0.25">
      <c r="A2066" s="20">
        <v>238264786</v>
      </c>
      <c r="B2066" s="20" t="str">
        <f>VLOOKUP(A2066,rawdatas!A:C,3,FALSE)</f>
        <v>X16</v>
      </c>
      <c r="C2066" s="20" t="s">
        <v>18178</v>
      </c>
    </row>
    <row r="2067" spans="1:3" ht="13.5" x14ac:dyDescent="0.25">
      <c r="A2067" s="20">
        <v>337893226</v>
      </c>
      <c r="B2067" s="20" t="str">
        <f>VLOOKUP(A2067,rawdatas!A:C,3,FALSE)</f>
        <v>S02</v>
      </c>
      <c r="C2067" s="20" t="s">
        <v>5559</v>
      </c>
    </row>
    <row r="2068" spans="1:3" ht="13.5" x14ac:dyDescent="0.25">
      <c r="A2068" s="20">
        <v>450771469</v>
      </c>
      <c r="B2068" s="20" t="str">
        <f>VLOOKUP(A2068,rawdatas!A:C,3,FALSE)</f>
        <v>L99</v>
      </c>
      <c r="C2068" s="20" t="s">
        <v>18179</v>
      </c>
    </row>
    <row r="2069" spans="1:3" ht="13.5" x14ac:dyDescent="0.25">
      <c r="A2069" s="20">
        <v>371938617</v>
      </c>
      <c r="B2069" s="20" t="str">
        <f>VLOOKUP(A2069,rawdatas!A:C,3,FALSE)</f>
        <v>T99</v>
      </c>
      <c r="C2069" s="20" t="s">
        <v>18180</v>
      </c>
    </row>
    <row r="2070" spans="1:3" ht="13.5" x14ac:dyDescent="0.25">
      <c r="A2070" s="20">
        <v>943722496</v>
      </c>
      <c r="B2070" s="20" t="str">
        <f>VLOOKUP(A2070,rawdatas!A:C,3,FALSE)</f>
        <v>S91</v>
      </c>
      <c r="C2070" s="20" t="s">
        <v>5740</v>
      </c>
    </row>
    <row r="2071" spans="1:3" ht="13.5" x14ac:dyDescent="0.25">
      <c r="A2071" s="20">
        <v>399587519</v>
      </c>
      <c r="B2071" s="20" t="str">
        <f>VLOOKUP(A2071,rawdatas!A:C,3,FALSE)</f>
        <v>P29</v>
      </c>
      <c r="C2071" s="20" t="s">
        <v>18181</v>
      </c>
    </row>
    <row r="2072" spans="1:3" ht="13.5" x14ac:dyDescent="0.25">
      <c r="A2072" s="20">
        <v>325816420</v>
      </c>
      <c r="B2072" s="20" t="str">
        <f>VLOOKUP(A2072,rawdatas!A:C,3,FALSE)</f>
        <v>P80</v>
      </c>
      <c r="C2072" s="20" t="s">
        <v>18182</v>
      </c>
    </row>
    <row r="2073" spans="1:3" ht="13.5" x14ac:dyDescent="0.25">
      <c r="A2073" s="20">
        <v>464932132</v>
      </c>
      <c r="B2073" s="20" t="str">
        <f>VLOOKUP(A2073,rawdatas!A:C,3,FALSE)</f>
        <v>P73</v>
      </c>
      <c r="C2073" s="20" t="s">
        <v>5309</v>
      </c>
    </row>
    <row r="2074" spans="1:3" ht="13.5" x14ac:dyDescent="0.25">
      <c r="A2074" s="20">
        <v>905872746</v>
      </c>
      <c r="B2074" s="20" t="str">
        <f>VLOOKUP(A2074,rawdatas!A:C,3,FALSE)</f>
        <v>P98</v>
      </c>
      <c r="C2074" s="20" t="s">
        <v>18183</v>
      </c>
    </row>
    <row r="2075" spans="1:3" ht="13.5" x14ac:dyDescent="0.25">
      <c r="A2075" s="20">
        <v>863738670</v>
      </c>
      <c r="B2075" s="20" t="str">
        <f>VLOOKUP(A2075,rawdatas!A:C,3,FALSE)</f>
        <v>P15</v>
      </c>
      <c r="C2075" s="20" t="s">
        <v>18184</v>
      </c>
    </row>
    <row r="2076" spans="1:3" ht="13.5" x14ac:dyDescent="0.25">
      <c r="A2076" s="20">
        <v>321853500</v>
      </c>
      <c r="B2076" s="20" t="str">
        <f>VLOOKUP(A2076,rawdatas!A:C,3,FALSE)</f>
        <v>P76</v>
      </c>
      <c r="C2076" s="20" t="s">
        <v>18185</v>
      </c>
    </row>
    <row r="2077" spans="1:3" ht="13.5" x14ac:dyDescent="0.25">
      <c r="A2077" s="20">
        <v>863738670</v>
      </c>
      <c r="B2077" s="20" t="str">
        <f>VLOOKUP(A2077,rawdatas!A:C,3,FALSE)</f>
        <v>P15</v>
      </c>
      <c r="C2077" s="20" t="s">
        <v>18186</v>
      </c>
    </row>
    <row r="2078" spans="1:3" ht="13.5" x14ac:dyDescent="0.25">
      <c r="A2078" s="20">
        <v>905872746</v>
      </c>
      <c r="B2078" s="20" t="str">
        <f>VLOOKUP(A2078,rawdatas!A:C,3,FALSE)</f>
        <v>P98</v>
      </c>
      <c r="C2078" s="20" t="s">
        <v>18187</v>
      </c>
    </row>
    <row r="2079" spans="1:3" ht="13.5" x14ac:dyDescent="0.25">
      <c r="A2079" s="20">
        <v>481009768</v>
      </c>
      <c r="B2079" s="20" t="str">
        <f>VLOOKUP(A2079,rawdatas!A:C,3,FALSE)</f>
        <v>P71</v>
      </c>
      <c r="C2079" s="20" t="s">
        <v>18188</v>
      </c>
    </row>
    <row r="2080" spans="1:3" ht="13.5" x14ac:dyDescent="0.25">
      <c r="A2080" s="20">
        <v>905872746</v>
      </c>
      <c r="B2080" s="20" t="str">
        <f>VLOOKUP(A2080,rawdatas!A:C,3,FALSE)</f>
        <v>P98</v>
      </c>
      <c r="C2080" s="20" t="s">
        <v>18189</v>
      </c>
    </row>
    <row r="2081" spans="1:3" ht="13.5" x14ac:dyDescent="0.25">
      <c r="A2081" s="20">
        <v>905872746</v>
      </c>
      <c r="B2081" s="20" t="str">
        <f>VLOOKUP(A2081,rawdatas!A:C,3,FALSE)</f>
        <v>P98</v>
      </c>
      <c r="C2081" s="20" t="s">
        <v>18190</v>
      </c>
    </row>
    <row r="2082" spans="1:3" ht="13.5" x14ac:dyDescent="0.25">
      <c r="A2082" s="20">
        <v>905872746</v>
      </c>
      <c r="B2082" s="20" t="str">
        <f>VLOOKUP(A2082,rawdatas!A:C,3,FALSE)</f>
        <v>P98</v>
      </c>
      <c r="C2082" s="20" t="s">
        <v>18191</v>
      </c>
    </row>
    <row r="2083" spans="1:3" ht="13.5" x14ac:dyDescent="0.25">
      <c r="A2083" s="20">
        <v>269444982</v>
      </c>
      <c r="B2083" s="20" t="str">
        <f>VLOOKUP(A2083,rawdatas!A:C,3,FALSE)</f>
        <v>F99</v>
      </c>
      <c r="C2083" s="20" t="s">
        <v>18192</v>
      </c>
    </row>
    <row r="2084" spans="1:3" ht="13.5" x14ac:dyDescent="0.25">
      <c r="A2084" s="20">
        <v>20842349</v>
      </c>
      <c r="B2084" s="20" t="str">
        <f>VLOOKUP(A2084,rawdatas!A:C,3,FALSE)</f>
        <v>F16</v>
      </c>
      <c r="C2084" s="20" t="s">
        <v>18193</v>
      </c>
    </row>
    <row r="2085" spans="1:3" ht="13.5" x14ac:dyDescent="0.25">
      <c r="A2085" s="20">
        <v>371938617</v>
      </c>
      <c r="B2085" s="20" t="str">
        <f>VLOOKUP(A2085,rawdatas!A:C,3,FALSE)</f>
        <v>T99</v>
      </c>
      <c r="C2085" s="20" t="s">
        <v>18194</v>
      </c>
    </row>
    <row r="2086" spans="1:3" ht="13.5" x14ac:dyDescent="0.25">
      <c r="A2086" s="20">
        <v>371938617</v>
      </c>
      <c r="B2086" s="20" t="str">
        <f>VLOOKUP(A2086,rawdatas!A:C,3,FALSE)</f>
        <v>T99</v>
      </c>
      <c r="C2086" s="20" t="s">
        <v>18195</v>
      </c>
    </row>
    <row r="2087" spans="1:3" ht="13.5" x14ac:dyDescent="0.25">
      <c r="A2087" s="20">
        <v>198024458</v>
      </c>
      <c r="B2087" s="20" t="str">
        <f>VLOOKUP(A2087,rawdatas!A:C,3,FALSE)</f>
        <v>S73</v>
      </c>
      <c r="C2087" s="20" t="s">
        <v>18196</v>
      </c>
    </row>
    <row r="2088" spans="1:3" ht="13.5" x14ac:dyDescent="0.25">
      <c r="A2088" s="20">
        <v>799440904</v>
      </c>
      <c r="B2088" s="20" t="str">
        <f>VLOOKUP(A2088,rawdatas!A:C,3,FALSE)</f>
        <v>T29</v>
      </c>
      <c r="C2088" s="20" t="s">
        <v>18197</v>
      </c>
    </row>
    <row r="2089" spans="1:3" ht="13.5" x14ac:dyDescent="0.25">
      <c r="A2089" s="20">
        <v>606737237</v>
      </c>
      <c r="B2089" s="20" t="str">
        <f>VLOOKUP(A2089,rawdatas!A:C,3,FALSE)</f>
        <v>B83</v>
      </c>
      <c r="C2089" s="20" t="s">
        <v>18198</v>
      </c>
    </row>
    <row r="2090" spans="1:3" ht="13.5" x14ac:dyDescent="0.25">
      <c r="A2090" s="20">
        <v>666762071</v>
      </c>
      <c r="B2090" s="20" t="str">
        <f>VLOOKUP(A2090,rawdatas!A:C,3,FALSE)</f>
        <v>U70</v>
      </c>
      <c r="C2090" s="20" t="s">
        <v>18199</v>
      </c>
    </row>
    <row r="2091" spans="1:3" ht="13.5" x14ac:dyDescent="0.25">
      <c r="A2091" s="20">
        <v>311411488</v>
      </c>
      <c r="B2091" s="20" t="str">
        <f>VLOOKUP(A2091,rawdatas!A:C,3,FALSE)</f>
        <v>S76</v>
      </c>
      <c r="C2091" s="20" t="s">
        <v>18200</v>
      </c>
    </row>
    <row r="2092" spans="1:3" ht="13.5" x14ac:dyDescent="0.25">
      <c r="A2092" s="20">
        <v>770029821</v>
      </c>
      <c r="B2092" s="20" t="str">
        <f>VLOOKUP(A2092,rawdatas!A:C,3,FALSE)</f>
        <v>A03</v>
      </c>
      <c r="C2092" s="20" t="s">
        <v>3923</v>
      </c>
    </row>
    <row r="2093" spans="1:3" ht="13.5" x14ac:dyDescent="0.25">
      <c r="A2093" s="20">
        <v>603708246</v>
      </c>
      <c r="B2093" s="20" t="str">
        <f>VLOOKUP(A2093,rawdatas!A:C,3,FALSE)</f>
        <v>D03</v>
      </c>
      <c r="C2093" s="20" t="s">
        <v>18201</v>
      </c>
    </row>
    <row r="2094" spans="1:3" ht="13.5" x14ac:dyDescent="0.25">
      <c r="A2094" s="20">
        <v>992631528</v>
      </c>
      <c r="B2094" s="20" t="str">
        <f>VLOOKUP(A2094,rawdatas!A:C,3,FALSE)</f>
        <v>U98</v>
      </c>
      <c r="C2094" s="20" t="s">
        <v>18202</v>
      </c>
    </row>
    <row r="2095" spans="1:3" ht="13.5" x14ac:dyDescent="0.25">
      <c r="A2095" s="20">
        <v>334870357</v>
      </c>
      <c r="B2095" s="20" t="str">
        <f>VLOOKUP(A2095,rawdatas!A:C,3,FALSE)</f>
        <v>W01</v>
      </c>
      <c r="C2095" s="20" t="s">
        <v>18203</v>
      </c>
    </row>
    <row r="2096" spans="1:3" ht="13.5" x14ac:dyDescent="0.25">
      <c r="A2096" s="20">
        <v>733149338</v>
      </c>
      <c r="B2096" s="20" t="str">
        <f>VLOOKUP(A2096,rawdatas!A:C,3,FALSE)</f>
        <v>L83</v>
      </c>
      <c r="C2096" s="20" t="s">
        <v>18204</v>
      </c>
    </row>
    <row r="2097" spans="1:3" ht="13.5" x14ac:dyDescent="0.25">
      <c r="A2097" s="20">
        <v>211739994</v>
      </c>
      <c r="B2097" s="20" t="str">
        <f>VLOOKUP(A2097,rawdatas!A:C,3,FALSE)</f>
        <v>D19</v>
      </c>
      <c r="C2097" s="20" t="s">
        <v>18205</v>
      </c>
    </row>
    <row r="2098" spans="1:3" ht="13.5" x14ac:dyDescent="0.25">
      <c r="A2098" s="20">
        <v>898680461</v>
      </c>
      <c r="B2098" s="20" t="str">
        <f>VLOOKUP(A2098,rawdatas!A:C,3,FALSE)</f>
        <v>L20</v>
      </c>
      <c r="C2098" s="20" t="s">
        <v>18206</v>
      </c>
    </row>
    <row r="2099" spans="1:3" ht="13.5" x14ac:dyDescent="0.25">
      <c r="A2099" s="20">
        <v>815655946</v>
      </c>
      <c r="B2099" s="20" t="str">
        <f>VLOOKUP(A2099,rawdatas!A:C,3,FALSE)</f>
        <v>L19</v>
      </c>
      <c r="C2099" s="20" t="s">
        <v>18207</v>
      </c>
    </row>
    <row r="2100" spans="1:3" ht="13.5" x14ac:dyDescent="0.25">
      <c r="A2100" s="20">
        <v>930479594</v>
      </c>
      <c r="B2100" s="20" t="str">
        <f>VLOOKUP(A2100,rawdatas!A:C,3,FALSE)</f>
        <v>X04</v>
      </c>
      <c r="C2100" s="20" t="s">
        <v>6114</v>
      </c>
    </row>
    <row r="2101" spans="1:3" ht="13.5" x14ac:dyDescent="0.25">
      <c r="A2101" s="20">
        <v>581122304</v>
      </c>
      <c r="B2101" s="20" t="str">
        <f>VLOOKUP(A2101,rawdatas!A:C,3,FALSE)</f>
        <v>R23</v>
      </c>
      <c r="C2101" s="20" t="s">
        <v>18208</v>
      </c>
    </row>
    <row r="2102" spans="1:3" ht="13.5" x14ac:dyDescent="0.25">
      <c r="A2102" s="20">
        <v>975322951</v>
      </c>
      <c r="B2102" s="20" t="str">
        <f>VLOOKUP(A2102,rawdatas!A:C,3,FALSE)</f>
        <v>K92</v>
      </c>
      <c r="C2102" s="20" t="s">
        <v>18209</v>
      </c>
    </row>
    <row r="2103" spans="1:3" ht="13.5" x14ac:dyDescent="0.25">
      <c r="A2103" s="20">
        <v>843071723</v>
      </c>
      <c r="B2103" s="20" t="str">
        <f>VLOOKUP(A2103,rawdatas!A:C,3,FALSE)</f>
        <v>A87</v>
      </c>
      <c r="C2103" s="20" t="s">
        <v>18210</v>
      </c>
    </row>
    <row r="2104" spans="1:3" ht="13.5" x14ac:dyDescent="0.25">
      <c r="A2104" s="20">
        <v>828491158</v>
      </c>
      <c r="B2104" s="20" t="str">
        <f>VLOOKUP(A2104,rawdatas!A:C,3,FALSE)</f>
        <v>A92</v>
      </c>
      <c r="C2104" s="20" t="s">
        <v>18211</v>
      </c>
    </row>
    <row r="2105" spans="1:3" ht="13.5" x14ac:dyDescent="0.25">
      <c r="A2105" s="20">
        <v>252632338</v>
      </c>
      <c r="B2105" s="20" t="str">
        <f>VLOOKUP(A2105,rawdatas!A:C,3,FALSE)</f>
        <v>P02</v>
      </c>
      <c r="C2105" s="20" t="s">
        <v>5194</v>
      </c>
    </row>
    <row r="2106" spans="1:3" ht="13.5" x14ac:dyDescent="0.25">
      <c r="A2106" s="20">
        <v>869939839</v>
      </c>
      <c r="B2106" s="20" t="str">
        <f>VLOOKUP(A2106,rawdatas!A:C,3,FALSE)</f>
        <v>X87</v>
      </c>
      <c r="C2106" s="20" t="s">
        <v>18212</v>
      </c>
    </row>
    <row r="2107" spans="1:3" ht="13.5" x14ac:dyDescent="0.25">
      <c r="A2107" s="20">
        <v>9180231</v>
      </c>
      <c r="B2107" s="20" t="str">
        <f>VLOOKUP(A2107,rawdatas!A:C,3,FALSE)</f>
        <v>D84</v>
      </c>
      <c r="C2107" s="20" t="s">
        <v>18213</v>
      </c>
    </row>
    <row r="2108" spans="1:3" ht="13.5" x14ac:dyDescent="0.25">
      <c r="A2108" s="20">
        <v>107526796</v>
      </c>
      <c r="B2108" s="20" t="str">
        <f>VLOOKUP(A2108,rawdatas!A:C,3,FALSE)</f>
        <v>U99</v>
      </c>
      <c r="C2108" s="20" t="s">
        <v>18214</v>
      </c>
    </row>
    <row r="2109" spans="1:3" ht="13.5" x14ac:dyDescent="0.25">
      <c r="A2109" s="20">
        <v>399587519</v>
      </c>
      <c r="B2109" s="20" t="str">
        <f>VLOOKUP(A2109,rawdatas!A:C,3,FALSE)</f>
        <v>P29</v>
      </c>
      <c r="C2109" s="20" t="s">
        <v>18215</v>
      </c>
    </row>
    <row r="2110" spans="1:3" ht="13.5" x14ac:dyDescent="0.25">
      <c r="A2110" s="20">
        <v>603708246</v>
      </c>
      <c r="B2110" s="20" t="str">
        <f>VLOOKUP(A2110,rawdatas!A:C,3,FALSE)</f>
        <v>D03</v>
      </c>
      <c r="C2110" s="20" t="s">
        <v>18216</v>
      </c>
    </row>
    <row r="2111" spans="1:3" ht="13.5" x14ac:dyDescent="0.25">
      <c r="A2111" s="20">
        <v>896638697</v>
      </c>
      <c r="B2111" s="20" t="str">
        <f>VLOOKUP(A2111,rawdatas!A:C,3,FALSE)</f>
        <v>U14</v>
      </c>
      <c r="C2111" s="20" t="s">
        <v>18217</v>
      </c>
    </row>
    <row r="2112" spans="1:3" ht="13.5" x14ac:dyDescent="0.25">
      <c r="A2112" s="20">
        <v>107526796</v>
      </c>
      <c r="B2112" s="20" t="str">
        <f>VLOOKUP(A2112,rawdatas!A:C,3,FALSE)</f>
        <v>U99</v>
      </c>
      <c r="C2112" s="20" t="s">
        <v>18218</v>
      </c>
    </row>
    <row r="2113" spans="1:3" ht="13.5" x14ac:dyDescent="0.25">
      <c r="A2113" s="20">
        <v>257944226</v>
      </c>
      <c r="B2113" s="20" t="str">
        <f>VLOOKUP(A2113,rawdatas!A:C,3,FALSE)</f>
        <v>U85</v>
      </c>
      <c r="C2113" s="20" t="s">
        <v>18219</v>
      </c>
    </row>
    <row r="2114" spans="1:3" ht="13.5" x14ac:dyDescent="0.25">
      <c r="A2114" s="20">
        <v>450771469</v>
      </c>
      <c r="B2114" s="20" t="str">
        <f>VLOOKUP(A2114,rawdatas!A:C,3,FALSE)</f>
        <v>L99</v>
      </c>
      <c r="C2114" s="20" t="s">
        <v>18220</v>
      </c>
    </row>
    <row r="2115" spans="1:3" ht="13.5" x14ac:dyDescent="0.25">
      <c r="A2115" s="20">
        <v>135501752</v>
      </c>
      <c r="B2115" s="20" t="str">
        <f>VLOOKUP(A2115,rawdatas!A:C,3,FALSE)</f>
        <v>Z12</v>
      </c>
      <c r="C2115" s="20" t="s">
        <v>18221</v>
      </c>
    </row>
    <row r="2116" spans="1:3" ht="13.5" x14ac:dyDescent="0.25">
      <c r="A2116" s="20">
        <v>322348263</v>
      </c>
      <c r="B2116" s="20" t="str">
        <f>VLOOKUP(A2116,rawdatas!A:C,3,FALSE)</f>
        <v>Z24</v>
      </c>
      <c r="C2116" s="20" t="s">
        <v>18222</v>
      </c>
    </row>
    <row r="2117" spans="1:3" ht="13.5" x14ac:dyDescent="0.25">
      <c r="A2117" s="20">
        <v>168205761</v>
      </c>
      <c r="B2117" s="20" t="str">
        <f>VLOOKUP(A2117,rawdatas!A:C,3,FALSE)</f>
        <v>Z20</v>
      </c>
      <c r="C2117" s="20" t="s">
        <v>18223</v>
      </c>
    </row>
    <row r="2118" spans="1:3" ht="13.5" x14ac:dyDescent="0.25">
      <c r="A2118" s="20">
        <v>405718964</v>
      </c>
      <c r="B2118" s="20" t="str">
        <f>VLOOKUP(A2118,rawdatas!A:C,3,FALSE)</f>
        <v>Z16</v>
      </c>
      <c r="C2118" s="20" t="s">
        <v>18224</v>
      </c>
    </row>
    <row r="2119" spans="1:3" ht="13.5" x14ac:dyDescent="0.25">
      <c r="A2119" s="20">
        <v>168205761</v>
      </c>
      <c r="B2119" s="20" t="str">
        <f>VLOOKUP(A2119,rawdatas!A:C,3,FALSE)</f>
        <v>Z20</v>
      </c>
      <c r="C2119" s="20" t="s">
        <v>18225</v>
      </c>
    </row>
    <row r="2120" spans="1:3" ht="13.5" x14ac:dyDescent="0.25">
      <c r="A2120" s="20">
        <v>135501752</v>
      </c>
      <c r="B2120" s="20" t="str">
        <f>VLOOKUP(A2120,rawdatas!A:C,3,FALSE)</f>
        <v>Z12</v>
      </c>
      <c r="C2120" s="20" t="s">
        <v>18226</v>
      </c>
    </row>
    <row r="2121" spans="1:3" ht="13.5" x14ac:dyDescent="0.25">
      <c r="A2121" s="20">
        <v>896638697</v>
      </c>
      <c r="B2121" s="20" t="str">
        <f>VLOOKUP(A2121,rawdatas!A:C,3,FALSE)</f>
        <v>U14</v>
      </c>
      <c r="C2121" s="20" t="s">
        <v>18227</v>
      </c>
    </row>
    <row r="2122" spans="1:3" ht="13.5" x14ac:dyDescent="0.25">
      <c r="A2122" s="20">
        <v>973653467</v>
      </c>
      <c r="B2122" s="20" t="str">
        <f>VLOOKUP(A2122,rawdatas!A:C,3,FALSE)</f>
        <v>D08</v>
      </c>
      <c r="C2122" s="20" t="s">
        <v>18228</v>
      </c>
    </row>
    <row r="2123" spans="1:3" ht="13.5" x14ac:dyDescent="0.25">
      <c r="A2123" s="20">
        <v>270663464</v>
      </c>
      <c r="B2123" s="20" t="str">
        <f>VLOOKUP(A2123,rawdatas!A:C,3,FALSE)</f>
        <v>R04</v>
      </c>
      <c r="C2123" s="20" t="s">
        <v>18229</v>
      </c>
    </row>
    <row r="2124" spans="1:3" ht="13.5" x14ac:dyDescent="0.25">
      <c r="A2124" s="20">
        <v>808986297</v>
      </c>
      <c r="B2124" s="20" t="str">
        <f>VLOOKUP(A2124,rawdatas!A:C,3,FALSE)</f>
        <v>R01</v>
      </c>
      <c r="C2124" s="20" t="s">
        <v>18230</v>
      </c>
    </row>
    <row r="2125" spans="1:3" ht="13.5" x14ac:dyDescent="0.25">
      <c r="A2125" s="20">
        <v>26197636</v>
      </c>
      <c r="B2125" s="20" t="str">
        <f>VLOOKUP(A2125,rawdatas!A:C,3,FALSE)</f>
        <v>R99</v>
      </c>
      <c r="C2125" s="20" t="s">
        <v>18231</v>
      </c>
    </row>
    <row r="2126" spans="1:3" ht="13.5" x14ac:dyDescent="0.25">
      <c r="A2126" s="20">
        <v>270663464</v>
      </c>
      <c r="B2126" s="20" t="str">
        <f>VLOOKUP(A2126,rawdatas!A:C,3,FALSE)</f>
        <v>R04</v>
      </c>
      <c r="C2126" s="20" t="s">
        <v>18232</v>
      </c>
    </row>
    <row r="2127" spans="1:3" ht="13.5" x14ac:dyDescent="0.25">
      <c r="A2127" s="20">
        <v>761952439</v>
      </c>
      <c r="B2127" s="20" t="str">
        <f>VLOOKUP(A2127,rawdatas!A:C,3,FALSE)</f>
        <v>R29</v>
      </c>
      <c r="C2127" s="20" t="s">
        <v>18233</v>
      </c>
    </row>
    <row r="2128" spans="1:3" ht="13.5" x14ac:dyDescent="0.25">
      <c r="A2128" s="20">
        <v>788291888</v>
      </c>
      <c r="B2128" s="20" t="str">
        <f>VLOOKUP(A2128,rawdatas!A:C,3,FALSE)</f>
        <v>A91</v>
      </c>
      <c r="C2128" s="20" t="s">
        <v>18234</v>
      </c>
    </row>
    <row r="2129" spans="1:3" ht="13.5" x14ac:dyDescent="0.25">
      <c r="A2129" s="20">
        <v>554368342</v>
      </c>
      <c r="B2129" s="20" t="str">
        <f>VLOOKUP(A2129,rawdatas!A:C,3,FALSE)</f>
        <v>T10</v>
      </c>
      <c r="C2129" s="20" t="s">
        <v>5787</v>
      </c>
    </row>
    <row r="2130" spans="1:3" ht="13.5" x14ac:dyDescent="0.25">
      <c r="A2130" s="20">
        <v>937264190</v>
      </c>
      <c r="B2130" s="20" t="str">
        <f>VLOOKUP(A2130,rawdatas!A:C,3,FALSE)</f>
        <v>P22</v>
      </c>
      <c r="C2130" s="20" t="s">
        <v>18235</v>
      </c>
    </row>
    <row r="2131" spans="1:3" ht="13.5" x14ac:dyDescent="0.25">
      <c r="A2131" s="20">
        <v>334870357</v>
      </c>
      <c r="B2131" s="20" t="str">
        <f>VLOOKUP(A2131,rawdatas!A:C,3,FALSE)</f>
        <v>W01</v>
      </c>
      <c r="C2131" s="20" t="s">
        <v>18236</v>
      </c>
    </row>
    <row r="2132" spans="1:3" ht="13.5" x14ac:dyDescent="0.25">
      <c r="A2132" s="20">
        <v>937264190</v>
      </c>
      <c r="B2132" s="20" t="str">
        <f>VLOOKUP(A2132,rawdatas!A:C,3,FALSE)</f>
        <v>P22</v>
      </c>
      <c r="C2132" s="20" t="s">
        <v>18237</v>
      </c>
    </row>
    <row r="2133" spans="1:3" ht="13.5" x14ac:dyDescent="0.25">
      <c r="A2133" s="20">
        <v>937264190</v>
      </c>
      <c r="B2133" s="20" t="str">
        <f>VLOOKUP(A2133,rawdatas!A:C,3,FALSE)</f>
        <v>P22</v>
      </c>
      <c r="C2133" s="20" t="s">
        <v>18238</v>
      </c>
    </row>
    <row r="2134" spans="1:3" ht="13.5" x14ac:dyDescent="0.25">
      <c r="A2134" s="20">
        <v>163967563</v>
      </c>
      <c r="B2134" s="20" t="str">
        <f>VLOOKUP(A2134,rawdatas!A:C,3,FALSE)</f>
        <v>A90</v>
      </c>
      <c r="C2134" s="20" t="s">
        <v>18239</v>
      </c>
    </row>
    <row r="2135" spans="1:3" ht="13.5" x14ac:dyDescent="0.25">
      <c r="A2135" s="20">
        <v>307573684</v>
      </c>
      <c r="B2135" s="20" t="str">
        <f>VLOOKUP(A2135,rawdatas!A:C,3,FALSE)</f>
        <v>P85</v>
      </c>
      <c r="C2135" s="20" t="s">
        <v>5353</v>
      </c>
    </row>
    <row r="2136" spans="1:3" ht="13.5" x14ac:dyDescent="0.25">
      <c r="A2136" s="20">
        <v>554368342</v>
      </c>
      <c r="B2136" s="20" t="str">
        <f>VLOOKUP(A2136,rawdatas!A:C,3,FALSE)</f>
        <v>T10</v>
      </c>
      <c r="C2136" s="20" t="s">
        <v>18240</v>
      </c>
    </row>
    <row r="2137" spans="1:3" ht="13.5" x14ac:dyDescent="0.25">
      <c r="A2137" s="20">
        <v>312227391</v>
      </c>
      <c r="B2137" s="20" t="str">
        <f>VLOOKUP(A2137,rawdatas!A:C,3,FALSE)</f>
        <v>K07</v>
      </c>
      <c r="C2137" s="20" t="s">
        <v>18241</v>
      </c>
    </row>
    <row r="2138" spans="1:3" ht="13.5" x14ac:dyDescent="0.25">
      <c r="A2138" s="20">
        <v>369696072</v>
      </c>
      <c r="B2138" s="20" t="str">
        <f>VLOOKUP(A2138,rawdatas!A:C,3,FALSE)</f>
        <v>U08</v>
      </c>
      <c r="C2138" s="20" t="s">
        <v>18242</v>
      </c>
    </row>
    <row r="2139" spans="1:3" ht="13.5" x14ac:dyDescent="0.25">
      <c r="A2139" s="20">
        <v>335323810</v>
      </c>
      <c r="B2139" s="20" t="str">
        <f>VLOOKUP(A2139,rawdatas!A:C,3,FALSE)</f>
        <v>F83</v>
      </c>
      <c r="C2139" s="20" t="s">
        <v>18243</v>
      </c>
    </row>
    <row r="2140" spans="1:3" ht="13.5" x14ac:dyDescent="0.25">
      <c r="A2140" s="20">
        <v>335323810</v>
      </c>
      <c r="B2140" s="20" t="str">
        <f>VLOOKUP(A2140,rawdatas!A:C,3,FALSE)</f>
        <v>F83</v>
      </c>
      <c r="C2140" s="20" t="s">
        <v>18244</v>
      </c>
    </row>
    <row r="2141" spans="1:3" ht="13.5" x14ac:dyDescent="0.25">
      <c r="A2141" s="20">
        <v>335323810</v>
      </c>
      <c r="B2141" s="20" t="str">
        <f>VLOOKUP(A2141,rawdatas!A:C,3,FALSE)</f>
        <v>F83</v>
      </c>
      <c r="C2141" s="20" t="s">
        <v>4539</v>
      </c>
    </row>
    <row r="2142" spans="1:3" ht="13.5" x14ac:dyDescent="0.25">
      <c r="A2142" s="20">
        <v>54138833</v>
      </c>
      <c r="B2142" s="20" t="str">
        <f>VLOOKUP(A2142,rawdatas!A:C,3,FALSE)</f>
        <v>L87</v>
      </c>
      <c r="C2142" s="20" t="s">
        <v>18245</v>
      </c>
    </row>
    <row r="2143" spans="1:3" ht="13.5" x14ac:dyDescent="0.25">
      <c r="A2143" s="20">
        <v>398736041</v>
      </c>
      <c r="B2143" s="20" t="str">
        <f>VLOOKUP(A2143,rawdatas!A:C,3,FALSE)</f>
        <v>X20</v>
      </c>
      <c r="C2143" s="20" t="s">
        <v>18246</v>
      </c>
    </row>
    <row r="2144" spans="1:3" ht="13.5" x14ac:dyDescent="0.25">
      <c r="A2144" s="20">
        <v>171199793</v>
      </c>
      <c r="B2144" s="20" t="str">
        <f>VLOOKUP(A2144,rawdatas!A:C,3,FALSE)</f>
        <v>R74</v>
      </c>
      <c r="C2144" s="20" t="s">
        <v>18247</v>
      </c>
    </row>
    <row r="2145" spans="1:3" ht="13.5" x14ac:dyDescent="0.25">
      <c r="A2145" s="20">
        <v>525009783</v>
      </c>
      <c r="B2145" s="20" t="str">
        <f>VLOOKUP(A2145,rawdatas!A:C,3,FALSE)</f>
        <v>R97</v>
      </c>
      <c r="C2145" s="20" t="s">
        <v>5545</v>
      </c>
    </row>
    <row r="2146" spans="1:3" ht="13.5" x14ac:dyDescent="0.25">
      <c r="A2146" s="20">
        <v>767979601</v>
      </c>
      <c r="B2146" s="20" t="str">
        <f>VLOOKUP(A2146,rawdatas!A:C,3,FALSE)</f>
        <v>R83</v>
      </c>
      <c r="C2146" s="20" t="s">
        <v>18248</v>
      </c>
    </row>
    <row r="2147" spans="1:3" ht="13.5" x14ac:dyDescent="0.25">
      <c r="A2147" s="20">
        <v>525009783</v>
      </c>
      <c r="B2147" s="20" t="str">
        <f>VLOOKUP(A2147,rawdatas!A:C,3,FALSE)</f>
        <v>R97</v>
      </c>
      <c r="C2147" s="20" t="s">
        <v>18249</v>
      </c>
    </row>
    <row r="2148" spans="1:3" ht="13.5" x14ac:dyDescent="0.25">
      <c r="A2148" s="20">
        <v>767979601</v>
      </c>
      <c r="B2148" s="20" t="str">
        <f>VLOOKUP(A2148,rawdatas!A:C,3,FALSE)</f>
        <v>R83</v>
      </c>
      <c r="C2148" s="20" t="s">
        <v>18250</v>
      </c>
    </row>
    <row r="2149" spans="1:3" ht="13.5" x14ac:dyDescent="0.25">
      <c r="A2149" s="20">
        <v>171199793</v>
      </c>
      <c r="B2149" s="20" t="str">
        <f>VLOOKUP(A2149,rawdatas!A:C,3,FALSE)</f>
        <v>R74</v>
      </c>
      <c r="C2149" s="20" t="s">
        <v>18251</v>
      </c>
    </row>
    <row r="2150" spans="1:3" ht="13.5" x14ac:dyDescent="0.25">
      <c r="A2150" s="20">
        <v>678662301</v>
      </c>
      <c r="B2150" s="20" t="str">
        <f>VLOOKUP(A2150,rawdatas!A:C,3,FALSE)</f>
        <v>S99</v>
      </c>
      <c r="C2150" s="20" t="s">
        <v>18252</v>
      </c>
    </row>
    <row r="2151" spans="1:3" ht="13.5" x14ac:dyDescent="0.25">
      <c r="A2151" s="20">
        <v>414503724</v>
      </c>
      <c r="B2151" s="20" t="str">
        <f>VLOOKUP(A2151,rawdatas!A:C,3,FALSE)</f>
        <v>R07</v>
      </c>
      <c r="C2151" s="20" t="s">
        <v>18253</v>
      </c>
    </row>
    <row r="2152" spans="1:3" ht="13.5" x14ac:dyDescent="0.25">
      <c r="A2152" s="20">
        <v>572098919</v>
      </c>
      <c r="B2152" s="20" t="str">
        <f>VLOOKUP(A2152,rawdatas!A:C,3,FALSE)</f>
        <v>K71</v>
      </c>
      <c r="C2152" s="20" t="s">
        <v>18254</v>
      </c>
    </row>
    <row r="2153" spans="1:3" ht="13.5" x14ac:dyDescent="0.25">
      <c r="A2153" s="20">
        <v>743893786</v>
      </c>
      <c r="B2153" s="20" t="str">
        <f>VLOOKUP(A2153,rawdatas!A:C,3,FALSE)</f>
        <v>L18</v>
      </c>
      <c r="C2153" s="20" t="s">
        <v>18255</v>
      </c>
    </row>
    <row r="2154" spans="1:3" ht="13.5" x14ac:dyDescent="0.25">
      <c r="A2154" s="20">
        <v>525009783</v>
      </c>
      <c r="B2154" s="20" t="str">
        <f>VLOOKUP(A2154,rawdatas!A:C,3,FALSE)</f>
        <v>R97</v>
      </c>
      <c r="C2154" s="20" t="s">
        <v>18256</v>
      </c>
    </row>
    <row r="2155" spans="1:3" ht="13.5" x14ac:dyDescent="0.25">
      <c r="A2155" s="20">
        <v>171199793</v>
      </c>
      <c r="B2155" s="20" t="str">
        <f>VLOOKUP(A2155,rawdatas!A:C,3,FALSE)</f>
        <v>R74</v>
      </c>
      <c r="C2155" s="20" t="s">
        <v>18257</v>
      </c>
    </row>
    <row r="2156" spans="1:3" ht="13.5" x14ac:dyDescent="0.25">
      <c r="A2156" s="20">
        <v>752761265</v>
      </c>
      <c r="B2156" s="20" t="str">
        <f>VLOOKUP(A2156,rawdatas!A:C,3,FALSE)</f>
        <v>A78</v>
      </c>
      <c r="C2156" s="20" t="s">
        <v>18258</v>
      </c>
    </row>
    <row r="2157" spans="1:3" ht="13.5" x14ac:dyDescent="0.25">
      <c r="A2157" s="20">
        <v>223821946</v>
      </c>
      <c r="B2157" s="20" t="str">
        <f>VLOOKUP(A2157,rawdatas!A:C,3,FALSE)</f>
        <v>S21</v>
      </c>
      <c r="C2157" s="20" t="s">
        <v>18259</v>
      </c>
    </row>
    <row r="2158" spans="1:3" ht="13.5" x14ac:dyDescent="0.25">
      <c r="A2158" s="20">
        <v>37234879</v>
      </c>
      <c r="B2158" s="20" t="str">
        <f>VLOOKUP(A2158,rawdatas!A:C,3,FALSE)</f>
        <v>R03</v>
      </c>
      <c r="C2158" s="20" t="s">
        <v>18260</v>
      </c>
    </row>
    <row r="2159" spans="1:3" ht="13.5" x14ac:dyDescent="0.25">
      <c r="A2159" s="20">
        <v>270663464</v>
      </c>
      <c r="B2159" s="20" t="str">
        <f>VLOOKUP(A2159,rawdatas!A:C,3,FALSE)</f>
        <v>R04</v>
      </c>
      <c r="C2159" s="20" t="s">
        <v>18261</v>
      </c>
    </row>
    <row r="2160" spans="1:3" ht="13.5" x14ac:dyDescent="0.25">
      <c r="A2160" s="20">
        <v>678662301</v>
      </c>
      <c r="B2160" s="20" t="str">
        <f>VLOOKUP(A2160,rawdatas!A:C,3,FALSE)</f>
        <v>S99</v>
      </c>
      <c r="C2160" s="20" t="s">
        <v>18262</v>
      </c>
    </row>
    <row r="2161" spans="1:3" ht="13.5" x14ac:dyDescent="0.25">
      <c r="A2161" s="20">
        <v>924486104</v>
      </c>
      <c r="B2161" s="20" t="str">
        <f>VLOOKUP(A2161,rawdatas!A:C,3,FALSE)</f>
        <v>A76</v>
      </c>
      <c r="C2161" s="20" t="s">
        <v>18263</v>
      </c>
    </row>
    <row r="2162" spans="1:3" ht="13.5" x14ac:dyDescent="0.25">
      <c r="A2162" s="20">
        <v>450771469</v>
      </c>
      <c r="B2162" s="20" t="str">
        <f>VLOOKUP(A2162,rawdatas!A:C,3,FALSE)</f>
        <v>L99</v>
      </c>
      <c r="C2162" s="20" t="s">
        <v>18264</v>
      </c>
    </row>
    <row r="2163" spans="1:3" ht="13.5" x14ac:dyDescent="0.25">
      <c r="A2163" s="20">
        <v>562537954</v>
      </c>
      <c r="B2163" s="20" t="str">
        <f>VLOOKUP(A2163,rawdatas!A:C,3,FALSE)</f>
        <v>A71</v>
      </c>
      <c r="C2163" s="20" t="s">
        <v>3995</v>
      </c>
    </row>
    <row r="2164" spans="1:3" ht="13.5" x14ac:dyDescent="0.25">
      <c r="A2164" s="20">
        <v>703229412</v>
      </c>
      <c r="B2164" s="20" t="str">
        <f>VLOOKUP(A2164,rawdatas!A:C,3,FALSE)</f>
        <v>S07</v>
      </c>
      <c r="C2164" s="20" t="s">
        <v>18265</v>
      </c>
    </row>
    <row r="2165" spans="1:3" ht="13.5" x14ac:dyDescent="0.25">
      <c r="A2165" s="20">
        <v>604892553</v>
      </c>
      <c r="B2165" s="20" t="str">
        <f>VLOOKUP(A2165,rawdatas!A:C,3,FALSE)</f>
        <v>S06</v>
      </c>
      <c r="C2165" s="20" t="s">
        <v>18266</v>
      </c>
    </row>
    <row r="2166" spans="1:3" ht="13.5" x14ac:dyDescent="0.25">
      <c r="A2166" s="20">
        <v>430273460</v>
      </c>
      <c r="B2166" s="20" t="str">
        <f>VLOOKUP(A2166,rawdatas!A:C,3,FALSE)</f>
        <v>S08</v>
      </c>
      <c r="C2166" s="20" t="s">
        <v>18267</v>
      </c>
    </row>
    <row r="2167" spans="1:3" ht="13.5" x14ac:dyDescent="0.25">
      <c r="A2167" s="20">
        <v>290300718</v>
      </c>
      <c r="B2167" s="20" t="str">
        <f>VLOOKUP(A2167,rawdatas!A:C,3,FALSE)</f>
        <v>A74</v>
      </c>
      <c r="C2167" s="20" t="s">
        <v>18268</v>
      </c>
    </row>
    <row r="2168" spans="1:3" ht="13.5" x14ac:dyDescent="0.25">
      <c r="A2168" s="20">
        <v>290300718</v>
      </c>
      <c r="B2168" s="20" t="str">
        <f>VLOOKUP(A2168,rawdatas!A:C,3,FALSE)</f>
        <v>A74</v>
      </c>
      <c r="C2168" s="20" t="s">
        <v>4007</v>
      </c>
    </row>
    <row r="2169" spans="1:3" ht="13.5" x14ac:dyDescent="0.25">
      <c r="A2169" s="20">
        <v>450771469</v>
      </c>
      <c r="B2169" s="20" t="str">
        <f>VLOOKUP(A2169,rawdatas!A:C,3,FALSE)</f>
        <v>L99</v>
      </c>
      <c r="C2169" s="20" t="s">
        <v>18269</v>
      </c>
    </row>
    <row r="2170" spans="1:3" ht="13.5" x14ac:dyDescent="0.25">
      <c r="A2170" s="20">
        <v>90120924</v>
      </c>
      <c r="B2170" s="20" t="str">
        <f>VLOOKUP(A2170,rawdatas!A:C,3,FALSE)</f>
        <v>B76</v>
      </c>
      <c r="C2170" s="20" t="s">
        <v>4162</v>
      </c>
    </row>
    <row r="2171" spans="1:3" ht="13.5" x14ac:dyDescent="0.25">
      <c r="A2171" s="20">
        <v>721205206</v>
      </c>
      <c r="B2171" s="20" t="str">
        <f>VLOOKUP(A2171,rawdatas!A:C,3,FALSE)</f>
        <v>X13</v>
      </c>
      <c r="C2171" s="20" t="s">
        <v>6146</v>
      </c>
    </row>
    <row r="2172" spans="1:3" ht="13.5" x14ac:dyDescent="0.25">
      <c r="A2172" s="20">
        <v>276790626</v>
      </c>
      <c r="B2172" s="20" t="str">
        <f>VLOOKUP(A2172,rawdatas!A:C,3,FALSE)</f>
        <v>W03</v>
      </c>
      <c r="C2172" s="20" t="s">
        <v>18270</v>
      </c>
    </row>
    <row r="2173" spans="1:3" ht="13.5" x14ac:dyDescent="0.25">
      <c r="A2173" s="20">
        <v>426218230</v>
      </c>
      <c r="B2173" s="20" t="str">
        <f>VLOOKUP(A2173,rawdatas!A:C,3,FALSE)</f>
        <v>X12</v>
      </c>
      <c r="C2173" s="20" t="s">
        <v>18271</v>
      </c>
    </row>
    <row r="2174" spans="1:3" ht="13.5" x14ac:dyDescent="0.25">
      <c r="A2174" s="20">
        <v>478516427</v>
      </c>
      <c r="B2174" s="20" t="str">
        <f>VLOOKUP(A2174,rawdatas!A:C,3,FALSE)</f>
        <v>H05</v>
      </c>
      <c r="C2174" s="20" t="s">
        <v>4588</v>
      </c>
    </row>
    <row r="2175" spans="1:3" ht="13.5" x14ac:dyDescent="0.25">
      <c r="A2175" s="20">
        <v>346852327</v>
      </c>
      <c r="B2175" s="20" t="str">
        <f>VLOOKUP(A2175,rawdatas!A:C,3,FALSE)</f>
        <v>R06</v>
      </c>
      <c r="C2175" s="20" t="s">
        <v>18272</v>
      </c>
    </row>
    <row r="2176" spans="1:3" ht="13.5" x14ac:dyDescent="0.25">
      <c r="A2176" s="20">
        <v>480926214</v>
      </c>
      <c r="B2176" s="20" t="str">
        <f>VLOOKUP(A2176,rawdatas!A:C,3,FALSE)</f>
        <v>W17</v>
      </c>
      <c r="C2176" s="20" t="s">
        <v>6009</v>
      </c>
    </row>
    <row r="2177" spans="1:3" ht="13.5" x14ac:dyDescent="0.25">
      <c r="A2177" s="20">
        <v>276790626</v>
      </c>
      <c r="B2177" s="20" t="str">
        <f>VLOOKUP(A2177,rawdatas!A:C,3,FALSE)</f>
        <v>W03</v>
      </c>
      <c r="C2177" s="20" t="s">
        <v>18273</v>
      </c>
    </row>
    <row r="2178" spans="1:3" ht="13.5" x14ac:dyDescent="0.25">
      <c r="A2178" s="20">
        <v>946297714</v>
      </c>
      <c r="B2178" s="20" t="str">
        <f>VLOOKUP(A2178,rawdatas!A:C,3,FALSE)</f>
        <v>X06</v>
      </c>
      <c r="C2178" s="20" t="s">
        <v>18274</v>
      </c>
    </row>
    <row r="2179" spans="1:3" ht="13.5" x14ac:dyDescent="0.25">
      <c r="A2179" s="20">
        <v>211739994</v>
      </c>
      <c r="B2179" s="20" t="str">
        <f>VLOOKUP(A2179,rawdatas!A:C,3,FALSE)</f>
        <v>D19</v>
      </c>
      <c r="C2179" s="20" t="s">
        <v>18275</v>
      </c>
    </row>
    <row r="2180" spans="1:3" ht="13.5" x14ac:dyDescent="0.25">
      <c r="A2180" s="20">
        <v>452970818</v>
      </c>
      <c r="B2180" s="20" t="str">
        <f>VLOOKUP(A2180,rawdatas!A:C,3,FALSE)</f>
        <v>X08</v>
      </c>
      <c r="C2180" s="20" t="s">
        <v>6129</v>
      </c>
    </row>
    <row r="2181" spans="1:3" ht="13.5" x14ac:dyDescent="0.25">
      <c r="A2181" s="20">
        <v>452970818</v>
      </c>
      <c r="B2181" s="20" t="str">
        <f>VLOOKUP(A2181,rawdatas!A:C,3,FALSE)</f>
        <v>X08</v>
      </c>
      <c r="C2181" s="20" t="s">
        <v>18276</v>
      </c>
    </row>
    <row r="2182" spans="1:3" ht="13.5" x14ac:dyDescent="0.25">
      <c r="A2182" s="20">
        <v>712222554</v>
      </c>
      <c r="B2182" s="20" t="str">
        <f>VLOOKUP(A2182,rawdatas!A:C,3,FALSE)</f>
        <v>A10</v>
      </c>
      <c r="C2182" s="20" t="s">
        <v>18277</v>
      </c>
    </row>
    <row r="2183" spans="1:3" ht="13.5" x14ac:dyDescent="0.25">
      <c r="A2183" s="20">
        <v>452970818</v>
      </c>
      <c r="B2183" s="20" t="str">
        <f>VLOOKUP(A2183,rawdatas!A:C,3,FALSE)</f>
        <v>X08</v>
      </c>
      <c r="C2183" s="20" t="s">
        <v>18278</v>
      </c>
    </row>
    <row r="2184" spans="1:3" ht="13.5" x14ac:dyDescent="0.25">
      <c r="A2184" s="20">
        <v>452970818</v>
      </c>
      <c r="B2184" s="20" t="str">
        <f>VLOOKUP(A2184,rawdatas!A:C,3,FALSE)</f>
        <v>X08</v>
      </c>
      <c r="C2184" s="20" t="s">
        <v>18279</v>
      </c>
    </row>
    <row r="2185" spans="1:3" ht="13.5" x14ac:dyDescent="0.25">
      <c r="A2185" s="20">
        <v>276790626</v>
      </c>
      <c r="B2185" s="20" t="str">
        <f>VLOOKUP(A2185,rawdatas!A:C,3,FALSE)</f>
        <v>W03</v>
      </c>
      <c r="C2185" s="20" t="s">
        <v>5988</v>
      </c>
    </row>
    <row r="2186" spans="1:3" ht="13.5" x14ac:dyDescent="0.25">
      <c r="A2186" s="20">
        <v>721205206</v>
      </c>
      <c r="B2186" s="20" t="str">
        <f>VLOOKUP(A2186,rawdatas!A:C,3,FALSE)</f>
        <v>X13</v>
      </c>
      <c r="C2186" s="20" t="s">
        <v>6144</v>
      </c>
    </row>
    <row r="2187" spans="1:3" ht="13.5" x14ac:dyDescent="0.25">
      <c r="A2187" s="20">
        <v>452970818</v>
      </c>
      <c r="B2187" s="20" t="str">
        <f>VLOOKUP(A2187,rawdatas!A:C,3,FALSE)</f>
        <v>X08</v>
      </c>
      <c r="C2187" s="20" t="s">
        <v>18280</v>
      </c>
    </row>
    <row r="2188" spans="1:3" ht="13.5" x14ac:dyDescent="0.25">
      <c r="A2188" s="20">
        <v>946297714</v>
      </c>
      <c r="B2188" s="20" t="str">
        <f>VLOOKUP(A2188,rawdatas!A:C,3,FALSE)</f>
        <v>X06</v>
      </c>
      <c r="C2188" s="20" t="s">
        <v>18280</v>
      </c>
    </row>
    <row r="2189" spans="1:3" ht="13.5" x14ac:dyDescent="0.25">
      <c r="A2189" s="20">
        <v>488841804</v>
      </c>
      <c r="B2189" s="20" t="str">
        <f>VLOOKUP(A2189,rawdatas!A:C,3,FALSE)</f>
        <v>D16</v>
      </c>
      <c r="C2189" s="20" t="s">
        <v>4271</v>
      </c>
    </row>
    <row r="2190" spans="1:3" ht="13.5" x14ac:dyDescent="0.25">
      <c r="A2190" s="20">
        <v>811202964</v>
      </c>
      <c r="B2190" s="20" t="str">
        <f>VLOOKUP(A2190,rawdatas!A:C,3,FALSE)</f>
        <v>D70</v>
      </c>
      <c r="C2190" s="20" t="s">
        <v>18281</v>
      </c>
    </row>
    <row r="2191" spans="1:3" ht="13.5" x14ac:dyDescent="0.25">
      <c r="A2191" s="20">
        <v>453782594</v>
      </c>
      <c r="B2191" s="20" t="str">
        <f>VLOOKUP(A2191,rawdatas!A:C,3,FALSE)</f>
        <v>X74</v>
      </c>
      <c r="C2191" s="20" t="s">
        <v>18282</v>
      </c>
    </row>
    <row r="2192" spans="1:3" ht="13.5" x14ac:dyDescent="0.25">
      <c r="A2192" s="20">
        <v>391505554</v>
      </c>
      <c r="B2192" s="20" t="str">
        <f>VLOOKUP(A2192,rawdatas!A:C,3,FALSE)</f>
        <v>H73</v>
      </c>
      <c r="C2192" s="20" t="s">
        <v>18283</v>
      </c>
    </row>
    <row r="2193" spans="1:3" ht="13.5" x14ac:dyDescent="0.25">
      <c r="A2193" s="20">
        <v>899145214</v>
      </c>
      <c r="B2193" s="20" t="str">
        <f>VLOOKUP(A2193,rawdatas!A:C,3,FALSE)</f>
        <v>B99</v>
      </c>
      <c r="C2193" s="20" t="s">
        <v>18284</v>
      </c>
    </row>
    <row r="2194" spans="1:3" ht="13.5" x14ac:dyDescent="0.25">
      <c r="A2194" s="20">
        <v>478516427</v>
      </c>
      <c r="B2194" s="20" t="str">
        <f>VLOOKUP(A2194,rawdatas!A:C,3,FALSE)</f>
        <v>H05</v>
      </c>
      <c r="C2194" s="20" t="s">
        <v>18285</v>
      </c>
    </row>
    <row r="2195" spans="1:3" ht="13.5" x14ac:dyDescent="0.25">
      <c r="A2195" s="20">
        <v>488841804</v>
      </c>
      <c r="B2195" s="20" t="str">
        <f>VLOOKUP(A2195,rawdatas!A:C,3,FALSE)</f>
        <v>D16</v>
      </c>
      <c r="C2195" s="20" t="s">
        <v>4272</v>
      </c>
    </row>
    <row r="2196" spans="1:3" ht="13.5" x14ac:dyDescent="0.25">
      <c r="A2196" s="20">
        <v>495253390</v>
      </c>
      <c r="B2196" s="20" t="str">
        <f>VLOOKUP(A2196,rawdatas!A:C,3,FALSE)</f>
        <v>P16</v>
      </c>
      <c r="C2196" s="20" t="s">
        <v>18286</v>
      </c>
    </row>
    <row r="2197" spans="1:3" ht="13.5" x14ac:dyDescent="0.25">
      <c r="A2197" s="20">
        <v>899145214</v>
      </c>
      <c r="B2197" s="20" t="str">
        <f>VLOOKUP(A2197,rawdatas!A:C,3,FALSE)</f>
        <v>B99</v>
      </c>
      <c r="C2197" s="20" t="s">
        <v>18287</v>
      </c>
    </row>
    <row r="2198" spans="1:3" ht="13.5" x14ac:dyDescent="0.25">
      <c r="A2198" s="20">
        <v>752761265</v>
      </c>
      <c r="B2198" s="20" t="str">
        <f>VLOOKUP(A2198,rawdatas!A:C,3,FALSE)</f>
        <v>A78</v>
      </c>
      <c r="C2198" s="20" t="s">
        <v>18288</v>
      </c>
    </row>
    <row r="2199" spans="1:3" ht="13.5" x14ac:dyDescent="0.25">
      <c r="A2199" s="20">
        <v>927720726</v>
      </c>
      <c r="B2199" s="20" t="str">
        <f>VLOOKUP(A2199,rawdatas!A:C,3,FALSE)</f>
        <v>L94</v>
      </c>
      <c r="C2199" s="20" t="s">
        <v>18289</v>
      </c>
    </row>
    <row r="2200" spans="1:3" ht="13.5" x14ac:dyDescent="0.25">
      <c r="A2200" s="20">
        <v>448066038</v>
      </c>
      <c r="B2200" s="20" t="str">
        <f>VLOOKUP(A2200,rawdatas!A:C,3,FALSE)</f>
        <v>P72</v>
      </c>
      <c r="C2200" s="20" t="s">
        <v>5304</v>
      </c>
    </row>
    <row r="2201" spans="1:3" ht="13.5" x14ac:dyDescent="0.25">
      <c r="A2201" s="20">
        <v>182797779</v>
      </c>
      <c r="B2201" s="20" t="str">
        <f>VLOOKUP(A2201,rawdatas!A:C,3,FALSE)</f>
        <v>L86</v>
      </c>
      <c r="C2201" s="20" t="s">
        <v>18290</v>
      </c>
    </row>
    <row r="2202" spans="1:3" ht="13.5" x14ac:dyDescent="0.25">
      <c r="A2202" s="20">
        <v>182797779</v>
      </c>
      <c r="B2202" s="20" t="str">
        <f>VLOOKUP(A2202,rawdatas!A:C,3,FALSE)</f>
        <v>L86</v>
      </c>
      <c r="C2202" s="20" t="s">
        <v>18291</v>
      </c>
    </row>
    <row r="2203" spans="1:3" ht="13.5" x14ac:dyDescent="0.25">
      <c r="A2203" s="20">
        <v>269444982</v>
      </c>
      <c r="B2203" s="20" t="str">
        <f>VLOOKUP(A2203,rawdatas!A:C,3,FALSE)</f>
        <v>F99</v>
      </c>
      <c r="C2203" s="20" t="s">
        <v>18292</v>
      </c>
    </row>
    <row r="2204" spans="1:3" ht="13.5" x14ac:dyDescent="0.25">
      <c r="A2204" s="20">
        <v>450771469</v>
      </c>
      <c r="B2204" s="20" t="str">
        <f>VLOOKUP(A2204,rawdatas!A:C,3,FALSE)</f>
        <v>L99</v>
      </c>
      <c r="C2204" s="20" t="s">
        <v>18293</v>
      </c>
    </row>
    <row r="2205" spans="1:3" ht="13.5" x14ac:dyDescent="0.25">
      <c r="A2205" s="20">
        <v>59921962</v>
      </c>
      <c r="B2205" s="20" t="str">
        <f>VLOOKUP(A2205,rawdatas!A:C,3,FALSE)</f>
        <v>N86</v>
      </c>
      <c r="C2205" s="20" t="s">
        <v>5145</v>
      </c>
    </row>
    <row r="2206" spans="1:3" ht="13.5" x14ac:dyDescent="0.25">
      <c r="A2206" s="20">
        <v>59921962</v>
      </c>
      <c r="B2206" s="20" t="str">
        <f>VLOOKUP(A2206,rawdatas!A:C,3,FALSE)</f>
        <v>N86</v>
      </c>
      <c r="C2206" s="20" t="s">
        <v>5146</v>
      </c>
    </row>
    <row r="2207" spans="1:3" ht="13.5" x14ac:dyDescent="0.25">
      <c r="A2207" s="20">
        <v>687582876</v>
      </c>
      <c r="B2207" s="20" t="str">
        <f>VLOOKUP(A2207,rawdatas!A:C,3,FALSE)</f>
        <v>L85</v>
      </c>
      <c r="C2207" s="20" t="s">
        <v>18294</v>
      </c>
    </row>
    <row r="2208" spans="1:3" ht="13.5" x14ac:dyDescent="0.25">
      <c r="A2208" s="20">
        <v>486357340</v>
      </c>
      <c r="B2208" s="20" t="str">
        <f>VLOOKUP(A2208,rawdatas!A:C,3,FALSE)</f>
        <v>T91</v>
      </c>
      <c r="C2208" s="20" t="s">
        <v>18295</v>
      </c>
    </row>
    <row r="2209" spans="1:3" ht="13.5" x14ac:dyDescent="0.25">
      <c r="A2209" s="20">
        <v>547684047</v>
      </c>
      <c r="B2209" s="20" t="str">
        <f>VLOOKUP(A2209,rawdatas!A:C,3,FALSE)</f>
        <v>F05</v>
      </c>
      <c r="C2209" s="20" t="s">
        <v>18296</v>
      </c>
    </row>
    <row r="2210" spans="1:3" ht="13.5" x14ac:dyDescent="0.25">
      <c r="A2210" s="20">
        <v>803943797</v>
      </c>
      <c r="B2210" s="20" t="str">
        <f>VLOOKUP(A2210,rawdatas!A:C,3,FALSE)</f>
        <v>Y05</v>
      </c>
      <c r="C2210" s="20" t="s">
        <v>18297</v>
      </c>
    </row>
    <row r="2211" spans="1:3" ht="13.5" x14ac:dyDescent="0.25">
      <c r="A2211" s="20">
        <v>238264786</v>
      </c>
      <c r="B2211" s="20" t="str">
        <f>VLOOKUP(A2211,rawdatas!A:C,3,FALSE)</f>
        <v>X16</v>
      </c>
      <c r="C2211" s="20" t="s">
        <v>18298</v>
      </c>
    </row>
    <row r="2212" spans="1:3" ht="13.5" x14ac:dyDescent="0.25">
      <c r="A2212" s="20">
        <v>494436332</v>
      </c>
      <c r="B2212" s="20" t="str">
        <f>VLOOKUP(A2212,rawdatas!A:C,3,FALSE)</f>
        <v>X15</v>
      </c>
      <c r="C2212" s="20" t="s">
        <v>6153</v>
      </c>
    </row>
    <row r="2213" spans="1:3" ht="13.5" x14ac:dyDescent="0.25">
      <c r="A2213" s="20">
        <v>984464943</v>
      </c>
      <c r="B2213" s="20" t="str">
        <f>VLOOKUP(A2213,rawdatas!A:C,3,FALSE)</f>
        <v>N08</v>
      </c>
      <c r="C2213" s="20" t="s">
        <v>18299</v>
      </c>
    </row>
    <row r="2214" spans="1:3" ht="13.5" x14ac:dyDescent="0.25">
      <c r="A2214" s="20">
        <v>858466867</v>
      </c>
      <c r="B2214" s="20" t="str">
        <f>VLOOKUP(A2214,rawdatas!A:C,3,FALSE)</f>
        <v>X21</v>
      </c>
      <c r="C2214" s="20" t="s">
        <v>18300</v>
      </c>
    </row>
    <row r="2215" spans="1:3" ht="13.5" x14ac:dyDescent="0.25">
      <c r="A2215" s="20">
        <v>177657455</v>
      </c>
      <c r="B2215" s="20" t="str">
        <f>VLOOKUP(A2215,rawdatas!A:C,3,FALSE)</f>
        <v>Y16</v>
      </c>
      <c r="C2215" s="20" t="s">
        <v>18301</v>
      </c>
    </row>
    <row r="2216" spans="1:3" ht="13.5" x14ac:dyDescent="0.25">
      <c r="A2216" s="20">
        <v>204202487</v>
      </c>
      <c r="B2216" s="20" t="str">
        <f>VLOOKUP(A2216,rawdatas!A:C,3,FALSE)</f>
        <v>Y99</v>
      </c>
      <c r="C2216" s="20" t="s">
        <v>18302</v>
      </c>
    </row>
    <row r="2217" spans="1:3" ht="13.5" x14ac:dyDescent="0.25">
      <c r="A2217" s="20">
        <v>823045810</v>
      </c>
      <c r="B2217" s="20" t="str">
        <f>VLOOKUP(A2217,rawdatas!A:C,3,FALSE)</f>
        <v>W95</v>
      </c>
      <c r="C2217" s="20" t="s">
        <v>18303</v>
      </c>
    </row>
    <row r="2218" spans="1:3" ht="13.5" x14ac:dyDescent="0.25">
      <c r="A2218" s="20">
        <v>823045810</v>
      </c>
      <c r="B2218" s="20" t="str">
        <f>VLOOKUP(A2218,rawdatas!A:C,3,FALSE)</f>
        <v>W95</v>
      </c>
      <c r="C2218" s="20" t="s">
        <v>18304</v>
      </c>
    </row>
    <row r="2219" spans="1:3" ht="13.5" x14ac:dyDescent="0.25">
      <c r="A2219" s="20">
        <v>567713539</v>
      </c>
      <c r="B2219" s="20" t="str">
        <f>VLOOKUP(A2219,rawdatas!A:C,3,FALSE)</f>
        <v>W19</v>
      </c>
      <c r="C2219" s="20" t="s">
        <v>18305</v>
      </c>
    </row>
    <row r="2220" spans="1:3" ht="13.5" x14ac:dyDescent="0.25">
      <c r="A2220" s="20">
        <v>177401218</v>
      </c>
      <c r="B2220" s="20" t="str">
        <f>VLOOKUP(A2220,rawdatas!A:C,3,FALSE)</f>
        <v>D11</v>
      </c>
      <c r="C2220" s="20" t="s">
        <v>18306</v>
      </c>
    </row>
    <row r="2221" spans="1:3" ht="13.5" x14ac:dyDescent="0.25">
      <c r="A2221" s="20">
        <v>177401218</v>
      </c>
      <c r="B2221" s="20" t="str">
        <f>VLOOKUP(A2221,rawdatas!A:C,3,FALSE)</f>
        <v>D11</v>
      </c>
      <c r="C2221" s="20" t="s">
        <v>18307</v>
      </c>
    </row>
    <row r="2222" spans="1:3" ht="13.5" x14ac:dyDescent="0.25">
      <c r="A2222" s="20">
        <v>91968134</v>
      </c>
      <c r="B2222" s="20" t="str">
        <f>VLOOKUP(A2222,rawdatas!A:C,3,FALSE)</f>
        <v>D15</v>
      </c>
      <c r="C2222" s="20" t="s">
        <v>4269</v>
      </c>
    </row>
    <row r="2223" spans="1:3" ht="13.5" x14ac:dyDescent="0.25">
      <c r="A2223" s="20">
        <v>319480250</v>
      </c>
      <c r="B2223" s="20" t="str">
        <f>VLOOKUP(A2223,rawdatas!A:C,3,FALSE)</f>
        <v>Y78</v>
      </c>
      <c r="C2223" s="20" t="s">
        <v>18308</v>
      </c>
    </row>
    <row r="2224" spans="1:3" ht="13.5" x14ac:dyDescent="0.25">
      <c r="A2224" s="20">
        <v>365003365</v>
      </c>
      <c r="B2224" s="20" t="str">
        <f>VLOOKUP(A2224,rawdatas!A:C,3,FALSE)</f>
        <v>P05</v>
      </c>
      <c r="C2224" s="20" t="s">
        <v>18309</v>
      </c>
    </row>
    <row r="2225" spans="1:3" ht="13.5" x14ac:dyDescent="0.25">
      <c r="A2225" s="20">
        <v>365003365</v>
      </c>
      <c r="B2225" s="20" t="str">
        <f>VLOOKUP(A2225,rawdatas!A:C,3,FALSE)</f>
        <v>P05</v>
      </c>
      <c r="C2225" s="20" t="s">
        <v>18310</v>
      </c>
    </row>
    <row r="2226" spans="1:3" ht="13.5" x14ac:dyDescent="0.25">
      <c r="A2226" s="20">
        <v>681887962</v>
      </c>
      <c r="B2226" s="20" t="str">
        <f>VLOOKUP(A2226,rawdatas!A:C,3,FALSE)</f>
        <v>F13</v>
      </c>
      <c r="C2226" s="20" t="s">
        <v>18311</v>
      </c>
    </row>
    <row r="2227" spans="1:3" ht="13.5" x14ac:dyDescent="0.25">
      <c r="A2227" s="20">
        <v>281009727</v>
      </c>
      <c r="B2227" s="20" t="str">
        <f>VLOOKUP(A2227,rawdatas!A:C,3,FALSE)</f>
        <v>P01</v>
      </c>
      <c r="C2227" s="20" t="s">
        <v>18312</v>
      </c>
    </row>
    <row r="2228" spans="1:3" ht="13.5" x14ac:dyDescent="0.25">
      <c r="A2228" s="20">
        <v>487487980</v>
      </c>
      <c r="B2228" s="20" t="str">
        <f>VLOOKUP(A2228,rawdatas!A:C,3,FALSE)</f>
        <v>D02</v>
      </c>
      <c r="C2228" s="20" t="s">
        <v>18313</v>
      </c>
    </row>
    <row r="2229" spans="1:3" ht="13.5" x14ac:dyDescent="0.25">
      <c r="A2229" s="20">
        <v>630800095</v>
      </c>
      <c r="B2229" s="20" t="str">
        <f>VLOOKUP(A2229,rawdatas!A:C,3,FALSE)</f>
        <v>U01</v>
      </c>
      <c r="C2229" s="20" t="s">
        <v>5876</v>
      </c>
    </row>
    <row r="2230" spans="1:3" ht="13.5" x14ac:dyDescent="0.25">
      <c r="A2230" s="20">
        <v>646762084</v>
      </c>
      <c r="B2230" s="20" t="str">
        <f>VLOOKUP(A2230,rawdatas!A:C,3,FALSE)</f>
        <v>S01</v>
      </c>
      <c r="C2230" s="20" t="s">
        <v>18314</v>
      </c>
    </row>
    <row r="2231" spans="1:3" ht="13.5" x14ac:dyDescent="0.25">
      <c r="A2231" s="20">
        <v>624606870</v>
      </c>
      <c r="B2231" s="20" t="str">
        <f>VLOOKUP(A2231,rawdatas!A:C,3,FALSE)</f>
        <v>N05</v>
      </c>
      <c r="C2231" s="20" t="s">
        <v>18315</v>
      </c>
    </row>
    <row r="2232" spans="1:3" ht="13.5" x14ac:dyDescent="0.25">
      <c r="A2232" s="20">
        <v>566006705</v>
      </c>
      <c r="B2232" s="20" t="str">
        <f>VLOOKUP(A2232,rawdatas!A:C,3,FALSE)</f>
        <v>P03</v>
      </c>
      <c r="C2232" s="20" t="s">
        <v>5199</v>
      </c>
    </row>
    <row r="2233" spans="1:3" ht="13.5" x14ac:dyDescent="0.25">
      <c r="A2233" s="20">
        <v>192525904</v>
      </c>
      <c r="B2233" s="20" t="str">
        <f>VLOOKUP(A2233,rawdatas!A:C,3,FALSE)</f>
        <v>N17</v>
      </c>
      <c r="C2233" s="20" t="s">
        <v>18316</v>
      </c>
    </row>
    <row r="2234" spans="1:3" ht="13.5" x14ac:dyDescent="0.25">
      <c r="A2234" s="20">
        <v>281009727</v>
      </c>
      <c r="B2234" s="20" t="str">
        <f>VLOOKUP(A2234,rawdatas!A:C,3,FALSE)</f>
        <v>P01</v>
      </c>
      <c r="C2234" s="20" t="s">
        <v>18317</v>
      </c>
    </row>
    <row r="2235" spans="1:3" ht="13.5" x14ac:dyDescent="0.25">
      <c r="A2235" s="20">
        <v>130715228</v>
      </c>
      <c r="B2235" s="20" t="str">
        <f>VLOOKUP(A2235,rawdatas!A:C,3,FALSE)</f>
        <v>R09</v>
      </c>
      <c r="C2235" s="20" t="s">
        <v>18318</v>
      </c>
    </row>
    <row r="2236" spans="1:3" ht="13.5" x14ac:dyDescent="0.25">
      <c r="A2236" s="20">
        <v>252632338</v>
      </c>
      <c r="B2236" s="20" t="str">
        <f>VLOOKUP(A2236,rawdatas!A:C,3,FALSE)</f>
        <v>P02</v>
      </c>
      <c r="C2236" s="20" t="s">
        <v>18319</v>
      </c>
    </row>
    <row r="2237" spans="1:3" ht="13.5" x14ac:dyDescent="0.25">
      <c r="A2237" s="20">
        <v>398863414</v>
      </c>
      <c r="B2237" s="20" t="str">
        <f>VLOOKUP(A2237,rawdatas!A:C,3,FALSE)</f>
        <v>D21</v>
      </c>
      <c r="C2237" s="20" t="s">
        <v>18320</v>
      </c>
    </row>
    <row r="2238" spans="1:3" ht="13.5" x14ac:dyDescent="0.25">
      <c r="A2238" s="20">
        <v>986331836</v>
      </c>
      <c r="B2238" s="20" t="str">
        <f>VLOOKUP(A2238,rawdatas!A:C,3,FALSE)</f>
        <v>A05</v>
      </c>
      <c r="C2238" s="20" t="s">
        <v>3929</v>
      </c>
    </row>
    <row r="2239" spans="1:3" ht="13.5" x14ac:dyDescent="0.25">
      <c r="A2239" s="20">
        <v>365003365</v>
      </c>
      <c r="B2239" s="20" t="str">
        <f>VLOOKUP(A2239,rawdatas!A:C,3,FALSE)</f>
        <v>P05</v>
      </c>
      <c r="C2239" s="20" t="s">
        <v>18321</v>
      </c>
    </row>
    <row r="2240" spans="1:3" ht="13.5" x14ac:dyDescent="0.25">
      <c r="A2240" s="20">
        <v>566006705</v>
      </c>
      <c r="B2240" s="20" t="str">
        <f>VLOOKUP(A2240,rawdatas!A:C,3,FALSE)</f>
        <v>P03</v>
      </c>
      <c r="C2240" s="20" t="s">
        <v>18322</v>
      </c>
    </row>
    <row r="2241" spans="1:3" ht="13.5" x14ac:dyDescent="0.25">
      <c r="A2241" s="20">
        <v>213483491</v>
      </c>
      <c r="B2241" s="20" t="str">
        <f>VLOOKUP(A2241,rawdatas!A:C,3,FALSE)</f>
        <v>H13</v>
      </c>
      <c r="C2241" s="20" t="s">
        <v>4590</v>
      </c>
    </row>
    <row r="2242" spans="1:3" ht="13.5" x14ac:dyDescent="0.25">
      <c r="A2242" s="20">
        <v>681887962</v>
      </c>
      <c r="B2242" s="20" t="str">
        <f>VLOOKUP(A2242,rawdatas!A:C,3,FALSE)</f>
        <v>F13</v>
      </c>
      <c r="C2242" s="20" t="s">
        <v>4464</v>
      </c>
    </row>
    <row r="2243" spans="1:3" ht="13.5" x14ac:dyDescent="0.25">
      <c r="A2243" s="20">
        <v>223821946</v>
      </c>
      <c r="B2243" s="20" t="str">
        <f>VLOOKUP(A2243,rawdatas!A:C,3,FALSE)</f>
        <v>S21</v>
      </c>
      <c r="C2243" s="20" t="s">
        <v>18323</v>
      </c>
    </row>
    <row r="2244" spans="1:3" ht="13.5" x14ac:dyDescent="0.25">
      <c r="A2244" s="20">
        <v>694670233</v>
      </c>
      <c r="B2244" s="20" t="str">
        <f>VLOOKUP(A2244,rawdatas!A:C,3,FALSE)</f>
        <v>P04</v>
      </c>
      <c r="C2244" s="20" t="s">
        <v>18324</v>
      </c>
    </row>
    <row r="2245" spans="1:3" ht="13.5" x14ac:dyDescent="0.25">
      <c r="A2245" s="20">
        <v>664625305</v>
      </c>
      <c r="B2245" s="20" t="str">
        <f>VLOOKUP(A2245,rawdatas!A:C,3,FALSE)</f>
        <v>Z15</v>
      </c>
      <c r="C2245" s="20" t="s">
        <v>18325</v>
      </c>
    </row>
    <row r="2246" spans="1:3" ht="13.5" x14ac:dyDescent="0.25">
      <c r="A2246" s="20">
        <v>772669414</v>
      </c>
      <c r="B2246" s="20" t="str">
        <f>VLOOKUP(A2246,rawdatas!A:C,3,FALSE)</f>
        <v>W70</v>
      </c>
      <c r="C2246" s="20" t="s">
        <v>18326</v>
      </c>
    </row>
    <row r="2247" spans="1:3" ht="13.5" x14ac:dyDescent="0.25">
      <c r="A2247" s="20">
        <v>945921555</v>
      </c>
      <c r="B2247" s="20" t="str">
        <f>VLOOKUP(A2247,rawdatas!A:C,3,FALSE)</f>
        <v>K91</v>
      </c>
      <c r="C2247" s="20" t="s">
        <v>18327</v>
      </c>
    </row>
    <row r="2248" spans="1:3" ht="13.5" x14ac:dyDescent="0.25">
      <c r="A2248" s="20">
        <v>551842931</v>
      </c>
      <c r="B2248" s="20" t="str">
        <f>VLOOKUP(A2248,rawdatas!A:C,3,FALSE)</f>
        <v>N70</v>
      </c>
      <c r="C2248" s="20" t="s">
        <v>18328</v>
      </c>
    </row>
    <row r="2249" spans="1:3" ht="13.5" x14ac:dyDescent="0.25">
      <c r="A2249" s="20">
        <v>619086967</v>
      </c>
      <c r="B2249" s="20" t="str">
        <f>VLOOKUP(A2249,rawdatas!A:C,3,FALSE)</f>
        <v>A86</v>
      </c>
      <c r="C2249" s="20" t="s">
        <v>18329</v>
      </c>
    </row>
    <row r="2250" spans="1:3" ht="13.5" x14ac:dyDescent="0.25">
      <c r="A2250" s="20">
        <v>519408857</v>
      </c>
      <c r="B2250" s="20" t="str">
        <f>VLOOKUP(A2250,rawdatas!A:C,3,FALSE)</f>
        <v>P19</v>
      </c>
      <c r="C2250" s="20" t="s">
        <v>18330</v>
      </c>
    </row>
    <row r="2251" spans="1:3" ht="13.5" x14ac:dyDescent="0.25">
      <c r="A2251" s="20">
        <v>567713539</v>
      </c>
      <c r="B2251" s="20" t="str">
        <f>VLOOKUP(A2251,rawdatas!A:C,3,FALSE)</f>
        <v>W19</v>
      </c>
      <c r="C2251" s="20" t="s">
        <v>18331</v>
      </c>
    </row>
    <row r="2252" spans="1:3" ht="13.5" x14ac:dyDescent="0.25">
      <c r="A2252" s="20">
        <v>811202964</v>
      </c>
      <c r="B2252" s="20" t="str">
        <f>VLOOKUP(A2252,rawdatas!A:C,3,FALSE)</f>
        <v>D70</v>
      </c>
      <c r="C2252" s="20" t="s">
        <v>18332</v>
      </c>
    </row>
    <row r="2253" spans="1:3" ht="13.5" x14ac:dyDescent="0.25">
      <c r="A2253" s="20">
        <v>37234879</v>
      </c>
      <c r="B2253" s="20" t="str">
        <f>VLOOKUP(A2253,rawdatas!A:C,3,FALSE)</f>
        <v>R03</v>
      </c>
      <c r="C2253" s="20" t="s">
        <v>5376</v>
      </c>
    </row>
    <row r="2254" spans="1:3" ht="13.5" x14ac:dyDescent="0.25">
      <c r="A2254" s="20">
        <v>710211049</v>
      </c>
      <c r="B2254" s="20" t="str">
        <f>VLOOKUP(A2254,rawdatas!A:C,3,FALSE)</f>
        <v>B90</v>
      </c>
      <c r="C2254" s="20" t="s">
        <v>18333</v>
      </c>
    </row>
    <row r="2255" spans="1:3" ht="13.5" x14ac:dyDescent="0.25">
      <c r="A2255" s="20">
        <v>37234879</v>
      </c>
      <c r="B2255" s="20" t="str">
        <f>VLOOKUP(A2255,rawdatas!A:C,3,FALSE)</f>
        <v>R03</v>
      </c>
      <c r="C2255" s="20" t="s">
        <v>18334</v>
      </c>
    </row>
    <row r="2256" spans="1:3" ht="13.5" x14ac:dyDescent="0.25">
      <c r="A2256" s="20">
        <v>478247445</v>
      </c>
      <c r="B2256" s="20" t="str">
        <f>VLOOKUP(A2256,rawdatas!A:C,3,FALSE)</f>
        <v>Z29</v>
      </c>
      <c r="C2256" s="20" t="s">
        <v>18335</v>
      </c>
    </row>
    <row r="2257" spans="1:3" ht="13.5" x14ac:dyDescent="0.25">
      <c r="A2257" s="20">
        <v>130715228</v>
      </c>
      <c r="B2257" s="20" t="str">
        <f>VLOOKUP(A2257,rawdatas!A:C,3,FALSE)</f>
        <v>R09</v>
      </c>
      <c r="C2257" s="20" t="s">
        <v>18336</v>
      </c>
    </row>
    <row r="2258" spans="1:3" ht="13.5" x14ac:dyDescent="0.25">
      <c r="A2258" s="20">
        <v>130715228</v>
      </c>
      <c r="B2258" s="20" t="str">
        <f>VLOOKUP(A2258,rawdatas!A:C,3,FALSE)</f>
        <v>R09</v>
      </c>
      <c r="C2258" s="20" t="s">
        <v>18337</v>
      </c>
    </row>
    <row r="2259" spans="1:3" ht="13.5" x14ac:dyDescent="0.25">
      <c r="A2259" s="20">
        <v>130715228</v>
      </c>
      <c r="B2259" s="20" t="str">
        <f>VLOOKUP(A2259,rawdatas!A:C,3,FALSE)</f>
        <v>R09</v>
      </c>
      <c r="C2259" s="20" t="s">
        <v>18338</v>
      </c>
    </row>
    <row r="2260" spans="1:3" ht="13.5" x14ac:dyDescent="0.25">
      <c r="A2260" s="20">
        <v>834034714</v>
      </c>
      <c r="B2260" s="20" t="str">
        <f>VLOOKUP(A2260,rawdatas!A:C,3,FALSE)</f>
        <v>R75</v>
      </c>
      <c r="C2260" s="20" t="s">
        <v>5452</v>
      </c>
    </row>
    <row r="2261" spans="1:3" ht="13.5" x14ac:dyDescent="0.25">
      <c r="A2261" s="20">
        <v>834034714</v>
      </c>
      <c r="B2261" s="20" t="str">
        <f>VLOOKUP(A2261,rawdatas!A:C,3,FALSE)</f>
        <v>R75</v>
      </c>
      <c r="C2261" s="20" t="s">
        <v>18339</v>
      </c>
    </row>
    <row r="2262" spans="1:3" ht="13.5" x14ac:dyDescent="0.25">
      <c r="A2262" s="20">
        <v>834034714</v>
      </c>
      <c r="B2262" s="20" t="str">
        <f>VLOOKUP(A2262,rawdatas!A:C,3,FALSE)</f>
        <v>R75</v>
      </c>
      <c r="C2262" s="20" t="s">
        <v>5453</v>
      </c>
    </row>
    <row r="2263" spans="1:3" ht="13.5" x14ac:dyDescent="0.25">
      <c r="A2263" s="20">
        <v>834034714</v>
      </c>
      <c r="B2263" s="20" t="str">
        <f>VLOOKUP(A2263,rawdatas!A:C,3,FALSE)</f>
        <v>R75</v>
      </c>
      <c r="C2263" s="20" t="s">
        <v>18340</v>
      </c>
    </row>
    <row r="2264" spans="1:3" ht="13.5" x14ac:dyDescent="0.25">
      <c r="A2264" s="20">
        <v>450771469</v>
      </c>
      <c r="B2264" s="20" t="str">
        <f>VLOOKUP(A2264,rawdatas!A:C,3,FALSE)</f>
        <v>L99</v>
      </c>
      <c r="C2264" s="20" t="s">
        <v>18341</v>
      </c>
    </row>
    <row r="2265" spans="1:3" ht="13.5" x14ac:dyDescent="0.25">
      <c r="A2265" s="20">
        <v>886646236</v>
      </c>
      <c r="B2265" s="20" t="str">
        <f>VLOOKUP(A2265,rawdatas!A:C,3,FALSE)</f>
        <v>T01</v>
      </c>
      <c r="C2265" s="20" t="s">
        <v>5764</v>
      </c>
    </row>
    <row r="2266" spans="1:3" ht="13.5" x14ac:dyDescent="0.25">
      <c r="A2266" s="20">
        <v>987500539</v>
      </c>
      <c r="B2266" s="20" t="str">
        <f>VLOOKUP(A2266,rawdatas!A:C,3,FALSE)</f>
        <v>P06</v>
      </c>
      <c r="C2266" s="20" t="s">
        <v>18342</v>
      </c>
    </row>
    <row r="2267" spans="1:3" ht="13.5" x14ac:dyDescent="0.25">
      <c r="A2267" s="20">
        <v>987500539</v>
      </c>
      <c r="B2267" s="20" t="str">
        <f>VLOOKUP(A2267,rawdatas!A:C,3,FALSE)</f>
        <v>P06</v>
      </c>
      <c r="C2267" s="20" t="s">
        <v>18343</v>
      </c>
    </row>
    <row r="2268" spans="1:3" ht="13.5" x14ac:dyDescent="0.25">
      <c r="A2268" s="20">
        <v>984464943</v>
      </c>
      <c r="B2268" s="20" t="str">
        <f>VLOOKUP(A2268,rawdatas!A:C,3,FALSE)</f>
        <v>N08</v>
      </c>
      <c r="C2268" s="20" t="s">
        <v>18344</v>
      </c>
    </row>
    <row r="2269" spans="1:3" ht="13.5" x14ac:dyDescent="0.25">
      <c r="A2269" s="20">
        <v>566006705</v>
      </c>
      <c r="B2269" s="20" t="str">
        <f>VLOOKUP(A2269,rawdatas!A:C,3,FALSE)</f>
        <v>P03</v>
      </c>
      <c r="C2269" s="20" t="s">
        <v>18345</v>
      </c>
    </row>
    <row r="2270" spans="1:3" ht="13.5" x14ac:dyDescent="0.25">
      <c r="A2270" s="20">
        <v>690735566</v>
      </c>
      <c r="B2270" s="20" t="str">
        <f>VLOOKUP(A2270,rawdatas!A:C,3,FALSE)</f>
        <v>K81</v>
      </c>
      <c r="C2270" s="20" t="s">
        <v>18346</v>
      </c>
    </row>
    <row r="2271" spans="1:3" ht="13.5" x14ac:dyDescent="0.25">
      <c r="A2271" s="20">
        <v>690735566</v>
      </c>
      <c r="B2271" s="20" t="str">
        <f>VLOOKUP(A2271,rawdatas!A:C,3,FALSE)</f>
        <v>K81</v>
      </c>
      <c r="C2271" s="20" t="s">
        <v>18347</v>
      </c>
    </row>
    <row r="2272" spans="1:3" ht="13.5" x14ac:dyDescent="0.25">
      <c r="A2272" s="20">
        <v>576016135</v>
      </c>
      <c r="B2272" s="20" t="str">
        <f>VLOOKUP(A2272,rawdatas!A:C,3,FALSE)</f>
        <v>R02</v>
      </c>
      <c r="C2272" s="20" t="s">
        <v>18348</v>
      </c>
    </row>
    <row r="2273" spans="1:3" ht="13.5" x14ac:dyDescent="0.25">
      <c r="A2273" s="20">
        <v>690735566</v>
      </c>
      <c r="B2273" s="20" t="str">
        <f>VLOOKUP(A2273,rawdatas!A:C,3,FALSE)</f>
        <v>K81</v>
      </c>
      <c r="C2273" s="20" t="s">
        <v>18349</v>
      </c>
    </row>
    <row r="2274" spans="1:3" ht="13.5" x14ac:dyDescent="0.25">
      <c r="A2274" s="20">
        <v>690735566</v>
      </c>
      <c r="B2274" s="20" t="str">
        <f>VLOOKUP(A2274,rawdatas!A:C,3,FALSE)</f>
        <v>K81</v>
      </c>
      <c r="C2274" s="20" t="s">
        <v>18350</v>
      </c>
    </row>
    <row r="2275" spans="1:3" ht="13.5" x14ac:dyDescent="0.25">
      <c r="A2275" s="20">
        <v>705027003</v>
      </c>
      <c r="B2275" s="20" t="str">
        <f>VLOOKUP(A2275,rawdatas!A:C,3,FALSE)</f>
        <v>X05</v>
      </c>
      <c r="C2275" s="20" t="s">
        <v>18351</v>
      </c>
    </row>
    <row r="2276" spans="1:3" ht="13.5" x14ac:dyDescent="0.25">
      <c r="A2276" s="20">
        <v>495247902</v>
      </c>
      <c r="B2276" s="20" t="str">
        <f>VLOOKUP(A2276,rawdatas!A:C,3,FALSE)</f>
        <v>D04</v>
      </c>
      <c r="C2276" s="20" t="s">
        <v>18352</v>
      </c>
    </row>
    <row r="2277" spans="1:3" ht="13.5" x14ac:dyDescent="0.25">
      <c r="A2277" s="20">
        <v>984464943</v>
      </c>
      <c r="B2277" s="20" t="str">
        <f>VLOOKUP(A2277,rawdatas!A:C,3,FALSE)</f>
        <v>N08</v>
      </c>
      <c r="C2277" s="20" t="s">
        <v>18353</v>
      </c>
    </row>
    <row r="2278" spans="1:3" ht="13.5" x14ac:dyDescent="0.25">
      <c r="A2278" s="20">
        <v>204202487</v>
      </c>
      <c r="B2278" s="20" t="str">
        <f>VLOOKUP(A2278,rawdatas!A:C,3,FALSE)</f>
        <v>Y99</v>
      </c>
      <c r="C2278" s="20" t="s">
        <v>18354</v>
      </c>
    </row>
    <row r="2279" spans="1:3" ht="13.5" x14ac:dyDescent="0.25">
      <c r="A2279" s="20">
        <v>751866013</v>
      </c>
      <c r="B2279" s="20" t="str">
        <f>VLOOKUP(A2279,rawdatas!A:C,3,FALSE)</f>
        <v>B78</v>
      </c>
      <c r="C2279" s="20" t="s">
        <v>18355</v>
      </c>
    </row>
    <row r="2280" spans="1:3" ht="13.5" x14ac:dyDescent="0.25">
      <c r="A2280" s="20">
        <v>905275284</v>
      </c>
      <c r="B2280" s="20" t="str">
        <f>VLOOKUP(A2280,rawdatas!A:C,3,FALSE)</f>
        <v>N85</v>
      </c>
      <c r="C2280" s="20" t="s">
        <v>18356</v>
      </c>
    </row>
    <row r="2281" spans="1:3" ht="13.5" x14ac:dyDescent="0.25">
      <c r="A2281" s="20">
        <v>154524004</v>
      </c>
      <c r="B2281" s="20" t="str">
        <f>VLOOKUP(A2281,rawdatas!A:C,3,FALSE)</f>
        <v>B87</v>
      </c>
      <c r="C2281" s="20" t="s">
        <v>4196</v>
      </c>
    </row>
    <row r="2282" spans="1:3" ht="13.5" x14ac:dyDescent="0.25">
      <c r="A2282" s="20">
        <v>89981566</v>
      </c>
      <c r="B2282" s="20" t="str">
        <f>VLOOKUP(A2282,rawdatas!A:C,3,FALSE)</f>
        <v>L88</v>
      </c>
      <c r="C2282" s="20" t="s">
        <v>18357</v>
      </c>
    </row>
    <row r="2283" spans="1:3" ht="13.5" x14ac:dyDescent="0.25">
      <c r="A2283" s="20">
        <v>191200799</v>
      </c>
      <c r="B2283" s="20" t="str">
        <f>VLOOKUP(A2283,rawdatas!A:C,3,FALSE)</f>
        <v>L84</v>
      </c>
      <c r="C2283" s="20" t="s">
        <v>18358</v>
      </c>
    </row>
    <row r="2284" spans="1:3" ht="13.5" x14ac:dyDescent="0.25">
      <c r="A2284" s="20">
        <v>733149338</v>
      </c>
      <c r="B2284" s="20" t="str">
        <f>VLOOKUP(A2284,rawdatas!A:C,3,FALSE)</f>
        <v>L83</v>
      </c>
      <c r="C2284" s="20" t="s">
        <v>18359</v>
      </c>
    </row>
    <row r="2285" spans="1:3" ht="13.5" x14ac:dyDescent="0.25">
      <c r="A2285" s="20">
        <v>191200799</v>
      </c>
      <c r="B2285" s="20" t="str">
        <f>VLOOKUP(A2285,rawdatas!A:C,3,FALSE)</f>
        <v>L84</v>
      </c>
      <c r="C2285" s="20" t="s">
        <v>18360</v>
      </c>
    </row>
    <row r="2286" spans="1:3" ht="13.5" x14ac:dyDescent="0.25">
      <c r="A2286" s="20">
        <v>452970818</v>
      </c>
      <c r="B2286" s="20" t="str">
        <f>VLOOKUP(A2286,rawdatas!A:C,3,FALSE)</f>
        <v>X08</v>
      </c>
      <c r="C2286" s="20" t="s">
        <v>18361</v>
      </c>
    </row>
    <row r="2287" spans="1:3" ht="13.5" x14ac:dyDescent="0.25">
      <c r="A2287" s="20">
        <v>898036954</v>
      </c>
      <c r="B2287" s="20" t="str">
        <f>VLOOKUP(A2287,rawdatas!A:C,3,FALSE)</f>
        <v>D99</v>
      </c>
      <c r="C2287" s="20" t="s">
        <v>18362</v>
      </c>
    </row>
    <row r="2288" spans="1:3" ht="13.5" x14ac:dyDescent="0.25">
      <c r="A2288" s="20">
        <v>920794738</v>
      </c>
      <c r="B2288" s="20" t="str">
        <f>VLOOKUP(A2288,rawdatas!A:C,3,FALSE)</f>
        <v>K95</v>
      </c>
      <c r="C2288" s="20" t="s">
        <v>18363</v>
      </c>
    </row>
    <row r="2289" spans="1:3" ht="13.5" x14ac:dyDescent="0.25">
      <c r="A2289" s="20">
        <v>520822459</v>
      </c>
      <c r="B2289" s="20" t="str">
        <f>VLOOKUP(A2289,rawdatas!A:C,3,FALSE)</f>
        <v>D97</v>
      </c>
      <c r="C2289" s="20" t="s">
        <v>18364</v>
      </c>
    </row>
    <row r="2290" spans="1:3" ht="13.5" x14ac:dyDescent="0.25">
      <c r="A2290" s="20">
        <v>975322951</v>
      </c>
      <c r="B2290" s="20" t="str">
        <f>VLOOKUP(A2290,rawdatas!A:C,3,FALSE)</f>
        <v>K92</v>
      </c>
      <c r="C2290" s="20" t="s">
        <v>18365</v>
      </c>
    </row>
    <row r="2291" spans="1:3" ht="13.5" x14ac:dyDescent="0.25">
      <c r="A2291" s="20">
        <v>871323646</v>
      </c>
      <c r="B2291" s="20" t="str">
        <f>VLOOKUP(A2291,rawdatas!A:C,3,FALSE)</f>
        <v>K90</v>
      </c>
      <c r="C2291" s="20" t="s">
        <v>18366</v>
      </c>
    </row>
    <row r="2292" spans="1:3" ht="13.5" x14ac:dyDescent="0.25">
      <c r="A2292" s="20">
        <v>238684384</v>
      </c>
      <c r="B2292" s="20" t="str">
        <f>VLOOKUP(A2292,rawdatas!A:C,3,FALSE)</f>
        <v>F80</v>
      </c>
      <c r="C2292" s="20" t="s">
        <v>4531</v>
      </c>
    </row>
    <row r="2293" spans="1:3" ht="13.5" x14ac:dyDescent="0.25">
      <c r="A2293" s="20">
        <v>296001294</v>
      </c>
      <c r="B2293" s="20" t="str">
        <f>VLOOKUP(A2293,rawdatas!A:C,3,FALSE)</f>
        <v>D81</v>
      </c>
      <c r="C2293" s="20" t="s">
        <v>18367</v>
      </c>
    </row>
    <row r="2294" spans="1:3" ht="13.5" x14ac:dyDescent="0.25">
      <c r="A2294" s="20">
        <v>572098919</v>
      </c>
      <c r="B2294" s="20" t="str">
        <f>VLOOKUP(A2294,rawdatas!A:C,3,FALSE)</f>
        <v>K71</v>
      </c>
      <c r="C2294" s="20" t="s">
        <v>18368</v>
      </c>
    </row>
    <row r="2295" spans="1:3" ht="13.5" x14ac:dyDescent="0.25">
      <c r="A2295" s="20">
        <v>107526796</v>
      </c>
      <c r="B2295" s="20" t="str">
        <f>VLOOKUP(A2295,rawdatas!A:C,3,FALSE)</f>
        <v>U99</v>
      </c>
      <c r="C2295" s="20" t="s">
        <v>18369</v>
      </c>
    </row>
    <row r="2296" spans="1:3" ht="13.5" x14ac:dyDescent="0.25">
      <c r="A2296" s="20">
        <v>498592636</v>
      </c>
      <c r="B2296" s="20" t="str">
        <f>VLOOKUP(A2296,rawdatas!A:C,3,FALSE)</f>
        <v>W12</v>
      </c>
      <c r="C2296" s="20" t="s">
        <v>18370</v>
      </c>
    </row>
    <row r="2297" spans="1:3" ht="13.5" x14ac:dyDescent="0.25">
      <c r="A2297" s="20">
        <v>217070311</v>
      </c>
      <c r="B2297" s="20" t="str">
        <f>VLOOKUP(A2297,rawdatas!A:C,3,FALSE)</f>
        <v>W13</v>
      </c>
      <c r="C2297" s="20" t="s">
        <v>6000</v>
      </c>
    </row>
    <row r="2298" spans="1:3" ht="13.5" x14ac:dyDescent="0.25">
      <c r="A2298" s="20">
        <v>291846341</v>
      </c>
      <c r="B2298" s="20" t="str">
        <f>VLOOKUP(A2298,rawdatas!A:C,3,FALSE)</f>
        <v>Y13</v>
      </c>
      <c r="C2298" s="20" t="s">
        <v>6328</v>
      </c>
    </row>
    <row r="2299" spans="1:3" ht="13.5" x14ac:dyDescent="0.25">
      <c r="A2299" s="20">
        <v>308955784</v>
      </c>
      <c r="B2299" s="20" t="str">
        <f>VLOOKUP(A2299,rawdatas!A:C,3,FALSE)</f>
        <v>Y10</v>
      </c>
      <c r="C2299" s="20" t="s">
        <v>18371</v>
      </c>
    </row>
    <row r="2300" spans="1:3" ht="13.5" x14ac:dyDescent="0.25">
      <c r="A2300" s="20">
        <v>989003946</v>
      </c>
      <c r="B2300" s="20" t="str">
        <f>VLOOKUP(A2300,rawdatas!A:C,3,FALSE)</f>
        <v>W15</v>
      </c>
      <c r="C2300" s="20" t="s">
        <v>18372</v>
      </c>
    </row>
    <row r="2301" spans="1:3" ht="13.5" x14ac:dyDescent="0.25">
      <c r="A2301" s="20">
        <v>989003946</v>
      </c>
      <c r="B2301" s="20" t="str">
        <f>VLOOKUP(A2301,rawdatas!A:C,3,FALSE)</f>
        <v>W15</v>
      </c>
      <c r="C2301" s="20" t="s">
        <v>18373</v>
      </c>
    </row>
    <row r="2302" spans="1:3" ht="13.5" x14ac:dyDescent="0.25">
      <c r="A2302" s="20">
        <v>471521866</v>
      </c>
      <c r="B2302" s="20" t="str">
        <f>VLOOKUP(A2302,rawdatas!A:C,3,FALSE)</f>
        <v>D83</v>
      </c>
      <c r="C2302" s="20" t="s">
        <v>18374</v>
      </c>
    </row>
    <row r="2303" spans="1:3" ht="13.5" x14ac:dyDescent="0.25">
      <c r="A2303" s="20">
        <v>933846993</v>
      </c>
      <c r="B2303" s="20" t="str">
        <f>VLOOKUP(A2303,rawdatas!A:C,3,FALSE)</f>
        <v>F95</v>
      </c>
      <c r="C2303" s="20" t="s">
        <v>4565</v>
      </c>
    </row>
    <row r="2304" spans="1:3" ht="13.5" x14ac:dyDescent="0.25">
      <c r="A2304" s="20">
        <v>81686320</v>
      </c>
      <c r="B2304" s="20" t="str">
        <f>VLOOKUP(A2304,rawdatas!A:C,3,FALSE)</f>
        <v>R72</v>
      </c>
      <c r="C2304" s="20" t="s">
        <v>5436</v>
      </c>
    </row>
    <row r="2305" spans="1:3" ht="13.5" x14ac:dyDescent="0.25">
      <c r="A2305" s="20">
        <v>813299235</v>
      </c>
      <c r="B2305" s="20" t="str">
        <f>VLOOKUP(A2305,rawdatas!A:C,3,FALSE)</f>
        <v>P82</v>
      </c>
      <c r="C2305" s="20" t="s">
        <v>18375</v>
      </c>
    </row>
    <row r="2306" spans="1:3" ht="13.5" x14ac:dyDescent="0.25">
      <c r="A2306" s="20">
        <v>252632338</v>
      </c>
      <c r="B2306" s="20" t="str">
        <f>VLOOKUP(A2306,rawdatas!A:C,3,FALSE)</f>
        <v>P02</v>
      </c>
      <c r="C2306" s="20" t="s">
        <v>18376</v>
      </c>
    </row>
    <row r="2307" spans="1:3" ht="13.5" x14ac:dyDescent="0.25">
      <c r="A2307" s="20">
        <v>270663464</v>
      </c>
      <c r="B2307" s="20" t="str">
        <f>VLOOKUP(A2307,rawdatas!A:C,3,FALSE)</f>
        <v>R04</v>
      </c>
      <c r="C2307" s="20" t="s">
        <v>18377</v>
      </c>
    </row>
    <row r="2308" spans="1:3" ht="13.5" x14ac:dyDescent="0.25">
      <c r="A2308" s="20">
        <v>394918319</v>
      </c>
      <c r="B2308" s="20" t="str">
        <f>VLOOKUP(A2308,rawdatas!A:C,3,FALSE)</f>
        <v>L80</v>
      </c>
      <c r="C2308" s="20" t="s">
        <v>18378</v>
      </c>
    </row>
    <row r="2309" spans="1:3" ht="13.5" x14ac:dyDescent="0.25">
      <c r="A2309" s="20">
        <v>71285184</v>
      </c>
      <c r="B2309" s="20" t="str">
        <f>VLOOKUP(A2309,rawdatas!A:C,3,FALSE)</f>
        <v>A09</v>
      </c>
      <c r="C2309" s="20" t="s">
        <v>18379</v>
      </c>
    </row>
    <row r="2310" spans="1:3" ht="13.5" x14ac:dyDescent="0.25">
      <c r="A2310" s="20">
        <v>71285184</v>
      </c>
      <c r="B2310" s="20" t="str">
        <f>VLOOKUP(A2310,rawdatas!A:C,3,FALSE)</f>
        <v>A09</v>
      </c>
      <c r="C2310" s="20" t="s">
        <v>18380</v>
      </c>
    </row>
    <row r="2311" spans="1:3" ht="13.5" x14ac:dyDescent="0.25">
      <c r="A2311" s="20">
        <v>256063089</v>
      </c>
      <c r="B2311" s="20" t="str">
        <f>VLOOKUP(A2311,rawdatas!A:C,3,FALSE)</f>
        <v>P77</v>
      </c>
      <c r="C2311" s="20" t="s">
        <v>18381</v>
      </c>
    </row>
    <row r="2312" spans="1:3" ht="13.5" x14ac:dyDescent="0.25">
      <c r="A2312" s="20">
        <v>567713539</v>
      </c>
      <c r="B2312" s="20" t="str">
        <f>VLOOKUP(A2312,rawdatas!A:C,3,FALSE)</f>
        <v>W19</v>
      </c>
      <c r="C2312" s="20" t="s">
        <v>18382</v>
      </c>
    </row>
    <row r="2313" spans="1:3" ht="13.5" x14ac:dyDescent="0.25">
      <c r="A2313" s="20">
        <v>167311886</v>
      </c>
      <c r="B2313" s="20" t="str">
        <f>VLOOKUP(A2313,rawdatas!A:C,3,FALSE)</f>
        <v>T02</v>
      </c>
      <c r="C2313" s="20" t="s">
        <v>18383</v>
      </c>
    </row>
    <row r="2314" spans="1:3" ht="13.5" x14ac:dyDescent="0.25">
      <c r="A2314" s="20">
        <v>757248665</v>
      </c>
      <c r="B2314" s="20" t="str">
        <f>VLOOKUP(A2314,rawdatas!A:C,3,FALSE)</f>
        <v>H86</v>
      </c>
      <c r="C2314" s="20" t="s">
        <v>18384</v>
      </c>
    </row>
    <row r="2315" spans="1:3" ht="13.5" x14ac:dyDescent="0.25">
      <c r="A2315" s="20">
        <v>757248665</v>
      </c>
      <c r="B2315" s="20" t="str">
        <f>VLOOKUP(A2315,rawdatas!A:C,3,FALSE)</f>
        <v>H86</v>
      </c>
      <c r="C2315" s="20" t="s">
        <v>18385</v>
      </c>
    </row>
    <row r="2316" spans="1:3" ht="13.5" x14ac:dyDescent="0.25">
      <c r="A2316" s="20">
        <v>70210382</v>
      </c>
      <c r="B2316" s="20" t="str">
        <f>VLOOKUP(A2316,rawdatas!A:C,3,FALSE)</f>
        <v>H85</v>
      </c>
      <c r="C2316" s="20" t="s">
        <v>4665</v>
      </c>
    </row>
    <row r="2317" spans="1:3" ht="13.5" x14ac:dyDescent="0.25">
      <c r="A2317" s="20">
        <v>381634064</v>
      </c>
      <c r="B2317" s="20" t="str">
        <f>VLOOKUP(A2317,rawdatas!A:C,3,FALSE)</f>
        <v>H28</v>
      </c>
      <c r="C2317" s="20" t="s">
        <v>18386</v>
      </c>
    </row>
    <row r="2318" spans="1:3" ht="13.5" x14ac:dyDescent="0.25">
      <c r="A2318" s="20">
        <v>381634064</v>
      </c>
      <c r="B2318" s="20" t="str">
        <f>VLOOKUP(A2318,rawdatas!A:C,3,FALSE)</f>
        <v>H28</v>
      </c>
      <c r="C2318" s="20" t="s">
        <v>18387</v>
      </c>
    </row>
    <row r="2319" spans="1:3" ht="13.5" x14ac:dyDescent="0.25">
      <c r="A2319" s="20">
        <v>757248665</v>
      </c>
      <c r="B2319" s="20" t="str">
        <f>VLOOKUP(A2319,rawdatas!A:C,3,FALSE)</f>
        <v>H86</v>
      </c>
      <c r="C2319" s="20" t="s">
        <v>4669</v>
      </c>
    </row>
    <row r="2320" spans="1:3" ht="13.5" x14ac:dyDescent="0.25">
      <c r="A2320" s="20">
        <v>815655946</v>
      </c>
      <c r="B2320" s="20" t="str">
        <f>VLOOKUP(A2320,rawdatas!A:C,3,FALSE)</f>
        <v>L19</v>
      </c>
      <c r="C2320" s="20" t="s">
        <v>18388</v>
      </c>
    </row>
    <row r="2321" spans="1:3" ht="13.5" x14ac:dyDescent="0.25">
      <c r="A2321" s="20">
        <v>455267536</v>
      </c>
      <c r="B2321" s="20" t="str">
        <f>VLOOKUP(A2321,rawdatas!A:C,3,FALSE)</f>
        <v>P78</v>
      </c>
      <c r="C2321" s="20" t="s">
        <v>18389</v>
      </c>
    </row>
    <row r="2322" spans="1:3" ht="13.5" x14ac:dyDescent="0.25">
      <c r="A2322" s="20">
        <v>135914772</v>
      </c>
      <c r="B2322" s="20" t="str">
        <f>VLOOKUP(A2322,rawdatas!A:C,3,FALSE)</f>
        <v>A99</v>
      </c>
      <c r="C2322" s="20" t="s">
        <v>18390</v>
      </c>
    </row>
    <row r="2323" spans="1:3" ht="13.5" x14ac:dyDescent="0.25">
      <c r="A2323" s="20">
        <v>399587519</v>
      </c>
      <c r="B2323" s="20" t="str">
        <f>VLOOKUP(A2323,rawdatas!A:C,3,FALSE)</f>
        <v>P29</v>
      </c>
      <c r="C2323" s="20" t="s">
        <v>18391</v>
      </c>
    </row>
    <row r="2324" spans="1:3" ht="13.5" x14ac:dyDescent="0.25">
      <c r="A2324" s="20">
        <v>158620432</v>
      </c>
      <c r="B2324" s="20" t="str">
        <f>VLOOKUP(A2324,rawdatas!A:C,3,FALSE)</f>
        <v>A06</v>
      </c>
      <c r="C2324" s="20" t="s">
        <v>18392</v>
      </c>
    </row>
    <row r="2325" spans="1:3" ht="13.5" x14ac:dyDescent="0.25">
      <c r="A2325" s="20">
        <v>158620432</v>
      </c>
      <c r="B2325" s="20" t="str">
        <f>VLOOKUP(A2325,rawdatas!A:C,3,FALSE)</f>
        <v>A06</v>
      </c>
      <c r="C2325" s="20" t="s">
        <v>18393</v>
      </c>
    </row>
    <row r="2326" spans="1:3" ht="13.5" x14ac:dyDescent="0.25">
      <c r="A2326" s="20">
        <v>116102670</v>
      </c>
      <c r="B2326" s="20" t="str">
        <f>VLOOKUP(A2326,rawdatas!A:C,3,FALSE)</f>
        <v>L92</v>
      </c>
      <c r="C2326" s="20" t="s">
        <v>18394</v>
      </c>
    </row>
    <row r="2327" spans="1:3" ht="13.5" x14ac:dyDescent="0.25">
      <c r="A2327" s="20">
        <v>54138833</v>
      </c>
      <c r="B2327" s="20" t="str">
        <f>VLOOKUP(A2327,rawdatas!A:C,3,FALSE)</f>
        <v>L87</v>
      </c>
      <c r="C2327" s="20" t="s">
        <v>18395</v>
      </c>
    </row>
    <row r="2328" spans="1:3" ht="13.5" x14ac:dyDescent="0.25">
      <c r="A2328" s="20">
        <v>443671015</v>
      </c>
      <c r="B2328" s="20" t="str">
        <f>VLOOKUP(A2328,rawdatas!A:C,3,FALSE)</f>
        <v>X70</v>
      </c>
      <c r="C2328" s="20" t="s">
        <v>6205</v>
      </c>
    </row>
    <row r="2329" spans="1:3" ht="13.5" x14ac:dyDescent="0.25">
      <c r="A2329" s="20">
        <v>234894227</v>
      </c>
      <c r="B2329" s="20" t="str">
        <f>VLOOKUP(A2329,rawdatas!A:C,3,FALSE)</f>
        <v>Y70</v>
      </c>
      <c r="C2329" s="20" t="s">
        <v>6359</v>
      </c>
    </row>
    <row r="2330" spans="1:3" ht="13.5" x14ac:dyDescent="0.25">
      <c r="A2330" s="20">
        <v>607555570</v>
      </c>
      <c r="B2330" s="20" t="str">
        <f>VLOOKUP(A2330,rawdatas!A:C,3,FALSE)</f>
        <v>Z10</v>
      </c>
      <c r="C2330" s="20" t="s">
        <v>18396</v>
      </c>
    </row>
    <row r="2331" spans="1:3" ht="13.5" x14ac:dyDescent="0.25">
      <c r="A2331" s="20">
        <v>898036954</v>
      </c>
      <c r="B2331" s="20" t="str">
        <f>VLOOKUP(A2331,rawdatas!A:C,3,FALSE)</f>
        <v>D99</v>
      </c>
      <c r="C2331" s="20" t="s">
        <v>18397</v>
      </c>
    </row>
    <row r="2332" spans="1:3" ht="13.5" x14ac:dyDescent="0.25">
      <c r="A2332" s="20">
        <v>499339542</v>
      </c>
      <c r="B2332" s="20" t="str">
        <f>VLOOKUP(A2332,rawdatas!A:C,3,FALSE)</f>
        <v>D29</v>
      </c>
      <c r="C2332" s="20" t="s">
        <v>18398</v>
      </c>
    </row>
    <row r="2333" spans="1:3" ht="13.5" x14ac:dyDescent="0.25">
      <c r="A2333" s="20">
        <v>799440904</v>
      </c>
      <c r="B2333" s="20" t="str">
        <f>VLOOKUP(A2333,rawdatas!A:C,3,FALSE)</f>
        <v>T29</v>
      </c>
      <c r="C2333" s="20" t="s">
        <v>18399</v>
      </c>
    </row>
    <row r="2334" spans="1:3" ht="13.5" x14ac:dyDescent="0.25">
      <c r="A2334" s="20">
        <v>899145214</v>
      </c>
      <c r="B2334" s="20" t="str">
        <f>VLOOKUP(A2334,rawdatas!A:C,3,FALSE)</f>
        <v>B99</v>
      </c>
      <c r="C2334" s="20" t="s">
        <v>18400</v>
      </c>
    </row>
    <row r="2335" spans="1:3" ht="13.5" x14ac:dyDescent="0.25">
      <c r="A2335" s="20">
        <v>638982256</v>
      </c>
      <c r="B2335" s="20" t="str">
        <f>VLOOKUP(A2335,rawdatas!A:C,3,FALSE)</f>
        <v>B29</v>
      </c>
      <c r="C2335" s="20" t="s">
        <v>18401</v>
      </c>
    </row>
    <row r="2336" spans="1:3" ht="13.5" x14ac:dyDescent="0.25">
      <c r="A2336" s="20">
        <v>694979482</v>
      </c>
      <c r="B2336" s="20" t="str">
        <f>VLOOKUP(A2336,rawdatas!A:C,3,FALSE)</f>
        <v>P17</v>
      </c>
      <c r="C2336" s="20" t="s">
        <v>5253</v>
      </c>
    </row>
    <row r="2337" spans="1:3" ht="13.5" x14ac:dyDescent="0.25">
      <c r="A2337" s="20">
        <v>801294952</v>
      </c>
      <c r="B2337" s="20" t="str">
        <f>VLOOKUP(A2337,rawdatas!A:C,3,FALSE)</f>
        <v>S81</v>
      </c>
      <c r="C2337" s="20" t="s">
        <v>18626</v>
      </c>
    </row>
    <row r="2338" spans="1:3" ht="13.5" x14ac:dyDescent="0.25">
      <c r="A2338" s="20">
        <v>705198086</v>
      </c>
      <c r="B2338" s="20" t="str">
        <f>VLOOKUP(A2338,rawdatas!A:C,3,FALSE)</f>
        <v>S83</v>
      </c>
      <c r="C2338" s="20" t="s">
        <v>18402</v>
      </c>
    </row>
    <row r="2339" spans="1:3" ht="13.5" x14ac:dyDescent="0.25">
      <c r="A2339" s="20">
        <v>430273460</v>
      </c>
      <c r="B2339" s="20" t="str">
        <f>VLOOKUP(A2339,rawdatas!A:C,3,FALSE)</f>
        <v>S08</v>
      </c>
      <c r="C2339" s="20" t="s">
        <v>18403</v>
      </c>
    </row>
    <row r="2340" spans="1:3" ht="13.5" x14ac:dyDescent="0.25">
      <c r="A2340" s="20">
        <v>801294952</v>
      </c>
      <c r="B2340" s="20" t="str">
        <f>VLOOKUP(A2340,rawdatas!A:C,3,FALSE)</f>
        <v>S81</v>
      </c>
      <c r="C2340" s="20" t="s">
        <v>18404</v>
      </c>
    </row>
    <row r="2341" spans="1:3" ht="13.5" x14ac:dyDescent="0.25">
      <c r="A2341" s="20">
        <v>801294952</v>
      </c>
      <c r="B2341" s="20" t="str">
        <f>VLOOKUP(A2341,rawdatas!A:C,3,FALSE)</f>
        <v>S81</v>
      </c>
      <c r="C2341" s="20" t="s">
        <v>18405</v>
      </c>
    </row>
    <row r="2342" spans="1:3" ht="13.5" x14ac:dyDescent="0.25">
      <c r="A2342" s="20">
        <v>264613473</v>
      </c>
      <c r="B2342" s="20" t="str">
        <f>VLOOKUP(A2342,rawdatas!A:C,3,FALSE)</f>
        <v>F04</v>
      </c>
      <c r="C2342" s="20" t="s">
        <v>18406</v>
      </c>
    </row>
    <row r="2343" spans="1:3" ht="13.5" x14ac:dyDescent="0.25">
      <c r="A2343" s="20">
        <v>264613473</v>
      </c>
      <c r="B2343" s="20" t="str">
        <f>VLOOKUP(A2343,rawdatas!A:C,3,FALSE)</f>
        <v>F04</v>
      </c>
      <c r="C2343" s="20" t="s">
        <v>18407</v>
      </c>
    </row>
    <row r="2344" spans="1:3" ht="13.5" x14ac:dyDescent="0.25">
      <c r="A2344" s="20">
        <v>291929264</v>
      </c>
      <c r="B2344" s="20" t="str">
        <f>VLOOKUP(A2344,rawdatas!A:C,3,FALSE)</f>
        <v>K04</v>
      </c>
      <c r="C2344" s="20" t="s">
        <v>18408</v>
      </c>
    </row>
    <row r="2345" spans="1:3" ht="13.5" x14ac:dyDescent="0.25">
      <c r="A2345" s="20">
        <v>494572835</v>
      </c>
      <c r="B2345" s="20" t="str">
        <f>VLOOKUP(A2345,rawdatas!A:C,3,FALSE)</f>
        <v>K79</v>
      </c>
      <c r="C2345" s="20" t="s">
        <v>4763</v>
      </c>
    </row>
    <row r="2346" spans="1:3" ht="13.5" x14ac:dyDescent="0.25">
      <c r="A2346" s="20">
        <v>494572835</v>
      </c>
      <c r="B2346" s="20" t="str">
        <f>VLOOKUP(A2346,rawdatas!A:C,3,FALSE)</f>
        <v>K79</v>
      </c>
      <c r="C2346" s="20" t="s">
        <v>18409</v>
      </c>
    </row>
    <row r="2347" spans="1:3" ht="13.5" x14ac:dyDescent="0.25">
      <c r="A2347" s="20">
        <v>494572835</v>
      </c>
      <c r="B2347" s="20" t="str">
        <f>VLOOKUP(A2347,rawdatas!A:C,3,FALSE)</f>
        <v>K79</v>
      </c>
      <c r="C2347" s="20" t="s">
        <v>18410</v>
      </c>
    </row>
    <row r="2348" spans="1:3" ht="13.5" x14ac:dyDescent="0.25">
      <c r="A2348" s="20">
        <v>291929264</v>
      </c>
      <c r="B2348" s="20" t="str">
        <f>VLOOKUP(A2348,rawdatas!A:C,3,FALSE)</f>
        <v>K04</v>
      </c>
      <c r="C2348" s="20" t="s">
        <v>18411</v>
      </c>
    </row>
    <row r="2349" spans="1:3" ht="13.5" x14ac:dyDescent="0.25">
      <c r="A2349" s="20">
        <v>270663464</v>
      </c>
      <c r="B2349" s="20" t="str">
        <f>VLOOKUP(A2349,rawdatas!A:C,3,FALSE)</f>
        <v>R04</v>
      </c>
      <c r="C2349" s="20" t="s">
        <v>18412</v>
      </c>
    </row>
    <row r="2350" spans="1:3" ht="13.5" x14ac:dyDescent="0.25">
      <c r="A2350" s="20">
        <v>191200799</v>
      </c>
      <c r="B2350" s="20" t="str">
        <f>VLOOKUP(A2350,rawdatas!A:C,3,FALSE)</f>
        <v>L84</v>
      </c>
      <c r="C2350" s="20" t="s">
        <v>18413</v>
      </c>
    </row>
    <row r="2351" spans="1:3" ht="13.5" x14ac:dyDescent="0.25">
      <c r="A2351" s="20">
        <v>372079673</v>
      </c>
      <c r="B2351" s="20" t="str">
        <f>VLOOKUP(A2351,rawdatas!A:C,3,FALSE)</f>
        <v>T93</v>
      </c>
      <c r="C2351" s="20" t="s">
        <v>18414</v>
      </c>
    </row>
    <row r="2352" spans="1:3" ht="13.5" x14ac:dyDescent="0.25">
      <c r="A2352" s="20">
        <v>237384591</v>
      </c>
      <c r="B2352" s="20" t="str">
        <f>VLOOKUP(A2352,rawdatas!A:C,3,FALSE)</f>
        <v>S74</v>
      </c>
      <c r="C2352" s="20" t="s">
        <v>18415</v>
      </c>
    </row>
    <row r="2353" spans="1:3" ht="13.5" x14ac:dyDescent="0.25">
      <c r="A2353" s="20">
        <v>116102670</v>
      </c>
      <c r="B2353" s="20" t="str">
        <f>VLOOKUP(A2353,rawdatas!A:C,3,FALSE)</f>
        <v>L92</v>
      </c>
      <c r="C2353" s="20" t="s">
        <v>18416</v>
      </c>
    </row>
    <row r="2354" spans="1:3" ht="13.5" x14ac:dyDescent="0.25">
      <c r="A2354" s="20">
        <v>54138833</v>
      </c>
      <c r="B2354" s="20" t="str">
        <f>VLOOKUP(A2354,rawdatas!A:C,3,FALSE)</f>
        <v>L87</v>
      </c>
      <c r="C2354" s="20" t="s">
        <v>18417</v>
      </c>
    </row>
    <row r="2355" spans="1:3" ht="13.5" x14ac:dyDescent="0.25">
      <c r="A2355" s="20">
        <v>54138833</v>
      </c>
      <c r="B2355" s="20" t="str">
        <f>VLOOKUP(A2355,rawdatas!A:C,3,FALSE)</f>
        <v>L87</v>
      </c>
      <c r="C2355" s="20" t="s">
        <v>18418</v>
      </c>
    </row>
    <row r="2356" spans="1:3" ht="13.5" x14ac:dyDescent="0.25">
      <c r="A2356" s="20">
        <v>54138833</v>
      </c>
      <c r="B2356" s="20" t="str">
        <f>VLOOKUP(A2356,rawdatas!A:C,3,FALSE)</f>
        <v>L87</v>
      </c>
      <c r="C2356" s="20" t="s">
        <v>18419</v>
      </c>
    </row>
    <row r="2357" spans="1:3" ht="13.5" x14ac:dyDescent="0.25">
      <c r="A2357" s="20">
        <v>260354602</v>
      </c>
      <c r="B2357" s="20" t="str">
        <f>VLOOKUP(A2357,rawdatas!A:C,3,FALSE)</f>
        <v>L70</v>
      </c>
      <c r="C2357" s="20" t="s">
        <v>18420</v>
      </c>
    </row>
    <row r="2358" spans="1:3" ht="13.5" x14ac:dyDescent="0.25">
      <c r="A2358" s="20">
        <v>54138833</v>
      </c>
      <c r="B2358" s="20" t="str">
        <f>VLOOKUP(A2358,rawdatas!A:C,3,FALSE)</f>
        <v>L87</v>
      </c>
      <c r="C2358" s="20" t="s">
        <v>18421</v>
      </c>
    </row>
    <row r="2359" spans="1:3" ht="13.5" x14ac:dyDescent="0.25">
      <c r="A2359" s="20">
        <v>49159914</v>
      </c>
      <c r="B2359" s="20" t="str">
        <f>VLOOKUP(A2359,rawdatas!A:C,3,FALSE)</f>
        <v>F93</v>
      </c>
      <c r="C2359" s="20" t="s">
        <v>4560</v>
      </c>
    </row>
    <row r="2360" spans="1:3" ht="13.5" x14ac:dyDescent="0.25">
      <c r="A2360" s="20">
        <v>983501507</v>
      </c>
      <c r="B2360" s="20" t="str">
        <f>VLOOKUP(A2360,rawdatas!A:C,3,FALSE)</f>
        <v>X89</v>
      </c>
      <c r="C2360" s="20" t="s">
        <v>18422</v>
      </c>
    </row>
    <row r="2361" spans="1:3" ht="13.5" x14ac:dyDescent="0.25">
      <c r="A2361" s="20">
        <v>256063089</v>
      </c>
      <c r="B2361" s="20" t="str">
        <f>VLOOKUP(A2361,rawdatas!A:C,3,FALSE)</f>
        <v>P77</v>
      </c>
      <c r="C2361" s="20" t="s">
        <v>18423</v>
      </c>
    </row>
    <row r="2362" spans="1:3" ht="13.5" x14ac:dyDescent="0.25">
      <c r="A2362" s="20">
        <v>992631528</v>
      </c>
      <c r="B2362" s="20" t="str">
        <f>VLOOKUP(A2362,rawdatas!A:C,3,FALSE)</f>
        <v>U98</v>
      </c>
      <c r="C2362" s="20" t="s">
        <v>18424</v>
      </c>
    </row>
    <row r="2363" spans="1:3" ht="13.5" x14ac:dyDescent="0.25">
      <c r="A2363" s="20">
        <v>808438449</v>
      </c>
      <c r="B2363" s="20" t="str">
        <f>VLOOKUP(A2363,rawdatas!A:C,3,FALSE)</f>
        <v>Y84</v>
      </c>
      <c r="C2363" s="20" t="s">
        <v>18425</v>
      </c>
    </row>
    <row r="2364" spans="1:3" ht="13.5" x14ac:dyDescent="0.25">
      <c r="A2364" s="20">
        <v>803943797</v>
      </c>
      <c r="B2364" s="20" t="str">
        <f>VLOOKUP(A2364,rawdatas!A:C,3,FALSE)</f>
        <v>Y05</v>
      </c>
      <c r="C2364" s="20" t="s">
        <v>18426</v>
      </c>
    </row>
    <row r="2365" spans="1:3" ht="13.5" x14ac:dyDescent="0.25">
      <c r="A2365" s="20">
        <v>984464943</v>
      </c>
      <c r="B2365" s="20" t="str">
        <f>VLOOKUP(A2365,rawdatas!A:C,3,FALSE)</f>
        <v>N08</v>
      </c>
      <c r="C2365" s="20" t="s">
        <v>18427</v>
      </c>
    </row>
    <row r="2366" spans="1:3" ht="13.5" x14ac:dyDescent="0.25">
      <c r="A2366" s="20">
        <v>154063224</v>
      </c>
      <c r="B2366" s="20" t="str">
        <f>VLOOKUP(A2366,rawdatas!A:C,3,FALSE)</f>
        <v>N72</v>
      </c>
      <c r="C2366" s="20" t="s">
        <v>18428</v>
      </c>
    </row>
    <row r="2367" spans="1:3" ht="13.5" x14ac:dyDescent="0.25">
      <c r="A2367" s="20">
        <v>154063224</v>
      </c>
      <c r="B2367" s="20" t="str">
        <f>VLOOKUP(A2367,rawdatas!A:C,3,FALSE)</f>
        <v>N72</v>
      </c>
      <c r="C2367" s="20" t="s">
        <v>5112</v>
      </c>
    </row>
    <row r="2368" spans="1:3" ht="13.5" x14ac:dyDescent="0.25">
      <c r="A2368" s="20">
        <v>192525904</v>
      </c>
      <c r="B2368" s="20" t="str">
        <f>VLOOKUP(A2368,rawdatas!A:C,3,FALSE)</f>
        <v>N17</v>
      </c>
      <c r="C2368" s="20" t="s">
        <v>18429</v>
      </c>
    </row>
    <row r="2369" spans="1:3" ht="13.5" x14ac:dyDescent="0.25">
      <c r="A2369" s="20">
        <v>192525904</v>
      </c>
      <c r="B2369" s="20" t="str">
        <f>VLOOKUP(A2369,rawdatas!A:C,3,FALSE)</f>
        <v>N17</v>
      </c>
      <c r="C2369" s="20" t="s">
        <v>18430</v>
      </c>
    </row>
    <row r="2370" spans="1:3" ht="13.5" x14ac:dyDescent="0.25">
      <c r="A2370" s="20">
        <v>537113080</v>
      </c>
      <c r="B2370" s="20" t="str">
        <f>VLOOKUP(A2370,rawdatas!A:C,3,FALSE)</f>
        <v>K73</v>
      </c>
      <c r="C2370" s="20" t="s">
        <v>18431</v>
      </c>
    </row>
    <row r="2371" spans="1:3" ht="13.5" x14ac:dyDescent="0.25">
      <c r="A2371" s="20">
        <v>223821946</v>
      </c>
      <c r="B2371" s="20" t="str">
        <f>VLOOKUP(A2371,rawdatas!A:C,3,FALSE)</f>
        <v>S21</v>
      </c>
      <c r="C2371" s="20" t="s">
        <v>18432</v>
      </c>
    </row>
    <row r="2372" spans="1:3" ht="13.5" x14ac:dyDescent="0.25">
      <c r="A2372" s="20">
        <v>751866013</v>
      </c>
      <c r="B2372" s="20" t="str">
        <f>VLOOKUP(A2372,rawdatas!A:C,3,FALSE)</f>
        <v>B78</v>
      </c>
      <c r="C2372" s="20" t="s">
        <v>18433</v>
      </c>
    </row>
    <row r="2373" spans="1:3" ht="13.5" x14ac:dyDescent="0.25">
      <c r="A2373" s="20">
        <v>132284031</v>
      </c>
      <c r="B2373" s="20" t="str">
        <f>VLOOKUP(A2373,rawdatas!A:C,3,FALSE)</f>
        <v>L04</v>
      </c>
      <c r="C2373" s="20" t="s">
        <v>18434</v>
      </c>
    </row>
    <row r="2374" spans="1:3" ht="13.5" x14ac:dyDescent="0.25">
      <c r="A2374" s="20">
        <v>606737237</v>
      </c>
      <c r="B2374" s="20" t="str">
        <f>VLOOKUP(A2374,rawdatas!A:C,3,FALSE)</f>
        <v>B83</v>
      </c>
      <c r="C2374" s="20" t="s">
        <v>18435</v>
      </c>
    </row>
    <row r="2375" spans="1:3" ht="13.5" x14ac:dyDescent="0.25">
      <c r="A2375" s="20">
        <v>770410550</v>
      </c>
      <c r="B2375" s="20" t="str">
        <f>VLOOKUP(A2375,rawdatas!A:C,3,FALSE)</f>
        <v>K93</v>
      </c>
      <c r="C2375" s="20" t="s">
        <v>18436</v>
      </c>
    </row>
    <row r="2376" spans="1:3" ht="13.5" x14ac:dyDescent="0.25">
      <c r="A2376" s="20">
        <v>687206205</v>
      </c>
      <c r="B2376" s="20" t="str">
        <f>VLOOKUP(A2376,rawdatas!A:C,3,FALSE)</f>
        <v>K94</v>
      </c>
      <c r="C2376" s="20" t="s">
        <v>18437</v>
      </c>
    </row>
    <row r="2377" spans="1:3" ht="13.5" x14ac:dyDescent="0.25">
      <c r="A2377" s="20">
        <v>975322951</v>
      </c>
      <c r="B2377" s="20" t="str">
        <f>VLOOKUP(A2377,rawdatas!A:C,3,FALSE)</f>
        <v>K92</v>
      </c>
      <c r="C2377" s="20" t="s">
        <v>18438</v>
      </c>
    </row>
    <row r="2378" spans="1:3" ht="13.5" x14ac:dyDescent="0.25">
      <c r="A2378" s="20">
        <v>871323646</v>
      </c>
      <c r="B2378" s="20" t="str">
        <f>VLOOKUP(A2378,rawdatas!A:C,3,FALSE)</f>
        <v>K90</v>
      </c>
      <c r="C2378" s="20" t="s">
        <v>18439</v>
      </c>
    </row>
    <row r="2379" spans="1:3" ht="13.5" x14ac:dyDescent="0.25">
      <c r="A2379" s="20">
        <v>687206205</v>
      </c>
      <c r="B2379" s="20" t="str">
        <f>VLOOKUP(A2379,rawdatas!A:C,3,FALSE)</f>
        <v>K94</v>
      </c>
      <c r="C2379" s="20" t="s">
        <v>18440</v>
      </c>
    </row>
    <row r="2380" spans="1:3" ht="13.5" x14ac:dyDescent="0.25">
      <c r="A2380" s="20">
        <v>770410550</v>
      </c>
      <c r="B2380" s="20" t="str">
        <f>VLOOKUP(A2380,rawdatas!A:C,3,FALSE)</f>
        <v>K93</v>
      </c>
      <c r="C2380" s="20" t="s">
        <v>18441</v>
      </c>
    </row>
    <row r="2381" spans="1:3" ht="13.5" x14ac:dyDescent="0.25">
      <c r="A2381" s="20">
        <v>687206205</v>
      </c>
      <c r="B2381" s="20" t="str">
        <f>VLOOKUP(A2381,rawdatas!A:C,3,FALSE)</f>
        <v>K94</v>
      </c>
      <c r="C2381" s="20" t="s">
        <v>18442</v>
      </c>
    </row>
    <row r="2382" spans="1:3" ht="13.5" x14ac:dyDescent="0.25">
      <c r="A2382" s="20">
        <v>733397599</v>
      </c>
      <c r="B2382" s="20" t="str">
        <f>VLOOKUP(A2382,rawdatas!A:C,3,FALSE)</f>
        <v>T85</v>
      </c>
      <c r="C2382" s="20" t="s">
        <v>18443</v>
      </c>
    </row>
    <row r="2383" spans="1:3" ht="13.5" x14ac:dyDescent="0.25">
      <c r="A2383" s="20">
        <v>371938617</v>
      </c>
      <c r="B2383" s="20" t="str">
        <f>VLOOKUP(A2383,rawdatas!A:C,3,FALSE)</f>
        <v>T99</v>
      </c>
      <c r="C2383" s="20" t="s">
        <v>18444</v>
      </c>
    </row>
    <row r="2384" spans="1:3" ht="13.5" x14ac:dyDescent="0.25">
      <c r="A2384" s="20">
        <v>603358049</v>
      </c>
      <c r="B2384" s="20" t="str">
        <f>VLOOKUP(A2384,rawdatas!A:C,3,FALSE)</f>
        <v>N92</v>
      </c>
      <c r="C2384" s="20" t="s">
        <v>1946</v>
      </c>
    </row>
    <row r="2385" spans="1:3" ht="13.5" x14ac:dyDescent="0.25">
      <c r="A2385" s="20">
        <v>209913149</v>
      </c>
      <c r="B2385" s="20" t="str">
        <f>VLOOKUP(A2385,rawdatas!A:C,3,FALSE)</f>
        <v>P10</v>
      </c>
      <c r="C2385" s="20" t="s">
        <v>18445</v>
      </c>
    </row>
    <row r="2386" spans="1:3" ht="13.5" x14ac:dyDescent="0.25">
      <c r="A2386" s="20">
        <v>258880899</v>
      </c>
      <c r="B2386" s="20" t="str">
        <f>VLOOKUP(A2386,rawdatas!A:C,3,FALSE)</f>
        <v>N99</v>
      </c>
      <c r="C2386" s="20" t="s">
        <v>18446</v>
      </c>
    </row>
    <row r="2387" spans="1:3" ht="13.5" x14ac:dyDescent="0.25">
      <c r="A2387" s="20">
        <v>209913149</v>
      </c>
      <c r="B2387" s="20" t="str">
        <f>VLOOKUP(A2387,rawdatas!A:C,3,FALSE)</f>
        <v>P10</v>
      </c>
      <c r="C2387" s="20" t="s">
        <v>18447</v>
      </c>
    </row>
    <row r="2388" spans="1:3" ht="13.5" x14ac:dyDescent="0.25">
      <c r="A2388" s="20">
        <v>209913149</v>
      </c>
      <c r="B2388" s="20" t="str">
        <f>VLOOKUP(A2388,rawdatas!A:C,3,FALSE)</f>
        <v>P10</v>
      </c>
      <c r="C2388" s="20" t="s">
        <v>18448</v>
      </c>
    </row>
    <row r="2389" spans="1:3" ht="13.5" x14ac:dyDescent="0.25">
      <c r="A2389" s="20">
        <v>198024458</v>
      </c>
      <c r="B2389" s="20" t="str">
        <f>VLOOKUP(A2389,rawdatas!A:C,3,FALSE)</f>
        <v>S73</v>
      </c>
      <c r="C2389" s="20" t="s">
        <v>18449</v>
      </c>
    </row>
    <row r="2390" spans="1:3" ht="13.5" x14ac:dyDescent="0.25">
      <c r="A2390" s="20">
        <v>786109440</v>
      </c>
      <c r="B2390" s="20" t="str">
        <f>VLOOKUP(A2390,rawdatas!A:C,3,FALSE)</f>
        <v>H29</v>
      </c>
      <c r="C2390" s="20" t="s">
        <v>18450</v>
      </c>
    </row>
    <row r="2391" spans="1:3" ht="13.5" x14ac:dyDescent="0.25">
      <c r="A2391" s="20">
        <v>204202487</v>
      </c>
      <c r="B2391" s="20" t="str">
        <f>VLOOKUP(A2391,rawdatas!A:C,3,FALSE)</f>
        <v>Y99</v>
      </c>
      <c r="C2391" s="20" t="s">
        <v>18451</v>
      </c>
    </row>
    <row r="2392" spans="1:3" ht="13.5" x14ac:dyDescent="0.25">
      <c r="A2392" s="20">
        <v>733149338</v>
      </c>
      <c r="B2392" s="20" t="str">
        <f>VLOOKUP(A2392,rawdatas!A:C,3,FALSE)</f>
        <v>L83</v>
      </c>
      <c r="C2392" s="20" t="s">
        <v>18452</v>
      </c>
    </row>
    <row r="2393" spans="1:3" ht="13.5" x14ac:dyDescent="0.25">
      <c r="A2393" s="20">
        <v>868664517</v>
      </c>
      <c r="B2393" s="20" t="str">
        <f>VLOOKUP(A2393,rawdatas!A:C,3,FALSE)</f>
        <v>R05</v>
      </c>
      <c r="C2393" s="20" t="s">
        <v>18453</v>
      </c>
    </row>
    <row r="2394" spans="1:3" ht="13.5" x14ac:dyDescent="0.25">
      <c r="A2394" s="20">
        <v>868664517</v>
      </c>
      <c r="B2394" s="20" t="str">
        <f>VLOOKUP(A2394,rawdatas!A:C,3,FALSE)</f>
        <v>R05</v>
      </c>
      <c r="C2394" s="20" t="s">
        <v>18454</v>
      </c>
    </row>
    <row r="2395" spans="1:3" ht="13.5" x14ac:dyDescent="0.25">
      <c r="A2395" s="20">
        <v>868664517</v>
      </c>
      <c r="B2395" s="20" t="str">
        <f>VLOOKUP(A2395,rawdatas!A:C,3,FALSE)</f>
        <v>R05</v>
      </c>
      <c r="C2395" s="20" t="s">
        <v>18455</v>
      </c>
    </row>
    <row r="2396" spans="1:3" ht="13.5" x14ac:dyDescent="0.25">
      <c r="A2396" s="20">
        <v>868664517</v>
      </c>
      <c r="B2396" s="20" t="str">
        <f>VLOOKUP(A2396,rawdatas!A:C,3,FALSE)</f>
        <v>R05</v>
      </c>
      <c r="C2396" s="20" t="s">
        <v>5385</v>
      </c>
    </row>
    <row r="2397" spans="1:3" ht="13.5" x14ac:dyDescent="0.25">
      <c r="A2397" s="20">
        <v>534193191</v>
      </c>
      <c r="B2397" s="20" t="str">
        <f>VLOOKUP(A2397,rawdatas!A:C,3,FALSE)</f>
        <v>W81</v>
      </c>
      <c r="C2397" s="20" t="s">
        <v>6064</v>
      </c>
    </row>
    <row r="2398" spans="1:3" ht="13.5" x14ac:dyDescent="0.25">
      <c r="A2398" s="20">
        <v>752761265</v>
      </c>
      <c r="B2398" s="20" t="str">
        <f>VLOOKUP(A2398,rawdatas!A:C,3,FALSE)</f>
        <v>A78</v>
      </c>
      <c r="C2398" s="20" t="s">
        <v>18456</v>
      </c>
    </row>
    <row r="2399" spans="1:3" ht="13.5" x14ac:dyDescent="0.25">
      <c r="A2399" s="20">
        <v>79719737</v>
      </c>
      <c r="B2399" s="20" t="str">
        <f>VLOOKUP(A2399,rawdatas!A:C,3,FALSE)</f>
        <v>R77</v>
      </c>
      <c r="C2399" s="20" t="s">
        <v>18457</v>
      </c>
    </row>
    <row r="2400" spans="1:3" ht="13.5" x14ac:dyDescent="0.25">
      <c r="A2400" s="20">
        <v>444412901</v>
      </c>
      <c r="B2400" s="20" t="str">
        <f>VLOOKUP(A2400,rawdatas!A:C,3,FALSE)</f>
        <v>R78</v>
      </c>
      <c r="C2400" s="20" t="s">
        <v>18458</v>
      </c>
    </row>
    <row r="2401" spans="1:3" ht="13.5" x14ac:dyDescent="0.25">
      <c r="A2401" s="20">
        <v>277599203</v>
      </c>
      <c r="B2401" s="20" t="str">
        <f>VLOOKUP(A2401,rawdatas!A:C,3,FALSE)</f>
        <v>F86</v>
      </c>
      <c r="C2401" s="20" t="s">
        <v>4548</v>
      </c>
    </row>
    <row r="2402" spans="1:3" ht="13.5" x14ac:dyDescent="0.25">
      <c r="A2402" s="20">
        <v>967763875</v>
      </c>
      <c r="B2402" s="20" t="str">
        <f>VLOOKUP(A2402,rawdatas!A:C,3,FALSE)</f>
        <v>A21</v>
      </c>
      <c r="C2402" s="20" t="s">
        <v>18459</v>
      </c>
    </row>
    <row r="2403" spans="1:3" ht="13.5" x14ac:dyDescent="0.25">
      <c r="A2403" s="20">
        <v>71285184</v>
      </c>
      <c r="B2403" s="20" t="str">
        <f>VLOOKUP(A2403,rawdatas!A:C,3,FALSE)</f>
        <v>A09</v>
      </c>
      <c r="C2403" s="20" t="s">
        <v>18460</v>
      </c>
    </row>
    <row r="2404" spans="1:3" ht="13.5" x14ac:dyDescent="0.25">
      <c r="A2404" s="20">
        <v>302861122</v>
      </c>
      <c r="B2404" s="20" t="str">
        <f>VLOOKUP(A2404,rawdatas!A:C,3,FALSE)</f>
        <v>A89</v>
      </c>
      <c r="C2404" s="20" t="s">
        <v>18461</v>
      </c>
    </row>
    <row r="2405" spans="1:3" ht="13.5" x14ac:dyDescent="0.25">
      <c r="A2405" s="20">
        <v>516836005</v>
      </c>
      <c r="B2405" s="20" t="str">
        <f>VLOOKUP(A2405,rawdatas!A:C,3,FALSE)</f>
        <v>U28</v>
      </c>
      <c r="C2405" s="20" t="s">
        <v>18462</v>
      </c>
    </row>
    <row r="2406" spans="1:3" ht="13.5" x14ac:dyDescent="0.25">
      <c r="A2406" s="20">
        <v>70210382</v>
      </c>
      <c r="B2406" s="20" t="str">
        <f>VLOOKUP(A2406,rawdatas!A:C,3,FALSE)</f>
        <v>H85</v>
      </c>
      <c r="C2406" s="20" t="s">
        <v>18463</v>
      </c>
    </row>
    <row r="2407" spans="1:3" ht="13.5" x14ac:dyDescent="0.25">
      <c r="A2407" s="20">
        <v>998618390</v>
      </c>
      <c r="B2407" s="20" t="str">
        <f>VLOOKUP(A2407,rawdatas!A:C,3,FALSE)</f>
        <v>N80</v>
      </c>
      <c r="C2407" s="20" t="s">
        <v>18464</v>
      </c>
    </row>
    <row r="2408" spans="1:3" ht="13.5" x14ac:dyDescent="0.25">
      <c r="A2408" s="20">
        <v>82556</v>
      </c>
      <c r="B2408" s="20" t="str">
        <f>VLOOKUP(A2408,rawdatas!A:C,3,FALSE)</f>
        <v>N81</v>
      </c>
      <c r="C2408" s="20" t="s">
        <v>18465</v>
      </c>
    </row>
    <row r="2409" spans="1:3" ht="13.5" x14ac:dyDescent="0.25">
      <c r="A2409" s="20">
        <v>358843170</v>
      </c>
      <c r="B2409" s="20" t="str">
        <f>VLOOKUP(A2409,rawdatas!A:C,3,FALSE)</f>
        <v>F79</v>
      </c>
      <c r="C2409" s="20" t="s">
        <v>18466</v>
      </c>
    </row>
    <row r="2410" spans="1:3" ht="13.5" x14ac:dyDescent="0.25">
      <c r="A2410" s="20">
        <v>849544176</v>
      </c>
      <c r="B2410" s="20" t="str">
        <f>VLOOKUP(A2410,rawdatas!A:C,3,FALSE)</f>
        <v>A81</v>
      </c>
      <c r="C2410" s="20" t="s">
        <v>18467</v>
      </c>
    </row>
    <row r="2411" spans="1:3" ht="13.5" x14ac:dyDescent="0.25">
      <c r="A2411" s="20">
        <v>849544176</v>
      </c>
      <c r="B2411" s="20" t="str">
        <f>VLOOKUP(A2411,rawdatas!A:C,3,FALSE)</f>
        <v>A81</v>
      </c>
      <c r="C2411" s="20" t="s">
        <v>18468</v>
      </c>
    </row>
    <row r="2412" spans="1:3" ht="13.5" x14ac:dyDescent="0.25">
      <c r="A2412" s="20">
        <v>849544176</v>
      </c>
      <c r="B2412" s="20" t="str">
        <f>VLOOKUP(A2412,rawdatas!A:C,3,FALSE)</f>
        <v>A81</v>
      </c>
      <c r="C2412" s="20" t="s">
        <v>18469</v>
      </c>
    </row>
    <row r="2413" spans="1:3" ht="13.5" x14ac:dyDescent="0.25">
      <c r="A2413" s="20">
        <v>790022062</v>
      </c>
      <c r="B2413" s="20" t="str">
        <f>VLOOKUP(A2413,rawdatas!A:C,3,FALSE)</f>
        <v>A80</v>
      </c>
      <c r="C2413" s="20" t="s">
        <v>18470</v>
      </c>
    </row>
    <row r="2414" spans="1:3" ht="13.5" x14ac:dyDescent="0.25">
      <c r="A2414" s="20">
        <v>70210382</v>
      </c>
      <c r="B2414" s="20" t="str">
        <f>VLOOKUP(A2414,rawdatas!A:C,3,FALSE)</f>
        <v>H85</v>
      </c>
      <c r="C2414" s="20" t="s">
        <v>4664</v>
      </c>
    </row>
    <row r="2415" spans="1:3" ht="13.5" x14ac:dyDescent="0.25">
      <c r="A2415" s="20">
        <v>544947473</v>
      </c>
      <c r="B2415" s="20" t="str">
        <f>VLOOKUP(A2415,rawdatas!A:C,3,FALSE)</f>
        <v>Z05</v>
      </c>
      <c r="C2415" s="20" t="s">
        <v>18471</v>
      </c>
    </row>
    <row r="2416" spans="1:3" ht="13.5" x14ac:dyDescent="0.25">
      <c r="A2416" s="20">
        <v>325430982</v>
      </c>
      <c r="B2416" s="20" t="str">
        <f>VLOOKUP(A2416,rawdatas!A:C,3,FALSE)</f>
        <v>W84</v>
      </c>
      <c r="C2416" s="20" t="s">
        <v>18472</v>
      </c>
    </row>
    <row r="2417" spans="1:3" ht="13.5" x14ac:dyDescent="0.25">
      <c r="A2417" s="20">
        <v>734570710</v>
      </c>
      <c r="B2417" s="20" t="str">
        <f>VLOOKUP(A2417,rawdatas!A:C,3,FALSE)</f>
        <v>A02</v>
      </c>
      <c r="C2417" s="20" t="s">
        <v>18473</v>
      </c>
    </row>
    <row r="2418" spans="1:3" ht="13.5" x14ac:dyDescent="0.25">
      <c r="A2418" s="20">
        <v>984464943</v>
      </c>
      <c r="B2418" s="20" t="str">
        <f>VLOOKUP(A2418,rawdatas!A:C,3,FALSE)</f>
        <v>N08</v>
      </c>
      <c r="C2418" s="20" t="s">
        <v>18474</v>
      </c>
    </row>
    <row r="2419" spans="1:3" ht="13.5" x14ac:dyDescent="0.25">
      <c r="A2419" s="20">
        <v>498428960</v>
      </c>
      <c r="B2419" s="20" t="str">
        <f>VLOOKUP(A2419,rawdatas!A:C,3,FALSE)</f>
        <v>D96</v>
      </c>
      <c r="C2419" s="20" t="s">
        <v>18475</v>
      </c>
    </row>
    <row r="2420" spans="1:3" ht="13.5" x14ac:dyDescent="0.25">
      <c r="A2420" s="20">
        <v>76516710</v>
      </c>
      <c r="B2420" s="20" t="str">
        <f>VLOOKUP(A2420,rawdatas!A:C,3,FALSE)</f>
        <v>X73</v>
      </c>
      <c r="C2420" s="20" t="s">
        <v>18476</v>
      </c>
    </row>
    <row r="2421" spans="1:3" ht="13.5" x14ac:dyDescent="0.25">
      <c r="A2421" s="20">
        <v>399587519</v>
      </c>
      <c r="B2421" s="20" t="str">
        <f>VLOOKUP(A2421,rawdatas!A:C,3,FALSE)</f>
        <v>P29</v>
      </c>
      <c r="C2421" s="20" t="s">
        <v>18477</v>
      </c>
    </row>
    <row r="2422" spans="1:3" ht="13.5" x14ac:dyDescent="0.25">
      <c r="A2422" s="20">
        <v>566006705</v>
      </c>
      <c r="B2422" s="20" t="str">
        <f>VLOOKUP(A2422,rawdatas!A:C,3,FALSE)</f>
        <v>P03</v>
      </c>
      <c r="C2422" s="20" t="s">
        <v>18478</v>
      </c>
    </row>
    <row r="2423" spans="1:3" ht="13.5" x14ac:dyDescent="0.25">
      <c r="A2423" s="20">
        <v>158620432</v>
      </c>
      <c r="B2423" s="20" t="str">
        <f>VLOOKUP(A2423,rawdatas!A:C,3,FALSE)</f>
        <v>A06</v>
      </c>
      <c r="C2423" s="20" t="s">
        <v>18479</v>
      </c>
    </row>
    <row r="2424" spans="1:3" ht="13.5" x14ac:dyDescent="0.25">
      <c r="A2424" s="20">
        <v>937637543</v>
      </c>
      <c r="B2424" s="20" t="str">
        <f>VLOOKUP(A2424,rawdatas!A:C,3,FALSE)</f>
        <v>P74</v>
      </c>
      <c r="C2424" s="20" t="s">
        <v>18480</v>
      </c>
    </row>
    <row r="2425" spans="1:3" ht="13.5" x14ac:dyDescent="0.25">
      <c r="A2425" s="20">
        <v>464932132</v>
      </c>
      <c r="B2425" s="20" t="str">
        <f>VLOOKUP(A2425,rawdatas!A:C,3,FALSE)</f>
        <v>P73</v>
      </c>
      <c r="C2425" s="20" t="s">
        <v>18481</v>
      </c>
    </row>
    <row r="2426" spans="1:3" ht="13.5" x14ac:dyDescent="0.25">
      <c r="A2426" s="20">
        <v>325816420</v>
      </c>
      <c r="B2426" s="20" t="str">
        <f>VLOOKUP(A2426,rawdatas!A:C,3,FALSE)</f>
        <v>P80</v>
      </c>
      <c r="C2426" s="20" t="s">
        <v>18482</v>
      </c>
    </row>
    <row r="2427" spans="1:3" ht="13.5" x14ac:dyDescent="0.25">
      <c r="A2427" s="20">
        <v>271905317</v>
      </c>
      <c r="B2427" s="20" t="str">
        <f>VLOOKUP(A2427,rawdatas!A:C,3,FALSE)</f>
        <v>P75</v>
      </c>
      <c r="C2427" s="20" t="s">
        <v>18483</v>
      </c>
    </row>
    <row r="2428" spans="1:3" ht="13.5" x14ac:dyDescent="0.25">
      <c r="A2428" s="20">
        <v>433146514</v>
      </c>
      <c r="B2428" s="20" t="str">
        <f>VLOOKUP(A2428,rawdatas!A:C,3,FALSE)</f>
        <v>K84</v>
      </c>
      <c r="C2428" s="20" t="s">
        <v>18484</v>
      </c>
    </row>
    <row r="2429" spans="1:3" ht="13.5" x14ac:dyDescent="0.25">
      <c r="A2429" s="20">
        <v>363254736</v>
      </c>
      <c r="B2429" s="20" t="str">
        <f>VLOOKUP(A2429,rawdatas!A:C,3,FALSE)</f>
        <v>D87</v>
      </c>
      <c r="C2429" s="20" t="s">
        <v>4384</v>
      </c>
    </row>
    <row r="2430" spans="1:3" ht="13.5" x14ac:dyDescent="0.25">
      <c r="A2430" s="20">
        <v>26157602</v>
      </c>
      <c r="B2430" s="20" t="str">
        <f>VLOOKUP(A2430,rawdatas!A:C,3,FALSE)</f>
        <v>N19</v>
      </c>
      <c r="C2430" s="20" t="s">
        <v>5087</v>
      </c>
    </row>
    <row r="2431" spans="1:3" ht="13.5" x14ac:dyDescent="0.25">
      <c r="A2431" s="20">
        <v>325816420</v>
      </c>
      <c r="B2431" s="20" t="str">
        <f>VLOOKUP(A2431,rawdatas!A:C,3,FALSE)</f>
        <v>P80</v>
      </c>
      <c r="C2431" s="20" t="s">
        <v>5340</v>
      </c>
    </row>
    <row r="2432" spans="1:3" ht="13.5" x14ac:dyDescent="0.25">
      <c r="A2432" s="20">
        <v>252632338</v>
      </c>
      <c r="B2432" s="20" t="str">
        <f>VLOOKUP(A2432,rawdatas!A:C,3,FALSE)</f>
        <v>P02</v>
      </c>
      <c r="C2432" s="20" t="s">
        <v>18485</v>
      </c>
    </row>
    <row r="2433" spans="1:3" ht="13.5" x14ac:dyDescent="0.25">
      <c r="A2433" s="20">
        <v>49883102</v>
      </c>
      <c r="B2433" s="20" t="str">
        <f>VLOOKUP(A2433,rawdatas!A:C,3,FALSE)</f>
        <v>P11</v>
      </c>
      <c r="C2433" s="20" t="s">
        <v>5234</v>
      </c>
    </row>
    <row r="2434" spans="1:3" ht="13.5" x14ac:dyDescent="0.25">
      <c r="A2434" s="20">
        <v>49883102</v>
      </c>
      <c r="B2434" s="20" t="str">
        <f>VLOOKUP(A2434,rawdatas!A:C,3,FALSE)</f>
        <v>P11</v>
      </c>
      <c r="C2434" s="20" t="s">
        <v>18486</v>
      </c>
    </row>
    <row r="2435" spans="1:3" ht="13.5" x14ac:dyDescent="0.25">
      <c r="A2435" s="20">
        <v>245375720</v>
      </c>
      <c r="B2435" s="20" t="str">
        <f>VLOOKUP(A2435,rawdatas!A:C,3,FALSE)</f>
        <v>P24</v>
      </c>
      <c r="C2435" s="20" t="s">
        <v>18487</v>
      </c>
    </row>
    <row r="2436" spans="1:3" ht="13.5" x14ac:dyDescent="0.25">
      <c r="A2436" s="20">
        <v>281872958</v>
      </c>
      <c r="B2436" s="20" t="str">
        <f>VLOOKUP(A2436,rawdatas!A:C,3,FALSE)</f>
        <v>D82</v>
      </c>
      <c r="C2436" s="20" t="s">
        <v>18488</v>
      </c>
    </row>
    <row r="2437" spans="1:3" ht="13.5" x14ac:dyDescent="0.25">
      <c r="A2437" s="20">
        <v>116087706</v>
      </c>
      <c r="B2437" s="20" t="str">
        <f>VLOOKUP(A2437,rawdatas!A:C,3,FALSE)</f>
        <v>P81</v>
      </c>
      <c r="C2437" s="20" t="s">
        <v>18489</v>
      </c>
    </row>
    <row r="2438" spans="1:3" ht="13.5" x14ac:dyDescent="0.25">
      <c r="A2438" s="20">
        <v>321853500</v>
      </c>
      <c r="B2438" s="20" t="str">
        <f>VLOOKUP(A2438,rawdatas!A:C,3,FALSE)</f>
        <v>P76</v>
      </c>
      <c r="C2438" s="20" t="s">
        <v>18490</v>
      </c>
    </row>
    <row r="2439" spans="1:3" ht="13.5" x14ac:dyDescent="0.25">
      <c r="A2439" s="20">
        <v>29047328</v>
      </c>
      <c r="B2439" s="20" t="str">
        <f>VLOOKUP(A2439,rawdatas!A:C,3,FALSE)</f>
        <v>D93</v>
      </c>
      <c r="C2439" s="20" t="s">
        <v>18491</v>
      </c>
    </row>
    <row r="2440" spans="1:3" ht="13.5" x14ac:dyDescent="0.25">
      <c r="A2440" s="20">
        <v>897609889</v>
      </c>
      <c r="B2440" s="20" t="str">
        <f>VLOOKUP(A2440,rawdatas!A:C,3,FALSE)</f>
        <v>P23</v>
      </c>
      <c r="C2440" s="20" t="s">
        <v>18492</v>
      </c>
    </row>
    <row r="2441" spans="1:3" ht="13.5" x14ac:dyDescent="0.25">
      <c r="A2441" s="20">
        <v>372079673</v>
      </c>
      <c r="B2441" s="20" t="str">
        <f>VLOOKUP(A2441,rawdatas!A:C,3,FALSE)</f>
        <v>T93</v>
      </c>
      <c r="C2441" s="20" t="s">
        <v>5866</v>
      </c>
    </row>
    <row r="2442" spans="1:3" ht="13.5" x14ac:dyDescent="0.25">
      <c r="A2442" s="20">
        <v>788291888</v>
      </c>
      <c r="B2442" s="20" t="str">
        <f>VLOOKUP(A2442,rawdatas!A:C,3,FALSE)</f>
        <v>A91</v>
      </c>
      <c r="C2442" s="20" t="s">
        <v>18493</v>
      </c>
    </row>
    <row r="2443" spans="1:3" ht="13.5" x14ac:dyDescent="0.25">
      <c r="A2443" s="20">
        <v>371938617</v>
      </c>
      <c r="B2443" s="20" t="str">
        <f>VLOOKUP(A2443,rawdatas!A:C,3,FALSE)</f>
        <v>T99</v>
      </c>
      <c r="C2443" s="20" t="s">
        <v>18494</v>
      </c>
    </row>
    <row r="2444" spans="1:3" ht="13.5" x14ac:dyDescent="0.25">
      <c r="A2444" s="20">
        <v>897609889</v>
      </c>
      <c r="B2444" s="20" t="str">
        <f>VLOOKUP(A2444,rawdatas!A:C,3,FALSE)</f>
        <v>P23</v>
      </c>
      <c r="C2444" s="20" t="s">
        <v>18495</v>
      </c>
    </row>
    <row r="2445" spans="1:3" ht="13.5" x14ac:dyDescent="0.25">
      <c r="A2445" s="20">
        <v>116087706</v>
      </c>
      <c r="B2445" s="20" t="str">
        <f>VLOOKUP(A2445,rawdatas!A:C,3,FALSE)</f>
        <v>P81</v>
      </c>
      <c r="C2445" s="20" t="s">
        <v>5343</v>
      </c>
    </row>
    <row r="2446" spans="1:3" ht="13.5" x14ac:dyDescent="0.25">
      <c r="A2446" s="20">
        <v>89780969</v>
      </c>
      <c r="B2446" s="20" t="str">
        <f>VLOOKUP(A2446,rawdatas!A:C,3,FALSE)</f>
        <v>T80</v>
      </c>
      <c r="C2446" s="20" t="s">
        <v>18496</v>
      </c>
    </row>
    <row r="2447" spans="1:3" ht="13.5" x14ac:dyDescent="0.25">
      <c r="A2447" s="20">
        <v>26157602</v>
      </c>
      <c r="B2447" s="20" t="str">
        <f>VLOOKUP(A2447,rawdatas!A:C,3,FALSE)</f>
        <v>N19</v>
      </c>
      <c r="C2447" s="20" t="s">
        <v>18497</v>
      </c>
    </row>
    <row r="2448" spans="1:3" ht="13.5" x14ac:dyDescent="0.25">
      <c r="A2448" s="20">
        <v>773856955</v>
      </c>
      <c r="B2448" s="20" t="str">
        <f>VLOOKUP(A2448,rawdatas!A:C,3,FALSE)</f>
        <v>P79</v>
      </c>
      <c r="C2448" s="20" t="s">
        <v>18498</v>
      </c>
    </row>
    <row r="2449" spans="1:3" ht="13.5" x14ac:dyDescent="0.25">
      <c r="A2449" s="20">
        <v>937637543</v>
      </c>
      <c r="B2449" s="20" t="str">
        <f>VLOOKUP(A2449,rawdatas!A:C,3,FALSE)</f>
        <v>P74</v>
      </c>
      <c r="C2449" s="20" t="s">
        <v>18499</v>
      </c>
    </row>
    <row r="2450" spans="1:3" ht="13.5" x14ac:dyDescent="0.25">
      <c r="A2450" s="20">
        <v>813299235</v>
      </c>
      <c r="B2450" s="20" t="str">
        <f>VLOOKUP(A2450,rawdatas!A:C,3,FALSE)</f>
        <v>P82</v>
      </c>
      <c r="C2450" s="20" t="s">
        <v>5350</v>
      </c>
    </row>
    <row r="2451" spans="1:3" ht="13.5" x14ac:dyDescent="0.25">
      <c r="A2451" s="20">
        <v>839684948</v>
      </c>
      <c r="B2451" s="20" t="str">
        <f>VLOOKUP(A2451,rawdatas!A:C,3,FALSE)</f>
        <v>P08</v>
      </c>
      <c r="C2451" s="20" t="s">
        <v>18500</v>
      </c>
    </row>
    <row r="2452" spans="1:3" ht="13.5" x14ac:dyDescent="0.25">
      <c r="A2452" s="20">
        <v>105076095</v>
      </c>
      <c r="B2452" s="20" t="str">
        <f>VLOOKUP(A2452,rawdatas!A:C,3,FALSE)</f>
        <v>P99</v>
      </c>
      <c r="C2452" s="20" t="s">
        <v>18501</v>
      </c>
    </row>
    <row r="2453" spans="1:3" ht="13.5" x14ac:dyDescent="0.25">
      <c r="A2453" s="20">
        <v>271905317</v>
      </c>
      <c r="B2453" s="20" t="str">
        <f>VLOOKUP(A2453,rawdatas!A:C,3,FALSE)</f>
        <v>P75</v>
      </c>
      <c r="C2453" s="20" t="s">
        <v>5319</v>
      </c>
    </row>
    <row r="2454" spans="1:3" ht="13.5" x14ac:dyDescent="0.25">
      <c r="A2454" s="20">
        <v>399587519</v>
      </c>
      <c r="B2454" s="20" t="str">
        <f>VLOOKUP(A2454,rawdatas!A:C,3,FALSE)</f>
        <v>P29</v>
      </c>
      <c r="C2454" s="20" t="s">
        <v>18502</v>
      </c>
    </row>
    <row r="2455" spans="1:3" ht="13.5" x14ac:dyDescent="0.25">
      <c r="A2455" s="20">
        <v>398000965</v>
      </c>
      <c r="B2455" s="20" t="str">
        <f>VLOOKUP(A2455,rawdatas!A:C,3,FALSE)</f>
        <v>A70</v>
      </c>
      <c r="C2455" s="20" t="s">
        <v>3991</v>
      </c>
    </row>
    <row r="2456" spans="1:3" ht="13.5" x14ac:dyDescent="0.25">
      <c r="A2456" s="20">
        <v>471437518</v>
      </c>
      <c r="B2456" s="20" t="str">
        <f>VLOOKUP(A2456,rawdatas!A:C,3,FALSE)</f>
        <v>R21</v>
      </c>
      <c r="C2456" s="20" t="s">
        <v>18503</v>
      </c>
    </row>
    <row r="2457" spans="1:3" ht="13.5" x14ac:dyDescent="0.25">
      <c r="A2457" s="20">
        <v>935234176</v>
      </c>
      <c r="B2457" s="20" t="str">
        <f>VLOOKUP(A2457,rawdatas!A:C,3,FALSE)</f>
        <v>X19</v>
      </c>
      <c r="C2457" s="20" t="s">
        <v>18504</v>
      </c>
    </row>
    <row r="2458" spans="1:3" ht="13.5" x14ac:dyDescent="0.25">
      <c r="A2458" s="20">
        <v>781118563</v>
      </c>
      <c r="B2458" s="20" t="str">
        <f>VLOOKUP(A2458,rawdatas!A:C,3,FALSE)</f>
        <v>S04</v>
      </c>
      <c r="C2458" s="20" t="s">
        <v>18505</v>
      </c>
    </row>
    <row r="2459" spans="1:3" ht="13.5" x14ac:dyDescent="0.25">
      <c r="A2459" s="20">
        <v>947431981</v>
      </c>
      <c r="B2459" s="20" t="str">
        <f>VLOOKUP(A2459,rawdatas!A:C,3,FALSE)</f>
        <v>S05</v>
      </c>
      <c r="C2459" s="20" t="s">
        <v>18506</v>
      </c>
    </row>
    <row r="2460" spans="1:3" ht="13.5" x14ac:dyDescent="0.25">
      <c r="A2460" s="20">
        <v>271243752</v>
      </c>
      <c r="B2460" s="20" t="str">
        <f>VLOOKUP(A2460,rawdatas!A:C,3,FALSE)</f>
        <v>T72</v>
      </c>
      <c r="C2460" s="20" t="s">
        <v>5814</v>
      </c>
    </row>
    <row r="2461" spans="1:3" ht="13.5" x14ac:dyDescent="0.25">
      <c r="A2461" s="20">
        <v>157929327</v>
      </c>
      <c r="B2461" s="20" t="str">
        <f>VLOOKUP(A2461,rawdatas!A:C,3,FALSE)</f>
        <v>X79</v>
      </c>
      <c r="C2461" s="20" t="s">
        <v>6240</v>
      </c>
    </row>
    <row r="2462" spans="1:3" ht="13.5" x14ac:dyDescent="0.25">
      <c r="A2462" s="20">
        <v>88792938</v>
      </c>
      <c r="B2462" s="20" t="str">
        <f>VLOOKUP(A2462,rawdatas!A:C,3,FALSE)</f>
        <v>Y79</v>
      </c>
      <c r="C2462" s="20" t="s">
        <v>18507</v>
      </c>
    </row>
    <row r="2463" spans="1:3" ht="13.5" x14ac:dyDescent="0.25">
      <c r="A2463" s="20">
        <v>238883850</v>
      </c>
      <c r="B2463" s="20" t="str">
        <f>VLOOKUP(A2463,rawdatas!A:C,3,FALSE)</f>
        <v>N75</v>
      </c>
      <c r="C2463" s="20" t="s">
        <v>5121</v>
      </c>
    </row>
    <row r="2464" spans="1:3" ht="13.5" x14ac:dyDescent="0.25">
      <c r="A2464" s="20">
        <v>446525170</v>
      </c>
      <c r="B2464" s="20" t="str">
        <f>VLOOKUP(A2464,rawdatas!A:C,3,FALSE)</f>
        <v>R86</v>
      </c>
      <c r="C2464" s="20" t="s">
        <v>18508</v>
      </c>
    </row>
    <row r="2465" spans="1:3" ht="13.5" x14ac:dyDescent="0.25">
      <c r="A2465" s="20">
        <v>829787992</v>
      </c>
      <c r="B2465" s="20" t="str">
        <f>VLOOKUP(A2465,rawdatas!A:C,3,FALSE)</f>
        <v>U78</v>
      </c>
      <c r="C2465" s="20" t="s">
        <v>5944</v>
      </c>
    </row>
    <row r="2466" spans="1:3" ht="13.5" x14ac:dyDescent="0.25">
      <c r="A2466" s="20">
        <v>76142473</v>
      </c>
      <c r="B2466" s="20" t="str">
        <f>VLOOKUP(A2466,rawdatas!A:C,3,FALSE)</f>
        <v>X80</v>
      </c>
      <c r="C2466" s="20" t="s">
        <v>6245</v>
      </c>
    </row>
    <row r="2467" spans="1:3" ht="13.5" x14ac:dyDescent="0.25">
      <c r="A2467" s="20">
        <v>265461997</v>
      </c>
      <c r="B2467" s="20" t="str">
        <f>VLOOKUP(A2467,rawdatas!A:C,3,FALSE)</f>
        <v>L97</v>
      </c>
      <c r="C2467" s="20" t="s">
        <v>18509</v>
      </c>
    </row>
    <row r="2468" spans="1:3" ht="13.5" x14ac:dyDescent="0.25">
      <c r="A2468" s="20">
        <v>89477873</v>
      </c>
      <c r="B2468" s="20" t="str">
        <f>VLOOKUP(A2468,rawdatas!A:C,3,FALSE)</f>
        <v>K72</v>
      </c>
      <c r="C2468" s="20" t="s">
        <v>4733</v>
      </c>
    </row>
    <row r="2469" spans="1:3" ht="13.5" x14ac:dyDescent="0.25">
      <c r="A2469" s="20">
        <v>489435201</v>
      </c>
      <c r="B2469" s="20" t="str">
        <f>VLOOKUP(A2469,rawdatas!A:C,3,FALSE)</f>
        <v>F74</v>
      </c>
      <c r="C2469" s="20" t="s">
        <v>4516</v>
      </c>
    </row>
    <row r="2470" spans="1:3" ht="13.5" x14ac:dyDescent="0.25">
      <c r="A2470" s="20">
        <v>434899823</v>
      </c>
      <c r="B2470" s="20" t="str">
        <f>VLOOKUP(A2470,rawdatas!A:C,3,FALSE)</f>
        <v>T71</v>
      </c>
      <c r="C2470" s="20" t="s">
        <v>18510</v>
      </c>
    </row>
    <row r="2471" spans="1:3" ht="13.5" x14ac:dyDescent="0.25">
      <c r="A2471" s="20">
        <v>591721262</v>
      </c>
      <c r="B2471" s="20" t="str">
        <f>VLOOKUP(A2471,rawdatas!A:C,3,FALSE)</f>
        <v>H75</v>
      </c>
      <c r="C2471" s="20" t="s">
        <v>4633</v>
      </c>
    </row>
    <row r="2472" spans="1:3" ht="13.5" x14ac:dyDescent="0.25">
      <c r="A2472" s="20">
        <v>43273510</v>
      </c>
      <c r="B2472" s="20" t="str">
        <f>VLOOKUP(A2472,rawdatas!A:C,3,FALSE)</f>
        <v>T73</v>
      </c>
      <c r="C2472" s="20" t="s">
        <v>18511</v>
      </c>
    </row>
    <row r="2473" spans="1:3" ht="13.5" x14ac:dyDescent="0.25">
      <c r="A2473" s="20">
        <v>471232380</v>
      </c>
      <c r="B2473" s="20" t="str">
        <f>VLOOKUP(A2473,rawdatas!A:C,3,FALSE)</f>
        <v>S79</v>
      </c>
      <c r="C2473" s="20" t="s">
        <v>18512</v>
      </c>
    </row>
    <row r="2474" spans="1:3" ht="13.5" x14ac:dyDescent="0.25">
      <c r="A2474" s="20">
        <v>905666833</v>
      </c>
      <c r="B2474" s="20" t="str">
        <f>VLOOKUP(A2474,rawdatas!A:C,3,FALSE)</f>
        <v>B75</v>
      </c>
      <c r="C2474" s="20" t="s">
        <v>18513</v>
      </c>
    </row>
    <row r="2475" spans="1:3" ht="13.5" x14ac:dyDescent="0.25">
      <c r="A2475" s="20">
        <v>34567954</v>
      </c>
      <c r="B2475" s="20" t="str">
        <f>VLOOKUP(A2475,rawdatas!A:C,3,FALSE)</f>
        <v>D78</v>
      </c>
      <c r="C2475" s="20" t="s">
        <v>18514</v>
      </c>
    </row>
    <row r="2476" spans="1:3" ht="13.5" x14ac:dyDescent="0.25">
      <c r="A2476" s="20">
        <v>265461997</v>
      </c>
      <c r="B2476" s="20" t="str">
        <f>VLOOKUP(A2476,rawdatas!A:C,3,FALSE)</f>
        <v>L97</v>
      </c>
      <c r="C2476" s="20" t="s">
        <v>18515</v>
      </c>
    </row>
    <row r="2477" spans="1:3" ht="13.5" x14ac:dyDescent="0.25">
      <c r="A2477" s="20">
        <v>675091512</v>
      </c>
      <c r="B2477" s="20" t="str">
        <f>VLOOKUP(A2477,rawdatas!A:C,3,FALSE)</f>
        <v>W73</v>
      </c>
      <c r="C2477" s="20" t="s">
        <v>18516</v>
      </c>
    </row>
    <row r="2478" spans="1:3" ht="13.5" x14ac:dyDescent="0.25">
      <c r="A2478" s="20">
        <v>55353546</v>
      </c>
      <c r="B2478" s="20" t="str">
        <f>VLOOKUP(A2478,rawdatas!A:C,3,FALSE)</f>
        <v>N76</v>
      </c>
      <c r="C2478" s="20" t="s">
        <v>5124</v>
      </c>
    </row>
    <row r="2479" spans="1:3" ht="13.5" x14ac:dyDescent="0.25">
      <c r="A2479" s="20">
        <v>263091707</v>
      </c>
      <c r="B2479" s="20" t="str">
        <f>VLOOKUP(A2479,rawdatas!A:C,3,FALSE)</f>
        <v>R92</v>
      </c>
      <c r="C2479" s="20" t="s">
        <v>5529</v>
      </c>
    </row>
    <row r="2480" spans="1:3" ht="13.5" x14ac:dyDescent="0.25">
      <c r="A2480" s="20">
        <v>103561278</v>
      </c>
      <c r="B2480" s="20" t="str">
        <f>VLOOKUP(A2480,rawdatas!A:C,3,FALSE)</f>
        <v>U79</v>
      </c>
      <c r="C2480" s="20" t="s">
        <v>5947</v>
      </c>
    </row>
    <row r="2481" spans="1:3" ht="13.5" x14ac:dyDescent="0.25">
      <c r="A2481" s="20">
        <v>43273510</v>
      </c>
      <c r="B2481" s="20" t="str">
        <f>VLOOKUP(A2481,rawdatas!A:C,3,FALSE)</f>
        <v>T73</v>
      </c>
      <c r="C2481" s="20" t="s">
        <v>18517</v>
      </c>
    </row>
    <row r="2482" spans="1:3" ht="13.5" x14ac:dyDescent="0.25">
      <c r="A2482" s="20">
        <v>683943305</v>
      </c>
      <c r="B2482" s="20" t="str">
        <f>VLOOKUP(A2482,rawdatas!A:C,3,FALSE)</f>
        <v>X81</v>
      </c>
      <c r="C2482" s="20" t="s">
        <v>18518</v>
      </c>
    </row>
    <row r="2483" spans="1:3" ht="13.5" x14ac:dyDescent="0.25">
      <c r="A2483" s="20">
        <v>88792938</v>
      </c>
      <c r="B2483" s="20" t="str">
        <f>VLOOKUP(A2483,rawdatas!A:C,3,FALSE)</f>
        <v>Y79</v>
      </c>
      <c r="C2483" s="20" t="s">
        <v>18519</v>
      </c>
    </row>
    <row r="2484" spans="1:3" ht="13.5" x14ac:dyDescent="0.25">
      <c r="A2484" s="20">
        <v>792631513</v>
      </c>
      <c r="B2484" s="20" t="str">
        <f>VLOOKUP(A2484,rawdatas!A:C,3,FALSE)</f>
        <v>W72</v>
      </c>
      <c r="C2484" s="20" t="s">
        <v>6043</v>
      </c>
    </row>
    <row r="2485" spans="1:3" ht="13.5" x14ac:dyDescent="0.25">
      <c r="A2485" s="20">
        <v>357627504</v>
      </c>
      <c r="B2485" s="20" t="str">
        <f>VLOOKUP(A2485,rawdatas!A:C,3,FALSE)</f>
        <v>L71</v>
      </c>
      <c r="C2485" s="20" t="s">
        <v>18520</v>
      </c>
    </row>
    <row r="2486" spans="1:3" ht="13.5" x14ac:dyDescent="0.25">
      <c r="A2486" s="20">
        <v>103561278</v>
      </c>
      <c r="B2486" s="20" t="str">
        <f>VLOOKUP(A2486,rawdatas!A:C,3,FALSE)</f>
        <v>U79</v>
      </c>
      <c r="C2486" s="20" t="s">
        <v>18521</v>
      </c>
    </row>
    <row r="2487" spans="1:3" ht="13.5" x14ac:dyDescent="0.25">
      <c r="A2487" s="20">
        <v>103561278</v>
      </c>
      <c r="B2487" s="20" t="str">
        <f>VLOOKUP(A2487,rawdatas!A:C,3,FALSE)</f>
        <v>U79</v>
      </c>
      <c r="C2487" s="20" t="s">
        <v>18522</v>
      </c>
    </row>
    <row r="2488" spans="1:3" ht="13.5" x14ac:dyDescent="0.25">
      <c r="A2488" s="20">
        <v>265461997</v>
      </c>
      <c r="B2488" s="20" t="str">
        <f>VLOOKUP(A2488,rawdatas!A:C,3,FALSE)</f>
        <v>L97</v>
      </c>
      <c r="C2488" s="20" t="s">
        <v>18628</v>
      </c>
    </row>
    <row r="2489" spans="1:3" ht="13.5" x14ac:dyDescent="0.25">
      <c r="A2489" s="20">
        <v>446525170</v>
      </c>
      <c r="B2489" s="20" t="str">
        <f>VLOOKUP(A2489,rawdatas!A:C,3,FALSE)</f>
        <v>R86</v>
      </c>
      <c r="C2489" s="20" t="s">
        <v>5507</v>
      </c>
    </row>
    <row r="2490" spans="1:3" ht="13.5" x14ac:dyDescent="0.25">
      <c r="A2490" s="20">
        <v>263091707</v>
      </c>
      <c r="B2490" s="20" t="str">
        <f>VLOOKUP(A2490,rawdatas!A:C,3,FALSE)</f>
        <v>R92</v>
      </c>
      <c r="C2490" s="20" t="s">
        <v>18523</v>
      </c>
    </row>
    <row r="2491" spans="1:3" ht="13.5" x14ac:dyDescent="0.25">
      <c r="A2491" s="20">
        <v>811202964</v>
      </c>
      <c r="B2491" s="20" t="str">
        <f>VLOOKUP(A2491,rawdatas!A:C,3,FALSE)</f>
        <v>D70</v>
      </c>
      <c r="C2491" s="20" t="s">
        <v>18524</v>
      </c>
    </row>
    <row r="2492" spans="1:3" ht="13.5" x14ac:dyDescent="0.25">
      <c r="A2492" s="20">
        <v>471521866</v>
      </c>
      <c r="B2492" s="20" t="str">
        <f>VLOOKUP(A2492,rawdatas!A:C,3,FALSE)</f>
        <v>D83</v>
      </c>
      <c r="C2492" s="20" t="s">
        <v>18525</v>
      </c>
    </row>
    <row r="2493" spans="1:3" ht="13.5" x14ac:dyDescent="0.25">
      <c r="A2493" s="20">
        <v>9180231</v>
      </c>
      <c r="B2493" s="20" t="str">
        <f>VLOOKUP(A2493,rawdatas!A:C,3,FALSE)</f>
        <v>D84</v>
      </c>
      <c r="C2493" s="20" t="s">
        <v>18526</v>
      </c>
    </row>
    <row r="2494" spans="1:3" ht="13.5" x14ac:dyDescent="0.25">
      <c r="A2494" s="20">
        <v>58871937</v>
      </c>
      <c r="B2494" s="20" t="str">
        <f>VLOOKUP(A2494,rawdatas!A:C,3,FALSE)</f>
        <v>S97</v>
      </c>
      <c r="C2494" s="20" t="s">
        <v>5754</v>
      </c>
    </row>
    <row r="2495" spans="1:3" ht="13.5" x14ac:dyDescent="0.25">
      <c r="A2495" s="20">
        <v>58871937</v>
      </c>
      <c r="B2495" s="20" t="str">
        <f>VLOOKUP(A2495,rawdatas!A:C,3,FALSE)</f>
        <v>S97</v>
      </c>
      <c r="C2495" s="20" t="s">
        <v>18527</v>
      </c>
    </row>
    <row r="2496" spans="1:3" ht="13.5" x14ac:dyDescent="0.25">
      <c r="A2496" s="20">
        <v>9180231</v>
      </c>
      <c r="B2496" s="20" t="str">
        <f>VLOOKUP(A2496,rawdatas!A:C,3,FALSE)</f>
        <v>D84</v>
      </c>
      <c r="C2496" s="20" t="s">
        <v>18528</v>
      </c>
    </row>
    <row r="2497" spans="1:3" ht="13.5" x14ac:dyDescent="0.25">
      <c r="A2497" s="20">
        <v>836529783</v>
      </c>
      <c r="B2497" s="20" t="str">
        <f>VLOOKUP(A2497,rawdatas!A:C,3,FALSE)</f>
        <v>F85</v>
      </c>
      <c r="C2497" s="20" t="s">
        <v>4545</v>
      </c>
    </row>
    <row r="2498" spans="1:3" ht="13.5" x14ac:dyDescent="0.25">
      <c r="A2498" s="20">
        <v>836529783</v>
      </c>
      <c r="B2498" s="20" t="str">
        <f>VLOOKUP(A2498,rawdatas!A:C,3,FALSE)</f>
        <v>F85</v>
      </c>
      <c r="C2498" s="20" t="s">
        <v>18529</v>
      </c>
    </row>
    <row r="2499" spans="1:3" ht="13.5" x14ac:dyDescent="0.25">
      <c r="A2499" s="20">
        <v>247560392</v>
      </c>
      <c r="B2499" s="20" t="str">
        <f>VLOOKUP(A2499,rawdatas!A:C,3,FALSE)</f>
        <v>D85</v>
      </c>
      <c r="C2499" s="20" t="s">
        <v>18530</v>
      </c>
    </row>
    <row r="2500" spans="1:3" ht="13.5" x14ac:dyDescent="0.25">
      <c r="A2500" s="20">
        <v>247560392</v>
      </c>
      <c r="B2500" s="20" t="str">
        <f>VLOOKUP(A2500,rawdatas!A:C,3,FALSE)</f>
        <v>D85</v>
      </c>
      <c r="C2500" s="20" t="s">
        <v>18531</v>
      </c>
    </row>
    <row r="2501" spans="1:3" ht="13.5" x14ac:dyDescent="0.25">
      <c r="A2501" s="20">
        <v>247560392</v>
      </c>
      <c r="B2501" s="20" t="str">
        <f>VLOOKUP(A2501,rawdatas!A:C,3,FALSE)</f>
        <v>D85</v>
      </c>
      <c r="C2501" s="20" t="s">
        <v>4375</v>
      </c>
    </row>
    <row r="2502" spans="1:3" ht="13.5" x14ac:dyDescent="0.25">
      <c r="A2502" s="20">
        <v>427398188</v>
      </c>
      <c r="B2502" s="20" t="str">
        <f>VLOOKUP(A2502,rawdatas!A:C,3,FALSE)</f>
        <v>D86</v>
      </c>
      <c r="C2502" s="20" t="s">
        <v>18532</v>
      </c>
    </row>
    <row r="2503" spans="1:3" ht="13.5" x14ac:dyDescent="0.25">
      <c r="A2503" s="20">
        <v>427398188</v>
      </c>
      <c r="B2503" s="20" t="str">
        <f>VLOOKUP(A2503,rawdatas!A:C,3,FALSE)</f>
        <v>D86</v>
      </c>
      <c r="C2503" s="20" t="s">
        <v>18533</v>
      </c>
    </row>
    <row r="2504" spans="1:3" ht="13.5" x14ac:dyDescent="0.25">
      <c r="A2504" s="20">
        <v>427398188</v>
      </c>
      <c r="B2504" s="20" t="str">
        <f>VLOOKUP(A2504,rawdatas!A:C,3,FALSE)</f>
        <v>D86</v>
      </c>
      <c r="C2504" s="20" t="s">
        <v>18534</v>
      </c>
    </row>
    <row r="2505" spans="1:3" ht="13.5" x14ac:dyDescent="0.25">
      <c r="A2505" s="20">
        <v>836529783</v>
      </c>
      <c r="B2505" s="20" t="str">
        <f>VLOOKUP(A2505,rawdatas!A:C,3,FALSE)</f>
        <v>F85</v>
      </c>
      <c r="C2505" s="20" t="s">
        <v>18535</v>
      </c>
    </row>
    <row r="2506" spans="1:3" ht="13.5" x14ac:dyDescent="0.25">
      <c r="A2506" s="20">
        <v>427398188</v>
      </c>
      <c r="B2506" s="20" t="str">
        <f>VLOOKUP(A2506,rawdatas!A:C,3,FALSE)</f>
        <v>D86</v>
      </c>
      <c r="C2506" s="20" t="s">
        <v>18536</v>
      </c>
    </row>
    <row r="2507" spans="1:3" ht="13.5" x14ac:dyDescent="0.25">
      <c r="A2507" s="20">
        <v>247560392</v>
      </c>
      <c r="B2507" s="20" t="str">
        <f>VLOOKUP(A2507,rawdatas!A:C,3,FALSE)</f>
        <v>D85</v>
      </c>
      <c r="C2507" s="20" t="s">
        <v>18537</v>
      </c>
    </row>
    <row r="2508" spans="1:3" ht="13.5" x14ac:dyDescent="0.25">
      <c r="A2508" s="20">
        <v>58871937</v>
      </c>
      <c r="B2508" s="20" t="str">
        <f>VLOOKUP(A2508,rawdatas!A:C,3,FALSE)</f>
        <v>S97</v>
      </c>
      <c r="C2508" s="20" t="s">
        <v>18538</v>
      </c>
    </row>
    <row r="2509" spans="1:3" ht="13.5" x14ac:dyDescent="0.25">
      <c r="A2509" s="20">
        <v>957883633</v>
      </c>
      <c r="B2509" s="20" t="str">
        <f>VLOOKUP(A2509,rawdatas!A:C,3,FALSE)</f>
        <v>S77</v>
      </c>
      <c r="C2509" s="20" t="s">
        <v>18539</v>
      </c>
    </row>
    <row r="2510" spans="1:3" ht="13.5" x14ac:dyDescent="0.25">
      <c r="A2510" s="20">
        <v>107526796</v>
      </c>
      <c r="B2510" s="20" t="str">
        <f>VLOOKUP(A2510,rawdatas!A:C,3,FALSE)</f>
        <v>U99</v>
      </c>
      <c r="C2510" s="20" t="s">
        <v>18540</v>
      </c>
    </row>
    <row r="2511" spans="1:3" ht="13.5" x14ac:dyDescent="0.25">
      <c r="A2511" s="20">
        <v>954884925</v>
      </c>
      <c r="B2511" s="20" t="str">
        <f>VLOOKUP(A2511,rawdatas!A:C,3,FALSE)</f>
        <v>U72</v>
      </c>
      <c r="C2511" s="20" t="s">
        <v>18541</v>
      </c>
    </row>
    <row r="2512" spans="1:3" ht="13.5" x14ac:dyDescent="0.25">
      <c r="A2512" s="20">
        <v>103561278</v>
      </c>
      <c r="B2512" s="20" t="str">
        <f>VLOOKUP(A2512,rawdatas!A:C,3,FALSE)</f>
        <v>U79</v>
      </c>
      <c r="C2512" s="20" t="s">
        <v>18542</v>
      </c>
    </row>
    <row r="2513" spans="1:3" ht="13.5" x14ac:dyDescent="0.25">
      <c r="A2513" s="20">
        <v>954884925</v>
      </c>
      <c r="B2513" s="20" t="str">
        <f>VLOOKUP(A2513,rawdatas!A:C,3,FALSE)</f>
        <v>U72</v>
      </c>
      <c r="C2513" s="20" t="s">
        <v>18543</v>
      </c>
    </row>
    <row r="2514" spans="1:3" ht="13.5" x14ac:dyDescent="0.25">
      <c r="A2514" s="20">
        <v>76516710</v>
      </c>
      <c r="B2514" s="20" t="str">
        <f>VLOOKUP(A2514,rawdatas!A:C,3,FALSE)</f>
        <v>X73</v>
      </c>
      <c r="C2514" s="20" t="s">
        <v>18544</v>
      </c>
    </row>
    <row r="2515" spans="1:3" ht="13.5" x14ac:dyDescent="0.25">
      <c r="A2515" s="20">
        <v>353336731</v>
      </c>
      <c r="B2515" s="20" t="str">
        <f>VLOOKUP(A2515,rawdatas!A:C,3,FALSE)</f>
        <v>Y71</v>
      </c>
      <c r="C2515" s="20" t="s">
        <v>18545</v>
      </c>
    </row>
    <row r="2516" spans="1:3" ht="13.5" x14ac:dyDescent="0.25">
      <c r="A2516" s="20">
        <v>452913536</v>
      </c>
      <c r="B2516" s="20" t="str">
        <f>VLOOKUP(A2516,rawdatas!A:C,3,FALSE)</f>
        <v>X71</v>
      </c>
      <c r="C2516" s="20" t="s">
        <v>18546</v>
      </c>
    </row>
    <row r="2517" spans="1:3" ht="13.5" x14ac:dyDescent="0.25">
      <c r="A2517" s="20">
        <v>954884925</v>
      </c>
      <c r="B2517" s="20" t="str">
        <f>VLOOKUP(A2517,rawdatas!A:C,3,FALSE)</f>
        <v>U72</v>
      </c>
      <c r="C2517" s="20" t="s">
        <v>18547</v>
      </c>
    </row>
    <row r="2518" spans="1:3" ht="13.5" x14ac:dyDescent="0.25">
      <c r="A2518" s="20">
        <v>954884925</v>
      </c>
      <c r="B2518" s="20" t="str">
        <f>VLOOKUP(A2518,rawdatas!A:C,3,FALSE)</f>
        <v>U72</v>
      </c>
      <c r="C2518" s="20" t="s">
        <v>5933</v>
      </c>
    </row>
    <row r="2519" spans="1:3" ht="13.5" x14ac:dyDescent="0.25">
      <c r="A2519" s="20">
        <v>107526796</v>
      </c>
      <c r="B2519" s="20" t="str">
        <f>VLOOKUP(A2519,rawdatas!A:C,3,FALSE)</f>
        <v>U99</v>
      </c>
      <c r="C2519" s="20" t="s">
        <v>18548</v>
      </c>
    </row>
    <row r="2520" spans="1:3" ht="13.5" x14ac:dyDescent="0.25">
      <c r="A2520" s="20">
        <v>307693230</v>
      </c>
      <c r="B2520" s="20" t="str">
        <f>VLOOKUP(A2520,rawdatas!A:C,3,FALSE)</f>
        <v>U29</v>
      </c>
      <c r="C2520" s="20" t="s">
        <v>18549</v>
      </c>
    </row>
    <row r="2521" spans="1:3" ht="13.5" x14ac:dyDescent="0.25">
      <c r="A2521" s="20">
        <v>367950037</v>
      </c>
      <c r="B2521" s="20" t="str">
        <f>VLOOKUP(A2521,rawdatas!A:C,3,FALSE)</f>
        <v>U07</v>
      </c>
      <c r="C2521" s="20" t="s">
        <v>18550</v>
      </c>
    </row>
    <row r="2522" spans="1:3" ht="13.5" x14ac:dyDescent="0.25">
      <c r="A2522" s="20">
        <v>367950037</v>
      </c>
      <c r="B2522" s="20" t="str">
        <f>VLOOKUP(A2522,rawdatas!A:C,3,FALSE)</f>
        <v>U07</v>
      </c>
      <c r="C2522" s="20" t="s">
        <v>18551</v>
      </c>
    </row>
    <row r="2523" spans="1:3" ht="13.5" x14ac:dyDescent="0.25">
      <c r="A2523" s="20">
        <v>367950037</v>
      </c>
      <c r="B2523" s="20" t="str">
        <f>VLOOKUP(A2523,rawdatas!A:C,3,FALSE)</f>
        <v>U07</v>
      </c>
      <c r="C2523" s="20" t="s">
        <v>18552</v>
      </c>
    </row>
    <row r="2524" spans="1:3" ht="13.5" x14ac:dyDescent="0.25">
      <c r="A2524" s="20">
        <v>584491687</v>
      </c>
      <c r="B2524" s="20" t="str">
        <f>VLOOKUP(A2524,rawdatas!A:C,3,FALSE)</f>
        <v>U95</v>
      </c>
      <c r="C2524" s="20" t="s">
        <v>18553</v>
      </c>
    </row>
    <row r="2525" spans="1:3" ht="13.5" x14ac:dyDescent="0.25">
      <c r="A2525" s="20">
        <v>994416995</v>
      </c>
      <c r="B2525" s="20" t="str">
        <f>VLOOKUP(A2525,rawdatas!A:C,3,FALSE)</f>
        <v>S98</v>
      </c>
      <c r="C2525" s="20" t="s">
        <v>5757</v>
      </c>
    </row>
    <row r="2526" spans="1:3" ht="13.5" x14ac:dyDescent="0.25">
      <c r="A2526" s="20">
        <v>519408857</v>
      </c>
      <c r="B2526" s="20" t="str">
        <f>VLOOKUP(A2526,rawdatas!A:C,3,FALSE)</f>
        <v>P19</v>
      </c>
      <c r="C2526" s="20" t="s">
        <v>5260</v>
      </c>
    </row>
    <row r="2527" spans="1:3" ht="13.5" x14ac:dyDescent="0.25">
      <c r="A2527" s="20">
        <v>193311623</v>
      </c>
      <c r="B2527" s="20" t="str">
        <f>VLOOKUP(A2527,rawdatas!A:C,3,FALSE)</f>
        <v>P18</v>
      </c>
      <c r="C2527" s="20" t="s">
        <v>5257</v>
      </c>
    </row>
    <row r="2528" spans="1:3" ht="13.5" x14ac:dyDescent="0.25">
      <c r="A2528" s="20">
        <v>694979482</v>
      </c>
      <c r="B2528" s="20" t="str">
        <f>VLOOKUP(A2528,rawdatas!A:C,3,FALSE)</f>
        <v>P17</v>
      </c>
      <c r="C2528" s="20" t="s">
        <v>5252</v>
      </c>
    </row>
    <row r="2529" spans="1:3" ht="13.5" x14ac:dyDescent="0.25">
      <c r="A2529" s="20">
        <v>499976824</v>
      </c>
      <c r="B2529" s="20" t="str">
        <f>VLOOKUP(A2529,rawdatas!A:C,3,FALSE)</f>
        <v>X78</v>
      </c>
      <c r="C2529" s="20" t="s">
        <v>18554</v>
      </c>
    </row>
    <row r="2530" spans="1:3" ht="13.5" x14ac:dyDescent="0.25">
      <c r="A2530" s="20">
        <v>959606245</v>
      </c>
      <c r="B2530" s="20" t="str">
        <f>VLOOKUP(A2530,rawdatas!A:C,3,FALSE)</f>
        <v>A77</v>
      </c>
      <c r="C2530" s="20" t="s">
        <v>18555</v>
      </c>
    </row>
    <row r="2531" spans="1:3" ht="13.5" x14ac:dyDescent="0.25">
      <c r="A2531" s="20">
        <v>494436332</v>
      </c>
      <c r="B2531" s="20" t="str">
        <f>VLOOKUP(A2531,rawdatas!A:C,3,FALSE)</f>
        <v>X15</v>
      </c>
      <c r="C2531" s="20" t="s">
        <v>18556</v>
      </c>
    </row>
    <row r="2532" spans="1:3" ht="13.5" x14ac:dyDescent="0.25">
      <c r="A2532" s="20">
        <v>930479594</v>
      </c>
      <c r="B2532" s="20" t="str">
        <f>VLOOKUP(A2532,rawdatas!A:C,3,FALSE)</f>
        <v>X04</v>
      </c>
      <c r="C2532" s="20" t="s">
        <v>18557</v>
      </c>
    </row>
    <row r="2533" spans="1:3" ht="13.5" x14ac:dyDescent="0.25">
      <c r="A2533" s="20">
        <v>930479594</v>
      </c>
      <c r="B2533" s="20" t="str">
        <f>VLOOKUP(A2533,rawdatas!A:C,3,FALSE)</f>
        <v>X04</v>
      </c>
      <c r="C2533" s="20" t="s">
        <v>18558</v>
      </c>
    </row>
    <row r="2534" spans="1:3" ht="13.5" x14ac:dyDescent="0.25">
      <c r="A2534" s="20">
        <v>839684948</v>
      </c>
      <c r="B2534" s="20" t="str">
        <f>VLOOKUP(A2534,rawdatas!A:C,3,FALSE)</f>
        <v>P08</v>
      </c>
      <c r="C2534" s="20" t="s">
        <v>18559</v>
      </c>
    </row>
    <row r="2535" spans="1:3" ht="13.5" x14ac:dyDescent="0.25">
      <c r="A2535" s="20">
        <v>10646539</v>
      </c>
      <c r="B2535" s="20" t="str">
        <f>VLOOKUP(A2535,rawdatas!A:C,3,FALSE)</f>
        <v>X84</v>
      </c>
      <c r="C2535" s="20" t="s">
        <v>6264</v>
      </c>
    </row>
    <row r="2536" spans="1:3" ht="13.5" x14ac:dyDescent="0.25">
      <c r="A2536" s="20">
        <v>403001483</v>
      </c>
      <c r="B2536" s="20" t="str">
        <f>VLOOKUP(A2536,rawdatas!A:C,3,FALSE)</f>
        <v>X11</v>
      </c>
      <c r="C2536" s="20" t="s">
        <v>18560</v>
      </c>
    </row>
    <row r="2537" spans="1:3" ht="13.5" x14ac:dyDescent="0.25">
      <c r="A2537" s="20">
        <v>403001483</v>
      </c>
      <c r="B2537" s="20" t="str">
        <f>VLOOKUP(A2537,rawdatas!A:C,3,FALSE)</f>
        <v>X11</v>
      </c>
      <c r="C2537" s="20" t="s">
        <v>18561</v>
      </c>
    </row>
    <row r="2538" spans="1:3" ht="13.5" x14ac:dyDescent="0.25">
      <c r="A2538" s="20">
        <v>10646539</v>
      </c>
      <c r="B2538" s="20" t="str">
        <f>VLOOKUP(A2538,rawdatas!A:C,3,FALSE)</f>
        <v>X84</v>
      </c>
      <c r="C2538" s="20" t="s">
        <v>18562</v>
      </c>
    </row>
    <row r="2539" spans="1:3" ht="13.5" x14ac:dyDescent="0.25">
      <c r="A2539" s="20">
        <v>13073951</v>
      </c>
      <c r="B2539" s="20" t="str">
        <f>VLOOKUP(A2539,rawdatas!A:C,3,FALSE)</f>
        <v>K82</v>
      </c>
      <c r="C2539" s="20" t="s">
        <v>18563</v>
      </c>
    </row>
    <row r="2540" spans="1:3" ht="13.5" x14ac:dyDescent="0.25">
      <c r="A2540" s="20">
        <v>302861122</v>
      </c>
      <c r="B2540" s="20" t="str">
        <f>VLOOKUP(A2540,rawdatas!A:C,3,FALSE)</f>
        <v>A89</v>
      </c>
      <c r="C2540" s="20" t="s">
        <v>18564</v>
      </c>
    </row>
    <row r="2541" spans="1:3" ht="13.5" x14ac:dyDescent="0.25">
      <c r="A2541" s="20">
        <v>90293257</v>
      </c>
      <c r="B2541" s="20" t="str">
        <f>VLOOKUP(A2541,rawdatas!A:C,3,FALSE)</f>
        <v>K83</v>
      </c>
      <c r="C2541" s="20" t="s">
        <v>18565</v>
      </c>
    </row>
    <row r="2542" spans="1:3" ht="13.5" x14ac:dyDescent="0.25">
      <c r="A2542" s="20">
        <v>572098919</v>
      </c>
      <c r="B2542" s="20" t="str">
        <f>VLOOKUP(A2542,rawdatas!A:C,3,FALSE)</f>
        <v>K71</v>
      </c>
      <c r="C2542" s="20" t="s">
        <v>18566</v>
      </c>
    </row>
    <row r="2543" spans="1:3" ht="13.5" x14ac:dyDescent="0.25">
      <c r="A2543" s="20">
        <v>905666833</v>
      </c>
      <c r="B2543" s="20" t="str">
        <f>VLOOKUP(A2543,rawdatas!A:C,3,FALSE)</f>
        <v>B75</v>
      </c>
      <c r="C2543" s="20" t="s">
        <v>18567</v>
      </c>
    </row>
    <row r="2544" spans="1:3" ht="13.5" x14ac:dyDescent="0.25">
      <c r="A2544" s="20">
        <v>227090180</v>
      </c>
      <c r="B2544" s="20" t="str">
        <f>VLOOKUP(A2544,rawdatas!A:C,3,FALSE)</f>
        <v>A72</v>
      </c>
      <c r="C2544" s="20" t="s">
        <v>3999</v>
      </c>
    </row>
    <row r="2545" spans="1:3" ht="13.5" x14ac:dyDescent="0.25">
      <c r="A2545" s="20">
        <v>228380438</v>
      </c>
      <c r="B2545" s="20" t="str">
        <f>VLOOKUP(A2545,rawdatas!A:C,3,FALSE)</f>
        <v>K96</v>
      </c>
      <c r="C2545" s="20" t="s">
        <v>18568</v>
      </c>
    </row>
    <row r="2546" spans="1:3" ht="13.5" x14ac:dyDescent="0.25">
      <c r="A2546" s="20">
        <v>920794738</v>
      </c>
      <c r="B2546" s="20" t="str">
        <f>VLOOKUP(A2546,rawdatas!A:C,3,FALSE)</f>
        <v>K95</v>
      </c>
      <c r="C2546" s="20" t="s">
        <v>4836</v>
      </c>
    </row>
    <row r="2547" spans="1:3" ht="13.5" x14ac:dyDescent="0.25">
      <c r="A2547" s="20">
        <v>920794738</v>
      </c>
      <c r="B2547" s="20" t="str">
        <f>VLOOKUP(A2547,rawdatas!A:C,3,FALSE)</f>
        <v>K95</v>
      </c>
      <c r="C2547" s="20" t="s">
        <v>18569</v>
      </c>
    </row>
    <row r="2548" spans="1:3" ht="13.5" x14ac:dyDescent="0.25">
      <c r="A2548" s="20">
        <v>103322750</v>
      </c>
      <c r="B2548" s="20" t="str">
        <f>VLOOKUP(A2548,rawdatas!A:C,3,FALSE)</f>
        <v>K99</v>
      </c>
      <c r="C2548" s="20" t="s">
        <v>18570</v>
      </c>
    </row>
    <row r="2549" spans="1:3" ht="13.5" x14ac:dyDescent="0.25">
      <c r="A2549" s="20">
        <v>103322750</v>
      </c>
      <c r="B2549" s="20" t="str">
        <f>VLOOKUP(A2549,rawdatas!A:C,3,FALSE)</f>
        <v>K99</v>
      </c>
      <c r="C2549" s="20" t="s">
        <v>18571</v>
      </c>
    </row>
    <row r="2550" spans="1:3" ht="13.5" x14ac:dyDescent="0.25">
      <c r="A2550" s="20">
        <v>898036954</v>
      </c>
      <c r="B2550" s="20" t="str">
        <f>VLOOKUP(A2550,rawdatas!A:C,3,FALSE)</f>
        <v>D99</v>
      </c>
      <c r="C2550" s="20" t="s">
        <v>18572</v>
      </c>
    </row>
    <row r="2551" spans="1:3" ht="13.5" x14ac:dyDescent="0.25">
      <c r="A2551" s="20">
        <v>975322951</v>
      </c>
      <c r="B2551" s="20" t="str">
        <f>VLOOKUP(A2551,rawdatas!A:C,3,FALSE)</f>
        <v>K92</v>
      </c>
      <c r="C2551" s="20" t="s">
        <v>18573</v>
      </c>
    </row>
    <row r="2552" spans="1:3" ht="13.5" x14ac:dyDescent="0.25">
      <c r="A2552" s="20">
        <v>103322750</v>
      </c>
      <c r="B2552" s="20" t="str">
        <f>VLOOKUP(A2552,rawdatas!A:C,3,FALSE)</f>
        <v>K99</v>
      </c>
      <c r="C2552" s="20" t="s">
        <v>18574</v>
      </c>
    </row>
    <row r="2553" spans="1:3" ht="13.5" x14ac:dyDescent="0.25">
      <c r="A2553" s="20">
        <v>975322951</v>
      </c>
      <c r="B2553" s="20" t="str">
        <f>VLOOKUP(A2553,rawdatas!A:C,3,FALSE)</f>
        <v>K92</v>
      </c>
      <c r="C2553" s="20" t="s">
        <v>18575</v>
      </c>
    </row>
    <row r="2554" spans="1:3" ht="13.5" x14ac:dyDescent="0.25">
      <c r="A2554" s="20">
        <v>128222750</v>
      </c>
      <c r="B2554" s="20" t="str">
        <f>VLOOKUP(A2554,rawdatas!A:C,3,FALSE)</f>
        <v>K06</v>
      </c>
      <c r="C2554" s="20" t="s">
        <v>4696</v>
      </c>
    </row>
    <row r="2555" spans="1:3" ht="13.5" x14ac:dyDescent="0.25">
      <c r="A2555" s="20">
        <v>973653467</v>
      </c>
      <c r="B2555" s="20" t="str">
        <f>VLOOKUP(A2555,rawdatas!A:C,3,FALSE)</f>
        <v>D08</v>
      </c>
      <c r="C2555" s="20" t="s">
        <v>18576</v>
      </c>
    </row>
    <row r="2556" spans="1:3" ht="13.5" x14ac:dyDescent="0.25">
      <c r="A2556" s="20">
        <v>498428960</v>
      </c>
      <c r="B2556" s="20" t="str">
        <f>VLOOKUP(A2556,rawdatas!A:C,3,FALSE)</f>
        <v>D96</v>
      </c>
      <c r="C2556" s="20" t="s">
        <v>18577</v>
      </c>
    </row>
    <row r="2557" spans="1:3" ht="13.5" x14ac:dyDescent="0.25">
      <c r="A2557" s="20">
        <v>678662301</v>
      </c>
      <c r="B2557" s="20" t="str">
        <f>VLOOKUP(A2557,rawdatas!A:C,3,FALSE)</f>
        <v>S99</v>
      </c>
      <c r="C2557" s="20" t="s">
        <v>18578</v>
      </c>
    </row>
    <row r="2558" spans="1:3" ht="13.5" x14ac:dyDescent="0.25">
      <c r="A2558" s="20">
        <v>917013848</v>
      </c>
      <c r="B2558" s="20" t="str">
        <f>VLOOKUP(A2558,rawdatas!A:C,3,FALSE)</f>
        <v>S03</v>
      </c>
      <c r="C2558" s="20" t="s">
        <v>5564</v>
      </c>
    </row>
    <row r="2559" spans="1:3" ht="13.5" x14ac:dyDescent="0.25">
      <c r="A2559" s="20">
        <v>678662301</v>
      </c>
      <c r="B2559" s="20" t="str">
        <f>VLOOKUP(A2559,rawdatas!A:C,3,FALSE)</f>
        <v>S99</v>
      </c>
      <c r="C2559" s="20" t="s">
        <v>18579</v>
      </c>
    </row>
    <row r="2560" spans="1:3" ht="13.5" x14ac:dyDescent="0.25">
      <c r="A2560" s="20">
        <v>678662301</v>
      </c>
      <c r="B2560" s="20" t="str">
        <f>VLOOKUP(A2560,rawdatas!A:C,3,FALSE)</f>
        <v>S99</v>
      </c>
      <c r="C2560" s="20" t="s">
        <v>18580</v>
      </c>
    </row>
    <row r="2561" spans="1:3" ht="13.5" x14ac:dyDescent="0.25">
      <c r="A2561" s="20">
        <v>917013848</v>
      </c>
      <c r="B2561" s="20" t="str">
        <f>VLOOKUP(A2561,rawdatas!A:C,3,FALSE)</f>
        <v>S03</v>
      </c>
      <c r="C2561" s="20" t="s">
        <v>5563</v>
      </c>
    </row>
    <row r="2562" spans="1:3" ht="13.5" x14ac:dyDescent="0.25">
      <c r="A2562" s="20">
        <v>692361371</v>
      </c>
      <c r="B2562" s="20" t="str">
        <f>VLOOKUP(A2562,rawdatas!A:C,3,FALSE)</f>
        <v>X91</v>
      </c>
      <c r="C2562" s="20" t="s">
        <v>18581</v>
      </c>
    </row>
    <row r="2563" spans="1:3" ht="13.5" x14ac:dyDescent="0.25">
      <c r="A2563" s="20">
        <v>584229415</v>
      </c>
      <c r="B2563" s="20" t="str">
        <f>VLOOKUP(A2563,rawdatas!A:C,3,FALSE)</f>
        <v>Y76</v>
      </c>
      <c r="C2563" s="20" t="s">
        <v>18582</v>
      </c>
    </row>
    <row r="2564" spans="1:3" ht="13.5" x14ac:dyDescent="0.25">
      <c r="A2564" s="20">
        <v>859470250</v>
      </c>
      <c r="B2564" s="20" t="str">
        <f>VLOOKUP(A2564,rawdatas!A:C,3,FALSE)</f>
        <v>H82</v>
      </c>
      <c r="C2564" s="20" t="s">
        <v>18583</v>
      </c>
    </row>
    <row r="2565" spans="1:3" ht="13.5" x14ac:dyDescent="0.25">
      <c r="A2565" s="20">
        <v>192525904</v>
      </c>
      <c r="B2565" s="20" t="str">
        <f>VLOOKUP(A2565,rawdatas!A:C,3,FALSE)</f>
        <v>N17</v>
      </c>
      <c r="C2565" s="20" t="s">
        <v>18584</v>
      </c>
    </row>
    <row r="2566" spans="1:3" ht="13.5" x14ac:dyDescent="0.25">
      <c r="A2566" s="20">
        <v>192525904</v>
      </c>
      <c r="B2566" s="20" t="str">
        <f>VLOOKUP(A2566,rawdatas!A:C,3,FALSE)</f>
        <v>N17</v>
      </c>
      <c r="C2566" s="20" t="s">
        <v>18585</v>
      </c>
    </row>
    <row r="2567" spans="1:3" ht="13.5" x14ac:dyDescent="0.25">
      <c r="A2567" s="20">
        <v>859470250</v>
      </c>
      <c r="B2567" s="20" t="str">
        <f>VLOOKUP(A2567,rawdatas!A:C,3,FALSE)</f>
        <v>H82</v>
      </c>
      <c r="C2567" s="20" t="s">
        <v>18586</v>
      </c>
    </row>
    <row r="2568" spans="1:3" ht="13.5" x14ac:dyDescent="0.25">
      <c r="A2568" s="20">
        <v>859470250</v>
      </c>
      <c r="B2568" s="20" t="str">
        <f>VLOOKUP(A2568,rawdatas!A:C,3,FALSE)</f>
        <v>H82</v>
      </c>
      <c r="C2568" s="20" t="s">
        <v>18587</v>
      </c>
    </row>
    <row r="2569" spans="1:3" ht="13.5" x14ac:dyDescent="0.25">
      <c r="A2569" s="20">
        <v>164590502</v>
      </c>
      <c r="B2569" s="20" t="str">
        <f>VLOOKUP(A2569,rawdatas!A:C,3,FALSE)</f>
        <v>Y73</v>
      </c>
      <c r="C2569" s="20" t="s">
        <v>18588</v>
      </c>
    </row>
    <row r="2570" spans="1:3" ht="13.5" x14ac:dyDescent="0.25">
      <c r="A2570" s="20">
        <v>522343666</v>
      </c>
      <c r="B2570" s="20" t="str">
        <f>VLOOKUP(A2570,rawdatas!A:C,3,FALSE)</f>
        <v>U13</v>
      </c>
      <c r="C2570" s="20" t="s">
        <v>18589</v>
      </c>
    </row>
    <row r="2571" spans="1:3" ht="13.5" x14ac:dyDescent="0.25">
      <c r="A2571" s="20">
        <v>522343666</v>
      </c>
      <c r="B2571" s="20" t="str">
        <f>VLOOKUP(A2571,rawdatas!A:C,3,FALSE)</f>
        <v>U13</v>
      </c>
      <c r="C2571" s="20" t="s">
        <v>18590</v>
      </c>
    </row>
    <row r="2572" spans="1:3" ht="13.5" x14ac:dyDescent="0.25">
      <c r="A2572" s="20">
        <v>589152867</v>
      </c>
      <c r="B2572" s="20" t="str">
        <f>VLOOKUP(A2572,rawdatas!A:C,3,FALSE)</f>
        <v>Z25</v>
      </c>
      <c r="C2572" s="20" t="s">
        <v>18591</v>
      </c>
    </row>
    <row r="2573" spans="1:3" ht="13.5" x14ac:dyDescent="0.25">
      <c r="A2573" s="20">
        <v>589152867</v>
      </c>
      <c r="B2573" s="20" t="str">
        <f>VLOOKUP(A2573,rawdatas!A:C,3,FALSE)</f>
        <v>Z25</v>
      </c>
      <c r="C2573" s="20" t="s">
        <v>18592</v>
      </c>
    </row>
    <row r="2574" spans="1:3" ht="13.5" x14ac:dyDescent="0.25">
      <c r="A2574" s="20">
        <v>959606245</v>
      </c>
      <c r="B2574" s="20" t="str">
        <f>VLOOKUP(A2574,rawdatas!A:C,3,FALSE)</f>
        <v>A77</v>
      </c>
      <c r="C2574" s="20" t="s">
        <v>18593</v>
      </c>
    </row>
    <row r="2575" spans="1:3" ht="13.5" x14ac:dyDescent="0.25">
      <c r="A2575" s="20">
        <v>710211049</v>
      </c>
      <c r="B2575" s="20" t="str">
        <f>VLOOKUP(A2575,rawdatas!A:C,3,FALSE)</f>
        <v>B90</v>
      </c>
      <c r="C2575" s="20" t="s">
        <v>18594</v>
      </c>
    </row>
    <row r="2576" spans="1:3" ht="13.5" x14ac:dyDescent="0.25">
      <c r="A2576" s="20">
        <v>629863291</v>
      </c>
      <c r="B2576" s="20" t="str">
        <f>VLOOKUP(A2576,rawdatas!A:C,3,FALSE)</f>
        <v>F91</v>
      </c>
      <c r="C2576" s="20" t="s">
        <v>18595</v>
      </c>
    </row>
    <row r="2577" spans="1:3" ht="13.5" x14ac:dyDescent="0.25">
      <c r="A2577" s="20">
        <v>269444982</v>
      </c>
      <c r="B2577" s="20" t="str">
        <f>VLOOKUP(A2577,rawdatas!A:C,3,FALSE)</f>
        <v>F99</v>
      </c>
      <c r="C2577" s="20" t="s">
        <v>18596</v>
      </c>
    </row>
    <row r="2578" spans="1:3" ht="13.5" x14ac:dyDescent="0.25">
      <c r="A2578" s="20">
        <v>547684047</v>
      </c>
      <c r="B2578" s="20" t="str">
        <f>VLOOKUP(A2578,rawdatas!A:C,3,FALSE)</f>
        <v>F05</v>
      </c>
      <c r="C2578" s="20" t="s">
        <v>18597</v>
      </c>
    </row>
    <row r="2579" spans="1:3" ht="13.5" x14ac:dyDescent="0.25">
      <c r="A2579" s="20">
        <v>547684047</v>
      </c>
      <c r="B2579" s="20" t="str">
        <f>VLOOKUP(A2579,rawdatas!A:C,3,FALSE)</f>
        <v>F05</v>
      </c>
      <c r="C2579" s="20" t="s">
        <v>18598</v>
      </c>
    </row>
    <row r="2580" spans="1:3" ht="13.5" x14ac:dyDescent="0.25">
      <c r="A2580" s="20">
        <v>899145214</v>
      </c>
      <c r="B2580" s="20" t="str">
        <f>VLOOKUP(A2580,rawdatas!A:C,3,FALSE)</f>
        <v>B99</v>
      </c>
      <c r="C2580" s="20" t="s">
        <v>18599</v>
      </c>
    </row>
    <row r="2581" spans="1:3" ht="13.5" x14ac:dyDescent="0.25">
      <c r="A2581" s="20">
        <v>678662301</v>
      </c>
      <c r="B2581" s="20" t="str">
        <f>VLOOKUP(A2581,rawdatas!A:C,3,FALSE)</f>
        <v>S99</v>
      </c>
      <c r="C2581" s="20" t="s">
        <v>18600</v>
      </c>
    </row>
    <row r="2582" spans="1:3" ht="13.5" x14ac:dyDescent="0.25">
      <c r="A2582" s="20">
        <v>350390190</v>
      </c>
      <c r="B2582" s="20" t="str">
        <f>VLOOKUP(A2582,rawdatas!A:C,3,FALSE)</f>
        <v>Z03</v>
      </c>
      <c r="C2582" s="20" t="s">
        <v>18601</v>
      </c>
    </row>
    <row r="2583" spans="1:3" ht="13.5" x14ac:dyDescent="0.25">
      <c r="A2583" s="20">
        <v>581122304</v>
      </c>
      <c r="B2583" s="20" t="str">
        <f>VLOOKUP(A2583,rawdatas!A:C,3,FALSE)</f>
        <v>R23</v>
      </c>
      <c r="C2583" s="20" t="s">
        <v>18602</v>
      </c>
    </row>
    <row r="2584" spans="1:3" ht="13.5" x14ac:dyDescent="0.25">
      <c r="A2584" s="20">
        <v>495253390</v>
      </c>
      <c r="B2584" s="20" t="str">
        <f>VLOOKUP(A2584,rawdatas!A:C,3,FALSE)</f>
        <v>P16</v>
      </c>
      <c r="C2584" s="20" t="s">
        <v>18603</v>
      </c>
    </row>
    <row r="2585" spans="1:3" ht="13.5" x14ac:dyDescent="0.25">
      <c r="A2585" s="20">
        <v>925722679</v>
      </c>
      <c r="B2585" s="20" t="str">
        <f>VLOOKUP(A2585,rawdatas!A:C,3,FALSE)</f>
        <v>D10</v>
      </c>
      <c r="C2585" s="20" t="s">
        <v>4249</v>
      </c>
    </row>
    <row r="2586" spans="1:3" ht="13.5" x14ac:dyDescent="0.25">
      <c r="A2586" s="20">
        <v>238264786</v>
      </c>
      <c r="B2586" s="20" t="str">
        <f>VLOOKUP(A2586,rawdatas!A:C,3,FALSE)</f>
        <v>X16</v>
      </c>
      <c r="C2586" s="20" t="s">
        <v>18604</v>
      </c>
    </row>
    <row r="2587" spans="1:3" ht="13.5" x14ac:dyDescent="0.25">
      <c r="A2587" s="20">
        <v>10646539</v>
      </c>
      <c r="B2587" s="20" t="str">
        <f>VLOOKUP(A2587,rawdatas!A:C,3,FALSE)</f>
        <v>X84</v>
      </c>
      <c r="C2587" s="20" t="s">
        <v>18605</v>
      </c>
    </row>
    <row r="2588" spans="1:3" ht="13.5" x14ac:dyDescent="0.25">
      <c r="A2588" s="20">
        <v>915832966</v>
      </c>
      <c r="B2588" s="20" t="str">
        <f>VLOOKUP(A2588,rawdatas!A:C,3,FALSE)</f>
        <v>L79</v>
      </c>
      <c r="C2588" s="20" t="s">
        <v>18606</v>
      </c>
    </row>
    <row r="2589" spans="1:3" ht="13.5" x14ac:dyDescent="0.25">
      <c r="A2589" s="20">
        <v>372079673</v>
      </c>
      <c r="B2589" s="20" t="str">
        <f>VLOOKUP(A2589,rawdatas!A:C,3,FALSE)</f>
        <v>T93</v>
      </c>
      <c r="C2589" s="20" t="s">
        <v>18607</v>
      </c>
    </row>
    <row r="2590" spans="1:3" ht="13.5" x14ac:dyDescent="0.25">
      <c r="A2590" s="20">
        <v>382526692</v>
      </c>
      <c r="B2590" s="20" t="str">
        <f>VLOOKUP(A2590,rawdatas!A:C,3,FALSE)</f>
        <v>F15</v>
      </c>
      <c r="C2590" s="20" t="s">
        <v>18608</v>
      </c>
    </row>
    <row r="2591" spans="1:3" ht="13.5" x14ac:dyDescent="0.25">
      <c r="A2591" s="20">
        <v>983331586</v>
      </c>
      <c r="B2591" s="20" t="str">
        <f>VLOOKUP(A2591,rawdatas!A:C,3,FALSE)</f>
        <v>S70</v>
      </c>
      <c r="C2591" s="20" t="s">
        <v>18609</v>
      </c>
    </row>
    <row r="2592" spans="1:3" ht="13.5" x14ac:dyDescent="0.25">
      <c r="A2592" s="20">
        <v>983331586</v>
      </c>
      <c r="B2592" s="20" t="str">
        <f>VLOOKUP(A2592,rawdatas!A:C,3,FALSE)</f>
        <v>S70</v>
      </c>
      <c r="C2592" s="20" t="s">
        <v>5657</v>
      </c>
    </row>
  </sheetData>
  <autoFilter ref="A1:C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6</vt:i4>
      </vt:variant>
    </vt:vector>
  </HeadingPairs>
  <TitlesOfParts>
    <vt:vector size="13" baseType="lpstr">
      <vt:lpstr>Page_Garde</vt:lpstr>
      <vt:lpstr>metadatas</vt:lpstr>
      <vt:lpstr>manual</vt:lpstr>
      <vt:lpstr>rawdatas</vt:lpstr>
      <vt:lpstr>pivot</vt:lpstr>
      <vt:lpstr>alignments</vt:lpstr>
      <vt:lpstr>synonyms</vt:lpstr>
      <vt:lpstr>synonyms!_FilterDatabase</vt:lpstr>
      <vt:lpstr>manual!Zone_d_impression</vt:lpstr>
      <vt:lpstr>metadatas!Zone_d_impression</vt:lpstr>
      <vt:lpstr>Page_Garde!Zone_d_impression</vt:lpstr>
      <vt:lpstr>pivot!Zone_d_impression</vt:lpstr>
      <vt:lpstr>rawdatas!Zone_d_impression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fdesgrippes</dc:creator>
  <cp:lastModifiedBy>fdesgrippes</cp:lastModifiedBy>
  <cp:lastPrinted>2019-04-30T10:09:25Z</cp:lastPrinted>
  <dcterms:created xsi:type="dcterms:W3CDTF">2008-12-23T11:23:25Z</dcterms:created>
  <dcterms:modified xsi:type="dcterms:W3CDTF">2019-06-27T11:45:13Z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Titre">
    <vt:lpwstr>Titre du document</vt:lpwstr>
  </property>
  <property fmtid="{D5CDD505-2E9C-101B-9397-08002B2CF9AE}" pid="3" name="_Projet">
    <vt:lpwstr>Nom du projet</vt:lpwstr>
  </property>
  <property fmtid="{D5CDD505-2E9C-101B-9397-08002B2CF9AE}" pid="4" name="_Direction">
    <vt:lpwstr>Nom du pôle/direction</vt:lpwstr>
  </property>
  <property fmtid="{D5CDD505-2E9C-101B-9397-08002B2CF9AE}" pid="5" name="_Version">
    <vt:lpwstr>V0.1</vt:lpwstr>
  </property>
  <property fmtid="{D5CDD505-2E9C-101B-9397-08002B2CF9AE}" pid="6" name="_Statut">
    <vt:lpwstr>En cours</vt:lpwstr>
  </property>
  <property fmtid="{D5CDD505-2E9C-101B-9397-08002B2CF9AE}" pid="7" name="_Classification">
    <vt:lpwstr>Restreinte</vt:lpwstr>
  </property>
  <property fmtid="{D5CDD505-2E9C-101B-9397-08002B2CF9AE}" pid="8" name="_Choix Statut">
    <vt:lpwstr>En cours / En validation / Validé</vt:lpwstr>
  </property>
  <property fmtid="{D5CDD505-2E9C-101B-9397-08002B2CF9AE}" pid="9" name="_Choix Classification">
    <vt:lpwstr>Publique / Interne / Restreinte / Confidentielle</vt:lpwstr>
  </property>
</Properties>
</file>